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120" yWindow="105" windowWidth="15120" windowHeight="8010" tabRatio="800" activeTab="15"/>
  </bookViews>
  <sheets>
    <sheet name="data" sheetId="2" r:id="rId1"/>
    <sheet name="křivka" sheetId="4" r:id="rId2"/>
    <sheet name="1869" sheetId="3" r:id="rId3"/>
    <sheet name="1880" sheetId="8" r:id="rId4"/>
    <sheet name="1890" sheetId="9" r:id="rId5"/>
    <sheet name="1900" sheetId="10" r:id="rId6"/>
    <sheet name="1910" sheetId="11" r:id="rId7"/>
    <sheet name="1921" sheetId="1" r:id="rId8"/>
    <sheet name="1930" sheetId="12" r:id="rId9"/>
    <sheet name="1950" sheetId="5" r:id="rId10"/>
    <sheet name="1961" sheetId="13" r:id="rId11"/>
    <sheet name="1970" sheetId="14" r:id="rId12"/>
    <sheet name="1980" sheetId="15" r:id="rId13"/>
    <sheet name="1991" sheetId="6" r:id="rId14"/>
    <sheet name="2001" sheetId="7" r:id="rId15"/>
    <sheet name="2011" sheetId="17" r:id="rId16"/>
  </sheets>
  <externalReferences>
    <externalReference r:id="rId17"/>
  </externalReferences>
  <definedNames>
    <definedName name="_xlnm._FilterDatabase" localSheetId="7" hidden="1">'1921'!$A$1:$O$1370</definedName>
    <definedName name="_xlnm._FilterDatabase" localSheetId="15" hidden="1">'2011'!$A$1:$J$355</definedName>
    <definedName name="_xlnm._FilterDatabase" localSheetId="0" hidden="1">data!$A$1:$O$355</definedName>
  </definedNames>
  <calcPr calcId="124519"/>
</workbook>
</file>

<file path=xl/calcChain.xml><?xml version="1.0" encoding="utf-8"?>
<calcChain xmlns="http://schemas.openxmlformats.org/spreadsheetml/2006/main">
  <c r="C357" i="17"/>
  <c r="E3" l="1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2"/>
  <c r="F2" s="1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D150"/>
  <c r="D120"/>
  <c r="D327"/>
  <c r="D24"/>
  <c r="D323"/>
  <c r="D18"/>
  <c r="D324"/>
  <c r="D308"/>
  <c r="D346"/>
  <c r="D285"/>
  <c r="D290"/>
  <c r="D165"/>
  <c r="D32"/>
  <c r="D341"/>
  <c r="D189"/>
  <c r="D46"/>
  <c r="D322"/>
  <c r="D129"/>
  <c r="D301"/>
  <c r="D122"/>
  <c r="D219"/>
  <c r="D284"/>
  <c r="D181"/>
  <c r="D248"/>
  <c r="D155"/>
  <c r="D184"/>
  <c r="D209"/>
  <c r="D43"/>
  <c r="D139"/>
  <c r="D60"/>
  <c r="D168"/>
  <c r="D303"/>
  <c r="D16"/>
  <c r="D199"/>
  <c r="D204"/>
  <c r="D131"/>
  <c r="D98"/>
  <c r="D62"/>
  <c r="D354"/>
  <c r="D48"/>
  <c r="D277"/>
  <c r="D22"/>
  <c r="D335"/>
  <c r="D218"/>
  <c r="D77"/>
  <c r="D185"/>
  <c r="D31"/>
  <c r="D96"/>
  <c r="D67"/>
  <c r="D117"/>
  <c r="D92"/>
  <c r="D123"/>
  <c r="D51"/>
  <c r="D56"/>
  <c r="D348"/>
  <c r="D210"/>
  <c r="D352"/>
  <c r="D291"/>
  <c r="D144"/>
  <c r="D37"/>
  <c r="D15"/>
  <c r="D97"/>
  <c r="D233"/>
  <c r="D148"/>
  <c r="D127"/>
  <c r="D64"/>
  <c r="D262"/>
  <c r="D270"/>
  <c r="D320"/>
  <c r="D271"/>
  <c r="D257"/>
  <c r="D306"/>
  <c r="D349"/>
  <c r="D52"/>
  <c r="D174"/>
  <c r="D183"/>
  <c r="D86"/>
  <c r="D216"/>
  <c r="D23"/>
  <c r="D103"/>
  <c r="D50"/>
  <c r="D118"/>
  <c r="D305"/>
  <c r="D223"/>
  <c r="D318"/>
  <c r="D227"/>
  <c r="D206"/>
  <c r="D182"/>
  <c r="D58"/>
  <c r="D312"/>
  <c r="D93"/>
  <c r="D25"/>
  <c r="D154"/>
  <c r="D194"/>
  <c r="D3"/>
  <c r="D161"/>
  <c r="D107"/>
  <c r="D266"/>
  <c r="D278"/>
  <c r="D234"/>
  <c r="D104"/>
  <c r="D147"/>
  <c r="D243"/>
  <c r="D149"/>
  <c r="D231"/>
  <c r="D179"/>
  <c r="D69"/>
  <c r="D345"/>
  <c r="D63"/>
  <c r="D116"/>
  <c r="D6"/>
  <c r="D176"/>
  <c r="D29"/>
  <c r="D36"/>
  <c r="D353"/>
  <c r="D83"/>
  <c r="D289"/>
  <c r="D135"/>
  <c r="D78"/>
  <c r="D171"/>
  <c r="D33"/>
  <c r="D128"/>
  <c r="D350"/>
  <c r="D279"/>
  <c r="D119"/>
  <c r="D167"/>
  <c r="D72"/>
  <c r="D241"/>
  <c r="D166"/>
  <c r="D264"/>
  <c r="D111"/>
  <c r="D76"/>
  <c r="D269"/>
  <c r="D30"/>
  <c r="D160"/>
  <c r="D355"/>
  <c r="D250"/>
  <c r="D66"/>
  <c r="D342"/>
  <c r="D321"/>
  <c r="D115"/>
  <c r="D330"/>
  <c r="D141"/>
  <c r="D49"/>
  <c r="D80"/>
  <c r="D88"/>
  <c r="D295"/>
  <c r="D114"/>
  <c r="D293"/>
  <c r="D311"/>
  <c r="D196"/>
  <c r="D276"/>
  <c r="D145"/>
  <c r="D99"/>
  <c r="D140"/>
  <c r="D39"/>
  <c r="D254"/>
  <c r="D132"/>
  <c r="D151"/>
  <c r="D286"/>
  <c r="D195"/>
  <c r="D267"/>
  <c r="D299"/>
  <c r="D138"/>
  <c r="D5"/>
  <c r="D13"/>
  <c r="D220"/>
  <c r="D325"/>
  <c r="D38"/>
  <c r="D351"/>
  <c r="D34"/>
  <c r="D10"/>
  <c r="D310"/>
  <c r="D11"/>
  <c r="D224"/>
  <c r="D100"/>
  <c r="D90"/>
  <c r="D338"/>
  <c r="D187"/>
  <c r="D106"/>
  <c r="D315"/>
  <c r="D274"/>
  <c r="D44"/>
  <c r="D258"/>
  <c r="D79"/>
  <c r="D263"/>
  <c r="D152"/>
  <c r="D240"/>
  <c r="D125"/>
  <c r="D238"/>
  <c r="D288"/>
  <c r="D343"/>
  <c r="D246"/>
  <c r="D317"/>
  <c r="D282"/>
  <c r="D28"/>
  <c r="D54"/>
  <c r="D110"/>
  <c r="D170"/>
  <c r="D94"/>
  <c r="D292"/>
  <c r="D153"/>
  <c r="D142"/>
  <c r="D105"/>
  <c r="D347"/>
  <c r="D9"/>
  <c r="D203"/>
  <c r="D339"/>
  <c r="D275"/>
  <c r="D329"/>
  <c r="D332"/>
  <c r="D175"/>
  <c r="D296"/>
  <c r="D4"/>
  <c r="D146"/>
  <c r="D26"/>
  <c r="D280"/>
  <c r="D85"/>
  <c r="D228"/>
  <c r="D294"/>
  <c r="D173"/>
  <c r="D74"/>
  <c r="D73"/>
  <c r="D143"/>
  <c r="D59"/>
  <c r="D178"/>
  <c r="D222"/>
  <c r="D283"/>
  <c r="D217"/>
  <c r="D247"/>
  <c r="D334"/>
  <c r="D130"/>
  <c r="D190"/>
  <c r="D313"/>
  <c r="D298"/>
  <c r="D309"/>
  <c r="D87"/>
  <c r="D214"/>
  <c r="D136"/>
  <c r="D255"/>
  <c r="D84"/>
  <c r="D109"/>
  <c r="D133"/>
  <c r="D12"/>
  <c r="D47"/>
  <c r="D207"/>
  <c r="D95"/>
  <c r="D162"/>
  <c r="D191"/>
  <c r="D230"/>
  <c r="D108"/>
  <c r="D316"/>
  <c r="D212"/>
  <c r="D256"/>
  <c r="D302"/>
  <c r="D8"/>
  <c r="D102"/>
  <c r="D20"/>
  <c r="D307"/>
  <c r="D172"/>
  <c r="D75"/>
  <c r="D201"/>
  <c r="D202"/>
  <c r="D208"/>
  <c r="D261"/>
  <c r="D232"/>
  <c r="D169"/>
  <c r="D180"/>
  <c r="D300"/>
  <c r="D124"/>
  <c r="D61"/>
  <c r="D326"/>
  <c r="D158"/>
  <c r="D331"/>
  <c r="D244"/>
  <c r="D157"/>
  <c r="D226"/>
  <c r="D68"/>
  <c r="D237"/>
  <c r="D45"/>
  <c r="D121"/>
  <c r="D70"/>
  <c r="D53"/>
  <c r="D211"/>
  <c r="D186"/>
  <c r="D126"/>
  <c r="D2"/>
  <c r="D42"/>
  <c r="D134"/>
  <c r="D221"/>
  <c r="D137"/>
  <c r="D19"/>
  <c r="D81"/>
  <c r="D112"/>
  <c r="D164"/>
  <c r="D242"/>
  <c r="D272"/>
  <c r="D101"/>
  <c r="D314"/>
  <c r="D17"/>
  <c r="D159"/>
  <c r="D7"/>
  <c r="D229"/>
  <c r="D268"/>
  <c r="D14"/>
  <c r="D57"/>
  <c r="D27"/>
  <c r="D235"/>
  <c r="D319"/>
  <c r="D333"/>
  <c r="D260"/>
  <c r="D35"/>
  <c r="D205"/>
  <c r="D55"/>
  <c r="D89"/>
  <c r="D113"/>
  <c r="D239"/>
  <c r="D215"/>
  <c r="D163"/>
  <c r="D41"/>
  <c r="D259"/>
  <c r="D304"/>
  <c r="D273"/>
  <c r="D328"/>
  <c r="D177"/>
  <c r="D200"/>
  <c r="D65"/>
  <c r="D251"/>
  <c r="D236"/>
  <c r="D336"/>
  <c r="D198"/>
  <c r="D213"/>
  <c r="D287"/>
  <c r="D252"/>
  <c r="D344"/>
  <c r="D193"/>
  <c r="D245"/>
  <c r="D71"/>
  <c r="D249"/>
  <c r="D340"/>
  <c r="D297"/>
  <c r="D253"/>
  <c r="D192"/>
  <c r="D188"/>
  <c r="D40"/>
  <c r="D21"/>
  <c r="D197"/>
  <c r="D225"/>
  <c r="D337"/>
  <c r="D91"/>
  <c r="D281"/>
  <c r="D82"/>
  <c r="D265"/>
  <c r="D156"/>
  <c r="E3" i="15" l="1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2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F2"/>
  <c r="D20"/>
  <c r="D257"/>
  <c r="D62"/>
  <c r="D22"/>
  <c r="D64"/>
  <c r="D205"/>
  <c r="D91"/>
  <c r="D100"/>
  <c r="D53"/>
  <c r="D351"/>
  <c r="D106"/>
  <c r="D272"/>
  <c r="D166"/>
  <c r="D78"/>
  <c r="D337"/>
  <c r="D233"/>
  <c r="D92"/>
  <c r="D255"/>
  <c r="D193"/>
  <c r="D345"/>
  <c r="D66"/>
  <c r="D140"/>
  <c r="D29"/>
  <c r="D87"/>
  <c r="D74"/>
  <c r="D332"/>
  <c r="D326"/>
  <c r="D144"/>
  <c r="D170"/>
  <c r="D309"/>
  <c r="D131"/>
  <c r="D118"/>
  <c r="D169"/>
  <c r="D124"/>
  <c r="D335"/>
  <c r="D86"/>
  <c r="D24"/>
  <c r="D338"/>
  <c r="D142"/>
  <c r="D328"/>
  <c r="D236"/>
  <c r="D133"/>
  <c r="D72"/>
  <c r="D179"/>
  <c r="D268"/>
  <c r="D15"/>
  <c r="D247"/>
  <c r="D77"/>
  <c r="D254"/>
  <c r="D223"/>
  <c r="D44"/>
  <c r="D314"/>
  <c r="D347"/>
  <c r="D342"/>
  <c r="D274"/>
  <c r="D126"/>
  <c r="D340"/>
  <c r="D190"/>
  <c r="D343"/>
  <c r="D333"/>
  <c r="D312"/>
  <c r="D3"/>
  <c r="D12"/>
  <c r="D30"/>
  <c r="D353"/>
  <c r="D36"/>
  <c r="D123"/>
  <c r="D355"/>
  <c r="D348"/>
  <c r="D310"/>
  <c r="D352"/>
  <c r="D277"/>
  <c r="D300"/>
  <c r="D316"/>
  <c r="D302"/>
  <c r="D224"/>
  <c r="D229"/>
  <c r="D82"/>
  <c r="D195"/>
  <c r="D294"/>
  <c r="D225"/>
  <c r="D231"/>
  <c r="D228"/>
  <c r="D334"/>
  <c r="D147"/>
  <c r="D239"/>
  <c r="D108"/>
  <c r="D25"/>
  <c r="D313"/>
  <c r="D240"/>
  <c r="D331"/>
  <c r="D283"/>
  <c r="D324"/>
  <c r="D346"/>
  <c r="D246"/>
  <c r="D130"/>
  <c r="D35"/>
  <c r="D110"/>
  <c r="D122"/>
  <c r="D187"/>
  <c r="D194"/>
  <c r="D152"/>
  <c r="D177"/>
  <c r="D171"/>
  <c r="D185"/>
  <c r="D197"/>
  <c r="D141"/>
  <c r="D50"/>
  <c r="D250"/>
  <c r="D148"/>
  <c r="D107"/>
  <c r="D57"/>
  <c r="D99"/>
  <c r="D278"/>
  <c r="D163"/>
  <c r="D199"/>
  <c r="D341"/>
  <c r="D47"/>
  <c r="D189"/>
  <c r="D154"/>
  <c r="D125"/>
  <c r="D146"/>
  <c r="D167"/>
  <c r="D180"/>
  <c r="D115"/>
  <c r="D261"/>
  <c r="D237"/>
  <c r="D200"/>
  <c r="D291"/>
  <c r="D132"/>
  <c r="D161"/>
  <c r="D121"/>
  <c r="D165"/>
  <c r="D113"/>
  <c r="D243"/>
  <c r="D61"/>
  <c r="D155"/>
  <c r="D269"/>
  <c r="D109"/>
  <c r="D188"/>
  <c r="D135"/>
  <c r="D129"/>
  <c r="D45"/>
  <c r="D162"/>
  <c r="D5"/>
  <c r="D220"/>
  <c r="D298"/>
  <c r="D7"/>
  <c r="D80"/>
  <c r="D48"/>
  <c r="D67"/>
  <c r="D234"/>
  <c r="D59"/>
  <c r="D116"/>
  <c r="D120"/>
  <c r="D159"/>
  <c r="D212"/>
  <c r="D176"/>
  <c r="D275"/>
  <c r="D127"/>
  <c r="D178"/>
  <c r="D201"/>
  <c r="D151"/>
  <c r="D134"/>
  <c r="D191"/>
  <c r="D157"/>
  <c r="D221"/>
  <c r="D102"/>
  <c r="D208"/>
  <c r="D8"/>
  <c r="D216"/>
  <c r="D211"/>
  <c r="D251"/>
  <c r="D303"/>
  <c r="D319"/>
  <c r="D83"/>
  <c r="D38"/>
  <c r="D54"/>
  <c r="D33"/>
  <c r="D138"/>
  <c r="D105"/>
  <c r="D103"/>
  <c r="D160"/>
  <c r="D265"/>
  <c r="D172"/>
  <c r="D232"/>
  <c r="D79"/>
  <c r="D244"/>
  <c r="D51"/>
  <c r="D143"/>
  <c r="D285"/>
  <c r="D184"/>
  <c r="D182"/>
  <c r="D65"/>
  <c r="D202"/>
  <c r="D280"/>
  <c r="D227"/>
  <c r="D39"/>
  <c r="D89"/>
  <c r="D90"/>
  <c r="D322"/>
  <c r="D295"/>
  <c r="D276"/>
  <c r="D262"/>
  <c r="D164"/>
  <c r="D266"/>
  <c r="D242"/>
  <c r="D60"/>
  <c r="D321"/>
  <c r="D19"/>
  <c r="D305"/>
  <c r="D40"/>
  <c r="D175"/>
  <c r="D260"/>
  <c r="D215"/>
  <c r="D174"/>
  <c r="D95"/>
  <c r="D292"/>
  <c r="D183"/>
  <c r="D101"/>
  <c r="D214"/>
  <c r="D256"/>
  <c r="D238"/>
  <c r="D153"/>
  <c r="D93"/>
  <c r="D289"/>
  <c r="D273"/>
  <c r="D84"/>
  <c r="D249"/>
  <c r="D267"/>
  <c r="D299"/>
  <c r="D112"/>
  <c r="D10"/>
  <c r="D218"/>
  <c r="D235"/>
  <c r="D330"/>
  <c r="D323"/>
  <c r="D297"/>
  <c r="D210"/>
  <c r="D284"/>
  <c r="D136"/>
  <c r="D139"/>
  <c r="D198"/>
  <c r="D209"/>
  <c r="D288"/>
  <c r="D279"/>
  <c r="D270"/>
  <c r="D96"/>
  <c r="D88"/>
  <c r="D318"/>
  <c r="D192"/>
  <c r="D168"/>
  <c r="D173"/>
  <c r="D145"/>
  <c r="D207"/>
  <c r="D264"/>
  <c r="D282"/>
  <c r="D307"/>
  <c r="D114"/>
  <c r="D259"/>
  <c r="D203"/>
  <c r="D248"/>
  <c r="D156"/>
  <c r="D271"/>
  <c r="D315"/>
  <c r="D293"/>
  <c r="D23"/>
  <c r="D230"/>
  <c r="D329"/>
  <c r="D226"/>
  <c r="D137"/>
  <c r="D311"/>
  <c r="D43"/>
  <c r="D317"/>
  <c r="D354"/>
  <c r="D252"/>
  <c r="D320"/>
  <c r="D104"/>
  <c r="D349"/>
  <c r="D258"/>
  <c r="D290"/>
  <c r="D9"/>
  <c r="D37"/>
  <c r="D28"/>
  <c r="D253"/>
  <c r="D344"/>
  <c r="D81"/>
  <c r="D26"/>
  <c r="D11"/>
  <c r="D327"/>
  <c r="D27"/>
  <c r="D128"/>
  <c r="D281"/>
  <c r="D286"/>
  <c r="D325"/>
  <c r="D213"/>
  <c r="D17"/>
  <c r="D217"/>
  <c r="D42"/>
  <c r="D117"/>
  <c r="D31"/>
  <c r="D13"/>
  <c r="D63"/>
  <c r="D21"/>
  <c r="D46"/>
  <c r="D306"/>
  <c r="D75"/>
  <c r="D76"/>
  <c r="D111"/>
  <c r="D70"/>
  <c r="D49"/>
  <c r="D52"/>
  <c r="D85"/>
  <c r="D336"/>
  <c r="D296"/>
  <c r="D222"/>
  <c r="D119"/>
  <c r="D350"/>
  <c r="D4"/>
  <c r="D69"/>
  <c r="D68"/>
  <c r="D14"/>
  <c r="D98"/>
  <c r="D55"/>
  <c r="D97"/>
  <c r="D2"/>
  <c r="D18"/>
  <c r="D71"/>
  <c r="D181"/>
  <c r="D287"/>
  <c r="D56"/>
  <c r="D196"/>
  <c r="D304"/>
  <c r="D41"/>
  <c r="D32"/>
  <c r="D219"/>
  <c r="D158"/>
  <c r="D186"/>
  <c r="D308"/>
  <c r="D339"/>
  <c r="D94"/>
  <c r="D58"/>
  <c r="D73"/>
  <c r="D204"/>
  <c r="D263"/>
  <c r="D301"/>
  <c r="D149"/>
  <c r="D150"/>
  <c r="D16"/>
  <c r="D6"/>
  <c r="D34"/>
  <c r="D241"/>
  <c r="D245"/>
  <c r="D206"/>
  <c r="E3" i="14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2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F2"/>
  <c r="D26"/>
  <c r="D247"/>
  <c r="D66"/>
  <c r="D23"/>
  <c r="D79"/>
  <c r="D189"/>
  <c r="D92"/>
  <c r="D99"/>
  <c r="D51"/>
  <c r="D352"/>
  <c r="D94"/>
  <c r="D274"/>
  <c r="D155"/>
  <c r="D90"/>
  <c r="D343"/>
  <c r="D241"/>
  <c r="D100"/>
  <c r="D216"/>
  <c r="D238"/>
  <c r="D348"/>
  <c r="D101"/>
  <c r="D139"/>
  <c r="D28"/>
  <c r="D83"/>
  <c r="D76"/>
  <c r="D327"/>
  <c r="D324"/>
  <c r="D127"/>
  <c r="D142"/>
  <c r="D300"/>
  <c r="D138"/>
  <c r="D85"/>
  <c r="D184"/>
  <c r="D149"/>
  <c r="D326"/>
  <c r="D104"/>
  <c r="D27"/>
  <c r="D338"/>
  <c r="D129"/>
  <c r="D322"/>
  <c r="D227"/>
  <c r="D124"/>
  <c r="D80"/>
  <c r="D181"/>
  <c r="D281"/>
  <c r="D17"/>
  <c r="D251"/>
  <c r="D78"/>
  <c r="D273"/>
  <c r="D225"/>
  <c r="D46"/>
  <c r="D319"/>
  <c r="D351"/>
  <c r="D342"/>
  <c r="D297"/>
  <c r="D122"/>
  <c r="D340"/>
  <c r="D172"/>
  <c r="D341"/>
  <c r="D301"/>
  <c r="D334"/>
  <c r="D4"/>
  <c r="D14"/>
  <c r="D39"/>
  <c r="D354"/>
  <c r="D54"/>
  <c r="D170"/>
  <c r="D344"/>
  <c r="D347"/>
  <c r="D302"/>
  <c r="D349"/>
  <c r="D171"/>
  <c r="D310"/>
  <c r="D336"/>
  <c r="D325"/>
  <c r="D239"/>
  <c r="D222"/>
  <c r="D69"/>
  <c r="D205"/>
  <c r="D271"/>
  <c r="D198"/>
  <c r="D246"/>
  <c r="D276"/>
  <c r="D335"/>
  <c r="D123"/>
  <c r="D234"/>
  <c r="D95"/>
  <c r="D25"/>
  <c r="D315"/>
  <c r="D248"/>
  <c r="D196"/>
  <c r="D231"/>
  <c r="D309"/>
  <c r="D346"/>
  <c r="D111"/>
  <c r="D134"/>
  <c r="D47"/>
  <c r="D106"/>
  <c r="D144"/>
  <c r="D182"/>
  <c r="D192"/>
  <c r="D154"/>
  <c r="D162"/>
  <c r="D150"/>
  <c r="D220"/>
  <c r="D177"/>
  <c r="D133"/>
  <c r="D57"/>
  <c r="D267"/>
  <c r="D109"/>
  <c r="D107"/>
  <c r="D53"/>
  <c r="D81"/>
  <c r="D296"/>
  <c r="D183"/>
  <c r="D219"/>
  <c r="D337"/>
  <c r="D36"/>
  <c r="D200"/>
  <c r="D160"/>
  <c r="D119"/>
  <c r="D165"/>
  <c r="D163"/>
  <c r="D201"/>
  <c r="D140"/>
  <c r="D252"/>
  <c r="D253"/>
  <c r="D212"/>
  <c r="D291"/>
  <c r="D130"/>
  <c r="D176"/>
  <c r="D137"/>
  <c r="D164"/>
  <c r="D125"/>
  <c r="D243"/>
  <c r="D58"/>
  <c r="D145"/>
  <c r="D228"/>
  <c r="D121"/>
  <c r="D208"/>
  <c r="D168"/>
  <c r="D136"/>
  <c r="D42"/>
  <c r="D167"/>
  <c r="D5"/>
  <c r="D226"/>
  <c r="D305"/>
  <c r="D7"/>
  <c r="D70"/>
  <c r="D41"/>
  <c r="D48"/>
  <c r="D236"/>
  <c r="D49"/>
  <c r="D118"/>
  <c r="D115"/>
  <c r="D151"/>
  <c r="D221"/>
  <c r="D185"/>
  <c r="D235"/>
  <c r="D112"/>
  <c r="D173"/>
  <c r="D174"/>
  <c r="D148"/>
  <c r="D131"/>
  <c r="D194"/>
  <c r="D158"/>
  <c r="D209"/>
  <c r="D96"/>
  <c r="D186"/>
  <c r="D12"/>
  <c r="D218"/>
  <c r="D217"/>
  <c r="D261"/>
  <c r="D320"/>
  <c r="D298"/>
  <c r="D97"/>
  <c r="D40"/>
  <c r="D74"/>
  <c r="D30"/>
  <c r="D157"/>
  <c r="D135"/>
  <c r="D105"/>
  <c r="D152"/>
  <c r="D294"/>
  <c r="D161"/>
  <c r="D249"/>
  <c r="D102"/>
  <c r="D242"/>
  <c r="D45"/>
  <c r="D141"/>
  <c r="D295"/>
  <c r="D180"/>
  <c r="D211"/>
  <c r="D61"/>
  <c r="D207"/>
  <c r="D259"/>
  <c r="D232"/>
  <c r="D29"/>
  <c r="D86"/>
  <c r="D89"/>
  <c r="D316"/>
  <c r="D313"/>
  <c r="D307"/>
  <c r="D254"/>
  <c r="D156"/>
  <c r="D244"/>
  <c r="D245"/>
  <c r="D64"/>
  <c r="D321"/>
  <c r="D21"/>
  <c r="D287"/>
  <c r="D44"/>
  <c r="D179"/>
  <c r="D262"/>
  <c r="D213"/>
  <c r="D166"/>
  <c r="D77"/>
  <c r="D285"/>
  <c r="D195"/>
  <c r="D91"/>
  <c r="D230"/>
  <c r="D260"/>
  <c r="D263"/>
  <c r="D178"/>
  <c r="D87"/>
  <c r="D304"/>
  <c r="D277"/>
  <c r="D128"/>
  <c r="D270"/>
  <c r="D255"/>
  <c r="D329"/>
  <c r="D117"/>
  <c r="D16"/>
  <c r="D240"/>
  <c r="D258"/>
  <c r="D332"/>
  <c r="D318"/>
  <c r="D293"/>
  <c r="D215"/>
  <c r="D286"/>
  <c r="D120"/>
  <c r="D143"/>
  <c r="D197"/>
  <c r="D202"/>
  <c r="D292"/>
  <c r="D272"/>
  <c r="D250"/>
  <c r="D113"/>
  <c r="D98"/>
  <c r="D306"/>
  <c r="D188"/>
  <c r="D159"/>
  <c r="D175"/>
  <c r="D132"/>
  <c r="D210"/>
  <c r="D279"/>
  <c r="D280"/>
  <c r="D308"/>
  <c r="D108"/>
  <c r="D237"/>
  <c r="D187"/>
  <c r="D284"/>
  <c r="D146"/>
  <c r="D257"/>
  <c r="D299"/>
  <c r="D282"/>
  <c r="D24"/>
  <c r="D206"/>
  <c r="D330"/>
  <c r="D278"/>
  <c r="D288"/>
  <c r="D317"/>
  <c r="D33"/>
  <c r="D290"/>
  <c r="D355"/>
  <c r="D256"/>
  <c r="D331"/>
  <c r="D71"/>
  <c r="D350"/>
  <c r="D191"/>
  <c r="D266"/>
  <c r="D13"/>
  <c r="D31"/>
  <c r="D20"/>
  <c r="D269"/>
  <c r="D223"/>
  <c r="D67"/>
  <c r="D22"/>
  <c r="D10"/>
  <c r="D328"/>
  <c r="D65"/>
  <c r="D93"/>
  <c r="D265"/>
  <c r="D311"/>
  <c r="D289"/>
  <c r="D229"/>
  <c r="D19"/>
  <c r="D204"/>
  <c r="D37"/>
  <c r="D103"/>
  <c r="D34"/>
  <c r="D8"/>
  <c r="D63"/>
  <c r="D15"/>
  <c r="D38"/>
  <c r="D283"/>
  <c r="D68"/>
  <c r="D82"/>
  <c r="D116"/>
  <c r="D62"/>
  <c r="D50"/>
  <c r="D43"/>
  <c r="D73"/>
  <c r="D345"/>
  <c r="D314"/>
  <c r="D193"/>
  <c r="D110"/>
  <c r="D353"/>
  <c r="D3"/>
  <c r="D59"/>
  <c r="D126"/>
  <c r="D11"/>
  <c r="D84"/>
  <c r="D55"/>
  <c r="D72"/>
  <c r="D2"/>
  <c r="D18"/>
  <c r="D60"/>
  <c r="D199"/>
  <c r="D303"/>
  <c r="D52"/>
  <c r="D224"/>
  <c r="D312"/>
  <c r="D32"/>
  <c r="D75"/>
  <c r="D275"/>
  <c r="D169"/>
  <c r="D190"/>
  <c r="D333"/>
  <c r="D339"/>
  <c r="D114"/>
  <c r="D56"/>
  <c r="D88"/>
  <c r="D214"/>
  <c r="D268"/>
  <c r="D323"/>
  <c r="D153"/>
  <c r="D147"/>
  <c r="D9"/>
  <c r="D6"/>
  <c r="D35"/>
  <c r="D264"/>
  <c r="D233"/>
  <c r="D203"/>
  <c r="E3" i="13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2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H2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G2"/>
  <c r="F2"/>
  <c r="F3" s="1"/>
  <c r="D27"/>
  <c r="D259"/>
  <c r="D73"/>
  <c r="D24"/>
  <c r="D139"/>
  <c r="D216"/>
  <c r="D89"/>
  <c r="D93"/>
  <c r="D63"/>
  <c r="D348"/>
  <c r="D88"/>
  <c r="D285"/>
  <c r="D161"/>
  <c r="D102"/>
  <c r="D345"/>
  <c r="D240"/>
  <c r="D115"/>
  <c r="D198"/>
  <c r="D239"/>
  <c r="D350"/>
  <c r="D104"/>
  <c r="D130"/>
  <c r="D31"/>
  <c r="D74"/>
  <c r="D75"/>
  <c r="D335"/>
  <c r="D331"/>
  <c r="D126"/>
  <c r="D151"/>
  <c r="D291"/>
  <c r="D145"/>
  <c r="D91"/>
  <c r="D144"/>
  <c r="D165"/>
  <c r="D308"/>
  <c r="D113"/>
  <c r="D25"/>
  <c r="D337"/>
  <c r="D138"/>
  <c r="D322"/>
  <c r="D223"/>
  <c r="D100"/>
  <c r="D85"/>
  <c r="D193"/>
  <c r="D274"/>
  <c r="D18"/>
  <c r="D245"/>
  <c r="D79"/>
  <c r="D279"/>
  <c r="D224"/>
  <c r="D57"/>
  <c r="D313"/>
  <c r="D351"/>
  <c r="D347"/>
  <c r="D269"/>
  <c r="D106"/>
  <c r="D342"/>
  <c r="D163"/>
  <c r="D341"/>
  <c r="D307"/>
  <c r="D336"/>
  <c r="D4"/>
  <c r="D16"/>
  <c r="D70"/>
  <c r="D354"/>
  <c r="D108"/>
  <c r="D155"/>
  <c r="D340"/>
  <c r="D346"/>
  <c r="D293"/>
  <c r="D318"/>
  <c r="D153"/>
  <c r="D334"/>
  <c r="D338"/>
  <c r="D330"/>
  <c r="D283"/>
  <c r="D212"/>
  <c r="D67"/>
  <c r="D182"/>
  <c r="D255"/>
  <c r="D140"/>
  <c r="D305"/>
  <c r="D278"/>
  <c r="D324"/>
  <c r="D78"/>
  <c r="D211"/>
  <c r="D80"/>
  <c r="D20"/>
  <c r="D314"/>
  <c r="D249"/>
  <c r="D83"/>
  <c r="D267"/>
  <c r="D303"/>
  <c r="D343"/>
  <c r="D94"/>
  <c r="D137"/>
  <c r="D47"/>
  <c r="D95"/>
  <c r="D156"/>
  <c r="D146"/>
  <c r="D181"/>
  <c r="D158"/>
  <c r="D154"/>
  <c r="D143"/>
  <c r="D219"/>
  <c r="D189"/>
  <c r="D129"/>
  <c r="D71"/>
  <c r="D257"/>
  <c r="D84"/>
  <c r="D120"/>
  <c r="D59"/>
  <c r="D77"/>
  <c r="D290"/>
  <c r="D167"/>
  <c r="D210"/>
  <c r="D327"/>
  <c r="D34"/>
  <c r="D186"/>
  <c r="D188"/>
  <c r="D134"/>
  <c r="D164"/>
  <c r="D173"/>
  <c r="D205"/>
  <c r="D149"/>
  <c r="D233"/>
  <c r="D244"/>
  <c r="D207"/>
  <c r="D288"/>
  <c r="D121"/>
  <c r="D176"/>
  <c r="D128"/>
  <c r="D174"/>
  <c r="D123"/>
  <c r="D247"/>
  <c r="D60"/>
  <c r="D150"/>
  <c r="D195"/>
  <c r="D127"/>
  <c r="D203"/>
  <c r="D168"/>
  <c r="D133"/>
  <c r="D44"/>
  <c r="D179"/>
  <c r="D5"/>
  <c r="D220"/>
  <c r="D311"/>
  <c r="D11"/>
  <c r="D68"/>
  <c r="D38"/>
  <c r="D42"/>
  <c r="D234"/>
  <c r="D41"/>
  <c r="D125"/>
  <c r="D118"/>
  <c r="D159"/>
  <c r="D213"/>
  <c r="D208"/>
  <c r="D280"/>
  <c r="D116"/>
  <c r="D157"/>
  <c r="D187"/>
  <c r="D160"/>
  <c r="D136"/>
  <c r="D238"/>
  <c r="D192"/>
  <c r="D222"/>
  <c r="D99"/>
  <c r="D227"/>
  <c r="D13"/>
  <c r="D218"/>
  <c r="D225"/>
  <c r="D256"/>
  <c r="D319"/>
  <c r="D298"/>
  <c r="D103"/>
  <c r="D40"/>
  <c r="D110"/>
  <c r="D35"/>
  <c r="D178"/>
  <c r="D142"/>
  <c r="D109"/>
  <c r="D162"/>
  <c r="D275"/>
  <c r="D152"/>
  <c r="D237"/>
  <c r="D117"/>
  <c r="D236"/>
  <c r="D43"/>
  <c r="D147"/>
  <c r="D254"/>
  <c r="D180"/>
  <c r="D217"/>
  <c r="D65"/>
  <c r="D215"/>
  <c r="D276"/>
  <c r="D228"/>
  <c r="D30"/>
  <c r="D101"/>
  <c r="D97"/>
  <c r="D312"/>
  <c r="D317"/>
  <c r="D323"/>
  <c r="D266"/>
  <c r="D175"/>
  <c r="D221"/>
  <c r="D241"/>
  <c r="D69"/>
  <c r="D321"/>
  <c r="D21"/>
  <c r="D271"/>
  <c r="D45"/>
  <c r="D172"/>
  <c r="D265"/>
  <c r="D206"/>
  <c r="D169"/>
  <c r="D72"/>
  <c r="D286"/>
  <c r="D209"/>
  <c r="D87"/>
  <c r="D232"/>
  <c r="D270"/>
  <c r="D261"/>
  <c r="D191"/>
  <c r="D82"/>
  <c r="D309"/>
  <c r="D264"/>
  <c r="D124"/>
  <c r="D246"/>
  <c r="D250"/>
  <c r="D333"/>
  <c r="D114"/>
  <c r="D19"/>
  <c r="D251"/>
  <c r="D263"/>
  <c r="D325"/>
  <c r="D316"/>
  <c r="D299"/>
  <c r="D230"/>
  <c r="D296"/>
  <c r="D96"/>
  <c r="D148"/>
  <c r="D196"/>
  <c r="D214"/>
  <c r="D292"/>
  <c r="D268"/>
  <c r="D287"/>
  <c r="D122"/>
  <c r="D141"/>
  <c r="D315"/>
  <c r="D197"/>
  <c r="D166"/>
  <c r="D170"/>
  <c r="D131"/>
  <c r="D199"/>
  <c r="D300"/>
  <c r="D260"/>
  <c r="D297"/>
  <c r="D111"/>
  <c r="D235"/>
  <c r="D183"/>
  <c r="D277"/>
  <c r="D177"/>
  <c r="D258"/>
  <c r="D273"/>
  <c r="D282"/>
  <c r="D26"/>
  <c r="D248"/>
  <c r="D329"/>
  <c r="D281"/>
  <c r="D253"/>
  <c r="D320"/>
  <c r="D32"/>
  <c r="D294"/>
  <c r="D355"/>
  <c r="D229"/>
  <c r="D328"/>
  <c r="D62"/>
  <c r="D352"/>
  <c r="D171"/>
  <c r="D231"/>
  <c r="D14"/>
  <c r="D28"/>
  <c r="D17"/>
  <c r="D262"/>
  <c r="D200"/>
  <c r="D58"/>
  <c r="D48"/>
  <c r="D12"/>
  <c r="D326"/>
  <c r="D64"/>
  <c r="D86"/>
  <c r="D252"/>
  <c r="D310"/>
  <c r="D304"/>
  <c r="D204"/>
  <c r="D22"/>
  <c r="D202"/>
  <c r="D39"/>
  <c r="D92"/>
  <c r="D29"/>
  <c r="D7"/>
  <c r="D49"/>
  <c r="D10"/>
  <c r="D36"/>
  <c r="D243"/>
  <c r="D66"/>
  <c r="D105"/>
  <c r="D112"/>
  <c r="D54"/>
  <c r="D50"/>
  <c r="D46"/>
  <c r="D23"/>
  <c r="D349"/>
  <c r="D301"/>
  <c r="D185"/>
  <c r="D90"/>
  <c r="D353"/>
  <c r="D2"/>
  <c r="D56"/>
  <c r="D119"/>
  <c r="D8"/>
  <c r="D81"/>
  <c r="D55"/>
  <c r="D61"/>
  <c r="D3"/>
  <c r="D15"/>
  <c r="D51"/>
  <c r="D184"/>
  <c r="D284"/>
  <c r="D53"/>
  <c r="D272"/>
  <c r="D302"/>
  <c r="D33"/>
  <c r="D76"/>
  <c r="D289"/>
  <c r="D194"/>
  <c r="D190"/>
  <c r="D339"/>
  <c r="D344"/>
  <c r="D132"/>
  <c r="D52"/>
  <c r="D98"/>
  <c r="D226"/>
  <c r="D306"/>
  <c r="D332"/>
  <c r="D107"/>
  <c r="D135"/>
  <c r="D6"/>
  <c r="D9"/>
  <c r="D37"/>
  <c r="D295"/>
  <c r="D242"/>
  <c r="D201"/>
  <c r="E3" i="12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2"/>
  <c r="F2" s="1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D32"/>
  <c r="D254"/>
  <c r="D67"/>
  <c r="D30"/>
  <c r="D121"/>
  <c r="D149"/>
  <c r="D84"/>
  <c r="D76"/>
  <c r="D34"/>
  <c r="D344"/>
  <c r="D79"/>
  <c r="D171"/>
  <c r="D146"/>
  <c r="D54"/>
  <c r="D342"/>
  <c r="D162"/>
  <c r="D51"/>
  <c r="D87"/>
  <c r="D207"/>
  <c r="D350"/>
  <c r="D122"/>
  <c r="D60"/>
  <c r="D16"/>
  <c r="D91"/>
  <c r="D52"/>
  <c r="D314"/>
  <c r="D214"/>
  <c r="D113"/>
  <c r="D73"/>
  <c r="D116"/>
  <c r="D170"/>
  <c r="D77"/>
  <c r="D151"/>
  <c r="D117"/>
  <c r="D183"/>
  <c r="D61"/>
  <c r="D19"/>
  <c r="D253"/>
  <c r="D100"/>
  <c r="D271"/>
  <c r="D110"/>
  <c r="D108"/>
  <c r="D55"/>
  <c r="D161"/>
  <c r="D138"/>
  <c r="D12"/>
  <c r="D173"/>
  <c r="D69"/>
  <c r="D150"/>
  <c r="D130"/>
  <c r="D38"/>
  <c r="D285"/>
  <c r="D351"/>
  <c r="D347"/>
  <c r="D265"/>
  <c r="D112"/>
  <c r="D298"/>
  <c r="D139"/>
  <c r="D228"/>
  <c r="D339"/>
  <c r="D333"/>
  <c r="D9"/>
  <c r="D33"/>
  <c r="D89"/>
  <c r="D346"/>
  <c r="D135"/>
  <c r="D88"/>
  <c r="D181"/>
  <c r="D337"/>
  <c r="D261"/>
  <c r="D153"/>
  <c r="D148"/>
  <c r="D321"/>
  <c r="D78"/>
  <c r="D343"/>
  <c r="D217"/>
  <c r="D155"/>
  <c r="D59"/>
  <c r="D136"/>
  <c r="D203"/>
  <c r="D131"/>
  <c r="D251"/>
  <c r="D249"/>
  <c r="D340"/>
  <c r="D85"/>
  <c r="D159"/>
  <c r="D63"/>
  <c r="D6"/>
  <c r="D263"/>
  <c r="D260"/>
  <c r="D82"/>
  <c r="D311"/>
  <c r="D320"/>
  <c r="D303"/>
  <c r="D106"/>
  <c r="D202"/>
  <c r="D66"/>
  <c r="D140"/>
  <c r="D213"/>
  <c r="D197"/>
  <c r="D215"/>
  <c r="D208"/>
  <c r="D157"/>
  <c r="D193"/>
  <c r="D270"/>
  <c r="D191"/>
  <c r="D156"/>
  <c r="D99"/>
  <c r="D301"/>
  <c r="D242"/>
  <c r="D163"/>
  <c r="D92"/>
  <c r="D96"/>
  <c r="D273"/>
  <c r="D227"/>
  <c r="D233"/>
  <c r="D287"/>
  <c r="D35"/>
  <c r="D211"/>
  <c r="D164"/>
  <c r="D143"/>
  <c r="D186"/>
  <c r="D154"/>
  <c r="D255"/>
  <c r="D152"/>
  <c r="D257"/>
  <c r="D276"/>
  <c r="D236"/>
  <c r="D297"/>
  <c r="D129"/>
  <c r="D205"/>
  <c r="D168"/>
  <c r="D219"/>
  <c r="D172"/>
  <c r="D306"/>
  <c r="D70"/>
  <c r="D178"/>
  <c r="D107"/>
  <c r="D132"/>
  <c r="D264"/>
  <c r="D230"/>
  <c r="D166"/>
  <c r="D74"/>
  <c r="D229"/>
  <c r="D10"/>
  <c r="D262"/>
  <c r="D238"/>
  <c r="D24"/>
  <c r="D86"/>
  <c r="D47"/>
  <c r="D46"/>
  <c r="D258"/>
  <c r="D37"/>
  <c r="D141"/>
  <c r="D109"/>
  <c r="D206"/>
  <c r="D252"/>
  <c r="D240"/>
  <c r="D328"/>
  <c r="D114"/>
  <c r="D175"/>
  <c r="D221"/>
  <c r="D147"/>
  <c r="D167"/>
  <c r="D315"/>
  <c r="D286"/>
  <c r="D283"/>
  <c r="D125"/>
  <c r="D226"/>
  <c r="D20"/>
  <c r="D274"/>
  <c r="D250"/>
  <c r="D296"/>
  <c r="D304"/>
  <c r="D294"/>
  <c r="D142"/>
  <c r="D50"/>
  <c r="D218"/>
  <c r="D18"/>
  <c r="D200"/>
  <c r="D115"/>
  <c r="D118"/>
  <c r="D160"/>
  <c r="D243"/>
  <c r="D192"/>
  <c r="D209"/>
  <c r="D201"/>
  <c r="D292"/>
  <c r="D68"/>
  <c r="D232"/>
  <c r="D326"/>
  <c r="D220"/>
  <c r="D259"/>
  <c r="D104"/>
  <c r="D241"/>
  <c r="D345"/>
  <c r="D282"/>
  <c r="D36"/>
  <c r="D126"/>
  <c r="D123"/>
  <c r="D317"/>
  <c r="D349"/>
  <c r="D329"/>
  <c r="D212"/>
  <c r="D189"/>
  <c r="D180"/>
  <c r="D284"/>
  <c r="D98"/>
  <c r="D313"/>
  <c r="D26"/>
  <c r="D275"/>
  <c r="D62"/>
  <c r="D204"/>
  <c r="D256"/>
  <c r="D231"/>
  <c r="D176"/>
  <c r="D101"/>
  <c r="D322"/>
  <c r="D239"/>
  <c r="D124"/>
  <c r="D278"/>
  <c r="D334"/>
  <c r="D268"/>
  <c r="D184"/>
  <c r="D102"/>
  <c r="D327"/>
  <c r="D223"/>
  <c r="D128"/>
  <c r="D174"/>
  <c r="D248"/>
  <c r="D316"/>
  <c r="D111"/>
  <c r="D28"/>
  <c r="D281"/>
  <c r="D244"/>
  <c r="D318"/>
  <c r="D341"/>
  <c r="D300"/>
  <c r="D280"/>
  <c r="D305"/>
  <c r="D127"/>
  <c r="D177"/>
  <c r="D216"/>
  <c r="D246"/>
  <c r="D325"/>
  <c r="D319"/>
  <c r="D194"/>
  <c r="D133"/>
  <c r="D137"/>
  <c r="D331"/>
  <c r="D185"/>
  <c r="D179"/>
  <c r="D196"/>
  <c r="D182"/>
  <c r="D199"/>
  <c r="D293"/>
  <c r="D302"/>
  <c r="D309"/>
  <c r="D134"/>
  <c r="D245"/>
  <c r="D165"/>
  <c r="D312"/>
  <c r="D187"/>
  <c r="D324"/>
  <c r="D237"/>
  <c r="D308"/>
  <c r="D31"/>
  <c r="D279"/>
  <c r="D352"/>
  <c r="D288"/>
  <c r="D295"/>
  <c r="D323"/>
  <c r="D105"/>
  <c r="D93"/>
  <c r="D348"/>
  <c r="D277"/>
  <c r="D188"/>
  <c r="D75"/>
  <c r="D354"/>
  <c r="D224"/>
  <c r="D210"/>
  <c r="D22"/>
  <c r="D21"/>
  <c r="D15"/>
  <c r="D307"/>
  <c r="D195"/>
  <c r="D58"/>
  <c r="D355"/>
  <c r="D17"/>
  <c r="D269"/>
  <c r="D65"/>
  <c r="D97"/>
  <c r="D234"/>
  <c r="D310"/>
  <c r="D338"/>
  <c r="D267"/>
  <c r="D29"/>
  <c r="D235"/>
  <c r="D41"/>
  <c r="D95"/>
  <c r="D25"/>
  <c r="D7"/>
  <c r="D43"/>
  <c r="D4"/>
  <c r="D27"/>
  <c r="D272"/>
  <c r="D45"/>
  <c r="D94"/>
  <c r="D119"/>
  <c r="D56"/>
  <c r="D44"/>
  <c r="D48"/>
  <c r="D13"/>
  <c r="D353"/>
  <c r="D335"/>
  <c r="D72"/>
  <c r="D80"/>
  <c r="D330"/>
  <c r="D2"/>
  <c r="D49"/>
  <c r="D120"/>
  <c r="D11"/>
  <c r="D71"/>
  <c r="D42"/>
  <c r="D57"/>
  <c r="D3"/>
  <c r="D8"/>
  <c r="D40"/>
  <c r="D169"/>
  <c r="D332"/>
  <c r="D81"/>
  <c r="D225"/>
  <c r="D222"/>
  <c r="D23"/>
  <c r="D83"/>
  <c r="D289"/>
  <c r="D198"/>
  <c r="D158"/>
  <c r="D290"/>
  <c r="D247"/>
  <c r="D144"/>
  <c r="D53"/>
  <c r="D64"/>
  <c r="D266"/>
  <c r="D299"/>
  <c r="D336"/>
  <c r="D103"/>
  <c r="D90"/>
  <c r="D5"/>
  <c r="D14"/>
  <c r="D39"/>
  <c r="D291"/>
  <c r="D190"/>
  <c r="D145"/>
  <c r="E3" i="11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2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F2"/>
  <c r="D32"/>
  <c r="D207"/>
  <c r="D62"/>
  <c r="D33"/>
  <c r="D99"/>
  <c r="D132"/>
  <c r="D67"/>
  <c r="D69"/>
  <c r="D27"/>
  <c r="D346"/>
  <c r="D68"/>
  <c r="D162"/>
  <c r="D138"/>
  <c r="D54"/>
  <c r="D330"/>
  <c r="D151"/>
  <c r="D41"/>
  <c r="D58"/>
  <c r="D255"/>
  <c r="D350"/>
  <c r="D129"/>
  <c r="D51"/>
  <c r="D13"/>
  <c r="D90"/>
  <c r="D39"/>
  <c r="D295"/>
  <c r="D166"/>
  <c r="D85"/>
  <c r="D55"/>
  <c r="D104"/>
  <c r="D176"/>
  <c r="D71"/>
  <c r="D181"/>
  <c r="D126"/>
  <c r="D161"/>
  <c r="D45"/>
  <c r="D17"/>
  <c r="D195"/>
  <c r="D92"/>
  <c r="D249"/>
  <c r="D95"/>
  <c r="D96"/>
  <c r="D50"/>
  <c r="D157"/>
  <c r="D131"/>
  <c r="D9"/>
  <c r="D164"/>
  <c r="D60"/>
  <c r="D112"/>
  <c r="D111"/>
  <c r="D36"/>
  <c r="D294"/>
  <c r="D351"/>
  <c r="D349"/>
  <c r="D274"/>
  <c r="D135"/>
  <c r="D258"/>
  <c r="D267"/>
  <c r="D192"/>
  <c r="D335"/>
  <c r="D342"/>
  <c r="D12"/>
  <c r="D35"/>
  <c r="D82"/>
  <c r="D332"/>
  <c r="D133"/>
  <c r="D74"/>
  <c r="D124"/>
  <c r="D340"/>
  <c r="D233"/>
  <c r="D150"/>
  <c r="D171"/>
  <c r="D319"/>
  <c r="D66"/>
  <c r="D345"/>
  <c r="D198"/>
  <c r="D180"/>
  <c r="D80"/>
  <c r="D145"/>
  <c r="D260"/>
  <c r="D114"/>
  <c r="D321"/>
  <c r="D245"/>
  <c r="D344"/>
  <c r="D97"/>
  <c r="D257"/>
  <c r="D75"/>
  <c r="D5"/>
  <c r="D235"/>
  <c r="D265"/>
  <c r="D105"/>
  <c r="D316"/>
  <c r="D333"/>
  <c r="D231"/>
  <c r="D119"/>
  <c r="D221"/>
  <c r="D61"/>
  <c r="D148"/>
  <c r="D223"/>
  <c r="D136"/>
  <c r="D226"/>
  <c r="D182"/>
  <c r="D153"/>
  <c r="D187"/>
  <c r="D263"/>
  <c r="D214"/>
  <c r="D143"/>
  <c r="D93"/>
  <c r="D272"/>
  <c r="D212"/>
  <c r="D169"/>
  <c r="D64"/>
  <c r="D84"/>
  <c r="D236"/>
  <c r="D253"/>
  <c r="D239"/>
  <c r="D271"/>
  <c r="D46"/>
  <c r="D177"/>
  <c r="D160"/>
  <c r="D159"/>
  <c r="D175"/>
  <c r="D139"/>
  <c r="D259"/>
  <c r="D170"/>
  <c r="D222"/>
  <c r="D228"/>
  <c r="D261"/>
  <c r="D305"/>
  <c r="D113"/>
  <c r="D186"/>
  <c r="D158"/>
  <c r="D237"/>
  <c r="D183"/>
  <c r="D307"/>
  <c r="D63"/>
  <c r="D208"/>
  <c r="D98"/>
  <c r="D203"/>
  <c r="D230"/>
  <c r="D246"/>
  <c r="D213"/>
  <c r="D86"/>
  <c r="D211"/>
  <c r="D10"/>
  <c r="D270"/>
  <c r="D210"/>
  <c r="D28"/>
  <c r="D73"/>
  <c r="D152"/>
  <c r="D57"/>
  <c r="D244"/>
  <c r="D40"/>
  <c r="D196"/>
  <c r="D107"/>
  <c r="D224"/>
  <c r="D225"/>
  <c r="D243"/>
  <c r="D331"/>
  <c r="D280"/>
  <c r="D168"/>
  <c r="D232"/>
  <c r="D146"/>
  <c r="D205"/>
  <c r="D306"/>
  <c r="D264"/>
  <c r="D273"/>
  <c r="D141"/>
  <c r="D199"/>
  <c r="D18"/>
  <c r="D254"/>
  <c r="D293"/>
  <c r="D301"/>
  <c r="D291"/>
  <c r="D251"/>
  <c r="D173"/>
  <c r="D101"/>
  <c r="D234"/>
  <c r="D25"/>
  <c r="D219"/>
  <c r="D118"/>
  <c r="D108"/>
  <c r="D154"/>
  <c r="D238"/>
  <c r="D174"/>
  <c r="D200"/>
  <c r="D317"/>
  <c r="D315"/>
  <c r="D72"/>
  <c r="D190"/>
  <c r="D320"/>
  <c r="D256"/>
  <c r="D247"/>
  <c r="D121"/>
  <c r="D268"/>
  <c r="D339"/>
  <c r="D290"/>
  <c r="D44"/>
  <c r="D115"/>
  <c r="D106"/>
  <c r="D310"/>
  <c r="D353"/>
  <c r="D341"/>
  <c r="D209"/>
  <c r="D137"/>
  <c r="D163"/>
  <c r="D326"/>
  <c r="D83"/>
  <c r="D312"/>
  <c r="D31"/>
  <c r="D278"/>
  <c r="D103"/>
  <c r="D220"/>
  <c r="D262"/>
  <c r="D193"/>
  <c r="D189"/>
  <c r="D87"/>
  <c r="D314"/>
  <c r="D277"/>
  <c r="D130"/>
  <c r="D285"/>
  <c r="D337"/>
  <c r="D240"/>
  <c r="D172"/>
  <c r="D117"/>
  <c r="D325"/>
  <c r="D206"/>
  <c r="D125"/>
  <c r="D140"/>
  <c r="D252"/>
  <c r="D328"/>
  <c r="D109"/>
  <c r="D26"/>
  <c r="D283"/>
  <c r="D229"/>
  <c r="D313"/>
  <c r="D343"/>
  <c r="D327"/>
  <c r="D304"/>
  <c r="D288"/>
  <c r="D102"/>
  <c r="D142"/>
  <c r="D204"/>
  <c r="D292"/>
  <c r="D303"/>
  <c r="D302"/>
  <c r="D179"/>
  <c r="D134"/>
  <c r="D122"/>
  <c r="D322"/>
  <c r="D156"/>
  <c r="D217"/>
  <c r="D216"/>
  <c r="D184"/>
  <c r="D147"/>
  <c r="D281"/>
  <c r="D248"/>
  <c r="D300"/>
  <c r="D144"/>
  <c r="D250"/>
  <c r="D167"/>
  <c r="D308"/>
  <c r="D191"/>
  <c r="D323"/>
  <c r="D194"/>
  <c r="D297"/>
  <c r="D29"/>
  <c r="D279"/>
  <c r="D348"/>
  <c r="D275"/>
  <c r="D289"/>
  <c r="D311"/>
  <c r="D120"/>
  <c r="D65"/>
  <c r="D347"/>
  <c r="D276"/>
  <c r="D155"/>
  <c r="D76"/>
  <c r="D354"/>
  <c r="D242"/>
  <c r="D201"/>
  <c r="D19"/>
  <c r="D20"/>
  <c r="D14"/>
  <c r="D324"/>
  <c r="D218"/>
  <c r="D91"/>
  <c r="D355"/>
  <c r="D23"/>
  <c r="D241"/>
  <c r="D77"/>
  <c r="D149"/>
  <c r="D296"/>
  <c r="D286"/>
  <c r="D338"/>
  <c r="D282"/>
  <c r="D30"/>
  <c r="D309"/>
  <c r="D47"/>
  <c r="D94"/>
  <c r="D24"/>
  <c r="D7"/>
  <c r="D34"/>
  <c r="D4"/>
  <c r="D22"/>
  <c r="D284"/>
  <c r="D53"/>
  <c r="D88"/>
  <c r="D128"/>
  <c r="D70"/>
  <c r="D42"/>
  <c r="D43"/>
  <c r="D11"/>
  <c r="D352"/>
  <c r="D334"/>
  <c r="D78"/>
  <c r="D37"/>
  <c r="D318"/>
  <c r="D2"/>
  <c r="D48"/>
  <c r="D116"/>
  <c r="D16"/>
  <c r="D81"/>
  <c r="D49"/>
  <c r="D56"/>
  <c r="D3"/>
  <c r="D6"/>
  <c r="D52"/>
  <c r="D197"/>
  <c r="D329"/>
  <c r="D110"/>
  <c r="D185"/>
  <c r="D227"/>
  <c r="D21"/>
  <c r="D89"/>
  <c r="D269"/>
  <c r="D215"/>
  <c r="D178"/>
  <c r="D287"/>
  <c r="D188"/>
  <c r="D165"/>
  <c r="D100"/>
  <c r="D79"/>
  <c r="D266"/>
  <c r="D298"/>
  <c r="D336"/>
  <c r="D123"/>
  <c r="D59"/>
  <c r="D8"/>
  <c r="D15"/>
  <c r="D38"/>
  <c r="D299"/>
  <c r="D202"/>
  <c r="D127"/>
  <c r="E3" i="10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2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H2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G2"/>
  <c r="F2"/>
  <c r="F3" s="1"/>
  <c r="D29"/>
  <c r="D185"/>
  <c r="D57"/>
  <c r="D38"/>
  <c r="D90"/>
  <c r="D113"/>
  <c r="D66"/>
  <c r="D63"/>
  <c r="D35"/>
  <c r="D344"/>
  <c r="D69"/>
  <c r="D149"/>
  <c r="D120"/>
  <c r="D47"/>
  <c r="D323"/>
  <c r="D133"/>
  <c r="D37"/>
  <c r="D54"/>
  <c r="D236"/>
  <c r="D349"/>
  <c r="D130"/>
  <c r="D41"/>
  <c r="D12"/>
  <c r="D77"/>
  <c r="D34"/>
  <c r="D279"/>
  <c r="D156"/>
  <c r="D71"/>
  <c r="D49"/>
  <c r="D99"/>
  <c r="D209"/>
  <c r="D67"/>
  <c r="D192"/>
  <c r="D106"/>
  <c r="D142"/>
  <c r="D44"/>
  <c r="D15"/>
  <c r="D164"/>
  <c r="D78"/>
  <c r="D254"/>
  <c r="D83"/>
  <c r="D81"/>
  <c r="D45"/>
  <c r="D153"/>
  <c r="D124"/>
  <c r="D7"/>
  <c r="D137"/>
  <c r="D60"/>
  <c r="D104"/>
  <c r="D100"/>
  <c r="D42"/>
  <c r="D288"/>
  <c r="D347"/>
  <c r="D348"/>
  <c r="D278"/>
  <c r="D174"/>
  <c r="D253"/>
  <c r="D277"/>
  <c r="D165"/>
  <c r="D336"/>
  <c r="D329"/>
  <c r="D14"/>
  <c r="D32"/>
  <c r="D80"/>
  <c r="D326"/>
  <c r="D135"/>
  <c r="D70"/>
  <c r="D103"/>
  <c r="D335"/>
  <c r="D235"/>
  <c r="D144"/>
  <c r="D163"/>
  <c r="D300"/>
  <c r="D56"/>
  <c r="D343"/>
  <c r="D201"/>
  <c r="D158"/>
  <c r="D84"/>
  <c r="D160"/>
  <c r="D280"/>
  <c r="D92"/>
  <c r="D293"/>
  <c r="D217"/>
  <c r="D339"/>
  <c r="D122"/>
  <c r="D260"/>
  <c r="D74"/>
  <c r="D5"/>
  <c r="D198"/>
  <c r="D221"/>
  <c r="D123"/>
  <c r="D294"/>
  <c r="D322"/>
  <c r="D228"/>
  <c r="D162"/>
  <c r="D243"/>
  <c r="D61"/>
  <c r="D170"/>
  <c r="D223"/>
  <c r="D145"/>
  <c r="D237"/>
  <c r="D183"/>
  <c r="D139"/>
  <c r="D238"/>
  <c r="D266"/>
  <c r="D218"/>
  <c r="D141"/>
  <c r="D95"/>
  <c r="D258"/>
  <c r="D211"/>
  <c r="D333"/>
  <c r="D52"/>
  <c r="D72"/>
  <c r="D232"/>
  <c r="D248"/>
  <c r="D245"/>
  <c r="D267"/>
  <c r="D58"/>
  <c r="D175"/>
  <c r="D146"/>
  <c r="D194"/>
  <c r="D166"/>
  <c r="D151"/>
  <c r="D242"/>
  <c r="D197"/>
  <c r="D177"/>
  <c r="D219"/>
  <c r="D262"/>
  <c r="D315"/>
  <c r="D114"/>
  <c r="D226"/>
  <c r="D255"/>
  <c r="D227"/>
  <c r="D193"/>
  <c r="D307"/>
  <c r="D102"/>
  <c r="D257"/>
  <c r="D73"/>
  <c r="D181"/>
  <c r="D208"/>
  <c r="D234"/>
  <c r="D256"/>
  <c r="D79"/>
  <c r="D250"/>
  <c r="D10"/>
  <c r="D274"/>
  <c r="D191"/>
  <c r="D27"/>
  <c r="D76"/>
  <c r="D154"/>
  <c r="D53"/>
  <c r="D213"/>
  <c r="D33"/>
  <c r="D186"/>
  <c r="D93"/>
  <c r="D202"/>
  <c r="D212"/>
  <c r="D265"/>
  <c r="D345"/>
  <c r="D284"/>
  <c r="D178"/>
  <c r="D230"/>
  <c r="D131"/>
  <c r="D189"/>
  <c r="D327"/>
  <c r="D311"/>
  <c r="D286"/>
  <c r="D134"/>
  <c r="D229"/>
  <c r="D21"/>
  <c r="D247"/>
  <c r="D317"/>
  <c r="D297"/>
  <c r="D282"/>
  <c r="D224"/>
  <c r="D200"/>
  <c r="D128"/>
  <c r="D207"/>
  <c r="D17"/>
  <c r="D206"/>
  <c r="D110"/>
  <c r="D118"/>
  <c r="D152"/>
  <c r="D214"/>
  <c r="D215"/>
  <c r="D171"/>
  <c r="D321"/>
  <c r="D299"/>
  <c r="D91"/>
  <c r="D203"/>
  <c r="D313"/>
  <c r="D261"/>
  <c r="D251"/>
  <c r="D125"/>
  <c r="D249"/>
  <c r="D351"/>
  <c r="D276"/>
  <c r="D64"/>
  <c r="D121"/>
  <c r="D105"/>
  <c r="D305"/>
  <c r="D353"/>
  <c r="D328"/>
  <c r="D188"/>
  <c r="D143"/>
  <c r="D150"/>
  <c r="D314"/>
  <c r="D82"/>
  <c r="D309"/>
  <c r="D51"/>
  <c r="D283"/>
  <c r="D88"/>
  <c r="D252"/>
  <c r="D240"/>
  <c r="D187"/>
  <c r="D169"/>
  <c r="D89"/>
  <c r="D301"/>
  <c r="D270"/>
  <c r="D147"/>
  <c r="D287"/>
  <c r="D330"/>
  <c r="D222"/>
  <c r="D182"/>
  <c r="D119"/>
  <c r="D312"/>
  <c r="D176"/>
  <c r="D109"/>
  <c r="D129"/>
  <c r="D231"/>
  <c r="D320"/>
  <c r="D97"/>
  <c r="D26"/>
  <c r="D273"/>
  <c r="D210"/>
  <c r="D310"/>
  <c r="D338"/>
  <c r="D319"/>
  <c r="D331"/>
  <c r="D272"/>
  <c r="D126"/>
  <c r="D127"/>
  <c r="D199"/>
  <c r="D295"/>
  <c r="D298"/>
  <c r="D302"/>
  <c r="D180"/>
  <c r="D132"/>
  <c r="D112"/>
  <c r="D316"/>
  <c r="D138"/>
  <c r="D204"/>
  <c r="D225"/>
  <c r="D168"/>
  <c r="D148"/>
  <c r="D264"/>
  <c r="D241"/>
  <c r="D281"/>
  <c r="D184"/>
  <c r="D190"/>
  <c r="D173"/>
  <c r="D306"/>
  <c r="D172"/>
  <c r="D340"/>
  <c r="D159"/>
  <c r="D289"/>
  <c r="D28"/>
  <c r="D263"/>
  <c r="D346"/>
  <c r="D271"/>
  <c r="D324"/>
  <c r="D308"/>
  <c r="D136"/>
  <c r="D85"/>
  <c r="D350"/>
  <c r="D233"/>
  <c r="D157"/>
  <c r="D68"/>
  <c r="D354"/>
  <c r="D268"/>
  <c r="D167"/>
  <c r="D23"/>
  <c r="D22"/>
  <c r="D13"/>
  <c r="D325"/>
  <c r="D259"/>
  <c r="D108"/>
  <c r="D355"/>
  <c r="D25"/>
  <c r="D244"/>
  <c r="D107"/>
  <c r="D161"/>
  <c r="D303"/>
  <c r="D285"/>
  <c r="D342"/>
  <c r="D304"/>
  <c r="D30"/>
  <c r="D337"/>
  <c r="D48"/>
  <c r="D101"/>
  <c r="D20"/>
  <c r="D4"/>
  <c r="D31"/>
  <c r="D6"/>
  <c r="D19"/>
  <c r="D296"/>
  <c r="D50"/>
  <c r="D96"/>
  <c r="D140"/>
  <c r="D86"/>
  <c r="D40"/>
  <c r="D36"/>
  <c r="D9"/>
  <c r="D352"/>
  <c r="D341"/>
  <c r="D75"/>
  <c r="D39"/>
  <c r="D318"/>
  <c r="D2"/>
  <c r="D65"/>
  <c r="D111"/>
  <c r="D18"/>
  <c r="D94"/>
  <c r="D59"/>
  <c r="D62"/>
  <c r="D3"/>
  <c r="D8"/>
  <c r="D43"/>
  <c r="D239"/>
  <c r="D332"/>
  <c r="D115"/>
  <c r="D195"/>
  <c r="D216"/>
  <c r="D24"/>
  <c r="D87"/>
  <c r="D291"/>
  <c r="D220"/>
  <c r="D246"/>
  <c r="D269"/>
  <c r="D196"/>
  <c r="D205"/>
  <c r="D98"/>
  <c r="D116"/>
  <c r="D275"/>
  <c r="D292"/>
  <c r="D334"/>
  <c r="D155"/>
  <c r="D55"/>
  <c r="D11"/>
  <c r="D16"/>
  <c r="D46"/>
  <c r="D290"/>
  <c r="D179"/>
  <c r="D117"/>
  <c r="E3" i="9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2"/>
  <c r="F2" s="1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D21"/>
  <c r="D166"/>
  <c r="D49"/>
  <c r="D48"/>
  <c r="D113"/>
  <c r="D95"/>
  <c r="D62"/>
  <c r="D54"/>
  <c r="D36"/>
  <c r="D322"/>
  <c r="D59"/>
  <c r="D124"/>
  <c r="D93"/>
  <c r="D32"/>
  <c r="D321"/>
  <c r="D106"/>
  <c r="D25"/>
  <c r="D41"/>
  <c r="D160"/>
  <c r="D341"/>
  <c r="D117"/>
  <c r="D30"/>
  <c r="D8"/>
  <c r="D61"/>
  <c r="D24"/>
  <c r="D252"/>
  <c r="D183"/>
  <c r="D57"/>
  <c r="D45"/>
  <c r="D80"/>
  <c r="D241"/>
  <c r="D69"/>
  <c r="D191"/>
  <c r="D56"/>
  <c r="D132"/>
  <c r="D39"/>
  <c r="D12"/>
  <c r="D152"/>
  <c r="D65"/>
  <c r="D205"/>
  <c r="D66"/>
  <c r="D68"/>
  <c r="D37"/>
  <c r="D181"/>
  <c r="D109"/>
  <c r="D6"/>
  <c r="D115"/>
  <c r="D53"/>
  <c r="D82"/>
  <c r="D145"/>
  <c r="D34"/>
  <c r="D273"/>
  <c r="D349"/>
  <c r="D345"/>
  <c r="D283"/>
  <c r="D231"/>
  <c r="D236"/>
  <c r="D310"/>
  <c r="D141"/>
  <c r="D332"/>
  <c r="D326"/>
  <c r="D15"/>
  <c r="D29"/>
  <c r="D74"/>
  <c r="D325"/>
  <c r="D133"/>
  <c r="D67"/>
  <c r="D99"/>
  <c r="D317"/>
  <c r="D194"/>
  <c r="D149"/>
  <c r="D171"/>
  <c r="D255"/>
  <c r="D51"/>
  <c r="D340"/>
  <c r="D168"/>
  <c r="D146"/>
  <c r="D129"/>
  <c r="D128"/>
  <c r="D259"/>
  <c r="D73"/>
  <c r="D265"/>
  <c r="D175"/>
  <c r="D342"/>
  <c r="D158"/>
  <c r="D270"/>
  <c r="D60"/>
  <c r="D4"/>
  <c r="D167"/>
  <c r="D193"/>
  <c r="D143"/>
  <c r="D327"/>
  <c r="D329"/>
  <c r="D217"/>
  <c r="D224"/>
  <c r="D253"/>
  <c r="D55"/>
  <c r="D208"/>
  <c r="D230"/>
  <c r="D136"/>
  <c r="D196"/>
  <c r="D184"/>
  <c r="D125"/>
  <c r="D223"/>
  <c r="D287"/>
  <c r="D250"/>
  <c r="D138"/>
  <c r="D116"/>
  <c r="D245"/>
  <c r="D157"/>
  <c r="D338"/>
  <c r="D33"/>
  <c r="D58"/>
  <c r="D189"/>
  <c r="D244"/>
  <c r="D271"/>
  <c r="D240"/>
  <c r="D110"/>
  <c r="D200"/>
  <c r="D120"/>
  <c r="D246"/>
  <c r="D185"/>
  <c r="D147"/>
  <c r="D210"/>
  <c r="D190"/>
  <c r="D187"/>
  <c r="D180"/>
  <c r="D274"/>
  <c r="D295"/>
  <c r="D137"/>
  <c r="D199"/>
  <c r="D260"/>
  <c r="D211"/>
  <c r="D226"/>
  <c r="D292"/>
  <c r="D78"/>
  <c r="D262"/>
  <c r="D52"/>
  <c r="D197"/>
  <c r="D186"/>
  <c r="D215"/>
  <c r="D249"/>
  <c r="D71"/>
  <c r="D272"/>
  <c r="D7"/>
  <c r="D282"/>
  <c r="D156"/>
  <c r="D18"/>
  <c r="D98"/>
  <c r="D140"/>
  <c r="D50"/>
  <c r="D225"/>
  <c r="D26"/>
  <c r="D212"/>
  <c r="D88"/>
  <c r="D198"/>
  <c r="D219"/>
  <c r="D279"/>
  <c r="D348"/>
  <c r="D290"/>
  <c r="D172"/>
  <c r="D222"/>
  <c r="D118"/>
  <c r="D242"/>
  <c r="D335"/>
  <c r="D316"/>
  <c r="D277"/>
  <c r="D126"/>
  <c r="D192"/>
  <c r="D17"/>
  <c r="D258"/>
  <c r="D318"/>
  <c r="D305"/>
  <c r="D261"/>
  <c r="D216"/>
  <c r="D170"/>
  <c r="D159"/>
  <c r="D179"/>
  <c r="D11"/>
  <c r="D207"/>
  <c r="D131"/>
  <c r="D111"/>
  <c r="D127"/>
  <c r="D173"/>
  <c r="D233"/>
  <c r="D155"/>
  <c r="D302"/>
  <c r="D300"/>
  <c r="D91"/>
  <c r="D254"/>
  <c r="D281"/>
  <c r="D263"/>
  <c r="D218"/>
  <c r="D105"/>
  <c r="D204"/>
  <c r="D351"/>
  <c r="D276"/>
  <c r="D90"/>
  <c r="D130"/>
  <c r="D92"/>
  <c r="D306"/>
  <c r="D353"/>
  <c r="D320"/>
  <c r="D203"/>
  <c r="D162"/>
  <c r="D139"/>
  <c r="D324"/>
  <c r="D84"/>
  <c r="D308"/>
  <c r="D77"/>
  <c r="D269"/>
  <c r="D121"/>
  <c r="D235"/>
  <c r="D243"/>
  <c r="D182"/>
  <c r="D174"/>
  <c r="D86"/>
  <c r="D301"/>
  <c r="D323"/>
  <c r="D169"/>
  <c r="D285"/>
  <c r="D334"/>
  <c r="D165"/>
  <c r="D176"/>
  <c r="D104"/>
  <c r="D297"/>
  <c r="D195"/>
  <c r="D119"/>
  <c r="D148"/>
  <c r="D237"/>
  <c r="D331"/>
  <c r="D89"/>
  <c r="D31"/>
  <c r="D267"/>
  <c r="D227"/>
  <c r="D303"/>
  <c r="D336"/>
  <c r="D313"/>
  <c r="D339"/>
  <c r="D275"/>
  <c r="D114"/>
  <c r="D112"/>
  <c r="D206"/>
  <c r="D293"/>
  <c r="D298"/>
  <c r="D307"/>
  <c r="D164"/>
  <c r="D142"/>
  <c r="D102"/>
  <c r="D328"/>
  <c r="D150"/>
  <c r="D229"/>
  <c r="D228"/>
  <c r="D201"/>
  <c r="D122"/>
  <c r="D264"/>
  <c r="D221"/>
  <c r="D286"/>
  <c r="D248"/>
  <c r="D178"/>
  <c r="D232"/>
  <c r="D312"/>
  <c r="D294"/>
  <c r="D346"/>
  <c r="D154"/>
  <c r="D289"/>
  <c r="D23"/>
  <c r="D209"/>
  <c r="D350"/>
  <c r="D284"/>
  <c r="D314"/>
  <c r="D315"/>
  <c r="D288"/>
  <c r="D94"/>
  <c r="D347"/>
  <c r="D213"/>
  <c r="D144"/>
  <c r="D87"/>
  <c r="D354"/>
  <c r="D266"/>
  <c r="D153"/>
  <c r="D38"/>
  <c r="D96"/>
  <c r="D63"/>
  <c r="D319"/>
  <c r="D278"/>
  <c r="D214"/>
  <c r="D355"/>
  <c r="D27"/>
  <c r="D247"/>
  <c r="D188"/>
  <c r="D239"/>
  <c r="D333"/>
  <c r="D257"/>
  <c r="D344"/>
  <c r="D296"/>
  <c r="D35"/>
  <c r="D330"/>
  <c r="D76"/>
  <c r="D100"/>
  <c r="D22"/>
  <c r="D5"/>
  <c r="D40"/>
  <c r="D13"/>
  <c r="D20"/>
  <c r="D299"/>
  <c r="D64"/>
  <c r="D107"/>
  <c r="D151"/>
  <c r="D134"/>
  <c r="D42"/>
  <c r="D44"/>
  <c r="D9"/>
  <c r="D352"/>
  <c r="D337"/>
  <c r="D70"/>
  <c r="D46"/>
  <c r="D311"/>
  <c r="D3"/>
  <c r="D97"/>
  <c r="D123"/>
  <c r="D28"/>
  <c r="D101"/>
  <c r="D43"/>
  <c r="D79"/>
  <c r="D2"/>
  <c r="D10"/>
  <c r="D72"/>
  <c r="D251"/>
  <c r="D343"/>
  <c r="D103"/>
  <c r="D220"/>
  <c r="D177"/>
  <c r="D19"/>
  <c r="D81"/>
  <c r="D304"/>
  <c r="D202"/>
  <c r="D238"/>
  <c r="D256"/>
  <c r="D163"/>
  <c r="D234"/>
  <c r="D83"/>
  <c r="D108"/>
  <c r="D280"/>
  <c r="D291"/>
  <c r="D309"/>
  <c r="D161"/>
  <c r="D47"/>
  <c r="D14"/>
  <c r="D16"/>
  <c r="D75"/>
  <c r="D268"/>
  <c r="D135"/>
  <c r="D85"/>
  <c r="H2" i="8"/>
  <c r="H3" s="1"/>
  <c r="H4" s="1"/>
  <c r="E3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2"/>
  <c r="F2" s="1"/>
  <c r="F3" s="1"/>
  <c r="F4" s="1"/>
  <c r="F5" s="1"/>
  <c r="F6" s="1"/>
  <c r="F7" s="1"/>
  <c r="F8" s="1"/>
  <c r="F9" s="1"/>
  <c r="F10" s="1"/>
  <c r="F11" s="1"/>
  <c r="F12" s="1"/>
  <c r="F13" s="1"/>
  <c r="F14" s="1"/>
  <c r="F15" s="1"/>
  <c r="F16" s="1"/>
  <c r="F17" s="1"/>
  <c r="F18" s="1"/>
  <c r="F19" s="1"/>
  <c r="F20" s="1"/>
  <c r="F21" s="1"/>
  <c r="F22" s="1"/>
  <c r="F23" s="1"/>
  <c r="F24" s="1"/>
  <c r="F25" s="1"/>
  <c r="F26" s="1"/>
  <c r="F27" s="1"/>
  <c r="F28" s="1"/>
  <c r="F29" s="1"/>
  <c r="F30" s="1"/>
  <c r="F31" s="1"/>
  <c r="F32" s="1"/>
  <c r="F33" s="1"/>
  <c r="F34" s="1"/>
  <c r="F35" s="1"/>
  <c r="F36" s="1"/>
  <c r="F37" s="1"/>
  <c r="F38" s="1"/>
  <c r="F39" s="1"/>
  <c r="F40" s="1"/>
  <c r="F41" s="1"/>
  <c r="F42" s="1"/>
  <c r="F43" s="1"/>
  <c r="F44" s="1"/>
  <c r="F45" s="1"/>
  <c r="F46" s="1"/>
  <c r="F47" s="1"/>
  <c r="F48" s="1"/>
  <c r="F49" s="1"/>
  <c r="F50" s="1"/>
  <c r="F51" s="1"/>
  <c r="F52" s="1"/>
  <c r="F53" s="1"/>
  <c r="F54" s="1"/>
  <c r="F55" s="1"/>
  <c r="F56" s="1"/>
  <c r="F57" s="1"/>
  <c r="F58" s="1"/>
  <c r="F59" s="1"/>
  <c r="F60" s="1"/>
  <c r="F61" s="1"/>
  <c r="F62" s="1"/>
  <c r="F63" s="1"/>
  <c r="F64" s="1"/>
  <c r="F65" s="1"/>
  <c r="F66" s="1"/>
  <c r="F67" s="1"/>
  <c r="F68" s="1"/>
  <c r="F69" s="1"/>
  <c r="F70" s="1"/>
  <c r="F71" s="1"/>
  <c r="F72" s="1"/>
  <c r="F73" s="1"/>
  <c r="F74" s="1"/>
  <c r="F75" s="1"/>
  <c r="F76" s="1"/>
  <c r="F77" s="1"/>
  <c r="F78" s="1"/>
  <c r="F79" s="1"/>
  <c r="F80" s="1"/>
  <c r="F81" s="1"/>
  <c r="F82" s="1"/>
  <c r="F83" s="1"/>
  <c r="F84" s="1"/>
  <c r="F85" s="1"/>
  <c r="F86" s="1"/>
  <c r="F87" s="1"/>
  <c r="F88" s="1"/>
  <c r="F89" s="1"/>
  <c r="F90" s="1"/>
  <c r="F91" s="1"/>
  <c r="F92" s="1"/>
  <c r="F93" s="1"/>
  <c r="F94" s="1"/>
  <c r="F95" s="1"/>
  <c r="F96" s="1"/>
  <c r="F97" s="1"/>
  <c r="F98" s="1"/>
  <c r="F99" s="1"/>
  <c r="F100" s="1"/>
  <c r="F101" s="1"/>
  <c r="F102" s="1"/>
  <c r="F103" s="1"/>
  <c r="F104" s="1"/>
  <c r="F105" s="1"/>
  <c r="F106" s="1"/>
  <c r="F107" s="1"/>
  <c r="F108" s="1"/>
  <c r="F109" s="1"/>
  <c r="F110" s="1"/>
  <c r="F111" s="1"/>
  <c r="F112" s="1"/>
  <c r="F113" s="1"/>
  <c r="F114" s="1"/>
  <c r="F115" s="1"/>
  <c r="F116" s="1"/>
  <c r="F117" s="1"/>
  <c r="F118" s="1"/>
  <c r="F119" s="1"/>
  <c r="F120" s="1"/>
  <c r="F121" s="1"/>
  <c r="F122" s="1"/>
  <c r="F123" s="1"/>
  <c r="F124" s="1"/>
  <c r="F125" s="1"/>
  <c r="F126" s="1"/>
  <c r="F127" s="1"/>
  <c r="F128" s="1"/>
  <c r="F129" s="1"/>
  <c r="F130" s="1"/>
  <c r="F131" s="1"/>
  <c r="F132" s="1"/>
  <c r="F133" s="1"/>
  <c r="F134" s="1"/>
  <c r="F135" s="1"/>
  <c r="F136" s="1"/>
  <c r="F137" s="1"/>
  <c r="F138" s="1"/>
  <c r="F139" s="1"/>
  <c r="F140" s="1"/>
  <c r="F141" s="1"/>
  <c r="F142" s="1"/>
  <c r="F143" s="1"/>
  <c r="F144" s="1"/>
  <c r="F145" s="1"/>
  <c r="F146" s="1"/>
  <c r="F147" s="1"/>
  <c r="F148" s="1"/>
  <c r="F149" s="1"/>
  <c r="F150" s="1"/>
  <c r="F151" s="1"/>
  <c r="F152" s="1"/>
  <c r="F153" s="1"/>
  <c r="F154" s="1"/>
  <c r="F155" s="1"/>
  <c r="F156" s="1"/>
  <c r="F157" s="1"/>
  <c r="F158" s="1"/>
  <c r="F159" s="1"/>
  <c r="F160" s="1"/>
  <c r="F161" s="1"/>
  <c r="F162" s="1"/>
  <c r="F163" s="1"/>
  <c r="F164" s="1"/>
  <c r="F165" s="1"/>
  <c r="F166" s="1"/>
  <c r="F167" s="1"/>
  <c r="F168" s="1"/>
  <c r="F169" s="1"/>
  <c r="F170" s="1"/>
  <c r="F171" s="1"/>
  <c r="F172" s="1"/>
  <c r="F173" s="1"/>
  <c r="F174" s="1"/>
  <c r="F175" s="1"/>
  <c r="F176" s="1"/>
  <c r="F177" s="1"/>
  <c r="F178" s="1"/>
  <c r="F179" s="1"/>
  <c r="F180" s="1"/>
  <c r="F181" s="1"/>
  <c r="F182" s="1"/>
  <c r="F183" s="1"/>
  <c r="F184" s="1"/>
  <c r="F185" s="1"/>
  <c r="F186" s="1"/>
  <c r="F187" s="1"/>
  <c r="F188" s="1"/>
  <c r="F189" s="1"/>
  <c r="F190" s="1"/>
  <c r="F191" s="1"/>
  <c r="F192" s="1"/>
  <c r="F193" s="1"/>
  <c r="F194" s="1"/>
  <c r="F195" s="1"/>
  <c r="F196" s="1"/>
  <c r="F197" s="1"/>
  <c r="F198" s="1"/>
  <c r="F199" s="1"/>
  <c r="F200" s="1"/>
  <c r="F201" s="1"/>
  <c r="F202" s="1"/>
  <c r="F203" s="1"/>
  <c r="F204" s="1"/>
  <c r="F205" s="1"/>
  <c r="F206" s="1"/>
  <c r="F207" s="1"/>
  <c r="F208" s="1"/>
  <c r="F209" s="1"/>
  <c r="F210" s="1"/>
  <c r="F211" s="1"/>
  <c r="F212" s="1"/>
  <c r="F213" s="1"/>
  <c r="F214" s="1"/>
  <c r="F215" s="1"/>
  <c r="F216" s="1"/>
  <c r="F217" s="1"/>
  <c r="F218" s="1"/>
  <c r="F219" s="1"/>
  <c r="F220" s="1"/>
  <c r="F221" s="1"/>
  <c r="F222" s="1"/>
  <c r="F223" s="1"/>
  <c r="F224" s="1"/>
  <c r="F225" s="1"/>
  <c r="F226" s="1"/>
  <c r="F227" s="1"/>
  <c r="F228" s="1"/>
  <c r="F229" s="1"/>
  <c r="F230" s="1"/>
  <c r="F231" s="1"/>
  <c r="F232" s="1"/>
  <c r="F233" s="1"/>
  <c r="F234" s="1"/>
  <c r="F235" s="1"/>
  <c r="F236" s="1"/>
  <c r="F237" s="1"/>
  <c r="F238" s="1"/>
  <c r="F239" s="1"/>
  <c r="F240" s="1"/>
  <c r="F241" s="1"/>
  <c r="F242" s="1"/>
  <c r="F243" s="1"/>
  <c r="F244" s="1"/>
  <c r="F245" s="1"/>
  <c r="F246" s="1"/>
  <c r="F247" s="1"/>
  <c r="F248" s="1"/>
  <c r="F249" s="1"/>
  <c r="F250" s="1"/>
  <c r="F251" s="1"/>
  <c r="F252" s="1"/>
  <c r="F253" s="1"/>
  <c r="F254" s="1"/>
  <c r="F255" s="1"/>
  <c r="F256" s="1"/>
  <c r="F257" s="1"/>
  <c r="F258" s="1"/>
  <c r="F259" s="1"/>
  <c r="F260" s="1"/>
  <c r="F261" s="1"/>
  <c r="F262" s="1"/>
  <c r="F263" s="1"/>
  <c r="F264" s="1"/>
  <c r="F265" s="1"/>
  <c r="F266" s="1"/>
  <c r="F267" s="1"/>
  <c r="F268" s="1"/>
  <c r="F269" s="1"/>
  <c r="F270" s="1"/>
  <c r="F271" s="1"/>
  <c r="F272" s="1"/>
  <c r="F273" s="1"/>
  <c r="F274" s="1"/>
  <c r="F275" s="1"/>
  <c r="F276" s="1"/>
  <c r="F277" s="1"/>
  <c r="F278" s="1"/>
  <c r="F279" s="1"/>
  <c r="F280" s="1"/>
  <c r="F281" s="1"/>
  <c r="F282" s="1"/>
  <c r="F283" s="1"/>
  <c r="F284" s="1"/>
  <c r="F285" s="1"/>
  <c r="F286" s="1"/>
  <c r="F287" s="1"/>
  <c r="F288" s="1"/>
  <c r="F289" s="1"/>
  <c r="F290" s="1"/>
  <c r="F291" s="1"/>
  <c r="F292" s="1"/>
  <c r="F293" s="1"/>
  <c r="F294" s="1"/>
  <c r="F295" s="1"/>
  <c r="F296" s="1"/>
  <c r="F297" s="1"/>
  <c r="F298" s="1"/>
  <c r="F299" s="1"/>
  <c r="F300" s="1"/>
  <c r="F301" s="1"/>
  <c r="F302" s="1"/>
  <c r="F303" s="1"/>
  <c r="F304" s="1"/>
  <c r="F305" s="1"/>
  <c r="F306" s="1"/>
  <c r="F307" s="1"/>
  <c r="F308" s="1"/>
  <c r="F309" s="1"/>
  <c r="F310" s="1"/>
  <c r="F311" s="1"/>
  <c r="F312" s="1"/>
  <c r="F313" s="1"/>
  <c r="F314" s="1"/>
  <c r="F315" s="1"/>
  <c r="F316" s="1"/>
  <c r="F317" s="1"/>
  <c r="F318" s="1"/>
  <c r="F319" s="1"/>
  <c r="F320" s="1"/>
  <c r="F321" s="1"/>
  <c r="F322" s="1"/>
  <c r="F323" s="1"/>
  <c r="F324" s="1"/>
  <c r="F325" s="1"/>
  <c r="F326" s="1"/>
  <c r="F327" s="1"/>
  <c r="F328" s="1"/>
  <c r="F329" s="1"/>
  <c r="F330" s="1"/>
  <c r="F331" s="1"/>
  <c r="F332" s="1"/>
  <c r="F333" s="1"/>
  <c r="F334" s="1"/>
  <c r="F335" s="1"/>
  <c r="F336" s="1"/>
  <c r="F337" s="1"/>
  <c r="F338" s="1"/>
  <c r="F339" s="1"/>
  <c r="F340" s="1"/>
  <c r="F341" s="1"/>
  <c r="F342" s="1"/>
  <c r="F343" s="1"/>
  <c r="F344" s="1"/>
  <c r="F345" s="1"/>
  <c r="F346" s="1"/>
  <c r="F347" s="1"/>
  <c r="F348" s="1"/>
  <c r="F349" s="1"/>
  <c r="F350" s="1"/>
  <c r="F351" s="1"/>
  <c r="F352" s="1"/>
  <c r="F353" s="1"/>
  <c r="F354" s="1"/>
  <c r="F355" s="1"/>
  <c r="G135"/>
  <c r="G258"/>
  <c r="G124"/>
  <c r="G23"/>
  <c r="G11"/>
  <c r="G38"/>
  <c r="G138"/>
  <c r="G295"/>
  <c r="G276"/>
  <c r="G264"/>
  <c r="G97"/>
  <c r="G73"/>
  <c r="G271"/>
  <c r="G134"/>
  <c r="G256"/>
  <c r="G272"/>
  <c r="G198"/>
  <c r="G292"/>
  <c r="G76"/>
  <c r="G19"/>
  <c r="G170"/>
  <c r="G182"/>
  <c r="G99"/>
  <c r="G338"/>
  <c r="G243"/>
  <c r="G104"/>
  <c r="G10"/>
  <c r="G2"/>
  <c r="G80"/>
  <c r="G53"/>
  <c r="G88"/>
  <c r="G42"/>
  <c r="G229"/>
  <c r="G77"/>
  <c r="G12"/>
  <c r="G329"/>
  <c r="G46"/>
  <c r="G66"/>
  <c r="G309"/>
  <c r="G352"/>
  <c r="G18"/>
  <c r="G60"/>
  <c r="G39"/>
  <c r="G215"/>
  <c r="G163"/>
  <c r="G131"/>
  <c r="G90"/>
  <c r="G298"/>
  <c r="G26"/>
  <c r="G28"/>
  <c r="G58"/>
  <c r="G9"/>
  <c r="G41"/>
  <c r="G106"/>
  <c r="G85"/>
  <c r="G320"/>
  <c r="G44"/>
  <c r="G296"/>
  <c r="G343"/>
  <c r="G257"/>
  <c r="G337"/>
  <c r="G255"/>
  <c r="G184"/>
  <c r="G218"/>
  <c r="G48"/>
  <c r="G355"/>
  <c r="G260"/>
  <c r="G301"/>
  <c r="G314"/>
  <c r="G83"/>
  <c r="G232"/>
  <c r="G61"/>
  <c r="G160"/>
  <c r="G269"/>
  <c r="G353"/>
  <c r="G186"/>
  <c r="G126"/>
  <c r="G297"/>
  <c r="G347"/>
  <c r="G119"/>
  <c r="G196"/>
  <c r="G317"/>
  <c r="G313"/>
  <c r="G288"/>
  <c r="G350"/>
  <c r="G180"/>
  <c r="G27"/>
  <c r="G308"/>
  <c r="G129"/>
  <c r="G346"/>
  <c r="G280"/>
  <c r="G312"/>
  <c r="G238"/>
  <c r="G199"/>
  <c r="G216"/>
  <c r="G274"/>
  <c r="G187"/>
  <c r="G250"/>
  <c r="G130"/>
  <c r="G247"/>
  <c r="G244"/>
  <c r="G233"/>
  <c r="G152"/>
  <c r="G332"/>
  <c r="G103"/>
  <c r="G145"/>
  <c r="G133"/>
  <c r="G311"/>
  <c r="G310"/>
  <c r="G283"/>
  <c r="G213"/>
  <c r="G92"/>
  <c r="G94"/>
  <c r="G270"/>
  <c r="G327"/>
  <c r="G303"/>
  <c r="G339"/>
  <c r="G300"/>
  <c r="G217"/>
  <c r="G230"/>
  <c r="G34"/>
  <c r="G107"/>
  <c r="G331"/>
  <c r="G246"/>
  <c r="G143"/>
  <c r="G121"/>
  <c r="G183"/>
  <c r="G282"/>
  <c r="G139"/>
  <c r="G181"/>
  <c r="G150"/>
  <c r="G306"/>
  <c r="G299"/>
  <c r="G175"/>
  <c r="G315"/>
  <c r="G290"/>
  <c r="G117"/>
  <c r="G192"/>
  <c r="G171"/>
  <c r="G236"/>
  <c r="G227"/>
  <c r="G144"/>
  <c r="G265"/>
  <c r="G86"/>
  <c r="G307"/>
  <c r="G87"/>
  <c r="G326"/>
  <c r="G136"/>
  <c r="G176"/>
  <c r="G189"/>
  <c r="G333"/>
  <c r="G354"/>
  <c r="G305"/>
  <c r="G89"/>
  <c r="G111"/>
  <c r="G105"/>
  <c r="G248"/>
  <c r="G351"/>
  <c r="G194"/>
  <c r="G101"/>
  <c r="G234"/>
  <c r="G284"/>
  <c r="G285"/>
  <c r="G263"/>
  <c r="G81"/>
  <c r="G291"/>
  <c r="G325"/>
  <c r="G147"/>
  <c r="G275"/>
  <c r="G190"/>
  <c r="G120"/>
  <c r="G98"/>
  <c r="G118"/>
  <c r="G239"/>
  <c r="G8"/>
  <c r="G169"/>
  <c r="G125"/>
  <c r="G164"/>
  <c r="G191"/>
  <c r="G224"/>
  <c r="G318"/>
  <c r="G302"/>
  <c r="G261"/>
  <c r="G15"/>
  <c r="G205"/>
  <c r="G115"/>
  <c r="G268"/>
  <c r="G335"/>
  <c r="G336"/>
  <c r="G222"/>
  <c r="G116"/>
  <c r="G219"/>
  <c r="G156"/>
  <c r="G253"/>
  <c r="G345"/>
  <c r="G252"/>
  <c r="G223"/>
  <c r="G209"/>
  <c r="G91"/>
  <c r="G166"/>
  <c r="G17"/>
  <c r="G241"/>
  <c r="G35"/>
  <c r="G140"/>
  <c r="G84"/>
  <c r="G13"/>
  <c r="G151"/>
  <c r="G273"/>
  <c r="G5"/>
  <c r="G289"/>
  <c r="G68"/>
  <c r="G242"/>
  <c r="G225"/>
  <c r="G167"/>
  <c r="G148"/>
  <c r="G36"/>
  <c r="G278"/>
  <c r="G72"/>
  <c r="G294"/>
  <c r="G240"/>
  <c r="G220"/>
  <c r="G251"/>
  <c r="G210"/>
  <c r="G149"/>
  <c r="G277"/>
  <c r="G259"/>
  <c r="G157"/>
  <c r="G185"/>
  <c r="G172"/>
  <c r="G202"/>
  <c r="G159"/>
  <c r="G207"/>
  <c r="G279"/>
  <c r="G108"/>
  <c r="G195"/>
  <c r="G112"/>
  <c r="G200"/>
  <c r="G254"/>
  <c r="G245"/>
  <c r="G165"/>
  <c r="G56"/>
  <c r="G22"/>
  <c r="G349"/>
  <c r="G178"/>
  <c r="G228"/>
  <c r="G109"/>
  <c r="G123"/>
  <c r="G221"/>
  <c r="G316"/>
  <c r="G235"/>
  <c r="G96"/>
  <c r="G179"/>
  <c r="G211"/>
  <c r="G173"/>
  <c r="G204"/>
  <c r="G267"/>
  <c r="G67"/>
  <c r="G262"/>
  <c r="G237"/>
  <c r="G203"/>
  <c r="G324"/>
  <c r="G334"/>
  <c r="G158"/>
  <c r="G212"/>
  <c r="G155"/>
  <c r="G3"/>
  <c r="G62"/>
  <c r="G293"/>
  <c r="G206"/>
  <c r="G341"/>
  <c r="G162"/>
  <c r="G231"/>
  <c r="G57"/>
  <c r="G286"/>
  <c r="G122"/>
  <c r="G137"/>
  <c r="G142"/>
  <c r="G188"/>
  <c r="G342"/>
  <c r="G45"/>
  <c r="G226"/>
  <c r="G168"/>
  <c r="G154"/>
  <c r="G201"/>
  <c r="G322"/>
  <c r="G102"/>
  <c r="G69"/>
  <c r="G128"/>
  <c r="G319"/>
  <c r="G74"/>
  <c r="G25"/>
  <c r="G14"/>
  <c r="G330"/>
  <c r="G323"/>
  <c r="G141"/>
  <c r="G328"/>
  <c r="G214"/>
  <c r="G249"/>
  <c r="G281"/>
  <c r="G344"/>
  <c r="G348"/>
  <c r="G266"/>
  <c r="G40"/>
  <c r="G114"/>
  <c r="G71"/>
  <c r="G49"/>
  <c r="G95"/>
  <c r="G4"/>
  <c r="G100"/>
  <c r="G193"/>
  <c r="G29"/>
  <c r="G59"/>
  <c r="G52"/>
  <c r="G174"/>
  <c r="G64"/>
  <c r="G132"/>
  <c r="G7"/>
  <c r="G32"/>
  <c r="G110"/>
  <c r="G47"/>
  <c r="G208"/>
  <c r="G65"/>
  <c r="G287"/>
  <c r="G70"/>
  <c r="G33"/>
  <c r="G54"/>
  <c r="G177"/>
  <c r="G197"/>
  <c r="G20"/>
  <c r="G50"/>
  <c r="G6"/>
  <c r="G21"/>
  <c r="G127"/>
  <c r="G340"/>
  <c r="G146"/>
  <c r="G30"/>
  <c r="G16"/>
  <c r="G93"/>
  <c r="G321"/>
  <c r="G24"/>
  <c r="G79"/>
  <c r="G113"/>
  <c r="G78"/>
  <c r="G304"/>
  <c r="G43"/>
  <c r="G51"/>
  <c r="G63"/>
  <c r="G82"/>
  <c r="G153"/>
  <c r="G55"/>
  <c r="G37"/>
  <c r="G161"/>
  <c r="G31"/>
  <c r="G75"/>
  <c r="G355" i="7"/>
  <c r="E355"/>
  <c r="G354"/>
  <c r="E354"/>
  <c r="G353"/>
  <c r="E353"/>
  <c r="G352"/>
  <c r="E352"/>
  <c r="G351"/>
  <c r="E351"/>
  <c r="G350"/>
  <c r="E350"/>
  <c r="G349"/>
  <c r="E349"/>
  <c r="G348"/>
  <c r="E348"/>
  <c r="G347"/>
  <c r="E347"/>
  <c r="G346"/>
  <c r="E346"/>
  <c r="G345"/>
  <c r="E345"/>
  <c r="G344"/>
  <c r="E344"/>
  <c r="G343"/>
  <c r="E343"/>
  <c r="G342"/>
  <c r="E342"/>
  <c r="G341"/>
  <c r="E341"/>
  <c r="G340"/>
  <c r="E340"/>
  <c r="G339"/>
  <c r="E339"/>
  <c r="G338"/>
  <c r="E338"/>
  <c r="G337"/>
  <c r="E337"/>
  <c r="G336"/>
  <c r="E336"/>
  <c r="G335"/>
  <c r="E335"/>
  <c r="G334"/>
  <c r="E334"/>
  <c r="G333"/>
  <c r="E333"/>
  <c r="G332"/>
  <c r="E332"/>
  <c r="G331"/>
  <c r="E331"/>
  <c r="G330"/>
  <c r="E330"/>
  <c r="G329"/>
  <c r="E329"/>
  <c r="G328"/>
  <c r="E328"/>
  <c r="G327"/>
  <c r="E327"/>
  <c r="G326"/>
  <c r="E326"/>
  <c r="G325"/>
  <c r="E325"/>
  <c r="G324"/>
  <c r="E324"/>
  <c r="G323"/>
  <c r="E323"/>
  <c r="G322"/>
  <c r="E322"/>
  <c r="G321"/>
  <c r="E321"/>
  <c r="G320"/>
  <c r="E320"/>
  <c r="G319"/>
  <c r="E319"/>
  <c r="G318"/>
  <c r="E318"/>
  <c r="G317"/>
  <c r="E317"/>
  <c r="G316"/>
  <c r="E316"/>
  <c r="G315"/>
  <c r="E315"/>
  <c r="G314"/>
  <c r="E314"/>
  <c r="G313"/>
  <c r="E313"/>
  <c r="G312"/>
  <c r="E312"/>
  <c r="G311"/>
  <c r="E311"/>
  <c r="G310"/>
  <c r="E310"/>
  <c r="G309"/>
  <c r="E309"/>
  <c r="G308"/>
  <c r="E308"/>
  <c r="G307"/>
  <c r="E307"/>
  <c r="G306"/>
  <c r="E306"/>
  <c r="G305"/>
  <c r="E305"/>
  <c r="G304"/>
  <c r="E304"/>
  <c r="G303"/>
  <c r="E303"/>
  <c r="G302"/>
  <c r="E302"/>
  <c r="G301"/>
  <c r="E301"/>
  <c r="G300"/>
  <c r="E300"/>
  <c r="G299"/>
  <c r="E299"/>
  <c r="G298"/>
  <c r="E298"/>
  <c r="G297"/>
  <c r="E297"/>
  <c r="G296"/>
  <c r="E296"/>
  <c r="G295"/>
  <c r="E295"/>
  <c r="G294"/>
  <c r="E294"/>
  <c r="G293"/>
  <c r="E293"/>
  <c r="G292"/>
  <c r="E292"/>
  <c r="G291"/>
  <c r="E291"/>
  <c r="G290"/>
  <c r="E290"/>
  <c r="G289"/>
  <c r="E289"/>
  <c r="G288"/>
  <c r="E288"/>
  <c r="G287"/>
  <c r="E287"/>
  <c r="G286"/>
  <c r="E286"/>
  <c r="G285"/>
  <c r="E285"/>
  <c r="G284"/>
  <c r="E284"/>
  <c r="G283"/>
  <c r="E283"/>
  <c r="G282"/>
  <c r="E282"/>
  <c r="G281"/>
  <c r="E281"/>
  <c r="G280"/>
  <c r="E280"/>
  <c r="G279"/>
  <c r="E279"/>
  <c r="G278"/>
  <c r="E278"/>
  <c r="G277"/>
  <c r="E277"/>
  <c r="G276"/>
  <c r="E276"/>
  <c r="G275"/>
  <c r="E275"/>
  <c r="G274"/>
  <c r="E274"/>
  <c r="G273"/>
  <c r="E273"/>
  <c r="G272"/>
  <c r="E272"/>
  <c r="G271"/>
  <c r="E271"/>
  <c r="G270"/>
  <c r="E270"/>
  <c r="G269"/>
  <c r="E269"/>
  <c r="G268"/>
  <c r="E268"/>
  <c r="G267"/>
  <c r="E267"/>
  <c r="G266"/>
  <c r="E266"/>
  <c r="G265"/>
  <c r="E265"/>
  <c r="G264"/>
  <c r="E264"/>
  <c r="G263"/>
  <c r="E263"/>
  <c r="G262"/>
  <c r="E262"/>
  <c r="G261"/>
  <c r="E261"/>
  <c r="G260"/>
  <c r="E260"/>
  <c r="G259"/>
  <c r="E259"/>
  <c r="G258"/>
  <c r="E258"/>
  <c r="G257"/>
  <c r="E257"/>
  <c r="G256"/>
  <c r="E256"/>
  <c r="G255"/>
  <c r="E255"/>
  <c r="G254"/>
  <c r="E254"/>
  <c r="G253"/>
  <c r="E253"/>
  <c r="G252"/>
  <c r="E252"/>
  <c r="G251"/>
  <c r="E251"/>
  <c r="G250"/>
  <c r="E250"/>
  <c r="G249"/>
  <c r="E249"/>
  <c r="G248"/>
  <c r="E248"/>
  <c r="G247"/>
  <c r="E247"/>
  <c r="G246"/>
  <c r="E246"/>
  <c r="G245"/>
  <c r="E245"/>
  <c r="G244"/>
  <c r="E244"/>
  <c r="G243"/>
  <c r="E243"/>
  <c r="G242"/>
  <c r="E242"/>
  <c r="G241"/>
  <c r="E241"/>
  <c r="G240"/>
  <c r="E240"/>
  <c r="G239"/>
  <c r="E239"/>
  <c r="G238"/>
  <c r="E238"/>
  <c r="G237"/>
  <c r="E237"/>
  <c r="G236"/>
  <c r="E236"/>
  <c r="G235"/>
  <c r="E235"/>
  <c r="G234"/>
  <c r="E234"/>
  <c r="G233"/>
  <c r="E233"/>
  <c r="G232"/>
  <c r="E232"/>
  <c r="G231"/>
  <c r="E231"/>
  <c r="G230"/>
  <c r="E230"/>
  <c r="G229"/>
  <c r="E229"/>
  <c r="G228"/>
  <c r="E228"/>
  <c r="G227"/>
  <c r="E227"/>
  <c r="G226"/>
  <c r="E226"/>
  <c r="G225"/>
  <c r="E225"/>
  <c r="G224"/>
  <c r="E224"/>
  <c r="G223"/>
  <c r="E223"/>
  <c r="G222"/>
  <c r="E222"/>
  <c r="G221"/>
  <c r="E221"/>
  <c r="G220"/>
  <c r="E220"/>
  <c r="G219"/>
  <c r="E219"/>
  <c r="G218"/>
  <c r="E218"/>
  <c r="G217"/>
  <c r="E217"/>
  <c r="G216"/>
  <c r="E216"/>
  <c r="G215"/>
  <c r="E215"/>
  <c r="G214"/>
  <c r="E214"/>
  <c r="G213"/>
  <c r="E213"/>
  <c r="G212"/>
  <c r="E212"/>
  <c r="G211"/>
  <c r="E211"/>
  <c r="G210"/>
  <c r="E210"/>
  <c r="G209"/>
  <c r="E209"/>
  <c r="G208"/>
  <c r="E208"/>
  <c r="G207"/>
  <c r="E207"/>
  <c r="G206"/>
  <c r="E206"/>
  <c r="G205"/>
  <c r="E205"/>
  <c r="G204"/>
  <c r="E204"/>
  <c r="G203"/>
  <c r="E203"/>
  <c r="G202"/>
  <c r="E202"/>
  <c r="G201"/>
  <c r="E201"/>
  <c r="G200"/>
  <c r="E200"/>
  <c r="G199"/>
  <c r="E199"/>
  <c r="G198"/>
  <c r="E198"/>
  <c r="G197"/>
  <c r="E197"/>
  <c r="G196"/>
  <c r="E196"/>
  <c r="G195"/>
  <c r="E195"/>
  <c r="G194"/>
  <c r="E194"/>
  <c r="G193"/>
  <c r="E193"/>
  <c r="G192"/>
  <c r="E192"/>
  <c r="G191"/>
  <c r="E191"/>
  <c r="G190"/>
  <c r="E190"/>
  <c r="G189"/>
  <c r="E189"/>
  <c r="G188"/>
  <c r="E188"/>
  <c r="G187"/>
  <c r="E187"/>
  <c r="G186"/>
  <c r="E186"/>
  <c r="G185"/>
  <c r="E185"/>
  <c r="G184"/>
  <c r="E184"/>
  <c r="G183"/>
  <c r="E183"/>
  <c r="G182"/>
  <c r="E182"/>
  <c r="G181"/>
  <c r="E181"/>
  <c r="G180"/>
  <c r="E180"/>
  <c r="G179"/>
  <c r="E179"/>
  <c r="G178"/>
  <c r="E178"/>
  <c r="G177"/>
  <c r="E177"/>
  <c r="G176"/>
  <c r="E176"/>
  <c r="G175"/>
  <c r="E175"/>
  <c r="G174"/>
  <c r="E174"/>
  <c r="G173"/>
  <c r="E173"/>
  <c r="G172"/>
  <c r="E172"/>
  <c r="G171"/>
  <c r="E171"/>
  <c r="G170"/>
  <c r="E170"/>
  <c r="G169"/>
  <c r="E169"/>
  <c r="G168"/>
  <c r="E168"/>
  <c r="G167"/>
  <c r="E167"/>
  <c r="G166"/>
  <c r="E166"/>
  <c r="G165"/>
  <c r="E165"/>
  <c r="G164"/>
  <c r="E164"/>
  <c r="G163"/>
  <c r="E163"/>
  <c r="G162"/>
  <c r="E162"/>
  <c r="G161"/>
  <c r="E161"/>
  <c r="G160"/>
  <c r="E160"/>
  <c r="G159"/>
  <c r="E159"/>
  <c r="G158"/>
  <c r="E158"/>
  <c r="G157"/>
  <c r="E157"/>
  <c r="G156"/>
  <c r="E156"/>
  <c r="G155"/>
  <c r="E155"/>
  <c r="G154"/>
  <c r="E154"/>
  <c r="G153"/>
  <c r="E153"/>
  <c r="G152"/>
  <c r="E152"/>
  <c r="G151"/>
  <c r="E151"/>
  <c r="G150"/>
  <c r="E150"/>
  <c r="G149"/>
  <c r="E149"/>
  <c r="G148"/>
  <c r="E148"/>
  <c r="G147"/>
  <c r="E147"/>
  <c r="G146"/>
  <c r="E146"/>
  <c r="G145"/>
  <c r="E145"/>
  <c r="G144"/>
  <c r="E144"/>
  <c r="G143"/>
  <c r="E143"/>
  <c r="G142"/>
  <c r="E142"/>
  <c r="G141"/>
  <c r="E141"/>
  <c r="G140"/>
  <c r="E140"/>
  <c r="G139"/>
  <c r="E139"/>
  <c r="G138"/>
  <c r="E138"/>
  <c r="G137"/>
  <c r="E137"/>
  <c r="G136"/>
  <c r="E136"/>
  <c r="G135"/>
  <c r="E135"/>
  <c r="G134"/>
  <c r="E134"/>
  <c r="G133"/>
  <c r="E133"/>
  <c r="G132"/>
  <c r="E132"/>
  <c r="G131"/>
  <c r="E131"/>
  <c r="G130"/>
  <c r="E130"/>
  <c r="G129"/>
  <c r="E129"/>
  <c r="G128"/>
  <c r="E128"/>
  <c r="G127"/>
  <c r="E127"/>
  <c r="G126"/>
  <c r="E126"/>
  <c r="G125"/>
  <c r="E125"/>
  <c r="G124"/>
  <c r="E124"/>
  <c r="G123"/>
  <c r="E123"/>
  <c r="G122"/>
  <c r="E122"/>
  <c r="G121"/>
  <c r="E121"/>
  <c r="G120"/>
  <c r="E120"/>
  <c r="G119"/>
  <c r="E119"/>
  <c r="G118"/>
  <c r="E118"/>
  <c r="G117"/>
  <c r="E117"/>
  <c r="G116"/>
  <c r="E116"/>
  <c r="G115"/>
  <c r="E115"/>
  <c r="G114"/>
  <c r="E114"/>
  <c r="G113"/>
  <c r="E113"/>
  <c r="G112"/>
  <c r="E112"/>
  <c r="G111"/>
  <c r="E111"/>
  <c r="G110"/>
  <c r="E110"/>
  <c r="G109"/>
  <c r="E109"/>
  <c r="G108"/>
  <c r="E108"/>
  <c r="G107"/>
  <c r="E107"/>
  <c r="G106"/>
  <c r="E106"/>
  <c r="G105"/>
  <c r="E105"/>
  <c r="G104"/>
  <c r="E104"/>
  <c r="G103"/>
  <c r="E103"/>
  <c r="G102"/>
  <c r="E102"/>
  <c r="G101"/>
  <c r="E101"/>
  <c r="G100"/>
  <c r="E100"/>
  <c r="G99"/>
  <c r="E99"/>
  <c r="G98"/>
  <c r="E98"/>
  <c r="G97"/>
  <c r="E97"/>
  <c r="G96"/>
  <c r="E96"/>
  <c r="G95"/>
  <c r="E95"/>
  <c r="G94"/>
  <c r="E94"/>
  <c r="G93"/>
  <c r="E93"/>
  <c r="G92"/>
  <c r="E92"/>
  <c r="G91"/>
  <c r="E91"/>
  <c r="G90"/>
  <c r="E90"/>
  <c r="G89"/>
  <c r="E89"/>
  <c r="G88"/>
  <c r="E88"/>
  <c r="G87"/>
  <c r="E87"/>
  <c r="G86"/>
  <c r="E86"/>
  <c r="G85"/>
  <c r="E85"/>
  <c r="G84"/>
  <c r="E84"/>
  <c r="G83"/>
  <c r="E83"/>
  <c r="G82"/>
  <c r="E82"/>
  <c r="G81"/>
  <c r="E81"/>
  <c r="G80"/>
  <c r="E80"/>
  <c r="G79"/>
  <c r="E79"/>
  <c r="G78"/>
  <c r="E78"/>
  <c r="G77"/>
  <c r="E77"/>
  <c r="G76"/>
  <c r="E76"/>
  <c r="G75"/>
  <c r="E75"/>
  <c r="G74"/>
  <c r="E74"/>
  <c r="G73"/>
  <c r="E73"/>
  <c r="G72"/>
  <c r="E72"/>
  <c r="G71"/>
  <c r="E71"/>
  <c r="G70"/>
  <c r="E70"/>
  <c r="G69"/>
  <c r="E69"/>
  <c r="G68"/>
  <c r="E68"/>
  <c r="G67"/>
  <c r="E67"/>
  <c r="G66"/>
  <c r="E66"/>
  <c r="G65"/>
  <c r="E65"/>
  <c r="G64"/>
  <c r="E64"/>
  <c r="G63"/>
  <c r="E63"/>
  <c r="G62"/>
  <c r="E62"/>
  <c r="G61"/>
  <c r="E61"/>
  <c r="G60"/>
  <c r="E60"/>
  <c r="G59"/>
  <c r="E59"/>
  <c r="G58"/>
  <c r="E58"/>
  <c r="G57"/>
  <c r="E57"/>
  <c r="G56"/>
  <c r="E56"/>
  <c r="G55"/>
  <c r="E55"/>
  <c r="G54"/>
  <c r="E54"/>
  <c r="G53"/>
  <c r="E53"/>
  <c r="G52"/>
  <c r="E52"/>
  <c r="G51"/>
  <c r="E51"/>
  <c r="G50"/>
  <c r="E50"/>
  <c r="G49"/>
  <c r="E49"/>
  <c r="G48"/>
  <c r="E48"/>
  <c r="G47"/>
  <c r="E47"/>
  <c r="G46"/>
  <c r="E46"/>
  <c r="G45"/>
  <c r="E45"/>
  <c r="G44"/>
  <c r="E44"/>
  <c r="G43"/>
  <c r="E43"/>
  <c r="G42"/>
  <c r="E42"/>
  <c r="G41"/>
  <c r="E41"/>
  <c r="G40"/>
  <c r="E40"/>
  <c r="G39"/>
  <c r="E39"/>
  <c r="G38"/>
  <c r="E38"/>
  <c r="G37"/>
  <c r="E37"/>
  <c r="G36"/>
  <c r="E36"/>
  <c r="G35"/>
  <c r="E35"/>
  <c r="G34"/>
  <c r="E34"/>
  <c r="G33"/>
  <c r="E33"/>
  <c r="G32"/>
  <c r="E32"/>
  <c r="G31"/>
  <c r="E31"/>
  <c r="G30"/>
  <c r="E30"/>
  <c r="G29"/>
  <c r="E29"/>
  <c r="G28"/>
  <c r="E28"/>
  <c r="G27"/>
  <c r="E27"/>
  <c r="G26"/>
  <c r="E26"/>
  <c r="G25"/>
  <c r="E25"/>
  <c r="G24"/>
  <c r="E24"/>
  <c r="G23"/>
  <c r="E23"/>
  <c r="G22"/>
  <c r="E22"/>
  <c r="G21"/>
  <c r="E21"/>
  <c r="G20"/>
  <c r="E20"/>
  <c r="G19"/>
  <c r="E19"/>
  <c r="G18"/>
  <c r="E18"/>
  <c r="G17"/>
  <c r="E17"/>
  <c r="G16"/>
  <c r="E16"/>
  <c r="G15"/>
  <c r="E15"/>
  <c r="G14"/>
  <c r="E14"/>
  <c r="G13"/>
  <c r="E13"/>
  <c r="G12"/>
  <c r="E12"/>
  <c r="G11"/>
  <c r="E11"/>
  <c r="G10"/>
  <c r="E10"/>
  <c r="G9"/>
  <c r="E9"/>
  <c r="G8"/>
  <c r="E8"/>
  <c r="G7"/>
  <c r="E7"/>
  <c r="G6"/>
  <c r="E6"/>
  <c r="G5"/>
  <c r="E5"/>
  <c r="G4"/>
  <c r="E4"/>
  <c r="G3"/>
  <c r="E3"/>
  <c r="H2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G2"/>
  <c r="F2"/>
  <c r="E2"/>
  <c r="D31" i="8"/>
  <c r="D161"/>
  <c r="D37"/>
  <c r="D55"/>
  <c r="D153"/>
  <c r="D82"/>
  <c r="D63"/>
  <c r="D51"/>
  <c r="D43"/>
  <c r="D304"/>
  <c r="D78"/>
  <c r="D113"/>
  <c r="D79"/>
  <c r="D24"/>
  <c r="D321"/>
  <c r="D93"/>
  <c r="D16"/>
  <c r="D30"/>
  <c r="D146"/>
  <c r="D340"/>
  <c r="D127"/>
  <c r="D21"/>
  <c r="D6"/>
  <c r="D50"/>
  <c r="D20"/>
  <c r="D197"/>
  <c r="D177"/>
  <c r="D54"/>
  <c r="D33"/>
  <c r="D70"/>
  <c r="D287"/>
  <c r="D65"/>
  <c r="D208"/>
  <c r="D47"/>
  <c r="D110"/>
  <c r="D32"/>
  <c r="D7"/>
  <c r="D132"/>
  <c r="D64"/>
  <c r="D174"/>
  <c r="D52"/>
  <c r="D59"/>
  <c r="D29"/>
  <c r="D193"/>
  <c r="D100"/>
  <c r="D4"/>
  <c r="D95"/>
  <c r="D49"/>
  <c r="D71"/>
  <c r="D114"/>
  <c r="D40"/>
  <c r="D266"/>
  <c r="D348"/>
  <c r="D344"/>
  <c r="D281"/>
  <c r="D249"/>
  <c r="D214"/>
  <c r="D328"/>
  <c r="D141"/>
  <c r="D323"/>
  <c r="D330"/>
  <c r="D14"/>
  <c r="D25"/>
  <c r="D74"/>
  <c r="D319"/>
  <c r="D128"/>
  <c r="D69"/>
  <c r="D102"/>
  <c r="D322"/>
  <c r="D201"/>
  <c r="D154"/>
  <c r="D168"/>
  <c r="D226"/>
  <c r="D45"/>
  <c r="D342"/>
  <c r="D188"/>
  <c r="D142"/>
  <c r="D137"/>
  <c r="D122"/>
  <c r="D286"/>
  <c r="D57"/>
  <c r="D231"/>
  <c r="D162"/>
  <c r="D341"/>
  <c r="D206"/>
  <c r="D293"/>
  <c r="D62"/>
  <c r="D3"/>
  <c r="D155"/>
  <c r="D212"/>
  <c r="D158"/>
  <c r="D334"/>
  <c r="D324"/>
  <c r="D203"/>
  <c r="D237"/>
  <c r="D262"/>
  <c r="D67"/>
  <c r="D267"/>
  <c r="D204"/>
  <c r="D173"/>
  <c r="D211"/>
  <c r="D179"/>
  <c r="D96"/>
  <c r="D235"/>
  <c r="D316"/>
  <c r="D221"/>
  <c r="D123"/>
  <c r="D109"/>
  <c r="D228"/>
  <c r="D178"/>
  <c r="D349"/>
  <c r="D22"/>
  <c r="D56"/>
  <c r="D165"/>
  <c r="D245"/>
  <c r="D254"/>
  <c r="D200"/>
  <c r="D112"/>
  <c r="D195"/>
  <c r="D108"/>
  <c r="D279"/>
  <c r="D207"/>
  <c r="D159"/>
  <c r="D202"/>
  <c r="D172"/>
  <c r="D185"/>
  <c r="D157"/>
  <c r="D259"/>
  <c r="D277"/>
  <c r="D149"/>
  <c r="D210"/>
  <c r="D251"/>
  <c r="D220"/>
  <c r="D240"/>
  <c r="D294"/>
  <c r="D72"/>
  <c r="D278"/>
  <c r="D36"/>
  <c r="D148"/>
  <c r="D167"/>
  <c r="D225"/>
  <c r="D242"/>
  <c r="D68"/>
  <c r="D289"/>
  <c r="D5"/>
  <c r="D273"/>
  <c r="D151"/>
  <c r="D13"/>
  <c r="D84"/>
  <c r="D140"/>
  <c r="D35"/>
  <c r="D241"/>
  <c r="D17"/>
  <c r="D166"/>
  <c r="D91"/>
  <c r="D209"/>
  <c r="D223"/>
  <c r="D252"/>
  <c r="D345"/>
  <c r="D253"/>
  <c r="D156"/>
  <c r="D219"/>
  <c r="D116"/>
  <c r="D222"/>
  <c r="D336"/>
  <c r="D335"/>
  <c r="D268"/>
  <c r="D115"/>
  <c r="D205"/>
  <c r="D15"/>
  <c r="D261"/>
  <c r="D302"/>
  <c r="D318"/>
  <c r="D224"/>
  <c r="D191"/>
  <c r="D164"/>
  <c r="D125"/>
  <c r="D169"/>
  <c r="D8"/>
  <c r="D239"/>
  <c r="D118"/>
  <c r="D98"/>
  <c r="D120"/>
  <c r="D190"/>
  <c r="D275"/>
  <c r="D147"/>
  <c r="D325"/>
  <c r="D291"/>
  <c r="D81"/>
  <c r="D263"/>
  <c r="D285"/>
  <c r="D284"/>
  <c r="D234"/>
  <c r="D101"/>
  <c r="D194"/>
  <c r="D351"/>
  <c r="D248"/>
  <c r="D105"/>
  <c r="D111"/>
  <c r="D89"/>
  <c r="D305"/>
  <c r="D354"/>
  <c r="D333"/>
  <c r="D189"/>
  <c r="D176"/>
  <c r="D136"/>
  <c r="D326"/>
  <c r="D87"/>
  <c r="D307"/>
  <c r="D86"/>
  <c r="D265"/>
  <c r="D144"/>
  <c r="D227"/>
  <c r="D236"/>
  <c r="D171"/>
  <c r="D192"/>
  <c r="D117"/>
  <c r="D290"/>
  <c r="D315"/>
  <c r="D175"/>
  <c r="D299"/>
  <c r="D306"/>
  <c r="D150"/>
  <c r="D181"/>
  <c r="D139"/>
  <c r="D282"/>
  <c r="D183"/>
  <c r="D121"/>
  <c r="D143"/>
  <c r="D246"/>
  <c r="D331"/>
  <c r="D107"/>
  <c r="D34"/>
  <c r="D230"/>
  <c r="D217"/>
  <c r="D300"/>
  <c r="D339"/>
  <c r="D303"/>
  <c r="D327"/>
  <c r="D270"/>
  <c r="D94"/>
  <c r="D92"/>
  <c r="D213"/>
  <c r="D283"/>
  <c r="D310"/>
  <c r="D311"/>
  <c r="D133"/>
  <c r="D145"/>
  <c r="D103"/>
  <c r="D332"/>
  <c r="D152"/>
  <c r="D233"/>
  <c r="D244"/>
  <c r="D247"/>
  <c r="D130"/>
  <c r="D250"/>
  <c r="D187"/>
  <c r="D274"/>
  <c r="D216"/>
  <c r="D199"/>
  <c r="D238"/>
  <c r="D312"/>
  <c r="D280"/>
  <c r="D346"/>
  <c r="D129"/>
  <c r="D308"/>
  <c r="D27"/>
  <c r="D180"/>
  <c r="D350"/>
  <c r="D288"/>
  <c r="D313"/>
  <c r="D317"/>
  <c r="D196"/>
  <c r="D119"/>
  <c r="D347"/>
  <c r="D297"/>
  <c r="D126"/>
  <c r="D186"/>
  <c r="D353"/>
  <c r="D269"/>
  <c r="D160"/>
  <c r="D61"/>
  <c r="D232"/>
  <c r="D83"/>
  <c r="D314"/>
  <c r="D301"/>
  <c r="D260"/>
  <c r="D355"/>
  <c r="D48"/>
  <c r="D218"/>
  <c r="D184"/>
  <c r="D255"/>
  <c r="D337"/>
  <c r="D257"/>
  <c r="D343"/>
  <c r="D296"/>
  <c r="D44"/>
  <c r="D320"/>
  <c r="D85"/>
  <c r="D106"/>
  <c r="D41"/>
  <c r="D9"/>
  <c r="D58"/>
  <c r="D28"/>
  <c r="D26"/>
  <c r="D298"/>
  <c r="D90"/>
  <c r="D131"/>
  <c r="D163"/>
  <c r="D215"/>
  <c r="D39"/>
  <c r="D60"/>
  <c r="D18"/>
  <c r="D352"/>
  <c r="D309"/>
  <c r="D66"/>
  <c r="D46"/>
  <c r="D329"/>
  <c r="D12"/>
  <c r="D77"/>
  <c r="D229"/>
  <c r="D42"/>
  <c r="D88"/>
  <c r="D53"/>
  <c r="D80"/>
  <c r="D2"/>
  <c r="D10"/>
  <c r="D104"/>
  <c r="D243"/>
  <c r="D338"/>
  <c r="D99"/>
  <c r="D182"/>
  <c r="D170"/>
  <c r="D19"/>
  <c r="D76"/>
  <c r="D292"/>
  <c r="D198"/>
  <c r="D272"/>
  <c r="D256"/>
  <c r="D134"/>
  <c r="D271"/>
  <c r="D73"/>
  <c r="D97"/>
  <c r="D264"/>
  <c r="D276"/>
  <c r="D295"/>
  <c r="D138"/>
  <c r="D38"/>
  <c r="D11"/>
  <c r="D23"/>
  <c r="D124"/>
  <c r="D258"/>
  <c r="D135"/>
  <c r="D75"/>
  <c r="D22" i="7"/>
  <c r="D233"/>
  <c r="D57"/>
  <c r="D20"/>
  <c r="D73"/>
  <c r="D191"/>
  <c r="D83"/>
  <c r="D106"/>
  <c r="D51"/>
  <c r="D350"/>
  <c r="D122"/>
  <c r="D270"/>
  <c r="D165"/>
  <c r="D80"/>
  <c r="D335"/>
  <c r="D174"/>
  <c r="D92"/>
  <c r="D208"/>
  <c r="D221"/>
  <c r="D344"/>
  <c r="D56"/>
  <c r="D169"/>
  <c r="D29"/>
  <c r="D96"/>
  <c r="D71"/>
  <c r="D317"/>
  <c r="D326"/>
  <c r="D134"/>
  <c r="D170"/>
  <c r="D321"/>
  <c r="D111"/>
  <c r="D101"/>
  <c r="D162"/>
  <c r="D115"/>
  <c r="D332"/>
  <c r="D89"/>
  <c r="D19"/>
  <c r="D311"/>
  <c r="D161"/>
  <c r="D329"/>
  <c r="D245"/>
  <c r="D138"/>
  <c r="D67"/>
  <c r="D202"/>
  <c r="D261"/>
  <c r="D13"/>
  <c r="D260"/>
  <c r="D81"/>
  <c r="D238"/>
  <c r="D224"/>
  <c r="D36"/>
  <c r="D331"/>
  <c r="D345"/>
  <c r="D342"/>
  <c r="D274"/>
  <c r="D130"/>
  <c r="D341"/>
  <c r="D178"/>
  <c r="D347"/>
  <c r="D306"/>
  <c r="D298"/>
  <c r="D3"/>
  <c r="D6"/>
  <c r="D35"/>
  <c r="D352"/>
  <c r="D31"/>
  <c r="D132"/>
  <c r="D355"/>
  <c r="D348"/>
  <c r="D313"/>
  <c r="D353"/>
  <c r="D296"/>
  <c r="D256"/>
  <c r="D338"/>
  <c r="D266"/>
  <c r="D258"/>
  <c r="D247"/>
  <c r="D86"/>
  <c r="D173"/>
  <c r="D269"/>
  <c r="D219"/>
  <c r="D146"/>
  <c r="D222"/>
  <c r="D324"/>
  <c r="D164"/>
  <c r="D243"/>
  <c r="D98"/>
  <c r="D27"/>
  <c r="D328"/>
  <c r="D248"/>
  <c r="D334"/>
  <c r="D228"/>
  <c r="D234"/>
  <c r="D346"/>
  <c r="D210"/>
  <c r="D116"/>
  <c r="D30"/>
  <c r="D119"/>
  <c r="D121"/>
  <c r="D215"/>
  <c r="D189"/>
  <c r="D160"/>
  <c r="D168"/>
  <c r="D183"/>
  <c r="D185"/>
  <c r="D201"/>
  <c r="D124"/>
  <c r="D47"/>
  <c r="D264"/>
  <c r="D197"/>
  <c r="D108"/>
  <c r="D69"/>
  <c r="D129"/>
  <c r="D299"/>
  <c r="D127"/>
  <c r="D239"/>
  <c r="D337"/>
  <c r="D48"/>
  <c r="D218"/>
  <c r="D117"/>
  <c r="D125"/>
  <c r="D150"/>
  <c r="D195"/>
  <c r="D156"/>
  <c r="D126"/>
  <c r="D282"/>
  <c r="D230"/>
  <c r="D172"/>
  <c r="D300"/>
  <c r="D144"/>
  <c r="D151"/>
  <c r="D128"/>
  <c r="D166"/>
  <c r="D93"/>
  <c r="D259"/>
  <c r="D63"/>
  <c r="D114"/>
  <c r="D305"/>
  <c r="D104"/>
  <c r="D196"/>
  <c r="D145"/>
  <c r="D133"/>
  <c r="D37"/>
  <c r="D123"/>
  <c r="D5"/>
  <c r="D241"/>
  <c r="D312"/>
  <c r="D11"/>
  <c r="D90"/>
  <c r="D44"/>
  <c r="D85"/>
  <c r="D240"/>
  <c r="D52"/>
  <c r="D95"/>
  <c r="D136"/>
  <c r="D148"/>
  <c r="D199"/>
  <c r="D176"/>
  <c r="D276"/>
  <c r="D139"/>
  <c r="D203"/>
  <c r="D214"/>
  <c r="D141"/>
  <c r="D140"/>
  <c r="D211"/>
  <c r="D154"/>
  <c r="D207"/>
  <c r="D100"/>
  <c r="D246"/>
  <c r="D9"/>
  <c r="D194"/>
  <c r="D190"/>
  <c r="D252"/>
  <c r="D291"/>
  <c r="D336"/>
  <c r="D75"/>
  <c r="D45"/>
  <c r="D53"/>
  <c r="D41"/>
  <c r="D118"/>
  <c r="D88"/>
  <c r="D107"/>
  <c r="D159"/>
  <c r="D262"/>
  <c r="D153"/>
  <c r="D231"/>
  <c r="D64"/>
  <c r="D235"/>
  <c r="D54"/>
  <c r="D149"/>
  <c r="D278"/>
  <c r="D175"/>
  <c r="D206"/>
  <c r="D66"/>
  <c r="D226"/>
  <c r="D302"/>
  <c r="D192"/>
  <c r="D43"/>
  <c r="D99"/>
  <c r="D84"/>
  <c r="D320"/>
  <c r="D283"/>
  <c r="D304"/>
  <c r="D280"/>
  <c r="D182"/>
  <c r="D292"/>
  <c r="D244"/>
  <c r="D60"/>
  <c r="D308"/>
  <c r="D16"/>
  <c r="D318"/>
  <c r="D34"/>
  <c r="D204"/>
  <c r="D271"/>
  <c r="D242"/>
  <c r="D198"/>
  <c r="D91"/>
  <c r="D275"/>
  <c r="D217"/>
  <c r="D113"/>
  <c r="D237"/>
  <c r="D295"/>
  <c r="D265"/>
  <c r="D142"/>
  <c r="D87"/>
  <c r="D284"/>
  <c r="D285"/>
  <c r="D94"/>
  <c r="D236"/>
  <c r="D273"/>
  <c r="D272"/>
  <c r="D131"/>
  <c r="D8"/>
  <c r="D200"/>
  <c r="D227"/>
  <c r="D330"/>
  <c r="D322"/>
  <c r="D286"/>
  <c r="D158"/>
  <c r="D289"/>
  <c r="D163"/>
  <c r="D143"/>
  <c r="D212"/>
  <c r="D220"/>
  <c r="D297"/>
  <c r="D287"/>
  <c r="D294"/>
  <c r="D82"/>
  <c r="D79"/>
  <c r="D310"/>
  <c r="D188"/>
  <c r="D171"/>
  <c r="D181"/>
  <c r="D152"/>
  <c r="D216"/>
  <c r="D257"/>
  <c r="D323"/>
  <c r="D316"/>
  <c r="D103"/>
  <c r="D290"/>
  <c r="D249"/>
  <c r="D229"/>
  <c r="D193"/>
  <c r="D277"/>
  <c r="D340"/>
  <c r="D288"/>
  <c r="D18"/>
  <c r="D232"/>
  <c r="D327"/>
  <c r="D255"/>
  <c r="D112"/>
  <c r="D319"/>
  <c r="D46"/>
  <c r="D303"/>
  <c r="D354"/>
  <c r="D263"/>
  <c r="D315"/>
  <c r="D179"/>
  <c r="D351"/>
  <c r="D309"/>
  <c r="D301"/>
  <c r="D12"/>
  <c r="D42"/>
  <c r="D32"/>
  <c r="D180"/>
  <c r="D343"/>
  <c r="D251"/>
  <c r="D26"/>
  <c r="D10"/>
  <c r="D325"/>
  <c r="D25"/>
  <c r="D55"/>
  <c r="D253"/>
  <c r="D267"/>
  <c r="D314"/>
  <c r="D205"/>
  <c r="D17"/>
  <c r="D209"/>
  <c r="D40"/>
  <c r="D137"/>
  <c r="D39"/>
  <c r="D15"/>
  <c r="D62"/>
  <c r="D23"/>
  <c r="D49"/>
  <c r="D307"/>
  <c r="D77"/>
  <c r="D97"/>
  <c r="D110"/>
  <c r="D74"/>
  <c r="D33"/>
  <c r="D50"/>
  <c r="D78"/>
  <c r="D333"/>
  <c r="D279"/>
  <c r="D184"/>
  <c r="D120"/>
  <c r="D349"/>
  <c r="D4"/>
  <c r="D76"/>
  <c r="D68"/>
  <c r="D14"/>
  <c r="D105"/>
  <c r="D72"/>
  <c r="D109"/>
  <c r="D2"/>
  <c r="D21"/>
  <c r="D70"/>
  <c r="D187"/>
  <c r="D293"/>
  <c r="D59"/>
  <c r="D135"/>
  <c r="D254"/>
  <c r="D61"/>
  <c r="D28"/>
  <c r="D177"/>
  <c r="D147"/>
  <c r="D186"/>
  <c r="D281"/>
  <c r="D339"/>
  <c r="D102"/>
  <c r="D58"/>
  <c r="D65"/>
  <c r="D223"/>
  <c r="D225"/>
  <c r="D268"/>
  <c r="D155"/>
  <c r="D157"/>
  <c r="D24"/>
  <c r="D7"/>
  <c r="D38"/>
  <c r="D213"/>
  <c r="D250"/>
  <c r="D167"/>
  <c r="E3" i="6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2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F2"/>
  <c r="D22"/>
  <c r="D235"/>
  <c r="D55"/>
  <c r="D19"/>
  <c r="D70"/>
  <c r="D196"/>
  <c r="D84"/>
  <c r="D100"/>
  <c r="D52"/>
  <c r="D351"/>
  <c r="D108"/>
  <c r="D290"/>
  <c r="D162"/>
  <c r="D82"/>
  <c r="D339"/>
  <c r="D217"/>
  <c r="D88"/>
  <c r="D272"/>
  <c r="D216"/>
  <c r="D344"/>
  <c r="D56"/>
  <c r="D151"/>
  <c r="D31"/>
  <c r="D96"/>
  <c r="D71"/>
  <c r="D331"/>
  <c r="D330"/>
  <c r="D150"/>
  <c r="D167"/>
  <c r="D317"/>
  <c r="D121"/>
  <c r="D98"/>
  <c r="D166"/>
  <c r="D123"/>
  <c r="D335"/>
  <c r="D78"/>
  <c r="D20"/>
  <c r="D338"/>
  <c r="D155"/>
  <c r="D326"/>
  <c r="D246"/>
  <c r="D154"/>
  <c r="D67"/>
  <c r="D195"/>
  <c r="D268"/>
  <c r="D13"/>
  <c r="D253"/>
  <c r="D80"/>
  <c r="D234"/>
  <c r="D247"/>
  <c r="D35"/>
  <c r="D324"/>
  <c r="D347"/>
  <c r="D341"/>
  <c r="D275"/>
  <c r="D137"/>
  <c r="D343"/>
  <c r="D207"/>
  <c r="D346"/>
  <c r="D312"/>
  <c r="D300"/>
  <c r="D3"/>
  <c r="D6"/>
  <c r="D32"/>
  <c r="D352"/>
  <c r="D28"/>
  <c r="D122"/>
  <c r="D354"/>
  <c r="D350"/>
  <c r="D308"/>
  <c r="D355"/>
  <c r="D293"/>
  <c r="D250"/>
  <c r="D332"/>
  <c r="D267"/>
  <c r="D269"/>
  <c r="D257"/>
  <c r="D90"/>
  <c r="D184"/>
  <c r="D281"/>
  <c r="D227"/>
  <c r="D141"/>
  <c r="D226"/>
  <c r="D334"/>
  <c r="D168"/>
  <c r="D254"/>
  <c r="D97"/>
  <c r="D25"/>
  <c r="D321"/>
  <c r="D239"/>
  <c r="D325"/>
  <c r="D238"/>
  <c r="D248"/>
  <c r="D345"/>
  <c r="D229"/>
  <c r="D116"/>
  <c r="D29"/>
  <c r="D105"/>
  <c r="D115"/>
  <c r="D233"/>
  <c r="D197"/>
  <c r="D148"/>
  <c r="D179"/>
  <c r="D185"/>
  <c r="D176"/>
  <c r="D182"/>
  <c r="D146"/>
  <c r="D48"/>
  <c r="D232"/>
  <c r="D144"/>
  <c r="D103"/>
  <c r="D65"/>
  <c r="D106"/>
  <c r="D292"/>
  <c r="D132"/>
  <c r="D230"/>
  <c r="D342"/>
  <c r="D44"/>
  <c r="D205"/>
  <c r="D129"/>
  <c r="D124"/>
  <c r="D139"/>
  <c r="D165"/>
  <c r="D173"/>
  <c r="D112"/>
  <c r="D265"/>
  <c r="D245"/>
  <c r="D208"/>
  <c r="D302"/>
  <c r="D143"/>
  <c r="D153"/>
  <c r="D120"/>
  <c r="D161"/>
  <c r="D95"/>
  <c r="D243"/>
  <c r="D61"/>
  <c r="D125"/>
  <c r="D309"/>
  <c r="D113"/>
  <c r="D192"/>
  <c r="D142"/>
  <c r="D130"/>
  <c r="D37"/>
  <c r="D114"/>
  <c r="D4"/>
  <c r="D220"/>
  <c r="D306"/>
  <c r="D9"/>
  <c r="D94"/>
  <c r="D49"/>
  <c r="D91"/>
  <c r="D231"/>
  <c r="D54"/>
  <c r="D109"/>
  <c r="D145"/>
  <c r="D152"/>
  <c r="D194"/>
  <c r="D172"/>
  <c r="D263"/>
  <c r="D174"/>
  <c r="D187"/>
  <c r="D210"/>
  <c r="D136"/>
  <c r="D135"/>
  <c r="D214"/>
  <c r="D160"/>
  <c r="D213"/>
  <c r="D104"/>
  <c r="D206"/>
  <c r="D10"/>
  <c r="D201"/>
  <c r="D200"/>
  <c r="D252"/>
  <c r="D295"/>
  <c r="D336"/>
  <c r="D77"/>
  <c r="D43"/>
  <c r="D51"/>
  <c r="D40"/>
  <c r="D110"/>
  <c r="D86"/>
  <c r="D101"/>
  <c r="D149"/>
  <c r="D261"/>
  <c r="D157"/>
  <c r="D225"/>
  <c r="D69"/>
  <c r="D244"/>
  <c r="D53"/>
  <c r="D147"/>
  <c r="D285"/>
  <c r="D159"/>
  <c r="D203"/>
  <c r="D66"/>
  <c r="D219"/>
  <c r="D299"/>
  <c r="D190"/>
  <c r="D42"/>
  <c r="D99"/>
  <c r="D85"/>
  <c r="D320"/>
  <c r="D273"/>
  <c r="D315"/>
  <c r="D262"/>
  <c r="D169"/>
  <c r="D276"/>
  <c r="D251"/>
  <c r="D57"/>
  <c r="D311"/>
  <c r="D18"/>
  <c r="D310"/>
  <c r="D34"/>
  <c r="D193"/>
  <c r="D258"/>
  <c r="D236"/>
  <c r="D189"/>
  <c r="D102"/>
  <c r="D277"/>
  <c r="D202"/>
  <c r="D111"/>
  <c r="D223"/>
  <c r="D287"/>
  <c r="D237"/>
  <c r="D133"/>
  <c r="D89"/>
  <c r="D266"/>
  <c r="D271"/>
  <c r="D83"/>
  <c r="D224"/>
  <c r="D255"/>
  <c r="D260"/>
  <c r="D128"/>
  <c r="D8"/>
  <c r="D198"/>
  <c r="D242"/>
  <c r="D327"/>
  <c r="D314"/>
  <c r="D280"/>
  <c r="D181"/>
  <c r="D274"/>
  <c r="D177"/>
  <c r="D134"/>
  <c r="D212"/>
  <c r="D211"/>
  <c r="D289"/>
  <c r="D279"/>
  <c r="D284"/>
  <c r="D79"/>
  <c r="D81"/>
  <c r="D304"/>
  <c r="D183"/>
  <c r="D164"/>
  <c r="D170"/>
  <c r="D156"/>
  <c r="D218"/>
  <c r="D249"/>
  <c r="D301"/>
  <c r="D318"/>
  <c r="D119"/>
  <c r="D278"/>
  <c r="D240"/>
  <c r="D221"/>
  <c r="D204"/>
  <c r="D256"/>
  <c r="D329"/>
  <c r="D288"/>
  <c r="D17"/>
  <c r="D215"/>
  <c r="D316"/>
  <c r="D259"/>
  <c r="D126"/>
  <c r="D313"/>
  <c r="D46"/>
  <c r="D307"/>
  <c r="D353"/>
  <c r="D264"/>
  <c r="D322"/>
  <c r="D178"/>
  <c r="D348"/>
  <c r="D319"/>
  <c r="D305"/>
  <c r="D12"/>
  <c r="D45"/>
  <c r="D36"/>
  <c r="D171"/>
  <c r="D340"/>
  <c r="D180"/>
  <c r="D24"/>
  <c r="D11"/>
  <c r="D328"/>
  <c r="D26"/>
  <c r="D59"/>
  <c r="D297"/>
  <c r="D283"/>
  <c r="D323"/>
  <c r="D228"/>
  <c r="D16"/>
  <c r="D199"/>
  <c r="D41"/>
  <c r="D140"/>
  <c r="D38"/>
  <c r="D14"/>
  <c r="D64"/>
  <c r="D23"/>
  <c r="D47"/>
  <c r="D303"/>
  <c r="D76"/>
  <c r="D93"/>
  <c r="D117"/>
  <c r="D74"/>
  <c r="D33"/>
  <c r="D50"/>
  <c r="D87"/>
  <c r="D333"/>
  <c r="D286"/>
  <c r="D186"/>
  <c r="D127"/>
  <c r="D349"/>
  <c r="D5"/>
  <c r="D73"/>
  <c r="D62"/>
  <c r="D15"/>
  <c r="D107"/>
  <c r="D60"/>
  <c r="D118"/>
  <c r="D2"/>
  <c r="D21"/>
  <c r="D68"/>
  <c r="D188"/>
  <c r="D296"/>
  <c r="D58"/>
  <c r="D131"/>
  <c r="D291"/>
  <c r="D63"/>
  <c r="D27"/>
  <c r="D209"/>
  <c r="D138"/>
  <c r="D191"/>
  <c r="D298"/>
  <c r="D337"/>
  <c r="D92"/>
  <c r="D72"/>
  <c r="D75"/>
  <c r="D222"/>
  <c r="D270"/>
  <c r="D294"/>
  <c r="D158"/>
  <c r="D163"/>
  <c r="D30"/>
  <c r="D7"/>
  <c r="D39"/>
  <c r="D241"/>
  <c r="D282"/>
  <c r="D175"/>
  <c r="E3" i="5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2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F2"/>
  <c r="F3" s="1"/>
  <c r="D27"/>
  <c r="D256"/>
  <c r="D75"/>
  <c r="D25"/>
  <c r="D132"/>
  <c r="D232"/>
  <c r="D86"/>
  <c r="D84"/>
  <c r="D61"/>
  <c r="D347"/>
  <c r="D77"/>
  <c r="D272"/>
  <c r="D170"/>
  <c r="D73"/>
  <c r="D343"/>
  <c r="D240"/>
  <c r="D95"/>
  <c r="D154"/>
  <c r="D303"/>
  <c r="D349"/>
  <c r="D101"/>
  <c r="D129"/>
  <c r="D35"/>
  <c r="D89"/>
  <c r="D74"/>
  <c r="D331"/>
  <c r="D327"/>
  <c r="D127"/>
  <c r="D158"/>
  <c r="D299"/>
  <c r="D161"/>
  <c r="D94"/>
  <c r="D136"/>
  <c r="D159"/>
  <c r="D295"/>
  <c r="D93"/>
  <c r="D22"/>
  <c r="D333"/>
  <c r="D140"/>
  <c r="D319"/>
  <c r="D229"/>
  <c r="D99"/>
  <c r="D81"/>
  <c r="D189"/>
  <c r="D227"/>
  <c r="D13"/>
  <c r="D235"/>
  <c r="D82"/>
  <c r="D257"/>
  <c r="D192"/>
  <c r="D43"/>
  <c r="D321"/>
  <c r="D353"/>
  <c r="D351"/>
  <c r="D275"/>
  <c r="D96"/>
  <c r="D350"/>
  <c r="D145"/>
  <c r="D342"/>
  <c r="D314"/>
  <c r="D325"/>
  <c r="D4"/>
  <c r="D26"/>
  <c r="D91"/>
  <c r="D354"/>
  <c r="D128"/>
  <c r="D107"/>
  <c r="D338"/>
  <c r="D344"/>
  <c r="D301"/>
  <c r="D242"/>
  <c r="D143"/>
  <c r="D334"/>
  <c r="D201"/>
  <c r="D332"/>
  <c r="D265"/>
  <c r="D224"/>
  <c r="D67"/>
  <c r="D177"/>
  <c r="D220"/>
  <c r="D156"/>
  <c r="D268"/>
  <c r="D262"/>
  <c r="D317"/>
  <c r="D76"/>
  <c r="D185"/>
  <c r="D88"/>
  <c r="D18"/>
  <c r="D320"/>
  <c r="D266"/>
  <c r="D71"/>
  <c r="D263"/>
  <c r="D308"/>
  <c r="D348"/>
  <c r="D92"/>
  <c r="D139"/>
  <c r="D56"/>
  <c r="D109"/>
  <c r="D160"/>
  <c r="D162"/>
  <c r="D186"/>
  <c r="D164"/>
  <c r="D166"/>
  <c r="D119"/>
  <c r="D234"/>
  <c r="D200"/>
  <c r="D138"/>
  <c r="D70"/>
  <c r="D247"/>
  <c r="D197"/>
  <c r="D112"/>
  <c r="D68"/>
  <c r="D72"/>
  <c r="D274"/>
  <c r="D169"/>
  <c r="D204"/>
  <c r="D324"/>
  <c r="D33"/>
  <c r="D180"/>
  <c r="D183"/>
  <c r="D133"/>
  <c r="D190"/>
  <c r="D135"/>
  <c r="D210"/>
  <c r="D173"/>
  <c r="D228"/>
  <c r="D277"/>
  <c r="D216"/>
  <c r="D279"/>
  <c r="D124"/>
  <c r="D175"/>
  <c r="D125"/>
  <c r="D165"/>
  <c r="D144"/>
  <c r="D237"/>
  <c r="D69"/>
  <c r="D142"/>
  <c r="D195"/>
  <c r="D120"/>
  <c r="D243"/>
  <c r="D193"/>
  <c r="D134"/>
  <c r="D44"/>
  <c r="D194"/>
  <c r="D7"/>
  <c r="D207"/>
  <c r="D290"/>
  <c r="D21"/>
  <c r="D79"/>
  <c r="D37"/>
  <c r="D46"/>
  <c r="D230"/>
  <c r="D41"/>
  <c r="D130"/>
  <c r="D102"/>
  <c r="D148"/>
  <c r="D205"/>
  <c r="D179"/>
  <c r="D271"/>
  <c r="D123"/>
  <c r="D182"/>
  <c r="D217"/>
  <c r="D153"/>
  <c r="D141"/>
  <c r="D254"/>
  <c r="D212"/>
  <c r="D241"/>
  <c r="D111"/>
  <c r="D184"/>
  <c r="D15"/>
  <c r="D202"/>
  <c r="D219"/>
  <c r="D269"/>
  <c r="D312"/>
  <c r="D273"/>
  <c r="D103"/>
  <c r="D39"/>
  <c r="D191"/>
  <c r="D28"/>
  <c r="D172"/>
  <c r="D131"/>
  <c r="D106"/>
  <c r="D150"/>
  <c r="D289"/>
  <c r="D149"/>
  <c r="D246"/>
  <c r="D118"/>
  <c r="D250"/>
  <c r="D50"/>
  <c r="D157"/>
  <c r="D253"/>
  <c r="D176"/>
  <c r="D226"/>
  <c r="D48"/>
  <c r="D238"/>
  <c r="D300"/>
  <c r="D218"/>
  <c r="D34"/>
  <c r="D115"/>
  <c r="D110"/>
  <c r="D310"/>
  <c r="D328"/>
  <c r="D329"/>
  <c r="D292"/>
  <c r="D174"/>
  <c r="D198"/>
  <c r="D251"/>
  <c r="D66"/>
  <c r="D315"/>
  <c r="D19"/>
  <c r="D267"/>
  <c r="D42"/>
  <c r="D181"/>
  <c r="D280"/>
  <c r="D208"/>
  <c r="D147"/>
  <c r="D78"/>
  <c r="D285"/>
  <c r="D221"/>
  <c r="D87"/>
  <c r="D231"/>
  <c r="D302"/>
  <c r="D282"/>
  <c r="D209"/>
  <c r="D83"/>
  <c r="D297"/>
  <c r="D281"/>
  <c r="D117"/>
  <c r="D223"/>
  <c r="D239"/>
  <c r="D330"/>
  <c r="D98"/>
  <c r="D17"/>
  <c r="D278"/>
  <c r="D283"/>
  <c r="D323"/>
  <c r="D316"/>
  <c r="D304"/>
  <c r="D236"/>
  <c r="D322"/>
  <c r="D104"/>
  <c r="D146"/>
  <c r="D188"/>
  <c r="D249"/>
  <c r="D287"/>
  <c r="D261"/>
  <c r="D318"/>
  <c r="D114"/>
  <c r="D126"/>
  <c r="D309"/>
  <c r="D168"/>
  <c r="D151"/>
  <c r="D163"/>
  <c r="D203"/>
  <c r="D187"/>
  <c r="D291"/>
  <c r="D255"/>
  <c r="D305"/>
  <c r="D100"/>
  <c r="D214"/>
  <c r="D155"/>
  <c r="D296"/>
  <c r="D152"/>
  <c r="D270"/>
  <c r="D222"/>
  <c r="D276"/>
  <c r="D29"/>
  <c r="D215"/>
  <c r="D336"/>
  <c r="D298"/>
  <c r="D259"/>
  <c r="D313"/>
  <c r="D60"/>
  <c r="D311"/>
  <c r="D352"/>
  <c r="D233"/>
  <c r="D339"/>
  <c r="D57"/>
  <c r="D355"/>
  <c r="D178"/>
  <c r="D213"/>
  <c r="D12"/>
  <c r="D23"/>
  <c r="D14"/>
  <c r="D284"/>
  <c r="D199"/>
  <c r="D38"/>
  <c r="D340"/>
  <c r="D16"/>
  <c r="D335"/>
  <c r="D65"/>
  <c r="D85"/>
  <c r="D248"/>
  <c r="D306"/>
  <c r="D294"/>
  <c r="D211"/>
  <c r="D24"/>
  <c r="D167"/>
  <c r="D40"/>
  <c r="D90"/>
  <c r="D31"/>
  <c r="D8"/>
  <c r="D49"/>
  <c r="D9"/>
  <c r="D32"/>
  <c r="D252"/>
  <c r="D52"/>
  <c r="D105"/>
  <c r="D122"/>
  <c r="D62"/>
  <c r="D59"/>
  <c r="D53"/>
  <c r="D20"/>
  <c r="D346"/>
  <c r="D307"/>
  <c r="D137"/>
  <c r="D97"/>
  <c r="D345"/>
  <c r="D2"/>
  <c r="D55"/>
  <c r="D116"/>
  <c r="D11"/>
  <c r="D64"/>
  <c r="D58"/>
  <c r="D54"/>
  <c r="D3"/>
  <c r="D6"/>
  <c r="D47"/>
  <c r="D171"/>
  <c r="D264"/>
  <c r="D63"/>
  <c r="D244"/>
  <c r="D293"/>
  <c r="D30"/>
  <c r="D80"/>
  <c r="D288"/>
  <c r="D206"/>
  <c r="D196"/>
  <c r="D326"/>
  <c r="D341"/>
  <c r="D113"/>
  <c r="D51"/>
  <c r="D45"/>
  <c r="D245"/>
  <c r="D286"/>
  <c r="D337"/>
  <c r="D108"/>
  <c r="D121"/>
  <c r="D5"/>
  <c r="D10"/>
  <c r="D36"/>
  <c r="D258"/>
  <c r="D260"/>
  <c r="D225"/>
  <c r="G3" i="1"/>
  <c r="G4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G5"/>
  <c r="G6"/>
  <c r="G7"/>
  <c r="G8"/>
  <c r="G9"/>
  <c r="G10"/>
  <c r="G11"/>
  <c r="G12"/>
  <c r="G13"/>
  <c r="G14"/>
  <c r="G15"/>
  <c r="G16"/>
  <c r="G17"/>
  <c r="G18"/>
  <c r="G19"/>
  <c r="G20"/>
  <c r="G21"/>
  <c r="G22"/>
  <c r="G23"/>
  <c r="G24"/>
  <c r="G25"/>
  <c r="G26"/>
  <c r="G27"/>
  <c r="G28"/>
  <c r="G29"/>
  <c r="G30"/>
  <c r="G31"/>
  <c r="G32"/>
  <c r="G33"/>
  <c r="G34"/>
  <c r="G35"/>
  <c r="G36"/>
  <c r="G37"/>
  <c r="G38"/>
  <c r="G39"/>
  <c r="G40"/>
  <c r="G41"/>
  <c r="G42"/>
  <c r="G43"/>
  <c r="G44"/>
  <c r="G45"/>
  <c r="G46"/>
  <c r="G47"/>
  <c r="G48"/>
  <c r="G49"/>
  <c r="G50"/>
  <c r="G51"/>
  <c r="G52"/>
  <c r="G53"/>
  <c r="G54"/>
  <c r="G55"/>
  <c r="G56"/>
  <c r="G57"/>
  <c r="G58"/>
  <c r="G59"/>
  <c r="G60"/>
  <c r="G61"/>
  <c r="G62"/>
  <c r="G63"/>
  <c r="G64"/>
  <c r="G65"/>
  <c r="G66"/>
  <c r="G67"/>
  <c r="G68"/>
  <c r="G69"/>
  <c r="G70"/>
  <c r="G71"/>
  <c r="G72"/>
  <c r="G73"/>
  <c r="G74"/>
  <c r="G75"/>
  <c r="G76"/>
  <c r="G77"/>
  <c r="G78"/>
  <c r="G79"/>
  <c r="G80"/>
  <c r="G81"/>
  <c r="G82"/>
  <c r="G83"/>
  <c r="G84"/>
  <c r="G85"/>
  <c r="G86"/>
  <c r="G87"/>
  <c r="G88"/>
  <c r="G89"/>
  <c r="G90"/>
  <c r="G91"/>
  <c r="G92"/>
  <c r="G93"/>
  <c r="G94"/>
  <c r="G95"/>
  <c r="G96"/>
  <c r="G97"/>
  <c r="G98"/>
  <c r="G99"/>
  <c r="G100"/>
  <c r="G101"/>
  <c r="G102"/>
  <c r="G103"/>
  <c r="G104"/>
  <c r="G105"/>
  <c r="G106"/>
  <c r="G107"/>
  <c r="G108"/>
  <c r="G109"/>
  <c r="G110"/>
  <c r="G111"/>
  <c r="G112"/>
  <c r="G113"/>
  <c r="G114"/>
  <c r="G115"/>
  <c r="G116"/>
  <c r="G117"/>
  <c r="G118"/>
  <c r="G119"/>
  <c r="G120"/>
  <c r="G121"/>
  <c r="G122"/>
  <c r="G123"/>
  <c r="G124"/>
  <c r="G125"/>
  <c r="G126"/>
  <c r="G127"/>
  <c r="G128"/>
  <c r="G129"/>
  <c r="G130"/>
  <c r="G131"/>
  <c r="G132"/>
  <c r="G133"/>
  <c r="G134"/>
  <c r="G135"/>
  <c r="G136"/>
  <c r="G137"/>
  <c r="G138"/>
  <c r="G139"/>
  <c r="G140"/>
  <c r="G141"/>
  <c r="G142"/>
  <c r="G143"/>
  <c r="G144"/>
  <c r="G145"/>
  <c r="G146"/>
  <c r="G147"/>
  <c r="G148"/>
  <c r="G149"/>
  <c r="G150"/>
  <c r="G151"/>
  <c r="G152"/>
  <c r="G153"/>
  <c r="G154"/>
  <c r="G155"/>
  <c r="G156"/>
  <c r="G157"/>
  <c r="G158"/>
  <c r="G159"/>
  <c r="G160"/>
  <c r="G161"/>
  <c r="G162"/>
  <c r="G163"/>
  <c r="G164"/>
  <c r="G165"/>
  <c r="G166"/>
  <c r="G167"/>
  <c r="G168"/>
  <c r="G169"/>
  <c r="G170"/>
  <c r="G171"/>
  <c r="G172"/>
  <c r="G173"/>
  <c r="G174"/>
  <c r="G175"/>
  <c r="G176"/>
  <c r="G177"/>
  <c r="G178"/>
  <c r="G179"/>
  <c r="G180"/>
  <c r="G181"/>
  <c r="G182"/>
  <c r="G183"/>
  <c r="G184"/>
  <c r="G185"/>
  <c r="G186"/>
  <c r="G187"/>
  <c r="G188"/>
  <c r="G189"/>
  <c r="G190"/>
  <c r="G191"/>
  <c r="G192"/>
  <c r="G193"/>
  <c r="G194"/>
  <c r="G195"/>
  <c r="G196"/>
  <c r="G197"/>
  <c r="G198"/>
  <c r="G199"/>
  <c r="G200"/>
  <c r="G201"/>
  <c r="G202"/>
  <c r="G203"/>
  <c r="G204"/>
  <c r="G205"/>
  <c r="G206"/>
  <c r="G207"/>
  <c r="G208"/>
  <c r="G209"/>
  <c r="G210"/>
  <c r="G211"/>
  <c r="G212"/>
  <c r="G213"/>
  <c r="G214"/>
  <c r="G215"/>
  <c r="G216"/>
  <c r="G217"/>
  <c r="G218"/>
  <c r="G219"/>
  <c r="G220"/>
  <c r="G221"/>
  <c r="G222"/>
  <c r="G223"/>
  <c r="G224"/>
  <c r="G225"/>
  <c r="G226"/>
  <c r="G227"/>
  <c r="G228"/>
  <c r="G229"/>
  <c r="G230"/>
  <c r="G231"/>
  <c r="G232"/>
  <c r="G233"/>
  <c r="G234"/>
  <c r="G235"/>
  <c r="G236"/>
  <c r="G237"/>
  <c r="G238"/>
  <c r="G239"/>
  <c r="G240"/>
  <c r="G241"/>
  <c r="G242"/>
  <c r="G243"/>
  <c r="G244"/>
  <c r="G245"/>
  <c r="G246"/>
  <c r="G247"/>
  <c r="G248"/>
  <c r="G249"/>
  <c r="G250"/>
  <c r="G251"/>
  <c r="G252"/>
  <c r="G253"/>
  <c r="G254"/>
  <c r="G255"/>
  <c r="G256"/>
  <c r="G257"/>
  <c r="G258"/>
  <c r="G259"/>
  <c r="G260"/>
  <c r="G261"/>
  <c r="G262"/>
  <c r="G263"/>
  <c r="G264"/>
  <c r="G265"/>
  <c r="G266"/>
  <c r="G267"/>
  <c r="G268"/>
  <c r="G269"/>
  <c r="G270"/>
  <c r="G271"/>
  <c r="G272"/>
  <c r="G273"/>
  <c r="G274"/>
  <c r="G275"/>
  <c r="G276"/>
  <c r="G277"/>
  <c r="G278"/>
  <c r="G279"/>
  <c r="G280"/>
  <c r="G281"/>
  <c r="G282"/>
  <c r="G283"/>
  <c r="G284"/>
  <c r="G285"/>
  <c r="G286"/>
  <c r="G287"/>
  <c r="G288"/>
  <c r="G289"/>
  <c r="G290"/>
  <c r="G291"/>
  <c r="G292"/>
  <c r="G293"/>
  <c r="G294"/>
  <c r="G295"/>
  <c r="G296"/>
  <c r="G297"/>
  <c r="G298"/>
  <c r="G299"/>
  <c r="G300"/>
  <c r="G301"/>
  <c r="G302"/>
  <c r="G303"/>
  <c r="G304"/>
  <c r="G305"/>
  <c r="G306"/>
  <c r="G307"/>
  <c r="G308"/>
  <c r="G309"/>
  <c r="G310"/>
  <c r="G311"/>
  <c r="G312"/>
  <c r="G313"/>
  <c r="G314"/>
  <c r="G315"/>
  <c r="G316"/>
  <c r="G317"/>
  <c r="G318"/>
  <c r="G319"/>
  <c r="G320"/>
  <c r="G321"/>
  <c r="G322"/>
  <c r="G323"/>
  <c r="G324"/>
  <c r="G325"/>
  <c r="G326"/>
  <c r="G327"/>
  <c r="G328"/>
  <c r="G329"/>
  <c r="G330"/>
  <c r="G331"/>
  <c r="G332"/>
  <c r="G333"/>
  <c r="G334"/>
  <c r="G335"/>
  <c r="G336"/>
  <c r="G337"/>
  <c r="G338"/>
  <c r="G339"/>
  <c r="G340"/>
  <c r="G341"/>
  <c r="G342"/>
  <c r="G343"/>
  <c r="G344"/>
  <c r="G345"/>
  <c r="G346"/>
  <c r="G347"/>
  <c r="G348"/>
  <c r="G349"/>
  <c r="G350"/>
  <c r="G351"/>
  <c r="G352"/>
  <c r="G353"/>
  <c r="G354"/>
  <c r="G355"/>
  <c r="E3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2"/>
  <c r="G2"/>
  <c r="H2" s="1"/>
  <c r="H3" s="1"/>
  <c r="F2"/>
  <c r="F3" s="1"/>
  <c r="D33"/>
  <c r="D253"/>
  <c r="D58"/>
  <c r="D30"/>
  <c r="D113"/>
  <c r="D146"/>
  <c r="D70"/>
  <c r="D74"/>
  <c r="D31"/>
  <c r="D347"/>
  <c r="D80"/>
  <c r="D178"/>
  <c r="D133"/>
  <c r="D56"/>
  <c r="D342"/>
  <c r="D158"/>
  <c r="D47"/>
  <c r="D68"/>
  <c r="D235"/>
  <c r="D351"/>
  <c r="D135"/>
  <c r="D57"/>
  <c r="D16"/>
  <c r="D79"/>
  <c r="D49"/>
  <c r="D319"/>
  <c r="D201"/>
  <c r="D101"/>
  <c r="D61"/>
  <c r="D112"/>
  <c r="D167"/>
  <c r="D85"/>
  <c r="D152"/>
  <c r="D127"/>
  <c r="D176"/>
  <c r="D52"/>
  <c r="D22"/>
  <c r="D256"/>
  <c r="D102"/>
  <c r="D265"/>
  <c r="D108"/>
  <c r="D104"/>
  <c r="D50"/>
  <c r="D168"/>
  <c r="D131"/>
  <c r="D11"/>
  <c r="D160"/>
  <c r="D64"/>
  <c r="D129"/>
  <c r="D128"/>
  <c r="D38"/>
  <c r="D279"/>
  <c r="D349"/>
  <c r="D348"/>
  <c r="D261"/>
  <c r="D114"/>
  <c r="D266"/>
  <c r="D216"/>
  <c r="D240"/>
  <c r="D338"/>
  <c r="D328"/>
  <c r="D10"/>
  <c r="D36"/>
  <c r="D83"/>
  <c r="D345"/>
  <c r="D139"/>
  <c r="D88"/>
  <c r="D174"/>
  <c r="D339"/>
  <c r="D225"/>
  <c r="D172"/>
  <c r="D145"/>
  <c r="D314"/>
  <c r="D77"/>
  <c r="D344"/>
  <c r="D206"/>
  <c r="D157"/>
  <c r="D66"/>
  <c r="D136"/>
  <c r="D200"/>
  <c r="D115"/>
  <c r="D284"/>
  <c r="D223"/>
  <c r="D341"/>
  <c r="D82"/>
  <c r="D199"/>
  <c r="D59"/>
  <c r="D8"/>
  <c r="D219"/>
  <c r="D220"/>
  <c r="D96"/>
  <c r="D315"/>
  <c r="D324"/>
  <c r="D275"/>
  <c r="D117"/>
  <c r="D213"/>
  <c r="D53"/>
  <c r="D154"/>
  <c r="D203"/>
  <c r="D140"/>
  <c r="D207"/>
  <c r="D184"/>
  <c r="D155"/>
  <c r="D186"/>
  <c r="D258"/>
  <c r="D191"/>
  <c r="D141"/>
  <c r="D97"/>
  <c r="D285"/>
  <c r="D208"/>
  <c r="D171"/>
  <c r="D73"/>
  <c r="D86"/>
  <c r="D245"/>
  <c r="D205"/>
  <c r="D238"/>
  <c r="D289"/>
  <c r="D41"/>
  <c r="D175"/>
  <c r="D161"/>
  <c r="D142"/>
  <c r="D159"/>
  <c r="D151"/>
  <c r="D229"/>
  <c r="D148"/>
  <c r="D241"/>
  <c r="D249"/>
  <c r="D255"/>
  <c r="D313"/>
  <c r="D116"/>
  <c r="D198"/>
  <c r="D170"/>
  <c r="D243"/>
  <c r="D164"/>
  <c r="D299"/>
  <c r="D72"/>
  <c r="D182"/>
  <c r="D98"/>
  <c r="D130"/>
  <c r="D239"/>
  <c r="D250"/>
  <c r="D230"/>
  <c r="D65"/>
  <c r="D232"/>
  <c r="D9"/>
  <c r="D267"/>
  <c r="D228"/>
  <c r="D27"/>
  <c r="D92"/>
  <c r="D137"/>
  <c r="D46"/>
  <c r="D233"/>
  <c r="D42"/>
  <c r="D153"/>
  <c r="D105"/>
  <c r="D231"/>
  <c r="D209"/>
  <c r="D226"/>
  <c r="D332"/>
  <c r="D283"/>
  <c r="D169"/>
  <c r="D222"/>
  <c r="D150"/>
  <c r="D185"/>
  <c r="D311"/>
  <c r="D263"/>
  <c r="D273"/>
  <c r="D123"/>
  <c r="D187"/>
  <c r="D18"/>
  <c r="D270"/>
  <c r="D301"/>
  <c r="D288"/>
  <c r="D300"/>
  <c r="D272"/>
  <c r="D143"/>
  <c r="D67"/>
  <c r="D212"/>
  <c r="D17"/>
  <c r="D237"/>
  <c r="D126"/>
  <c r="D107"/>
  <c r="D166"/>
  <c r="D247"/>
  <c r="D214"/>
  <c r="D217"/>
  <c r="D290"/>
  <c r="D307"/>
  <c r="D78"/>
  <c r="D215"/>
  <c r="D322"/>
  <c r="D242"/>
  <c r="D244"/>
  <c r="D110"/>
  <c r="D252"/>
  <c r="D340"/>
  <c r="D269"/>
  <c r="D35"/>
  <c r="D124"/>
  <c r="D120"/>
  <c r="D308"/>
  <c r="D352"/>
  <c r="D329"/>
  <c r="D221"/>
  <c r="D163"/>
  <c r="D144"/>
  <c r="D326"/>
  <c r="D84"/>
  <c r="D309"/>
  <c r="D28"/>
  <c r="D278"/>
  <c r="D95"/>
  <c r="D190"/>
  <c r="D264"/>
  <c r="D218"/>
  <c r="D179"/>
  <c r="D90"/>
  <c r="D318"/>
  <c r="D262"/>
  <c r="D122"/>
  <c r="D280"/>
  <c r="D336"/>
  <c r="D224"/>
  <c r="D181"/>
  <c r="D109"/>
  <c r="D330"/>
  <c r="D210"/>
  <c r="D147"/>
  <c r="D162"/>
  <c r="D248"/>
  <c r="D335"/>
  <c r="D99"/>
  <c r="D26"/>
  <c r="D298"/>
  <c r="D251"/>
  <c r="D316"/>
  <c r="D337"/>
  <c r="D321"/>
  <c r="D281"/>
  <c r="D296"/>
  <c r="D103"/>
  <c r="D149"/>
  <c r="D211"/>
  <c r="D259"/>
  <c r="D303"/>
  <c r="D310"/>
  <c r="D173"/>
  <c r="D132"/>
  <c r="D125"/>
  <c r="D325"/>
  <c r="D165"/>
  <c r="D188"/>
  <c r="D196"/>
  <c r="D193"/>
  <c r="D177"/>
  <c r="D305"/>
  <c r="D268"/>
  <c r="D306"/>
  <c r="D134"/>
  <c r="D246"/>
  <c r="D180"/>
  <c r="D317"/>
  <c r="D192"/>
  <c r="D323"/>
  <c r="D234"/>
  <c r="D292"/>
  <c r="D32"/>
  <c r="D271"/>
  <c r="D346"/>
  <c r="D282"/>
  <c r="D294"/>
  <c r="D320"/>
  <c r="D100"/>
  <c r="D71"/>
  <c r="D350"/>
  <c r="D277"/>
  <c r="D183"/>
  <c r="D76"/>
  <c r="D355"/>
  <c r="D260"/>
  <c r="D194"/>
  <c r="D21"/>
  <c r="D20"/>
  <c r="D15"/>
  <c r="D312"/>
  <c r="D197"/>
  <c r="D60"/>
  <c r="D354"/>
  <c r="D19"/>
  <c r="D257"/>
  <c r="D69"/>
  <c r="D121"/>
  <c r="D276"/>
  <c r="D304"/>
  <c r="D343"/>
  <c r="D297"/>
  <c r="D29"/>
  <c r="D286"/>
  <c r="D44"/>
  <c r="D89"/>
  <c r="D25"/>
  <c r="D6"/>
  <c r="D34"/>
  <c r="D4"/>
  <c r="D24"/>
  <c r="D287"/>
  <c r="D45"/>
  <c r="D93"/>
  <c r="D118"/>
  <c r="D54"/>
  <c r="D37"/>
  <c r="D48"/>
  <c r="D12"/>
  <c r="D353"/>
  <c r="D334"/>
  <c r="D87"/>
  <c r="D62"/>
  <c r="D327"/>
  <c r="D2"/>
  <c r="D39"/>
  <c r="D119"/>
  <c r="D13"/>
  <c r="D63"/>
  <c r="D55"/>
  <c r="D51"/>
  <c r="D3"/>
  <c r="D7"/>
  <c r="D43"/>
  <c r="D189"/>
  <c r="D331"/>
  <c r="D94"/>
  <c r="D204"/>
  <c r="D254"/>
  <c r="D23"/>
  <c r="D81"/>
  <c r="D291"/>
  <c r="D236"/>
  <c r="D195"/>
  <c r="D295"/>
  <c r="D227"/>
  <c r="D156"/>
  <c r="D111"/>
  <c r="D91"/>
  <c r="D274"/>
  <c r="D293"/>
  <c r="D333"/>
  <c r="D106"/>
  <c r="D75"/>
  <c r="D5"/>
  <c r="D14"/>
  <c r="D40"/>
  <c r="D302"/>
  <c r="D202"/>
  <c r="D138"/>
  <c r="G3" i="3"/>
  <c r="G4"/>
  <c r="G5"/>
  <c r="G6"/>
  <c r="G7"/>
  <c r="G8"/>
  <c r="G9"/>
  <c r="G10"/>
  <c r="G11"/>
  <c r="G12"/>
  <c r="G13"/>
  <c r="G14"/>
  <c r="G15"/>
  <c r="G16"/>
  <c r="G17"/>
  <c r="G18"/>
  <c r="G19"/>
  <c r="G20"/>
  <c r="G21"/>
  <c r="G22"/>
  <c r="G23"/>
  <c r="G24"/>
  <c r="G25"/>
  <c r="G26"/>
  <c r="G27"/>
  <c r="G28"/>
  <c r="G29"/>
  <c r="G30"/>
  <c r="G31"/>
  <c r="G32"/>
  <c r="G33"/>
  <c r="G34"/>
  <c r="G35"/>
  <c r="G36"/>
  <c r="G37"/>
  <c r="G38"/>
  <c r="G39"/>
  <c r="G40"/>
  <c r="G41"/>
  <c r="G42"/>
  <c r="G43"/>
  <c r="G44"/>
  <c r="G45"/>
  <c r="G46"/>
  <c r="G47"/>
  <c r="G48"/>
  <c r="G49"/>
  <c r="G50"/>
  <c r="G51"/>
  <c r="G52"/>
  <c r="G53"/>
  <c r="G54"/>
  <c r="G55"/>
  <c r="G56"/>
  <c r="G57"/>
  <c r="G58"/>
  <c r="G59"/>
  <c r="G60"/>
  <c r="G61"/>
  <c r="G62"/>
  <c r="G63"/>
  <c r="G64"/>
  <c r="G65"/>
  <c r="G66"/>
  <c r="G67"/>
  <c r="G68"/>
  <c r="G69"/>
  <c r="G70"/>
  <c r="G71"/>
  <c r="G72"/>
  <c r="G73"/>
  <c r="G74"/>
  <c r="G75"/>
  <c r="G76"/>
  <c r="G77"/>
  <c r="G78"/>
  <c r="G79"/>
  <c r="G80"/>
  <c r="G81"/>
  <c r="G82"/>
  <c r="G83"/>
  <c r="G84"/>
  <c r="G85"/>
  <c r="G86"/>
  <c r="G87"/>
  <c r="G88"/>
  <c r="G89"/>
  <c r="G90"/>
  <c r="G91"/>
  <c r="G92"/>
  <c r="G93"/>
  <c r="G94"/>
  <c r="G95"/>
  <c r="G96"/>
  <c r="G97"/>
  <c r="G98"/>
  <c r="G99"/>
  <c r="G100"/>
  <c r="G101"/>
  <c r="G102"/>
  <c r="G103"/>
  <c r="G104"/>
  <c r="G105"/>
  <c r="G106"/>
  <c r="G107"/>
  <c r="G108"/>
  <c r="G109"/>
  <c r="G110"/>
  <c r="G111"/>
  <c r="G112"/>
  <c r="G113"/>
  <c r="G114"/>
  <c r="G115"/>
  <c r="G116"/>
  <c r="G117"/>
  <c r="G118"/>
  <c r="G119"/>
  <c r="G120"/>
  <c r="G121"/>
  <c r="G122"/>
  <c r="G123"/>
  <c r="G124"/>
  <c r="G125"/>
  <c r="G126"/>
  <c r="G127"/>
  <c r="G128"/>
  <c r="G129"/>
  <c r="G130"/>
  <c r="G131"/>
  <c r="G132"/>
  <c r="G133"/>
  <c r="G134"/>
  <c r="G135"/>
  <c r="G136"/>
  <c r="G137"/>
  <c r="G138"/>
  <c r="G139"/>
  <c r="G140"/>
  <c r="G141"/>
  <c r="G142"/>
  <c r="G143"/>
  <c r="G144"/>
  <c r="G145"/>
  <c r="G146"/>
  <c r="G147"/>
  <c r="G148"/>
  <c r="G149"/>
  <c r="G150"/>
  <c r="G151"/>
  <c r="G152"/>
  <c r="G153"/>
  <c r="G154"/>
  <c r="G155"/>
  <c r="G156"/>
  <c r="G157"/>
  <c r="G158"/>
  <c r="G159"/>
  <c r="G160"/>
  <c r="G161"/>
  <c r="G162"/>
  <c r="G163"/>
  <c r="G164"/>
  <c r="G165"/>
  <c r="G166"/>
  <c r="G167"/>
  <c r="G168"/>
  <c r="G169"/>
  <c r="G170"/>
  <c r="G171"/>
  <c r="G172"/>
  <c r="G173"/>
  <c r="G174"/>
  <c r="G175"/>
  <c r="G176"/>
  <c r="G177"/>
  <c r="G178"/>
  <c r="G179"/>
  <c r="G180"/>
  <c r="G181"/>
  <c r="G182"/>
  <c r="G183"/>
  <c r="G184"/>
  <c r="G185"/>
  <c r="G186"/>
  <c r="G187"/>
  <c r="G188"/>
  <c r="G189"/>
  <c r="G190"/>
  <c r="G191"/>
  <c r="G192"/>
  <c r="G193"/>
  <c r="G194"/>
  <c r="G195"/>
  <c r="G196"/>
  <c r="G197"/>
  <c r="G198"/>
  <c r="G199"/>
  <c r="G200"/>
  <c r="G201"/>
  <c r="G202"/>
  <c r="G203"/>
  <c r="G204"/>
  <c r="G205"/>
  <c r="G206"/>
  <c r="G207"/>
  <c r="G208"/>
  <c r="G209"/>
  <c r="G210"/>
  <c r="G211"/>
  <c r="G212"/>
  <c r="G213"/>
  <c r="G214"/>
  <c r="G215"/>
  <c r="G216"/>
  <c r="G217"/>
  <c r="G218"/>
  <c r="G219"/>
  <c r="G220"/>
  <c r="G221"/>
  <c r="G222"/>
  <c r="G223"/>
  <c r="G224"/>
  <c r="G225"/>
  <c r="G226"/>
  <c r="G227"/>
  <c r="G228"/>
  <c r="G229"/>
  <c r="G230"/>
  <c r="G231"/>
  <c r="G232"/>
  <c r="G233"/>
  <c r="G234"/>
  <c r="G235"/>
  <c r="G236"/>
  <c r="G237"/>
  <c r="G238"/>
  <c r="G239"/>
  <c r="G240"/>
  <c r="G241"/>
  <c r="G242"/>
  <c r="G243"/>
  <c r="G244"/>
  <c r="G245"/>
  <c r="G246"/>
  <c r="G247"/>
  <c r="G248"/>
  <c r="G249"/>
  <c r="G250"/>
  <c r="G251"/>
  <c r="G252"/>
  <c r="G253"/>
  <c r="G254"/>
  <c r="G255"/>
  <c r="G256"/>
  <c r="G257"/>
  <c r="G258"/>
  <c r="G259"/>
  <c r="G260"/>
  <c r="G261"/>
  <c r="G262"/>
  <c r="G263"/>
  <c r="G264"/>
  <c r="G265"/>
  <c r="G266"/>
  <c r="G267"/>
  <c r="G268"/>
  <c r="G269"/>
  <c r="G270"/>
  <c r="G271"/>
  <c r="G272"/>
  <c r="G273"/>
  <c r="G274"/>
  <c r="G275"/>
  <c r="G276"/>
  <c r="G277"/>
  <c r="G278"/>
  <c r="G279"/>
  <c r="G280"/>
  <c r="G281"/>
  <c r="G282"/>
  <c r="G283"/>
  <c r="G284"/>
  <c r="G285"/>
  <c r="G286"/>
  <c r="G287"/>
  <c r="G288"/>
  <c r="G289"/>
  <c r="G290"/>
  <c r="G291"/>
  <c r="G292"/>
  <c r="G293"/>
  <c r="G294"/>
  <c r="G295"/>
  <c r="G296"/>
  <c r="G297"/>
  <c r="G298"/>
  <c r="G299"/>
  <c r="G300"/>
  <c r="G301"/>
  <c r="G302"/>
  <c r="G303"/>
  <c r="G304"/>
  <c r="G305"/>
  <c r="G306"/>
  <c r="G307"/>
  <c r="G308"/>
  <c r="G309"/>
  <c r="G310"/>
  <c r="G311"/>
  <c r="G312"/>
  <c r="G313"/>
  <c r="G314"/>
  <c r="G315"/>
  <c r="G316"/>
  <c r="G317"/>
  <c r="G318"/>
  <c r="G319"/>
  <c r="G320"/>
  <c r="G321"/>
  <c r="G322"/>
  <c r="G323"/>
  <c r="G324"/>
  <c r="G325"/>
  <c r="G326"/>
  <c r="G327"/>
  <c r="G328"/>
  <c r="G329"/>
  <c r="G330"/>
  <c r="G331"/>
  <c r="G332"/>
  <c r="G333"/>
  <c r="G334"/>
  <c r="G335"/>
  <c r="G336"/>
  <c r="G337"/>
  <c r="G338"/>
  <c r="G339"/>
  <c r="G340"/>
  <c r="G341"/>
  <c r="G342"/>
  <c r="G343"/>
  <c r="G344"/>
  <c r="G345"/>
  <c r="G346"/>
  <c r="G347"/>
  <c r="G348"/>
  <c r="G349"/>
  <c r="G350"/>
  <c r="G351"/>
  <c r="G352"/>
  <c r="G353"/>
  <c r="G354"/>
  <c r="G355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E3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2"/>
  <c r="F2" s="1"/>
  <c r="B356"/>
  <c r="C356"/>
  <c r="D29"/>
  <c r="D140"/>
  <c r="D36"/>
  <c r="D64"/>
  <c r="D148"/>
  <c r="D65"/>
  <c r="D49"/>
  <c r="D46"/>
  <c r="D43"/>
  <c r="D256"/>
  <c r="D66"/>
  <c r="D99"/>
  <c r="D61"/>
  <c r="D15"/>
  <c r="D311"/>
  <c r="D72"/>
  <c r="D9"/>
  <c r="D25"/>
  <c r="D204"/>
  <c r="D328"/>
  <c r="D110"/>
  <c r="D14"/>
  <c r="D3"/>
  <c r="D40"/>
  <c r="D12"/>
  <c r="D160"/>
  <c r="D154"/>
  <c r="D41"/>
  <c r="D28"/>
  <c r="D57"/>
  <c r="D278"/>
  <c r="D58"/>
  <c r="D175"/>
  <c r="D30"/>
  <c r="D82"/>
  <c r="D31"/>
  <c r="D7"/>
  <c r="D120"/>
  <c r="D48"/>
  <c r="D168"/>
  <c r="D37"/>
  <c r="D35"/>
  <c r="D21"/>
  <c r="D189"/>
  <c r="D85"/>
  <c r="D5"/>
  <c r="D69"/>
  <c r="D38"/>
  <c r="D56"/>
  <c r="D90"/>
  <c r="D34"/>
  <c r="D262"/>
  <c r="D343"/>
  <c r="D335"/>
  <c r="D282"/>
  <c r="D206"/>
  <c r="D197"/>
  <c r="D308"/>
  <c r="D149"/>
  <c r="D313"/>
  <c r="D318"/>
  <c r="D16"/>
  <c r="D22"/>
  <c r="D87"/>
  <c r="D309"/>
  <c r="D113"/>
  <c r="D67"/>
  <c r="D117"/>
  <c r="D299"/>
  <c r="D226"/>
  <c r="D146"/>
  <c r="D170"/>
  <c r="D211"/>
  <c r="D42"/>
  <c r="D320"/>
  <c r="D181"/>
  <c r="D128"/>
  <c r="D193"/>
  <c r="D134"/>
  <c r="D295"/>
  <c r="D55"/>
  <c r="D269"/>
  <c r="D184"/>
  <c r="D331"/>
  <c r="D225"/>
  <c r="D287"/>
  <c r="D50"/>
  <c r="D6"/>
  <c r="D135"/>
  <c r="D240"/>
  <c r="D172"/>
  <c r="D319"/>
  <c r="D326"/>
  <c r="D180"/>
  <c r="D186"/>
  <c r="D242"/>
  <c r="D103"/>
  <c r="D338"/>
  <c r="D217"/>
  <c r="D153"/>
  <c r="D224"/>
  <c r="D162"/>
  <c r="D84"/>
  <c r="D196"/>
  <c r="D293"/>
  <c r="D178"/>
  <c r="D124"/>
  <c r="D107"/>
  <c r="D210"/>
  <c r="D166"/>
  <c r="D351"/>
  <c r="D39"/>
  <c r="D63"/>
  <c r="D157"/>
  <c r="D246"/>
  <c r="D236"/>
  <c r="D174"/>
  <c r="D88"/>
  <c r="D145"/>
  <c r="D94"/>
  <c r="D297"/>
  <c r="D218"/>
  <c r="D169"/>
  <c r="D232"/>
  <c r="D192"/>
  <c r="D158"/>
  <c r="D136"/>
  <c r="D238"/>
  <c r="D214"/>
  <c r="D109"/>
  <c r="D202"/>
  <c r="D323"/>
  <c r="D229"/>
  <c r="D261"/>
  <c r="D283"/>
  <c r="D52"/>
  <c r="D306"/>
  <c r="D23"/>
  <c r="D161"/>
  <c r="D167"/>
  <c r="D222"/>
  <c r="D228"/>
  <c r="D53"/>
  <c r="D279"/>
  <c r="D4"/>
  <c r="D250"/>
  <c r="D123"/>
  <c r="D13"/>
  <c r="D68"/>
  <c r="D108"/>
  <c r="D18"/>
  <c r="D264"/>
  <c r="D8"/>
  <c r="D118"/>
  <c r="D92"/>
  <c r="D219"/>
  <c r="D244"/>
  <c r="D277"/>
  <c r="D342"/>
  <c r="D253"/>
  <c r="D165"/>
  <c r="D182"/>
  <c r="D121"/>
  <c r="D207"/>
  <c r="D334"/>
  <c r="D316"/>
  <c r="D247"/>
  <c r="D151"/>
  <c r="D245"/>
  <c r="D11"/>
  <c r="D220"/>
  <c r="D292"/>
  <c r="D315"/>
  <c r="D199"/>
  <c r="D163"/>
  <c r="D152"/>
  <c r="D93"/>
  <c r="D164"/>
  <c r="D27"/>
  <c r="D233"/>
  <c r="D96"/>
  <c r="D79"/>
  <c r="D95"/>
  <c r="D138"/>
  <c r="D257"/>
  <c r="D130"/>
  <c r="D321"/>
  <c r="D265"/>
  <c r="D60"/>
  <c r="D263"/>
  <c r="D248"/>
  <c r="D290"/>
  <c r="D208"/>
  <c r="D104"/>
  <c r="D221"/>
  <c r="D347"/>
  <c r="D243"/>
  <c r="D119"/>
  <c r="D239"/>
  <c r="D75"/>
  <c r="D307"/>
  <c r="D354"/>
  <c r="D341"/>
  <c r="D188"/>
  <c r="D212"/>
  <c r="D101"/>
  <c r="D344"/>
  <c r="D74"/>
  <c r="D304"/>
  <c r="D89"/>
  <c r="D200"/>
  <c r="D274"/>
  <c r="D251"/>
  <c r="D241"/>
  <c r="D139"/>
  <c r="D198"/>
  <c r="D125"/>
  <c r="D296"/>
  <c r="D322"/>
  <c r="D194"/>
  <c r="D284"/>
  <c r="D286"/>
  <c r="D156"/>
  <c r="D227"/>
  <c r="D272"/>
  <c r="D285"/>
  <c r="D173"/>
  <c r="D177"/>
  <c r="D98"/>
  <c r="D231"/>
  <c r="D348"/>
  <c r="D122"/>
  <c r="D47"/>
  <c r="D185"/>
  <c r="D216"/>
  <c r="D289"/>
  <c r="D336"/>
  <c r="D324"/>
  <c r="D337"/>
  <c r="D275"/>
  <c r="D80"/>
  <c r="D78"/>
  <c r="D209"/>
  <c r="D291"/>
  <c r="D310"/>
  <c r="D298"/>
  <c r="D115"/>
  <c r="D179"/>
  <c r="D112"/>
  <c r="D339"/>
  <c r="D150"/>
  <c r="D190"/>
  <c r="D252"/>
  <c r="D270"/>
  <c r="D133"/>
  <c r="D234"/>
  <c r="D183"/>
  <c r="D259"/>
  <c r="D235"/>
  <c r="D203"/>
  <c r="D223"/>
  <c r="D325"/>
  <c r="D303"/>
  <c r="D345"/>
  <c r="D111"/>
  <c r="D301"/>
  <c r="D26"/>
  <c r="D171"/>
  <c r="D350"/>
  <c r="D268"/>
  <c r="D329"/>
  <c r="D302"/>
  <c r="D332"/>
  <c r="D132"/>
  <c r="D346"/>
  <c r="D333"/>
  <c r="D97"/>
  <c r="D213"/>
  <c r="D352"/>
  <c r="D260"/>
  <c r="D187"/>
  <c r="D59"/>
  <c r="D254"/>
  <c r="D73"/>
  <c r="D317"/>
  <c r="D327"/>
  <c r="D267"/>
  <c r="D355"/>
  <c r="D81"/>
  <c r="D215"/>
  <c r="D266"/>
  <c r="D249"/>
  <c r="D340"/>
  <c r="D255"/>
  <c r="D349"/>
  <c r="D312"/>
  <c r="D54"/>
  <c r="D294"/>
  <c r="D176"/>
  <c r="D116"/>
  <c r="D76"/>
  <c r="D17"/>
  <c r="D70"/>
  <c r="D137"/>
  <c r="D32"/>
  <c r="D288"/>
  <c r="D102"/>
  <c r="D141"/>
  <c r="D159"/>
  <c r="D330"/>
  <c r="D45"/>
  <c r="D91"/>
  <c r="D191"/>
  <c r="D353"/>
  <c r="D280"/>
  <c r="D51"/>
  <c r="D86"/>
  <c r="D305"/>
  <c r="D20"/>
  <c r="D129"/>
  <c r="D300"/>
  <c r="D126"/>
  <c r="D105"/>
  <c r="D106"/>
  <c r="D142"/>
  <c r="D2"/>
  <c r="D19"/>
  <c r="D155"/>
  <c r="D258"/>
  <c r="D314"/>
  <c r="D83"/>
  <c r="D143"/>
  <c r="D131"/>
  <c r="D24"/>
  <c r="D77"/>
  <c r="D271"/>
  <c r="D201"/>
  <c r="D281"/>
  <c r="D205"/>
  <c r="D114"/>
  <c r="D230"/>
  <c r="D100"/>
  <c r="D71"/>
  <c r="D273"/>
  <c r="D237"/>
  <c r="D276"/>
  <c r="D127"/>
  <c r="D44"/>
  <c r="D10"/>
  <c r="D33"/>
  <c r="D147"/>
  <c r="D195"/>
  <c r="D144"/>
  <c r="D62"/>
  <c r="F3" l="1"/>
  <c r="I2"/>
  <c r="F4" i="1"/>
  <c r="I3" s="1"/>
  <c r="I2"/>
  <c r="I2" i="5"/>
  <c r="F4"/>
  <c r="I3"/>
  <c r="F3" i="6"/>
  <c r="H3" i="1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" i="14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5" i="8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F3" i="15"/>
  <c r="F3" i="14"/>
  <c r="F4" i="13"/>
  <c r="I2"/>
  <c r="F3" i="12"/>
  <c r="F3" i="11"/>
  <c r="I2" s="1"/>
  <c r="F4" i="10"/>
  <c r="I3"/>
  <c r="I2"/>
  <c r="F3" i="9"/>
  <c r="I2" s="1"/>
  <c r="F3" i="7"/>
  <c r="I2"/>
  <c r="F4" i="6" l="1"/>
  <c r="F5" i="5"/>
  <c r="I4"/>
  <c r="F5" i="1"/>
  <c r="F4" i="3"/>
  <c r="I3"/>
  <c r="I2" i="6"/>
  <c r="F4" i="15"/>
  <c r="I2"/>
  <c r="F4" i="14"/>
  <c r="I2"/>
  <c r="F5" i="13"/>
  <c r="I4" s="1"/>
  <c r="I3"/>
  <c r="F4" i="12"/>
  <c r="I3"/>
  <c r="I2"/>
  <c r="F4" i="11"/>
  <c r="F5" i="10"/>
  <c r="F4" i="9"/>
  <c r="F4" i="7"/>
  <c r="I3"/>
  <c r="F5" i="3" l="1"/>
  <c r="I4"/>
  <c r="F6" i="1"/>
  <c r="I5"/>
  <c r="F6" i="5"/>
  <c r="I5"/>
  <c r="F5" i="6"/>
  <c r="I4"/>
  <c r="I4" i="1"/>
  <c r="I3" i="6"/>
  <c r="F5" i="15"/>
  <c r="I3"/>
  <c r="F5" i="14"/>
  <c r="I3"/>
  <c r="F6" i="13"/>
  <c r="I5" s="1"/>
  <c r="F5" i="12"/>
  <c r="F5" i="11"/>
  <c r="I4" s="1"/>
  <c r="I3"/>
  <c r="F6" i="10"/>
  <c r="I4"/>
  <c r="F5" i="9"/>
  <c r="I4" s="1"/>
  <c r="I3"/>
  <c r="F5" i="7"/>
  <c r="I4" s="1"/>
  <c r="F6" i="6" l="1"/>
  <c r="F7" i="5"/>
  <c r="I6"/>
  <c r="F7" i="1"/>
  <c r="F6" i="3"/>
  <c r="I5"/>
  <c r="F6" i="15"/>
  <c r="I5" s="1"/>
  <c r="I4"/>
  <c r="F6" i="14"/>
  <c r="I4"/>
  <c r="F7" i="13"/>
  <c r="I6"/>
  <c r="F6" i="12"/>
  <c r="I4"/>
  <c r="F6" i="11"/>
  <c r="F7" i="10"/>
  <c r="I6" s="1"/>
  <c r="I5"/>
  <c r="F6" i="9"/>
  <c r="F6" i="7"/>
  <c r="I5"/>
  <c r="F7" i="3" l="1"/>
  <c r="I6"/>
  <c r="F8" i="1"/>
  <c r="I7"/>
  <c r="F8" i="5"/>
  <c r="F7" i="6"/>
  <c r="I6"/>
  <c r="I6" i="1"/>
  <c r="I5" i="6"/>
  <c r="F7" i="15"/>
  <c r="I6" s="1"/>
  <c r="F7" i="14"/>
  <c r="I5"/>
  <c r="F8" i="13"/>
  <c r="F7" i="12"/>
  <c r="I5"/>
  <c r="F7" i="11"/>
  <c r="I5"/>
  <c r="F8" i="10"/>
  <c r="F7" i="9"/>
  <c r="I5"/>
  <c r="F7" i="7"/>
  <c r="I6"/>
  <c r="F8" i="6" l="1"/>
  <c r="F9" i="5"/>
  <c r="I8"/>
  <c r="F9" i="1"/>
  <c r="F8" i="3"/>
  <c r="I7"/>
  <c r="I7" i="5"/>
  <c r="F8" i="15"/>
  <c r="I7" s="1"/>
  <c r="F8" i="14"/>
  <c r="I7"/>
  <c r="I6"/>
  <c r="F9" i="13"/>
  <c r="I7"/>
  <c r="F8" i="12"/>
  <c r="I6"/>
  <c r="F8" i="11"/>
  <c r="I6"/>
  <c r="F9" i="10"/>
  <c r="I8" s="1"/>
  <c r="I7"/>
  <c r="F8" i="9"/>
  <c r="I7" s="1"/>
  <c r="I6"/>
  <c r="F8" i="7"/>
  <c r="I7" s="1"/>
  <c r="F9" i="3" l="1"/>
  <c r="I8"/>
  <c r="F10" i="1"/>
  <c r="I9"/>
  <c r="F10" i="5"/>
  <c r="I9"/>
  <c r="F9" i="6"/>
  <c r="I8" i="1"/>
  <c r="I7" i="6"/>
  <c r="F9" i="15"/>
  <c r="I8" s="1"/>
  <c r="F9" i="14"/>
  <c r="I8"/>
  <c r="F10" i="13"/>
  <c r="I9" s="1"/>
  <c r="I8"/>
  <c r="F9" i="12"/>
  <c r="I7"/>
  <c r="F9" i="11"/>
  <c r="I7"/>
  <c r="F10" i="10"/>
  <c r="F9" i="9"/>
  <c r="F9" i="7"/>
  <c r="I8"/>
  <c r="F10" i="6" l="1"/>
  <c r="F11" i="5"/>
  <c r="I10"/>
  <c r="F11" i="1"/>
  <c r="F10" i="3"/>
  <c r="I9"/>
  <c r="I8" i="6"/>
  <c r="F10" i="15"/>
  <c r="F10" i="14"/>
  <c r="F11" i="13"/>
  <c r="F10" i="12"/>
  <c r="I8"/>
  <c r="F10" i="11"/>
  <c r="I9" s="1"/>
  <c r="I8"/>
  <c r="F11" i="10"/>
  <c r="I9"/>
  <c r="F10" i="9"/>
  <c r="I8"/>
  <c r="F10" i="7"/>
  <c r="F11" i="3" l="1"/>
  <c r="F12" i="1"/>
  <c r="F12" i="5"/>
  <c r="I11"/>
  <c r="F11" i="6"/>
  <c r="I10" i="1"/>
  <c r="I9" i="6"/>
  <c r="F11" i="15"/>
  <c r="I9"/>
  <c r="F11" i="14"/>
  <c r="I10"/>
  <c r="I9"/>
  <c r="F12" i="13"/>
  <c r="I10"/>
  <c r="F11" i="12"/>
  <c r="I9"/>
  <c r="F11" i="11"/>
  <c r="F12" i="10"/>
  <c r="I10"/>
  <c r="F11" i="9"/>
  <c r="I10" s="1"/>
  <c r="I9"/>
  <c r="F11" i="7"/>
  <c r="I10" s="1"/>
  <c r="I9"/>
  <c r="F12" i="6" l="1"/>
  <c r="F13" i="5"/>
  <c r="F13" i="1"/>
  <c r="I12"/>
  <c r="F12" i="3"/>
  <c r="I10" i="6"/>
  <c r="I11" i="1"/>
  <c r="I10" i="3"/>
  <c r="F12" i="15"/>
  <c r="I10"/>
  <c r="F12" i="14"/>
  <c r="F13" i="13"/>
  <c r="I12" s="1"/>
  <c r="I11"/>
  <c r="F12" i="12"/>
  <c r="I10"/>
  <c r="F12" i="11"/>
  <c r="I11" s="1"/>
  <c r="I10"/>
  <c r="F13" i="10"/>
  <c r="I11"/>
  <c r="F12" i="9"/>
  <c r="F12" i="7"/>
  <c r="I11"/>
  <c r="F13" i="3" l="1"/>
  <c r="F14" i="1"/>
  <c r="I13"/>
  <c r="F14" i="5"/>
  <c r="F13" i="6"/>
  <c r="I12"/>
  <c r="I11" i="3"/>
  <c r="I12" i="5"/>
  <c r="I11" i="6"/>
  <c r="F13" i="15"/>
  <c r="I11"/>
  <c r="F13" i="14"/>
  <c r="I11"/>
  <c r="F14" i="13"/>
  <c r="I13"/>
  <c r="F13" i="12"/>
  <c r="I12" s="1"/>
  <c r="I11"/>
  <c r="F13" i="11"/>
  <c r="F14" i="10"/>
  <c r="I12"/>
  <c r="F13" i="9"/>
  <c r="I12" s="1"/>
  <c r="I11"/>
  <c r="F13" i="7"/>
  <c r="I12"/>
  <c r="F14" i="6" l="1"/>
  <c r="I13"/>
  <c r="F15" i="5"/>
  <c r="F15" i="1"/>
  <c r="I14"/>
  <c r="F14" i="3"/>
  <c r="I13"/>
  <c r="I13" i="5"/>
  <c r="I12" i="3"/>
  <c r="F14" i="15"/>
  <c r="I12"/>
  <c r="F14" i="14"/>
  <c r="I12"/>
  <c r="F15" i="13"/>
  <c r="I14"/>
  <c r="F14" i="12"/>
  <c r="F14" i="11"/>
  <c r="I12"/>
  <c r="F15" i="10"/>
  <c r="I14" s="1"/>
  <c r="I13"/>
  <c r="F14" i="9"/>
  <c r="F14" i="7"/>
  <c r="I13"/>
  <c r="F15" i="3" l="1"/>
  <c r="F16" i="1"/>
  <c r="I15"/>
  <c r="F16" i="5"/>
  <c r="I15"/>
  <c r="F15" i="6"/>
  <c r="I14" i="5"/>
  <c r="F15" i="15"/>
  <c r="I13"/>
  <c r="F15" i="14"/>
  <c r="I14"/>
  <c r="I13"/>
  <c r="F16" i="13"/>
  <c r="F15" i="12"/>
  <c r="I13"/>
  <c r="F15" i="11"/>
  <c r="I14" s="1"/>
  <c r="I13"/>
  <c r="F16" i="10"/>
  <c r="F15" i="9"/>
  <c r="I13"/>
  <c r="F15" i="7"/>
  <c r="I14"/>
  <c r="F16" i="6" l="1"/>
  <c r="F17" i="5"/>
  <c r="I16"/>
  <c r="F17" i="1"/>
  <c r="F16" i="3"/>
  <c r="I15"/>
  <c r="I14" i="6"/>
  <c r="I14" i="3"/>
  <c r="F16" i="15"/>
  <c r="I14"/>
  <c r="F16" i="14"/>
  <c r="F17" i="13"/>
  <c r="I15"/>
  <c r="F16" i="12"/>
  <c r="I15"/>
  <c r="I14"/>
  <c r="F16" i="11"/>
  <c r="I15" s="1"/>
  <c r="F17" i="10"/>
  <c r="I15"/>
  <c r="F16" i="9"/>
  <c r="I15" s="1"/>
  <c r="I14"/>
  <c r="F16" i="7"/>
  <c r="I15" s="1"/>
  <c r="F17" i="3" l="1"/>
  <c r="F18" i="1"/>
  <c r="F18" i="5"/>
  <c r="I17"/>
  <c r="F17" i="6"/>
  <c r="I16" i="1"/>
  <c r="I15" i="6"/>
  <c r="F17" i="15"/>
  <c r="I15"/>
  <c r="F17" i="14"/>
  <c r="I16"/>
  <c r="I15"/>
  <c r="F18" i="13"/>
  <c r="I17" s="1"/>
  <c r="I16"/>
  <c r="F17" i="12"/>
  <c r="F17" i="11"/>
  <c r="I16"/>
  <c r="F18" i="10"/>
  <c r="I17" s="1"/>
  <c r="I16"/>
  <c r="F17" i="9"/>
  <c r="F17" i="7"/>
  <c r="I16" s="1"/>
  <c r="F18" i="6" l="1"/>
  <c r="F19" i="5"/>
  <c r="I18"/>
  <c r="F19" i="1"/>
  <c r="F18" i="3"/>
  <c r="I17"/>
  <c r="I16" i="6"/>
  <c r="I17" i="1"/>
  <c r="I16" i="3"/>
  <c r="F18" i="15"/>
  <c r="I16"/>
  <c r="F18" i="14"/>
  <c r="F19" i="13"/>
  <c r="F18" i="12"/>
  <c r="I16"/>
  <c r="F18" i="11"/>
  <c r="F19" i="10"/>
  <c r="I18" s="1"/>
  <c r="F18" i="9"/>
  <c r="I16"/>
  <c r="F18" i="7"/>
  <c r="F19" i="3" l="1"/>
  <c r="I18"/>
  <c r="F20" i="1"/>
  <c r="I19"/>
  <c r="F20" i="5"/>
  <c r="I19"/>
  <c r="F19" i="6"/>
  <c r="I18"/>
  <c r="I18" i="1"/>
  <c r="I17" i="6"/>
  <c r="F19" i="15"/>
  <c r="I17"/>
  <c r="F19" i="14"/>
  <c r="I17"/>
  <c r="F20" i="13"/>
  <c r="I18"/>
  <c r="F19" i="12"/>
  <c r="I18" s="1"/>
  <c r="I17"/>
  <c r="F19" i="11"/>
  <c r="I18" s="1"/>
  <c r="I17"/>
  <c r="F20" i="10"/>
  <c r="I19"/>
  <c r="F19" i="9"/>
  <c r="I17"/>
  <c r="F19" i="7"/>
  <c r="I18"/>
  <c r="I17"/>
  <c r="F20" i="6" l="1"/>
  <c r="F21" i="5"/>
  <c r="I20"/>
  <c r="F21" i="1"/>
  <c r="F20" i="3"/>
  <c r="I19"/>
  <c r="F20" i="15"/>
  <c r="I18"/>
  <c r="F20" i="14"/>
  <c r="I19" s="1"/>
  <c r="I18"/>
  <c r="F21" i="13"/>
  <c r="I20" s="1"/>
  <c r="I19"/>
  <c r="F20" i="12"/>
  <c r="F20" i="11"/>
  <c r="F21" i="10"/>
  <c r="F20" i="9"/>
  <c r="I19"/>
  <c r="I18"/>
  <c r="F20" i="7"/>
  <c r="I19"/>
  <c r="F21" i="3" l="1"/>
  <c r="I20"/>
  <c r="F22" i="1"/>
  <c r="I21"/>
  <c r="F22" i="5"/>
  <c r="F21" i="6"/>
  <c r="I20"/>
  <c r="I20" i="1"/>
  <c r="I19" i="6"/>
  <c r="F21" i="15"/>
  <c r="I20" s="1"/>
  <c r="I19"/>
  <c r="F21" i="14"/>
  <c r="I20" s="1"/>
  <c r="F22" i="13"/>
  <c r="F21" i="12"/>
  <c r="I19"/>
  <c r="F21" i="11"/>
  <c r="I19"/>
  <c r="F22" i="10"/>
  <c r="I21" s="1"/>
  <c r="I20"/>
  <c r="F21" i="9"/>
  <c r="I20" s="1"/>
  <c r="F21" i="7"/>
  <c r="I20"/>
  <c r="F22" i="6" l="1"/>
  <c r="I21"/>
  <c r="F23" i="5"/>
  <c r="I22"/>
  <c r="F23" i="1"/>
  <c r="F22" i="3"/>
  <c r="I21"/>
  <c r="I21" i="5"/>
  <c r="F22" i="15"/>
  <c r="F22" i="14"/>
  <c r="F23" i="13"/>
  <c r="I21"/>
  <c r="F22" i="12"/>
  <c r="I20"/>
  <c r="F22" i="11"/>
  <c r="I21" s="1"/>
  <c r="I20"/>
  <c r="F23" i="10"/>
  <c r="F22" i="9"/>
  <c r="I21"/>
  <c r="F22" i="7"/>
  <c r="I21"/>
  <c r="F23" i="3" l="1"/>
  <c r="I22"/>
  <c r="F24" i="1"/>
  <c r="I23"/>
  <c r="F24" i="5"/>
  <c r="F23" i="6"/>
  <c r="I22"/>
  <c r="I22" i="1"/>
  <c r="F23" i="15"/>
  <c r="I21"/>
  <c r="F23" i="14"/>
  <c r="I22"/>
  <c r="I21"/>
  <c r="F24" i="13"/>
  <c r="I23" s="1"/>
  <c r="I22"/>
  <c r="F23" i="12"/>
  <c r="I21"/>
  <c r="F23" i="11"/>
  <c r="I22" s="1"/>
  <c r="F24" i="10"/>
  <c r="I22"/>
  <c r="F23" i="9"/>
  <c r="I22" s="1"/>
  <c r="F23" i="7"/>
  <c r="I22"/>
  <c r="F24" i="6" l="1"/>
  <c r="I23"/>
  <c r="F25" i="5"/>
  <c r="I24"/>
  <c r="F25" i="1"/>
  <c r="F24" i="3"/>
  <c r="I23"/>
  <c r="I23" i="5"/>
  <c r="F24" i="15"/>
  <c r="I23" s="1"/>
  <c r="I22"/>
  <c r="F24" i="14"/>
  <c r="F25" i="13"/>
  <c r="F24" i="12"/>
  <c r="I22"/>
  <c r="F24" i="11"/>
  <c r="F25" i="10"/>
  <c r="I23"/>
  <c r="F24" i="9"/>
  <c r="F24" i="7"/>
  <c r="I23"/>
  <c r="F25" i="3" l="1"/>
  <c r="I24"/>
  <c r="F26" i="1"/>
  <c r="I25"/>
  <c r="F26" i="5"/>
  <c r="F25" i="6"/>
  <c r="I24"/>
  <c r="I24" i="1"/>
  <c r="F25" i="15"/>
  <c r="F25" i="14"/>
  <c r="I23"/>
  <c r="F26" i="13"/>
  <c r="I24"/>
  <c r="F25" i="12"/>
  <c r="I24"/>
  <c r="I23"/>
  <c r="F25" i="11"/>
  <c r="I24" s="1"/>
  <c r="I23"/>
  <c r="F26" i="10"/>
  <c r="I25" s="1"/>
  <c r="I24"/>
  <c r="F25" i="9"/>
  <c r="I24" s="1"/>
  <c r="I23"/>
  <c r="F25" i="7"/>
  <c r="I24"/>
  <c r="F26" i="6" l="1"/>
  <c r="I25"/>
  <c r="F27" i="5"/>
  <c r="I26"/>
  <c r="F27" i="1"/>
  <c r="I26"/>
  <c r="F26" i="3"/>
  <c r="I25" i="5"/>
  <c r="F26" i="15"/>
  <c r="I24"/>
  <c r="F26" i="14"/>
  <c r="I25" s="1"/>
  <c r="I24"/>
  <c r="F27" i="13"/>
  <c r="I25"/>
  <c r="F26" i="12"/>
  <c r="F26" i="11"/>
  <c r="F27" i="10"/>
  <c r="F26" i="9"/>
  <c r="I25" s="1"/>
  <c r="F26" i="7"/>
  <c r="I25"/>
  <c r="F27" i="3" l="1"/>
  <c r="F28" i="1"/>
  <c r="I27"/>
  <c r="F28" i="5"/>
  <c r="F27" i="6"/>
  <c r="I26"/>
  <c r="I25" i="3"/>
  <c r="F27" i="15"/>
  <c r="I26"/>
  <c r="I25"/>
  <c r="F27" i="14"/>
  <c r="I26"/>
  <c r="F28" i="13"/>
  <c r="I26"/>
  <c r="F27" i="12"/>
  <c r="I26" s="1"/>
  <c r="I25"/>
  <c r="F27" i="11"/>
  <c r="I25"/>
  <c r="F28" i="10"/>
  <c r="I26"/>
  <c r="F27" i="9"/>
  <c r="F27" i="7"/>
  <c r="I26"/>
  <c r="F28" i="6" l="1"/>
  <c r="I27"/>
  <c r="F29" i="5"/>
  <c r="F29" i="1"/>
  <c r="I28"/>
  <c r="F28" i="3"/>
  <c r="I27" i="5"/>
  <c r="I26" i="3"/>
  <c r="F28" i="15"/>
  <c r="I27" s="1"/>
  <c r="F28" i="14"/>
  <c r="F29" i="13"/>
  <c r="I27"/>
  <c r="F28" i="12"/>
  <c r="F28" i="11"/>
  <c r="I26"/>
  <c r="F29" i="10"/>
  <c r="I27"/>
  <c r="F28" i="9"/>
  <c r="I27" s="1"/>
  <c r="I26"/>
  <c r="F28" i="7"/>
  <c r="I27"/>
  <c r="F29" i="3" l="1"/>
  <c r="I28"/>
  <c r="F30" i="1"/>
  <c r="I29"/>
  <c r="F30" i="5"/>
  <c r="I29"/>
  <c r="F29" i="6"/>
  <c r="I28"/>
  <c r="I27" i="3"/>
  <c r="I28" i="5"/>
  <c r="F29" i="15"/>
  <c r="F29" i="14"/>
  <c r="I28" s="1"/>
  <c r="I27"/>
  <c r="F30" i="13"/>
  <c r="I28"/>
  <c r="F29" i="12"/>
  <c r="I27"/>
  <c r="F29" i="11"/>
  <c r="I27"/>
  <c r="F30" i="10"/>
  <c r="I28"/>
  <c r="F29" i="9"/>
  <c r="I28" s="1"/>
  <c r="F29" i="7"/>
  <c r="I28"/>
  <c r="F30" i="6" l="1"/>
  <c r="I29"/>
  <c r="F31" i="5"/>
  <c r="I30"/>
  <c r="F31" i="1"/>
  <c r="F30" i="3"/>
  <c r="I29"/>
  <c r="F30" i="15"/>
  <c r="I28"/>
  <c r="F30" i="14"/>
  <c r="F31" i="13"/>
  <c r="I29"/>
  <c r="F30" i="12"/>
  <c r="I29" s="1"/>
  <c r="I28"/>
  <c r="F30" i="11"/>
  <c r="I28"/>
  <c r="F31" i="10"/>
  <c r="I29"/>
  <c r="F30" i="9"/>
  <c r="F30" i="7"/>
  <c r="I29"/>
  <c r="F31" i="3" l="1"/>
  <c r="I30"/>
  <c r="F32" i="1"/>
  <c r="I31"/>
  <c r="F32" i="5"/>
  <c r="I31"/>
  <c r="F31" i="6"/>
  <c r="I30"/>
  <c r="I30" i="1"/>
  <c r="F31" i="15"/>
  <c r="I29"/>
  <c r="F31" i="14"/>
  <c r="I29"/>
  <c r="F32" i="13"/>
  <c r="I31" s="1"/>
  <c r="I30"/>
  <c r="F31" i="12"/>
  <c r="F31" i="11"/>
  <c r="I29"/>
  <c r="F32" i="10"/>
  <c r="I30"/>
  <c r="F31" i="9"/>
  <c r="I30" s="1"/>
  <c r="I29"/>
  <c r="F31" i="7"/>
  <c r="I30"/>
  <c r="F32" i="6" l="1"/>
  <c r="I31"/>
  <c r="F33" i="5"/>
  <c r="I32"/>
  <c r="F33" i="1"/>
  <c r="I32"/>
  <c r="F32" i="3"/>
  <c r="I31"/>
  <c r="F32" i="15"/>
  <c r="I31"/>
  <c r="I30"/>
  <c r="F32" i="14"/>
  <c r="I30"/>
  <c r="F33" i="13"/>
  <c r="I32" s="1"/>
  <c r="F32" i="12"/>
  <c r="I30"/>
  <c r="F32" i="11"/>
  <c r="I30"/>
  <c r="F33" i="10"/>
  <c r="I32" s="1"/>
  <c r="I31"/>
  <c r="F32" i="9"/>
  <c r="F32" i="7"/>
  <c r="F33" i="3" l="1"/>
  <c r="F34" i="1"/>
  <c r="I33"/>
  <c r="F34" i="5"/>
  <c r="F33" i="6"/>
  <c r="I32"/>
  <c r="F33" i="15"/>
  <c r="F33" i="14"/>
  <c r="I31"/>
  <c r="F34" i="13"/>
  <c r="F33" i="12"/>
  <c r="I32" s="1"/>
  <c r="I31"/>
  <c r="F33" i="11"/>
  <c r="I32" s="1"/>
  <c r="I31"/>
  <c r="F34" i="10"/>
  <c r="F33" i="9"/>
  <c r="I32" s="1"/>
  <c r="I31"/>
  <c r="F33" i="7"/>
  <c r="I32" s="1"/>
  <c r="I31"/>
  <c r="F34" i="6" l="1"/>
  <c r="I33"/>
  <c r="F35" i="5"/>
  <c r="I34"/>
  <c r="F35" i="1"/>
  <c r="I34"/>
  <c r="F34" i="3"/>
  <c r="I33"/>
  <c r="I33" i="5"/>
  <c r="I32" i="3"/>
  <c r="F34" i="15"/>
  <c r="I32"/>
  <c r="F34" i="14"/>
  <c r="I32"/>
  <c r="F35" i="13"/>
  <c r="I33"/>
  <c r="F34" i="12"/>
  <c r="F34" i="11"/>
  <c r="F35" i="10"/>
  <c r="I33"/>
  <c r="F34" i="9"/>
  <c r="F34" i="7"/>
  <c r="I33" s="1"/>
  <c r="F35" i="3" l="1"/>
  <c r="F36" i="1"/>
  <c r="I35"/>
  <c r="F36" i="5"/>
  <c r="F35" i="6"/>
  <c r="I34"/>
  <c r="F35" i="15"/>
  <c r="I34"/>
  <c r="I33"/>
  <c r="F35" i="14"/>
  <c r="I34" s="1"/>
  <c r="I33"/>
  <c r="F36" i="13"/>
  <c r="I34"/>
  <c r="F35" i="12"/>
  <c r="I33"/>
  <c r="F35" i="11"/>
  <c r="I33"/>
  <c r="F36" i="10"/>
  <c r="I35"/>
  <c r="I34"/>
  <c r="F35" i="9"/>
  <c r="I33"/>
  <c r="F35" i="7"/>
  <c r="I34"/>
  <c r="F36" i="6" l="1"/>
  <c r="F37" i="5"/>
  <c r="F37" i="1"/>
  <c r="I36"/>
  <c r="F36" i="3"/>
  <c r="I35"/>
  <c r="I35" i="5"/>
  <c r="I34" i="3"/>
  <c r="F36" i="15"/>
  <c r="F36" i="14"/>
  <c r="F37" i="13"/>
  <c r="I36" s="1"/>
  <c r="I35"/>
  <c r="F36" i="12"/>
  <c r="I35" s="1"/>
  <c r="I34"/>
  <c r="F36" i="11"/>
  <c r="I35" s="1"/>
  <c r="I34"/>
  <c r="F37" i="10"/>
  <c r="I36" s="1"/>
  <c r="F36" i="9"/>
  <c r="I34"/>
  <c r="F36" i="7"/>
  <c r="I35" s="1"/>
  <c r="F37" i="3" l="1"/>
  <c r="I36"/>
  <c r="F38" i="1"/>
  <c r="I37"/>
  <c r="F38" i="5"/>
  <c r="I37"/>
  <c r="F37" i="6"/>
  <c r="I36"/>
  <c r="I36" i="5"/>
  <c r="I35" i="6"/>
  <c r="F37" i="15"/>
  <c r="I35"/>
  <c r="F37" i="14"/>
  <c r="I35"/>
  <c r="F38" i="13"/>
  <c r="F37" i="12"/>
  <c r="F37" i="11"/>
  <c r="F38" i="10"/>
  <c r="F37" i="9"/>
  <c r="I35"/>
  <c r="F37" i="7"/>
  <c r="I36"/>
  <c r="F38" i="6" l="1"/>
  <c r="F39" i="5"/>
  <c r="F39" i="1"/>
  <c r="I38"/>
  <c r="F38" i="3"/>
  <c r="I37"/>
  <c r="F38" i="15"/>
  <c r="I37" s="1"/>
  <c r="I36"/>
  <c r="F38" i="14"/>
  <c r="I37" s="1"/>
  <c r="I36"/>
  <c r="F39" i="13"/>
  <c r="I38" s="1"/>
  <c r="I37"/>
  <c r="F38" i="12"/>
  <c r="I36"/>
  <c r="F38" i="11"/>
  <c r="I36"/>
  <c r="F39" i="10"/>
  <c r="I37"/>
  <c r="F38" i="9"/>
  <c r="I36"/>
  <c r="F38" i="7"/>
  <c r="F39" i="3" l="1"/>
  <c r="F40" i="1"/>
  <c r="F40" i="5"/>
  <c r="I39"/>
  <c r="F39" i="6"/>
  <c r="I38"/>
  <c r="I38" i="5"/>
  <c r="I37" i="6"/>
  <c r="F39" i="15"/>
  <c r="F39" i="14"/>
  <c r="I38" s="1"/>
  <c r="F40" i="13"/>
  <c r="F39" i="12"/>
  <c r="I37"/>
  <c r="F39" i="11"/>
  <c r="I37"/>
  <c r="F40" i="10"/>
  <c r="I39" s="1"/>
  <c r="I38"/>
  <c r="F39" i="9"/>
  <c r="I37"/>
  <c r="F39" i="7"/>
  <c r="I38"/>
  <c r="I37"/>
  <c r="F40" i="6" l="1"/>
  <c r="I39"/>
  <c r="F41" i="5"/>
  <c r="I40"/>
  <c r="F41" i="1"/>
  <c r="I40"/>
  <c r="F40" i="3"/>
  <c r="I39"/>
  <c r="I39" i="1"/>
  <c r="I38" i="3"/>
  <c r="F40" i="15"/>
  <c r="I39"/>
  <c r="I38"/>
  <c r="F40" i="14"/>
  <c r="F41" i="13"/>
  <c r="I40"/>
  <c r="I39"/>
  <c r="F40" i="12"/>
  <c r="I38"/>
  <c r="F40" i="11"/>
  <c r="I38"/>
  <c r="F41" i="10"/>
  <c r="I40" s="1"/>
  <c r="F40" i="9"/>
  <c r="I39" s="1"/>
  <c r="I38"/>
  <c r="F40" i="7"/>
  <c r="I39" s="1"/>
  <c r="F41" i="3" l="1"/>
  <c r="I40"/>
  <c r="F42" i="1"/>
  <c r="F42" i="5"/>
  <c r="I41"/>
  <c r="F41" i="6"/>
  <c r="I40"/>
  <c r="F41" i="15"/>
  <c r="I40"/>
  <c r="F41" i="14"/>
  <c r="I39"/>
  <c r="F42" i="13"/>
  <c r="I41"/>
  <c r="F41" i="12"/>
  <c r="I40"/>
  <c r="I39"/>
  <c r="F41" i="11"/>
  <c r="I40" s="1"/>
  <c r="I39"/>
  <c r="F42" i="10"/>
  <c r="I41" s="1"/>
  <c r="F41" i="9"/>
  <c r="I40" s="1"/>
  <c r="F41" i="7"/>
  <c r="I40"/>
  <c r="F42" i="6" l="1"/>
  <c r="I41"/>
  <c r="F43" i="5"/>
  <c r="I42"/>
  <c r="F43" i="1"/>
  <c r="I42"/>
  <c r="F42" i="3"/>
  <c r="I41" i="1"/>
  <c r="F42" i="15"/>
  <c r="I41"/>
  <c r="F42" i="14"/>
  <c r="I41"/>
  <c r="I40"/>
  <c r="F43" i="13"/>
  <c r="I42" s="1"/>
  <c r="F42" i="12"/>
  <c r="I41"/>
  <c r="F42" i="11"/>
  <c r="I41" s="1"/>
  <c r="F43" i="10"/>
  <c r="I42" s="1"/>
  <c r="F42" i="9"/>
  <c r="I41" s="1"/>
  <c r="F42" i="7"/>
  <c r="I41"/>
  <c r="F43" i="3" l="1"/>
  <c r="F44" i="1"/>
  <c r="F44" i="5"/>
  <c r="I43"/>
  <c r="F43" i="6"/>
  <c r="I42"/>
  <c r="I41" i="3"/>
  <c r="F43" i="15"/>
  <c r="I42"/>
  <c r="F43" i="14"/>
  <c r="F44" i="13"/>
  <c r="I43" s="1"/>
  <c r="F43" i="12"/>
  <c r="I42" s="1"/>
  <c r="F43" i="11"/>
  <c r="F44" i="10"/>
  <c r="I43"/>
  <c r="F43" i="9"/>
  <c r="I42" s="1"/>
  <c r="F43" i="7"/>
  <c r="I42"/>
  <c r="F44" i="6" l="1"/>
  <c r="I43"/>
  <c r="F45" i="5"/>
  <c r="I44"/>
  <c r="F45" i="1"/>
  <c r="I44"/>
  <c r="F44" i="3"/>
  <c r="I43" i="1"/>
  <c r="I42" i="3"/>
  <c r="F44" i="15"/>
  <c r="I43"/>
  <c r="F44" i="14"/>
  <c r="I42"/>
  <c r="F45" i="13"/>
  <c r="F44" i="12"/>
  <c r="I43" s="1"/>
  <c r="F44" i="11"/>
  <c r="I42"/>
  <c r="F45" i="10"/>
  <c r="I44" s="1"/>
  <c r="F44" i="9"/>
  <c r="I43" s="1"/>
  <c r="F44" i="7"/>
  <c r="I43" s="1"/>
  <c r="F45" i="3" l="1"/>
  <c r="I44"/>
  <c r="F46" i="1"/>
  <c r="I45"/>
  <c r="F46" i="5"/>
  <c r="F45" i="6"/>
  <c r="I44"/>
  <c r="I43" i="3"/>
  <c r="F45" i="15"/>
  <c r="I44"/>
  <c r="F45" i="14"/>
  <c r="I43"/>
  <c r="F46" i="13"/>
  <c r="I45"/>
  <c r="I44"/>
  <c r="F45" i="12"/>
  <c r="I44"/>
  <c r="F45" i="11"/>
  <c r="I43"/>
  <c r="F46" i="10"/>
  <c r="I45" s="1"/>
  <c r="F45" i="9"/>
  <c r="I44" s="1"/>
  <c r="F45" i="7"/>
  <c r="I44"/>
  <c r="F46" i="6" l="1"/>
  <c r="F47" i="5"/>
  <c r="F47" i="1"/>
  <c r="F46" i="3"/>
  <c r="I45"/>
  <c r="I45" i="5"/>
  <c r="F46" i="15"/>
  <c r="I45"/>
  <c r="F46" i="14"/>
  <c r="I44"/>
  <c r="F47" i="13"/>
  <c r="I46"/>
  <c r="F46" i="12"/>
  <c r="I45" s="1"/>
  <c r="F46" i="11"/>
  <c r="I44"/>
  <c r="F47" i="10"/>
  <c r="I46" s="1"/>
  <c r="F46" i="9"/>
  <c r="I45"/>
  <c r="F46" i="7"/>
  <c r="I45"/>
  <c r="F47" i="3" l="1"/>
  <c r="I46"/>
  <c r="F48" i="1"/>
  <c r="I47"/>
  <c r="F48" i="5"/>
  <c r="I47"/>
  <c r="F47" i="6"/>
  <c r="I46"/>
  <c r="I46" i="1"/>
  <c r="I46" i="5"/>
  <c r="I45" i="6"/>
  <c r="F47" i="15"/>
  <c r="I46" s="1"/>
  <c r="F47" i="14"/>
  <c r="I46" s="1"/>
  <c r="I45"/>
  <c r="F48" i="13"/>
  <c r="I47"/>
  <c r="F47" i="12"/>
  <c r="I46"/>
  <c r="F47" i="11"/>
  <c r="I45"/>
  <c r="F48" i="10"/>
  <c r="I47"/>
  <c r="F47" i="9"/>
  <c r="I46"/>
  <c r="F47" i="7"/>
  <c r="I46"/>
  <c r="F48" i="6" l="1"/>
  <c r="F49" i="5"/>
  <c r="I48"/>
  <c r="F49" i="1"/>
  <c r="F48" i="3"/>
  <c r="I47"/>
  <c r="F48" i="15"/>
  <c r="I47"/>
  <c r="F48" i="14"/>
  <c r="F49" i="13"/>
  <c r="I48" s="1"/>
  <c r="F48" i="12"/>
  <c r="F48" i="11"/>
  <c r="I47" s="1"/>
  <c r="I46"/>
  <c r="F49" i="10"/>
  <c r="F48" i="9"/>
  <c r="I47"/>
  <c r="F48" i="7"/>
  <c r="I47"/>
  <c r="F49" i="3" l="1"/>
  <c r="F50" i="1"/>
  <c r="F50" i="5"/>
  <c r="I49"/>
  <c r="F49" i="6"/>
  <c r="I48" i="1"/>
  <c r="I47" i="6"/>
  <c r="F49" i="15"/>
  <c r="I48" s="1"/>
  <c r="F49" i="14"/>
  <c r="I48" s="1"/>
  <c r="I47"/>
  <c r="F50" i="13"/>
  <c r="I49" s="1"/>
  <c r="F49" i="12"/>
  <c r="I48"/>
  <c r="I47"/>
  <c r="F49" i="11"/>
  <c r="F50" i="10"/>
  <c r="I49"/>
  <c r="I48"/>
  <c r="F49" i="9"/>
  <c r="I48"/>
  <c r="F49" i="7"/>
  <c r="I48"/>
  <c r="F50" i="6" l="1"/>
  <c r="I49"/>
  <c r="F51" i="5"/>
  <c r="I50"/>
  <c r="F51" i="1"/>
  <c r="I50"/>
  <c r="F50" i="3"/>
  <c r="I49"/>
  <c r="I48" i="6"/>
  <c r="I49" i="1"/>
  <c r="I48" i="3"/>
  <c r="F50" i="15"/>
  <c r="I49"/>
  <c r="F50" i="14"/>
  <c r="F51" i="13"/>
  <c r="F50" i="12"/>
  <c r="F50" i="11"/>
  <c r="I48"/>
  <c r="F51" i="10"/>
  <c r="I50"/>
  <c r="F50" i="9"/>
  <c r="I49" s="1"/>
  <c r="F50" i="7"/>
  <c r="I49"/>
  <c r="F51" i="3" l="1"/>
  <c r="I50"/>
  <c r="F52" i="1"/>
  <c r="I51"/>
  <c r="F52" i="5"/>
  <c r="F51" i="6"/>
  <c r="I50"/>
  <c r="F51" i="15"/>
  <c r="I50"/>
  <c r="F51" i="14"/>
  <c r="I49"/>
  <c r="F52" i="13"/>
  <c r="I51"/>
  <c r="I50"/>
  <c r="F51" i="12"/>
  <c r="I50" s="1"/>
  <c r="I49"/>
  <c r="F51" i="11"/>
  <c r="I49"/>
  <c r="F52" i="10"/>
  <c r="I51" s="1"/>
  <c r="F51" i="9"/>
  <c r="I50" s="1"/>
  <c r="F51" i="7"/>
  <c r="F52" i="6" l="1"/>
  <c r="I51"/>
  <c r="F53" i="5"/>
  <c r="I52"/>
  <c r="F53" i="1"/>
  <c r="F52" i="3"/>
  <c r="I51"/>
  <c r="I51" i="5"/>
  <c r="F52" i="15"/>
  <c r="I51"/>
  <c r="F52" i="14"/>
  <c r="I50"/>
  <c r="F53" i="13"/>
  <c r="I52"/>
  <c r="F52" i="12"/>
  <c r="I51"/>
  <c r="F52" i="11"/>
  <c r="I50"/>
  <c r="F53" i="10"/>
  <c r="I52" s="1"/>
  <c r="F52" i="9"/>
  <c r="I51" s="1"/>
  <c r="F52" i="7"/>
  <c r="I51"/>
  <c r="I50"/>
  <c r="F53" i="3" l="1"/>
  <c r="F54" i="1"/>
  <c r="I53"/>
  <c r="F54" i="5"/>
  <c r="F53" i="6"/>
  <c r="I52"/>
  <c r="I52" i="1"/>
  <c r="F53" i="15"/>
  <c r="I52"/>
  <c r="F53" i="14"/>
  <c r="I52"/>
  <c r="I51"/>
  <c r="F54" i="13"/>
  <c r="I53" s="1"/>
  <c r="F53" i="12"/>
  <c r="I52" s="1"/>
  <c r="F53" i="11"/>
  <c r="I52" s="1"/>
  <c r="I51"/>
  <c r="F54" i="10"/>
  <c r="I53" s="1"/>
  <c r="F53" i="9"/>
  <c r="F53" i="7"/>
  <c r="I52" s="1"/>
  <c r="F54" i="6" l="1"/>
  <c r="F55" i="5"/>
  <c r="I54"/>
  <c r="F55" i="1"/>
  <c r="I54"/>
  <c r="F54" i="3"/>
  <c r="I53" i="5"/>
  <c r="I52" i="3"/>
  <c r="F54" i="15"/>
  <c r="I53"/>
  <c r="F54" i="14"/>
  <c r="I53"/>
  <c r="F55" i="13"/>
  <c r="F54" i="12"/>
  <c r="I53" s="1"/>
  <c r="F54" i="11"/>
  <c r="I53" s="1"/>
  <c r="F55" i="10"/>
  <c r="I54" s="1"/>
  <c r="F54" i="9"/>
  <c r="I53"/>
  <c r="I52"/>
  <c r="F54" i="7"/>
  <c r="I53" s="1"/>
  <c r="F55" i="3" l="1"/>
  <c r="F56" i="1"/>
  <c r="I55"/>
  <c r="F56" i="5"/>
  <c r="F55" i="6"/>
  <c r="I54"/>
  <c r="I53" i="3"/>
  <c r="I53" i="6"/>
  <c r="F55" i="15"/>
  <c r="I54"/>
  <c r="F55" i="14"/>
  <c r="I54"/>
  <c r="F56" i="13"/>
  <c r="I55"/>
  <c r="I54"/>
  <c r="F55" i="12"/>
  <c r="I54" s="1"/>
  <c r="F55" i="11"/>
  <c r="I54" s="1"/>
  <c r="F56" i="10"/>
  <c r="I55" s="1"/>
  <c r="F55" i="9"/>
  <c r="I54"/>
  <c r="F55" i="7"/>
  <c r="I54"/>
  <c r="F56" i="6" l="1"/>
  <c r="I55"/>
  <c r="F57" i="5"/>
  <c r="I56"/>
  <c r="F57" i="1"/>
  <c r="F56" i="3"/>
  <c r="I55"/>
  <c r="I55" i="5"/>
  <c r="I54" i="3"/>
  <c r="F56" i="15"/>
  <c r="I55" s="1"/>
  <c r="F56" i="14"/>
  <c r="F57" i="13"/>
  <c r="I56" s="1"/>
  <c r="F56" i="12"/>
  <c r="I55"/>
  <c r="F56" i="11"/>
  <c r="I55"/>
  <c r="F57" i="10"/>
  <c r="I56"/>
  <c r="F56" i="9"/>
  <c r="I55"/>
  <c r="F56" i="7"/>
  <c r="I55"/>
  <c r="F57" i="3" l="1"/>
  <c r="F58" i="1"/>
  <c r="I57"/>
  <c r="F58" i="5"/>
  <c r="I57"/>
  <c r="F57" i="6"/>
  <c r="I56" i="1"/>
  <c r="F57" i="15"/>
  <c r="I56"/>
  <c r="F57" i="14"/>
  <c r="I56"/>
  <c r="I55"/>
  <c r="F58" i="13"/>
  <c r="I57"/>
  <c r="F57" i="12"/>
  <c r="I56"/>
  <c r="F57" i="11"/>
  <c r="I56"/>
  <c r="F58" i="10"/>
  <c r="I57" s="1"/>
  <c r="F57" i="9"/>
  <c r="I56"/>
  <c r="F57" i="7"/>
  <c r="I56"/>
  <c r="F58" i="6" l="1"/>
  <c r="F59" i="5"/>
  <c r="F59" i="1"/>
  <c r="I58"/>
  <c r="F58" i="3"/>
  <c r="I56" i="6"/>
  <c r="I56" i="3"/>
  <c r="F58" i="15"/>
  <c r="I57"/>
  <c r="F58" i="14"/>
  <c r="I57"/>
  <c r="F59" i="13"/>
  <c r="I58"/>
  <c r="F58" i="12"/>
  <c r="I57"/>
  <c r="F58" i="11"/>
  <c r="I57"/>
  <c r="F59" i="10"/>
  <c r="I58"/>
  <c r="F58" i="9"/>
  <c r="I57"/>
  <c r="F58" i="7"/>
  <c r="I57"/>
  <c r="F59" i="3" l="1"/>
  <c r="F60" i="1"/>
  <c r="I59"/>
  <c r="F60" i="5"/>
  <c r="F59" i="6"/>
  <c r="I58"/>
  <c r="I57" i="3"/>
  <c r="I58" i="5"/>
  <c r="I57" i="6"/>
  <c r="F59" i="15"/>
  <c r="I58"/>
  <c r="F59" i="14"/>
  <c r="I58" s="1"/>
  <c r="F60" i="13"/>
  <c r="I59"/>
  <c r="F59" i="12"/>
  <c r="I58"/>
  <c r="F59" i="11"/>
  <c r="I58"/>
  <c r="F60" i="10"/>
  <c r="I59"/>
  <c r="F59" i="9"/>
  <c r="I58"/>
  <c r="F59" i="7"/>
  <c r="I58"/>
  <c r="F60" i="6" l="1"/>
  <c r="I59"/>
  <c r="F61" i="5"/>
  <c r="I60"/>
  <c r="F61" i="1"/>
  <c r="I60"/>
  <c r="F60" i="3"/>
  <c r="I59"/>
  <c r="I59" i="5"/>
  <c r="I58" i="3"/>
  <c r="F60" i="15"/>
  <c r="I59"/>
  <c r="F60" i="14"/>
  <c r="I59"/>
  <c r="F61" i="13"/>
  <c r="I60"/>
  <c r="F60" i="12"/>
  <c r="I59"/>
  <c r="F60" i="11"/>
  <c r="I59"/>
  <c r="F61" i="10"/>
  <c r="F60" i="9"/>
  <c r="I59" s="1"/>
  <c r="F60" i="7"/>
  <c r="I59" s="1"/>
  <c r="F61" i="3" l="1"/>
  <c r="F62" i="1"/>
  <c r="I61"/>
  <c r="F62" i="5"/>
  <c r="F61" i="6"/>
  <c r="I60"/>
  <c r="F61" i="15"/>
  <c r="I60"/>
  <c r="F61" i="14"/>
  <c r="I60"/>
  <c r="F62" i="13"/>
  <c r="I61"/>
  <c r="F61" i="12"/>
  <c r="I60"/>
  <c r="F61" i="11"/>
  <c r="I60"/>
  <c r="F62" i="10"/>
  <c r="I61"/>
  <c r="I60"/>
  <c r="F61" i="9"/>
  <c r="I60" s="1"/>
  <c r="F61" i="7"/>
  <c r="I60" s="1"/>
  <c r="F62" i="6" l="1"/>
  <c r="I61"/>
  <c r="F63" i="5"/>
  <c r="I62"/>
  <c r="F63" i="1"/>
  <c r="F62" i="3"/>
  <c r="I61"/>
  <c r="I61" i="5"/>
  <c r="I60" i="3"/>
  <c r="F62" i="15"/>
  <c r="I61"/>
  <c r="F62" i="14"/>
  <c r="I61"/>
  <c r="F63" i="13"/>
  <c r="I62"/>
  <c r="F62" i="12"/>
  <c r="F62" i="11"/>
  <c r="I61" s="1"/>
  <c r="F63" i="10"/>
  <c r="I62" s="1"/>
  <c r="F62" i="9"/>
  <c r="I61" s="1"/>
  <c r="F62" i="7"/>
  <c r="I61" s="1"/>
  <c r="F63" i="3" l="1"/>
  <c r="F64" i="1"/>
  <c r="I63"/>
  <c r="F64" i="5"/>
  <c r="F63" i="6"/>
  <c r="I62"/>
  <c r="I62" i="1"/>
  <c r="F63" i="15"/>
  <c r="I62"/>
  <c r="F63" i="14"/>
  <c r="I62" s="1"/>
  <c r="F64" i="13"/>
  <c r="I63" s="1"/>
  <c r="F63" i="12"/>
  <c r="I62"/>
  <c r="I61"/>
  <c r="F63" i="11"/>
  <c r="I62"/>
  <c r="F64" i="10"/>
  <c r="F63" i="9"/>
  <c r="I62" s="1"/>
  <c r="F63" i="7"/>
  <c r="I62"/>
  <c r="F64" i="6" l="1"/>
  <c r="I63"/>
  <c r="F65" i="5"/>
  <c r="F65" i="1"/>
  <c r="I64"/>
  <c r="F64" i="3"/>
  <c r="I63"/>
  <c r="I63" i="5"/>
  <c r="I62" i="3"/>
  <c r="F64" i="15"/>
  <c r="I63" s="1"/>
  <c r="F64" i="14"/>
  <c r="I63" s="1"/>
  <c r="F65" i="13"/>
  <c r="I64" s="1"/>
  <c r="F64" i="12"/>
  <c r="I63" s="1"/>
  <c r="F64" i="11"/>
  <c r="I63" s="1"/>
  <c r="F65" i="10"/>
  <c r="I64" s="1"/>
  <c r="I63"/>
  <c r="F64" i="9"/>
  <c r="I63" s="1"/>
  <c r="F64" i="7"/>
  <c r="F65" i="3" l="1"/>
  <c r="F66" i="1"/>
  <c r="I65"/>
  <c r="F66" i="5"/>
  <c r="F65" i="6"/>
  <c r="I64"/>
  <c r="I64" i="5"/>
  <c r="F65" i="15"/>
  <c r="F65" i="14"/>
  <c r="I64" s="1"/>
  <c r="F66" i="13"/>
  <c r="I65" s="1"/>
  <c r="F65" i="12"/>
  <c r="I64"/>
  <c r="F65" i="11"/>
  <c r="I64"/>
  <c r="F66" i="10"/>
  <c r="I65" s="1"/>
  <c r="F65" i="9"/>
  <c r="I64" s="1"/>
  <c r="F65" i="7"/>
  <c r="I64" s="1"/>
  <c r="I63"/>
  <c r="F66" i="6" l="1"/>
  <c r="I65"/>
  <c r="F67" i="5"/>
  <c r="I66"/>
  <c r="F67" i="1"/>
  <c r="F66" i="3"/>
  <c r="I65"/>
  <c r="I65" i="5"/>
  <c r="I64" i="3"/>
  <c r="F66" i="15"/>
  <c r="I65"/>
  <c r="I64"/>
  <c r="F66" i="14"/>
  <c r="I65"/>
  <c r="F67" i="13"/>
  <c r="I66"/>
  <c r="F66" i="12"/>
  <c r="F66" i="11"/>
  <c r="I65" s="1"/>
  <c r="F67" i="10"/>
  <c r="I66" s="1"/>
  <c r="F66" i="9"/>
  <c r="I65" s="1"/>
  <c r="F66" i="7"/>
  <c r="I65"/>
  <c r="F67" i="3" l="1"/>
  <c r="I66"/>
  <c r="F68" i="1"/>
  <c r="I67"/>
  <c r="F68" i="5"/>
  <c r="I67"/>
  <c r="F67" i="6"/>
  <c r="I66" i="1"/>
  <c r="F67" i="15"/>
  <c r="I66" s="1"/>
  <c r="F67" i="14"/>
  <c r="I66" s="1"/>
  <c r="F68" i="13"/>
  <c r="I67" s="1"/>
  <c r="F67" i="12"/>
  <c r="I66" s="1"/>
  <c r="I65"/>
  <c r="F67" i="11"/>
  <c r="I66" s="1"/>
  <c r="F68" i="10"/>
  <c r="I67" s="1"/>
  <c r="F67" i="9"/>
  <c r="I66"/>
  <c r="F67" i="7"/>
  <c r="I66"/>
  <c r="F68" i="6" l="1"/>
  <c r="F69" i="5"/>
  <c r="F69" i="1"/>
  <c r="I68"/>
  <c r="F68" i="3"/>
  <c r="I67"/>
  <c r="I66" i="6"/>
  <c r="F68" i="15"/>
  <c r="I67"/>
  <c r="F68" i="14"/>
  <c r="F69" i="13"/>
  <c r="F68" i="12"/>
  <c r="I67"/>
  <c r="F68" i="11"/>
  <c r="I67"/>
  <c r="F69" i="10"/>
  <c r="F68" i="9"/>
  <c r="I67" s="1"/>
  <c r="F68" i="7"/>
  <c r="I67"/>
  <c r="F69" i="3" l="1"/>
  <c r="I68"/>
  <c r="F70" i="1"/>
  <c r="I69"/>
  <c r="F70" i="5"/>
  <c r="F69" i="6"/>
  <c r="I68"/>
  <c r="I68" i="5"/>
  <c r="I67" i="6"/>
  <c r="F69" i="15"/>
  <c r="I68"/>
  <c r="F69" i="14"/>
  <c r="I68"/>
  <c r="I67"/>
  <c r="F70" i="13"/>
  <c r="I69" s="1"/>
  <c r="I68"/>
  <c r="F69" i="12"/>
  <c r="I68"/>
  <c r="F69" i="11"/>
  <c r="I68"/>
  <c r="F70" i="10"/>
  <c r="I69" s="1"/>
  <c r="I68"/>
  <c r="F69" i="9"/>
  <c r="I68"/>
  <c r="F69" i="7"/>
  <c r="I68"/>
  <c r="F70" i="6" l="1"/>
  <c r="F71" i="5"/>
  <c r="I70"/>
  <c r="F71" i="1"/>
  <c r="I70"/>
  <c r="F70" i="3"/>
  <c r="I69" i="5"/>
  <c r="F70" i="15"/>
  <c r="I69"/>
  <c r="F70" i="14"/>
  <c r="I69"/>
  <c r="F71" i="13"/>
  <c r="I70"/>
  <c r="F70" i="12"/>
  <c r="I69"/>
  <c r="F70" i="11"/>
  <c r="I69"/>
  <c r="F71" i="10"/>
  <c r="I70" s="1"/>
  <c r="F70" i="9"/>
  <c r="I69"/>
  <c r="F70" i="7"/>
  <c r="I69"/>
  <c r="F71" i="3" l="1"/>
  <c r="I70"/>
  <c r="F72" i="1"/>
  <c r="I71"/>
  <c r="F72" i="5"/>
  <c r="I71"/>
  <c r="F71" i="6"/>
  <c r="I70"/>
  <c r="I69" i="3"/>
  <c r="I69" i="6"/>
  <c r="F71" i="15"/>
  <c r="I70"/>
  <c r="F71" i="14"/>
  <c r="I70"/>
  <c r="F72" i="13"/>
  <c r="I71"/>
  <c r="F71" i="12"/>
  <c r="I70"/>
  <c r="F71" i="11"/>
  <c r="I70"/>
  <c r="F72" i="10"/>
  <c r="I71"/>
  <c r="F71" i="9"/>
  <c r="I70" s="1"/>
  <c r="F71" i="7"/>
  <c r="I70" s="1"/>
  <c r="F72" i="6" l="1"/>
  <c r="I71"/>
  <c r="F73" i="5"/>
  <c r="F73" i="1"/>
  <c r="I72"/>
  <c r="F72" i="3"/>
  <c r="I71"/>
  <c r="F72" i="15"/>
  <c r="I71"/>
  <c r="F72" i="14"/>
  <c r="I71"/>
  <c r="F73" i="13"/>
  <c r="I72"/>
  <c r="F72" i="12"/>
  <c r="I71"/>
  <c r="F72" i="11"/>
  <c r="I71"/>
  <c r="F73" i="10"/>
  <c r="I72"/>
  <c r="F72" i="9"/>
  <c r="I71"/>
  <c r="F72" i="7"/>
  <c r="I71"/>
  <c r="F73" i="3" l="1"/>
  <c r="F74" i="1"/>
  <c r="I73"/>
  <c r="F74" i="5"/>
  <c r="F73" i="6"/>
  <c r="I72"/>
  <c r="I72" i="5"/>
  <c r="F73" i="15"/>
  <c r="I72"/>
  <c r="F73" i="14"/>
  <c r="I72"/>
  <c r="F74" i="13"/>
  <c r="I73"/>
  <c r="F73" i="12"/>
  <c r="I72"/>
  <c r="F73" i="11"/>
  <c r="I72"/>
  <c r="F74" i="10"/>
  <c r="I73" s="1"/>
  <c r="F73" i="9"/>
  <c r="I72" s="1"/>
  <c r="F73" i="7"/>
  <c r="I72"/>
  <c r="F74" i="6" l="1"/>
  <c r="F75" i="5"/>
  <c r="I74"/>
  <c r="F75" i="1"/>
  <c r="F74" i="3"/>
  <c r="I73"/>
  <c r="I73" i="5"/>
  <c r="I72" i="3"/>
  <c r="F74" i="15"/>
  <c r="I73"/>
  <c r="F74" i="14"/>
  <c r="I73"/>
  <c r="F75" i="13"/>
  <c r="I74"/>
  <c r="F74" i="12"/>
  <c r="I73"/>
  <c r="F74" i="11"/>
  <c r="I73"/>
  <c r="F75" i="10"/>
  <c r="I74" s="1"/>
  <c r="F74" i="9"/>
  <c r="F74" i="7"/>
  <c r="I73"/>
  <c r="F75" i="3" l="1"/>
  <c r="I74"/>
  <c r="F76" i="1"/>
  <c r="F76" i="5"/>
  <c r="I75"/>
  <c r="F75" i="6"/>
  <c r="I74"/>
  <c r="I74" i="1"/>
  <c r="I73" i="6"/>
  <c r="F75" i="15"/>
  <c r="I74"/>
  <c r="F75" i="14"/>
  <c r="I74"/>
  <c r="F76" i="13"/>
  <c r="I75"/>
  <c r="F75" i="12"/>
  <c r="I74"/>
  <c r="F75" i="11"/>
  <c r="I74"/>
  <c r="F76" i="10"/>
  <c r="I75"/>
  <c r="F75" i="9"/>
  <c r="I74"/>
  <c r="I73"/>
  <c r="F75" i="7"/>
  <c r="I74" s="1"/>
  <c r="F76" i="6" l="1"/>
  <c r="F77" i="5"/>
  <c r="I76"/>
  <c r="F77" i="1"/>
  <c r="F76" i="3"/>
  <c r="I75"/>
  <c r="I75" i="1"/>
  <c r="F76" i="15"/>
  <c r="I75"/>
  <c r="F76" i="14"/>
  <c r="I75" s="1"/>
  <c r="F77" i="13"/>
  <c r="I76"/>
  <c r="F76" i="12"/>
  <c r="I75"/>
  <c r="F76" i="11"/>
  <c r="I75" s="1"/>
  <c r="F77" i="10"/>
  <c r="I76"/>
  <c r="F76" i="9"/>
  <c r="I75"/>
  <c r="F76" i="7"/>
  <c r="I75"/>
  <c r="F77" i="3" l="1"/>
  <c r="I76"/>
  <c r="F78" i="1"/>
  <c r="I77"/>
  <c r="F78" i="5"/>
  <c r="F77" i="6"/>
  <c r="I76"/>
  <c r="I76" i="1"/>
  <c r="I75" i="6"/>
  <c r="F77" i="15"/>
  <c r="F77" i="14"/>
  <c r="I76"/>
  <c r="F78" i="13"/>
  <c r="I77"/>
  <c r="F77" i="12"/>
  <c r="I76"/>
  <c r="F77" i="11"/>
  <c r="I76"/>
  <c r="F78" i="10"/>
  <c r="F77" i="9"/>
  <c r="I76" s="1"/>
  <c r="F77" i="7"/>
  <c r="I76" s="1"/>
  <c r="F78" i="6" l="1"/>
  <c r="I77"/>
  <c r="F79" i="5"/>
  <c r="I78"/>
  <c r="F79" i="1"/>
  <c r="F78" i="3"/>
  <c r="I77"/>
  <c r="I77" i="5"/>
  <c r="F78" i="15"/>
  <c r="I77"/>
  <c r="I76"/>
  <c r="F78" i="14"/>
  <c r="I77"/>
  <c r="F79" i="13"/>
  <c r="I78"/>
  <c r="F78" i="12"/>
  <c r="I77" s="1"/>
  <c r="F78" i="11"/>
  <c r="I77"/>
  <c r="F79" i="10"/>
  <c r="I78" s="1"/>
  <c r="I77"/>
  <c r="F78" i="9"/>
  <c r="I77"/>
  <c r="F78" i="7"/>
  <c r="I77"/>
  <c r="F79" i="3" l="1"/>
  <c r="I78"/>
  <c r="F80" i="1"/>
  <c r="I79"/>
  <c r="F80" i="5"/>
  <c r="I79"/>
  <c r="F79" i="6"/>
  <c r="I78"/>
  <c r="I78" i="1"/>
  <c r="F79" i="15"/>
  <c r="I78"/>
  <c r="F79" i="14"/>
  <c r="I78"/>
  <c r="F80" i="13"/>
  <c r="I79"/>
  <c r="F79" i="12"/>
  <c r="I78"/>
  <c r="F79" i="11"/>
  <c r="I78"/>
  <c r="F80" i="10"/>
  <c r="I79" s="1"/>
  <c r="F79" i="9"/>
  <c r="I78" s="1"/>
  <c r="F79" i="7"/>
  <c r="I78" s="1"/>
  <c r="F80" i="6" l="1"/>
  <c r="I79"/>
  <c r="F81" i="5"/>
  <c r="I80"/>
  <c r="F81" i="1"/>
  <c r="F80" i="3"/>
  <c r="I79"/>
  <c r="F80" i="15"/>
  <c r="I79"/>
  <c r="F80" i="14"/>
  <c r="I79"/>
  <c r="F81" i="13"/>
  <c r="I80"/>
  <c r="F80" i="12"/>
  <c r="I79"/>
  <c r="F80" i="11"/>
  <c r="I79" s="1"/>
  <c r="F81" i="10"/>
  <c r="I80" s="1"/>
  <c r="F80" i="9"/>
  <c r="F80" i="7"/>
  <c r="I79" s="1"/>
  <c r="F81" i="3" l="1"/>
  <c r="F82" i="1"/>
  <c r="I81"/>
  <c r="F82" i="5"/>
  <c r="F81" i="6"/>
  <c r="I80"/>
  <c r="I80" i="1"/>
  <c r="F81" i="15"/>
  <c r="I80"/>
  <c r="F81" i="14"/>
  <c r="I80"/>
  <c r="F82" i="13"/>
  <c r="I81"/>
  <c r="F81" i="12"/>
  <c r="I80"/>
  <c r="F81" i="11"/>
  <c r="I80"/>
  <c r="F82" i="10"/>
  <c r="I81" s="1"/>
  <c r="F81" i="9"/>
  <c r="I80"/>
  <c r="I79"/>
  <c r="F81" i="7"/>
  <c r="I80"/>
  <c r="F82" i="6" l="1"/>
  <c r="F83" i="5"/>
  <c r="I82"/>
  <c r="F83" i="1"/>
  <c r="I82"/>
  <c r="F82" i="3"/>
  <c r="I81" i="5"/>
  <c r="I80" i="3"/>
  <c r="F82" i="15"/>
  <c r="I81"/>
  <c r="F82" i="14"/>
  <c r="I81"/>
  <c r="F83" i="13"/>
  <c r="I82" s="1"/>
  <c r="F82" i="12"/>
  <c r="I81"/>
  <c r="F82" i="11"/>
  <c r="I81"/>
  <c r="F83" i="10"/>
  <c r="I82" s="1"/>
  <c r="F82" i="9"/>
  <c r="I81" s="1"/>
  <c r="F82" i="7"/>
  <c r="F83" i="3" l="1"/>
  <c r="F84" i="1"/>
  <c r="I83"/>
  <c r="F84" i="5"/>
  <c r="F83" i="6"/>
  <c r="I82"/>
  <c r="I81" i="3"/>
  <c r="I81" i="6"/>
  <c r="F83" i="15"/>
  <c r="F83" i="14"/>
  <c r="I82" s="1"/>
  <c r="F84" i="13"/>
  <c r="I83" s="1"/>
  <c r="F83" i="12"/>
  <c r="I82"/>
  <c r="F83" i="11"/>
  <c r="I82"/>
  <c r="F84" i="10"/>
  <c r="I83"/>
  <c r="F83" i="9"/>
  <c r="F83" i="7"/>
  <c r="I82" s="1"/>
  <c r="I81"/>
  <c r="F84" i="6" l="1"/>
  <c r="I83"/>
  <c r="F85" i="5"/>
  <c r="I84"/>
  <c r="F85" i="1"/>
  <c r="I84"/>
  <c r="F84" i="3"/>
  <c r="I83"/>
  <c r="I83" i="5"/>
  <c r="I82" i="3"/>
  <c r="F84" i="15"/>
  <c r="I83" s="1"/>
  <c r="I82"/>
  <c r="F84" i="14"/>
  <c r="I83" s="1"/>
  <c r="F85" i="13"/>
  <c r="I84"/>
  <c r="F84" i="12"/>
  <c r="F84" i="11"/>
  <c r="I83" s="1"/>
  <c r="F85" i="10"/>
  <c r="I84" s="1"/>
  <c r="F84" i="9"/>
  <c r="I83" s="1"/>
  <c r="I82"/>
  <c r="F84" i="7"/>
  <c r="I83"/>
  <c r="F85" i="3" l="1"/>
  <c r="I84"/>
  <c r="F86" i="1"/>
  <c r="I85"/>
  <c r="F86" i="5"/>
  <c r="I85"/>
  <c r="F85" i="6"/>
  <c r="F85" i="15"/>
  <c r="I84"/>
  <c r="F85" i="14"/>
  <c r="I84"/>
  <c r="F86" i="13"/>
  <c r="F85" i="12"/>
  <c r="I84" s="1"/>
  <c r="I83"/>
  <c r="F85" i="11"/>
  <c r="I84"/>
  <c r="F86" i="10"/>
  <c r="I85"/>
  <c r="F85" i="9"/>
  <c r="I84" s="1"/>
  <c r="F85" i="7"/>
  <c r="I84"/>
  <c r="F86" i="6" l="1"/>
  <c r="I85"/>
  <c r="F87" i="5"/>
  <c r="I86"/>
  <c r="F87" i="1"/>
  <c r="F86" i="3"/>
  <c r="I85"/>
  <c r="I84" i="6"/>
  <c r="F86" i="15"/>
  <c r="I85" s="1"/>
  <c r="F86" i="14"/>
  <c r="I85" s="1"/>
  <c r="F87" i="13"/>
  <c r="I86" s="1"/>
  <c r="I85"/>
  <c r="F86" i="12"/>
  <c r="I85"/>
  <c r="F86" i="11"/>
  <c r="I85"/>
  <c r="F87" i="10"/>
  <c r="F86" i="9"/>
  <c r="I85" s="1"/>
  <c r="F86" i="7"/>
  <c r="I85" s="1"/>
  <c r="F87" i="3" l="1"/>
  <c r="F88" i="1"/>
  <c r="I87"/>
  <c r="F88" i="5"/>
  <c r="F87" i="6"/>
  <c r="I86"/>
  <c r="I86" i="1"/>
  <c r="F87" i="15"/>
  <c r="I86"/>
  <c r="F87" i="14"/>
  <c r="I86"/>
  <c r="F88" i="13"/>
  <c r="I87"/>
  <c r="F87" i="12"/>
  <c r="I86"/>
  <c r="F87" i="11"/>
  <c r="I86"/>
  <c r="F88" i="10"/>
  <c r="I87" s="1"/>
  <c r="I86"/>
  <c r="F87" i="9"/>
  <c r="I86"/>
  <c r="F87" i="7"/>
  <c r="I86"/>
  <c r="F88" i="6" l="1"/>
  <c r="I87"/>
  <c r="F89" i="5"/>
  <c r="F89" i="1"/>
  <c r="I88"/>
  <c r="F88" i="3"/>
  <c r="I87"/>
  <c r="I87" i="5"/>
  <c r="I86" i="3"/>
  <c r="F88" i="15"/>
  <c r="I87"/>
  <c r="F88" i="14"/>
  <c r="I87"/>
  <c r="F89" i="13"/>
  <c r="I88"/>
  <c r="F88" i="12"/>
  <c r="I87"/>
  <c r="F88" i="11"/>
  <c r="I87"/>
  <c r="F89" i="10"/>
  <c r="I88" s="1"/>
  <c r="F88" i="9"/>
  <c r="F88" i="7"/>
  <c r="I87"/>
  <c r="F89" i="3" l="1"/>
  <c r="F90" i="1"/>
  <c r="I89"/>
  <c r="F90" i="5"/>
  <c r="F89" i="6"/>
  <c r="I88"/>
  <c r="I88" i="5"/>
  <c r="F89" i="15"/>
  <c r="I88"/>
  <c r="F89" i="14"/>
  <c r="I88"/>
  <c r="F90" i="13"/>
  <c r="I89"/>
  <c r="F89" i="12"/>
  <c r="I88"/>
  <c r="F89" i="11"/>
  <c r="I88" s="1"/>
  <c r="F90" i="10"/>
  <c r="I89" s="1"/>
  <c r="F89" i="9"/>
  <c r="I88" s="1"/>
  <c r="I87"/>
  <c r="F89" i="7"/>
  <c r="I88"/>
  <c r="F90" i="6" l="1"/>
  <c r="F91" i="5"/>
  <c r="I90"/>
  <c r="F91" i="1"/>
  <c r="F90" i="3"/>
  <c r="I89"/>
  <c r="I89" i="5"/>
  <c r="I88" i="3"/>
  <c r="F90" i="15"/>
  <c r="I89"/>
  <c r="F90" i="14"/>
  <c r="I89" s="1"/>
  <c r="F91" i="13"/>
  <c r="I90" s="1"/>
  <c r="F90" i="12"/>
  <c r="I89"/>
  <c r="F90" i="11"/>
  <c r="I89"/>
  <c r="F91" i="10"/>
  <c r="I90" s="1"/>
  <c r="F90" i="9"/>
  <c r="I89" s="1"/>
  <c r="F90" i="7"/>
  <c r="I89" s="1"/>
  <c r="F91" i="3" l="1"/>
  <c r="I90"/>
  <c r="F92" i="1"/>
  <c r="I91"/>
  <c r="F92" i="5"/>
  <c r="I91"/>
  <c r="F91" i="6"/>
  <c r="I90"/>
  <c r="I90" i="1"/>
  <c r="I89" i="6"/>
  <c r="F91" i="15"/>
  <c r="I90" s="1"/>
  <c r="F91" i="14"/>
  <c r="I90"/>
  <c r="F92" i="13"/>
  <c r="I91"/>
  <c r="F91" i="12"/>
  <c r="I90"/>
  <c r="F91" i="11"/>
  <c r="I90"/>
  <c r="F92" i="10"/>
  <c r="I91" s="1"/>
  <c r="F91" i="9"/>
  <c r="I90" s="1"/>
  <c r="F91" i="7"/>
  <c r="I90"/>
  <c r="F92" i="6" l="1"/>
  <c r="F93" i="5"/>
  <c r="I92"/>
  <c r="F93" i="1"/>
  <c r="I92"/>
  <c r="F92" i="3"/>
  <c r="I91"/>
  <c r="F92" i="15"/>
  <c r="I91"/>
  <c r="F92" i="14"/>
  <c r="I91"/>
  <c r="F93" i="13"/>
  <c r="I92"/>
  <c r="F92" i="12"/>
  <c r="I91"/>
  <c r="F92" i="11"/>
  <c r="I91" s="1"/>
  <c r="F93" i="10"/>
  <c r="I92" s="1"/>
  <c r="F92" i="9"/>
  <c r="I91"/>
  <c r="F92" i="7"/>
  <c r="I91"/>
  <c r="F93" i="3" l="1"/>
  <c r="F94" i="1"/>
  <c r="I93"/>
  <c r="F94" i="5"/>
  <c r="F93" i="6"/>
  <c r="I92"/>
  <c r="I91"/>
  <c r="F93" i="15"/>
  <c r="I92" s="1"/>
  <c r="F93" i="14"/>
  <c r="I92" s="1"/>
  <c r="F94" i="13"/>
  <c r="I93"/>
  <c r="F93" i="12"/>
  <c r="I92"/>
  <c r="F93" i="11"/>
  <c r="I92"/>
  <c r="F94" i="10"/>
  <c r="I93" s="1"/>
  <c r="F93" i="9"/>
  <c r="I92" s="1"/>
  <c r="F93" i="7"/>
  <c r="I92" s="1"/>
  <c r="F94" i="6" l="1"/>
  <c r="I93"/>
  <c r="F95" i="5"/>
  <c r="I94"/>
  <c r="F95" i="1"/>
  <c r="I94"/>
  <c r="F94" i="3"/>
  <c r="I93"/>
  <c r="I93" i="5"/>
  <c r="I92" i="3"/>
  <c r="F94" i="15"/>
  <c r="I93" s="1"/>
  <c r="F94" i="14"/>
  <c r="I93"/>
  <c r="F95" i="13"/>
  <c r="I94"/>
  <c r="F94" i="12"/>
  <c r="I93"/>
  <c r="F94" i="11"/>
  <c r="I93"/>
  <c r="F95" i="10"/>
  <c r="I94"/>
  <c r="F94" i="9"/>
  <c r="I93"/>
  <c r="F94" i="7"/>
  <c r="I93"/>
  <c r="F95" i="3" l="1"/>
  <c r="I94"/>
  <c r="F96" i="1"/>
  <c r="I95"/>
  <c r="F96" i="5"/>
  <c r="I95"/>
  <c r="F95" i="6"/>
  <c r="I94"/>
  <c r="F95" i="15"/>
  <c r="I94" s="1"/>
  <c r="F95" i="14"/>
  <c r="I94" s="1"/>
  <c r="F96" i="13"/>
  <c r="I95" s="1"/>
  <c r="F95" i="12"/>
  <c r="I94" s="1"/>
  <c r="F95" i="11"/>
  <c r="I94"/>
  <c r="F96" i="10"/>
  <c r="I95" s="1"/>
  <c r="F95" i="9"/>
  <c r="F95" i="7"/>
  <c r="I94" s="1"/>
  <c r="F96" i="6" l="1"/>
  <c r="F97" i="5"/>
  <c r="F97" i="1"/>
  <c r="I96"/>
  <c r="F96" i="3"/>
  <c r="I95"/>
  <c r="F96" i="15"/>
  <c r="F96" i="14"/>
  <c r="I95" s="1"/>
  <c r="F97" i="13"/>
  <c r="I96"/>
  <c r="F96" i="12"/>
  <c r="I95"/>
  <c r="F96" i="11"/>
  <c r="I95"/>
  <c r="F97" i="10"/>
  <c r="I96" s="1"/>
  <c r="F96" i="9"/>
  <c r="I95"/>
  <c r="I94"/>
  <c r="F96" i="7"/>
  <c r="I95"/>
  <c r="F97" i="3" l="1"/>
  <c r="F98" i="1"/>
  <c r="F98" i="5"/>
  <c r="I97"/>
  <c r="F97" i="6"/>
  <c r="I96" i="5"/>
  <c r="I95" i="6"/>
  <c r="F97" i="15"/>
  <c r="I96"/>
  <c r="I95"/>
  <c r="F97" i="14"/>
  <c r="I96" s="1"/>
  <c r="F98" i="13"/>
  <c r="I97" s="1"/>
  <c r="F97" i="12"/>
  <c r="I96" s="1"/>
  <c r="F97" i="11"/>
  <c r="I96" s="1"/>
  <c r="F98" i="10"/>
  <c r="I97" s="1"/>
  <c r="F97" i="9"/>
  <c r="F97" i="7"/>
  <c r="I96"/>
  <c r="F98" i="6" l="1"/>
  <c r="I97"/>
  <c r="F99" i="5"/>
  <c r="I98"/>
  <c r="F99" i="1"/>
  <c r="I98"/>
  <c r="F98" i="3"/>
  <c r="I96" i="6"/>
  <c r="I97" i="1"/>
  <c r="I96" i="3"/>
  <c r="F98" i="15"/>
  <c r="I97" s="1"/>
  <c r="F98" i="14"/>
  <c r="I97" s="1"/>
  <c r="F99" i="13"/>
  <c r="I98" s="1"/>
  <c r="F98" i="12"/>
  <c r="I97"/>
  <c r="F98" i="11"/>
  <c r="I97"/>
  <c r="F99" i="10"/>
  <c r="I98"/>
  <c r="F98" i="9"/>
  <c r="I97"/>
  <c r="I96"/>
  <c r="F98" i="7"/>
  <c r="I97" s="1"/>
  <c r="F99" i="3" l="1"/>
  <c r="I98"/>
  <c r="F100" i="1"/>
  <c r="I99"/>
  <c r="F100" i="5"/>
  <c r="I99"/>
  <c r="F99" i="6"/>
  <c r="I97" i="3"/>
  <c r="F99" i="15"/>
  <c r="I98" s="1"/>
  <c r="F99" i="14"/>
  <c r="I98" s="1"/>
  <c r="F100" i="13"/>
  <c r="I99" s="1"/>
  <c r="F99" i="12"/>
  <c r="I98" s="1"/>
  <c r="F99" i="11"/>
  <c r="I98"/>
  <c r="F100" i="10"/>
  <c r="I99"/>
  <c r="F99" i="9"/>
  <c r="I98"/>
  <c r="F99" i="7"/>
  <c r="I98"/>
  <c r="F100" i="6" l="1"/>
  <c r="I99"/>
  <c r="F101" i="5"/>
  <c r="I100"/>
  <c r="F101" i="1"/>
  <c r="F100" i="3"/>
  <c r="I99"/>
  <c r="I98" i="6"/>
  <c r="F100" i="15"/>
  <c r="I99" s="1"/>
  <c r="F100" i="14"/>
  <c r="I99" s="1"/>
  <c r="F101" i="13"/>
  <c r="I100" s="1"/>
  <c r="F100" i="12"/>
  <c r="I99" s="1"/>
  <c r="F100" i="11"/>
  <c r="I99" s="1"/>
  <c r="F101" i="10"/>
  <c r="I100" s="1"/>
  <c r="F100" i="9"/>
  <c r="I99" s="1"/>
  <c r="F100" i="7"/>
  <c r="F101" i="3" l="1"/>
  <c r="F102" i="1"/>
  <c r="I101"/>
  <c r="F102" i="5"/>
  <c r="F101" i="6"/>
  <c r="I100"/>
  <c r="I100" i="1"/>
  <c r="F101" i="15"/>
  <c r="I100"/>
  <c r="F101" i="14"/>
  <c r="I100"/>
  <c r="F102" i="13"/>
  <c r="I101"/>
  <c r="F101" i="12"/>
  <c r="I100"/>
  <c r="F101" i="11"/>
  <c r="I100"/>
  <c r="F102" i="10"/>
  <c r="I101"/>
  <c r="F101" i="9"/>
  <c r="I100" s="1"/>
  <c r="F101" i="7"/>
  <c r="I100"/>
  <c r="I99"/>
  <c r="F102" i="6" l="1"/>
  <c r="F103" i="5"/>
  <c r="I102"/>
  <c r="F103" i="1"/>
  <c r="F102" i="3"/>
  <c r="I101"/>
  <c r="I101" i="5"/>
  <c r="I100" i="3"/>
  <c r="F102" i="15"/>
  <c r="I101" s="1"/>
  <c r="F102" i="14"/>
  <c r="I101" s="1"/>
  <c r="F103" i="13"/>
  <c r="I102"/>
  <c r="F102" i="12"/>
  <c r="F102" i="11"/>
  <c r="I101" s="1"/>
  <c r="F103" i="10"/>
  <c r="I102" s="1"/>
  <c r="F102" i="9"/>
  <c r="I101" s="1"/>
  <c r="F102" i="7"/>
  <c r="I101" s="1"/>
  <c r="F103" i="3" l="1"/>
  <c r="I102"/>
  <c r="F104" i="1"/>
  <c r="I103"/>
  <c r="F104" i="5"/>
  <c r="F103" i="6"/>
  <c r="I102"/>
  <c r="I102" i="1"/>
  <c r="I101" i="6"/>
  <c r="F103" i="15"/>
  <c r="I102" s="1"/>
  <c r="F103" i="14"/>
  <c r="I102"/>
  <c r="F104" i="13"/>
  <c r="I103"/>
  <c r="F103" i="12"/>
  <c r="I102"/>
  <c r="I101"/>
  <c r="F103" i="11"/>
  <c r="I102" s="1"/>
  <c r="F104" i="10"/>
  <c r="I103" s="1"/>
  <c r="F103" i="9"/>
  <c r="I102" s="1"/>
  <c r="F103" i="7"/>
  <c r="I102" s="1"/>
  <c r="F104" i="6" l="1"/>
  <c r="F105" i="5"/>
  <c r="F105" i="1"/>
  <c r="I104"/>
  <c r="F104" i="3"/>
  <c r="I103" i="5"/>
  <c r="F104" i="15"/>
  <c r="I103" s="1"/>
  <c r="F104" i="14"/>
  <c r="I103" s="1"/>
  <c r="F105" i="13"/>
  <c r="F104" i="12"/>
  <c r="I103"/>
  <c r="F104" i="11"/>
  <c r="I103" s="1"/>
  <c r="F105" i="10"/>
  <c r="I104"/>
  <c r="F104" i="9"/>
  <c r="I103"/>
  <c r="F104" i="7"/>
  <c r="F105" i="3" l="1"/>
  <c r="I104"/>
  <c r="F106" i="1"/>
  <c r="I105"/>
  <c r="F106" i="5"/>
  <c r="I105"/>
  <c r="F105" i="6"/>
  <c r="I104"/>
  <c r="I103" i="3"/>
  <c r="I104" i="5"/>
  <c r="I103" i="6"/>
  <c r="F105" i="15"/>
  <c r="I104"/>
  <c r="F105" i="14"/>
  <c r="I104"/>
  <c r="F106" i="13"/>
  <c r="I105"/>
  <c r="I104"/>
  <c r="F105" i="12"/>
  <c r="I104" s="1"/>
  <c r="F105" i="11"/>
  <c r="I104" s="1"/>
  <c r="F106" i="10"/>
  <c r="I105" s="1"/>
  <c r="F105" i="9"/>
  <c r="F105" i="7"/>
  <c r="I104" s="1"/>
  <c r="I103"/>
  <c r="F106" i="6" l="1"/>
  <c r="I105"/>
  <c r="F107" i="5"/>
  <c r="I106"/>
  <c r="F107" i="1"/>
  <c r="I106"/>
  <c r="F106" i="3"/>
  <c r="I105"/>
  <c r="F106" i="15"/>
  <c r="I105" s="1"/>
  <c r="F106" i="14"/>
  <c r="I105"/>
  <c r="F107" i="13"/>
  <c r="I106"/>
  <c r="F106" i="12"/>
  <c r="I105"/>
  <c r="F106" i="11"/>
  <c r="I105"/>
  <c r="F107" i="10"/>
  <c r="I106" s="1"/>
  <c r="F106" i="9"/>
  <c r="I105" s="1"/>
  <c r="I104"/>
  <c r="F106" i="7"/>
  <c r="I105"/>
  <c r="F107" i="3" l="1"/>
  <c r="F108" i="1"/>
  <c r="F108" i="5"/>
  <c r="I107"/>
  <c r="F107" i="6"/>
  <c r="F107" i="15"/>
  <c r="I106" s="1"/>
  <c r="F107" i="14"/>
  <c r="I106"/>
  <c r="F108" i="13"/>
  <c r="I107"/>
  <c r="F107" i="12"/>
  <c r="I106"/>
  <c r="F107" i="11"/>
  <c r="I106"/>
  <c r="F108" i="10"/>
  <c r="I107" s="1"/>
  <c r="F107" i="9"/>
  <c r="I106"/>
  <c r="F107" i="7"/>
  <c r="I106"/>
  <c r="F108" i="6" l="1"/>
  <c r="I107"/>
  <c r="F109" i="5"/>
  <c r="I108"/>
  <c r="F109" i="1"/>
  <c r="F108" i="3"/>
  <c r="I107"/>
  <c r="I106" i="6"/>
  <c r="I107" i="1"/>
  <c r="I106" i="3"/>
  <c r="F108" i="15"/>
  <c r="I107" s="1"/>
  <c r="F108" i="14"/>
  <c r="I107" s="1"/>
  <c r="F109" i="13"/>
  <c r="I108" s="1"/>
  <c r="F108" i="12"/>
  <c r="I107" s="1"/>
  <c r="F108" i="11"/>
  <c r="I107" s="1"/>
  <c r="F109" i="10"/>
  <c r="I108"/>
  <c r="F108" i="9"/>
  <c r="F108" i="7"/>
  <c r="I107" s="1"/>
  <c r="F109" i="3" l="1"/>
  <c r="I108"/>
  <c r="F110" i="1"/>
  <c r="F110" i="5"/>
  <c r="I109"/>
  <c r="F109" i="6"/>
  <c r="I108"/>
  <c r="I108" i="1"/>
  <c r="F109" i="15"/>
  <c r="I108" s="1"/>
  <c r="F109" i="14"/>
  <c r="I108"/>
  <c r="F110" i="13"/>
  <c r="I109"/>
  <c r="F109" i="12"/>
  <c r="I108"/>
  <c r="F109" i="11"/>
  <c r="I108"/>
  <c r="F110" i="10"/>
  <c r="I109" s="1"/>
  <c r="F109" i="9"/>
  <c r="I108" s="1"/>
  <c r="I107"/>
  <c r="F109" i="7"/>
  <c r="I108"/>
  <c r="F110" i="6" l="1"/>
  <c r="F111" i="5"/>
  <c r="I110"/>
  <c r="F111" i="1"/>
  <c r="F110" i="3"/>
  <c r="I109"/>
  <c r="I109" i="1"/>
  <c r="F110" i="15"/>
  <c r="I109" s="1"/>
  <c r="F110" i="14"/>
  <c r="I109" s="1"/>
  <c r="F111" i="13"/>
  <c r="I110"/>
  <c r="F110" i="12"/>
  <c r="I109"/>
  <c r="F110" i="11"/>
  <c r="I109"/>
  <c r="F111" i="10"/>
  <c r="I110" s="1"/>
  <c r="F110" i="9"/>
  <c r="I109" s="1"/>
  <c r="F110" i="7"/>
  <c r="I109"/>
  <c r="F111" i="3" l="1"/>
  <c r="I110"/>
  <c r="F112" i="1"/>
  <c r="I111"/>
  <c r="F112" i="5"/>
  <c r="F111" i="6"/>
  <c r="I110"/>
  <c r="I110" i="1"/>
  <c r="I109" i="6"/>
  <c r="F111" i="15"/>
  <c r="I110"/>
  <c r="F111" i="14"/>
  <c r="F112" i="13"/>
  <c r="I111" s="1"/>
  <c r="F111" i="12"/>
  <c r="I110" s="1"/>
  <c r="F111" i="11"/>
  <c r="I110" s="1"/>
  <c r="F112" i="10"/>
  <c r="I111"/>
  <c r="F111" i="9"/>
  <c r="I110"/>
  <c r="F111" i="7"/>
  <c r="I110"/>
  <c r="F112" i="6" l="1"/>
  <c r="I111"/>
  <c r="F113" i="5"/>
  <c r="I112"/>
  <c r="F113" i="1"/>
  <c r="F112" i="3"/>
  <c r="I111"/>
  <c r="I111" i="5"/>
  <c r="F112" i="15"/>
  <c r="I111"/>
  <c r="F112" i="14"/>
  <c r="I111" s="1"/>
  <c r="I110"/>
  <c r="F113" i="13"/>
  <c r="I112" s="1"/>
  <c r="F112" i="12"/>
  <c r="I111" s="1"/>
  <c r="F112" i="11"/>
  <c r="I111" s="1"/>
  <c r="F113" i="10"/>
  <c r="I112" s="1"/>
  <c r="F112" i="9"/>
  <c r="I111"/>
  <c r="F112" i="7"/>
  <c r="I111"/>
  <c r="F113" i="3" l="1"/>
  <c r="I112"/>
  <c r="F114" i="1"/>
  <c r="I113"/>
  <c r="F114" i="5"/>
  <c r="I113"/>
  <c r="F113" i="6"/>
  <c r="I112" i="1"/>
  <c r="F113" i="15"/>
  <c r="F113" i="14"/>
  <c r="I112"/>
  <c r="F114" i="13"/>
  <c r="I113"/>
  <c r="F113" i="12"/>
  <c r="I112"/>
  <c r="F113" i="11"/>
  <c r="I112"/>
  <c r="F114" i="10"/>
  <c r="I113"/>
  <c r="F113" i="9"/>
  <c r="I112"/>
  <c r="F113" i="7"/>
  <c r="I112"/>
  <c r="F114" i="6" l="1"/>
  <c r="I113"/>
  <c r="F115" i="5"/>
  <c r="I114"/>
  <c r="F115" i="1"/>
  <c r="I114"/>
  <c r="F114" i="3"/>
  <c r="I113"/>
  <c r="I112" i="6"/>
  <c r="F114" i="15"/>
  <c r="I112"/>
  <c r="F114" i="14"/>
  <c r="I113" s="1"/>
  <c r="F115" i="13"/>
  <c r="I114"/>
  <c r="F114" i="12"/>
  <c r="I113" s="1"/>
  <c r="F114" i="11"/>
  <c r="I113" s="1"/>
  <c r="F115" i="10"/>
  <c r="I114"/>
  <c r="F114" i="9"/>
  <c r="I113"/>
  <c r="F114" i="7"/>
  <c r="I113"/>
  <c r="F115" i="3" l="1"/>
  <c r="I114"/>
  <c r="F116" i="1"/>
  <c r="I115"/>
  <c r="F116" i="5"/>
  <c r="I115"/>
  <c r="F115" i="6"/>
  <c r="I114"/>
  <c r="F115" i="15"/>
  <c r="I114"/>
  <c r="I113"/>
  <c r="F115" i="14"/>
  <c r="I114" s="1"/>
  <c r="F116" i="13"/>
  <c r="I115" s="1"/>
  <c r="F115" i="12"/>
  <c r="I114" s="1"/>
  <c r="F115" i="11"/>
  <c r="I114" s="1"/>
  <c r="F116" i="10"/>
  <c r="I115" s="1"/>
  <c r="F115" i="9"/>
  <c r="I114"/>
  <c r="F115" i="7"/>
  <c r="I114"/>
  <c r="F116" i="6" l="1"/>
  <c r="I115"/>
  <c r="F117" i="5"/>
  <c r="I116"/>
  <c r="F117" i="1"/>
  <c r="I116"/>
  <c r="F116" i="3"/>
  <c r="I115"/>
  <c r="F116" i="15"/>
  <c r="I115"/>
  <c r="F116" i="14"/>
  <c r="I115"/>
  <c r="F117" i="13"/>
  <c r="I116" s="1"/>
  <c r="F116" i="12"/>
  <c r="I115" s="1"/>
  <c r="F116" i="11"/>
  <c r="I115"/>
  <c r="F117" i="10"/>
  <c r="I116"/>
  <c r="F116" i="9"/>
  <c r="I115"/>
  <c r="F116" i="7"/>
  <c r="I115"/>
  <c r="F117" i="3" l="1"/>
  <c r="I116"/>
  <c r="F118" i="1"/>
  <c r="I117"/>
  <c r="F118" i="5"/>
  <c r="I117"/>
  <c r="F117" i="6"/>
  <c r="I116"/>
  <c r="F117" i="15"/>
  <c r="I116"/>
  <c r="F117" i="14"/>
  <c r="I116" s="1"/>
  <c r="F118" i="13"/>
  <c r="I117"/>
  <c r="F117" i="12"/>
  <c r="I116"/>
  <c r="F117" i="11"/>
  <c r="I116"/>
  <c r="F118" i="10"/>
  <c r="I117"/>
  <c r="F117" i="9"/>
  <c r="F117" i="7"/>
  <c r="I116" s="1"/>
  <c r="F118" i="6" l="1"/>
  <c r="I117"/>
  <c r="F119" i="5"/>
  <c r="I118"/>
  <c r="F119" i="1"/>
  <c r="I118"/>
  <c r="F118" i="3"/>
  <c r="F118" i="15"/>
  <c r="I117"/>
  <c r="F118" i="14"/>
  <c r="I117"/>
  <c r="F119" i="13"/>
  <c r="I118"/>
  <c r="F118" i="12"/>
  <c r="I117"/>
  <c r="F118" i="11"/>
  <c r="I117"/>
  <c r="F119" i="10"/>
  <c r="I118" s="1"/>
  <c r="F118" i="9"/>
  <c r="I117" s="1"/>
  <c r="I116"/>
  <c r="F118" i="7"/>
  <c r="I117"/>
  <c r="F119" i="3" l="1"/>
  <c r="F120" i="1"/>
  <c r="I119"/>
  <c r="F120" i="5"/>
  <c r="F119" i="6"/>
  <c r="I118"/>
  <c r="I117" i="3"/>
  <c r="F119" i="15"/>
  <c r="I118" s="1"/>
  <c r="F119" i="14"/>
  <c r="I118" s="1"/>
  <c r="F120" i="13"/>
  <c r="I119"/>
  <c r="F119" i="12"/>
  <c r="I118"/>
  <c r="F119" i="11"/>
  <c r="I118"/>
  <c r="F120" i="10"/>
  <c r="I119" s="1"/>
  <c r="F119" i="9"/>
  <c r="I118" s="1"/>
  <c r="F119" i="7"/>
  <c r="I118"/>
  <c r="F120" i="6" l="1"/>
  <c r="I119"/>
  <c r="F121" i="5"/>
  <c r="I120"/>
  <c r="F121" i="1"/>
  <c r="F120" i="3"/>
  <c r="I119"/>
  <c r="I119" i="5"/>
  <c r="I118" i="3"/>
  <c r="F120" i="15"/>
  <c r="I119"/>
  <c r="F120" i="14"/>
  <c r="I119"/>
  <c r="F121" i="13"/>
  <c r="I120"/>
  <c r="F120" i="12"/>
  <c r="F120" i="11"/>
  <c r="I119" s="1"/>
  <c r="F121" i="10"/>
  <c r="F120" i="9"/>
  <c r="I119" s="1"/>
  <c r="F120" i="7"/>
  <c r="I119"/>
  <c r="F121" i="3" l="1"/>
  <c r="F122" i="1"/>
  <c r="I121"/>
  <c r="F122" i="5"/>
  <c r="I121"/>
  <c r="F121" i="6"/>
  <c r="I120" i="1"/>
  <c r="F121" i="15"/>
  <c r="I120"/>
  <c r="F121" i="14"/>
  <c r="F122" i="13"/>
  <c r="I121" s="1"/>
  <c r="F121" i="12"/>
  <c r="I120"/>
  <c r="I119"/>
  <c r="F121" i="11"/>
  <c r="I120"/>
  <c r="F122" i="10"/>
  <c r="I121"/>
  <c r="I120"/>
  <c r="F121" i="9"/>
  <c r="I120" s="1"/>
  <c r="F121" i="7"/>
  <c r="I120" s="1"/>
  <c r="F122" i="6" l="1"/>
  <c r="I121"/>
  <c r="F123" i="5"/>
  <c r="I122"/>
  <c r="F123" i="1"/>
  <c r="I122"/>
  <c r="F122" i="3"/>
  <c r="I120" i="6"/>
  <c r="I120" i="3"/>
  <c r="F122" i="15"/>
  <c r="I121"/>
  <c r="F122" i="14"/>
  <c r="I121"/>
  <c r="I120"/>
  <c r="F123" i="13"/>
  <c r="I122" s="1"/>
  <c r="F122" i="12"/>
  <c r="I121"/>
  <c r="F122" i="11"/>
  <c r="I121"/>
  <c r="F123" i="10"/>
  <c r="I122" s="1"/>
  <c r="F122" i="9"/>
  <c r="I121"/>
  <c r="F122" i="7"/>
  <c r="I121"/>
  <c r="F123" i="3" l="1"/>
  <c r="I122"/>
  <c r="F124" i="1"/>
  <c r="I123"/>
  <c r="F124" i="5"/>
  <c r="I123"/>
  <c r="F123" i="6"/>
  <c r="I121" i="3"/>
  <c r="F123" i="15"/>
  <c r="I122" s="1"/>
  <c r="F123" i="14"/>
  <c r="I122"/>
  <c r="F124" i="13"/>
  <c r="I123" s="1"/>
  <c r="F123" i="12"/>
  <c r="I122" s="1"/>
  <c r="F123" i="11"/>
  <c r="I122" s="1"/>
  <c r="F124" i="10"/>
  <c r="I123" s="1"/>
  <c r="F123" i="9"/>
  <c r="I122"/>
  <c r="F123" i="7"/>
  <c r="I122"/>
  <c r="F124" i="6" l="1"/>
  <c r="I123"/>
  <c r="F125" i="5"/>
  <c r="I124"/>
  <c r="F125" i="1"/>
  <c r="F124" i="3"/>
  <c r="I123"/>
  <c r="I122" i="6"/>
  <c r="F124" i="15"/>
  <c r="I123"/>
  <c r="F124" i="14"/>
  <c r="F125" i="13"/>
  <c r="I124" s="1"/>
  <c r="F124" i="12"/>
  <c r="I123" s="1"/>
  <c r="F124" i="11"/>
  <c r="I123"/>
  <c r="F125" i="10"/>
  <c r="I124" s="1"/>
  <c r="F124" i="9"/>
  <c r="F124" i="7"/>
  <c r="I123" s="1"/>
  <c r="F125" i="3" l="1"/>
  <c r="I124"/>
  <c r="F126" i="1"/>
  <c r="I125"/>
  <c r="F126" i="5"/>
  <c r="I125"/>
  <c r="F125" i="6"/>
  <c r="I124"/>
  <c r="I124" i="1"/>
  <c r="F125" i="15"/>
  <c r="I124" s="1"/>
  <c r="F125" i="14"/>
  <c r="I124"/>
  <c r="I123"/>
  <c r="F126" i="13"/>
  <c r="I125" s="1"/>
  <c r="F125" i="12"/>
  <c r="I124" s="1"/>
  <c r="F125" i="11"/>
  <c r="I124" s="1"/>
  <c r="F126" i="10"/>
  <c r="I125" s="1"/>
  <c r="F125" i="9"/>
  <c r="I124"/>
  <c r="I123"/>
  <c r="F125" i="7"/>
  <c r="F126" i="6" l="1"/>
  <c r="I125"/>
  <c r="F127" i="5"/>
  <c r="I126"/>
  <c r="F127" i="1"/>
  <c r="I126"/>
  <c r="F126" i="3"/>
  <c r="F126" i="15"/>
  <c r="I125"/>
  <c r="F126" i="14"/>
  <c r="I125"/>
  <c r="F127" i="13"/>
  <c r="F126" i="12"/>
  <c r="I125" s="1"/>
  <c r="F126" i="11"/>
  <c r="I125" s="1"/>
  <c r="F127" i="10"/>
  <c r="I126" s="1"/>
  <c r="F126" i="9"/>
  <c r="I125"/>
  <c r="F126" i="7"/>
  <c r="I124"/>
  <c r="F127" i="3" l="1"/>
  <c r="I126"/>
  <c r="F128" i="1"/>
  <c r="I127"/>
  <c r="F128" i="5"/>
  <c r="I127"/>
  <c r="F127" i="6"/>
  <c r="I126"/>
  <c r="I125" i="3"/>
  <c r="F127" i="15"/>
  <c r="I126" s="1"/>
  <c r="F127" i="14"/>
  <c r="I126" s="1"/>
  <c r="F128" i="13"/>
  <c r="I127" s="1"/>
  <c r="I126"/>
  <c r="F127" i="12"/>
  <c r="I126"/>
  <c r="F127" i="11"/>
  <c r="I126"/>
  <c r="F128" i="10"/>
  <c r="I127"/>
  <c r="F127" i="9"/>
  <c r="I126"/>
  <c r="F127" i="7"/>
  <c r="I126"/>
  <c r="I125"/>
  <c r="F128" i="6" l="1"/>
  <c r="F129" i="5"/>
  <c r="F129" i="1"/>
  <c r="F128" i="3"/>
  <c r="I127"/>
  <c r="F128" i="15"/>
  <c r="I127"/>
  <c r="F128" i="14"/>
  <c r="I127"/>
  <c r="F129" i="13"/>
  <c r="F128" i="12"/>
  <c r="I127" s="1"/>
  <c r="F128" i="11"/>
  <c r="I127" s="1"/>
  <c r="F129" i="10"/>
  <c r="I128" s="1"/>
  <c r="F128" i="9"/>
  <c r="I127"/>
  <c r="F128" i="7"/>
  <c r="F129" i="3" l="1"/>
  <c r="F130" i="1"/>
  <c r="I129"/>
  <c r="F130" i="5"/>
  <c r="F129" i="6"/>
  <c r="I128"/>
  <c r="I128" i="1"/>
  <c r="I128" i="5"/>
  <c r="I127" i="6"/>
  <c r="F129" i="15"/>
  <c r="I128" s="1"/>
  <c r="F129" i="14"/>
  <c r="I128" s="1"/>
  <c r="F130" i="13"/>
  <c r="I129"/>
  <c r="I128"/>
  <c r="F129" i="12"/>
  <c r="I128" s="1"/>
  <c r="F129" i="11"/>
  <c r="F130" i="10"/>
  <c r="I129"/>
  <c r="F129" i="9"/>
  <c r="I128" s="1"/>
  <c r="F129" i="7"/>
  <c r="I127"/>
  <c r="F130" i="6" l="1"/>
  <c r="F131" i="5"/>
  <c r="F131" i="1"/>
  <c r="F130" i="3"/>
  <c r="I129" i="5"/>
  <c r="I128" i="3"/>
  <c r="F130" i="15"/>
  <c r="I129"/>
  <c r="F130" i="14"/>
  <c r="I129"/>
  <c r="F131" i="13"/>
  <c r="I130"/>
  <c r="F130" i="12"/>
  <c r="I129" s="1"/>
  <c r="F130" i="11"/>
  <c r="I129"/>
  <c r="I128"/>
  <c r="F131" i="10"/>
  <c r="I130"/>
  <c r="F130" i="9"/>
  <c r="I129"/>
  <c r="F130" i="7"/>
  <c r="I129"/>
  <c r="I128"/>
  <c r="F131" i="3" l="1"/>
  <c r="F132" i="1"/>
  <c r="F132" i="5"/>
  <c r="F131" i="6"/>
  <c r="I130"/>
  <c r="I129" i="3"/>
  <c r="I130" i="1"/>
  <c r="I130" i="5"/>
  <c r="I129" i="6"/>
  <c r="F131" i="15"/>
  <c r="I130" s="1"/>
  <c r="F131" i="14"/>
  <c r="I130"/>
  <c r="F132" i="13"/>
  <c r="I131"/>
  <c r="F131" i="12"/>
  <c r="I130"/>
  <c r="F131" i="11"/>
  <c r="I130"/>
  <c r="F132" i="10"/>
  <c r="I131"/>
  <c r="F131" i="9"/>
  <c r="I130"/>
  <c r="F131" i="7"/>
  <c r="F132" i="6" l="1"/>
  <c r="F133" i="5"/>
  <c r="F133" i="1"/>
  <c r="I132"/>
  <c r="F132" i="3"/>
  <c r="I131"/>
  <c r="I131" i="5"/>
  <c r="I131" i="1"/>
  <c r="I130" i="3"/>
  <c r="F132" i="15"/>
  <c r="F132" i="14"/>
  <c r="I131"/>
  <c r="F133" i="13"/>
  <c r="I132"/>
  <c r="F132" i="12"/>
  <c r="I131" s="1"/>
  <c r="F132" i="11"/>
  <c r="I131"/>
  <c r="F133" i="10"/>
  <c r="I132" s="1"/>
  <c r="F132" i="9"/>
  <c r="I131"/>
  <c r="F132" i="7"/>
  <c r="I131"/>
  <c r="I130"/>
  <c r="F133" i="3" l="1"/>
  <c r="F134" i="1"/>
  <c r="F134" i="5"/>
  <c r="I133"/>
  <c r="F133" i="6"/>
  <c r="I132"/>
  <c r="I132" i="5"/>
  <c r="I131" i="6"/>
  <c r="F133" i="15"/>
  <c r="I132"/>
  <c r="I131"/>
  <c r="F133" i="14"/>
  <c r="I132"/>
  <c r="F134" i="13"/>
  <c r="I133" s="1"/>
  <c r="F133" i="12"/>
  <c r="I132"/>
  <c r="F133" i="11"/>
  <c r="I132"/>
  <c r="F134" i="10"/>
  <c r="I133" s="1"/>
  <c r="F133" i="9"/>
  <c r="I132" s="1"/>
  <c r="F133" i="7"/>
  <c r="I132" s="1"/>
  <c r="F134" i="6" l="1"/>
  <c r="I133"/>
  <c r="F135" i="5"/>
  <c r="I134"/>
  <c r="F135" i="1"/>
  <c r="I134"/>
  <c r="F134" i="3"/>
  <c r="I133"/>
  <c r="I133" i="1"/>
  <c r="I132" i="3"/>
  <c r="F134" i="15"/>
  <c r="I133"/>
  <c r="F134" i="14"/>
  <c r="I133"/>
  <c r="F135" i="13"/>
  <c r="I134"/>
  <c r="F134" i="12"/>
  <c r="I133"/>
  <c r="F134" i="11"/>
  <c r="I133"/>
  <c r="F135" i="10"/>
  <c r="I134" s="1"/>
  <c r="F134" i="9"/>
  <c r="I133" s="1"/>
  <c r="F134" i="7"/>
  <c r="F135" i="3" l="1"/>
  <c r="I134"/>
  <c r="F136" i="1"/>
  <c r="I135"/>
  <c r="F136" i="5"/>
  <c r="I135"/>
  <c r="F135" i="6"/>
  <c r="I134"/>
  <c r="F135" i="15"/>
  <c r="I134"/>
  <c r="F135" i="14"/>
  <c r="I134"/>
  <c r="F136" i="13"/>
  <c r="I135" s="1"/>
  <c r="F135" i="12"/>
  <c r="I134"/>
  <c r="F135" i="11"/>
  <c r="I134" s="1"/>
  <c r="F136" i="10"/>
  <c r="I135" s="1"/>
  <c r="F135" i="9"/>
  <c r="I134"/>
  <c r="F135" i="7"/>
  <c r="I134"/>
  <c r="I133"/>
  <c r="F136" i="6" l="1"/>
  <c r="F137" i="5"/>
  <c r="F137" i="1"/>
  <c r="I136"/>
  <c r="F136" i="3"/>
  <c r="I135"/>
  <c r="F136" i="15"/>
  <c r="I135"/>
  <c r="F136" i="14"/>
  <c r="I135"/>
  <c r="F137" i="13"/>
  <c r="I136"/>
  <c r="F136" i="12"/>
  <c r="I135" s="1"/>
  <c r="F136" i="11"/>
  <c r="I135"/>
  <c r="F137" i="10"/>
  <c r="I136" s="1"/>
  <c r="F136" i="9"/>
  <c r="I135" s="1"/>
  <c r="F136" i="7"/>
  <c r="I135"/>
  <c r="F137" i="3" l="1"/>
  <c r="F138" i="1"/>
  <c r="I137"/>
  <c r="F138" i="5"/>
  <c r="F137" i="6"/>
  <c r="I136"/>
  <c r="I136" i="5"/>
  <c r="I135" i="6"/>
  <c r="F137" i="15"/>
  <c r="I136"/>
  <c r="F137" i="14"/>
  <c r="I136"/>
  <c r="F138" i="13"/>
  <c r="I137"/>
  <c r="F137" i="12"/>
  <c r="I136"/>
  <c r="F137" i="11"/>
  <c r="I136"/>
  <c r="F138" i="10"/>
  <c r="I137"/>
  <c r="F137" i="9"/>
  <c r="I136"/>
  <c r="F137" i="7"/>
  <c r="I136"/>
  <c r="F138" i="6" l="1"/>
  <c r="F139" i="5"/>
  <c r="I138"/>
  <c r="F139" i="1"/>
  <c r="F138" i="3"/>
  <c r="I137"/>
  <c r="I137" i="5"/>
  <c r="I136" i="3"/>
  <c r="F138" i="15"/>
  <c r="I137"/>
  <c r="F138" i="14"/>
  <c r="I137"/>
  <c r="F139" i="13"/>
  <c r="I138"/>
  <c r="F138" i="12"/>
  <c r="F138" i="11"/>
  <c r="F139" i="10"/>
  <c r="F138" i="9"/>
  <c r="I137" s="1"/>
  <c r="F138" i="7"/>
  <c r="I137" s="1"/>
  <c r="F139" i="3" l="1"/>
  <c r="I138"/>
  <c r="F140" i="1"/>
  <c r="I139"/>
  <c r="F140" i="5"/>
  <c r="F139" i="6"/>
  <c r="I138"/>
  <c r="I138" i="1"/>
  <c r="I137" i="6"/>
  <c r="F139" i="15"/>
  <c r="I138"/>
  <c r="F139" i="14"/>
  <c r="I138"/>
  <c r="F140" i="13"/>
  <c r="I139"/>
  <c r="F139" i="12"/>
  <c r="I138" s="1"/>
  <c r="I137"/>
  <c r="F139" i="11"/>
  <c r="I138" s="1"/>
  <c r="I137"/>
  <c r="F140" i="10"/>
  <c r="I139"/>
  <c r="I138"/>
  <c r="F139" i="9"/>
  <c r="I138"/>
  <c r="F139" i="7"/>
  <c r="I138"/>
  <c r="F140" i="6" l="1"/>
  <c r="F141" i="5"/>
  <c r="I140"/>
  <c r="F141" i="1"/>
  <c r="F140" i="3"/>
  <c r="I139"/>
  <c r="I139" i="5"/>
  <c r="F140" i="15"/>
  <c r="I139"/>
  <c r="F140" i="14"/>
  <c r="I139"/>
  <c r="F141" i="13"/>
  <c r="I140"/>
  <c r="F140" i="12"/>
  <c r="I139"/>
  <c r="F140" i="11"/>
  <c r="I139"/>
  <c r="F141" i="10"/>
  <c r="I140"/>
  <c r="F140" i="9"/>
  <c r="I139"/>
  <c r="F140" i="7"/>
  <c r="I139"/>
  <c r="F141" i="3" l="1"/>
  <c r="I140"/>
  <c r="F142" i="1"/>
  <c r="I141"/>
  <c r="F142" i="5"/>
  <c r="F141" i="6"/>
  <c r="I140"/>
  <c r="I140" i="1"/>
  <c r="I139" i="6"/>
  <c r="F141" i="15"/>
  <c r="I140"/>
  <c r="F141" i="14"/>
  <c r="I140"/>
  <c r="F142" i="13"/>
  <c r="I141"/>
  <c r="F141" i="12"/>
  <c r="I140"/>
  <c r="F141" i="11"/>
  <c r="I140"/>
  <c r="F142" i="10"/>
  <c r="I141"/>
  <c r="F141" i="9"/>
  <c r="I140"/>
  <c r="F141" i="7"/>
  <c r="I140"/>
  <c r="F142" i="6" l="1"/>
  <c r="I141"/>
  <c r="F143" i="5"/>
  <c r="I142"/>
  <c r="F143" i="1"/>
  <c r="F142" i="3"/>
  <c r="I141"/>
  <c r="I141" i="5"/>
  <c r="F142" i="15"/>
  <c r="I141"/>
  <c r="F142" i="14"/>
  <c r="I141"/>
  <c r="F143" i="13"/>
  <c r="I142"/>
  <c r="F142" i="12"/>
  <c r="I141"/>
  <c r="F142" i="11"/>
  <c r="I141"/>
  <c r="F143" i="10"/>
  <c r="I142"/>
  <c r="F142" i="9"/>
  <c r="I141"/>
  <c r="F142" i="7"/>
  <c r="I141"/>
  <c r="F143" i="3" l="1"/>
  <c r="F144" i="1"/>
  <c r="I143"/>
  <c r="F144" i="5"/>
  <c r="I143"/>
  <c r="F143" i="6"/>
  <c r="I142"/>
  <c r="I142" i="1"/>
  <c r="F143" i="15"/>
  <c r="I142"/>
  <c r="F143" i="14"/>
  <c r="I142"/>
  <c r="F144" i="13"/>
  <c r="I143"/>
  <c r="F143" i="12"/>
  <c r="I142"/>
  <c r="F143" i="11"/>
  <c r="I142"/>
  <c r="F144" i="10"/>
  <c r="I143"/>
  <c r="F143" i="9"/>
  <c r="I142"/>
  <c r="F143" i="7"/>
  <c r="I142"/>
  <c r="F144" i="6" l="1"/>
  <c r="F145" i="5"/>
  <c r="I144"/>
  <c r="F145" i="1"/>
  <c r="F144" i="3"/>
  <c r="I143"/>
  <c r="I142"/>
  <c r="F144" i="15"/>
  <c r="I143"/>
  <c r="F144" i="14"/>
  <c r="I143"/>
  <c r="F145" i="13"/>
  <c r="I144" s="1"/>
  <c r="F144" i="12"/>
  <c r="I143" s="1"/>
  <c r="F144" i="11"/>
  <c r="I143"/>
  <c r="F145" i="10"/>
  <c r="I144"/>
  <c r="F144" i="9"/>
  <c r="I143"/>
  <c r="F144" i="7"/>
  <c r="I143"/>
  <c r="F145" i="3" l="1"/>
  <c r="F146" i="1"/>
  <c r="I145"/>
  <c r="F146" i="5"/>
  <c r="I145"/>
  <c r="F145" i="6"/>
  <c r="I144" i="1"/>
  <c r="I143" i="6"/>
  <c r="F145" i="15"/>
  <c r="I144" s="1"/>
  <c r="F145" i="14"/>
  <c r="I144"/>
  <c r="F146" i="13"/>
  <c r="I145"/>
  <c r="F145" i="12"/>
  <c r="I144"/>
  <c r="F145" i="11"/>
  <c r="I144"/>
  <c r="F146" i="10"/>
  <c r="I145" s="1"/>
  <c r="F145" i="9"/>
  <c r="I144" s="1"/>
  <c r="F145" i="7"/>
  <c r="I144"/>
  <c r="F146" i="6" l="1"/>
  <c r="I145"/>
  <c r="F147" i="5"/>
  <c r="I146"/>
  <c r="F147" i="1"/>
  <c r="I146"/>
  <c r="F146" i="3"/>
  <c r="I145"/>
  <c r="I144" i="6"/>
  <c r="I144" i="3"/>
  <c r="F146" i="15"/>
  <c r="I145" s="1"/>
  <c r="F146" i="14"/>
  <c r="I145" s="1"/>
  <c r="F147" i="13"/>
  <c r="I146"/>
  <c r="F146" i="12"/>
  <c r="I145"/>
  <c r="F146" i="11"/>
  <c r="I145" s="1"/>
  <c r="F147" i="10"/>
  <c r="I146" s="1"/>
  <c r="F146" i="9"/>
  <c r="I145"/>
  <c r="F146" i="7"/>
  <c r="I145"/>
  <c r="F147" i="3" l="1"/>
  <c r="F148" i="1"/>
  <c r="I147"/>
  <c r="F148" i="5"/>
  <c r="I147"/>
  <c r="F147" i="6"/>
  <c r="F147" i="15"/>
  <c r="I146"/>
  <c r="F147" i="14"/>
  <c r="I146"/>
  <c r="F148" i="13"/>
  <c r="I147"/>
  <c r="F147" i="12"/>
  <c r="I146"/>
  <c r="F147" i="11"/>
  <c r="I146"/>
  <c r="F148" i="10"/>
  <c r="I147" s="1"/>
  <c r="F147" i="9"/>
  <c r="I146" s="1"/>
  <c r="F147" i="7"/>
  <c r="I146" s="1"/>
  <c r="F148" i="6" l="1"/>
  <c r="I147"/>
  <c r="F149" i="5"/>
  <c r="I148"/>
  <c r="F149" i="1"/>
  <c r="I148"/>
  <c r="F148" i="3"/>
  <c r="I147"/>
  <c r="I146" i="6"/>
  <c r="I146" i="3"/>
  <c r="F148" i="15"/>
  <c r="I147"/>
  <c r="F148" i="14"/>
  <c r="I147" s="1"/>
  <c r="F149" i="13"/>
  <c r="I148" s="1"/>
  <c r="F148" i="12"/>
  <c r="I147"/>
  <c r="F148" i="11"/>
  <c r="I147" s="1"/>
  <c r="F149" i="10"/>
  <c r="I148" s="1"/>
  <c r="F148" i="9"/>
  <c r="I147"/>
  <c r="F148" i="7"/>
  <c r="I147"/>
  <c r="F149" i="3" l="1"/>
  <c r="I148"/>
  <c r="F150" i="1"/>
  <c r="I149"/>
  <c r="F150" i="5"/>
  <c r="I149"/>
  <c r="F149" i="6"/>
  <c r="I148"/>
  <c r="F149" i="15"/>
  <c r="F149" i="14"/>
  <c r="I148"/>
  <c r="F150" i="13"/>
  <c r="I149"/>
  <c r="F149" i="12"/>
  <c r="I148"/>
  <c r="F149" i="11"/>
  <c r="I148" s="1"/>
  <c r="F150" i="10"/>
  <c r="F149" i="9"/>
  <c r="I148" s="1"/>
  <c r="F149" i="7"/>
  <c r="I148"/>
  <c r="F150" i="6" l="1"/>
  <c r="I149"/>
  <c r="F151" i="5"/>
  <c r="I150"/>
  <c r="F151" i="1"/>
  <c r="I150"/>
  <c r="F150" i="3"/>
  <c r="I149"/>
  <c r="F150" i="15"/>
  <c r="I148"/>
  <c r="F150" i="14"/>
  <c r="I149"/>
  <c r="F151" i="13"/>
  <c r="I150"/>
  <c r="F150" i="12"/>
  <c r="I149"/>
  <c r="F150" i="11"/>
  <c r="I149"/>
  <c r="F151" i="10"/>
  <c r="I150" s="1"/>
  <c r="I149"/>
  <c r="F150" i="9"/>
  <c r="I149"/>
  <c r="F150" i="7"/>
  <c r="I149"/>
  <c r="F151" i="3" l="1"/>
  <c r="F152" i="1"/>
  <c r="I151"/>
  <c r="F152" i="5"/>
  <c r="F151" i="6"/>
  <c r="I150"/>
  <c r="F151" i="15"/>
  <c r="I150" s="1"/>
  <c r="I149"/>
  <c r="F151" i="14"/>
  <c r="I150"/>
  <c r="F152" i="13"/>
  <c r="I151"/>
  <c r="F151" i="12"/>
  <c r="I150"/>
  <c r="F151" i="11"/>
  <c r="I150"/>
  <c r="F152" i="10"/>
  <c r="I151"/>
  <c r="F151" i="9"/>
  <c r="I150" s="1"/>
  <c r="F151" i="7"/>
  <c r="F152" i="6" l="1"/>
  <c r="F153" i="5"/>
  <c r="I152"/>
  <c r="F153" i="1"/>
  <c r="F152" i="3"/>
  <c r="I151"/>
  <c r="I151" i="5"/>
  <c r="I150" i="3"/>
  <c r="F152" i="15"/>
  <c r="I151"/>
  <c r="F152" i="14"/>
  <c r="I151"/>
  <c r="F153" i="13"/>
  <c r="I152"/>
  <c r="F152" i="12"/>
  <c r="I151"/>
  <c r="F152" i="11"/>
  <c r="I151"/>
  <c r="F153" i="10"/>
  <c r="I152" s="1"/>
  <c r="F152" i="9"/>
  <c r="I151" s="1"/>
  <c r="F152" i="7"/>
  <c r="I150"/>
  <c r="F153" i="3" l="1"/>
  <c r="I152"/>
  <c r="F154" i="1"/>
  <c r="I153"/>
  <c r="F154" i="5"/>
  <c r="I153"/>
  <c r="F153" i="6"/>
  <c r="I152" i="1"/>
  <c r="I151" i="6"/>
  <c r="F153" i="15"/>
  <c r="I152"/>
  <c r="F153" i="14"/>
  <c r="I152"/>
  <c r="F154" i="13"/>
  <c r="I153"/>
  <c r="F153" i="12"/>
  <c r="I152"/>
  <c r="F153" i="11"/>
  <c r="I152"/>
  <c r="F154" i="10"/>
  <c r="I153" s="1"/>
  <c r="F153" i="9"/>
  <c r="F153" i="7"/>
  <c r="I152"/>
  <c r="I151"/>
  <c r="F154" i="6" l="1"/>
  <c r="I153"/>
  <c r="F155" i="5"/>
  <c r="I154"/>
  <c r="F155" i="1"/>
  <c r="F154" i="3"/>
  <c r="I153"/>
  <c r="I152" i="6"/>
  <c r="F154" i="15"/>
  <c r="I153" s="1"/>
  <c r="F154" i="14"/>
  <c r="I153" s="1"/>
  <c r="F155" i="13"/>
  <c r="I154" s="1"/>
  <c r="F154" i="12"/>
  <c r="I153"/>
  <c r="F154" i="11"/>
  <c r="I153"/>
  <c r="F155" i="10"/>
  <c r="I154" s="1"/>
  <c r="F154" i="9"/>
  <c r="I153" s="1"/>
  <c r="I152"/>
  <c r="F154" i="7"/>
  <c r="I153"/>
  <c r="F155" i="3" l="1"/>
  <c r="F156" i="1"/>
  <c r="F156" i="5"/>
  <c r="F155" i="6"/>
  <c r="I154" i="1"/>
  <c r="F155" i="15"/>
  <c r="I154"/>
  <c r="F155" i="14"/>
  <c r="I154"/>
  <c r="F156" i="13"/>
  <c r="I155"/>
  <c r="F155" i="12"/>
  <c r="I154"/>
  <c r="F155" i="11"/>
  <c r="I154"/>
  <c r="F156" i="10"/>
  <c r="I155" s="1"/>
  <c r="F155" i="9"/>
  <c r="F155" i="7"/>
  <c r="I154"/>
  <c r="F156" i="6" l="1"/>
  <c r="F157" i="5"/>
  <c r="I156"/>
  <c r="F157" i="1"/>
  <c r="F156" i="3"/>
  <c r="I155"/>
  <c r="I154" i="6"/>
  <c r="I155" i="5"/>
  <c r="I155" i="1"/>
  <c r="I154" i="3"/>
  <c r="F156" i="15"/>
  <c r="I155"/>
  <c r="F156" i="14"/>
  <c r="I155"/>
  <c r="F157" i="13"/>
  <c r="I156"/>
  <c r="F156" i="12"/>
  <c r="I155"/>
  <c r="F156" i="11"/>
  <c r="I155"/>
  <c r="F157" i="10"/>
  <c r="I156" s="1"/>
  <c r="F156" i="9"/>
  <c r="I155" s="1"/>
  <c r="I154"/>
  <c r="F156" i="7"/>
  <c r="I155" s="1"/>
  <c r="F157" i="3" l="1"/>
  <c r="I156"/>
  <c r="F158" i="1"/>
  <c r="F158" i="5"/>
  <c r="I157"/>
  <c r="F157" i="6"/>
  <c r="I156"/>
  <c r="I156" i="1"/>
  <c r="I155" i="6"/>
  <c r="F157" i="15"/>
  <c r="I156"/>
  <c r="F157" i="14"/>
  <c r="I156"/>
  <c r="F158" i="13"/>
  <c r="I157" s="1"/>
  <c r="F157" i="12"/>
  <c r="I156"/>
  <c r="F157" i="11"/>
  <c r="I156"/>
  <c r="F158" i="10"/>
  <c r="I157" s="1"/>
  <c r="F157" i="9"/>
  <c r="I156"/>
  <c r="F157" i="7"/>
  <c r="I156"/>
  <c r="F158" i="6" l="1"/>
  <c r="I157"/>
  <c r="F159" i="5"/>
  <c r="I158"/>
  <c r="F159" i="1"/>
  <c r="I158"/>
  <c r="F158" i="3"/>
  <c r="I157"/>
  <c r="I157" i="1"/>
  <c r="F158" i="15"/>
  <c r="I157" s="1"/>
  <c r="F158" i="14"/>
  <c r="I157"/>
  <c r="F159" i="13"/>
  <c r="F158" i="12"/>
  <c r="I157" s="1"/>
  <c r="F158" i="11"/>
  <c r="I157" s="1"/>
  <c r="F159" i="10"/>
  <c r="F158" i="9"/>
  <c r="I157" s="1"/>
  <c r="F158" i="7"/>
  <c r="I157"/>
  <c r="F159" i="3" l="1"/>
  <c r="F160" i="1"/>
  <c r="I159"/>
  <c r="F160" i="5"/>
  <c r="F159" i="6"/>
  <c r="I158"/>
  <c r="F159" i="15"/>
  <c r="I158" s="1"/>
  <c r="F159" i="14"/>
  <c r="I158"/>
  <c r="F160" i="13"/>
  <c r="I159"/>
  <c r="I158"/>
  <c r="F159" i="12"/>
  <c r="I158" s="1"/>
  <c r="F159" i="11"/>
  <c r="I158" s="1"/>
  <c r="F160" i="10"/>
  <c r="I159" s="1"/>
  <c r="I158"/>
  <c r="F159" i="9"/>
  <c r="I158" s="1"/>
  <c r="F159" i="7"/>
  <c r="I158" s="1"/>
  <c r="F160" i="6" l="1"/>
  <c r="F161" i="5"/>
  <c r="I160"/>
  <c r="F161" i="1"/>
  <c r="F160" i="3"/>
  <c r="I159"/>
  <c r="I159" i="5"/>
  <c r="I158" i="3"/>
  <c r="F160" i="15"/>
  <c r="I159" s="1"/>
  <c r="F160" i="14"/>
  <c r="I159"/>
  <c r="F161" i="13"/>
  <c r="I160"/>
  <c r="F160" i="12"/>
  <c r="I159" s="1"/>
  <c r="F160" i="11"/>
  <c r="I159"/>
  <c r="F161" i="10"/>
  <c r="I160" s="1"/>
  <c r="F160" i="9"/>
  <c r="I159"/>
  <c r="F160" i="7"/>
  <c r="I159"/>
  <c r="F161" i="3" l="1"/>
  <c r="F162" i="1"/>
  <c r="I161"/>
  <c r="F162" i="5"/>
  <c r="F161" i="6"/>
  <c r="I160"/>
  <c r="I160" i="1"/>
  <c r="I159" i="6"/>
  <c r="F161" i="15"/>
  <c r="I160" s="1"/>
  <c r="F161" i="14"/>
  <c r="I160" s="1"/>
  <c r="F162" i="13"/>
  <c r="I161"/>
  <c r="F161" i="12"/>
  <c r="I160"/>
  <c r="F161" i="11"/>
  <c r="I160" s="1"/>
  <c r="F162" i="10"/>
  <c r="I161" s="1"/>
  <c r="F161" i="9"/>
  <c r="I160"/>
  <c r="F161" i="7"/>
  <c r="I160"/>
  <c r="F162" i="6" l="1"/>
  <c r="I161"/>
  <c r="F163" i="5"/>
  <c r="F163" i="1"/>
  <c r="I162"/>
  <c r="F162" i="3"/>
  <c r="I161"/>
  <c r="I161" i="5"/>
  <c r="I160" i="3"/>
  <c r="F162" i="15"/>
  <c r="I161"/>
  <c r="F162" i="14"/>
  <c r="I161"/>
  <c r="F163" i="13"/>
  <c r="I162"/>
  <c r="F162" i="12"/>
  <c r="I161"/>
  <c r="F162" i="11"/>
  <c r="I161"/>
  <c r="F163" i="10"/>
  <c r="I162" s="1"/>
  <c r="F162" i="9"/>
  <c r="I161" s="1"/>
  <c r="F162" i="7"/>
  <c r="I161" s="1"/>
  <c r="F163" i="3" l="1"/>
  <c r="I162"/>
  <c r="F164" i="1"/>
  <c r="I163"/>
  <c r="F164" i="5"/>
  <c r="I163"/>
  <c r="F163" i="6"/>
  <c r="I162"/>
  <c r="I162" i="5"/>
  <c r="F163" i="15"/>
  <c r="I162"/>
  <c r="F163" i="14"/>
  <c r="I162"/>
  <c r="F164" i="13"/>
  <c r="I163"/>
  <c r="F163" i="12"/>
  <c r="I162"/>
  <c r="F163" i="11"/>
  <c r="I162"/>
  <c r="F164" i="10"/>
  <c r="I163" s="1"/>
  <c r="F163" i="9"/>
  <c r="I162" s="1"/>
  <c r="F163" i="7"/>
  <c r="I162"/>
  <c r="F164" i="6" l="1"/>
  <c r="F165" i="5"/>
  <c r="I164"/>
  <c r="F165" i="1"/>
  <c r="F164" i="3"/>
  <c r="I163"/>
  <c r="F164" i="15"/>
  <c r="I163"/>
  <c r="F164" i="14"/>
  <c r="I163" s="1"/>
  <c r="F165" i="13"/>
  <c r="I164"/>
  <c r="F164" i="12"/>
  <c r="I163"/>
  <c r="F164" i="11"/>
  <c r="I163"/>
  <c r="F165" i="10"/>
  <c r="I164" s="1"/>
  <c r="F164" i="9"/>
  <c r="I163" s="1"/>
  <c r="F164" i="7"/>
  <c r="I163"/>
  <c r="F165" i="3" l="1"/>
  <c r="I164"/>
  <c r="F166" i="1"/>
  <c r="F166" i="5"/>
  <c r="I165"/>
  <c r="F165" i="6"/>
  <c r="I164" i="1"/>
  <c r="I163" i="6"/>
  <c r="F165" i="15"/>
  <c r="I164"/>
  <c r="F165" i="14"/>
  <c r="F166" i="13"/>
  <c r="I165" s="1"/>
  <c r="F165" i="12"/>
  <c r="I164" s="1"/>
  <c r="F165" i="11"/>
  <c r="I164" s="1"/>
  <c r="F166" i="10"/>
  <c r="I165" s="1"/>
  <c r="F165" i="9"/>
  <c r="I164"/>
  <c r="F165" i="7"/>
  <c r="I164"/>
  <c r="F166" i="6" l="1"/>
  <c r="I165"/>
  <c r="F167" i="5"/>
  <c r="I166"/>
  <c r="F167" i="1"/>
  <c r="I166"/>
  <c r="F166" i="3"/>
  <c r="I165"/>
  <c r="I164" i="6"/>
  <c r="I165" i="1"/>
  <c r="F166" i="15"/>
  <c r="I165" s="1"/>
  <c r="F166" i="14"/>
  <c r="I165" s="1"/>
  <c r="I164"/>
  <c r="F167" i="13"/>
  <c r="I166"/>
  <c r="F166" i="12"/>
  <c r="I165"/>
  <c r="F166" i="11"/>
  <c r="I165"/>
  <c r="F167" i="10"/>
  <c r="I166" s="1"/>
  <c r="F166" i="9"/>
  <c r="I165" s="1"/>
  <c r="F166" i="7"/>
  <c r="I165" s="1"/>
  <c r="F167" i="3" l="1"/>
  <c r="F168" i="1"/>
  <c r="I167"/>
  <c r="F168" i="5"/>
  <c r="F167" i="6"/>
  <c r="I166"/>
  <c r="F167" i="15"/>
  <c r="I166"/>
  <c r="F167" i="14"/>
  <c r="I166"/>
  <c r="F168" i="13"/>
  <c r="I167"/>
  <c r="F167" i="12"/>
  <c r="I166" s="1"/>
  <c r="F167" i="11"/>
  <c r="I166"/>
  <c r="F168" i="10"/>
  <c r="I167" s="1"/>
  <c r="F167" i="9"/>
  <c r="I166"/>
  <c r="F167" i="7"/>
  <c r="I166"/>
  <c r="F168" i="6" l="1"/>
  <c r="I167"/>
  <c r="F169" i="5"/>
  <c r="I168"/>
  <c r="F169" i="1"/>
  <c r="F168" i="3"/>
  <c r="I167"/>
  <c r="I167" i="5"/>
  <c r="I166" i="3"/>
  <c r="F168" i="15"/>
  <c r="F168" i="14"/>
  <c r="I167"/>
  <c r="F169" i="13"/>
  <c r="I168"/>
  <c r="F168" i="12"/>
  <c r="I167"/>
  <c r="F168" i="11"/>
  <c r="I167" s="1"/>
  <c r="F169" i="10"/>
  <c r="F168" i="9"/>
  <c r="I167"/>
  <c r="F168" i="7"/>
  <c r="I167"/>
  <c r="F169" i="3" l="1"/>
  <c r="I168"/>
  <c r="F170" i="1"/>
  <c r="I169"/>
  <c r="F170" i="5"/>
  <c r="I169"/>
  <c r="F169" i="6"/>
  <c r="I168"/>
  <c r="I168" i="1"/>
  <c r="F169" i="15"/>
  <c r="I168"/>
  <c r="I167"/>
  <c r="F169" i="14"/>
  <c r="I168"/>
  <c r="F170" i="13"/>
  <c r="I169"/>
  <c r="F169" i="12"/>
  <c r="I168"/>
  <c r="F169" i="11"/>
  <c r="I168"/>
  <c r="F170" i="10"/>
  <c r="I169" s="1"/>
  <c r="I168"/>
  <c r="F169" i="9"/>
  <c r="F169" i="7"/>
  <c r="F170" i="6" l="1"/>
  <c r="I169"/>
  <c r="F171" i="5"/>
  <c r="I170"/>
  <c r="F171" i="1"/>
  <c r="I170"/>
  <c r="F170" i="3"/>
  <c r="I169"/>
  <c r="F170" i="15"/>
  <c r="I169"/>
  <c r="F170" i="14"/>
  <c r="I169"/>
  <c r="F171" i="13"/>
  <c r="I170"/>
  <c r="F170" i="12"/>
  <c r="I169"/>
  <c r="F170" i="11"/>
  <c r="I169"/>
  <c r="F171" i="10"/>
  <c r="I170"/>
  <c r="F170" i="9"/>
  <c r="I169"/>
  <c r="I168"/>
  <c r="F170" i="7"/>
  <c r="I168"/>
  <c r="F171" i="3" l="1"/>
  <c r="I170"/>
  <c r="F172" i="1"/>
  <c r="I171"/>
  <c r="F172" i="5"/>
  <c r="I171"/>
  <c r="F171" i="6"/>
  <c r="I170"/>
  <c r="F171" i="15"/>
  <c r="F171" i="14"/>
  <c r="I170" s="1"/>
  <c r="F172" i="13"/>
  <c r="I171"/>
  <c r="F171" i="12"/>
  <c r="I170"/>
  <c r="F171" i="11"/>
  <c r="I170"/>
  <c r="F172" i="10"/>
  <c r="I171" s="1"/>
  <c r="F171" i="9"/>
  <c r="I170" s="1"/>
  <c r="F171" i="7"/>
  <c r="I169"/>
  <c r="F172" i="6" l="1"/>
  <c r="I171"/>
  <c r="F173" i="5"/>
  <c r="I172"/>
  <c r="F173" i="1"/>
  <c r="F172" i="3"/>
  <c r="I171"/>
  <c r="F172" i="15"/>
  <c r="I171"/>
  <c r="I170"/>
  <c r="F172" i="14"/>
  <c r="I171" s="1"/>
  <c r="F173" i="13"/>
  <c r="I172"/>
  <c r="F172" i="12"/>
  <c r="I171"/>
  <c r="F172" i="11"/>
  <c r="I171"/>
  <c r="F173" i="10"/>
  <c r="I172" s="1"/>
  <c r="F172" i="9"/>
  <c r="I171" s="1"/>
  <c r="F172" i="7"/>
  <c r="I171" s="1"/>
  <c r="I170"/>
  <c r="F173" i="3" l="1"/>
  <c r="I172"/>
  <c r="F174" i="1"/>
  <c r="I173"/>
  <c r="F174" i="5"/>
  <c r="F173" i="6"/>
  <c r="I172"/>
  <c r="I172" i="1"/>
  <c r="F173" i="15"/>
  <c r="I172"/>
  <c r="F173" i="14"/>
  <c r="I172"/>
  <c r="F174" i="13"/>
  <c r="I173" s="1"/>
  <c r="F173" i="12"/>
  <c r="I172"/>
  <c r="F173" i="11"/>
  <c r="I172"/>
  <c r="F174" i="10"/>
  <c r="I173" s="1"/>
  <c r="F173" i="9"/>
  <c r="F173" i="7"/>
  <c r="I172"/>
  <c r="F174" i="6" l="1"/>
  <c r="I173"/>
  <c r="F175" i="5"/>
  <c r="I174"/>
  <c r="F175" i="1"/>
  <c r="I174"/>
  <c r="F174" i="3"/>
  <c r="I173"/>
  <c r="I173" i="5"/>
  <c r="F174" i="15"/>
  <c r="I173"/>
  <c r="F174" i="14"/>
  <c r="I173"/>
  <c r="F175" i="13"/>
  <c r="I174"/>
  <c r="F174" i="12"/>
  <c r="I173"/>
  <c r="F174" i="11"/>
  <c r="I173"/>
  <c r="F175" i="10"/>
  <c r="I174" s="1"/>
  <c r="F174" i="9"/>
  <c r="I173" s="1"/>
  <c r="I172"/>
  <c r="F174" i="7"/>
  <c r="I173"/>
  <c r="F175" i="3" l="1"/>
  <c r="F176" i="1"/>
  <c r="I175"/>
  <c r="F176" i="5"/>
  <c r="F175" i="6"/>
  <c r="I174"/>
  <c r="F175" i="15"/>
  <c r="I174"/>
  <c r="F175" i="14"/>
  <c r="I174" s="1"/>
  <c r="F176" i="13"/>
  <c r="I175"/>
  <c r="F175" i="12"/>
  <c r="I174"/>
  <c r="F175" i="11"/>
  <c r="I174" s="1"/>
  <c r="F176" i="10"/>
  <c r="I175" s="1"/>
  <c r="F175" i="9"/>
  <c r="I174"/>
  <c r="F175" i="7"/>
  <c r="I174"/>
  <c r="F176" i="6" l="1"/>
  <c r="I175"/>
  <c r="F177" i="5"/>
  <c r="I176"/>
  <c r="F177" i="1"/>
  <c r="F176" i="3"/>
  <c r="I175"/>
  <c r="I175" i="5"/>
  <c r="I174" i="3"/>
  <c r="F176" i="15"/>
  <c r="I175" s="1"/>
  <c r="F176" i="14"/>
  <c r="I175"/>
  <c r="F177" i="13"/>
  <c r="I176"/>
  <c r="F176" i="12"/>
  <c r="I175"/>
  <c r="F176" i="11"/>
  <c r="I175"/>
  <c r="F177" i="10"/>
  <c r="F176" i="9"/>
  <c r="I175" s="1"/>
  <c r="F176" i="7"/>
  <c r="I175" s="1"/>
  <c r="F177" i="3" l="1"/>
  <c r="F178" i="1"/>
  <c r="I177"/>
  <c r="F178" i="5"/>
  <c r="I177"/>
  <c r="F177" i="6"/>
  <c r="I176" i="1"/>
  <c r="F177" i="15"/>
  <c r="I176" s="1"/>
  <c r="F177" i="14"/>
  <c r="I176" s="1"/>
  <c r="F178" i="13"/>
  <c r="I177" s="1"/>
  <c r="F177" i="12"/>
  <c r="I176" s="1"/>
  <c r="F177" i="11"/>
  <c r="I176" s="1"/>
  <c r="F178" i="10"/>
  <c r="I177" s="1"/>
  <c r="I176"/>
  <c r="F177" i="9"/>
  <c r="I176" s="1"/>
  <c r="F177" i="7"/>
  <c r="I176" s="1"/>
  <c r="F178" i="6" l="1"/>
  <c r="I177"/>
  <c r="F179" i="5"/>
  <c r="F179" i="1"/>
  <c r="I178"/>
  <c r="F178" i="3"/>
  <c r="I177"/>
  <c r="I176" i="6"/>
  <c r="I176" i="3"/>
  <c r="F178" i="15"/>
  <c r="I177"/>
  <c r="F178" i="14"/>
  <c r="I177"/>
  <c r="F179" i="13"/>
  <c r="I178"/>
  <c r="F178" i="12"/>
  <c r="I177" s="1"/>
  <c r="F178" i="11"/>
  <c r="I177" s="1"/>
  <c r="F179" i="10"/>
  <c r="I178" s="1"/>
  <c r="F178" i="9"/>
  <c r="I177"/>
  <c r="F178" i="7"/>
  <c r="I177"/>
  <c r="F179" i="3" l="1"/>
  <c r="I178"/>
  <c r="F180" i="1"/>
  <c r="F180" i="5"/>
  <c r="I179"/>
  <c r="F179" i="6"/>
  <c r="I178"/>
  <c r="I178" i="5"/>
  <c r="F179" i="15"/>
  <c r="I178"/>
  <c r="F179" i="14"/>
  <c r="I178"/>
  <c r="F180" i="13"/>
  <c r="I179"/>
  <c r="F179" i="12"/>
  <c r="I178"/>
  <c r="F179" i="11"/>
  <c r="I178"/>
  <c r="F180" i="10"/>
  <c r="I179" s="1"/>
  <c r="F179" i="9"/>
  <c r="I178" s="1"/>
  <c r="F179" i="7"/>
  <c r="I178"/>
  <c r="F180" i="6" l="1"/>
  <c r="I179"/>
  <c r="F181" i="5"/>
  <c r="F181" i="1"/>
  <c r="I180"/>
  <c r="F180" i="3"/>
  <c r="I179"/>
  <c r="I179" i="1"/>
  <c r="F180" i="15"/>
  <c r="I179"/>
  <c r="F180" i="14"/>
  <c r="I179"/>
  <c r="F181" i="13"/>
  <c r="I180"/>
  <c r="F180" i="12"/>
  <c r="I179"/>
  <c r="F180" i="11"/>
  <c r="I179"/>
  <c r="F181" i="10"/>
  <c r="I180"/>
  <c r="F180" i="9"/>
  <c r="F180" i="7"/>
  <c r="I179" s="1"/>
  <c r="F181" i="3" l="1"/>
  <c r="I180"/>
  <c r="F182" i="1"/>
  <c r="I181"/>
  <c r="F182" i="5"/>
  <c r="I181"/>
  <c r="F181" i="6"/>
  <c r="I180"/>
  <c r="I180" i="5"/>
  <c r="F181" i="15"/>
  <c r="I180" s="1"/>
  <c r="F181" i="14"/>
  <c r="I180" s="1"/>
  <c r="F182" i="13"/>
  <c r="I181" s="1"/>
  <c r="F181" i="12"/>
  <c r="I180" s="1"/>
  <c r="F181" i="11"/>
  <c r="I180" s="1"/>
  <c r="F182" i="10"/>
  <c r="I181" s="1"/>
  <c r="F181" i="9"/>
  <c r="I180"/>
  <c r="I179"/>
  <c r="F181" i="7"/>
  <c r="I180" s="1"/>
  <c r="F182" i="6" l="1"/>
  <c r="F183" i="5"/>
  <c r="I182"/>
  <c r="F183" i="1"/>
  <c r="F182" i="3"/>
  <c r="I181"/>
  <c r="F182" i="15"/>
  <c r="I181"/>
  <c r="F182" i="14"/>
  <c r="I181"/>
  <c r="F183" i="13"/>
  <c r="I182" s="1"/>
  <c r="F182" i="12"/>
  <c r="I181" s="1"/>
  <c r="F182" i="11"/>
  <c r="I181" s="1"/>
  <c r="F183" i="10"/>
  <c r="I182" s="1"/>
  <c r="F182" i="9"/>
  <c r="I181"/>
  <c r="F182" i="7"/>
  <c r="I181"/>
  <c r="F183" i="3" l="1"/>
  <c r="F184" i="1"/>
  <c r="I183"/>
  <c r="F184" i="5"/>
  <c r="I183"/>
  <c r="F183" i="6"/>
  <c r="I182" i="1"/>
  <c r="I181" i="6"/>
  <c r="F183" i="15"/>
  <c r="I182"/>
  <c r="F183" i="14"/>
  <c r="I182"/>
  <c r="F184" i="13"/>
  <c r="I183"/>
  <c r="F183" i="12"/>
  <c r="I182" s="1"/>
  <c r="F183" i="11"/>
  <c r="I182"/>
  <c r="F184" i="10"/>
  <c r="I183" s="1"/>
  <c r="F183" i="9"/>
  <c r="I182"/>
  <c r="F183" i="7"/>
  <c r="I182"/>
  <c r="F184" i="6" l="1"/>
  <c r="F185" i="5"/>
  <c r="I184"/>
  <c r="F185" i="1"/>
  <c r="F184" i="3"/>
  <c r="I183"/>
  <c r="I182" i="6"/>
  <c r="I182" i="3"/>
  <c r="F184" i="15"/>
  <c r="I183"/>
  <c r="F184" i="14"/>
  <c r="I183"/>
  <c r="F185" i="13"/>
  <c r="I184" s="1"/>
  <c r="F184" i="12"/>
  <c r="I183"/>
  <c r="F184" i="11"/>
  <c r="I183" s="1"/>
  <c r="F185" i="10"/>
  <c r="I184" s="1"/>
  <c r="F184" i="9"/>
  <c r="I183" s="1"/>
  <c r="F184" i="7"/>
  <c r="I183"/>
  <c r="F185" i="3" l="1"/>
  <c r="F186" i="1"/>
  <c r="I185"/>
  <c r="F186" i="5"/>
  <c r="I185"/>
  <c r="F185" i="6"/>
  <c r="I184"/>
  <c r="I184" i="1"/>
  <c r="I183" i="6"/>
  <c r="F185" i="15"/>
  <c r="I184" s="1"/>
  <c r="F185" i="14"/>
  <c r="I184" s="1"/>
  <c r="F186" i="13"/>
  <c r="I185"/>
  <c r="F185" i="12"/>
  <c r="I184"/>
  <c r="F185" i="11"/>
  <c r="I184"/>
  <c r="F186" i="10"/>
  <c r="I185" s="1"/>
  <c r="F185" i="9"/>
  <c r="I184" s="1"/>
  <c r="F185" i="7"/>
  <c r="I184"/>
  <c r="F186" i="6" l="1"/>
  <c r="I185"/>
  <c r="F187" i="5"/>
  <c r="I186"/>
  <c r="F187" i="1"/>
  <c r="F186" i="3"/>
  <c r="I185"/>
  <c r="I184"/>
  <c r="F186" i="15"/>
  <c r="I185"/>
  <c r="F186" i="14"/>
  <c r="I185" s="1"/>
  <c r="F187" i="13"/>
  <c r="I186"/>
  <c r="F186" i="12"/>
  <c r="I185"/>
  <c r="F186" i="11"/>
  <c r="I185"/>
  <c r="F187" i="10"/>
  <c r="I186" s="1"/>
  <c r="F186" i="9"/>
  <c r="I185" s="1"/>
  <c r="F186" i="7"/>
  <c r="I185" s="1"/>
  <c r="F187" i="3" l="1"/>
  <c r="I186"/>
  <c r="F188" i="1"/>
  <c r="I187"/>
  <c r="F188" i="5"/>
  <c r="F187" i="6"/>
  <c r="I186"/>
  <c r="I186" i="1"/>
  <c r="F187" i="15"/>
  <c r="I186" s="1"/>
  <c r="F187" i="14"/>
  <c r="I186" s="1"/>
  <c r="F188" i="13"/>
  <c r="I187" s="1"/>
  <c r="F187" i="12"/>
  <c r="I186" s="1"/>
  <c r="F187" i="11"/>
  <c r="I186" s="1"/>
  <c r="F188" i="10"/>
  <c r="I187" s="1"/>
  <c r="F187" i="9"/>
  <c r="I186"/>
  <c r="F187" i="7"/>
  <c r="I186"/>
  <c r="F188" i="6" l="1"/>
  <c r="I187"/>
  <c r="F189" i="5"/>
  <c r="I188"/>
  <c r="F189" i="1"/>
  <c r="I188"/>
  <c r="F188" i="3"/>
  <c r="I187"/>
  <c r="I187" i="5"/>
  <c r="F188" i="15"/>
  <c r="I187"/>
  <c r="F188" i="14"/>
  <c r="I187"/>
  <c r="F189" i="13"/>
  <c r="I188"/>
  <c r="F188" i="12"/>
  <c r="F188" i="11"/>
  <c r="I187" s="1"/>
  <c r="F189" i="10"/>
  <c r="I188" s="1"/>
  <c r="F188" i="9"/>
  <c r="F188" i="7"/>
  <c r="I187" s="1"/>
  <c r="F189" i="3" l="1"/>
  <c r="I188"/>
  <c r="F190" i="1"/>
  <c r="F190" i="5"/>
  <c r="I189"/>
  <c r="F189" i="6"/>
  <c r="I188"/>
  <c r="F189" i="15"/>
  <c r="I188"/>
  <c r="F189" i="14"/>
  <c r="I188"/>
  <c r="F190" i="13"/>
  <c r="I189"/>
  <c r="F189" i="12"/>
  <c r="I188"/>
  <c r="I187"/>
  <c r="F189" i="11"/>
  <c r="I188" s="1"/>
  <c r="F190" i="10"/>
  <c r="I189" s="1"/>
  <c r="F189" i="9"/>
  <c r="I188"/>
  <c r="I187"/>
  <c r="F189" i="7"/>
  <c r="I188" s="1"/>
  <c r="F190" i="6" l="1"/>
  <c r="I189"/>
  <c r="F191" i="5"/>
  <c r="I190"/>
  <c r="F191" i="1"/>
  <c r="I190"/>
  <c r="F190" i="3"/>
  <c r="I189"/>
  <c r="I189" i="1"/>
  <c r="F190" i="15"/>
  <c r="I189"/>
  <c r="F190" i="14"/>
  <c r="I189"/>
  <c r="F191" i="13"/>
  <c r="I190"/>
  <c r="F190" i="12"/>
  <c r="I189"/>
  <c r="F190" i="11"/>
  <c r="I189"/>
  <c r="F191" i="10"/>
  <c r="I190"/>
  <c r="F190" i="9"/>
  <c r="I189"/>
  <c r="F190" i="7"/>
  <c r="F191" i="3" l="1"/>
  <c r="I190"/>
  <c r="F192" i="1"/>
  <c r="I191"/>
  <c r="F192" i="5"/>
  <c r="F191" i="6"/>
  <c r="I190"/>
  <c r="F191" i="15"/>
  <c r="I190"/>
  <c r="F191" i="14"/>
  <c r="I190"/>
  <c r="F192" i="13"/>
  <c r="I191"/>
  <c r="F191" i="12"/>
  <c r="I190" s="1"/>
  <c r="F191" i="11"/>
  <c r="F192" i="10"/>
  <c r="I191"/>
  <c r="F191" i="9"/>
  <c r="I190"/>
  <c r="F191" i="7"/>
  <c r="I190"/>
  <c r="I189"/>
  <c r="F192" i="6" l="1"/>
  <c r="I191"/>
  <c r="F193" i="5"/>
  <c r="I192"/>
  <c r="F193" i="1"/>
  <c r="I192"/>
  <c r="F192" i="3"/>
  <c r="I191"/>
  <c r="I191" i="5"/>
  <c r="F192" i="15"/>
  <c r="I191" s="1"/>
  <c r="F192" i="14"/>
  <c r="I191" s="1"/>
  <c r="F193" i="13"/>
  <c r="I192" s="1"/>
  <c r="F192" i="12"/>
  <c r="I191" s="1"/>
  <c r="F192" i="11"/>
  <c r="I191"/>
  <c r="I190"/>
  <c r="F193" i="10"/>
  <c r="F192" i="9"/>
  <c r="I191"/>
  <c r="F192" i="7"/>
  <c r="I191"/>
  <c r="F193" i="3" l="1"/>
  <c r="I192"/>
  <c r="F194" i="1"/>
  <c r="I193"/>
  <c r="F194" i="5"/>
  <c r="I193"/>
  <c r="F193" i="6"/>
  <c r="F193" i="15"/>
  <c r="I192" s="1"/>
  <c r="F193" i="14"/>
  <c r="I192" s="1"/>
  <c r="F194" i="13"/>
  <c r="I193" s="1"/>
  <c r="F193" i="12"/>
  <c r="I192" s="1"/>
  <c r="F193" i="11"/>
  <c r="I192"/>
  <c r="F194" i="10"/>
  <c r="I193"/>
  <c r="I192"/>
  <c r="F193" i="9"/>
  <c r="I192" s="1"/>
  <c r="F193" i="7"/>
  <c r="I192"/>
  <c r="F194" i="6" l="1"/>
  <c r="I193"/>
  <c r="F195" i="5"/>
  <c r="F195" i="1"/>
  <c r="I194"/>
  <c r="F194" i="3"/>
  <c r="I193"/>
  <c r="I192" i="6"/>
  <c r="F194" i="15"/>
  <c r="I193" s="1"/>
  <c r="F194" i="14"/>
  <c r="I193"/>
  <c r="F195" i="13"/>
  <c r="F194" i="12"/>
  <c r="I193" s="1"/>
  <c r="F194" i="11"/>
  <c r="I193"/>
  <c r="F195" i="10"/>
  <c r="I194" s="1"/>
  <c r="F194" i="9"/>
  <c r="I193" s="1"/>
  <c r="F194" i="7"/>
  <c r="I193" s="1"/>
  <c r="F195" i="3" l="1"/>
  <c r="I194"/>
  <c r="F196" i="1"/>
  <c r="F196" i="5"/>
  <c r="I195"/>
  <c r="F195" i="6"/>
  <c r="I194" i="5"/>
  <c r="F195" i="15"/>
  <c r="I194" s="1"/>
  <c r="F195" i="14"/>
  <c r="I194" s="1"/>
  <c r="F196" i="13"/>
  <c r="I195" s="1"/>
  <c r="I194"/>
  <c r="F195" i="12"/>
  <c r="I194"/>
  <c r="F195" i="11"/>
  <c r="I194"/>
  <c r="F196" i="10"/>
  <c r="I195" s="1"/>
  <c r="F195" i="9"/>
  <c r="I194"/>
  <c r="F195" i="7"/>
  <c r="I194"/>
  <c r="F196" i="6" l="1"/>
  <c r="F197" i="5"/>
  <c r="I196"/>
  <c r="F197" i="1"/>
  <c r="F196" i="3"/>
  <c r="I195"/>
  <c r="I194" i="6"/>
  <c r="I195" i="1"/>
  <c r="F196" i="15"/>
  <c r="I195"/>
  <c r="F196" i="14"/>
  <c r="I195"/>
  <c r="F197" i="13"/>
  <c r="I196" s="1"/>
  <c r="F196" i="12"/>
  <c r="I195"/>
  <c r="F196" i="11"/>
  <c r="I195"/>
  <c r="F197" i="10"/>
  <c r="I196" s="1"/>
  <c r="F196" i="9"/>
  <c r="I195" s="1"/>
  <c r="F196" i="7"/>
  <c r="I195" s="1"/>
  <c r="F197" i="3" l="1"/>
  <c r="I196"/>
  <c r="F198" i="1"/>
  <c r="I197"/>
  <c r="F198" i="5"/>
  <c r="F197" i="6"/>
  <c r="I196"/>
  <c r="I196" i="1"/>
  <c r="I195" i="6"/>
  <c r="F197" i="15"/>
  <c r="I196"/>
  <c r="F197" i="14"/>
  <c r="I196"/>
  <c r="F198" i="13"/>
  <c r="I197"/>
  <c r="F197" i="12"/>
  <c r="I196"/>
  <c r="F197" i="11"/>
  <c r="I196"/>
  <c r="F198" i="10"/>
  <c r="I197" s="1"/>
  <c r="F197" i="9"/>
  <c r="I196" s="1"/>
  <c r="F197" i="7"/>
  <c r="I196" s="1"/>
  <c r="F198" i="6" l="1"/>
  <c r="F199" i="5"/>
  <c r="I198"/>
  <c r="F199" i="1"/>
  <c r="F198" i="3"/>
  <c r="I197"/>
  <c r="I197" i="5"/>
  <c r="F198" i="15"/>
  <c r="I197"/>
  <c r="F198" i="14"/>
  <c r="I197"/>
  <c r="F199" i="13"/>
  <c r="I198"/>
  <c r="F198" i="12"/>
  <c r="I197"/>
  <c r="F198" i="11"/>
  <c r="I197" s="1"/>
  <c r="F199" i="10"/>
  <c r="I198" s="1"/>
  <c r="F198" i="9"/>
  <c r="I197" s="1"/>
  <c r="F198" i="7"/>
  <c r="I197" s="1"/>
  <c r="F199" i="3" l="1"/>
  <c r="I198"/>
  <c r="F200" i="1"/>
  <c r="I199"/>
  <c r="F200" i="5"/>
  <c r="I199"/>
  <c r="F199" i="6"/>
  <c r="I198" i="1"/>
  <c r="I197" i="6"/>
  <c r="F199" i="15"/>
  <c r="I198"/>
  <c r="F199" i="14"/>
  <c r="I198" s="1"/>
  <c r="F200" i="13"/>
  <c r="I199"/>
  <c r="F199" i="12"/>
  <c r="I198"/>
  <c r="F199" i="11"/>
  <c r="I198"/>
  <c r="F200" i="10"/>
  <c r="I199"/>
  <c r="F199" i="9"/>
  <c r="I198"/>
  <c r="F199" i="7"/>
  <c r="I198"/>
  <c r="F200" i="6" l="1"/>
  <c r="I199"/>
  <c r="F201" i="5"/>
  <c r="I200"/>
  <c r="F201" i="1"/>
  <c r="I200"/>
  <c r="F200" i="3"/>
  <c r="I198" i="6"/>
  <c r="F200" i="15"/>
  <c r="I199"/>
  <c r="F200" i="14"/>
  <c r="I199" s="1"/>
  <c r="F201" i="13"/>
  <c r="F200" i="12"/>
  <c r="I199"/>
  <c r="F200" i="11"/>
  <c r="I199"/>
  <c r="F201" i="10"/>
  <c r="I200"/>
  <c r="F200" i="9"/>
  <c r="I199"/>
  <c r="F200" i="7"/>
  <c r="I199"/>
  <c r="F201" i="3" l="1"/>
  <c r="I200"/>
  <c r="F202" i="1"/>
  <c r="I201"/>
  <c r="F202" i="5"/>
  <c r="I201"/>
  <c r="F201" i="6"/>
  <c r="I200"/>
  <c r="I199" i="3"/>
  <c r="F201" i="15"/>
  <c r="I200" s="1"/>
  <c r="F201" i="14"/>
  <c r="F202" i="13"/>
  <c r="I201"/>
  <c r="I200"/>
  <c r="F201" i="12"/>
  <c r="I200"/>
  <c r="F201" i="11"/>
  <c r="I200"/>
  <c r="F202" i="10"/>
  <c r="I201"/>
  <c r="F201" i="9"/>
  <c r="I200"/>
  <c r="F201" i="7"/>
  <c r="I200"/>
  <c r="F202" i="6" l="1"/>
  <c r="F203" i="5"/>
  <c r="I202"/>
  <c r="F203" i="1"/>
  <c r="F202" i="3"/>
  <c r="I201"/>
  <c r="F202" i="15"/>
  <c r="I201"/>
  <c r="F202" i="14"/>
  <c r="I201"/>
  <c r="I200"/>
  <c r="F203" i="13"/>
  <c r="I202" s="1"/>
  <c r="F202" i="12"/>
  <c r="I201" s="1"/>
  <c r="F202" i="11"/>
  <c r="I201" s="1"/>
  <c r="F203" i="10"/>
  <c r="I202"/>
  <c r="F202" i="9"/>
  <c r="I201"/>
  <c r="F202" i="7"/>
  <c r="I201"/>
  <c r="F203" i="3" l="1"/>
  <c r="I202"/>
  <c r="F204" i="1"/>
  <c r="I203"/>
  <c r="F204" i="5"/>
  <c r="I203"/>
  <c r="F203" i="6"/>
  <c r="I202"/>
  <c r="I202" i="1"/>
  <c r="I201" i="6"/>
  <c r="F203" i="15"/>
  <c r="I202"/>
  <c r="F203" i="14"/>
  <c r="I202"/>
  <c r="F204" i="13"/>
  <c r="I203"/>
  <c r="F203" i="12"/>
  <c r="I202"/>
  <c r="F203" i="11"/>
  <c r="I202"/>
  <c r="F204" i="10"/>
  <c r="I203"/>
  <c r="F203" i="9"/>
  <c r="I202" s="1"/>
  <c r="F203" i="7"/>
  <c r="I202" s="1"/>
  <c r="F204" i="6" l="1"/>
  <c r="F205" i="5"/>
  <c r="I204"/>
  <c r="F205" i="1"/>
  <c r="F204" i="3"/>
  <c r="I203"/>
  <c r="F204" i="15"/>
  <c r="F204" i="14"/>
  <c r="I203"/>
  <c r="F205" i="13"/>
  <c r="I204"/>
  <c r="F204" i="12"/>
  <c r="I203"/>
  <c r="F204" i="11"/>
  <c r="I203"/>
  <c r="F205" i="10"/>
  <c r="I204"/>
  <c r="F204" i="9"/>
  <c r="I203"/>
  <c r="F204" i="7"/>
  <c r="I203"/>
  <c r="F205" i="3" l="1"/>
  <c r="I204"/>
  <c r="F206" i="1"/>
  <c r="I205"/>
  <c r="F206" i="5"/>
  <c r="I205"/>
  <c r="F205" i="6"/>
  <c r="I204" i="1"/>
  <c r="I203" i="6"/>
  <c r="F205" i="15"/>
  <c r="I204"/>
  <c r="I203"/>
  <c r="F205" i="14"/>
  <c r="I204" s="1"/>
  <c r="F206" i="13"/>
  <c r="I205" s="1"/>
  <c r="F205" i="12"/>
  <c r="I204" s="1"/>
  <c r="F205" i="11"/>
  <c r="I204" s="1"/>
  <c r="F206" i="10"/>
  <c r="I205" s="1"/>
  <c r="F205" i="9"/>
  <c r="I204" s="1"/>
  <c r="F205" i="7"/>
  <c r="I204"/>
  <c r="F206" i="6" l="1"/>
  <c r="I205"/>
  <c r="F207" i="5"/>
  <c r="F207" i="1"/>
  <c r="I206"/>
  <c r="F206" i="3"/>
  <c r="I205"/>
  <c r="I204" i="6"/>
  <c r="F206" i="15"/>
  <c r="I205"/>
  <c r="F206" i="14"/>
  <c r="I205"/>
  <c r="F207" i="13"/>
  <c r="I206"/>
  <c r="F206" i="12"/>
  <c r="I205"/>
  <c r="F206" i="11"/>
  <c r="I205"/>
  <c r="F207" i="10"/>
  <c r="I206" s="1"/>
  <c r="F206" i="9"/>
  <c r="I205" s="1"/>
  <c r="F206" i="7"/>
  <c r="I205"/>
  <c r="F207" i="3" l="1"/>
  <c r="I206"/>
  <c r="F208" i="1"/>
  <c r="F208" i="5"/>
  <c r="I207"/>
  <c r="F207" i="6"/>
  <c r="I206"/>
  <c r="I206" i="5"/>
  <c r="F207" i="15"/>
  <c r="I206" s="1"/>
  <c r="F207" i="14"/>
  <c r="I206" s="1"/>
  <c r="F208" i="13"/>
  <c r="I207" s="1"/>
  <c r="F207" i="12"/>
  <c r="F207" i="11"/>
  <c r="I206" s="1"/>
  <c r="F208" i="10"/>
  <c r="I207" s="1"/>
  <c r="F207" i="9"/>
  <c r="I206" s="1"/>
  <c r="F207" i="7"/>
  <c r="I206"/>
  <c r="F208" i="6" l="1"/>
  <c r="I207"/>
  <c r="F209" i="5"/>
  <c r="F209" i="1"/>
  <c r="I208"/>
  <c r="F208" i="3"/>
  <c r="I207"/>
  <c r="I207" i="1"/>
  <c r="F208" i="15"/>
  <c r="I207"/>
  <c r="F208" i="14"/>
  <c r="I207"/>
  <c r="F209" i="13"/>
  <c r="I208"/>
  <c r="F208" i="12"/>
  <c r="I207"/>
  <c r="I206"/>
  <c r="F208" i="11"/>
  <c r="I207" s="1"/>
  <c r="F209" i="10"/>
  <c r="F208" i="9"/>
  <c r="I207"/>
  <c r="F208" i="7"/>
  <c r="I207"/>
  <c r="F209" i="3" l="1"/>
  <c r="F210" i="1"/>
  <c r="I209"/>
  <c r="F210" i="5"/>
  <c r="F209" i="6"/>
  <c r="I208"/>
  <c r="I208" i="5"/>
  <c r="F209" i="15"/>
  <c r="I208" s="1"/>
  <c r="F209" i="14"/>
  <c r="I208" s="1"/>
  <c r="F210" i="13"/>
  <c r="F209" i="12"/>
  <c r="F209" i="11"/>
  <c r="I208" s="1"/>
  <c r="F210" i="10"/>
  <c r="I209"/>
  <c r="I208"/>
  <c r="F209" i="9"/>
  <c r="I208" s="1"/>
  <c r="F209" i="7"/>
  <c r="I208" s="1"/>
  <c r="F210" i="6" l="1"/>
  <c r="F211" i="5"/>
  <c r="I210"/>
  <c r="F211" i="1"/>
  <c r="F210" i="3"/>
  <c r="I209"/>
  <c r="I209" i="5"/>
  <c r="I208" i="3"/>
  <c r="F210" i="15"/>
  <c r="I209" s="1"/>
  <c r="F210" i="14"/>
  <c r="I209"/>
  <c r="F211" i="13"/>
  <c r="I210"/>
  <c r="I209"/>
  <c r="F210" i="12"/>
  <c r="I209" s="1"/>
  <c r="I208"/>
  <c r="F210" i="11"/>
  <c r="I209"/>
  <c r="F211" i="10"/>
  <c r="I210" s="1"/>
  <c r="F210" i="9"/>
  <c r="I209" s="1"/>
  <c r="F210" i="7"/>
  <c r="I209"/>
  <c r="F211" i="3" l="1"/>
  <c r="I210"/>
  <c r="F212" i="1"/>
  <c r="F212" i="5"/>
  <c r="I211"/>
  <c r="F211" i="6"/>
  <c r="I210"/>
  <c r="I210" i="1"/>
  <c r="I209" i="6"/>
  <c r="F211" i="15"/>
  <c r="F211" i="14"/>
  <c r="F212" i="13"/>
  <c r="I211" s="1"/>
  <c r="F211" i="12"/>
  <c r="I210"/>
  <c r="F211" i="11"/>
  <c r="I210"/>
  <c r="F212" i="10"/>
  <c r="I211"/>
  <c r="F211" i="9"/>
  <c r="I210"/>
  <c r="F211" i="7"/>
  <c r="I210"/>
  <c r="F212" i="6" l="1"/>
  <c r="F213" i="5"/>
  <c r="I212"/>
  <c r="F213" i="1"/>
  <c r="F212" i="3"/>
  <c r="I211"/>
  <c r="I211" i="1"/>
  <c r="F212" i="15"/>
  <c r="I211" s="1"/>
  <c r="I210"/>
  <c r="F212" i="14"/>
  <c r="I211"/>
  <c r="I210"/>
  <c r="F213" i="13"/>
  <c r="F212" i="12"/>
  <c r="I211"/>
  <c r="F212" i="11"/>
  <c r="I211"/>
  <c r="F213" i="10"/>
  <c r="F212" i="9"/>
  <c r="I211" s="1"/>
  <c r="F212" i="7"/>
  <c r="I211"/>
  <c r="F213" i="3" l="1"/>
  <c r="I212"/>
  <c r="F214" i="1"/>
  <c r="I213"/>
  <c r="F214" i="5"/>
  <c r="I213"/>
  <c r="F213" i="6"/>
  <c r="I212"/>
  <c r="I212" i="1"/>
  <c r="I211" i="6"/>
  <c r="F213" i="15"/>
  <c r="I212"/>
  <c r="F213" i="14"/>
  <c r="I212"/>
  <c r="F214" i="13"/>
  <c r="I213"/>
  <c r="I212"/>
  <c r="F213" i="12"/>
  <c r="I212" s="1"/>
  <c r="F213" i="11"/>
  <c r="I212" s="1"/>
  <c r="F214" i="10"/>
  <c r="I213" s="1"/>
  <c r="I212"/>
  <c r="F213" i="9"/>
  <c r="I212" s="1"/>
  <c r="F213" i="7"/>
  <c r="I212" s="1"/>
  <c r="F214" i="6" l="1"/>
  <c r="I213"/>
  <c r="F215" i="5"/>
  <c r="I214"/>
  <c r="F215" i="1"/>
  <c r="I214"/>
  <c r="F214" i="3"/>
  <c r="I213"/>
  <c r="F214" i="15"/>
  <c r="I213" s="1"/>
  <c r="F214" i="14"/>
  <c r="I213"/>
  <c r="F215" i="13"/>
  <c r="I214" s="1"/>
  <c r="F214" i="12"/>
  <c r="I213" s="1"/>
  <c r="F214" i="11"/>
  <c r="I213" s="1"/>
  <c r="F215" i="10"/>
  <c r="I214" s="1"/>
  <c r="F214" i="9"/>
  <c r="I213"/>
  <c r="F214" i="7"/>
  <c r="I213"/>
  <c r="F215" i="3" l="1"/>
  <c r="I214"/>
  <c r="F216" i="1"/>
  <c r="I215"/>
  <c r="F216" i="5"/>
  <c r="F215" i="6"/>
  <c r="I214"/>
  <c r="F215" i="15"/>
  <c r="I214"/>
  <c r="F215" i="14"/>
  <c r="I214"/>
  <c r="F216" i="13"/>
  <c r="I215"/>
  <c r="F215" i="12"/>
  <c r="I214"/>
  <c r="F215" i="11"/>
  <c r="I214"/>
  <c r="F216" i="10"/>
  <c r="I215"/>
  <c r="F215" i="9"/>
  <c r="I214"/>
  <c r="F215" i="7"/>
  <c r="I214"/>
  <c r="F216" i="6" l="1"/>
  <c r="I215"/>
  <c r="F217" i="5"/>
  <c r="I216"/>
  <c r="F217" i="1"/>
  <c r="F216" i="3"/>
  <c r="I215"/>
  <c r="I215" i="5"/>
  <c r="F216" i="15"/>
  <c r="I215"/>
  <c r="F216" i="14"/>
  <c r="I215"/>
  <c r="F217" i="13"/>
  <c r="I216"/>
  <c r="F216" i="12"/>
  <c r="I215"/>
  <c r="F216" i="11"/>
  <c r="I215"/>
  <c r="F217" i="10"/>
  <c r="I216" s="1"/>
  <c r="F216" i="9"/>
  <c r="I215"/>
  <c r="F216" i="7"/>
  <c r="I215"/>
  <c r="F217" i="3" l="1"/>
  <c r="F218" i="1"/>
  <c r="I217"/>
  <c r="F218" i="5"/>
  <c r="F217" i="6"/>
  <c r="I216"/>
  <c r="I216" i="1"/>
  <c r="F217" i="15"/>
  <c r="I216"/>
  <c r="F217" i="14"/>
  <c r="I216"/>
  <c r="F218" i="13"/>
  <c r="I217"/>
  <c r="F217" i="12"/>
  <c r="I216"/>
  <c r="F217" i="11"/>
  <c r="I216"/>
  <c r="F218" i="10"/>
  <c r="I217"/>
  <c r="F217" i="9"/>
  <c r="I216"/>
  <c r="F217" i="7"/>
  <c r="I216"/>
  <c r="F218" i="6" l="1"/>
  <c r="I217"/>
  <c r="F219" i="5"/>
  <c r="I218"/>
  <c r="F219" i="1"/>
  <c r="F218" i="3"/>
  <c r="I217"/>
  <c r="I217" i="5"/>
  <c r="I216" i="3"/>
  <c r="F218" i="15"/>
  <c r="I217"/>
  <c r="F218" i="14"/>
  <c r="I217"/>
  <c r="F219" i="13"/>
  <c r="I218" s="1"/>
  <c r="F218" i="12"/>
  <c r="I217"/>
  <c r="F218" i="11"/>
  <c r="I217" s="1"/>
  <c r="F219" i="10"/>
  <c r="I218"/>
  <c r="F218" i="9"/>
  <c r="I217" s="1"/>
  <c r="F218" i="7"/>
  <c r="I217"/>
  <c r="F219" i="3" l="1"/>
  <c r="F220" i="1"/>
  <c r="I219"/>
  <c r="F220" i="5"/>
  <c r="F219" i="6"/>
  <c r="I218"/>
  <c r="I218" i="1"/>
  <c r="F219" i="15"/>
  <c r="I218"/>
  <c r="F219" i="14"/>
  <c r="I218"/>
  <c r="F220" i="13"/>
  <c r="I219"/>
  <c r="F219" i="12"/>
  <c r="F219" i="11"/>
  <c r="I218" s="1"/>
  <c r="F220" i="10"/>
  <c r="I219" s="1"/>
  <c r="F219" i="9"/>
  <c r="I218" s="1"/>
  <c r="F219" i="7"/>
  <c r="I218"/>
  <c r="F220" i="6" l="1"/>
  <c r="I219"/>
  <c r="F221" i="5"/>
  <c r="F221" i="1"/>
  <c r="I220"/>
  <c r="F220" i="3"/>
  <c r="I219"/>
  <c r="I219" i="5"/>
  <c r="I218" i="3"/>
  <c r="F220" i="15"/>
  <c r="I219"/>
  <c r="F220" i="14"/>
  <c r="I219"/>
  <c r="F221" i="13"/>
  <c r="I220" s="1"/>
  <c r="F220" i="12"/>
  <c r="I219"/>
  <c r="I218"/>
  <c r="F220" i="11"/>
  <c r="I219" s="1"/>
  <c r="F221" i="10"/>
  <c r="I220" s="1"/>
  <c r="F220" i="9"/>
  <c r="I219" s="1"/>
  <c r="F220" i="7"/>
  <c r="I219"/>
  <c r="F221" i="3" l="1"/>
  <c r="F222" i="1"/>
  <c r="F222" i="5"/>
  <c r="I221"/>
  <c r="F221" i="6"/>
  <c r="I220" i="5"/>
  <c r="F221" i="15"/>
  <c r="I220" s="1"/>
  <c r="F221" i="14"/>
  <c r="I220"/>
  <c r="F222" i="13"/>
  <c r="I221"/>
  <c r="F221" i="12"/>
  <c r="I220"/>
  <c r="F221" i="11"/>
  <c r="I220"/>
  <c r="F222" i="10"/>
  <c r="I221"/>
  <c r="F221" i="9"/>
  <c r="I220"/>
  <c r="F221" i="7"/>
  <c r="I220"/>
  <c r="F222" i="6" l="1"/>
  <c r="F223" i="5"/>
  <c r="I222"/>
  <c r="F223" i="1"/>
  <c r="F222" i="3"/>
  <c r="I221"/>
  <c r="I220" i="6"/>
  <c r="I221" i="1"/>
  <c r="I220" i="3"/>
  <c r="F222" i="15"/>
  <c r="F222" i="14"/>
  <c r="I221"/>
  <c r="F223" i="13"/>
  <c r="I222"/>
  <c r="F222" i="12"/>
  <c r="I221"/>
  <c r="F222" i="11"/>
  <c r="I221" s="1"/>
  <c r="F223" i="10"/>
  <c r="I222"/>
  <c r="F222" i="9"/>
  <c r="I221"/>
  <c r="F222" i="7"/>
  <c r="I221"/>
  <c r="F223" i="3" l="1"/>
  <c r="I222"/>
  <c r="F224" i="1"/>
  <c r="I223"/>
  <c r="F224" i="5"/>
  <c r="F223" i="6"/>
  <c r="I222"/>
  <c r="I222" i="1"/>
  <c r="I221" i="6"/>
  <c r="F223" i="15"/>
  <c r="I222"/>
  <c r="I221"/>
  <c r="F223" i="14"/>
  <c r="I222"/>
  <c r="F224" i="13"/>
  <c r="F223" i="12"/>
  <c r="I222"/>
  <c r="F223" i="11"/>
  <c r="I222"/>
  <c r="F224" i="10"/>
  <c r="I223"/>
  <c r="F223" i="9"/>
  <c r="I222"/>
  <c r="F223" i="7"/>
  <c r="I222"/>
  <c r="F224" i="6" l="1"/>
  <c r="F225" i="5"/>
  <c r="I224"/>
  <c r="F225" i="1"/>
  <c r="F224" i="3"/>
  <c r="I223"/>
  <c r="I223" i="5"/>
  <c r="F224" i="15"/>
  <c r="I223"/>
  <c r="F224" i="14"/>
  <c r="I223"/>
  <c r="F225" i="13"/>
  <c r="I224"/>
  <c r="I223"/>
  <c r="F224" i="12"/>
  <c r="I223" s="1"/>
  <c r="F224" i="11"/>
  <c r="I223" s="1"/>
  <c r="F225" i="10"/>
  <c r="F224" i="9"/>
  <c r="I223"/>
  <c r="F224" i="7"/>
  <c r="I223"/>
  <c r="F225" i="3" l="1"/>
  <c r="I224"/>
  <c r="F226" i="1"/>
  <c r="I225"/>
  <c r="F226" i="5"/>
  <c r="I225"/>
  <c r="F225" i="6"/>
  <c r="I224" i="1"/>
  <c r="I223" i="6"/>
  <c r="F225" i="15"/>
  <c r="I224" s="1"/>
  <c r="F225" i="14"/>
  <c r="I224" s="1"/>
  <c r="F226" i="13"/>
  <c r="I225" s="1"/>
  <c r="F225" i="12"/>
  <c r="I224" s="1"/>
  <c r="F225" i="11"/>
  <c r="I224" s="1"/>
  <c r="F226" i="10"/>
  <c r="I225"/>
  <c r="I224"/>
  <c r="F225" i="9"/>
  <c r="F225" i="7"/>
  <c r="I224"/>
  <c r="F226" i="6" l="1"/>
  <c r="F227" i="5"/>
  <c r="I226"/>
  <c r="F227" i="1"/>
  <c r="F226" i="3"/>
  <c r="I225"/>
  <c r="I224" i="6"/>
  <c r="F226" i="15"/>
  <c r="I225" s="1"/>
  <c r="F226" i="14"/>
  <c r="I225" s="1"/>
  <c r="F227" i="13"/>
  <c r="I226" s="1"/>
  <c r="F226" i="12"/>
  <c r="I225"/>
  <c r="F226" i="11"/>
  <c r="I225"/>
  <c r="F227" i="10"/>
  <c r="I226"/>
  <c r="F226" i="9"/>
  <c r="I225"/>
  <c r="I224"/>
  <c r="F226" i="7"/>
  <c r="F227" i="3" l="1"/>
  <c r="I226"/>
  <c r="F228" i="1"/>
  <c r="F228" i="5"/>
  <c r="I227"/>
  <c r="F227" i="6"/>
  <c r="I226"/>
  <c r="I226" i="1"/>
  <c r="I225" i="6"/>
  <c r="F227" i="15"/>
  <c r="I226"/>
  <c r="F227" i="14"/>
  <c r="I226"/>
  <c r="F228" i="13"/>
  <c r="I227"/>
  <c r="F227" i="12"/>
  <c r="I226"/>
  <c r="F227" i="11"/>
  <c r="I226"/>
  <c r="F228" i="10"/>
  <c r="I227"/>
  <c r="F227" i="9"/>
  <c r="F227" i="7"/>
  <c r="I226" s="1"/>
  <c r="I225"/>
  <c r="F228" i="6" l="1"/>
  <c r="F229" i="5"/>
  <c r="I228"/>
  <c r="F229" i="1"/>
  <c r="F228" i="3"/>
  <c r="I227"/>
  <c r="I227" i="1"/>
  <c r="F228" i="15"/>
  <c r="I227" s="1"/>
  <c r="F228" i="14"/>
  <c r="I227" s="1"/>
  <c r="F229" i="13"/>
  <c r="I228"/>
  <c r="F228" i="12"/>
  <c r="F228" i="11"/>
  <c r="I227" s="1"/>
  <c r="F229" i="10"/>
  <c r="I228" s="1"/>
  <c r="F228" i="9"/>
  <c r="I227"/>
  <c r="I226"/>
  <c r="F228" i="7"/>
  <c r="I227" s="1"/>
  <c r="F229" i="3" l="1"/>
  <c r="F230" i="1"/>
  <c r="F230" i="5"/>
  <c r="I229"/>
  <c r="F229" i="6"/>
  <c r="I228"/>
  <c r="I228" i="1"/>
  <c r="I227" i="6"/>
  <c r="F229" i="15"/>
  <c r="I228" s="1"/>
  <c r="F229" i="14"/>
  <c r="I228"/>
  <c r="F230" i="13"/>
  <c r="I229"/>
  <c r="F229" i="12"/>
  <c r="I228"/>
  <c r="I227"/>
  <c r="F229" i="11"/>
  <c r="I228" s="1"/>
  <c r="F230" i="10"/>
  <c r="I229"/>
  <c r="F229" i="9"/>
  <c r="I228"/>
  <c r="F229" i="7"/>
  <c r="I228"/>
  <c r="F230" i="6" l="1"/>
  <c r="I229"/>
  <c r="F231" i="5"/>
  <c r="I230"/>
  <c r="F231" i="1"/>
  <c r="F230" i="3"/>
  <c r="I229"/>
  <c r="I229" i="1"/>
  <c r="I228" i="3"/>
  <c r="F230" i="15"/>
  <c r="I229"/>
  <c r="F230" i="14"/>
  <c r="I229"/>
  <c r="F231" i="13"/>
  <c r="I230"/>
  <c r="F230" i="12"/>
  <c r="I229"/>
  <c r="F230" i="11"/>
  <c r="I229"/>
  <c r="F231" i="10"/>
  <c r="F230" i="9"/>
  <c r="I229" s="1"/>
  <c r="F230" i="7"/>
  <c r="I229" s="1"/>
  <c r="F231" i="3" l="1"/>
  <c r="I230"/>
  <c r="F232" i="1"/>
  <c r="I231"/>
  <c r="F232" i="5"/>
  <c r="F231" i="6"/>
  <c r="I230"/>
  <c r="I230" i="1"/>
  <c r="F231" i="15"/>
  <c r="I230" s="1"/>
  <c r="F231" i="14"/>
  <c r="I230"/>
  <c r="F232" i="13"/>
  <c r="I231"/>
  <c r="F231" i="12"/>
  <c r="I230" s="1"/>
  <c r="F231" i="11"/>
  <c r="I230" s="1"/>
  <c r="F232" i="10"/>
  <c r="I231" s="1"/>
  <c r="I230"/>
  <c r="F231" i="9"/>
  <c r="F231" i="7"/>
  <c r="I230" s="1"/>
  <c r="F232" i="6" l="1"/>
  <c r="F233" i="5"/>
  <c r="I232"/>
  <c r="F233" i="1"/>
  <c r="F232" i="3"/>
  <c r="I231"/>
  <c r="I231" i="5"/>
  <c r="F232" i="15"/>
  <c r="I231"/>
  <c r="F232" i="14"/>
  <c r="I231"/>
  <c r="F233" i="13"/>
  <c r="I232"/>
  <c r="F232" i="12"/>
  <c r="I231"/>
  <c r="F232" i="11"/>
  <c r="I231" s="1"/>
  <c r="F233" i="10"/>
  <c r="I232"/>
  <c r="F232" i="9"/>
  <c r="I231"/>
  <c r="I230"/>
  <c r="F232" i="7"/>
  <c r="I231" s="1"/>
  <c r="F233" i="3" l="1"/>
  <c r="F234" i="1"/>
  <c r="I233"/>
  <c r="F234" i="5"/>
  <c r="I233"/>
  <c r="F233" i="6"/>
  <c r="I232" i="1"/>
  <c r="I231" i="6"/>
  <c r="F233" i="15"/>
  <c r="I232" s="1"/>
  <c r="F233" i="14"/>
  <c r="I232" s="1"/>
  <c r="F234" i="13"/>
  <c r="I233" s="1"/>
  <c r="F233" i="12"/>
  <c r="I232" s="1"/>
  <c r="F233" i="11"/>
  <c r="I232" s="1"/>
  <c r="F234" i="10"/>
  <c r="I233" s="1"/>
  <c r="F233" i="9"/>
  <c r="I232"/>
  <c r="F233" i="7"/>
  <c r="I232"/>
  <c r="F234" i="6" l="1"/>
  <c r="F235" i="5"/>
  <c r="I234"/>
  <c r="F235" i="1"/>
  <c r="F234" i="3"/>
  <c r="I233"/>
  <c r="I232" i="6"/>
  <c r="I232" i="3"/>
  <c r="F234" i="15"/>
  <c r="I233"/>
  <c r="F234" i="14"/>
  <c r="I233"/>
  <c r="F235" i="13"/>
  <c r="I234"/>
  <c r="F234" i="12"/>
  <c r="I233"/>
  <c r="F234" i="11"/>
  <c r="I233"/>
  <c r="F235" i="10"/>
  <c r="I234"/>
  <c r="F234" i="9"/>
  <c r="I233"/>
  <c r="F234" i="7"/>
  <c r="I233"/>
  <c r="F235" i="3" l="1"/>
  <c r="I234"/>
  <c r="F236" i="1"/>
  <c r="I235"/>
  <c r="F236" i="5"/>
  <c r="F235" i="6"/>
  <c r="I234"/>
  <c r="I234" i="1"/>
  <c r="I233" i="6"/>
  <c r="F235" i="15"/>
  <c r="I234"/>
  <c r="F235" i="14"/>
  <c r="I234"/>
  <c r="F236" i="13"/>
  <c r="I235" s="1"/>
  <c r="F235" i="12"/>
  <c r="I234"/>
  <c r="F235" i="11"/>
  <c r="I234"/>
  <c r="F236" i="10"/>
  <c r="I235"/>
  <c r="F235" i="9"/>
  <c r="I234"/>
  <c r="F235" i="7"/>
  <c r="I234"/>
  <c r="F236" i="6" l="1"/>
  <c r="F237" i="5"/>
  <c r="F237" i="1"/>
  <c r="I236"/>
  <c r="F236" i="3"/>
  <c r="I235"/>
  <c r="I235" i="5"/>
  <c r="F236" i="15"/>
  <c r="I235" s="1"/>
  <c r="F236" i="14"/>
  <c r="I235" s="1"/>
  <c r="F237" i="13"/>
  <c r="I236" s="1"/>
  <c r="F236" i="12"/>
  <c r="I235" s="1"/>
  <c r="F236" i="11"/>
  <c r="I235" s="1"/>
  <c r="F237" i="10"/>
  <c r="I236" s="1"/>
  <c r="F236" i="9"/>
  <c r="I235"/>
  <c r="F236" i="7"/>
  <c r="I235"/>
  <c r="F237" i="3" l="1"/>
  <c r="I236"/>
  <c r="F238" i="1"/>
  <c r="I237"/>
  <c r="F238" i="5"/>
  <c r="F237" i="6"/>
  <c r="I236"/>
  <c r="I236" i="5"/>
  <c r="I235" i="6"/>
  <c r="F237" i="15"/>
  <c r="I236"/>
  <c r="F237" i="14"/>
  <c r="F238" i="13"/>
  <c r="I237" s="1"/>
  <c r="F237" i="12"/>
  <c r="I236" s="1"/>
  <c r="F237" i="11"/>
  <c r="F238" i="10"/>
  <c r="F237" i="9"/>
  <c r="I236"/>
  <c r="F237" i="7"/>
  <c r="I236"/>
  <c r="F238" i="6" l="1"/>
  <c r="I237"/>
  <c r="F239" i="5"/>
  <c r="I238"/>
  <c r="F239" i="1"/>
  <c r="I238"/>
  <c r="F238" i="3"/>
  <c r="I237" i="5"/>
  <c r="F238" i="15"/>
  <c r="I237" s="1"/>
  <c r="F238" i="14"/>
  <c r="I237" s="1"/>
  <c r="I236"/>
  <c r="F239" i="13"/>
  <c r="I238"/>
  <c r="F238" i="12"/>
  <c r="I237" s="1"/>
  <c r="F238" i="11"/>
  <c r="I237"/>
  <c r="I236"/>
  <c r="F239" i="10"/>
  <c r="I238" s="1"/>
  <c r="I237"/>
  <c r="F238" i="9"/>
  <c r="I237"/>
  <c r="F238" i="7"/>
  <c r="I237"/>
  <c r="F239" i="3" l="1"/>
  <c r="F240" i="1"/>
  <c r="F240" i="5"/>
  <c r="I239"/>
  <c r="F239" i="6"/>
  <c r="I237" i="3"/>
  <c r="F239" i="15"/>
  <c r="I238"/>
  <c r="F239" i="14"/>
  <c r="I238"/>
  <c r="F240" i="13"/>
  <c r="I239"/>
  <c r="F239" i="12"/>
  <c r="I238"/>
  <c r="F239" i="11"/>
  <c r="I238"/>
  <c r="F240" i="10"/>
  <c r="I239"/>
  <c r="F239" i="9"/>
  <c r="I238"/>
  <c r="F239" i="7"/>
  <c r="I238"/>
  <c r="F240" i="6" l="1"/>
  <c r="F241" i="5"/>
  <c r="I240"/>
  <c r="F241" i="1"/>
  <c r="F240" i="3"/>
  <c r="I239"/>
  <c r="I238" i="6"/>
  <c r="I239" i="1"/>
  <c r="I238" i="3"/>
  <c r="F240" i="15"/>
  <c r="F240" i="14"/>
  <c r="I239"/>
  <c r="F241" i="13"/>
  <c r="I240" s="1"/>
  <c r="F240" i="12"/>
  <c r="I239"/>
  <c r="F240" i="11"/>
  <c r="I239"/>
  <c r="F241" i="10"/>
  <c r="I240"/>
  <c r="F240" i="9"/>
  <c r="I239"/>
  <c r="F240" i="7"/>
  <c r="I239"/>
  <c r="F241" i="3" l="1"/>
  <c r="F242" i="1"/>
  <c r="I241"/>
  <c r="F242" i="5"/>
  <c r="F241" i="6"/>
  <c r="I240"/>
  <c r="I240" i="1"/>
  <c r="I239" i="6"/>
  <c r="F241" i="15"/>
  <c r="I240" s="1"/>
  <c r="I239"/>
  <c r="F241" i="14"/>
  <c r="I240"/>
  <c r="F242" i="13"/>
  <c r="I241" s="1"/>
  <c r="F241" i="12"/>
  <c r="I240"/>
  <c r="F241" i="11"/>
  <c r="I240"/>
  <c r="F242" i="10"/>
  <c r="I241"/>
  <c r="F241" i="9"/>
  <c r="I240"/>
  <c r="F241" i="7"/>
  <c r="I240"/>
  <c r="F242" i="6" l="1"/>
  <c r="I241"/>
  <c r="F243" i="5"/>
  <c r="I242"/>
  <c r="F243" i="1"/>
  <c r="F242" i="3"/>
  <c r="I241"/>
  <c r="I241" i="5"/>
  <c r="I240" i="3"/>
  <c r="F242" i="15"/>
  <c r="I241"/>
  <c r="F242" i="14"/>
  <c r="I241" s="1"/>
  <c r="F243" i="13"/>
  <c r="I242"/>
  <c r="F242" i="12"/>
  <c r="I241"/>
  <c r="F242" i="11"/>
  <c r="I241"/>
  <c r="F243" i="10"/>
  <c r="I242"/>
  <c r="F242" i="9"/>
  <c r="I241"/>
  <c r="F242" i="7"/>
  <c r="I241"/>
  <c r="F243" i="3" l="1"/>
  <c r="I242"/>
  <c r="F244" i="1"/>
  <c r="I243"/>
  <c r="F244" i="5"/>
  <c r="F243" i="6"/>
  <c r="I242"/>
  <c r="I242" i="1"/>
  <c r="F243" i="15"/>
  <c r="I242"/>
  <c r="F243" i="14"/>
  <c r="I242" s="1"/>
  <c r="F244" i="13"/>
  <c r="F243" i="12"/>
  <c r="I242" s="1"/>
  <c r="F243" i="11"/>
  <c r="I242" s="1"/>
  <c r="F244" i="10"/>
  <c r="I243" s="1"/>
  <c r="F243" i="9"/>
  <c r="I242" s="1"/>
  <c r="F243" i="7"/>
  <c r="I242" s="1"/>
  <c r="F244" i="6" l="1"/>
  <c r="F245" i="5"/>
  <c r="F245" i="1"/>
  <c r="I244"/>
  <c r="F244" i="3"/>
  <c r="I243"/>
  <c r="I243" i="5"/>
  <c r="F244" i="15"/>
  <c r="I243"/>
  <c r="F244" i="14"/>
  <c r="I243"/>
  <c r="F245" i="13"/>
  <c r="I244"/>
  <c r="I243"/>
  <c r="F244" i="12"/>
  <c r="I243" s="1"/>
  <c r="F244" i="11"/>
  <c r="I243" s="1"/>
  <c r="F245" i="10"/>
  <c r="I244" s="1"/>
  <c r="F244" i="9"/>
  <c r="I243" s="1"/>
  <c r="F244" i="7"/>
  <c r="F245" i="3" l="1"/>
  <c r="I244"/>
  <c r="F246" i="1"/>
  <c r="I245"/>
  <c r="F246" i="5"/>
  <c r="F245" i="6"/>
  <c r="I244"/>
  <c r="I244" i="5"/>
  <c r="I243" i="6"/>
  <c r="F245" i="15"/>
  <c r="I244"/>
  <c r="F245" i="14"/>
  <c r="I244" s="1"/>
  <c r="F246" i="13"/>
  <c r="I245"/>
  <c r="F245" i="12"/>
  <c r="I244"/>
  <c r="F245" i="11"/>
  <c r="I244"/>
  <c r="F246" i="10"/>
  <c r="I245"/>
  <c r="F245" i="9"/>
  <c r="F245" i="7"/>
  <c r="I244" s="1"/>
  <c r="I243"/>
  <c r="F246" i="6" l="1"/>
  <c r="F247" i="5"/>
  <c r="I246"/>
  <c r="F247" i="1"/>
  <c r="F246" i="3"/>
  <c r="I245"/>
  <c r="I245" i="5"/>
  <c r="F246" i="15"/>
  <c r="I245" s="1"/>
  <c r="F246" i="14"/>
  <c r="I245"/>
  <c r="F247" i="13"/>
  <c r="F246" i="12"/>
  <c r="I245" s="1"/>
  <c r="F246" i="11"/>
  <c r="I245"/>
  <c r="F247" i="10"/>
  <c r="I246"/>
  <c r="F246" i="9"/>
  <c r="I245"/>
  <c r="I244"/>
  <c r="F246" i="7"/>
  <c r="I245" s="1"/>
  <c r="F247" i="3" l="1"/>
  <c r="I246"/>
  <c r="F248" i="1"/>
  <c r="I247"/>
  <c r="F248" i="5"/>
  <c r="F247" i="6"/>
  <c r="I246"/>
  <c r="I246" i="1"/>
  <c r="I245" i="6"/>
  <c r="F247" i="15"/>
  <c r="I246"/>
  <c r="F247" i="14"/>
  <c r="I246"/>
  <c r="F248" i="13"/>
  <c r="I247" s="1"/>
  <c r="I246"/>
  <c r="F247" i="12"/>
  <c r="I246" s="1"/>
  <c r="F247" i="11"/>
  <c r="I246" s="1"/>
  <c r="F248" i="10"/>
  <c r="I247"/>
  <c r="F247" i="9"/>
  <c r="I246"/>
  <c r="F247" i="7"/>
  <c r="I246"/>
  <c r="F248" i="6" l="1"/>
  <c r="F249" i="5"/>
  <c r="I248"/>
  <c r="F249" i="1"/>
  <c r="F248" i="3"/>
  <c r="I247"/>
  <c r="I247" i="5"/>
  <c r="F248" i="15"/>
  <c r="I247"/>
  <c r="F248" i="14"/>
  <c r="I247"/>
  <c r="F249" i="13"/>
  <c r="F248" i="12"/>
  <c r="I247" s="1"/>
  <c r="F248" i="11"/>
  <c r="I247" s="1"/>
  <c r="F249" i="10"/>
  <c r="I248" s="1"/>
  <c r="F248" i="9"/>
  <c r="I247"/>
  <c r="F248" i="7"/>
  <c r="I247"/>
  <c r="F249" i="3" l="1"/>
  <c r="I248"/>
  <c r="F250" i="1"/>
  <c r="F250" i="5"/>
  <c r="I249"/>
  <c r="F249" i="6"/>
  <c r="I248"/>
  <c r="I248" i="1"/>
  <c r="I247" i="6"/>
  <c r="F249" i="15"/>
  <c r="I248"/>
  <c r="F249" i="14"/>
  <c r="I248"/>
  <c r="F250" i="13"/>
  <c r="I249"/>
  <c r="I248"/>
  <c r="F249" i="12"/>
  <c r="I248" s="1"/>
  <c r="F249" i="11"/>
  <c r="I248" s="1"/>
  <c r="F250" i="10"/>
  <c r="I249" s="1"/>
  <c r="F249" i="9"/>
  <c r="I248" s="1"/>
  <c r="F249" i="7"/>
  <c r="I248" s="1"/>
  <c r="F250" i="6" l="1"/>
  <c r="F251" i="5"/>
  <c r="F251" i="1"/>
  <c r="I250"/>
  <c r="F250" i="3"/>
  <c r="I249"/>
  <c r="I249" i="1"/>
  <c r="F250" i="15"/>
  <c r="I249"/>
  <c r="F250" i="14"/>
  <c r="I249" s="1"/>
  <c r="F251" i="13"/>
  <c r="I250" s="1"/>
  <c r="F250" i="12"/>
  <c r="I249"/>
  <c r="F250" i="11"/>
  <c r="I249"/>
  <c r="F251" i="10"/>
  <c r="I250"/>
  <c r="F250" i="9"/>
  <c r="I249" s="1"/>
  <c r="F250" i="7"/>
  <c r="I249"/>
  <c r="F251" i="3" l="1"/>
  <c r="F252" i="1"/>
  <c r="I251"/>
  <c r="F252" i="5"/>
  <c r="F251" i="6"/>
  <c r="I250"/>
  <c r="I250" i="5"/>
  <c r="I249" i="6"/>
  <c r="F251" i="15"/>
  <c r="I250" s="1"/>
  <c r="F251" i="14"/>
  <c r="I250"/>
  <c r="F252" i="13"/>
  <c r="I251"/>
  <c r="F251" i="12"/>
  <c r="I250" s="1"/>
  <c r="F251" i="11"/>
  <c r="I250" s="1"/>
  <c r="F252" i="10"/>
  <c r="I251" s="1"/>
  <c r="F251" i="9"/>
  <c r="I250" s="1"/>
  <c r="F251" i="7"/>
  <c r="I250" s="1"/>
  <c r="F252" i="6" l="1"/>
  <c r="F253" i="5"/>
  <c r="I252"/>
  <c r="F253" i="1"/>
  <c r="F252" i="3"/>
  <c r="I251"/>
  <c r="I251" i="5"/>
  <c r="I250" i="3"/>
  <c r="F252" i="15"/>
  <c r="I251"/>
  <c r="F252" i="14"/>
  <c r="I251"/>
  <c r="F253" i="13"/>
  <c r="I252"/>
  <c r="F252" i="12"/>
  <c r="I251" s="1"/>
  <c r="F252" i="11"/>
  <c r="I251"/>
  <c r="F253" i="10"/>
  <c r="I252"/>
  <c r="F252" i="9"/>
  <c r="I251"/>
  <c r="F252" i="7"/>
  <c r="I251"/>
  <c r="F253" i="3" l="1"/>
  <c r="F254" i="1"/>
  <c r="I253"/>
  <c r="F254" i="5"/>
  <c r="F253" i="6"/>
  <c r="I252"/>
  <c r="I252" i="1"/>
  <c r="I251" i="6"/>
  <c r="F253" i="15"/>
  <c r="I252"/>
  <c r="F253" i="14"/>
  <c r="I252"/>
  <c r="F254" i="13"/>
  <c r="I253"/>
  <c r="F253" i="12"/>
  <c r="I252"/>
  <c r="F253" i="11"/>
  <c r="I252"/>
  <c r="F254" i="10"/>
  <c r="I253"/>
  <c r="F253" i="9"/>
  <c r="F253" i="7"/>
  <c r="I252" s="1"/>
  <c r="F254" i="6" l="1"/>
  <c r="I253"/>
  <c r="F255" i="5"/>
  <c r="I254"/>
  <c r="F255" i="1"/>
  <c r="F254" i="3"/>
  <c r="I253"/>
  <c r="I253" i="5"/>
  <c r="I252" i="3"/>
  <c r="F254" i="15"/>
  <c r="I253"/>
  <c r="F254" i="14"/>
  <c r="I253"/>
  <c r="F255" i="13"/>
  <c r="I254"/>
  <c r="F254" i="12"/>
  <c r="I253"/>
  <c r="F254" i="11"/>
  <c r="I253"/>
  <c r="F255" i="10"/>
  <c r="I254" s="1"/>
  <c r="F254" i="9"/>
  <c r="I253"/>
  <c r="I252"/>
  <c r="F254" i="7"/>
  <c r="I253" s="1"/>
  <c r="F255" i="3" l="1"/>
  <c r="I254"/>
  <c r="F256" i="1"/>
  <c r="I255"/>
  <c r="F256" i="5"/>
  <c r="I255"/>
  <c r="F255" i="6"/>
  <c r="I254" i="1"/>
  <c r="F255" i="15"/>
  <c r="I254"/>
  <c r="F255" i="14"/>
  <c r="I254" s="1"/>
  <c r="F256" i="13"/>
  <c r="I255"/>
  <c r="F255" i="12"/>
  <c r="I254"/>
  <c r="F255" i="11"/>
  <c r="I254"/>
  <c r="F256" i="10"/>
  <c r="I255" s="1"/>
  <c r="F255" i="9"/>
  <c r="F255" i="7"/>
  <c r="I254"/>
  <c r="F256" i="6" l="1"/>
  <c r="I255"/>
  <c r="F257" i="5"/>
  <c r="I256"/>
  <c r="F257" i="1"/>
  <c r="I256"/>
  <c r="F256" i="3"/>
  <c r="I255"/>
  <c r="I254" i="6"/>
  <c r="F256" i="15"/>
  <c r="I255" s="1"/>
  <c r="F256" i="14"/>
  <c r="I255" s="1"/>
  <c r="F257" i="13"/>
  <c r="I256" s="1"/>
  <c r="F256" i="12"/>
  <c r="I255" s="1"/>
  <c r="F256" i="11"/>
  <c r="I255" s="1"/>
  <c r="F257" i="10"/>
  <c r="I256" s="1"/>
  <c r="F256" i="9"/>
  <c r="I255"/>
  <c r="I254"/>
  <c r="F256" i="7"/>
  <c r="I255" s="1"/>
  <c r="F257" i="3" l="1"/>
  <c r="I256"/>
  <c r="F258" i="1"/>
  <c r="F258" i="5"/>
  <c r="I257"/>
  <c r="F257" i="6"/>
  <c r="F257" i="15"/>
  <c r="F257" i="14"/>
  <c r="I256" s="1"/>
  <c r="F258" i="13"/>
  <c r="I257" s="1"/>
  <c r="F257" i="12"/>
  <c r="I256"/>
  <c r="F257" i="11"/>
  <c r="I256"/>
  <c r="F258" i="10"/>
  <c r="F257" i="9"/>
  <c r="I256" s="1"/>
  <c r="F257" i="7"/>
  <c r="I256"/>
  <c r="F258" i="6" l="1"/>
  <c r="I257"/>
  <c r="F259" i="5"/>
  <c r="I258"/>
  <c r="F259" i="1"/>
  <c r="F258" i="3"/>
  <c r="I257"/>
  <c r="I256" i="6"/>
  <c r="I257" i="1"/>
  <c r="F258" i="15"/>
  <c r="I257"/>
  <c r="I256"/>
  <c r="F258" i="14"/>
  <c r="I257"/>
  <c r="F259" i="13"/>
  <c r="I258"/>
  <c r="F258" i="12"/>
  <c r="I257"/>
  <c r="F258" i="11"/>
  <c r="I257"/>
  <c r="F259" i="10"/>
  <c r="I258"/>
  <c r="I257"/>
  <c r="F258" i="9"/>
  <c r="I257" s="1"/>
  <c r="F258" i="7"/>
  <c r="I257"/>
  <c r="F259" i="3" l="1"/>
  <c r="I258"/>
  <c r="F260" i="1"/>
  <c r="I259"/>
  <c r="F260" i="5"/>
  <c r="I259"/>
  <c r="F259" i="6"/>
  <c r="I258" i="1"/>
  <c r="F259" i="15"/>
  <c r="I258"/>
  <c r="F259" i="14"/>
  <c r="I258"/>
  <c r="F260" i="13"/>
  <c r="I259" s="1"/>
  <c r="F259" i="12"/>
  <c r="I258"/>
  <c r="F259" i="11"/>
  <c r="I258"/>
  <c r="F260" i="10"/>
  <c r="I259"/>
  <c r="F259" i="9"/>
  <c r="I258"/>
  <c r="F259" i="7"/>
  <c r="I258"/>
  <c r="F260" i="6" l="1"/>
  <c r="F261" i="5"/>
  <c r="I260"/>
  <c r="F261" i="1"/>
  <c r="F260" i="3"/>
  <c r="I259"/>
  <c r="I258" i="6"/>
  <c r="F260" i="15"/>
  <c r="I259" s="1"/>
  <c r="F260" i="14"/>
  <c r="I259"/>
  <c r="F261" i="13"/>
  <c r="I260"/>
  <c r="F260" i="12"/>
  <c r="I259"/>
  <c r="F260" i="11"/>
  <c r="I259"/>
  <c r="F261" i="10"/>
  <c r="I260"/>
  <c r="F260" i="9"/>
  <c r="I259"/>
  <c r="F260" i="7"/>
  <c r="I259"/>
  <c r="F261" i="3" l="1"/>
  <c r="I260"/>
  <c r="F262" i="1"/>
  <c r="I261"/>
  <c r="F262" i="5"/>
  <c r="I261"/>
  <c r="F261" i="6"/>
  <c r="I260" i="1"/>
  <c r="I259" i="6"/>
  <c r="F261" i="15"/>
  <c r="I260"/>
  <c r="F261" i="14"/>
  <c r="I260"/>
  <c r="F262" i="13"/>
  <c r="I261"/>
  <c r="F261" i="12"/>
  <c r="I260"/>
  <c r="F261" i="11"/>
  <c r="I260"/>
  <c r="F262" i="10"/>
  <c r="I261"/>
  <c r="F261" i="9"/>
  <c r="I260" s="1"/>
  <c r="F261" i="7"/>
  <c r="I260"/>
  <c r="F262" i="6" l="1"/>
  <c r="I261"/>
  <c r="F263" i="5"/>
  <c r="I262"/>
  <c r="F263" i="1"/>
  <c r="F262" i="3"/>
  <c r="I261"/>
  <c r="I260" i="6"/>
  <c r="F262" i="15"/>
  <c r="I261" s="1"/>
  <c r="F262" i="14"/>
  <c r="I261"/>
  <c r="F263" i="13"/>
  <c r="I262" s="1"/>
  <c r="F262" i="12"/>
  <c r="I261" s="1"/>
  <c r="F262" i="11"/>
  <c r="I261" s="1"/>
  <c r="F263" i="10"/>
  <c r="I262"/>
  <c r="F262" i="9"/>
  <c r="I261"/>
  <c r="F262" i="7"/>
  <c r="I261"/>
  <c r="F263" i="3" l="1"/>
  <c r="F264" i="1"/>
  <c r="I263"/>
  <c r="F264" i="5"/>
  <c r="I263"/>
  <c r="F263" i="6"/>
  <c r="I262" i="1"/>
  <c r="F263" i="15"/>
  <c r="I262" s="1"/>
  <c r="F263" i="14"/>
  <c r="I262" s="1"/>
  <c r="F264" i="13"/>
  <c r="I263"/>
  <c r="F263" i="12"/>
  <c r="I262"/>
  <c r="F263" i="11"/>
  <c r="I262"/>
  <c r="F264" i="10"/>
  <c r="I263"/>
  <c r="F263" i="9"/>
  <c r="F263" i="7"/>
  <c r="I262" s="1"/>
  <c r="F264" i="6" l="1"/>
  <c r="F265" i="5"/>
  <c r="I264"/>
  <c r="F265" i="1"/>
  <c r="F264" i="3"/>
  <c r="I263"/>
  <c r="I262" i="6"/>
  <c r="I262" i="3"/>
  <c r="F264" i="15"/>
  <c r="I263" s="1"/>
  <c r="F264" i="14"/>
  <c r="I263" s="1"/>
  <c r="F265" i="13"/>
  <c r="I264" s="1"/>
  <c r="F264" i="12"/>
  <c r="F264" i="11"/>
  <c r="I263"/>
  <c r="F265" i="10"/>
  <c r="I264"/>
  <c r="F264" i="9"/>
  <c r="I263"/>
  <c r="I262"/>
  <c r="F264" i="7"/>
  <c r="I263" s="1"/>
  <c r="F265" i="3" l="1"/>
  <c r="I264"/>
  <c r="F266" i="1"/>
  <c r="I265"/>
  <c r="F266" i="5"/>
  <c r="F265" i="6"/>
  <c r="I264"/>
  <c r="I264" i="1"/>
  <c r="I263" i="6"/>
  <c r="F265" i="15"/>
  <c r="I264"/>
  <c r="F265" i="14"/>
  <c r="F266" i="13"/>
  <c r="I265" s="1"/>
  <c r="F265" i="12"/>
  <c r="I264" s="1"/>
  <c r="I263"/>
  <c r="F265" i="11"/>
  <c r="I264"/>
  <c r="F266" i="10"/>
  <c r="I265"/>
  <c r="F265" i="9"/>
  <c r="I264"/>
  <c r="F265" i="7"/>
  <c r="I264"/>
  <c r="F266" i="6" l="1"/>
  <c r="I265"/>
  <c r="F267" i="5"/>
  <c r="I266"/>
  <c r="F267" i="1"/>
  <c r="I266"/>
  <c r="F266" i="3"/>
  <c r="I265" i="5"/>
  <c r="F266" i="15"/>
  <c r="I265" s="1"/>
  <c r="F266" i="14"/>
  <c r="I265" s="1"/>
  <c r="I264"/>
  <c r="F267" i="13"/>
  <c r="I266"/>
  <c r="F266" i="12"/>
  <c r="I265"/>
  <c r="F266" i="11"/>
  <c r="I265"/>
  <c r="F267" i="10"/>
  <c r="I266"/>
  <c r="F266" i="9"/>
  <c r="I265"/>
  <c r="F266" i="7"/>
  <c r="I265"/>
  <c r="F267" i="3" l="1"/>
  <c r="I266"/>
  <c r="F268" i="1"/>
  <c r="I267"/>
  <c r="F268" i="5"/>
  <c r="F267" i="6"/>
  <c r="I266"/>
  <c r="I265" i="3"/>
  <c r="F267" i="15"/>
  <c r="I266"/>
  <c r="F267" i="14"/>
  <c r="I266" s="1"/>
  <c r="F268" i="13"/>
  <c r="I267"/>
  <c r="F267" i="12"/>
  <c r="I266"/>
  <c r="F267" i="11"/>
  <c r="I266" s="1"/>
  <c r="F268" i="10"/>
  <c r="I267"/>
  <c r="F267" i="9"/>
  <c r="I266"/>
  <c r="F267" i="7"/>
  <c r="I266"/>
  <c r="F268" i="6" l="1"/>
  <c r="I267"/>
  <c r="F269" i="5"/>
  <c r="I268"/>
  <c r="F269" i="1"/>
  <c r="F268" i="3"/>
  <c r="I267"/>
  <c r="I267" i="5"/>
  <c r="F268" i="15"/>
  <c r="I267" s="1"/>
  <c r="F268" i="14"/>
  <c r="I267" s="1"/>
  <c r="F269" i="13"/>
  <c r="I268" s="1"/>
  <c r="F268" i="12"/>
  <c r="I267" s="1"/>
  <c r="F268" i="11"/>
  <c r="I267"/>
  <c r="F269" i="10"/>
  <c r="I268"/>
  <c r="F268" i="9"/>
  <c r="I267"/>
  <c r="F268" i="7"/>
  <c r="I267"/>
  <c r="F269" i="3" l="1"/>
  <c r="I268"/>
  <c r="F270" i="1"/>
  <c r="F270" i="5"/>
  <c r="I269"/>
  <c r="F269" i="6"/>
  <c r="I268" i="1"/>
  <c r="F269" i="15"/>
  <c r="I268" s="1"/>
  <c r="F269" i="14"/>
  <c r="I268" s="1"/>
  <c r="F270" i="13"/>
  <c r="I269"/>
  <c r="F269" i="12"/>
  <c r="I268" s="1"/>
  <c r="F269" i="11"/>
  <c r="I268"/>
  <c r="F270" i="10"/>
  <c r="I269" s="1"/>
  <c r="F269" i="9"/>
  <c r="I268"/>
  <c r="F269" i="7"/>
  <c r="I268"/>
  <c r="F270" i="6" l="1"/>
  <c r="F271" i="5"/>
  <c r="I270"/>
  <c r="F271" i="1"/>
  <c r="F270" i="3"/>
  <c r="I269"/>
  <c r="I268" i="6"/>
  <c r="I269" i="1"/>
  <c r="F270" i="15"/>
  <c r="I269"/>
  <c r="F270" i="14"/>
  <c r="I269"/>
  <c r="F271" i="13"/>
  <c r="I270"/>
  <c r="F270" i="12"/>
  <c r="I269"/>
  <c r="F270" i="11"/>
  <c r="I269"/>
  <c r="F271" i="10"/>
  <c r="I270"/>
  <c r="F270" i="9"/>
  <c r="I269"/>
  <c r="F270" i="7"/>
  <c r="I269"/>
  <c r="F271" i="3" l="1"/>
  <c r="F272" i="1"/>
  <c r="I271"/>
  <c r="F272" i="5"/>
  <c r="F271" i="6"/>
  <c r="I270"/>
  <c r="I270" i="1"/>
  <c r="I269" i="6"/>
  <c r="F271" i="15"/>
  <c r="I270" s="1"/>
  <c r="F271" i="14"/>
  <c r="I270"/>
  <c r="F272" i="13"/>
  <c r="I271"/>
  <c r="F271" i="12"/>
  <c r="I270"/>
  <c r="F271" i="11"/>
  <c r="I270"/>
  <c r="F272" i="10"/>
  <c r="I271"/>
  <c r="F271" i="9"/>
  <c r="I270"/>
  <c r="F271" i="7"/>
  <c r="I270"/>
  <c r="F272" i="6" l="1"/>
  <c r="I271"/>
  <c r="F273" i="5"/>
  <c r="I272"/>
  <c r="F273" i="1"/>
  <c r="F272" i="3"/>
  <c r="I271"/>
  <c r="I271" i="5"/>
  <c r="I270" i="3"/>
  <c r="F272" i="15"/>
  <c r="I271"/>
  <c r="F272" i="14"/>
  <c r="I271"/>
  <c r="F273" i="13"/>
  <c r="I272" s="1"/>
  <c r="F272" i="12"/>
  <c r="I271"/>
  <c r="F272" i="11"/>
  <c r="I271"/>
  <c r="F273" i="10"/>
  <c r="I272" s="1"/>
  <c r="F272" i="9"/>
  <c r="I271"/>
  <c r="F272" i="7"/>
  <c r="I271"/>
  <c r="F273" i="3" l="1"/>
  <c r="F274" i="1"/>
  <c r="I273"/>
  <c r="F274" i="5"/>
  <c r="F273" i="6"/>
  <c r="I272"/>
  <c r="I272" i="1"/>
  <c r="F273" i="15"/>
  <c r="I272"/>
  <c r="F273" i="14"/>
  <c r="F274" i="13"/>
  <c r="I273"/>
  <c r="F273" i="12"/>
  <c r="I272"/>
  <c r="F273" i="11"/>
  <c r="I272"/>
  <c r="F274" i="10"/>
  <c r="I273"/>
  <c r="F273" i="9"/>
  <c r="I272"/>
  <c r="F273" i="7"/>
  <c r="I272"/>
  <c r="F274" i="6" l="1"/>
  <c r="I273"/>
  <c r="F275" i="5"/>
  <c r="I274"/>
  <c r="F275" i="1"/>
  <c r="F274" i="3"/>
  <c r="I273"/>
  <c r="I273" i="5"/>
  <c r="I272" i="3"/>
  <c r="F274" i="15"/>
  <c r="I273"/>
  <c r="F274" i="14"/>
  <c r="I273"/>
  <c r="I272"/>
  <c r="F275" i="13"/>
  <c r="I274" s="1"/>
  <c r="F274" i="12"/>
  <c r="I273"/>
  <c r="F274" i="11"/>
  <c r="I273"/>
  <c r="F275" i="10"/>
  <c r="I274"/>
  <c r="F274" i="9"/>
  <c r="I273"/>
  <c r="F274" i="7"/>
  <c r="I273"/>
  <c r="F275" i="3" l="1"/>
  <c r="I274"/>
  <c r="F276" i="1"/>
  <c r="F276" i="5"/>
  <c r="I275"/>
  <c r="F275" i="6"/>
  <c r="I274" i="1"/>
  <c r="F275" i="15"/>
  <c r="I274" s="1"/>
  <c r="F275" i="14"/>
  <c r="I274"/>
  <c r="F276" i="13"/>
  <c r="I275"/>
  <c r="F275" i="12"/>
  <c r="I274" s="1"/>
  <c r="F275" i="11"/>
  <c r="I274"/>
  <c r="F276" i="10"/>
  <c r="F275" i="9"/>
  <c r="I274" s="1"/>
  <c r="F275" i="7"/>
  <c r="I274" s="1"/>
  <c r="F276" i="6" l="1"/>
  <c r="I275"/>
  <c r="F277" i="5"/>
  <c r="I276"/>
  <c r="F277" i="1"/>
  <c r="F276" i="3"/>
  <c r="I275"/>
  <c r="I274" i="6"/>
  <c r="I275" i="1"/>
  <c r="F276" i="15"/>
  <c r="I275" s="1"/>
  <c r="F276" i="14"/>
  <c r="I275" s="1"/>
  <c r="F277" i="13"/>
  <c r="I276"/>
  <c r="F276" i="12"/>
  <c r="I275"/>
  <c r="F276" i="11"/>
  <c r="I275"/>
  <c r="F277" i="10"/>
  <c r="I276"/>
  <c r="I275"/>
  <c r="F276" i="9"/>
  <c r="I275" s="1"/>
  <c r="F276" i="7"/>
  <c r="I275" s="1"/>
  <c r="F277" i="3" l="1"/>
  <c r="I276"/>
  <c r="F278" i="1"/>
  <c r="I277"/>
  <c r="F278" i="5"/>
  <c r="F277" i="6"/>
  <c r="I276"/>
  <c r="I276" i="1"/>
  <c r="F277" i="15"/>
  <c r="I276" s="1"/>
  <c r="F277" i="14"/>
  <c r="I276"/>
  <c r="F278" i="13"/>
  <c r="I277"/>
  <c r="F277" i="12"/>
  <c r="I276"/>
  <c r="F277" i="11"/>
  <c r="I276"/>
  <c r="F278" i="10"/>
  <c r="I277"/>
  <c r="F277" i="9"/>
  <c r="I276"/>
  <c r="F277" i="7"/>
  <c r="I276"/>
  <c r="F278" i="6" l="1"/>
  <c r="F279" i="5"/>
  <c r="I278"/>
  <c r="F279" i="1"/>
  <c r="F278" i="3"/>
  <c r="I277"/>
  <c r="I277" i="5"/>
  <c r="F278" i="15"/>
  <c r="I277" s="1"/>
  <c r="F278" i="14"/>
  <c r="I277" s="1"/>
  <c r="F279" i="13"/>
  <c r="I278" s="1"/>
  <c r="F278" i="12"/>
  <c r="I277" s="1"/>
  <c r="F278" i="11"/>
  <c r="I277"/>
  <c r="F279" i="10"/>
  <c r="I278"/>
  <c r="F278" i="9"/>
  <c r="I277"/>
  <c r="F278" i="7"/>
  <c r="I277"/>
  <c r="F279" i="3" l="1"/>
  <c r="I278"/>
  <c r="F280" i="1"/>
  <c r="I279"/>
  <c r="F280" i="5"/>
  <c r="F279" i="6"/>
  <c r="I278"/>
  <c r="I278" i="1"/>
  <c r="I277" i="6"/>
  <c r="F279" i="15"/>
  <c r="I278"/>
  <c r="F279" i="14"/>
  <c r="I278" s="1"/>
  <c r="F280" i="13"/>
  <c r="I279" s="1"/>
  <c r="F279" i="12"/>
  <c r="I278"/>
  <c r="F279" i="11"/>
  <c r="I278"/>
  <c r="F280" i="10"/>
  <c r="I279" s="1"/>
  <c r="F279" i="9"/>
  <c r="I278" s="1"/>
  <c r="F279" i="7"/>
  <c r="I278"/>
  <c r="F280" i="6" l="1"/>
  <c r="I279"/>
  <c r="F281" i="5"/>
  <c r="I280"/>
  <c r="F281" i="1"/>
  <c r="I280"/>
  <c r="F280" i="3"/>
  <c r="I279"/>
  <c r="I279" i="5"/>
  <c r="F280" i="15"/>
  <c r="I279" s="1"/>
  <c r="F280" i="14"/>
  <c r="I279" s="1"/>
  <c r="F281" i="13"/>
  <c r="F280" i="12"/>
  <c r="I279"/>
  <c r="F280" i="11"/>
  <c r="I279"/>
  <c r="F281" i="10"/>
  <c r="I280"/>
  <c r="F280" i="9"/>
  <c r="I279"/>
  <c r="F280" i="7"/>
  <c r="I279"/>
  <c r="F281" i="3" l="1"/>
  <c r="F282" i="1"/>
  <c r="I281"/>
  <c r="F282" i="5"/>
  <c r="F281" i="6"/>
  <c r="I280"/>
  <c r="F281" i="15"/>
  <c r="I280"/>
  <c r="F281" i="14"/>
  <c r="I280"/>
  <c r="F282" i="13"/>
  <c r="I281" s="1"/>
  <c r="I280"/>
  <c r="F281" i="12"/>
  <c r="I280"/>
  <c r="F281" i="11"/>
  <c r="I280"/>
  <c r="F282" i="10"/>
  <c r="I281"/>
  <c r="F281" i="9"/>
  <c r="F281" i="7"/>
  <c r="I280" s="1"/>
  <c r="F282" i="6" l="1"/>
  <c r="I281"/>
  <c r="F283" i="5"/>
  <c r="I282"/>
  <c r="F283" i="1"/>
  <c r="F282" i="3"/>
  <c r="I281"/>
  <c r="I281" i="5"/>
  <c r="I280" i="3"/>
  <c r="F282" i="15"/>
  <c r="I281"/>
  <c r="F282" i="14"/>
  <c r="I281"/>
  <c r="F283" i="13"/>
  <c r="I282"/>
  <c r="F282" i="12"/>
  <c r="F282" i="11"/>
  <c r="I281" s="1"/>
  <c r="F283" i="10"/>
  <c r="I282" s="1"/>
  <c r="F282" i="9"/>
  <c r="I281" s="1"/>
  <c r="I280"/>
  <c r="F282" i="7"/>
  <c r="I281"/>
  <c r="F283" i="3" l="1"/>
  <c r="F284" i="1"/>
  <c r="I283"/>
  <c r="F284" i="5"/>
  <c r="I283"/>
  <c r="F283" i="6"/>
  <c r="I282" i="1"/>
  <c r="F283" i="15"/>
  <c r="I282"/>
  <c r="F283" i="14"/>
  <c r="I282"/>
  <c r="F284" i="13"/>
  <c r="I283"/>
  <c r="F283" i="12"/>
  <c r="I282"/>
  <c r="I281"/>
  <c r="F283" i="11"/>
  <c r="I282" s="1"/>
  <c r="F284" i="10"/>
  <c r="I283"/>
  <c r="F283" i="9"/>
  <c r="I282"/>
  <c r="F283" i="7"/>
  <c r="I282"/>
  <c r="F284" i="6" l="1"/>
  <c r="I283"/>
  <c r="F285" i="5"/>
  <c r="F285" i="1"/>
  <c r="I284"/>
  <c r="F284" i="3"/>
  <c r="I283"/>
  <c r="I282" i="6"/>
  <c r="I282" i="3"/>
  <c r="F284" i="15"/>
  <c r="I283"/>
  <c r="F284" i="14"/>
  <c r="I283" s="1"/>
  <c r="F285" i="13"/>
  <c r="I284"/>
  <c r="F284" i="12"/>
  <c r="I283" s="1"/>
  <c r="F284" i="11"/>
  <c r="I283" s="1"/>
  <c r="F285" i="10"/>
  <c r="F284" i="9"/>
  <c r="I283" s="1"/>
  <c r="F284" i="7"/>
  <c r="I283"/>
  <c r="F285" i="3" l="1"/>
  <c r="F286" i="1"/>
  <c r="I285"/>
  <c r="F286" i="5"/>
  <c r="I285"/>
  <c r="F285" i="6"/>
  <c r="I284" i="5"/>
  <c r="F285" i="15"/>
  <c r="I284" s="1"/>
  <c r="F285" i="14"/>
  <c r="I284" s="1"/>
  <c r="F286" i="13"/>
  <c r="I285"/>
  <c r="F285" i="12"/>
  <c r="I284"/>
  <c r="F285" i="11"/>
  <c r="I284" s="1"/>
  <c r="F286" i="10"/>
  <c r="I285" s="1"/>
  <c r="I284"/>
  <c r="F285" i="9"/>
  <c r="I284" s="1"/>
  <c r="F285" i="7"/>
  <c r="I284"/>
  <c r="F286" i="6" l="1"/>
  <c r="I285"/>
  <c r="F287" i="5"/>
  <c r="I286"/>
  <c r="F287" i="1"/>
  <c r="F286" i="3"/>
  <c r="I285"/>
  <c r="I284" i="6"/>
  <c r="I284" i="3"/>
  <c r="F286" i="15"/>
  <c r="I285"/>
  <c r="F286" i="14"/>
  <c r="I285"/>
  <c r="F287" i="13"/>
  <c r="I286"/>
  <c r="F286" i="12"/>
  <c r="I285"/>
  <c r="F286" i="11"/>
  <c r="I285"/>
  <c r="F287" i="10"/>
  <c r="I286" s="1"/>
  <c r="F286" i="9"/>
  <c r="I285"/>
  <c r="F286" i="7"/>
  <c r="I285"/>
  <c r="F287" i="3" l="1"/>
  <c r="I286"/>
  <c r="F288" i="1"/>
  <c r="I287"/>
  <c r="F288" i="5"/>
  <c r="F287" i="6"/>
  <c r="I286"/>
  <c r="I286" i="1"/>
  <c r="F287" i="15"/>
  <c r="I286"/>
  <c r="F287" i="14"/>
  <c r="I286"/>
  <c r="F288" i="13"/>
  <c r="I287"/>
  <c r="F287" i="12"/>
  <c r="I286"/>
  <c r="F287" i="11"/>
  <c r="I286"/>
  <c r="F288" i="10"/>
  <c r="I287"/>
  <c r="F287" i="9"/>
  <c r="I286"/>
  <c r="F287" i="7"/>
  <c r="I286"/>
  <c r="F288" i="6" l="1"/>
  <c r="I287"/>
  <c r="F289" i="5"/>
  <c r="F289" i="1"/>
  <c r="I288"/>
  <c r="F288" i="3"/>
  <c r="I287"/>
  <c r="I287" i="5"/>
  <c r="F288" i="15"/>
  <c r="F288" i="14"/>
  <c r="I287"/>
  <c r="F289" i="13"/>
  <c r="I288"/>
  <c r="F288" i="12"/>
  <c r="I287"/>
  <c r="F288" i="11"/>
  <c r="I287"/>
  <c r="F289" i="10"/>
  <c r="I288" s="1"/>
  <c r="F288" i="9"/>
  <c r="I287" s="1"/>
  <c r="F288" i="7"/>
  <c r="I287"/>
  <c r="F289" i="3" l="1"/>
  <c r="F290" i="1"/>
  <c r="I289"/>
  <c r="F290" i="5"/>
  <c r="F289" i="6"/>
  <c r="I288"/>
  <c r="I288" i="5"/>
  <c r="F289" i="15"/>
  <c r="I288" s="1"/>
  <c r="I287"/>
  <c r="F289" i="14"/>
  <c r="I288"/>
  <c r="F290" i="13"/>
  <c r="I289"/>
  <c r="F289" i="12"/>
  <c r="I288"/>
  <c r="F289" i="11"/>
  <c r="I288"/>
  <c r="F290" i="10"/>
  <c r="I289"/>
  <c r="F289" i="9"/>
  <c r="I288"/>
  <c r="F289" i="7"/>
  <c r="I288"/>
  <c r="F290" i="6" l="1"/>
  <c r="F291" i="5"/>
  <c r="I290"/>
  <c r="F291" i="1"/>
  <c r="F290" i="3"/>
  <c r="I289"/>
  <c r="I289" i="5"/>
  <c r="I288" i="3"/>
  <c r="F290" i="15"/>
  <c r="I289"/>
  <c r="F290" i="14"/>
  <c r="I289"/>
  <c r="F291" i="13"/>
  <c r="I290" s="1"/>
  <c r="F290" i="12"/>
  <c r="I289"/>
  <c r="F290" i="11"/>
  <c r="I289" s="1"/>
  <c r="F291" i="10"/>
  <c r="I290" s="1"/>
  <c r="F290" i="9"/>
  <c r="I289" s="1"/>
  <c r="F290" i="7"/>
  <c r="I289" s="1"/>
  <c r="F291" i="3" l="1"/>
  <c r="F292" i="1"/>
  <c r="I291"/>
  <c r="F292" i="5"/>
  <c r="I291"/>
  <c r="F291" i="6"/>
  <c r="I290"/>
  <c r="I290" i="1"/>
  <c r="I289" i="6"/>
  <c r="F291" i="15"/>
  <c r="I290" s="1"/>
  <c r="F291" i="14"/>
  <c r="I290"/>
  <c r="F292" i="13"/>
  <c r="I291"/>
  <c r="F291" i="12"/>
  <c r="I290" s="1"/>
  <c r="F291" i="11"/>
  <c r="I290" s="1"/>
  <c r="F292" i="10"/>
  <c r="I291" s="1"/>
  <c r="F291" i="9"/>
  <c r="I290"/>
  <c r="F291" i="7"/>
  <c r="I290"/>
  <c r="F292" i="6" l="1"/>
  <c r="F293" i="5"/>
  <c r="F293" i="1"/>
  <c r="I292"/>
  <c r="F292" i="3"/>
  <c r="I291"/>
  <c r="I290"/>
  <c r="F292" i="15"/>
  <c r="I291" s="1"/>
  <c r="F292" i="14"/>
  <c r="I291"/>
  <c r="F293" i="13"/>
  <c r="I292"/>
  <c r="F292" i="12"/>
  <c r="I291"/>
  <c r="F292" i="11"/>
  <c r="I291"/>
  <c r="F293" i="10"/>
  <c r="I292"/>
  <c r="F292" i="9"/>
  <c r="I291"/>
  <c r="F292" i="7"/>
  <c r="I291"/>
  <c r="F293" i="3" l="1"/>
  <c r="I292"/>
  <c r="F294" i="1"/>
  <c r="I293"/>
  <c r="F294" i="5"/>
  <c r="F293" i="6"/>
  <c r="I292"/>
  <c r="I292" i="5"/>
  <c r="I291" i="6"/>
  <c r="F293" i="15"/>
  <c r="I292"/>
  <c r="F293" i="14"/>
  <c r="I292"/>
  <c r="F294" i="13"/>
  <c r="I293"/>
  <c r="F293" i="12"/>
  <c r="I292"/>
  <c r="F293" i="11"/>
  <c r="I292" s="1"/>
  <c r="F294" i="10"/>
  <c r="I293"/>
  <c r="F293" i="9"/>
  <c r="F293" i="7"/>
  <c r="I292"/>
  <c r="F294" i="6" l="1"/>
  <c r="F295" i="5"/>
  <c r="I294"/>
  <c r="F295" i="1"/>
  <c r="F294" i="3"/>
  <c r="I293"/>
  <c r="I293" i="5"/>
  <c r="F294" i="15"/>
  <c r="F294" i="14"/>
  <c r="I293" s="1"/>
  <c r="F295" i="13"/>
  <c r="I294" s="1"/>
  <c r="F294" i="12"/>
  <c r="I293"/>
  <c r="F294" i="11"/>
  <c r="I293"/>
  <c r="F295" i="10"/>
  <c r="I294"/>
  <c r="F294" i="9"/>
  <c r="I293"/>
  <c r="I292"/>
  <c r="F294" i="7"/>
  <c r="I293"/>
  <c r="F295" i="3" l="1"/>
  <c r="F296" i="1"/>
  <c r="I295"/>
  <c r="F296" i="5"/>
  <c r="F295" i="6"/>
  <c r="I294"/>
  <c r="I294" i="1"/>
  <c r="I293" i="6"/>
  <c r="F295" i="15"/>
  <c r="I294" s="1"/>
  <c r="I293"/>
  <c r="F295" i="14"/>
  <c r="I294"/>
  <c r="F296" i="13"/>
  <c r="I295"/>
  <c r="F295" i="12"/>
  <c r="I294"/>
  <c r="F295" i="11"/>
  <c r="I294"/>
  <c r="F296" i="10"/>
  <c r="I295"/>
  <c r="F295" i="9"/>
  <c r="I294"/>
  <c r="F295" i="7"/>
  <c r="I294"/>
  <c r="F296" i="6" l="1"/>
  <c r="I295"/>
  <c r="F297" i="5"/>
  <c r="I296"/>
  <c r="F297" i="1"/>
  <c r="F296" i="3"/>
  <c r="I295"/>
  <c r="I295" i="5"/>
  <c r="I294" i="3"/>
  <c r="F296" i="15"/>
  <c r="I295"/>
  <c r="F296" i="14"/>
  <c r="I295"/>
  <c r="F297" i="13"/>
  <c r="I296"/>
  <c r="F296" i="12"/>
  <c r="F296" i="11"/>
  <c r="I295" s="1"/>
  <c r="F297" i="10"/>
  <c r="I296" s="1"/>
  <c r="F296" i="9"/>
  <c r="I295" s="1"/>
  <c r="F296" i="7"/>
  <c r="I295" s="1"/>
  <c r="F297" i="3" l="1"/>
  <c r="I296"/>
  <c r="F298" i="1"/>
  <c r="F298" i="5"/>
  <c r="I297"/>
  <c r="F297" i="6"/>
  <c r="I296"/>
  <c r="I296" i="1"/>
  <c r="F297" i="15"/>
  <c r="I296"/>
  <c r="F297" i="14"/>
  <c r="I296"/>
  <c r="F298" i="13"/>
  <c r="I297"/>
  <c r="F297" i="12"/>
  <c r="I296"/>
  <c r="I295"/>
  <c r="F297" i="11"/>
  <c r="I296" s="1"/>
  <c r="F298" i="10"/>
  <c r="I297" s="1"/>
  <c r="F297" i="9"/>
  <c r="I296" s="1"/>
  <c r="F297" i="7"/>
  <c r="I296"/>
  <c r="F298" i="6" l="1"/>
  <c r="I297"/>
  <c r="F299" i="5"/>
  <c r="I298"/>
  <c r="F299" i="1"/>
  <c r="F298" i="3"/>
  <c r="I297"/>
  <c r="I297" i="1"/>
  <c r="F298" i="15"/>
  <c r="I297" s="1"/>
  <c r="F298" i="14"/>
  <c r="I297"/>
  <c r="F299" i="13"/>
  <c r="I298"/>
  <c r="F298" i="12"/>
  <c r="I297"/>
  <c r="F298" i="11"/>
  <c r="F299" i="10"/>
  <c r="I298" s="1"/>
  <c r="F298" i="9"/>
  <c r="I297" s="1"/>
  <c r="F298" i="7"/>
  <c r="F299" i="3" l="1"/>
  <c r="I298"/>
  <c r="F300" i="1"/>
  <c r="F300" i="5"/>
  <c r="I299"/>
  <c r="F299" i="6"/>
  <c r="I298"/>
  <c r="I298" i="1"/>
  <c r="F299" i="15"/>
  <c r="I298"/>
  <c r="F299" i="14"/>
  <c r="I298" s="1"/>
  <c r="F300" i="13"/>
  <c r="I299" s="1"/>
  <c r="F299" i="12"/>
  <c r="I298"/>
  <c r="F299" i="11"/>
  <c r="I298" s="1"/>
  <c r="I297"/>
  <c r="F300" i="10"/>
  <c r="I299" s="1"/>
  <c r="F299" i="9"/>
  <c r="F299" i="7"/>
  <c r="I298" s="1"/>
  <c r="I297"/>
  <c r="F300" i="6" l="1"/>
  <c r="F301" i="5"/>
  <c r="F301" i="1"/>
  <c r="I300"/>
  <c r="F300" i="3"/>
  <c r="I299"/>
  <c r="I299" i="1"/>
  <c r="F300" i="15"/>
  <c r="I299"/>
  <c r="F300" i="14"/>
  <c r="I299" s="1"/>
  <c r="F301" i="13"/>
  <c r="I300"/>
  <c r="F300" i="12"/>
  <c r="F300" i="11"/>
  <c r="F301" i="10"/>
  <c r="I300"/>
  <c r="F300" i="9"/>
  <c r="I299"/>
  <c r="I298"/>
  <c r="F300" i="7"/>
  <c r="I299" s="1"/>
  <c r="F301" i="3" l="1"/>
  <c r="I300"/>
  <c r="F302" i="1"/>
  <c r="I301"/>
  <c r="F302" i="5"/>
  <c r="I301"/>
  <c r="F301" i="6"/>
  <c r="I300"/>
  <c r="I300" i="5"/>
  <c r="I299" i="6"/>
  <c r="F301" i="15"/>
  <c r="I300"/>
  <c r="F301" i="14"/>
  <c r="I300" s="1"/>
  <c r="F302" i="13"/>
  <c r="I301"/>
  <c r="F301" i="12"/>
  <c r="I300"/>
  <c r="I299"/>
  <c r="F301" i="11"/>
  <c r="I300" s="1"/>
  <c r="I299"/>
  <c r="F302" i="10"/>
  <c r="I301"/>
  <c r="F301" i="9"/>
  <c r="I300"/>
  <c r="F301" i="7"/>
  <c r="I300"/>
  <c r="F302" i="6" l="1"/>
  <c r="F303" i="5"/>
  <c r="F303" i="1"/>
  <c r="I302"/>
  <c r="F302" i="3"/>
  <c r="I301"/>
  <c r="F302" i="15"/>
  <c r="I301"/>
  <c r="F302" i="14"/>
  <c r="I301"/>
  <c r="F303" i="13"/>
  <c r="I302"/>
  <c r="F302" i="12"/>
  <c r="I301"/>
  <c r="F302" i="11"/>
  <c r="I301"/>
  <c r="F303" i="10"/>
  <c r="I302"/>
  <c r="F302" i="9"/>
  <c r="I301"/>
  <c r="F302" i="7"/>
  <c r="I301"/>
  <c r="F303" i="3" l="1"/>
  <c r="F304" i="1"/>
  <c r="I303"/>
  <c r="F304" i="5"/>
  <c r="F303" i="6"/>
  <c r="I302"/>
  <c r="I302" i="5"/>
  <c r="I301" i="6"/>
  <c r="F303" i="15"/>
  <c r="I302"/>
  <c r="F303" i="14"/>
  <c r="I302"/>
  <c r="F304" i="13"/>
  <c r="I303"/>
  <c r="F303" i="12"/>
  <c r="I302"/>
  <c r="F303" i="11"/>
  <c r="I302"/>
  <c r="F304" i="10"/>
  <c r="F303" i="9"/>
  <c r="I302" s="1"/>
  <c r="F303" i="7"/>
  <c r="I302" s="1"/>
  <c r="F304" i="6" l="1"/>
  <c r="I303"/>
  <c r="F305" i="5"/>
  <c r="I304"/>
  <c r="F305" i="1"/>
  <c r="F304" i="3"/>
  <c r="I303"/>
  <c r="I303" i="5"/>
  <c r="I302" i="3"/>
  <c r="F304" i="15"/>
  <c r="I303"/>
  <c r="F304" i="14"/>
  <c r="I303"/>
  <c r="F305" i="13"/>
  <c r="I304"/>
  <c r="F304" i="12"/>
  <c r="I303"/>
  <c r="F304" i="11"/>
  <c r="I303"/>
  <c r="F305" i="10"/>
  <c r="I304"/>
  <c r="I303"/>
  <c r="F304" i="9"/>
  <c r="I303" s="1"/>
  <c r="F304" i="7"/>
  <c r="I303" s="1"/>
  <c r="F305" i="3" l="1"/>
  <c r="I304"/>
  <c r="F306" i="1"/>
  <c r="F306" i="5"/>
  <c r="I305"/>
  <c r="F305" i="6"/>
  <c r="I304"/>
  <c r="I304" i="1"/>
  <c r="F305" i="15"/>
  <c r="I304"/>
  <c r="F305" i="14"/>
  <c r="I304"/>
  <c r="F306" i="13"/>
  <c r="I305"/>
  <c r="F305" i="12"/>
  <c r="I304" s="1"/>
  <c r="F305" i="11"/>
  <c r="I304"/>
  <c r="F306" i="10"/>
  <c r="I305"/>
  <c r="F305" i="9"/>
  <c r="I304"/>
  <c r="F305" i="7"/>
  <c r="I304"/>
  <c r="F306" i="6" l="1"/>
  <c r="I305"/>
  <c r="F307" i="5"/>
  <c r="I306"/>
  <c r="F307" i="1"/>
  <c r="I306"/>
  <c r="F306" i="3"/>
  <c r="I305"/>
  <c r="I305" i="1"/>
  <c r="F306" i="15"/>
  <c r="I305"/>
  <c r="F306" i="14"/>
  <c r="I305" s="1"/>
  <c r="F307" i="13"/>
  <c r="I306"/>
  <c r="F306" i="12"/>
  <c r="I305"/>
  <c r="F306" i="11"/>
  <c r="I305"/>
  <c r="F307" i="10"/>
  <c r="I306"/>
  <c r="F306" i="9"/>
  <c r="I305"/>
  <c r="F306" i="7"/>
  <c r="I305"/>
  <c r="F307" i="3" l="1"/>
  <c r="I306"/>
  <c r="F308" i="1"/>
  <c r="F308" i="5"/>
  <c r="I307"/>
  <c r="F307" i="6"/>
  <c r="I306"/>
  <c r="F307" i="15"/>
  <c r="I306"/>
  <c r="F307" i="14"/>
  <c r="I306"/>
  <c r="F308" i="13"/>
  <c r="I307"/>
  <c r="F307" i="12"/>
  <c r="I306"/>
  <c r="F307" i="11"/>
  <c r="I306"/>
  <c r="F308" i="10"/>
  <c r="I307"/>
  <c r="F307" i="9"/>
  <c r="I306"/>
  <c r="F307" i="7"/>
  <c r="I306"/>
  <c r="F308" i="6" l="1"/>
  <c r="I307"/>
  <c r="F309" i="5"/>
  <c r="I308"/>
  <c r="F309" i="1"/>
  <c r="I308"/>
  <c r="F308" i="3"/>
  <c r="I307" i="1"/>
  <c r="F308" i="15"/>
  <c r="I307" s="1"/>
  <c r="F308" i="14"/>
  <c r="I307" s="1"/>
  <c r="F309" i="13"/>
  <c r="I308" s="1"/>
  <c r="F308" i="12"/>
  <c r="I307" s="1"/>
  <c r="F308" i="11"/>
  <c r="I307" s="1"/>
  <c r="F309" i="10"/>
  <c r="I308" s="1"/>
  <c r="F308" i="9"/>
  <c r="I307" s="1"/>
  <c r="F308" i="7"/>
  <c r="I307"/>
  <c r="F309" i="3" l="1"/>
  <c r="I308"/>
  <c r="F310" i="1"/>
  <c r="F310" i="5"/>
  <c r="I309"/>
  <c r="F309" i="6"/>
  <c r="I307" i="3"/>
  <c r="F309" i="15"/>
  <c r="I308" s="1"/>
  <c r="F309" i="14"/>
  <c r="I308" s="1"/>
  <c r="F310" i="13"/>
  <c r="I309" s="1"/>
  <c r="F309" i="12"/>
  <c r="I308"/>
  <c r="F309" i="11"/>
  <c r="I308"/>
  <c r="F310" i="10"/>
  <c r="I309"/>
  <c r="F309" i="9"/>
  <c r="I308" s="1"/>
  <c r="F309" i="7"/>
  <c r="I308" s="1"/>
  <c r="F310" i="6" l="1"/>
  <c r="I309"/>
  <c r="F311" i="5"/>
  <c r="I310"/>
  <c r="F311" i="1"/>
  <c r="F310" i="3"/>
  <c r="I309"/>
  <c r="I308" i="6"/>
  <c r="I309" i="1"/>
  <c r="F310" i="15"/>
  <c r="I309" s="1"/>
  <c r="F310" i="14"/>
  <c r="I309"/>
  <c r="F311" i="13"/>
  <c r="I310"/>
  <c r="F310" i="12"/>
  <c r="I309"/>
  <c r="F310" i="11"/>
  <c r="I309"/>
  <c r="F311" i="10"/>
  <c r="I310"/>
  <c r="F310" i="9"/>
  <c r="I309"/>
  <c r="F310" i="7"/>
  <c r="I309"/>
  <c r="F311" i="3" l="1"/>
  <c r="F312" i="1"/>
  <c r="I311"/>
  <c r="F312" i="5"/>
  <c r="F311" i="6"/>
  <c r="I310"/>
  <c r="I310" i="1"/>
  <c r="F311" i="15"/>
  <c r="I310" s="1"/>
  <c r="F311" i="14"/>
  <c r="I310"/>
  <c r="F312" i="13"/>
  <c r="I311"/>
  <c r="F311" i="12"/>
  <c r="I310"/>
  <c r="F311" i="11"/>
  <c r="I310"/>
  <c r="F312" i="10"/>
  <c r="I311"/>
  <c r="F311" i="9"/>
  <c r="I310"/>
  <c r="F311" i="7"/>
  <c r="I310"/>
  <c r="F312" i="6" l="1"/>
  <c r="F313" i="5"/>
  <c r="I312"/>
  <c r="F313" i="1"/>
  <c r="F312" i="3"/>
  <c r="I311"/>
  <c r="I311" i="5"/>
  <c r="I310" i="3"/>
  <c r="F312" i="15"/>
  <c r="I311"/>
  <c r="F312" i="14"/>
  <c r="I311"/>
  <c r="F313" i="13"/>
  <c r="I312"/>
  <c r="F312" i="12"/>
  <c r="I311"/>
  <c r="F312" i="11"/>
  <c r="I311" s="1"/>
  <c r="F313" i="10"/>
  <c r="I312"/>
  <c r="F312" i="9"/>
  <c r="I311"/>
  <c r="F312" i="7"/>
  <c r="I311"/>
  <c r="F313" i="3" l="1"/>
  <c r="F314" i="1"/>
  <c r="I313"/>
  <c r="F314" i="5"/>
  <c r="F313" i="6"/>
  <c r="I312"/>
  <c r="I312" i="1"/>
  <c r="I311" i="6"/>
  <c r="F313" i="15"/>
  <c r="I312"/>
  <c r="F313" i="14"/>
  <c r="I312"/>
  <c r="F314" i="13"/>
  <c r="I313" s="1"/>
  <c r="F313" i="12"/>
  <c r="I312"/>
  <c r="F313" i="11"/>
  <c r="I312"/>
  <c r="F314" i="10"/>
  <c r="I313"/>
  <c r="F313" i="9"/>
  <c r="I312"/>
  <c r="F313" i="7"/>
  <c r="I312"/>
  <c r="F314" i="6" l="1"/>
  <c r="I313"/>
  <c r="F315" i="5"/>
  <c r="I314"/>
  <c r="F315" i="1"/>
  <c r="I314"/>
  <c r="F314" i="3"/>
  <c r="I313"/>
  <c r="I313" i="5"/>
  <c r="I312" i="3"/>
  <c r="F314" i="15"/>
  <c r="I313"/>
  <c r="F314" i="14"/>
  <c r="I313"/>
  <c r="F315" i="13"/>
  <c r="I314"/>
  <c r="F314" i="12"/>
  <c r="F314" i="11"/>
  <c r="I313" s="1"/>
  <c r="F315" i="10"/>
  <c r="I314" s="1"/>
  <c r="F314" i="9"/>
  <c r="I313"/>
  <c r="F314" i="7"/>
  <c r="I313"/>
  <c r="F315" i="3" l="1"/>
  <c r="F316" i="1"/>
  <c r="I315"/>
  <c r="F316" i="5"/>
  <c r="F315" i="6"/>
  <c r="I314"/>
  <c r="F315" i="15"/>
  <c r="I314" s="1"/>
  <c r="F315" i="14"/>
  <c r="I314"/>
  <c r="F316" i="13"/>
  <c r="I315"/>
  <c r="F315" i="12"/>
  <c r="I314"/>
  <c r="I313"/>
  <c r="F315" i="11"/>
  <c r="I314" s="1"/>
  <c r="F316" i="10"/>
  <c r="I315" s="1"/>
  <c r="F315" i="9"/>
  <c r="I314" s="1"/>
  <c r="F315" i="7"/>
  <c r="I314" s="1"/>
  <c r="F316" i="6" l="1"/>
  <c r="I315"/>
  <c r="F317" i="5"/>
  <c r="I316"/>
  <c r="F317" i="1"/>
  <c r="F316" i="3"/>
  <c r="I315"/>
  <c r="I315" i="5"/>
  <c r="I314" i="3"/>
  <c r="F316" i="15"/>
  <c r="I315"/>
  <c r="F316" i="14"/>
  <c r="I315"/>
  <c r="F317" i="13"/>
  <c r="I316"/>
  <c r="F316" i="12"/>
  <c r="I315"/>
  <c r="F316" i="11"/>
  <c r="I315"/>
  <c r="F317" i="10"/>
  <c r="I316"/>
  <c r="F316" i="9"/>
  <c r="F316" i="7"/>
  <c r="F317" i="3" l="1"/>
  <c r="I316"/>
  <c r="F318" i="1"/>
  <c r="I317"/>
  <c r="F318" i="5"/>
  <c r="I317"/>
  <c r="F317" i="6"/>
  <c r="I316" i="1"/>
  <c r="F317" i="15"/>
  <c r="I316" s="1"/>
  <c r="F317" i="14"/>
  <c r="I316" s="1"/>
  <c r="F318" i="13"/>
  <c r="I317" s="1"/>
  <c r="F317" i="12"/>
  <c r="F317" i="11"/>
  <c r="I316" s="1"/>
  <c r="F318" i="10"/>
  <c r="I317" s="1"/>
  <c r="F317" i="9"/>
  <c r="I316" s="1"/>
  <c r="I315"/>
  <c r="F317" i="7"/>
  <c r="I316"/>
  <c r="I315"/>
  <c r="F318" i="6" l="1"/>
  <c r="I317"/>
  <c r="F319" i="5"/>
  <c r="I318"/>
  <c r="F319" i="1"/>
  <c r="F318" i="3"/>
  <c r="I317"/>
  <c r="I316" i="6"/>
  <c r="F318" i="15"/>
  <c r="I317"/>
  <c r="F318" i="14"/>
  <c r="I317" s="1"/>
  <c r="F319" i="13"/>
  <c r="I318"/>
  <c r="F318" i="12"/>
  <c r="I317"/>
  <c r="I316"/>
  <c r="F318" i="11"/>
  <c r="I317" s="1"/>
  <c r="F319" i="10"/>
  <c r="I318" s="1"/>
  <c r="F318" i="9"/>
  <c r="I317" s="1"/>
  <c r="F318" i="7"/>
  <c r="I317" s="1"/>
  <c r="F319" i="3" l="1"/>
  <c r="I318"/>
  <c r="F320" i="1"/>
  <c r="I319"/>
  <c r="F320" i="5"/>
  <c r="I319"/>
  <c r="F319" i="6"/>
  <c r="I318" i="1"/>
  <c r="F319" i="15"/>
  <c r="I318"/>
  <c r="F319" i="14"/>
  <c r="I318"/>
  <c r="F320" i="13"/>
  <c r="I319"/>
  <c r="F319" i="12"/>
  <c r="F319" i="11"/>
  <c r="I318" s="1"/>
  <c r="F320" i="10"/>
  <c r="I319" s="1"/>
  <c r="F319" i="9"/>
  <c r="I318" s="1"/>
  <c r="F319" i="7"/>
  <c r="I318" s="1"/>
  <c r="F320" i="6" l="1"/>
  <c r="I319"/>
  <c r="F321" i="5"/>
  <c r="F321" i="1"/>
  <c r="I320"/>
  <c r="F320" i="3"/>
  <c r="I319"/>
  <c r="I318" i="6"/>
  <c r="F320" i="15"/>
  <c r="I319"/>
  <c r="F320" i="14"/>
  <c r="I319"/>
  <c r="F321" i="13"/>
  <c r="I320"/>
  <c r="F320" i="12"/>
  <c r="I319"/>
  <c r="I318"/>
  <c r="F320" i="11"/>
  <c r="I319" s="1"/>
  <c r="F321" i="10"/>
  <c r="F320" i="9"/>
  <c r="I319"/>
  <c r="F320" i="7"/>
  <c r="I319"/>
  <c r="F321" i="3" l="1"/>
  <c r="I320"/>
  <c r="F322" i="1"/>
  <c r="I321"/>
  <c r="F322" i="5"/>
  <c r="F321" i="6"/>
  <c r="I320"/>
  <c r="I320" i="5"/>
  <c r="F321" i="15"/>
  <c r="I320" s="1"/>
  <c r="F321" i="14"/>
  <c r="I320" s="1"/>
  <c r="F322" i="13"/>
  <c r="F321" i="12"/>
  <c r="F321" i="11"/>
  <c r="I320"/>
  <c r="F322" i="10"/>
  <c r="I321" s="1"/>
  <c r="I320"/>
  <c r="F321" i="9"/>
  <c r="I320" s="1"/>
  <c r="F321" i="7"/>
  <c r="I320"/>
  <c r="F322" i="6" l="1"/>
  <c r="I321"/>
  <c r="F323" i="5"/>
  <c r="I322"/>
  <c r="F323" i="1"/>
  <c r="I322"/>
  <c r="F322" i="3"/>
  <c r="I321"/>
  <c r="I321" i="5"/>
  <c r="F322" i="15"/>
  <c r="I321" s="1"/>
  <c r="F322" i="14"/>
  <c r="I321"/>
  <c r="F323" i="13"/>
  <c r="I322" s="1"/>
  <c r="I321"/>
  <c r="F322" i="12"/>
  <c r="I320"/>
  <c r="F322" i="11"/>
  <c r="I321" s="1"/>
  <c r="F323" i="10"/>
  <c r="I322" s="1"/>
  <c r="F322" i="9"/>
  <c r="I321"/>
  <c r="F322" i="7"/>
  <c r="I321"/>
  <c r="F323" i="3" l="1"/>
  <c r="I322"/>
  <c r="F324" i="1"/>
  <c r="I323"/>
  <c r="F324" i="5"/>
  <c r="F323" i="6"/>
  <c r="I322"/>
  <c r="F323" i="15"/>
  <c r="I322"/>
  <c r="F323" i="14"/>
  <c r="I322"/>
  <c r="F324" i="13"/>
  <c r="F323" i="12"/>
  <c r="I321"/>
  <c r="F323" i="11"/>
  <c r="I322"/>
  <c r="F324" i="10"/>
  <c r="I323" s="1"/>
  <c r="F323" i="9"/>
  <c r="I322" s="1"/>
  <c r="F323" i="7"/>
  <c r="I322"/>
  <c r="F324" i="6" l="1"/>
  <c r="I323"/>
  <c r="F325" i="5"/>
  <c r="I324"/>
  <c r="F325" i="1"/>
  <c r="F324" i="3"/>
  <c r="I323"/>
  <c r="I323" i="5"/>
  <c r="F324" i="15"/>
  <c r="I323" s="1"/>
  <c r="F324" i="14"/>
  <c r="I323"/>
  <c r="F325" i="13"/>
  <c r="I324" s="1"/>
  <c r="I323"/>
  <c r="F324" i="12"/>
  <c r="I322"/>
  <c r="F324" i="11"/>
  <c r="I323" s="1"/>
  <c r="F325" i="10"/>
  <c r="I324" s="1"/>
  <c r="F324" i="9"/>
  <c r="F324" i="7"/>
  <c r="I323" s="1"/>
  <c r="F325" i="3" l="1"/>
  <c r="I324"/>
  <c r="F326" i="1"/>
  <c r="I325"/>
  <c r="F326" i="5"/>
  <c r="I325"/>
  <c r="F325" i="6"/>
  <c r="I324" i="1"/>
  <c r="F325" i="15"/>
  <c r="I324" s="1"/>
  <c r="F325" i="14"/>
  <c r="I324" s="1"/>
  <c r="F326" i="13"/>
  <c r="I325"/>
  <c r="F325" i="12"/>
  <c r="I323"/>
  <c r="F325" i="11"/>
  <c r="I324" s="1"/>
  <c r="F326" i="10"/>
  <c r="I325" s="1"/>
  <c r="F325" i="9"/>
  <c r="I324" s="1"/>
  <c r="I323"/>
  <c r="F325" i="7"/>
  <c r="I324"/>
  <c r="F326" i="6" l="1"/>
  <c r="F327" i="5"/>
  <c r="F327" i="1"/>
  <c r="I326"/>
  <c r="F326" i="3"/>
  <c r="I324" i="6"/>
  <c r="F326" i="15"/>
  <c r="I325" s="1"/>
  <c r="F326" i="14"/>
  <c r="I325"/>
  <c r="F327" i="13"/>
  <c r="I326"/>
  <c r="F326" i="12"/>
  <c r="I324"/>
  <c r="F326" i="11"/>
  <c r="I325" s="1"/>
  <c r="F327" i="10"/>
  <c r="I326" s="1"/>
  <c r="F326" i="9"/>
  <c r="I325" s="1"/>
  <c r="F326" i="7"/>
  <c r="I325"/>
  <c r="F327" i="3" l="1"/>
  <c r="F328" i="1"/>
  <c r="I327"/>
  <c r="F328" i="5"/>
  <c r="I327"/>
  <c r="F327" i="6"/>
  <c r="I325" i="3"/>
  <c r="I326" i="5"/>
  <c r="I325" i="6"/>
  <c r="F327" i="15"/>
  <c r="I326" s="1"/>
  <c r="F327" i="14"/>
  <c r="I326"/>
  <c r="F328" i="13"/>
  <c r="I327"/>
  <c r="F327" i="12"/>
  <c r="I325"/>
  <c r="F327" i="11"/>
  <c r="I326" s="1"/>
  <c r="F328" i="10"/>
  <c r="I327" s="1"/>
  <c r="F327" i="9"/>
  <c r="I326"/>
  <c r="F327" i="7"/>
  <c r="I326"/>
  <c r="F328" i="6" l="1"/>
  <c r="I327"/>
  <c r="F329" i="5"/>
  <c r="I328"/>
  <c r="F329" i="1"/>
  <c r="I328"/>
  <c r="F328" i="3"/>
  <c r="I327"/>
  <c r="I326" i="6"/>
  <c r="I326" i="3"/>
  <c r="F328" i="15"/>
  <c r="I327"/>
  <c r="F328" i="14"/>
  <c r="I327"/>
  <c r="F329" i="13"/>
  <c r="I328"/>
  <c r="F328" i="12"/>
  <c r="I327"/>
  <c r="I326"/>
  <c r="F328" i="11"/>
  <c r="F329" i="10"/>
  <c r="I328" s="1"/>
  <c r="F328" i="9"/>
  <c r="I327" s="1"/>
  <c r="F328" i="7"/>
  <c r="I327"/>
  <c r="F329" i="3" l="1"/>
  <c r="F330" i="1"/>
  <c r="I329"/>
  <c r="F330" i="5"/>
  <c r="I329"/>
  <c r="F329" i="6"/>
  <c r="I328"/>
  <c r="F329" i="15"/>
  <c r="F329" i="14"/>
  <c r="I328"/>
  <c r="F330" i="13"/>
  <c r="I329" s="1"/>
  <c r="F329" i="12"/>
  <c r="F329" i="11"/>
  <c r="I328" s="1"/>
  <c r="I327"/>
  <c r="F330" i="10"/>
  <c r="I329" s="1"/>
  <c r="F329" i="9"/>
  <c r="I328" s="1"/>
  <c r="F329" i="7"/>
  <c r="I328"/>
  <c r="F330" i="6" l="1"/>
  <c r="I329"/>
  <c r="F331" i="5"/>
  <c r="F331" i="1"/>
  <c r="I330"/>
  <c r="F330" i="3"/>
  <c r="I329"/>
  <c r="I328"/>
  <c r="F330" i="15"/>
  <c r="I328"/>
  <c r="F330" i="14"/>
  <c r="I329" s="1"/>
  <c r="F331" i="13"/>
  <c r="I330"/>
  <c r="F330" i="12"/>
  <c r="I329" s="1"/>
  <c r="I328"/>
  <c r="F330" i="11"/>
  <c r="I329"/>
  <c r="F331" i="10"/>
  <c r="I330"/>
  <c r="F330" i="9"/>
  <c r="I329" s="1"/>
  <c r="F330" i="7"/>
  <c r="I329"/>
  <c r="F331" i="3" l="1"/>
  <c r="I330"/>
  <c r="F332" i="1"/>
  <c r="I331"/>
  <c r="F332" i="5"/>
  <c r="I331"/>
  <c r="F331" i="6"/>
  <c r="I330" i="5"/>
  <c r="F331" i="15"/>
  <c r="I330" s="1"/>
  <c r="I329"/>
  <c r="F331" i="14"/>
  <c r="I330" s="1"/>
  <c r="F332" i="13"/>
  <c r="I331"/>
  <c r="F331" i="12"/>
  <c r="F331" i="11"/>
  <c r="I330" s="1"/>
  <c r="F332" i="10"/>
  <c r="I331"/>
  <c r="F331" i="9"/>
  <c r="I330"/>
  <c r="F331" i="7"/>
  <c r="I330"/>
  <c r="F332" i="6" l="1"/>
  <c r="F333" i="5"/>
  <c r="I332"/>
  <c r="F333" i="1"/>
  <c r="F332" i="3"/>
  <c r="I331"/>
  <c r="I330" i="6"/>
  <c r="F332" i="15"/>
  <c r="I331"/>
  <c r="F332" i="14"/>
  <c r="I331"/>
  <c r="F333" i="13"/>
  <c r="I332" s="1"/>
  <c r="F332" i="12"/>
  <c r="I330"/>
  <c r="F332" i="11"/>
  <c r="I331"/>
  <c r="F333" i="10"/>
  <c r="I332" s="1"/>
  <c r="F332" i="9"/>
  <c r="I331" s="1"/>
  <c r="F332" i="7"/>
  <c r="I331"/>
  <c r="F333" i="3" l="1"/>
  <c r="F334" i="1"/>
  <c r="I333"/>
  <c r="F334" i="5"/>
  <c r="F333" i="6"/>
  <c r="I332"/>
  <c r="I332" i="1"/>
  <c r="I331" i="6"/>
  <c r="F333" i="15"/>
  <c r="I332"/>
  <c r="F333" i="14"/>
  <c r="I332" s="1"/>
  <c r="F334" i="13"/>
  <c r="I333"/>
  <c r="F333" i="12"/>
  <c r="I332" s="1"/>
  <c r="I331"/>
  <c r="F333" i="11"/>
  <c r="I332" s="1"/>
  <c r="F334" i="10"/>
  <c r="I333" s="1"/>
  <c r="F333" i="9"/>
  <c r="I332"/>
  <c r="F333" i="7"/>
  <c r="I332"/>
  <c r="F334" i="6" l="1"/>
  <c r="F335" i="5"/>
  <c r="I334"/>
  <c r="F335" i="1"/>
  <c r="F334" i="3"/>
  <c r="I333"/>
  <c r="I333" i="5"/>
  <c r="I332" i="3"/>
  <c r="F334" i="15"/>
  <c r="I333" s="1"/>
  <c r="F334" i="14"/>
  <c r="I333" s="1"/>
  <c r="F335" i="13"/>
  <c r="I334" s="1"/>
  <c r="F334" i="12"/>
  <c r="I333" s="1"/>
  <c r="F334" i="11"/>
  <c r="I333" s="1"/>
  <c r="F335" i="10"/>
  <c r="I334" s="1"/>
  <c r="F334" i="9"/>
  <c r="I333" s="1"/>
  <c r="F334" i="7"/>
  <c r="I333"/>
  <c r="F335" i="3" l="1"/>
  <c r="F336" i="1"/>
  <c r="F336" i="5"/>
  <c r="I335"/>
  <c r="F335" i="6"/>
  <c r="I334"/>
  <c r="I334" i="1"/>
  <c r="I333" i="6"/>
  <c r="F335" i="15"/>
  <c r="I334" s="1"/>
  <c r="F335" i="14"/>
  <c r="I334" s="1"/>
  <c r="F336" i="13"/>
  <c r="I335" s="1"/>
  <c r="F335" i="12"/>
  <c r="I334"/>
  <c r="F335" i="11"/>
  <c r="I334" s="1"/>
  <c r="F336" i="10"/>
  <c r="I335" s="1"/>
  <c r="F335" i="9"/>
  <c r="F335" i="7"/>
  <c r="I334"/>
  <c r="F336" i="6" l="1"/>
  <c r="F337" i="5"/>
  <c r="I336"/>
  <c r="F337" i="1"/>
  <c r="F336" i="3"/>
  <c r="I335"/>
  <c r="I335" i="1"/>
  <c r="I334" i="3"/>
  <c r="F336" i="15"/>
  <c r="I335"/>
  <c r="F336" i="14"/>
  <c r="I335"/>
  <c r="F337" i="13"/>
  <c r="I336"/>
  <c r="F336" i="12"/>
  <c r="I335"/>
  <c r="F336" i="11"/>
  <c r="I335"/>
  <c r="F337" i="10"/>
  <c r="I336" s="1"/>
  <c r="F336" i="9"/>
  <c r="I335"/>
  <c r="I334"/>
  <c r="F336" i="7"/>
  <c r="I335" s="1"/>
  <c r="F337" i="3" l="1"/>
  <c r="I336"/>
  <c r="F338" i="1"/>
  <c r="I337"/>
  <c r="F338" i="5"/>
  <c r="I337"/>
  <c r="F337" i="6"/>
  <c r="I336" i="1"/>
  <c r="I335" i="6"/>
  <c r="F337" i="15"/>
  <c r="I336" s="1"/>
  <c r="F337" i="14"/>
  <c r="I336" s="1"/>
  <c r="F338" i="13"/>
  <c r="I337" s="1"/>
  <c r="F337" i="12"/>
  <c r="I336"/>
  <c r="F337" i="11"/>
  <c r="I336" s="1"/>
  <c r="F338" i="10"/>
  <c r="I337" s="1"/>
  <c r="F337" i="9"/>
  <c r="I336" s="1"/>
  <c r="F337" i="7"/>
  <c r="I336" s="1"/>
  <c r="F338" i="6" l="1"/>
  <c r="I337"/>
  <c r="F339" i="5"/>
  <c r="I338"/>
  <c r="F339" i="1"/>
  <c r="I338"/>
  <c r="F338" i="3"/>
  <c r="I337"/>
  <c r="I336" i="6"/>
  <c r="F338" i="15"/>
  <c r="I337" s="1"/>
  <c r="F338" i="14"/>
  <c r="I337" s="1"/>
  <c r="F339" i="13"/>
  <c r="I338"/>
  <c r="F338" i="12"/>
  <c r="I337"/>
  <c r="F338" i="11"/>
  <c r="I337"/>
  <c r="F339" i="10"/>
  <c r="F338" i="9"/>
  <c r="I337" s="1"/>
  <c r="F338" i="7"/>
  <c r="I337" s="1"/>
  <c r="F339" i="3" l="1"/>
  <c r="I338"/>
  <c r="F340" i="1"/>
  <c r="I339"/>
  <c r="F340" i="5"/>
  <c r="I339"/>
  <c r="F339" i="6"/>
  <c r="I338"/>
  <c r="F339" i="15"/>
  <c r="I338"/>
  <c r="F339" i="14"/>
  <c r="I338"/>
  <c r="F340" i="13"/>
  <c r="I339"/>
  <c r="F339" i="12"/>
  <c r="I338" s="1"/>
  <c r="F339" i="11"/>
  <c r="I338"/>
  <c r="F340" i="10"/>
  <c r="I339"/>
  <c r="I338"/>
  <c r="F339" i="9"/>
  <c r="I338" s="1"/>
  <c r="F339" i="7"/>
  <c r="I338" s="1"/>
  <c r="F340" i="6" l="1"/>
  <c r="F341" i="5"/>
  <c r="I340"/>
  <c r="F341" i="1"/>
  <c r="I340"/>
  <c r="F340" i="3"/>
  <c r="F340" i="15"/>
  <c r="I339" s="1"/>
  <c r="F340" i="14"/>
  <c r="I339"/>
  <c r="F341" i="13"/>
  <c r="I340"/>
  <c r="F340" i="12"/>
  <c r="I339"/>
  <c r="F340" i="11"/>
  <c r="I339"/>
  <c r="F341" i="10"/>
  <c r="I340"/>
  <c r="F340" i="9"/>
  <c r="F340" i="7"/>
  <c r="I339" s="1"/>
  <c r="F341" i="3" l="1"/>
  <c r="I340"/>
  <c r="F342" i="1"/>
  <c r="I341"/>
  <c r="F342" i="5"/>
  <c r="I341"/>
  <c r="F341" i="6"/>
  <c r="I340"/>
  <c r="I339" i="3"/>
  <c r="I339" i="6"/>
  <c r="F341" i="15"/>
  <c r="I340" s="1"/>
  <c r="F341" i="14"/>
  <c r="I340" s="1"/>
  <c r="F342" i="13"/>
  <c r="I341"/>
  <c r="F341" i="12"/>
  <c r="I340" s="1"/>
  <c r="F341" i="11"/>
  <c r="F342" i="10"/>
  <c r="I341" s="1"/>
  <c r="F341" i="9"/>
  <c r="I340" s="1"/>
  <c r="I339"/>
  <c r="F341" i="7"/>
  <c r="F342" i="6" l="1"/>
  <c r="I341"/>
  <c r="F343" i="5"/>
  <c r="I342"/>
  <c r="F343" i="1"/>
  <c r="I342"/>
  <c r="F342" i="3"/>
  <c r="I341"/>
  <c r="F342" i="15"/>
  <c r="I341"/>
  <c r="F342" i="14"/>
  <c r="I341"/>
  <c r="F343" i="13"/>
  <c r="I342" s="1"/>
  <c r="F342" i="12"/>
  <c r="F342" i="11"/>
  <c r="I341" s="1"/>
  <c r="I340"/>
  <c r="F343" i="10"/>
  <c r="I342" s="1"/>
  <c r="F342" i="9"/>
  <c r="I341" s="1"/>
  <c r="F342" i="7"/>
  <c r="I341"/>
  <c r="I340"/>
  <c r="F343" i="3" l="1"/>
  <c r="F344" i="1"/>
  <c r="I343"/>
  <c r="F344" i="5"/>
  <c r="I343"/>
  <c r="F343" i="6"/>
  <c r="F343" i="15"/>
  <c r="I342" s="1"/>
  <c r="F343" i="14"/>
  <c r="F344" i="13"/>
  <c r="I343" s="1"/>
  <c r="F343" i="12"/>
  <c r="I342"/>
  <c r="I341"/>
  <c r="F343" i="11"/>
  <c r="I342" s="1"/>
  <c r="F344" i="10"/>
  <c r="I343" s="1"/>
  <c r="F343" i="9"/>
  <c r="I342" s="1"/>
  <c r="F343" i="7"/>
  <c r="I342"/>
  <c r="F344" i="6" l="1"/>
  <c r="I343"/>
  <c r="F345" i="5"/>
  <c r="I344"/>
  <c r="F345" i="1"/>
  <c r="I344"/>
  <c r="F344" i="3"/>
  <c r="I343"/>
  <c r="I342" i="6"/>
  <c r="I342" i="3"/>
  <c r="F344" i="15"/>
  <c r="I343"/>
  <c r="F344" i="14"/>
  <c r="I343"/>
  <c r="I342"/>
  <c r="F345" i="13"/>
  <c r="I344" s="1"/>
  <c r="F344" i="12"/>
  <c r="F344" i="11"/>
  <c r="I343" s="1"/>
  <c r="F345" i="10"/>
  <c r="I344"/>
  <c r="F344" i="9"/>
  <c r="I343" s="1"/>
  <c r="F344" i="7"/>
  <c r="I343" s="1"/>
  <c r="F345" i="3" l="1"/>
  <c r="I344"/>
  <c r="F346" i="1"/>
  <c r="I345"/>
  <c r="F346" i="5"/>
  <c r="F345" i="6"/>
  <c r="I344"/>
  <c r="F345" i="15"/>
  <c r="I344" s="1"/>
  <c r="F345" i="14"/>
  <c r="I344" s="1"/>
  <c r="F346" i="13"/>
  <c r="I345" s="1"/>
  <c r="F345" i="12"/>
  <c r="I343"/>
  <c r="F345" i="11"/>
  <c r="I344" s="1"/>
  <c r="F346" i="10"/>
  <c r="I345" s="1"/>
  <c r="F345" i="9"/>
  <c r="I344" s="1"/>
  <c r="F345" i="7"/>
  <c r="I344"/>
  <c r="F346" i="6" l="1"/>
  <c r="I345"/>
  <c r="F347" i="5"/>
  <c r="I346"/>
  <c r="F347" i="1"/>
  <c r="I346"/>
  <c r="F346" i="3"/>
  <c r="I345"/>
  <c r="I345" i="5"/>
  <c r="F346" i="15"/>
  <c r="F346" i="14"/>
  <c r="I345" s="1"/>
  <c r="F347" i="13"/>
  <c r="F346" i="12"/>
  <c r="I344"/>
  <c r="F346" i="11"/>
  <c r="I345" s="1"/>
  <c r="F347" i="10"/>
  <c r="F346" i="9"/>
  <c r="I345" s="1"/>
  <c r="F346" i="7"/>
  <c r="I345"/>
  <c r="F347" i="3" l="1"/>
  <c r="I346"/>
  <c r="F348" i="1"/>
  <c r="I347"/>
  <c r="F348" i="5"/>
  <c r="I347"/>
  <c r="F347" i="6"/>
  <c r="I346"/>
  <c r="F347" i="15"/>
  <c r="I346"/>
  <c r="I345"/>
  <c r="F347" i="14"/>
  <c r="I346" s="1"/>
  <c r="F348" i="13"/>
  <c r="I347"/>
  <c r="I346"/>
  <c r="F347" i="12"/>
  <c r="I345"/>
  <c r="F347" i="11"/>
  <c r="I346" s="1"/>
  <c r="F348" i="10"/>
  <c r="I347"/>
  <c r="I346"/>
  <c r="F347" i="9"/>
  <c r="I346" s="1"/>
  <c r="F347" i="7"/>
  <c r="I346" s="1"/>
  <c r="F348" i="6" l="1"/>
  <c r="I347"/>
  <c r="F349" i="5"/>
  <c r="I348"/>
  <c r="F349" i="1"/>
  <c r="I348"/>
  <c r="F348" i="3"/>
  <c r="I347"/>
  <c r="F348" i="15"/>
  <c r="F348" i="14"/>
  <c r="I347" s="1"/>
  <c r="F349" i="13"/>
  <c r="I348" s="1"/>
  <c r="F348" i="12"/>
  <c r="I346"/>
  <c r="F348" i="11"/>
  <c r="I347" s="1"/>
  <c r="F349" i="10"/>
  <c r="I348"/>
  <c r="F348" i="9"/>
  <c r="I347" s="1"/>
  <c r="F348" i="7"/>
  <c r="I347"/>
  <c r="F349" i="3" l="1"/>
  <c r="I348"/>
  <c r="F350" i="1"/>
  <c r="I349"/>
  <c r="F350" i="5"/>
  <c r="I349"/>
  <c r="F349" i="6"/>
  <c r="I348"/>
  <c r="F349" i="15"/>
  <c r="I348" s="1"/>
  <c r="I347"/>
  <c r="F349" i="14"/>
  <c r="I348" s="1"/>
  <c r="F350" i="13"/>
  <c r="I349" s="1"/>
  <c r="F349" i="12"/>
  <c r="I348" s="1"/>
  <c r="I347"/>
  <c r="F349" i="11"/>
  <c r="I348" s="1"/>
  <c r="F350" i="10"/>
  <c r="I349" s="1"/>
  <c r="F349" i="9"/>
  <c r="I348"/>
  <c r="F349" i="7"/>
  <c r="I348"/>
  <c r="F350" i="6" l="1"/>
  <c r="I349"/>
  <c r="F351" i="5"/>
  <c r="I350"/>
  <c r="F351" i="1"/>
  <c r="I350"/>
  <c r="F350" i="3"/>
  <c r="I349"/>
  <c r="F350" i="15"/>
  <c r="I349" s="1"/>
  <c r="F350" i="14"/>
  <c r="I349" s="1"/>
  <c r="F351" i="13"/>
  <c r="I350" s="1"/>
  <c r="F350" i="12"/>
  <c r="F350" i="11"/>
  <c r="I349" s="1"/>
  <c r="F351" i="10"/>
  <c r="I350"/>
  <c r="F350" i="9"/>
  <c r="I349" s="1"/>
  <c r="F350" i="7"/>
  <c r="I349" s="1"/>
  <c r="F351" i="3" l="1"/>
  <c r="I350"/>
  <c r="F352" i="1"/>
  <c r="I351"/>
  <c r="F352" i="5"/>
  <c r="I351"/>
  <c r="F351" i="6"/>
  <c r="I350"/>
  <c r="F351" i="15"/>
  <c r="I350" s="1"/>
  <c r="F351" i="14"/>
  <c r="I350" s="1"/>
  <c r="F352" i="13"/>
  <c r="I351"/>
  <c r="F351" i="12"/>
  <c r="I350" s="1"/>
  <c r="I349"/>
  <c r="F351" i="11"/>
  <c r="I350" s="1"/>
  <c r="F352" i="10"/>
  <c r="I351" s="1"/>
  <c r="F351" i="9"/>
  <c r="I350" s="1"/>
  <c r="F351" i="7"/>
  <c r="I350"/>
  <c r="F352" i="6" l="1"/>
  <c r="I351"/>
  <c r="F353" i="5"/>
  <c r="F353" i="1"/>
  <c r="I352"/>
  <c r="F352" i="3"/>
  <c r="I351"/>
  <c r="F352" i="15"/>
  <c r="I351" s="1"/>
  <c r="F352" i="14"/>
  <c r="I351"/>
  <c r="F353" i="13"/>
  <c r="F352" i="12"/>
  <c r="I351" s="1"/>
  <c r="F352" i="11"/>
  <c r="I351" s="1"/>
  <c r="F353" i="10"/>
  <c r="I352" s="1"/>
  <c r="F352" i="9"/>
  <c r="I351" s="1"/>
  <c r="F352" i="7"/>
  <c r="F353" i="3" l="1"/>
  <c r="F354" i="1"/>
  <c r="F354" i="5"/>
  <c r="I353"/>
  <c r="F353" i="6"/>
  <c r="I352" i="5"/>
  <c r="F353" i="15"/>
  <c r="I352" s="1"/>
  <c r="F353" i="14"/>
  <c r="I352"/>
  <c r="F354" i="13"/>
  <c r="I353"/>
  <c r="I352"/>
  <c r="F353" i="12"/>
  <c r="I352" s="1"/>
  <c r="F353" i="11"/>
  <c r="I352"/>
  <c r="F354" i="10"/>
  <c r="I353" s="1"/>
  <c r="F353" i="9"/>
  <c r="I352" s="1"/>
  <c r="F353" i="7"/>
  <c r="I352"/>
  <c r="I351"/>
  <c r="F354" i="6" l="1"/>
  <c r="F355" i="5"/>
  <c r="I355" s="1"/>
  <c r="I354"/>
  <c r="F355" i="1"/>
  <c r="I355" s="1"/>
  <c r="F354" i="3"/>
  <c r="I352" i="6"/>
  <c r="I353" i="1"/>
  <c r="I352" i="3"/>
  <c r="F354" i="15"/>
  <c r="I353" s="1"/>
  <c r="F354" i="14"/>
  <c r="I353" s="1"/>
  <c r="F355" i="13"/>
  <c r="I355" s="1"/>
  <c r="I354"/>
  <c r="F354" i="12"/>
  <c r="I353" s="1"/>
  <c r="F354" i="11"/>
  <c r="I353" s="1"/>
  <c r="F355" i="10"/>
  <c r="I355" s="1"/>
  <c r="F354" i="9"/>
  <c r="I353" s="1"/>
  <c r="F354" i="7"/>
  <c r="I353"/>
  <c r="F355" i="3" l="1"/>
  <c r="I355" s="1"/>
  <c r="F355" i="6"/>
  <c r="I355" s="1"/>
  <c r="I353" i="3"/>
  <c r="I354" i="1"/>
  <c r="I353" i="6"/>
  <c r="F355" i="15"/>
  <c r="I355" s="1"/>
  <c r="F355" i="14"/>
  <c r="I355" s="1"/>
  <c r="F355" i="12"/>
  <c r="I355" s="1"/>
  <c r="I354"/>
  <c r="F355" i="11"/>
  <c r="I355" s="1"/>
  <c r="I354" i="10"/>
  <c r="F355" i="9"/>
  <c r="I355" s="1"/>
  <c r="F355" i="7"/>
  <c r="I355" s="1"/>
  <c r="I354" i="6" l="1"/>
  <c r="I354" i="3"/>
  <c r="I354" i="15"/>
  <c r="I354" i="14"/>
  <c r="I354" i="11"/>
  <c r="I354" i="9"/>
  <c r="I354" i="7"/>
  <c r="I355" i="8" l="1"/>
  <c r="I354"/>
  <c r="I353"/>
  <c r="I352"/>
  <c r="I351"/>
  <c r="I350"/>
  <c r="I349"/>
  <c r="I348"/>
  <c r="I347"/>
  <c r="I346"/>
  <c r="I345"/>
  <c r="I344"/>
  <c r="I343"/>
  <c r="I342"/>
  <c r="I341"/>
  <c r="I340"/>
  <c r="I339"/>
  <c r="I338"/>
  <c r="I337"/>
  <c r="I336"/>
  <c r="I335"/>
  <c r="I334"/>
  <c r="I333"/>
  <c r="I332"/>
  <c r="I331"/>
  <c r="I330"/>
  <c r="I329"/>
  <c r="I328"/>
  <c r="I327"/>
  <c r="I326"/>
  <c r="I325"/>
  <c r="I324"/>
  <c r="I323"/>
  <c r="I322"/>
  <c r="I321"/>
  <c r="I320"/>
  <c r="I319"/>
  <c r="I318"/>
  <c r="I317"/>
  <c r="I316"/>
  <c r="I315"/>
  <c r="I314"/>
  <c r="I313"/>
  <c r="I312"/>
  <c r="I311"/>
  <c r="I310"/>
  <c r="I309"/>
  <c r="I308"/>
  <c r="I307"/>
  <c r="I306"/>
  <c r="I305"/>
  <c r="I304"/>
  <c r="I303"/>
  <c r="I302"/>
  <c r="I301"/>
  <c r="I300"/>
  <c r="I299"/>
  <c r="I298"/>
  <c r="I297"/>
  <c r="I296"/>
  <c r="I295"/>
  <c r="I294"/>
  <c r="I293"/>
  <c r="I292"/>
  <c r="I291"/>
  <c r="I290"/>
  <c r="I289"/>
  <c r="I288"/>
  <c r="I287"/>
  <c r="I286"/>
  <c r="I285"/>
  <c r="I284"/>
  <c r="I283"/>
  <c r="I282"/>
  <c r="I281"/>
  <c r="I280"/>
  <c r="I279"/>
  <c r="I278"/>
  <c r="I277"/>
  <c r="I276"/>
  <c r="I275"/>
  <c r="I274"/>
  <c r="I273"/>
  <c r="I272"/>
  <c r="I271"/>
  <c r="I270"/>
  <c r="I269"/>
  <c r="I268"/>
  <c r="I267"/>
  <c r="I266"/>
  <c r="I265"/>
  <c r="I264"/>
  <c r="I263"/>
  <c r="I262"/>
  <c r="I261"/>
  <c r="I260"/>
  <c r="I259"/>
  <c r="I258"/>
  <c r="I257"/>
  <c r="I256"/>
  <c r="I255"/>
  <c r="I254"/>
  <c r="I253"/>
  <c r="I252"/>
  <c r="I251"/>
  <c r="I250"/>
  <c r="I249"/>
  <c r="I248"/>
  <c r="I247"/>
  <c r="I246"/>
  <c r="I245"/>
  <c r="I244"/>
  <c r="I243"/>
  <c r="I242"/>
  <c r="I241"/>
  <c r="I240"/>
  <c r="I239"/>
  <c r="I238"/>
  <c r="I237"/>
  <c r="I236"/>
  <c r="I235"/>
  <c r="I234"/>
  <c r="I233"/>
  <c r="I232"/>
  <c r="I231"/>
  <c r="I230"/>
  <c r="I229"/>
  <c r="I228"/>
  <c r="I227"/>
  <c r="I226"/>
  <c r="I225"/>
  <c r="I224"/>
  <c r="I223"/>
  <c r="I222"/>
  <c r="I221"/>
  <c r="I220"/>
  <c r="I219"/>
  <c r="I218"/>
  <c r="I217"/>
  <c r="I216"/>
  <c r="I215"/>
  <c r="I214"/>
  <c r="I213"/>
  <c r="I212"/>
  <c r="I211"/>
  <c r="I210"/>
  <c r="I209"/>
  <c r="I208"/>
  <c r="I207"/>
  <c r="I206"/>
  <c r="I205"/>
  <c r="I204"/>
  <c r="I203"/>
  <c r="I202"/>
  <c r="I201"/>
  <c r="I200"/>
  <c r="I199"/>
  <c r="I198"/>
  <c r="I197"/>
  <c r="I196"/>
  <c r="I195"/>
  <c r="I194"/>
  <c r="I193"/>
  <c r="I192"/>
  <c r="I191"/>
  <c r="I190"/>
  <c r="I189"/>
  <c r="I188"/>
  <c r="I187"/>
  <c r="I186"/>
  <c r="I185"/>
  <c r="I184"/>
  <c r="I183"/>
  <c r="I182"/>
  <c r="I181"/>
  <c r="I180"/>
  <c r="I179"/>
  <c r="I178"/>
  <c r="I177"/>
  <c r="I176"/>
  <c r="I175"/>
  <c r="I174"/>
  <c r="I173"/>
  <c r="I172"/>
  <c r="I171"/>
  <c r="I170"/>
  <c r="I169"/>
  <c r="I168"/>
  <c r="I167"/>
  <c r="I166"/>
  <c r="I165"/>
  <c r="I164"/>
  <c r="I163"/>
  <c r="I162"/>
  <c r="I161"/>
  <c r="I160"/>
  <c r="I159"/>
  <c r="I158"/>
  <c r="I157"/>
  <c r="I156"/>
  <c r="I155"/>
  <c r="I154"/>
  <c r="I153"/>
  <c r="I152"/>
  <c r="I151"/>
  <c r="I150"/>
  <c r="I149"/>
  <c r="I148"/>
  <c r="I147"/>
  <c r="I146"/>
  <c r="I145"/>
  <c r="I144"/>
  <c r="I143"/>
  <c r="I142"/>
  <c r="I141"/>
  <c r="I140"/>
  <c r="I139"/>
  <c r="I138"/>
  <c r="I137"/>
  <c r="I136"/>
  <c r="I135"/>
  <c r="I134"/>
  <c r="I133"/>
  <c r="I132"/>
  <c r="I131"/>
  <c r="I130"/>
  <c r="I129"/>
  <c r="I128"/>
  <c r="I127"/>
  <c r="I126"/>
  <c r="I125"/>
  <c r="I124"/>
  <c r="I123"/>
  <c r="I122"/>
  <c r="I121"/>
  <c r="I120"/>
  <c r="I119"/>
  <c r="I118"/>
  <c r="I117"/>
  <c r="I116"/>
  <c r="I115"/>
  <c r="I114"/>
  <c r="I113"/>
  <c r="I112"/>
  <c r="I111"/>
  <c r="I110"/>
  <c r="I109"/>
  <c r="I108"/>
  <c r="I107"/>
  <c r="I106"/>
  <c r="I105"/>
  <c r="I104"/>
  <c r="I103"/>
  <c r="I102"/>
  <c r="I101"/>
  <c r="I100"/>
  <c r="I99"/>
  <c r="I98"/>
  <c r="I97"/>
  <c r="I96"/>
  <c r="I95"/>
  <c r="I94"/>
  <c r="I93"/>
  <c r="I92"/>
  <c r="I91"/>
  <c r="I90"/>
  <c r="I89"/>
  <c r="I88"/>
  <c r="I87"/>
  <c r="I86"/>
  <c r="I85"/>
  <c r="I84"/>
  <c r="I83"/>
  <c r="I82"/>
  <c r="I81"/>
  <c r="I80"/>
  <c r="I79"/>
  <c r="I78"/>
  <c r="I76"/>
  <c r="I77"/>
  <c r="I2"/>
  <c r="I75"/>
  <c r="I3" l="1"/>
  <c r="I4" l="1"/>
  <c r="I5" l="1"/>
  <c r="I6" l="1"/>
  <c r="I7" l="1"/>
  <c r="I8" l="1"/>
  <c r="I9" l="1"/>
  <c r="I10" l="1"/>
  <c r="I11" l="1"/>
  <c r="I12" l="1"/>
  <c r="I13" l="1"/>
  <c r="I14" l="1"/>
  <c r="I15" l="1"/>
  <c r="I16" l="1"/>
  <c r="I17" l="1"/>
  <c r="I18" l="1"/>
  <c r="I19" l="1"/>
  <c r="I20" l="1"/>
  <c r="I21" l="1"/>
  <c r="I22" l="1"/>
  <c r="I23" l="1"/>
  <c r="I24" l="1"/>
  <c r="I25" l="1"/>
  <c r="I26" l="1"/>
  <c r="I27" l="1"/>
  <c r="I28" l="1"/>
  <c r="I29" l="1"/>
  <c r="I30" l="1"/>
  <c r="I31" l="1"/>
  <c r="I32" l="1"/>
  <c r="I33" l="1"/>
  <c r="I34" l="1"/>
  <c r="I35" l="1"/>
  <c r="I36" l="1"/>
  <c r="I37" l="1"/>
  <c r="I38" l="1"/>
  <c r="I39" l="1"/>
  <c r="I40" l="1"/>
  <c r="I41" l="1"/>
  <c r="I42" l="1"/>
  <c r="I43" l="1"/>
  <c r="I44" l="1"/>
  <c r="I45" l="1"/>
  <c r="I46" l="1"/>
  <c r="I47" l="1"/>
  <c r="I48" l="1"/>
  <c r="I49" l="1"/>
  <c r="I50" l="1"/>
  <c r="I51" l="1"/>
  <c r="I52" l="1"/>
  <c r="I53" l="1"/>
  <c r="I54" l="1"/>
  <c r="I55" l="1"/>
  <c r="I56" l="1"/>
  <c r="I57" l="1"/>
  <c r="I58" l="1"/>
  <c r="I59" l="1"/>
  <c r="I60" l="1"/>
  <c r="I61" l="1"/>
  <c r="I62" l="1"/>
  <c r="I63" l="1"/>
  <c r="I64" l="1"/>
  <c r="I65" l="1"/>
  <c r="I66" l="1"/>
  <c r="I67" l="1"/>
  <c r="I68" l="1"/>
  <c r="I69" l="1"/>
  <c r="I70" l="1"/>
  <c r="I71" l="1"/>
  <c r="I72" l="1"/>
  <c r="I73" l="1"/>
  <c r="I74"/>
  <c r="F3" i="17" l="1"/>
  <c r="H3"/>
  <c r="I2"/>
  <c r="F4" l="1"/>
  <c r="F5" s="1"/>
  <c r="F6" s="1"/>
  <c r="F7" s="1"/>
  <c r="F8" s="1"/>
  <c r="H4"/>
  <c r="H5" s="1"/>
  <c r="H6" s="1"/>
  <c r="F9"/>
  <c r="F10" s="1"/>
  <c r="F11" s="1"/>
  <c r="F12" s="1"/>
  <c r="F13" s="1"/>
  <c r="F14" s="1"/>
  <c r="F15" s="1"/>
  <c r="F16" s="1"/>
  <c r="F17" s="1"/>
  <c r="F18" s="1"/>
  <c r="F19" s="1"/>
  <c r="F20" s="1"/>
  <c r="F21" s="1"/>
  <c r="F22"/>
  <c r="F23" s="1"/>
  <c r="F24" s="1"/>
  <c r="F25" s="1"/>
  <c r="F26" s="1"/>
  <c r="F27" s="1"/>
  <c r="F28" s="1"/>
  <c r="F29" s="1"/>
  <c r="F30" s="1"/>
  <c r="F31" s="1"/>
  <c r="F32" s="1"/>
  <c r="F33" s="1"/>
  <c r="F34" s="1"/>
  <c r="F35" s="1"/>
  <c r="F36" s="1"/>
  <c r="F37" s="1"/>
  <c r="F38" s="1"/>
  <c r="F39" s="1"/>
  <c r="F40" s="1"/>
  <c r="F41" s="1"/>
  <c r="F42" s="1"/>
  <c r="F43" s="1"/>
  <c r="F44" s="1"/>
  <c r="F45" s="1"/>
  <c r="F46" s="1"/>
  <c r="F47" s="1"/>
  <c r="F48" s="1"/>
  <c r="F49" s="1"/>
  <c r="F50" s="1"/>
  <c r="F51" s="1"/>
  <c r="F52" s="1"/>
  <c r="F53" s="1"/>
  <c r="F54" s="1"/>
  <c r="F55" s="1"/>
  <c r="F56" s="1"/>
  <c r="F57" s="1"/>
  <c r="F58" s="1"/>
  <c r="F59" s="1"/>
  <c r="F60" s="1"/>
  <c r="F61" s="1"/>
  <c r="F62" s="1"/>
  <c r="F63" s="1"/>
  <c r="F64" s="1"/>
  <c r="F65" s="1"/>
  <c r="F66" s="1"/>
  <c r="F67" s="1"/>
  <c r="F68" s="1"/>
  <c r="F69" s="1"/>
  <c r="F70" s="1"/>
  <c r="F71" s="1"/>
  <c r="F72" s="1"/>
  <c r="F73" s="1"/>
  <c r="F74" s="1"/>
  <c r="F75" s="1"/>
  <c r="F76" s="1"/>
  <c r="F77" s="1"/>
  <c r="F78" s="1"/>
  <c r="F79" s="1"/>
  <c r="F80" s="1"/>
  <c r="F81" s="1"/>
  <c r="F82" s="1"/>
  <c r="F83" s="1"/>
  <c r="F84" s="1"/>
  <c r="F85" s="1"/>
  <c r="F86" s="1"/>
  <c r="F87" s="1"/>
  <c r="F88" s="1"/>
  <c r="F89" s="1"/>
  <c r="F90" s="1"/>
  <c r="F91" s="1"/>
  <c r="F92" s="1"/>
  <c r="F93" s="1"/>
  <c r="F94" s="1"/>
  <c r="F95" s="1"/>
  <c r="F96" s="1"/>
  <c r="F97" s="1"/>
  <c r="F98" s="1"/>
  <c r="F99" s="1"/>
  <c r="F100" s="1"/>
  <c r="F101" s="1"/>
  <c r="F102" s="1"/>
  <c r="F103" s="1"/>
  <c r="F104" s="1"/>
  <c r="F105" s="1"/>
  <c r="F106" s="1"/>
  <c r="F107" s="1"/>
  <c r="F108" s="1"/>
  <c r="F109" s="1"/>
  <c r="F110" s="1"/>
  <c r="F111" s="1"/>
  <c r="F112" s="1"/>
  <c r="F113" s="1"/>
  <c r="F114" s="1"/>
  <c r="F115" s="1"/>
  <c r="F116" s="1"/>
  <c r="F117" s="1"/>
  <c r="F118" s="1"/>
  <c r="F119" s="1"/>
  <c r="F120" s="1"/>
  <c r="F121" s="1"/>
  <c r="F122" s="1"/>
  <c r="F123" s="1"/>
  <c r="F124" s="1"/>
  <c r="F125" s="1"/>
  <c r="F126" s="1"/>
  <c r="F127" s="1"/>
  <c r="F128" s="1"/>
  <c r="F129" s="1"/>
  <c r="F130" s="1"/>
  <c r="F131" s="1"/>
  <c r="F132" s="1"/>
  <c r="F133" s="1"/>
  <c r="F134" s="1"/>
  <c r="F135" s="1"/>
  <c r="F136" s="1"/>
  <c r="F137" s="1"/>
  <c r="F138" s="1"/>
  <c r="F139" s="1"/>
  <c r="F140" s="1"/>
  <c r="F141" s="1"/>
  <c r="F142" s="1"/>
  <c r="F143" s="1"/>
  <c r="F144" s="1"/>
  <c r="F145" s="1"/>
  <c r="F146" s="1"/>
  <c r="F147" s="1"/>
  <c r="F148" s="1"/>
  <c r="F149" s="1"/>
  <c r="F150" s="1"/>
  <c r="F151" s="1"/>
  <c r="F152" s="1"/>
  <c r="F153" s="1"/>
  <c r="F154" s="1"/>
  <c r="F155" s="1"/>
  <c r="F156" s="1"/>
  <c r="F157" s="1"/>
  <c r="F158" s="1"/>
  <c r="F159" s="1"/>
  <c r="F160" s="1"/>
  <c r="F161" s="1"/>
  <c r="F162" s="1"/>
  <c r="F163" s="1"/>
  <c r="F164" s="1"/>
  <c r="F165" s="1"/>
  <c r="F166" s="1"/>
  <c r="F167" s="1"/>
  <c r="F168" s="1"/>
  <c r="F169" s="1"/>
  <c r="F170" s="1"/>
  <c r="F171" s="1"/>
  <c r="F172" s="1"/>
  <c r="F173" s="1"/>
  <c r="F174" s="1"/>
  <c r="F175" s="1"/>
  <c r="F176" s="1"/>
  <c r="F177" s="1"/>
  <c r="F178" s="1"/>
  <c r="F179" s="1"/>
  <c r="F180" s="1"/>
  <c r="F181" s="1"/>
  <c r="F182" s="1"/>
  <c r="F183" s="1"/>
  <c r="F184" s="1"/>
  <c r="F185" s="1"/>
  <c r="F186" s="1"/>
  <c r="F187" s="1"/>
  <c r="F188" s="1"/>
  <c r="F189" s="1"/>
  <c r="F190" s="1"/>
  <c r="F191" s="1"/>
  <c r="F192" s="1"/>
  <c r="F193" s="1"/>
  <c r="F194" s="1"/>
  <c r="F195" s="1"/>
  <c r="F196" s="1"/>
  <c r="F197" s="1"/>
  <c r="F198" s="1"/>
  <c r="F199" s="1"/>
  <c r="F200" s="1"/>
  <c r="F201" s="1"/>
  <c r="F202" s="1"/>
  <c r="F203" s="1"/>
  <c r="F204" s="1"/>
  <c r="F205" s="1"/>
  <c r="F206" s="1"/>
  <c r="F207" s="1"/>
  <c r="F208" s="1"/>
  <c r="F209" s="1"/>
  <c r="F210" s="1"/>
  <c r="F211" s="1"/>
  <c r="F212" s="1"/>
  <c r="F213" s="1"/>
  <c r="F214" s="1"/>
  <c r="F215" s="1"/>
  <c r="F216" s="1"/>
  <c r="F217" s="1"/>
  <c r="F218" s="1"/>
  <c r="F219" s="1"/>
  <c r="F220" s="1"/>
  <c r="F221" s="1"/>
  <c r="F222" s="1"/>
  <c r="F223" s="1"/>
  <c r="F224" s="1"/>
  <c r="F225" s="1"/>
  <c r="F226" s="1"/>
  <c r="F227" s="1"/>
  <c r="F228" s="1"/>
  <c r="F229" s="1"/>
  <c r="F230" s="1"/>
  <c r="F231" s="1"/>
  <c r="F232" s="1"/>
  <c r="F233" s="1"/>
  <c r="F234" s="1"/>
  <c r="F235" s="1"/>
  <c r="F236" s="1"/>
  <c r="F237" s="1"/>
  <c r="F238" s="1"/>
  <c r="F239" s="1"/>
  <c r="F240" s="1"/>
  <c r="F241" s="1"/>
  <c r="F242" s="1"/>
  <c r="F243" s="1"/>
  <c r="F244" s="1"/>
  <c r="F245" s="1"/>
  <c r="F246" s="1"/>
  <c r="F247" s="1"/>
  <c r="F248" s="1"/>
  <c r="F249" s="1"/>
  <c r="F250" s="1"/>
  <c r="F251" s="1"/>
  <c r="F252" s="1"/>
  <c r="F253" s="1"/>
  <c r="F254" s="1"/>
  <c r="F255" s="1"/>
  <c r="F256" s="1"/>
  <c r="F257" s="1"/>
  <c r="F258" s="1"/>
  <c r="F259" s="1"/>
  <c r="F260" s="1"/>
  <c r="F261" s="1"/>
  <c r="F262" s="1"/>
  <c r="F263" s="1"/>
  <c r="F264" s="1"/>
  <c r="F265" s="1"/>
  <c r="F266" s="1"/>
  <c r="F267" s="1"/>
  <c r="F268" s="1"/>
  <c r="F269" s="1"/>
  <c r="F270" s="1"/>
  <c r="F271" s="1"/>
  <c r="F272" s="1"/>
  <c r="F273" s="1"/>
  <c r="F274" s="1"/>
  <c r="F275" s="1"/>
  <c r="F276" s="1"/>
  <c r="F277" s="1"/>
  <c r="F278" s="1"/>
  <c r="F279" s="1"/>
  <c r="F280" s="1"/>
  <c r="F281" s="1"/>
  <c r="F282" s="1"/>
  <c r="F283" s="1"/>
  <c r="F284" s="1"/>
  <c r="F285" s="1"/>
  <c r="F286" s="1"/>
  <c r="F287" s="1"/>
  <c r="F288" s="1"/>
  <c r="F289" s="1"/>
  <c r="F290" s="1"/>
  <c r="F291" s="1"/>
  <c r="F292" s="1"/>
  <c r="F293" s="1"/>
  <c r="F294" s="1"/>
  <c r="F295" s="1"/>
  <c r="F296" s="1"/>
  <c r="F297" s="1"/>
  <c r="F298" s="1"/>
  <c r="F299" s="1"/>
  <c r="F300" s="1"/>
  <c r="H7"/>
  <c r="H8" s="1"/>
  <c r="H9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I19"/>
  <c r="I17"/>
  <c r="I16"/>
  <c r="I10"/>
  <c r="I11"/>
  <c r="I15"/>
  <c r="I7"/>
  <c r="I4"/>
  <c r="I3"/>
  <c r="I6"/>
  <c r="I5"/>
  <c r="H23" l="1"/>
  <c r="I21"/>
  <c r="F301"/>
  <c r="I8"/>
  <c r="I9"/>
  <c r="I12"/>
  <c r="I13"/>
  <c r="I14"/>
  <c r="I18"/>
  <c r="I20"/>
  <c r="H24" l="1"/>
  <c r="I22"/>
  <c r="F302"/>
  <c r="F303" l="1"/>
  <c r="H25"/>
  <c r="I23"/>
  <c r="H26" l="1"/>
  <c r="I24"/>
  <c r="F304"/>
  <c r="F305" l="1"/>
  <c r="H27"/>
  <c r="I25"/>
  <c r="H28" l="1"/>
  <c r="I26"/>
  <c r="F306"/>
  <c r="F307" l="1"/>
  <c r="H29"/>
  <c r="I27"/>
  <c r="H30" l="1"/>
  <c r="I28"/>
  <c r="F308"/>
  <c r="F309" l="1"/>
  <c r="H31"/>
  <c r="I29"/>
  <c r="H32" l="1"/>
  <c r="I30"/>
  <c r="F310"/>
  <c r="F311" l="1"/>
  <c r="H33"/>
  <c r="I31"/>
  <c r="H34" l="1"/>
  <c r="I32"/>
  <c r="F312"/>
  <c r="F313" l="1"/>
  <c r="H35"/>
  <c r="I33"/>
  <c r="H36" l="1"/>
  <c r="I34"/>
  <c r="F314"/>
  <c r="F315" l="1"/>
  <c r="H37"/>
  <c r="I35"/>
  <c r="H38" l="1"/>
  <c r="I36"/>
  <c r="F316"/>
  <c r="F317" l="1"/>
  <c r="H39"/>
  <c r="I37"/>
  <c r="H40" l="1"/>
  <c r="I38"/>
  <c r="F318"/>
  <c r="F319" l="1"/>
  <c r="H41"/>
  <c r="I39"/>
  <c r="H42" l="1"/>
  <c r="I40"/>
  <c r="F320"/>
  <c r="F321" l="1"/>
  <c r="H43"/>
  <c r="I41"/>
  <c r="H44" l="1"/>
  <c r="I42"/>
  <c r="F322"/>
  <c r="F323" l="1"/>
  <c r="H45"/>
  <c r="I43"/>
  <c r="H46" l="1"/>
  <c r="I44"/>
  <c r="F324"/>
  <c r="F325" l="1"/>
  <c r="H47"/>
  <c r="I45"/>
  <c r="H48" l="1"/>
  <c r="I46"/>
  <c r="F326"/>
  <c r="F327" l="1"/>
  <c r="H49"/>
  <c r="I47"/>
  <c r="H50" l="1"/>
  <c r="I48"/>
  <c r="F328"/>
  <c r="F329" l="1"/>
  <c r="H51"/>
  <c r="I49"/>
  <c r="H52" l="1"/>
  <c r="I50"/>
  <c r="F330"/>
  <c r="F331" l="1"/>
  <c r="H53"/>
  <c r="I51"/>
  <c r="H54" l="1"/>
  <c r="I52"/>
  <c r="F332"/>
  <c r="F333" l="1"/>
  <c r="H55"/>
  <c r="I53"/>
  <c r="H56" l="1"/>
  <c r="I54"/>
  <c r="F334"/>
  <c r="F335" l="1"/>
  <c r="H57"/>
  <c r="I55"/>
  <c r="H58" l="1"/>
  <c r="I56"/>
  <c r="F336"/>
  <c r="F337" l="1"/>
  <c r="H59"/>
  <c r="I57"/>
  <c r="H60" l="1"/>
  <c r="I58"/>
  <c r="F338"/>
  <c r="F339" l="1"/>
  <c r="H61"/>
  <c r="I59"/>
  <c r="H62" l="1"/>
  <c r="I60"/>
  <c r="F340"/>
  <c r="F341" l="1"/>
  <c r="H63"/>
  <c r="I61"/>
  <c r="H64" l="1"/>
  <c r="I62"/>
  <c r="F342"/>
  <c r="F343" l="1"/>
  <c r="H65"/>
  <c r="I63"/>
  <c r="H66" l="1"/>
  <c r="I64"/>
  <c r="F344"/>
  <c r="F345" l="1"/>
  <c r="H67"/>
  <c r="I65"/>
  <c r="H68" l="1"/>
  <c r="I66"/>
  <c r="F346"/>
  <c r="F347" l="1"/>
  <c r="H69"/>
  <c r="I67"/>
  <c r="H70" l="1"/>
  <c r="I68"/>
  <c r="F348"/>
  <c r="F349" l="1"/>
  <c r="H71"/>
  <c r="I69"/>
  <c r="H72" l="1"/>
  <c r="I70"/>
  <c r="F350"/>
  <c r="F351" l="1"/>
  <c r="H73"/>
  <c r="I71"/>
  <c r="H74" l="1"/>
  <c r="I72"/>
  <c r="F352"/>
  <c r="F353" l="1"/>
  <c r="H75"/>
  <c r="I73"/>
  <c r="H76" l="1"/>
  <c r="I74"/>
  <c r="F354"/>
  <c r="F355" l="1"/>
  <c r="H77"/>
  <c r="I75"/>
  <c r="H78" l="1"/>
  <c r="I76"/>
  <c r="H79" l="1"/>
  <c r="I77"/>
  <c r="H80" l="1"/>
  <c r="I78"/>
  <c r="H81" l="1"/>
  <c r="I79"/>
  <c r="H82" l="1"/>
  <c r="I80"/>
  <c r="H83" l="1"/>
  <c r="I81"/>
  <c r="H84" l="1"/>
  <c r="I82"/>
  <c r="H85" l="1"/>
  <c r="I83"/>
  <c r="H86" l="1"/>
  <c r="I84"/>
  <c r="H87" l="1"/>
  <c r="I85"/>
  <c r="H88" l="1"/>
  <c r="I86"/>
  <c r="H89" l="1"/>
  <c r="I87"/>
  <c r="H90" l="1"/>
  <c r="I88"/>
  <c r="H91" l="1"/>
  <c r="I89"/>
  <c r="H92" l="1"/>
  <c r="I90"/>
  <c r="H93" l="1"/>
  <c r="I91"/>
  <c r="H94" l="1"/>
  <c r="I92"/>
  <c r="H95" l="1"/>
  <c r="I93"/>
  <c r="H96" l="1"/>
  <c r="I94"/>
  <c r="H97" l="1"/>
  <c r="I95"/>
  <c r="H98" l="1"/>
  <c r="I96"/>
  <c r="H99" l="1"/>
  <c r="I97"/>
  <c r="H100" l="1"/>
  <c r="I98"/>
  <c r="H101" l="1"/>
  <c r="I99"/>
  <c r="H102" l="1"/>
  <c r="I100"/>
  <c r="H103" l="1"/>
  <c r="I101"/>
  <c r="H104" l="1"/>
  <c r="I102"/>
  <c r="H105" l="1"/>
  <c r="I103"/>
  <c r="H106" l="1"/>
  <c r="I104"/>
  <c r="H107" l="1"/>
  <c r="I105"/>
  <c r="H108" l="1"/>
  <c r="I106"/>
  <c r="H109" l="1"/>
  <c r="I107"/>
  <c r="H110" l="1"/>
  <c r="I108"/>
  <c r="H111" l="1"/>
  <c r="I109"/>
  <c r="H112" l="1"/>
  <c r="I110"/>
  <c r="H113" l="1"/>
  <c r="I111"/>
  <c r="H114" l="1"/>
  <c r="I112"/>
  <c r="H115" l="1"/>
  <c r="I113"/>
  <c r="H116" l="1"/>
  <c r="I114"/>
  <c r="H117" l="1"/>
  <c r="I115"/>
  <c r="H118" l="1"/>
  <c r="I116"/>
  <c r="H119" l="1"/>
  <c r="I117"/>
  <c r="H120" l="1"/>
  <c r="I118"/>
  <c r="H121" l="1"/>
  <c r="I119"/>
  <c r="H122" l="1"/>
  <c r="I120"/>
  <c r="H123" l="1"/>
  <c r="I121"/>
  <c r="H124" l="1"/>
  <c r="I122"/>
  <c r="H125" l="1"/>
  <c r="I123"/>
  <c r="H126" l="1"/>
  <c r="I124"/>
  <c r="H127" l="1"/>
  <c r="I125"/>
  <c r="H128" l="1"/>
  <c r="I126"/>
  <c r="H129" l="1"/>
  <c r="I127"/>
  <c r="H130" l="1"/>
  <c r="I128"/>
  <c r="H131" l="1"/>
  <c r="I129"/>
  <c r="H132" l="1"/>
  <c r="I130"/>
  <c r="H133" l="1"/>
  <c r="I131"/>
  <c r="H134" l="1"/>
  <c r="I132"/>
  <c r="H135" l="1"/>
  <c r="I133"/>
  <c r="H136" l="1"/>
  <c r="I134"/>
  <c r="H137" l="1"/>
  <c r="I135"/>
  <c r="H138" l="1"/>
  <c r="I136"/>
  <c r="H139" l="1"/>
  <c r="I137"/>
  <c r="H140" l="1"/>
  <c r="I138"/>
  <c r="H141" l="1"/>
  <c r="I139"/>
  <c r="H142" l="1"/>
  <c r="I140"/>
  <c r="H143" l="1"/>
  <c r="I141"/>
  <c r="H144" l="1"/>
  <c r="I142"/>
  <c r="H145" l="1"/>
  <c r="I143"/>
  <c r="H146" l="1"/>
  <c r="I144"/>
  <c r="H147" l="1"/>
  <c r="I145"/>
  <c r="H148" l="1"/>
  <c r="I146"/>
  <c r="H149" l="1"/>
  <c r="I147"/>
  <c r="H150" l="1"/>
  <c r="I148"/>
  <c r="H151" l="1"/>
  <c r="I149"/>
  <c r="H152" l="1"/>
  <c r="I150"/>
  <c r="H153" l="1"/>
  <c r="I151"/>
  <c r="H154" l="1"/>
  <c r="I152"/>
  <c r="H155" l="1"/>
  <c r="I153"/>
  <c r="H156" l="1"/>
  <c r="I154"/>
  <c r="H157" l="1"/>
  <c r="I155"/>
  <c r="H158" l="1"/>
  <c r="I156"/>
  <c r="H159" l="1"/>
  <c r="I157"/>
  <c r="H160" l="1"/>
  <c r="I158"/>
  <c r="H161" l="1"/>
  <c r="I159"/>
  <c r="H162" l="1"/>
  <c r="I160"/>
  <c r="H163" l="1"/>
  <c r="I161"/>
  <c r="H164" l="1"/>
  <c r="I162"/>
  <c r="H165" l="1"/>
  <c r="I163"/>
  <c r="H166" l="1"/>
  <c r="I164"/>
  <c r="H167" l="1"/>
  <c r="I165"/>
  <c r="H168" l="1"/>
  <c r="I166"/>
  <c r="H169" l="1"/>
  <c r="I167"/>
  <c r="H170" l="1"/>
  <c r="I168"/>
  <c r="H171" l="1"/>
  <c r="I169"/>
  <c r="H172" l="1"/>
  <c r="I170"/>
  <c r="H173" l="1"/>
  <c r="I171"/>
  <c r="H174" l="1"/>
  <c r="I172"/>
  <c r="H175" l="1"/>
  <c r="I173"/>
  <c r="H176" l="1"/>
  <c r="I174"/>
  <c r="H177" l="1"/>
  <c r="I175"/>
  <c r="H178" l="1"/>
  <c r="I176"/>
  <c r="H179" l="1"/>
  <c r="I177"/>
  <c r="H180" l="1"/>
  <c r="I178"/>
  <c r="H181" l="1"/>
  <c r="I179"/>
  <c r="H182" l="1"/>
  <c r="I180"/>
  <c r="H183" l="1"/>
  <c r="I181"/>
  <c r="H184" l="1"/>
  <c r="I182"/>
  <c r="H185" l="1"/>
  <c r="I183"/>
  <c r="H186" l="1"/>
  <c r="I184"/>
  <c r="H187" l="1"/>
  <c r="I185"/>
  <c r="H188" l="1"/>
  <c r="I186"/>
  <c r="H189" l="1"/>
  <c r="I187"/>
  <c r="H190" l="1"/>
  <c r="I188"/>
  <c r="H191" l="1"/>
  <c r="I189"/>
  <c r="H192" l="1"/>
  <c r="I190"/>
  <c r="H193" l="1"/>
  <c r="I191"/>
  <c r="H194" l="1"/>
  <c r="I192"/>
  <c r="H195" l="1"/>
  <c r="I193"/>
  <c r="H196" l="1"/>
  <c r="I194"/>
  <c r="H197" l="1"/>
  <c r="I195"/>
  <c r="H198" l="1"/>
  <c r="I196"/>
  <c r="H199" l="1"/>
  <c r="I197"/>
  <c r="H200" l="1"/>
  <c r="I198"/>
  <c r="H201" l="1"/>
  <c r="I199"/>
  <c r="H202" l="1"/>
  <c r="I200"/>
  <c r="H203" l="1"/>
  <c r="I201"/>
  <c r="H204" l="1"/>
  <c r="I202"/>
  <c r="H205" l="1"/>
  <c r="I203"/>
  <c r="H206" l="1"/>
  <c r="I204"/>
  <c r="H207" l="1"/>
  <c r="I205"/>
  <c r="H208" l="1"/>
  <c r="I206"/>
  <c r="H209" l="1"/>
  <c r="I207"/>
  <c r="H210" l="1"/>
  <c r="I208"/>
  <c r="H211" l="1"/>
  <c r="I209"/>
  <c r="H212" l="1"/>
  <c r="I210"/>
  <c r="H213" l="1"/>
  <c r="I211"/>
  <c r="H214" l="1"/>
  <c r="I212"/>
  <c r="H215" l="1"/>
  <c r="I213"/>
  <c r="H216" l="1"/>
  <c r="I214"/>
  <c r="H217" l="1"/>
  <c r="I215"/>
  <c r="H218" l="1"/>
  <c r="I216"/>
  <c r="H219" l="1"/>
  <c r="I217"/>
  <c r="H220" l="1"/>
  <c r="I218"/>
  <c r="H221" l="1"/>
  <c r="I219"/>
  <c r="H222" l="1"/>
  <c r="I220"/>
  <c r="H223" l="1"/>
  <c r="I221"/>
  <c r="H224" l="1"/>
  <c r="I222"/>
  <c r="H225" l="1"/>
  <c r="I223"/>
  <c r="H226" l="1"/>
  <c r="I224"/>
  <c r="H227" l="1"/>
  <c r="I225"/>
  <c r="H228" l="1"/>
  <c r="I226"/>
  <c r="H229" l="1"/>
  <c r="I227"/>
  <c r="H230" l="1"/>
  <c r="I228"/>
  <c r="H231" l="1"/>
  <c r="I229"/>
  <c r="H232" l="1"/>
  <c r="I230"/>
  <c r="H233" l="1"/>
  <c r="I231"/>
  <c r="H234" l="1"/>
  <c r="I232"/>
  <c r="H235" l="1"/>
  <c r="I233"/>
  <c r="H236" l="1"/>
  <c r="I234"/>
  <c r="H237" l="1"/>
  <c r="I235"/>
  <c r="H238" l="1"/>
  <c r="I236"/>
  <c r="H239" l="1"/>
  <c r="I237"/>
  <c r="H240" l="1"/>
  <c r="I238"/>
  <c r="H241" l="1"/>
  <c r="I239"/>
  <c r="H242" l="1"/>
  <c r="I240"/>
  <c r="H243" l="1"/>
  <c r="I241"/>
  <c r="H244" l="1"/>
  <c r="I242"/>
  <c r="H245" l="1"/>
  <c r="I243"/>
  <c r="H246" l="1"/>
  <c r="I244"/>
  <c r="H247" l="1"/>
  <c r="I245"/>
  <c r="H248" l="1"/>
  <c r="I246"/>
  <c r="H249" l="1"/>
  <c r="I247"/>
  <c r="H250" l="1"/>
  <c r="I248"/>
  <c r="H251" l="1"/>
  <c r="I249"/>
  <c r="H252" l="1"/>
  <c r="I250"/>
  <c r="H253" l="1"/>
  <c r="I251"/>
  <c r="H254" l="1"/>
  <c r="I252"/>
  <c r="H255" l="1"/>
  <c r="I253"/>
  <c r="H256" l="1"/>
  <c r="I254"/>
  <c r="H257" l="1"/>
  <c r="I255"/>
  <c r="H258" l="1"/>
  <c r="I256"/>
  <c r="H259" l="1"/>
  <c r="I257"/>
  <c r="H260" l="1"/>
  <c r="I258"/>
  <c r="H261" l="1"/>
  <c r="I259"/>
  <c r="H262" l="1"/>
  <c r="I260"/>
  <c r="H263" l="1"/>
  <c r="I261"/>
  <c r="H264" l="1"/>
  <c r="I262"/>
  <c r="H265" l="1"/>
  <c r="I263"/>
  <c r="H266" l="1"/>
  <c r="I264"/>
  <c r="H267" l="1"/>
  <c r="I265"/>
  <c r="H268" l="1"/>
  <c r="I266"/>
  <c r="H269" l="1"/>
  <c r="I267"/>
  <c r="H270" l="1"/>
  <c r="I268"/>
  <c r="H271" l="1"/>
  <c r="I269"/>
  <c r="H272" l="1"/>
  <c r="I270"/>
  <c r="H273" l="1"/>
  <c r="I271"/>
  <c r="H274" l="1"/>
  <c r="I272"/>
  <c r="H275" l="1"/>
  <c r="I273"/>
  <c r="H276" l="1"/>
  <c r="I274"/>
  <c r="H277" l="1"/>
  <c r="I275"/>
  <c r="H278" l="1"/>
  <c r="I276"/>
  <c r="H279" l="1"/>
  <c r="I277"/>
  <c r="H280" l="1"/>
  <c r="I278"/>
  <c r="H281" l="1"/>
  <c r="I279"/>
  <c r="H282" l="1"/>
  <c r="I280"/>
  <c r="H283" l="1"/>
  <c r="I281"/>
  <c r="H284" l="1"/>
  <c r="I282"/>
  <c r="H285" l="1"/>
  <c r="I283"/>
  <c r="H286" l="1"/>
  <c r="I284"/>
  <c r="H287" l="1"/>
  <c r="I285"/>
  <c r="H288" l="1"/>
  <c r="I286"/>
  <c r="H289" l="1"/>
  <c r="I287"/>
  <c r="H290" l="1"/>
  <c r="I288"/>
  <c r="H291" l="1"/>
  <c r="I289"/>
  <c r="H292" l="1"/>
  <c r="I290"/>
  <c r="H293" l="1"/>
  <c r="I291"/>
  <c r="H294" l="1"/>
  <c r="I292"/>
  <c r="H295" l="1"/>
  <c r="I293"/>
  <c r="H296" l="1"/>
  <c r="I294"/>
  <c r="H297" l="1"/>
  <c r="I295"/>
  <c r="H298" l="1"/>
  <c r="I296"/>
  <c r="H299" l="1"/>
  <c r="I297"/>
  <c r="H300" l="1"/>
  <c r="I298"/>
  <c r="H301" l="1"/>
  <c r="I299"/>
  <c r="H302" l="1"/>
  <c r="I300"/>
  <c r="H303" l="1"/>
  <c r="I301"/>
  <c r="H304" l="1"/>
  <c r="I302"/>
  <c r="H305" l="1"/>
  <c r="I303"/>
  <c r="H306" l="1"/>
  <c r="I304"/>
  <c r="H307" l="1"/>
  <c r="I305"/>
  <c r="H308" l="1"/>
  <c r="I306"/>
  <c r="H309" l="1"/>
  <c r="I307"/>
  <c r="H310" l="1"/>
  <c r="I308"/>
  <c r="H311" l="1"/>
  <c r="I309"/>
  <c r="H312" l="1"/>
  <c r="I310"/>
  <c r="H313" l="1"/>
  <c r="I311"/>
  <c r="H314" l="1"/>
  <c r="I312"/>
  <c r="H315" l="1"/>
  <c r="I313"/>
  <c r="H316" l="1"/>
  <c r="I314"/>
  <c r="H317" l="1"/>
  <c r="I315"/>
  <c r="H318" l="1"/>
  <c r="I316"/>
  <c r="H319" l="1"/>
  <c r="I317"/>
  <c r="H320" l="1"/>
  <c r="I318"/>
  <c r="H321" l="1"/>
  <c r="I319"/>
  <c r="H322" l="1"/>
  <c r="I320"/>
  <c r="H323" l="1"/>
  <c r="I321"/>
  <c r="H324" l="1"/>
  <c r="I322"/>
  <c r="H325" l="1"/>
  <c r="I323"/>
  <c r="H326" l="1"/>
  <c r="I324"/>
  <c r="H327" l="1"/>
  <c r="I325"/>
  <c r="H328" l="1"/>
  <c r="I326"/>
  <c r="H329" l="1"/>
  <c r="I327"/>
  <c r="H330" l="1"/>
  <c r="I328"/>
  <c r="H331" l="1"/>
  <c r="I329"/>
  <c r="H332" l="1"/>
  <c r="I330"/>
  <c r="H333" l="1"/>
  <c r="I331"/>
  <c r="H334" l="1"/>
  <c r="I332"/>
  <c r="H335" l="1"/>
  <c r="I333"/>
  <c r="H336" l="1"/>
  <c r="I334"/>
  <c r="H337" l="1"/>
  <c r="I335"/>
  <c r="H338" l="1"/>
  <c r="I336"/>
  <c r="H339" l="1"/>
  <c r="I337"/>
  <c r="H340" l="1"/>
  <c r="I338"/>
  <c r="H341" l="1"/>
  <c r="I339"/>
  <c r="H342" l="1"/>
  <c r="I340"/>
  <c r="H343" l="1"/>
  <c r="I341"/>
  <c r="H344" l="1"/>
  <c r="I342"/>
  <c r="H345" l="1"/>
  <c r="I343"/>
  <c r="H346" l="1"/>
  <c r="I344"/>
  <c r="H347" l="1"/>
  <c r="I345"/>
  <c r="H348" l="1"/>
  <c r="I346"/>
  <c r="H349" l="1"/>
  <c r="I347"/>
  <c r="H350" l="1"/>
  <c r="I348"/>
  <c r="H351" l="1"/>
  <c r="I349"/>
  <c r="H352" l="1"/>
  <c r="I350"/>
  <c r="H353" l="1"/>
  <c r="I351"/>
  <c r="H354" l="1"/>
  <c r="I352"/>
  <c r="H355" l="1"/>
  <c r="I353"/>
  <c r="I354" l="1"/>
  <c r="I355"/>
</calcChain>
</file>

<file path=xl/sharedStrings.xml><?xml version="1.0" encoding="utf-8"?>
<sst xmlns="http://schemas.openxmlformats.org/spreadsheetml/2006/main" count="5465" uniqueCount="387">
  <si>
    <t>rel. obyv.</t>
  </si>
  <si>
    <t>kum. obyv.</t>
  </si>
  <si>
    <t>rel. rozl.</t>
  </si>
  <si>
    <t>kum. rozl.</t>
  </si>
  <si>
    <t>Arnoltice</t>
  </si>
  <si>
    <t>Benešov nad Ploučnicí</t>
  </si>
  <si>
    <t>Bynovec</t>
  </si>
  <si>
    <t>Česká Kamenice</t>
  </si>
  <si>
    <t>Děčín</t>
  </si>
  <si>
    <t>Dobkovice</t>
  </si>
  <si>
    <t>Dobrná</t>
  </si>
  <si>
    <t>Dolní Habartice</t>
  </si>
  <si>
    <t>Dolní Podluží</t>
  </si>
  <si>
    <t>Dolní Poustevna</t>
  </si>
  <si>
    <t>Doubice</t>
  </si>
  <si>
    <t>Františkov nad Ploučnicí</t>
  </si>
  <si>
    <t>Heřmanov</t>
  </si>
  <si>
    <t>Horní Habartice</t>
  </si>
  <si>
    <t>Horní Podluží</t>
  </si>
  <si>
    <t>Hřensko</t>
  </si>
  <si>
    <t>Huntířov</t>
  </si>
  <si>
    <t>Chřibská</t>
  </si>
  <si>
    <t>Janov</t>
  </si>
  <si>
    <t>Janská</t>
  </si>
  <si>
    <t>Jetřichovice</t>
  </si>
  <si>
    <t>Jílové</t>
  </si>
  <si>
    <t>Martiněves</t>
  </si>
  <si>
    <t>Jiřetín pod Jedlovou</t>
  </si>
  <si>
    <t>Jiříkov</t>
  </si>
  <si>
    <t>Kámen</t>
  </si>
  <si>
    <t>Krásná Lípa</t>
  </si>
  <si>
    <t>Kunratice</t>
  </si>
  <si>
    <t>Kytlice</t>
  </si>
  <si>
    <t>Labská Stráň</t>
  </si>
  <si>
    <t>Lipová</t>
  </si>
  <si>
    <t>Lobendava</t>
  </si>
  <si>
    <t>Ludvíkovice</t>
  </si>
  <si>
    <t>Malá Veleň</t>
  </si>
  <si>
    <t>Malšovice</t>
  </si>
  <si>
    <t>Markvartice</t>
  </si>
  <si>
    <t>Merboltice</t>
  </si>
  <si>
    <t>Mikulášovice</t>
  </si>
  <si>
    <t>Rumburk</t>
  </si>
  <si>
    <t>Růžová</t>
  </si>
  <si>
    <t>Rybniště</t>
  </si>
  <si>
    <t>Srbská Kamenice</t>
  </si>
  <si>
    <t>Staré Křečany</t>
  </si>
  <si>
    <t>Starý Šachov</t>
  </si>
  <si>
    <t>Šluknov</t>
  </si>
  <si>
    <t>Těchlovice</t>
  </si>
  <si>
    <t>Valkeřice</t>
  </si>
  <si>
    <t>Varnsdorf</t>
  </si>
  <si>
    <t>Velká Bukovina</t>
  </si>
  <si>
    <t>Velký Šenov</t>
  </si>
  <si>
    <t>Verneřice</t>
  </si>
  <si>
    <t>Veselé</t>
  </si>
  <si>
    <t>Vilémov</t>
  </si>
  <si>
    <t>Bílence</t>
  </si>
  <si>
    <t>Blatno</t>
  </si>
  <si>
    <t>Bečov</t>
  </si>
  <si>
    <t>Boleboř</t>
  </si>
  <si>
    <t>Březno</t>
  </si>
  <si>
    <t>Černovice</t>
  </si>
  <si>
    <t>Domašín</t>
  </si>
  <si>
    <t>Droužkovice</t>
  </si>
  <si>
    <t>Hora Svatého Šebestiána</t>
  </si>
  <si>
    <t>Nová Ves</t>
  </si>
  <si>
    <t>Hrušovany</t>
  </si>
  <si>
    <t>Chbany</t>
  </si>
  <si>
    <t>Chomutov</t>
  </si>
  <si>
    <t>Jirkov</t>
  </si>
  <si>
    <t>Vinařice</t>
  </si>
  <si>
    <t>Kadaň</t>
  </si>
  <si>
    <t>Kalek</t>
  </si>
  <si>
    <t>Klášterec nad Ohří</t>
  </si>
  <si>
    <t>Kovářská</t>
  </si>
  <si>
    <t>Kryštofovy Hamry</t>
  </si>
  <si>
    <t>Křimov</t>
  </si>
  <si>
    <t>Libědice</t>
  </si>
  <si>
    <t>Loučná pod Klínovcem</t>
  </si>
  <si>
    <t>Málkov</t>
  </si>
  <si>
    <t>Mašťov</t>
  </si>
  <si>
    <t>Měděnec</t>
  </si>
  <si>
    <t>Místo</t>
  </si>
  <si>
    <t>Nezabylice</t>
  </si>
  <si>
    <t>Okounov</t>
  </si>
  <si>
    <t>Otvice</t>
  </si>
  <si>
    <t>Perštejn</t>
  </si>
  <si>
    <t>Pesvice</t>
  </si>
  <si>
    <t>Pětipsy</t>
  </si>
  <si>
    <t>Račetice</t>
  </si>
  <si>
    <t>Radonice</t>
  </si>
  <si>
    <t>Rokle</t>
  </si>
  <si>
    <t>Spořice</t>
  </si>
  <si>
    <t>Strupčice</t>
  </si>
  <si>
    <t>Údlice</t>
  </si>
  <si>
    <t>Vejprty</t>
  </si>
  <si>
    <t>Veliká Ves</t>
  </si>
  <si>
    <t>Vrskmaň</t>
  </si>
  <si>
    <t>Všehrdy</t>
  </si>
  <si>
    <t>Všestudy</t>
  </si>
  <si>
    <t>Výsluní</t>
  </si>
  <si>
    <t>Vysoká Pec</t>
  </si>
  <si>
    <t>Bechlín</t>
  </si>
  <si>
    <t>Bohušovice nad Ohří</t>
  </si>
  <si>
    <t>Brňany</t>
  </si>
  <si>
    <t>Brozany nad Ohří</t>
  </si>
  <si>
    <t>Brzánky</t>
  </si>
  <si>
    <t>Bříza</t>
  </si>
  <si>
    <t>Budyně nad Ohří</t>
  </si>
  <si>
    <t>Býčkovice</t>
  </si>
  <si>
    <t>Ctiněves</t>
  </si>
  <si>
    <t>Černěves</t>
  </si>
  <si>
    <t>Černiv</t>
  </si>
  <si>
    <t>Černouček</t>
  </si>
  <si>
    <t>Čížkovice</t>
  </si>
  <si>
    <t>Děčany</t>
  </si>
  <si>
    <t>Dlažkovice</t>
  </si>
  <si>
    <t>Dobříň</t>
  </si>
  <si>
    <t>Doksany</t>
  </si>
  <si>
    <t>Dolánky nad Ohří</t>
  </si>
  <si>
    <t>Drahobuz</t>
  </si>
  <si>
    <t>Dušníky</t>
  </si>
  <si>
    <t>Evaň</t>
  </si>
  <si>
    <t>Hlinná</t>
  </si>
  <si>
    <t>Horní Beřkovice</t>
  </si>
  <si>
    <t>Horní Řepčice</t>
  </si>
  <si>
    <t>Hoštka</t>
  </si>
  <si>
    <t>Hrobce</t>
  </si>
  <si>
    <t>Chodouny</t>
  </si>
  <si>
    <t>Chodovlice</t>
  </si>
  <si>
    <t>Chotěšov</t>
  </si>
  <si>
    <t>Chotiměř</t>
  </si>
  <si>
    <t>Chotiněves</t>
  </si>
  <si>
    <t>Chudoslavice</t>
  </si>
  <si>
    <t>Jenčice</t>
  </si>
  <si>
    <t>Kamýk</t>
  </si>
  <si>
    <t>Keblice</t>
  </si>
  <si>
    <t>Klapý</t>
  </si>
  <si>
    <t>Kleneč</t>
  </si>
  <si>
    <t>Kostomlaty pod Řípem</t>
  </si>
  <si>
    <t>Krabčice</t>
  </si>
  <si>
    <t>Křesín</t>
  </si>
  <si>
    <t>Křešice</t>
  </si>
  <si>
    <t>Sedlec</t>
  </si>
  <si>
    <t>Kyškovice</t>
  </si>
  <si>
    <t>Levín</t>
  </si>
  <si>
    <t>Lhotka nad Labem</t>
  </si>
  <si>
    <t>Liběšice</t>
  </si>
  <si>
    <t>Libkovice pod Řípem</t>
  </si>
  <si>
    <t>Libochovany</t>
  </si>
  <si>
    <t>Libochovice</t>
  </si>
  <si>
    <t>Libotenice</t>
  </si>
  <si>
    <t>Litoměřice</t>
  </si>
  <si>
    <t>Lkáň</t>
  </si>
  <si>
    <t>Lovečkovice</t>
  </si>
  <si>
    <t>Lovosice</t>
  </si>
  <si>
    <t>Lukavec</t>
  </si>
  <si>
    <t>Malé Žernoseky</t>
  </si>
  <si>
    <t>Malíč</t>
  </si>
  <si>
    <t>Michalovice</t>
  </si>
  <si>
    <t>Miřejovice</t>
  </si>
  <si>
    <t>Mlékojedy</t>
  </si>
  <si>
    <t>Mnetěš</t>
  </si>
  <si>
    <t>Mšené-lázně</t>
  </si>
  <si>
    <t>Vrbice</t>
  </si>
  <si>
    <t>Nové Dvory</t>
  </si>
  <si>
    <t>Oleško</t>
  </si>
  <si>
    <t>Píšťany</t>
  </si>
  <si>
    <t>Ploskovice</t>
  </si>
  <si>
    <t>Podsedice</t>
  </si>
  <si>
    <t>Pnětluky</t>
  </si>
  <si>
    <t>Polepy</t>
  </si>
  <si>
    <t>Prackovice nad Labem</t>
  </si>
  <si>
    <t>Přestavlky</t>
  </si>
  <si>
    <t>Račice</t>
  </si>
  <si>
    <t>Račiněves</t>
  </si>
  <si>
    <t>Radovesice</t>
  </si>
  <si>
    <t>Rochov</t>
  </si>
  <si>
    <t>Roudnice nad Labem</t>
  </si>
  <si>
    <t>Siřejovice</t>
  </si>
  <si>
    <t>Slatina</t>
  </si>
  <si>
    <t>Snědovice</t>
  </si>
  <si>
    <t>Staňkovice</t>
  </si>
  <si>
    <t>Straškov-Vodochody</t>
  </si>
  <si>
    <t>Sulejovice</t>
  </si>
  <si>
    <t>Štětí</t>
  </si>
  <si>
    <t>Terezín</t>
  </si>
  <si>
    <t>Travčice</t>
  </si>
  <si>
    <t>Trnovany</t>
  </si>
  <si>
    <t>Třebenice</t>
  </si>
  <si>
    <t>Třebívlice</t>
  </si>
  <si>
    <t>Třebušín</t>
  </si>
  <si>
    <t>Úpohlavy</t>
  </si>
  <si>
    <t>Úštěk</t>
  </si>
  <si>
    <t>Lukov</t>
  </si>
  <si>
    <t>Vědomice</t>
  </si>
  <si>
    <t>Velemín</t>
  </si>
  <si>
    <t>Velké Žernoseky</t>
  </si>
  <si>
    <t>Vchynice</t>
  </si>
  <si>
    <t>Vlastislav</t>
  </si>
  <si>
    <t>Vražkov</t>
  </si>
  <si>
    <t>Vrbičany</t>
  </si>
  <si>
    <t>Vrutice</t>
  </si>
  <si>
    <t>Záluží</t>
  </si>
  <si>
    <t>Žabovřesky nad Ohří</t>
  </si>
  <si>
    <t>Žalhostice</t>
  </si>
  <si>
    <t>Židovice</t>
  </si>
  <si>
    <t>Žitenice</t>
  </si>
  <si>
    <t>Bitozeves</t>
  </si>
  <si>
    <t>Blažim</t>
  </si>
  <si>
    <t>Blšany</t>
  </si>
  <si>
    <t>Blšany u Loun</t>
  </si>
  <si>
    <t>Brodec</t>
  </si>
  <si>
    <t>Břvany</t>
  </si>
  <si>
    <t>Cítoliby</t>
  </si>
  <si>
    <t>Čeradice</t>
  </si>
  <si>
    <t>Černčice</t>
  </si>
  <si>
    <t>Deštnice</t>
  </si>
  <si>
    <t>Dobroměřice</t>
  </si>
  <si>
    <t>Domoušice</t>
  </si>
  <si>
    <t>Holedeč</t>
  </si>
  <si>
    <t>Hříškov</t>
  </si>
  <si>
    <t>Hřivice</t>
  </si>
  <si>
    <t>Chlumčany</t>
  </si>
  <si>
    <t>Chožov</t>
  </si>
  <si>
    <t>Chraberce</t>
  </si>
  <si>
    <t>Jimlín</t>
  </si>
  <si>
    <t>Koštice</t>
  </si>
  <si>
    <t>Kozly</t>
  </si>
  <si>
    <t>Krásný Dvůr</t>
  </si>
  <si>
    <t>Kryry</t>
  </si>
  <si>
    <t>Stebno</t>
  </si>
  <si>
    <t>Lenešice</t>
  </si>
  <si>
    <t>Libčeves</t>
  </si>
  <si>
    <t>Libočany</t>
  </si>
  <si>
    <t>Libořice</t>
  </si>
  <si>
    <t>Lipno</t>
  </si>
  <si>
    <t>Lišany</t>
  </si>
  <si>
    <t>Líšťany</t>
  </si>
  <si>
    <t>Louny</t>
  </si>
  <si>
    <t>Lubenec</t>
  </si>
  <si>
    <t>Měcholupy</t>
  </si>
  <si>
    <t>Nepomyšl</t>
  </si>
  <si>
    <t>Nové Sedlo</t>
  </si>
  <si>
    <t>Obora</t>
  </si>
  <si>
    <t>Očihov</t>
  </si>
  <si>
    <t>Opočno</t>
  </si>
  <si>
    <t>Panenský Týnec</t>
  </si>
  <si>
    <t>Peruc</t>
  </si>
  <si>
    <t>Petrohrad</t>
  </si>
  <si>
    <t>Počedělice</t>
  </si>
  <si>
    <t>Podbořanský Rohozec</t>
  </si>
  <si>
    <t>Podbořany</t>
  </si>
  <si>
    <t>Postoloprty</t>
  </si>
  <si>
    <t>Raná</t>
  </si>
  <si>
    <t>Ročov</t>
  </si>
  <si>
    <t>Slavětín</t>
  </si>
  <si>
    <t>Smolnice</t>
  </si>
  <si>
    <t>Toužetín</t>
  </si>
  <si>
    <t>Tuchořice</t>
  </si>
  <si>
    <t>Úherce</t>
  </si>
  <si>
    <t>Velemyšleves</t>
  </si>
  <si>
    <t>Veltěže</t>
  </si>
  <si>
    <t>Vrbno nad Lesy</t>
  </si>
  <si>
    <t>Vroutek</t>
  </si>
  <si>
    <t>Vršovice</t>
  </si>
  <si>
    <t>Výškov</t>
  </si>
  <si>
    <t>Zálužice</t>
  </si>
  <si>
    <t>Zbrašín</t>
  </si>
  <si>
    <t>Žatec</t>
  </si>
  <si>
    <t>Želkovice</t>
  </si>
  <si>
    <t>Žerotín</t>
  </si>
  <si>
    <t>Žiželice</t>
  </si>
  <si>
    <t>Bělušice</t>
  </si>
  <si>
    <t>Braňany</t>
  </si>
  <si>
    <t>Brandov</t>
  </si>
  <si>
    <t>Český Jiřetín</t>
  </si>
  <si>
    <t>Havraň</t>
  </si>
  <si>
    <t>Hora Svaté Kateřiny</t>
  </si>
  <si>
    <t>Horní Jiřetín</t>
  </si>
  <si>
    <t>Klíny</t>
  </si>
  <si>
    <t>Korozluky</t>
  </si>
  <si>
    <t>Lišnice</t>
  </si>
  <si>
    <t>Litvínov</t>
  </si>
  <si>
    <t>Lom</t>
  </si>
  <si>
    <t>Louka u Litvínova</t>
  </si>
  <si>
    <t>Lužice</t>
  </si>
  <si>
    <t>Malé Březno</t>
  </si>
  <si>
    <t>Mariánské Radčice</t>
  </si>
  <si>
    <t>Meziboří</t>
  </si>
  <si>
    <t>Most</t>
  </si>
  <si>
    <t>Nová Ves v Horách</t>
  </si>
  <si>
    <t>Obrnice</t>
  </si>
  <si>
    <t>Patokryje</t>
  </si>
  <si>
    <t>Polerady</t>
  </si>
  <si>
    <t>Skršín</t>
  </si>
  <si>
    <t>Volevčice</t>
  </si>
  <si>
    <t>Želenice</t>
  </si>
  <si>
    <t>Bílina</t>
  </si>
  <si>
    <t>Bořislav</t>
  </si>
  <si>
    <t>Bystřany</t>
  </si>
  <si>
    <t>Bžany</t>
  </si>
  <si>
    <t>Dubí</t>
  </si>
  <si>
    <t>Duchcov</t>
  </si>
  <si>
    <t>Háj u Duchcova</t>
  </si>
  <si>
    <t>Hostomice</t>
  </si>
  <si>
    <t>Hrob</t>
  </si>
  <si>
    <t>Hrobčice</t>
  </si>
  <si>
    <t>Jeníkov</t>
  </si>
  <si>
    <t>Kladruby</t>
  </si>
  <si>
    <t>Kostomlaty pod Milešovkou</t>
  </si>
  <si>
    <t>Košťany</t>
  </si>
  <si>
    <t>Krupka</t>
  </si>
  <si>
    <t>Lahošt</t>
  </si>
  <si>
    <t>Ledvice</t>
  </si>
  <si>
    <t>Měrunice</t>
  </si>
  <si>
    <t>Mikulov</t>
  </si>
  <si>
    <t>Modlany</t>
  </si>
  <si>
    <t>Moldava</t>
  </si>
  <si>
    <t>Novosedlice</t>
  </si>
  <si>
    <t>Ohníč</t>
  </si>
  <si>
    <t>Osek</t>
  </si>
  <si>
    <t>Proboštov</t>
  </si>
  <si>
    <t>Rtyně nad Bílinou</t>
  </si>
  <si>
    <t>Srbice</t>
  </si>
  <si>
    <t>Světec</t>
  </si>
  <si>
    <t>Teplice</t>
  </si>
  <si>
    <t>Újezdeček</t>
  </si>
  <si>
    <t>Zabrušany</t>
  </si>
  <si>
    <t>Žalany</t>
  </si>
  <si>
    <t>Žim</t>
  </si>
  <si>
    <t>Dolní Zálezly</t>
  </si>
  <si>
    <t>Habrovany</t>
  </si>
  <si>
    <t>Homole u Panny</t>
  </si>
  <si>
    <t>Chabařovice</t>
  </si>
  <si>
    <t>Chlumec</t>
  </si>
  <si>
    <t>Chuderov</t>
  </si>
  <si>
    <t>Libouchec</t>
  </si>
  <si>
    <t>Malečov</t>
  </si>
  <si>
    <t>Petrovice</t>
  </si>
  <si>
    <t>Povrly</t>
  </si>
  <si>
    <t>Přestanov</t>
  </si>
  <si>
    <t>Ryjice</t>
  </si>
  <si>
    <t>Řehlovice</t>
  </si>
  <si>
    <t>Tašov</t>
  </si>
  <si>
    <t>Telnice</t>
  </si>
  <si>
    <t>Tisá</t>
  </si>
  <si>
    <t>Trmice</t>
  </si>
  <si>
    <t>Ústí nad Labem</t>
  </si>
  <si>
    <t>Velké Březno</t>
  </si>
  <si>
    <t>Velké Chvojno</t>
  </si>
  <si>
    <t>Zubrnice</t>
  </si>
  <si>
    <t>OBEC</t>
  </si>
  <si>
    <t>OBYV1869</t>
  </si>
  <si>
    <t>OBYV1880</t>
  </si>
  <si>
    <t>OBYV1890</t>
  </si>
  <si>
    <t>OBYV1900</t>
  </si>
  <si>
    <t>OBYV1910</t>
  </si>
  <si>
    <t>OBYV1921</t>
  </si>
  <si>
    <t>OBYV1930</t>
  </si>
  <si>
    <t>OBYV1950</t>
  </si>
  <si>
    <t>OBYV1961</t>
  </si>
  <si>
    <t>OBYV1970</t>
  </si>
  <si>
    <t>OBYV1980</t>
  </si>
  <si>
    <t>OBYV1991</t>
  </si>
  <si>
    <t>OBYV2001</t>
  </si>
  <si>
    <t>výměra</t>
  </si>
  <si>
    <t>hustota</t>
  </si>
  <si>
    <t>Gx</t>
  </si>
  <si>
    <t>Gx=0,3449</t>
  </si>
  <si>
    <t>Gx=0,4987</t>
  </si>
  <si>
    <t>Gx=0,5838</t>
  </si>
  <si>
    <t>Gx=0,7059</t>
  </si>
  <si>
    <t>Gx=0,6964</t>
  </si>
  <si>
    <t>Gx=0,3757</t>
  </si>
  <si>
    <t>Gx=0,4159</t>
  </si>
  <si>
    <t>Gx=0,4678</t>
  </si>
  <si>
    <t>Gx=0,4922</t>
  </si>
  <si>
    <t>Gx=0,5120</t>
  </si>
  <si>
    <t>Gx=0,6069</t>
  </si>
  <si>
    <t>Gx=0,6399</t>
  </si>
  <si>
    <t>Gx=0,6739</t>
  </si>
  <si>
    <t>Lahošť</t>
  </si>
  <si>
    <t>Obec</t>
  </si>
  <si>
    <t>OBYV2011</t>
  </si>
  <si>
    <t>Gx=0,6801</t>
  </si>
</sst>
</file>

<file path=xl/styles.xml><?xml version="1.0" encoding="utf-8"?>
<styleSheet xmlns="http://schemas.openxmlformats.org/spreadsheetml/2006/main">
  <numFmts count="1">
    <numFmt numFmtId="164" formatCode="0.000"/>
  </numFmts>
  <fonts count="7">
    <font>
      <sz val="11"/>
      <color theme="1"/>
      <name val="Calibri"/>
      <family val="2"/>
      <charset val="238"/>
      <scheme val="minor"/>
    </font>
    <font>
      <b/>
      <sz val="10"/>
      <name val="Arial CE"/>
      <family val="2"/>
      <charset val="238"/>
    </font>
    <font>
      <b/>
      <sz val="10"/>
      <name val="Arial"/>
      <family val="2"/>
      <charset val="238"/>
    </font>
    <font>
      <sz val="10"/>
      <name val="Arial CE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9"/>
      <name val="Arial CE"/>
      <family val="2"/>
      <charset val="238"/>
    </font>
    <font>
      <sz val="11"/>
      <color theme="1"/>
      <name val="Calibri"/>
      <family val="2"/>
      <charset val="238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22">
    <xf numFmtId="0" fontId="0" fillId="0" borderId="0" xfId="0"/>
    <xf numFmtId="164" fontId="0" fillId="0" borderId="0" xfId="0" applyNumberFormat="1"/>
    <xf numFmtId="164" fontId="1" fillId="0" borderId="0" xfId="0" applyNumberFormat="1" applyFont="1" applyAlignment="1">
      <alignment horizontal="right"/>
    </xf>
    <xf numFmtId="1" fontId="1" fillId="0" borderId="0" xfId="0" applyNumberFormat="1" applyFont="1" applyAlignment="1">
      <alignment horizontal="right"/>
    </xf>
    <xf numFmtId="1" fontId="3" fillId="0" borderId="0" xfId="0" applyNumberFormat="1" applyFont="1" applyAlignment="1">
      <alignment horizontal="right"/>
    </xf>
    <xf numFmtId="1" fontId="3" fillId="0" borderId="0" xfId="0" applyNumberFormat="1" applyFont="1"/>
    <xf numFmtId="1" fontId="1" fillId="0" borderId="0" xfId="0" applyNumberFormat="1" applyFont="1"/>
    <xf numFmtId="1" fontId="0" fillId="0" borderId="0" xfId="0" applyNumberFormat="1"/>
    <xf numFmtId="2" fontId="1" fillId="0" borderId="0" xfId="0" applyNumberFormat="1" applyFont="1" applyAlignment="1">
      <alignment horizontal="right"/>
    </xf>
    <xf numFmtId="0" fontId="2" fillId="0" borderId="1" xfId="0" applyFont="1" applyFill="1" applyBorder="1" applyAlignment="1">
      <alignment horizontal="center"/>
    </xf>
    <xf numFmtId="0" fontId="2" fillId="0" borderId="0" xfId="0" applyFont="1" applyFill="1" applyAlignment="1">
      <alignment horizontal="center"/>
    </xf>
    <xf numFmtId="0" fontId="5" fillId="0" borderId="0" xfId="0" applyFont="1" applyAlignment="1"/>
    <xf numFmtId="2" fontId="1" fillId="0" borderId="0" xfId="0" applyNumberFormat="1" applyFont="1"/>
    <xf numFmtId="0" fontId="6" fillId="0" borderId="0" xfId="0" applyFont="1" applyBorder="1"/>
    <xf numFmtId="164" fontId="0" fillId="0" borderId="0" xfId="0" applyNumberFormat="1" applyFont="1" applyBorder="1"/>
    <xf numFmtId="164" fontId="0" fillId="0" borderId="0" xfId="0" applyNumberFormat="1" applyFont="1" applyFill="1" applyBorder="1"/>
    <xf numFmtId="0" fontId="0" fillId="0" borderId="0" xfId="0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1" fontId="1" fillId="0" borderId="0" xfId="0" applyNumberFormat="1" applyFont="1" applyBorder="1"/>
    <xf numFmtId="0" fontId="4" fillId="0" borderId="0" xfId="0" applyFont="1" applyBorder="1"/>
    <xf numFmtId="1" fontId="1" fillId="0" borderId="0" xfId="0" applyNumberFormat="1" applyFont="1" applyBorder="1" applyAlignment="1">
      <alignment horizontal="right"/>
    </xf>
  </cellXfs>
  <cellStyles count="1">
    <cellStyle name="normální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title>
      <c:tx>
        <c:rich>
          <a:bodyPr/>
          <a:lstStyle/>
          <a:p>
            <a:pPr>
              <a:defRPr/>
            </a:pPr>
            <a:r>
              <a:rPr lang="cs-CZ"/>
              <a:t>Lorenzova</a:t>
            </a:r>
            <a:r>
              <a:rPr lang="cs-CZ" baseline="0"/>
              <a:t> křivka - Ústecký kraj v letech 1869 - 2011</a:t>
            </a:r>
            <a:endParaRPr lang="cs-CZ"/>
          </a:p>
        </c:rich>
      </c:tx>
      <c:layout/>
    </c:title>
    <c:plotArea>
      <c:layout/>
      <c:scatterChart>
        <c:scatterStyle val="smoothMarker"/>
        <c:ser>
          <c:idx val="0"/>
          <c:order val="0"/>
          <c:tx>
            <c:strRef>
              <c:f>křivka!$A$1</c:f>
              <c:strCache>
                <c:ptCount val="1"/>
                <c:pt idx="0">
                  <c:v>1869</c:v>
                </c:pt>
              </c:strCache>
            </c:strRef>
          </c:tx>
          <c:marker>
            <c:symbol val="none"/>
          </c:marker>
          <c:xVal>
            <c:numRef>
              <c:f>křivka!$A$2:$A$356</c:f>
              <c:numCache>
                <c:formatCode>0.000</c:formatCode>
                <c:ptCount val="355"/>
                <c:pt idx="0" formatCode="General">
                  <c:v>0</c:v>
                </c:pt>
                <c:pt idx="1">
                  <c:v>2.4878374357695989E-2</c:v>
                </c:pt>
                <c:pt idx="2">
                  <c:v>3.8098378056723788E-2</c:v>
                </c:pt>
                <c:pt idx="3">
                  <c:v>5.5485416984970691E-2</c:v>
                </c:pt>
                <c:pt idx="4">
                  <c:v>8.0590557829474815E-2</c:v>
                </c:pt>
                <c:pt idx="5">
                  <c:v>8.9585628472864415E-2</c:v>
                </c:pt>
                <c:pt idx="6">
                  <c:v>0.11082126458502536</c:v>
                </c:pt>
                <c:pt idx="7">
                  <c:v>0.11132787056619249</c:v>
                </c:pt>
                <c:pt idx="8">
                  <c:v>0.12061886343350194</c:v>
                </c:pt>
                <c:pt idx="9">
                  <c:v>0.1241763632123644</c:v>
                </c:pt>
                <c:pt idx="10">
                  <c:v>0.13281761380541507</c:v>
                </c:pt>
                <c:pt idx="11">
                  <c:v>0.14900970592728999</c:v>
                </c:pt>
                <c:pt idx="12">
                  <c:v>0.15502303851009594</c:v>
                </c:pt>
                <c:pt idx="13">
                  <c:v>0.16047830037714</c:v>
                </c:pt>
                <c:pt idx="14">
                  <c:v>0.16383315776353563</c:v>
                </c:pt>
                <c:pt idx="15">
                  <c:v>0.17699365536318823</c:v>
                </c:pt>
                <c:pt idx="16">
                  <c:v>0.18354897593219521</c:v>
                </c:pt>
                <c:pt idx="17">
                  <c:v>0.18414242865299099</c:v>
                </c:pt>
                <c:pt idx="18">
                  <c:v>0.18486615148322974</c:v>
                </c:pt>
                <c:pt idx="19">
                  <c:v>0.18544995456628899</c:v>
                </c:pt>
                <c:pt idx="20">
                  <c:v>0.20474118867454183</c:v>
                </c:pt>
                <c:pt idx="21">
                  <c:v>0.21169214439074599</c:v>
                </c:pt>
                <c:pt idx="22">
                  <c:v>0.21367836149151234</c:v>
                </c:pt>
                <c:pt idx="23">
                  <c:v>0.22045079890959093</c:v>
                </c:pt>
                <c:pt idx="24">
                  <c:v>0.22225849771223172</c:v>
                </c:pt>
                <c:pt idx="25">
                  <c:v>0.2384216409208971</c:v>
                </c:pt>
                <c:pt idx="26">
                  <c:v>0.24350217518917311</c:v>
                </c:pt>
                <c:pt idx="27">
                  <c:v>0.24829161205239753</c:v>
                </c:pt>
                <c:pt idx="28">
                  <c:v>0.25193756684384472</c:v>
                </c:pt>
                <c:pt idx="29">
                  <c:v>0.25511551420507089</c:v>
                </c:pt>
                <c:pt idx="30">
                  <c:v>0.26442258980194122</c:v>
                </c:pt>
                <c:pt idx="31">
                  <c:v>0.26835964199844003</c:v>
                </c:pt>
                <c:pt idx="32">
                  <c:v>0.30098185063969063</c:v>
                </c:pt>
                <c:pt idx="33">
                  <c:v>0.30239069774922206</c:v>
                </c:pt>
                <c:pt idx="34">
                  <c:v>0.30356795355307709</c:v>
                </c:pt>
                <c:pt idx="35">
                  <c:v>0.31682494753009488</c:v>
                </c:pt>
                <c:pt idx="36">
                  <c:v>0.32893363461646719</c:v>
                </c:pt>
                <c:pt idx="37">
                  <c:v>0.33539085053515288</c:v>
                </c:pt>
                <c:pt idx="38">
                  <c:v>0.33639602113270672</c:v>
                </c:pt>
                <c:pt idx="39">
                  <c:v>0.3369653497591612</c:v>
                </c:pt>
                <c:pt idx="40">
                  <c:v>0.33788528189004247</c:v>
                </c:pt>
                <c:pt idx="41">
                  <c:v>0.34194456283120378</c:v>
                </c:pt>
                <c:pt idx="42">
                  <c:v>0.34536535940879892</c:v>
                </c:pt>
                <c:pt idx="43">
                  <c:v>0.34899844801659746</c:v>
                </c:pt>
                <c:pt idx="44">
                  <c:v>0.36280064652572841</c:v>
                </c:pt>
                <c:pt idx="45">
                  <c:v>0.36720088133357998</c:v>
                </c:pt>
                <c:pt idx="46">
                  <c:v>0.37405212412650679</c:v>
                </c:pt>
                <c:pt idx="47">
                  <c:v>0.37757585017329143</c:v>
                </c:pt>
                <c:pt idx="48">
                  <c:v>0.37911496739226586</c:v>
                </c:pt>
                <c:pt idx="49">
                  <c:v>0.38234277121513066</c:v>
                </c:pt>
                <c:pt idx="50">
                  <c:v>0.38319676415481241</c:v>
                </c:pt>
                <c:pt idx="51">
                  <c:v>0.38613507884558174</c:v>
                </c:pt>
                <c:pt idx="52">
                  <c:v>0.39027959825341563</c:v>
                </c:pt>
                <c:pt idx="53">
                  <c:v>0.39887099238482759</c:v>
                </c:pt>
                <c:pt idx="54">
                  <c:v>0.40019138448177427</c:v>
                </c:pt>
                <c:pt idx="55">
                  <c:v>0.40814107770370789</c:v>
                </c:pt>
                <c:pt idx="56">
                  <c:v>0.4130816922248044</c:v>
                </c:pt>
                <c:pt idx="57">
                  <c:v>0.41434579476828809</c:v>
                </c:pt>
                <c:pt idx="58">
                  <c:v>0.42454546185578618</c:v>
                </c:pt>
                <c:pt idx="59">
                  <c:v>0.42528044259671755</c:v>
                </c:pt>
                <c:pt idx="60">
                  <c:v>0.42706080075910485</c:v>
                </c:pt>
                <c:pt idx="61">
                  <c:v>0.42840370867743677</c:v>
                </c:pt>
                <c:pt idx="62">
                  <c:v>0.4291981955177433</c:v>
                </c:pt>
                <c:pt idx="63">
                  <c:v>0.45733010606560148</c:v>
                </c:pt>
                <c:pt idx="64">
                  <c:v>0.45939512854121606</c:v>
                </c:pt>
                <c:pt idx="65">
                  <c:v>0.46064314835513887</c:v>
                </c:pt>
                <c:pt idx="66">
                  <c:v>0.46537468739194421</c:v>
                </c:pt>
                <c:pt idx="67">
                  <c:v>0.46613379222721685</c:v>
                </c:pt>
                <c:pt idx="68">
                  <c:v>0.46935837950416948</c:v>
                </c:pt>
                <c:pt idx="69">
                  <c:v>0.47102455028667467</c:v>
                </c:pt>
                <c:pt idx="70">
                  <c:v>0.47137676206405754</c:v>
                </c:pt>
                <c:pt idx="71">
                  <c:v>0.47447590405043549</c:v>
                </c:pt>
                <c:pt idx="72">
                  <c:v>0.47505005749575824</c:v>
                </c:pt>
                <c:pt idx="73">
                  <c:v>0.47649750315623574</c:v>
                </c:pt>
                <c:pt idx="74">
                  <c:v>0.47925569127592343</c:v>
                </c:pt>
                <c:pt idx="75">
                  <c:v>0.48638194874434099</c:v>
                </c:pt>
                <c:pt idx="76">
                  <c:v>0.48909028040239</c:v>
                </c:pt>
                <c:pt idx="77">
                  <c:v>0.49037529049430278</c:v>
                </c:pt>
                <c:pt idx="78">
                  <c:v>0.49495243532732386</c:v>
                </c:pt>
                <c:pt idx="79">
                  <c:v>0.49542205103050102</c:v>
                </c:pt>
                <c:pt idx="80">
                  <c:v>0.5135344210619428</c:v>
                </c:pt>
                <c:pt idx="81">
                  <c:v>0.51524723176017451</c:v>
                </c:pt>
                <c:pt idx="82">
                  <c:v>0.51598703731997408</c:v>
                </c:pt>
                <c:pt idx="83">
                  <c:v>0.51710800357036613</c:v>
                </c:pt>
                <c:pt idx="84">
                  <c:v>0.51997877079697985</c:v>
                </c:pt>
                <c:pt idx="85">
                  <c:v>0.52202771054303354</c:v>
                </c:pt>
                <c:pt idx="86">
                  <c:v>0.5353152617062169</c:v>
                </c:pt>
                <c:pt idx="87">
                  <c:v>0.53634294812515593</c:v>
                </c:pt>
                <c:pt idx="88">
                  <c:v>0.53689136920318126</c:v>
                </c:pt>
                <c:pt idx="89">
                  <c:v>0.53836776377686835</c:v>
                </c:pt>
                <c:pt idx="90">
                  <c:v>0.53897086613540068</c:v>
                </c:pt>
                <c:pt idx="91">
                  <c:v>0.53953054512411869</c:v>
                </c:pt>
                <c:pt idx="92">
                  <c:v>0.54026230931913788</c:v>
                </c:pt>
                <c:pt idx="93">
                  <c:v>0.54394203784266293</c:v>
                </c:pt>
                <c:pt idx="94">
                  <c:v>0.54666484395731674</c:v>
                </c:pt>
                <c:pt idx="95">
                  <c:v>0.54725025531333205</c:v>
                </c:pt>
                <c:pt idx="96">
                  <c:v>0.55078845581672153</c:v>
                </c:pt>
                <c:pt idx="97">
                  <c:v>0.55275698191497091</c:v>
                </c:pt>
                <c:pt idx="98">
                  <c:v>0.55612631375797128</c:v>
                </c:pt>
                <c:pt idx="99">
                  <c:v>0.55650425790265157</c:v>
                </c:pt>
                <c:pt idx="100">
                  <c:v>0.55702212179451127</c:v>
                </c:pt>
                <c:pt idx="101">
                  <c:v>0.55842292753926226</c:v>
                </c:pt>
                <c:pt idx="102">
                  <c:v>0.55997651921484148</c:v>
                </c:pt>
                <c:pt idx="103">
                  <c:v>0.56040914464002867</c:v>
                </c:pt>
                <c:pt idx="104">
                  <c:v>0.56198364386403699</c:v>
                </c:pt>
                <c:pt idx="105">
                  <c:v>0.56236480455462934</c:v>
                </c:pt>
                <c:pt idx="106">
                  <c:v>0.56360960782264002</c:v>
                </c:pt>
                <c:pt idx="107">
                  <c:v>0.56419501917865533</c:v>
                </c:pt>
                <c:pt idx="108">
                  <c:v>0.56508921894223918</c:v>
                </c:pt>
                <c:pt idx="109">
                  <c:v>0.57152552731249573</c:v>
                </c:pt>
                <c:pt idx="110">
                  <c:v>0.5725885957364687</c:v>
                </c:pt>
                <c:pt idx="111">
                  <c:v>0.58066695079488917</c:v>
                </c:pt>
                <c:pt idx="112">
                  <c:v>0.58999493394018854</c:v>
                </c:pt>
                <c:pt idx="113">
                  <c:v>0.59906880995842637</c:v>
                </c:pt>
                <c:pt idx="114">
                  <c:v>0.60003859855094632</c:v>
                </c:pt>
                <c:pt idx="115">
                  <c:v>0.60194279373095227</c:v>
                </c:pt>
                <c:pt idx="116">
                  <c:v>0.61361403057326913</c:v>
                </c:pt>
                <c:pt idx="117">
                  <c:v>0.61395176789404726</c:v>
                </c:pt>
                <c:pt idx="118">
                  <c:v>0.6143490113142005</c:v>
                </c:pt>
                <c:pt idx="119">
                  <c:v>0.6173870389282472</c:v>
                </c:pt>
                <c:pt idx="120">
                  <c:v>0.62050065537122989</c:v>
                </c:pt>
                <c:pt idx="121">
                  <c:v>0.62151386733356417</c:v>
                </c:pt>
                <c:pt idx="122">
                  <c:v>0.62536728933634644</c:v>
                </c:pt>
                <c:pt idx="123">
                  <c:v>0.62599129924330787</c:v>
                </c:pt>
                <c:pt idx="124">
                  <c:v>0.62686459145846263</c:v>
                </c:pt>
                <c:pt idx="125">
                  <c:v>0.62748538481951188</c:v>
                </c:pt>
                <c:pt idx="126">
                  <c:v>0.62912421496176363</c:v>
                </c:pt>
                <c:pt idx="127">
                  <c:v>0.6304735559719199</c:v>
                </c:pt>
                <c:pt idx="128">
                  <c:v>0.63162347113552142</c:v>
                </c:pt>
                <c:pt idx="129">
                  <c:v>0.64375628231623505</c:v>
                </c:pt>
                <c:pt idx="130">
                  <c:v>0.64564921958554844</c:v>
                </c:pt>
                <c:pt idx="131">
                  <c:v>0.64762578704857832</c:v>
                </c:pt>
                <c:pt idx="132">
                  <c:v>0.64879982630652122</c:v>
                </c:pt>
                <c:pt idx="133">
                  <c:v>0.65205818731555165</c:v>
                </c:pt>
                <c:pt idx="134">
                  <c:v>0.6548710567157463</c:v>
                </c:pt>
                <c:pt idx="135">
                  <c:v>0.65547898389314685</c:v>
                </c:pt>
                <c:pt idx="136">
                  <c:v>0.65595181614223619</c:v>
                </c:pt>
                <c:pt idx="137">
                  <c:v>0.65838995794366273</c:v>
                </c:pt>
                <c:pt idx="138">
                  <c:v>0.65998697298905629</c:v>
                </c:pt>
                <c:pt idx="139">
                  <c:v>0.66097284431113712</c:v>
                </c:pt>
                <c:pt idx="140">
                  <c:v>0.66141833591997301</c:v>
                </c:pt>
                <c:pt idx="141">
                  <c:v>0.66332092282702293</c:v>
                </c:pt>
                <c:pt idx="142">
                  <c:v>0.66375515652516615</c:v>
                </c:pt>
                <c:pt idx="143">
                  <c:v>0.6647924925818417</c:v>
                </c:pt>
                <c:pt idx="144">
                  <c:v>0.66519134427495108</c:v>
                </c:pt>
                <c:pt idx="145">
                  <c:v>0.6683773330009577</c:v>
                </c:pt>
                <c:pt idx="146">
                  <c:v>0.66961087835827571</c:v>
                </c:pt>
                <c:pt idx="147">
                  <c:v>0.67048417057343046</c:v>
                </c:pt>
                <c:pt idx="148">
                  <c:v>0.675686933586369</c:v>
                </c:pt>
                <c:pt idx="149">
                  <c:v>0.67757504603681407</c:v>
                </c:pt>
                <c:pt idx="150">
                  <c:v>0.67834058396391106</c:v>
                </c:pt>
                <c:pt idx="151">
                  <c:v>0.67960307823443866</c:v>
                </c:pt>
                <c:pt idx="152">
                  <c:v>0.67992794937156809</c:v>
                </c:pt>
                <c:pt idx="153">
                  <c:v>0.6839132497567495</c:v>
                </c:pt>
                <c:pt idx="154">
                  <c:v>0.68528993140715921</c:v>
                </c:pt>
                <c:pt idx="155">
                  <c:v>0.68903077430301551</c:v>
                </c:pt>
                <c:pt idx="156">
                  <c:v>0.69050073578487825</c:v>
                </c:pt>
                <c:pt idx="157">
                  <c:v>0.69153646356859766</c:v>
                </c:pt>
                <c:pt idx="158">
                  <c:v>0.6931704688919812</c:v>
                </c:pt>
                <c:pt idx="159">
                  <c:v>0.69517116044935234</c:v>
                </c:pt>
                <c:pt idx="160">
                  <c:v>0.69561182723931991</c:v>
                </c:pt>
                <c:pt idx="161">
                  <c:v>0.7005218845742508</c:v>
                </c:pt>
                <c:pt idx="162">
                  <c:v>0.70089822044597494</c:v>
                </c:pt>
                <c:pt idx="163">
                  <c:v>0.708706385647773</c:v>
                </c:pt>
                <c:pt idx="164">
                  <c:v>0.70992063172961806</c:v>
                </c:pt>
                <c:pt idx="165">
                  <c:v>0.71030822551203476</c:v>
                </c:pt>
                <c:pt idx="166">
                  <c:v>0.71492879371487017</c:v>
                </c:pt>
                <c:pt idx="167">
                  <c:v>0.71660783068102407</c:v>
                </c:pt>
                <c:pt idx="168">
                  <c:v>0.71704849747099164</c:v>
                </c:pt>
                <c:pt idx="169">
                  <c:v>0.7201733718246669</c:v>
                </c:pt>
                <c:pt idx="170">
                  <c:v>0.72049663468884018</c:v>
                </c:pt>
                <c:pt idx="171">
                  <c:v>0.72261794671791779</c:v>
                </c:pt>
                <c:pt idx="172">
                  <c:v>0.72627355114710146</c:v>
                </c:pt>
                <c:pt idx="173">
                  <c:v>0.72796384602394792</c:v>
                </c:pt>
                <c:pt idx="174">
                  <c:v>0.72979888546684213</c:v>
                </c:pt>
                <c:pt idx="175">
                  <c:v>0.7309970488191263</c:v>
                </c:pt>
                <c:pt idx="176">
                  <c:v>0.73179796875125713</c:v>
                </c:pt>
                <c:pt idx="177">
                  <c:v>0.73224185208713688</c:v>
                </c:pt>
                <c:pt idx="178">
                  <c:v>0.74063864519086242</c:v>
                </c:pt>
                <c:pt idx="179">
                  <c:v>0.74487001133832498</c:v>
                </c:pt>
                <c:pt idx="180">
                  <c:v>0.74579637656103059</c:v>
                </c:pt>
                <c:pt idx="181">
                  <c:v>0.74785657421777685</c:v>
                </c:pt>
                <c:pt idx="182">
                  <c:v>0.74832458164799787</c:v>
                </c:pt>
                <c:pt idx="183">
                  <c:v>0.75253021542816301</c:v>
                </c:pt>
                <c:pt idx="184">
                  <c:v>0.75743705621718171</c:v>
                </c:pt>
                <c:pt idx="185">
                  <c:v>0.76005210804377776</c:v>
                </c:pt>
                <c:pt idx="186">
                  <c:v>0.76119076529668672</c:v>
                </c:pt>
                <c:pt idx="187">
                  <c:v>0.76604935789702289</c:v>
                </c:pt>
                <c:pt idx="188">
                  <c:v>0.76743247263925696</c:v>
                </c:pt>
                <c:pt idx="189">
                  <c:v>0.76854057270600029</c:v>
                </c:pt>
                <c:pt idx="190">
                  <c:v>0.76920478943686388</c:v>
                </c:pt>
                <c:pt idx="191">
                  <c:v>0.76965510586456798</c:v>
                </c:pt>
                <c:pt idx="192">
                  <c:v>0.77035148805455322</c:v>
                </c:pt>
                <c:pt idx="193">
                  <c:v>0.77163328160055389</c:v>
                </c:pt>
                <c:pt idx="194">
                  <c:v>0.77385109000699659</c:v>
                </c:pt>
                <c:pt idx="195">
                  <c:v>0.77456033838063054</c:v>
                </c:pt>
                <c:pt idx="196">
                  <c:v>0.77660284503485988</c:v>
                </c:pt>
                <c:pt idx="197">
                  <c:v>0.7783333467356085</c:v>
                </c:pt>
                <c:pt idx="198">
                  <c:v>0.78221250110568818</c:v>
                </c:pt>
                <c:pt idx="199">
                  <c:v>0.78359239930201008</c:v>
                </c:pt>
                <c:pt idx="200">
                  <c:v>0.78717241490225776</c:v>
                </c:pt>
                <c:pt idx="201">
                  <c:v>0.78831268042812286</c:v>
                </c:pt>
                <c:pt idx="202">
                  <c:v>0.78953335960179216</c:v>
                </c:pt>
                <c:pt idx="203">
                  <c:v>0.79021526733517267</c:v>
                </c:pt>
                <c:pt idx="204">
                  <c:v>0.79322273776305363</c:v>
                </c:pt>
                <c:pt idx="205">
                  <c:v>0.79392876959077541</c:v>
                </c:pt>
                <c:pt idx="206">
                  <c:v>0.79494519809902187</c:v>
                </c:pt>
                <c:pt idx="207">
                  <c:v>0.79628006465257328</c:v>
                </c:pt>
                <c:pt idx="208">
                  <c:v>0.8029125823234724</c:v>
                </c:pt>
                <c:pt idx="209">
                  <c:v>0.8044484829965346</c:v>
                </c:pt>
                <c:pt idx="210">
                  <c:v>0.80730316749358744</c:v>
                </c:pt>
                <c:pt idx="211">
                  <c:v>0.80783068102318367</c:v>
                </c:pt>
                <c:pt idx="212">
                  <c:v>0.81273752181220238</c:v>
                </c:pt>
                <c:pt idx="213">
                  <c:v>0.81344677018583633</c:v>
                </c:pt>
                <c:pt idx="214">
                  <c:v>0.81666331609800857</c:v>
                </c:pt>
                <c:pt idx="215">
                  <c:v>0.82022724896869537</c:v>
                </c:pt>
                <c:pt idx="216">
                  <c:v>0.82202208158768741</c:v>
                </c:pt>
                <c:pt idx="217">
                  <c:v>0.82324115248840068</c:v>
                </c:pt>
                <c:pt idx="218">
                  <c:v>0.82416590943815016</c:v>
                </c:pt>
                <c:pt idx="219">
                  <c:v>0.82464678305201988</c:v>
                </c:pt>
                <c:pt idx="220">
                  <c:v>0.82549112635396504</c:v>
                </c:pt>
                <c:pt idx="221">
                  <c:v>0.82644804876283628</c:v>
                </c:pt>
                <c:pt idx="222">
                  <c:v>0.82701737738929082</c:v>
                </c:pt>
                <c:pt idx="223">
                  <c:v>0.82795017570382079</c:v>
                </c:pt>
                <c:pt idx="224">
                  <c:v>0.82994282589641144</c:v>
                </c:pt>
                <c:pt idx="225">
                  <c:v>0.83125839317448991</c:v>
                </c:pt>
                <c:pt idx="226">
                  <c:v>0.83594490056852477</c:v>
                </c:pt>
                <c:pt idx="227">
                  <c:v>0.83693077189060561</c:v>
                </c:pt>
                <c:pt idx="228">
                  <c:v>0.83786678675104775</c:v>
                </c:pt>
                <c:pt idx="229">
                  <c:v>0.84088229854370922</c:v>
                </c:pt>
                <c:pt idx="230">
                  <c:v>0.84308402422059114</c:v>
                </c:pt>
                <c:pt idx="231">
                  <c:v>0.84400234807851626</c:v>
                </c:pt>
                <c:pt idx="232">
                  <c:v>0.84492871330122188</c:v>
                </c:pt>
                <c:pt idx="233">
                  <c:v>0.84764186977813916</c:v>
                </c:pt>
                <c:pt idx="234">
                  <c:v>0.84818868258320845</c:v>
                </c:pt>
                <c:pt idx="235">
                  <c:v>0.84907001616314359</c:v>
                </c:pt>
                <c:pt idx="236">
                  <c:v>0.85034376834436376</c:v>
                </c:pt>
                <c:pt idx="237">
                  <c:v>0.8510819656312073</c:v>
                </c:pt>
                <c:pt idx="238">
                  <c:v>0.85149207523500925</c:v>
                </c:pt>
                <c:pt idx="239">
                  <c:v>0.85364716099616467</c:v>
                </c:pt>
                <c:pt idx="240">
                  <c:v>0.85575721511454961</c:v>
                </c:pt>
                <c:pt idx="241">
                  <c:v>0.85748450026938605</c:v>
                </c:pt>
                <c:pt idx="242">
                  <c:v>0.85802487998263099</c:v>
                </c:pt>
                <c:pt idx="243">
                  <c:v>0.86222086412505961</c:v>
                </c:pt>
                <c:pt idx="244">
                  <c:v>0.86259237517791554</c:v>
                </c:pt>
                <c:pt idx="245">
                  <c:v>0.86307164051882923</c:v>
                </c:pt>
                <c:pt idx="246">
                  <c:v>0.86431483551388377</c:v>
                </c:pt>
                <c:pt idx="247">
                  <c:v>0.86494367023971341</c:v>
                </c:pt>
                <c:pt idx="248">
                  <c:v>0.86523637591772107</c:v>
                </c:pt>
                <c:pt idx="249">
                  <c:v>0.86573333226115168</c:v>
                </c:pt>
                <c:pt idx="250">
                  <c:v>0.86742523541095429</c:v>
                </c:pt>
                <c:pt idx="251">
                  <c:v>0.8682840531695043</c:v>
                </c:pt>
                <c:pt idx="252">
                  <c:v>0.86859444985002887</c:v>
                </c:pt>
                <c:pt idx="253">
                  <c:v>0.87044074720361575</c:v>
                </c:pt>
                <c:pt idx="254">
                  <c:v>0.87119341894706404</c:v>
                </c:pt>
                <c:pt idx="255">
                  <c:v>0.87327291587928335</c:v>
                </c:pt>
                <c:pt idx="256">
                  <c:v>0.87370071648560221</c:v>
                </c:pt>
                <c:pt idx="257">
                  <c:v>0.87476217663661904</c:v>
                </c:pt>
                <c:pt idx="258">
                  <c:v>0.87652484379648943</c:v>
                </c:pt>
                <c:pt idx="259">
                  <c:v>0.87720996807578211</c:v>
                </c:pt>
                <c:pt idx="260">
                  <c:v>0.87831324332365723</c:v>
                </c:pt>
                <c:pt idx="261">
                  <c:v>0.87967062569859389</c:v>
                </c:pt>
                <c:pt idx="262">
                  <c:v>0.88022387159548754</c:v>
                </c:pt>
                <c:pt idx="263">
                  <c:v>0.88235804980821375</c:v>
                </c:pt>
                <c:pt idx="264">
                  <c:v>0.88662640623366629</c:v>
                </c:pt>
                <c:pt idx="265">
                  <c:v>0.88741767652806069</c:v>
                </c:pt>
                <c:pt idx="266">
                  <c:v>0.88874128517091955</c:v>
                </c:pt>
                <c:pt idx="267">
                  <c:v>0.89030130993832313</c:v>
                </c:pt>
                <c:pt idx="268">
                  <c:v>0.89070820299621289</c:v>
                </c:pt>
                <c:pt idx="269">
                  <c:v>0.89220389684537293</c:v>
                </c:pt>
                <c:pt idx="270">
                  <c:v>0.89380091189076649</c:v>
                </c:pt>
                <c:pt idx="271">
                  <c:v>0.8952194086380344</c:v>
                </c:pt>
                <c:pt idx="272">
                  <c:v>0.89811108341307722</c:v>
                </c:pt>
                <c:pt idx="273">
                  <c:v>0.89860160666468347</c:v>
                </c:pt>
                <c:pt idx="274">
                  <c:v>0.89988179193772799</c:v>
                </c:pt>
                <c:pt idx="275">
                  <c:v>0.90025169471762778</c:v>
                </c:pt>
                <c:pt idx="276">
                  <c:v>0.9009931085503835</c:v>
                </c:pt>
                <c:pt idx="277">
                  <c:v>0.90196128886994731</c:v>
                </c:pt>
                <c:pt idx="278">
                  <c:v>0.90253705058822609</c:v>
                </c:pt>
                <c:pt idx="279">
                  <c:v>0.90369339884365196</c:v>
                </c:pt>
                <c:pt idx="280">
                  <c:v>0.90480632372926351</c:v>
                </c:pt>
                <c:pt idx="281">
                  <c:v>0.90936899410567984</c:v>
                </c:pt>
                <c:pt idx="282">
                  <c:v>0.91033556615228761</c:v>
                </c:pt>
                <c:pt idx="283">
                  <c:v>0.91198243765931974</c:v>
                </c:pt>
                <c:pt idx="284">
                  <c:v>0.91539197632622227</c:v>
                </c:pt>
                <c:pt idx="285">
                  <c:v>0.9158181686595851</c:v>
                </c:pt>
                <c:pt idx="286">
                  <c:v>0.91774327138802014</c:v>
                </c:pt>
                <c:pt idx="287">
                  <c:v>0.9218781411581175</c:v>
                </c:pt>
                <c:pt idx="288">
                  <c:v>0.92458486454321043</c:v>
                </c:pt>
                <c:pt idx="289">
                  <c:v>0.92531019564640526</c:v>
                </c:pt>
                <c:pt idx="290">
                  <c:v>0.9270664297144513</c:v>
                </c:pt>
                <c:pt idx="291">
                  <c:v>0.92765023279751058</c:v>
                </c:pt>
                <c:pt idx="292">
                  <c:v>0.92807964167678558</c:v>
                </c:pt>
                <c:pt idx="293">
                  <c:v>0.92878084868563915</c:v>
                </c:pt>
                <c:pt idx="294">
                  <c:v>0.92913949355484637</c:v>
                </c:pt>
                <c:pt idx="295">
                  <c:v>0.93109515346944705</c:v>
                </c:pt>
                <c:pt idx="296">
                  <c:v>0.9317706281110032</c:v>
                </c:pt>
                <c:pt idx="297">
                  <c:v>0.93282887171610784</c:v>
                </c:pt>
                <c:pt idx="298">
                  <c:v>0.93558062674397113</c:v>
                </c:pt>
                <c:pt idx="299">
                  <c:v>0.93940509983354392</c:v>
                </c:pt>
                <c:pt idx="300">
                  <c:v>0.94055501499714544</c:v>
                </c:pt>
                <c:pt idx="301">
                  <c:v>0.94152641186262143</c:v>
                </c:pt>
                <c:pt idx="302">
                  <c:v>0.94202336820605204</c:v>
                </c:pt>
                <c:pt idx="303">
                  <c:v>0.94313950963757576</c:v>
                </c:pt>
                <c:pt idx="304">
                  <c:v>0.94599258586167256</c:v>
                </c:pt>
                <c:pt idx="305">
                  <c:v>0.94629011635854854</c:v>
                </c:pt>
                <c:pt idx="306">
                  <c:v>0.94811389789075018</c:v>
                </c:pt>
                <c:pt idx="307">
                  <c:v>0.94904187138641183</c:v>
                </c:pt>
                <c:pt idx="308">
                  <c:v>0.95322177279927967</c:v>
                </c:pt>
                <c:pt idx="309">
                  <c:v>0.95448748361571945</c:v>
                </c:pt>
                <c:pt idx="310">
                  <c:v>0.95619225294917076</c:v>
                </c:pt>
                <c:pt idx="311">
                  <c:v>0.95702533834042336</c:v>
                </c:pt>
                <c:pt idx="312">
                  <c:v>0.9580787571266598</c:v>
                </c:pt>
                <c:pt idx="313">
                  <c:v>0.95855802246757349</c:v>
                </c:pt>
                <c:pt idx="314">
                  <c:v>0.95913700073176444</c:v>
                </c:pt>
                <c:pt idx="315">
                  <c:v>0.95957445097581984</c:v>
                </c:pt>
                <c:pt idx="316">
                  <c:v>0.96030299862492685</c:v>
                </c:pt>
                <c:pt idx="317">
                  <c:v>0.96261087031691039</c:v>
                </c:pt>
                <c:pt idx="318">
                  <c:v>0.96292770008925932</c:v>
                </c:pt>
                <c:pt idx="319">
                  <c:v>0.96403097533713444</c:v>
                </c:pt>
                <c:pt idx="320">
                  <c:v>0.96447807521892637</c:v>
                </c:pt>
                <c:pt idx="321">
                  <c:v>0.96477882226171452</c:v>
                </c:pt>
                <c:pt idx="322">
                  <c:v>0.96525647932967207</c:v>
                </c:pt>
                <c:pt idx="323">
                  <c:v>0.96705292022162026</c:v>
                </c:pt>
                <c:pt idx="324">
                  <c:v>0.97134700901437021</c:v>
                </c:pt>
                <c:pt idx="325">
                  <c:v>0.97175711861817216</c:v>
                </c:pt>
                <c:pt idx="326">
                  <c:v>0.97327854483462961</c:v>
                </c:pt>
                <c:pt idx="327">
                  <c:v>0.97675723923864388</c:v>
                </c:pt>
                <c:pt idx="328">
                  <c:v>0.97895735664256966</c:v>
                </c:pt>
                <c:pt idx="329">
                  <c:v>0.98081491190684911</c:v>
                </c:pt>
                <c:pt idx="330">
                  <c:v>0.98185063969056852</c:v>
                </c:pt>
                <c:pt idx="331">
                  <c:v>0.9823170388478335</c:v>
                </c:pt>
                <c:pt idx="332">
                  <c:v>0.98361973994226326</c:v>
                </c:pt>
                <c:pt idx="333">
                  <c:v>0.98404432400266995</c:v>
                </c:pt>
                <c:pt idx="334">
                  <c:v>0.98555770885434701</c:v>
                </c:pt>
                <c:pt idx="335">
                  <c:v>0.98601767491978765</c:v>
                </c:pt>
                <c:pt idx="336">
                  <c:v>0.98641491833994088</c:v>
                </c:pt>
                <c:pt idx="337">
                  <c:v>0.98683628585443539</c:v>
                </c:pt>
                <c:pt idx="338">
                  <c:v>0.98773531043688756</c:v>
                </c:pt>
                <c:pt idx="339">
                  <c:v>0.98823065850736203</c:v>
                </c:pt>
                <c:pt idx="340">
                  <c:v>0.98889648351118165</c:v>
                </c:pt>
                <c:pt idx="341">
                  <c:v>0.98912003345207766</c:v>
                </c:pt>
                <c:pt idx="342">
                  <c:v>0.99212750387995863</c:v>
                </c:pt>
                <c:pt idx="343">
                  <c:v>0.99273382278440314</c:v>
                </c:pt>
                <c:pt idx="344">
                  <c:v>0.99363445563981134</c:v>
                </c:pt>
                <c:pt idx="345">
                  <c:v>0.99574611803115243</c:v>
                </c:pt>
                <c:pt idx="346">
                  <c:v>0.9960018334311701</c:v>
                </c:pt>
                <c:pt idx="347">
                  <c:v>0.99633635420603606</c:v>
                </c:pt>
                <c:pt idx="348">
                  <c:v>0.99663710124882421</c:v>
                </c:pt>
                <c:pt idx="349">
                  <c:v>0.99729006006899512</c:v>
                </c:pt>
                <c:pt idx="350">
                  <c:v>0.99759563193065148</c:v>
                </c:pt>
                <c:pt idx="351">
                  <c:v>0.99842871732190408</c:v>
                </c:pt>
                <c:pt idx="352">
                  <c:v>0.99883078556092564</c:v>
                </c:pt>
                <c:pt idx="353">
                  <c:v>0.99964778822261735</c:v>
                </c:pt>
                <c:pt idx="354">
                  <c:v>1.0000000000000002</c:v>
                </c:pt>
              </c:numCache>
            </c:numRef>
          </c:xVal>
          <c:yVal>
            <c:numRef>
              <c:f>křivka!$B$2:$B$356</c:f>
              <c:numCache>
                <c:formatCode>0.000</c:formatCode>
                <c:ptCount val="355"/>
                <c:pt idx="0" formatCode="General">
                  <c:v>0</c:v>
                </c:pt>
                <c:pt idx="1">
                  <c:v>4.4574489820783554E-3</c:v>
                </c:pt>
                <c:pt idx="2">
                  <c:v>6.9523457840742729E-3</c:v>
                </c:pt>
                <c:pt idx="3">
                  <c:v>1.0324486540490993E-2</c:v>
                </c:pt>
                <c:pt idx="4">
                  <c:v>1.5237427575826305E-2</c:v>
                </c:pt>
                <c:pt idx="5">
                  <c:v>1.7068768053324433E-2</c:v>
                </c:pt>
                <c:pt idx="6">
                  <c:v>2.1696792248762389E-2</c:v>
                </c:pt>
                <c:pt idx="7">
                  <c:v>2.1852371838969497E-2</c:v>
                </c:pt>
                <c:pt idx="8">
                  <c:v>2.4843998657891723E-2</c:v>
                </c:pt>
                <c:pt idx="9">
                  <c:v>2.6092384285336712E-2</c:v>
                </c:pt>
                <c:pt idx="10">
                  <c:v>2.9217097259737309E-2</c:v>
                </c:pt>
                <c:pt idx="11">
                  <c:v>3.51010048941965E-2</c:v>
                </c:pt>
                <c:pt idx="12">
                  <c:v>3.7329729385235676E-2</c:v>
                </c:pt>
                <c:pt idx="13">
                  <c:v>3.9430991079478672E-2</c:v>
                </c:pt>
                <c:pt idx="14">
                  <c:v>4.0804965050825787E-2</c:v>
                </c:pt>
                <c:pt idx="15">
                  <c:v>4.629148867174393E-2</c:v>
                </c:pt>
                <c:pt idx="16">
                  <c:v>4.9178146128598707E-2</c:v>
                </c:pt>
                <c:pt idx="17">
                  <c:v>4.9444318439555449E-2</c:v>
                </c:pt>
                <c:pt idx="18">
                  <c:v>4.9776096601804341E-2</c:v>
                </c:pt>
                <c:pt idx="19">
                  <c:v>5.0044143365655144E-2</c:v>
                </c:pt>
                <c:pt idx="20">
                  <c:v>5.8942171253765302E-2</c:v>
                </c:pt>
                <c:pt idx="21">
                  <c:v>6.2151234608398671E-2</c:v>
                </c:pt>
                <c:pt idx="22">
                  <c:v>6.3069716526488823E-2</c:v>
                </c:pt>
                <c:pt idx="23">
                  <c:v>6.6235667464558778E-2</c:v>
                </c:pt>
                <c:pt idx="24">
                  <c:v>6.7109162513191462E-2</c:v>
                </c:pt>
                <c:pt idx="25">
                  <c:v>7.5113076370834267E-2</c:v>
                </c:pt>
                <c:pt idx="26">
                  <c:v>7.7654834495181721E-2</c:v>
                </c:pt>
                <c:pt idx="27">
                  <c:v>8.0057883105368627E-2</c:v>
                </c:pt>
                <c:pt idx="28">
                  <c:v>8.1889223582866752E-2</c:v>
                </c:pt>
                <c:pt idx="29">
                  <c:v>8.349000635439531E-2</c:v>
                </c:pt>
                <c:pt idx="30">
                  <c:v>8.8335467085544406E-2</c:v>
                </c:pt>
                <c:pt idx="31">
                  <c:v>9.0414235345058658E-2</c:v>
                </c:pt>
                <c:pt idx="32">
                  <c:v>0.10802472028476688</c:v>
                </c:pt>
                <c:pt idx="33">
                  <c:v>0.10878762261264993</c:v>
                </c:pt>
                <c:pt idx="34">
                  <c:v>0.10942868550241898</c:v>
                </c:pt>
                <c:pt idx="35">
                  <c:v>0.11669406491980153</c:v>
                </c:pt>
                <c:pt idx="36">
                  <c:v>0.12358267930547771</c:v>
                </c:pt>
                <c:pt idx="37">
                  <c:v>0.12729597048861363</c:v>
                </c:pt>
                <c:pt idx="38">
                  <c:v>0.12787892533866677</c:v>
                </c:pt>
                <c:pt idx="39">
                  <c:v>0.12821257795380972</c:v>
                </c:pt>
                <c:pt idx="40">
                  <c:v>0.12875242038729945</c:v>
                </c:pt>
                <c:pt idx="41">
                  <c:v>0.13115172009169823</c:v>
                </c:pt>
                <c:pt idx="42">
                  <c:v>0.13322673944542437</c:v>
                </c:pt>
                <c:pt idx="43">
                  <c:v>0.13544984057778137</c:v>
                </c:pt>
                <c:pt idx="44">
                  <c:v>0.14423540129224782</c:v>
                </c:pt>
                <c:pt idx="45">
                  <c:v>0.14712955656067886</c:v>
                </c:pt>
                <c:pt idx="46">
                  <c:v>0.15168260264035435</c:v>
                </c:pt>
                <c:pt idx="47">
                  <c:v>0.15406503226870658</c:v>
                </c:pt>
                <c:pt idx="48">
                  <c:v>0.15510910253069884</c:v>
                </c:pt>
                <c:pt idx="49">
                  <c:v>0.1573340781159499</c:v>
                </c:pt>
                <c:pt idx="50">
                  <c:v>0.15793202858915553</c:v>
                </c:pt>
                <c:pt idx="51">
                  <c:v>0.16000892239577572</c:v>
                </c:pt>
                <c:pt idx="52">
                  <c:v>0.16294244117498202</c:v>
                </c:pt>
                <c:pt idx="53">
                  <c:v>0.16904003643936422</c:v>
                </c:pt>
                <c:pt idx="54">
                  <c:v>0.16999413296244154</c:v>
                </c:pt>
                <c:pt idx="55">
                  <c:v>0.17587804059690074</c:v>
                </c:pt>
                <c:pt idx="56">
                  <c:v>0.17954072155189699</c:v>
                </c:pt>
                <c:pt idx="57">
                  <c:v>0.18048169690471588</c:v>
                </c:pt>
                <c:pt idx="58">
                  <c:v>0.18811072018354638</c:v>
                </c:pt>
                <c:pt idx="59">
                  <c:v>0.1886655582401886</c:v>
                </c:pt>
                <c:pt idx="60">
                  <c:v>0.19002828549417133</c:v>
                </c:pt>
                <c:pt idx="61">
                  <c:v>0.19106485794458736</c:v>
                </c:pt>
                <c:pt idx="62">
                  <c:v>0.19168530185252172</c:v>
                </c:pt>
                <c:pt idx="63">
                  <c:v>0.21378697592640142</c:v>
                </c:pt>
                <c:pt idx="64">
                  <c:v>0.21543836892606963</c:v>
                </c:pt>
                <c:pt idx="65">
                  <c:v>0.21644495013018067</c:v>
                </c:pt>
                <c:pt idx="66">
                  <c:v>0.22035693332008713</c:v>
                </c:pt>
                <c:pt idx="67">
                  <c:v>0.22098487503959774</c:v>
                </c:pt>
                <c:pt idx="68">
                  <c:v>0.22367471494257607</c:v>
                </c:pt>
                <c:pt idx="69">
                  <c:v>0.22508242906601628</c:v>
                </c:pt>
                <c:pt idx="70">
                  <c:v>0.22538046707617207</c:v>
                </c:pt>
                <c:pt idx="71">
                  <c:v>0.22804781354442166</c:v>
                </c:pt>
                <c:pt idx="72">
                  <c:v>0.22855016692003016</c:v>
                </c:pt>
                <c:pt idx="73">
                  <c:v>0.22982854379378015</c:v>
                </c:pt>
                <c:pt idx="74">
                  <c:v>0.23228032817921265</c:v>
                </c:pt>
                <c:pt idx="75">
                  <c:v>0.23862722567850506</c:v>
                </c:pt>
                <c:pt idx="76">
                  <c:v>0.24104152100605633</c:v>
                </c:pt>
                <c:pt idx="77">
                  <c:v>0.24219056063011607</c:v>
                </c:pt>
                <c:pt idx="78">
                  <c:v>0.24628624020364054</c:v>
                </c:pt>
                <c:pt idx="79">
                  <c:v>0.24670799210480437</c:v>
                </c:pt>
                <c:pt idx="80">
                  <c:v>0.26300448556577544</c:v>
                </c:pt>
                <c:pt idx="81">
                  <c:v>0.26455090920337621</c:v>
                </c:pt>
                <c:pt idx="82">
                  <c:v>0.26522008888655618</c:v>
                </c:pt>
                <c:pt idx="83">
                  <c:v>0.26625478688407817</c:v>
                </c:pt>
                <c:pt idx="84">
                  <c:v>0.26890526327628117</c:v>
                </c:pt>
                <c:pt idx="85">
                  <c:v>0.27080033515217738</c:v>
                </c:pt>
                <c:pt idx="86">
                  <c:v>0.28310049504300927</c:v>
                </c:pt>
                <c:pt idx="87">
                  <c:v>0.28405646601898066</c:v>
                </c:pt>
                <c:pt idx="88">
                  <c:v>0.28457006611195351</c:v>
                </c:pt>
                <c:pt idx="89">
                  <c:v>0.28595341234777094</c:v>
                </c:pt>
                <c:pt idx="90">
                  <c:v>0.28652137157467161</c:v>
                </c:pt>
                <c:pt idx="91">
                  <c:v>0.28705184174369103</c:v>
                </c:pt>
                <c:pt idx="92">
                  <c:v>0.28774726376738785</c:v>
                </c:pt>
                <c:pt idx="93">
                  <c:v>0.2912693607553295</c:v>
                </c:pt>
                <c:pt idx="94">
                  <c:v>0.29389734371280379</c:v>
                </c:pt>
                <c:pt idx="95">
                  <c:v>0.29446717739259848</c:v>
                </c:pt>
                <c:pt idx="96">
                  <c:v>0.29792741743503609</c:v>
                </c:pt>
                <c:pt idx="97">
                  <c:v>0.29985810391591949</c:v>
                </c:pt>
                <c:pt idx="98">
                  <c:v>0.30317401108551439</c:v>
                </c:pt>
                <c:pt idx="99">
                  <c:v>0.30355827392879703</c:v>
                </c:pt>
                <c:pt idx="100">
                  <c:v>0.30409249300360458</c:v>
                </c:pt>
                <c:pt idx="101">
                  <c:v>0.30554331954360819</c:v>
                </c:pt>
                <c:pt idx="102">
                  <c:v>0.30715909793828927</c:v>
                </c:pt>
                <c:pt idx="103">
                  <c:v>0.30761084108575809</c:v>
                </c:pt>
                <c:pt idx="104">
                  <c:v>0.30925848517963817</c:v>
                </c:pt>
                <c:pt idx="105">
                  <c:v>0.30965774364607329</c:v>
                </c:pt>
                <c:pt idx="106">
                  <c:v>0.31097923293638668</c:v>
                </c:pt>
                <c:pt idx="107">
                  <c:v>0.31160155129721512</c:v>
                </c:pt>
                <c:pt idx="108">
                  <c:v>0.31255377336739837</c:v>
                </c:pt>
                <c:pt idx="109">
                  <c:v>0.31940864760098142</c:v>
                </c:pt>
                <c:pt idx="110">
                  <c:v>0.32054644050767678</c:v>
                </c:pt>
                <c:pt idx="111">
                  <c:v>0.32926452091795705</c:v>
                </c:pt>
                <c:pt idx="112">
                  <c:v>0.33934907748800819</c:v>
                </c:pt>
                <c:pt idx="113">
                  <c:v>0.34915996393552634</c:v>
                </c:pt>
                <c:pt idx="114">
                  <c:v>0.35021340646198895</c:v>
                </c:pt>
                <c:pt idx="115">
                  <c:v>0.35230154698597349</c:v>
                </c:pt>
                <c:pt idx="116">
                  <c:v>0.36512655368714259</c:v>
                </c:pt>
                <c:pt idx="117">
                  <c:v>0.3654976953601668</c:v>
                </c:pt>
                <c:pt idx="118">
                  <c:v>0.36593444288448312</c:v>
                </c:pt>
                <c:pt idx="119">
                  <c:v>0.36928409020617109</c:v>
                </c:pt>
                <c:pt idx="120">
                  <c:v>0.37271808790809186</c:v>
                </c:pt>
                <c:pt idx="121">
                  <c:v>0.37383713628584658</c:v>
                </c:pt>
                <c:pt idx="122">
                  <c:v>0.37809589326115439</c:v>
                </c:pt>
                <c:pt idx="123">
                  <c:v>0.37879318973774528</c:v>
                </c:pt>
                <c:pt idx="124">
                  <c:v>0.37977915196002165</c:v>
                </c:pt>
                <c:pt idx="125">
                  <c:v>0.38048019734240068</c:v>
                </c:pt>
                <c:pt idx="126">
                  <c:v>0.38233590570752163</c:v>
                </c:pt>
                <c:pt idx="127">
                  <c:v>0.3838823293451224</c:v>
                </c:pt>
                <c:pt idx="128">
                  <c:v>0.385209441994118</c:v>
                </c:pt>
                <c:pt idx="129">
                  <c:v>0.39925471752932118</c:v>
                </c:pt>
                <c:pt idx="130">
                  <c:v>0.40145907413273757</c:v>
                </c:pt>
                <c:pt idx="131">
                  <c:v>0.40376465119243327</c:v>
                </c:pt>
                <c:pt idx="132">
                  <c:v>0.40514612297535663</c:v>
                </c:pt>
                <c:pt idx="133">
                  <c:v>0.4090037470313353</c:v>
                </c:pt>
                <c:pt idx="134">
                  <c:v>0.41234214763565891</c:v>
                </c:pt>
                <c:pt idx="135">
                  <c:v>0.41306381199987258</c:v>
                </c:pt>
                <c:pt idx="136">
                  <c:v>0.41362614786809104</c:v>
                </c:pt>
                <c:pt idx="137">
                  <c:v>0.41655591774150924</c:v>
                </c:pt>
                <c:pt idx="138">
                  <c:v>0.4184772319579223</c:v>
                </c:pt>
                <c:pt idx="139">
                  <c:v>0.41966938399854542</c:v>
                </c:pt>
                <c:pt idx="140">
                  <c:v>0.42020922643203512</c:v>
                </c:pt>
                <c:pt idx="141">
                  <c:v>0.42252230130330709</c:v>
                </c:pt>
                <c:pt idx="142">
                  <c:v>0.42305089701943244</c:v>
                </c:pt>
                <c:pt idx="143">
                  <c:v>0.42431427827002993</c:v>
                </c:pt>
                <c:pt idx="144">
                  <c:v>0.42480163602248594</c:v>
                </c:pt>
                <c:pt idx="145">
                  <c:v>0.42871736811818051</c:v>
                </c:pt>
                <c:pt idx="146">
                  <c:v>0.43023754941526443</c:v>
                </c:pt>
                <c:pt idx="147">
                  <c:v>0.43131535982934982</c:v>
                </c:pt>
                <c:pt idx="148">
                  <c:v>0.43776347778492153</c:v>
                </c:pt>
                <c:pt idx="149">
                  <c:v>0.44011029280828656</c:v>
                </c:pt>
                <c:pt idx="150">
                  <c:v>0.44106626378425795</c:v>
                </c:pt>
                <c:pt idx="151">
                  <c:v>0.44264830202684591</c:v>
                </c:pt>
                <c:pt idx="152">
                  <c:v>0.44305693275775132</c:v>
                </c:pt>
                <c:pt idx="153">
                  <c:v>0.44807484315515406</c:v>
                </c:pt>
                <c:pt idx="154">
                  <c:v>0.449808712082161</c:v>
                </c:pt>
                <c:pt idx="155">
                  <c:v>0.45453420782809018</c:v>
                </c:pt>
                <c:pt idx="156">
                  <c:v>0.45640303736346954</c:v>
                </c:pt>
                <c:pt idx="157">
                  <c:v>0.45772265220088887</c:v>
                </c:pt>
                <c:pt idx="158">
                  <c:v>0.45981266717776748</c:v>
                </c:pt>
                <c:pt idx="159">
                  <c:v>0.46237316983105553</c:v>
                </c:pt>
                <c:pt idx="160">
                  <c:v>0.46293738015216807</c:v>
                </c:pt>
                <c:pt idx="161">
                  <c:v>0.46923179297042672</c:v>
                </c:pt>
                <c:pt idx="162">
                  <c:v>0.46971727626998866</c:v>
                </c:pt>
                <c:pt idx="163">
                  <c:v>0.47981307955740415</c:v>
                </c:pt>
                <c:pt idx="164">
                  <c:v>0.48139136889420397</c:v>
                </c:pt>
                <c:pt idx="165">
                  <c:v>0.48189559672270654</c:v>
                </c:pt>
                <c:pt idx="166">
                  <c:v>0.48793695840026691</c:v>
                </c:pt>
                <c:pt idx="167">
                  <c:v>0.49013569164500109</c:v>
                </c:pt>
                <c:pt idx="168">
                  <c:v>0.49071302313637205</c:v>
                </c:pt>
                <c:pt idx="169">
                  <c:v>0.49481620052147279</c:v>
                </c:pt>
                <c:pt idx="170">
                  <c:v>0.49524357578131883</c:v>
                </c:pt>
                <c:pt idx="171">
                  <c:v>0.49805150621662303</c:v>
                </c:pt>
                <c:pt idx="172">
                  <c:v>0.50290446475934836</c:v>
                </c:pt>
                <c:pt idx="173">
                  <c:v>0.50515568268511624</c:v>
                </c:pt>
                <c:pt idx="174">
                  <c:v>0.50759996925897244</c:v>
                </c:pt>
                <c:pt idx="175">
                  <c:v>0.50919700312471283</c:v>
                </c:pt>
                <c:pt idx="176">
                  <c:v>0.51026731572722195</c:v>
                </c:pt>
                <c:pt idx="177">
                  <c:v>0.51086151729463947</c:v>
                </c:pt>
                <c:pt idx="178">
                  <c:v>0.52213260254663152</c:v>
                </c:pt>
                <c:pt idx="179">
                  <c:v>0.52781781817432016</c:v>
                </c:pt>
                <c:pt idx="180">
                  <c:v>0.52907370161334144</c:v>
                </c:pt>
                <c:pt idx="181">
                  <c:v>0.53193036782389125</c:v>
                </c:pt>
                <c:pt idx="182">
                  <c:v>0.5325808029781306</c:v>
                </c:pt>
                <c:pt idx="183">
                  <c:v>0.53843659381917885</c:v>
                </c:pt>
                <c:pt idx="184">
                  <c:v>0.54531396148749067</c:v>
                </c:pt>
                <c:pt idx="185">
                  <c:v>0.54898226580116916</c:v>
                </c:pt>
                <c:pt idx="186">
                  <c:v>0.55058117411980367</c:v>
                </c:pt>
                <c:pt idx="187">
                  <c:v>0.55740418265418767</c:v>
                </c:pt>
                <c:pt idx="188">
                  <c:v>0.55936860928716414</c:v>
                </c:pt>
                <c:pt idx="189">
                  <c:v>0.56094314971817583</c:v>
                </c:pt>
                <c:pt idx="190">
                  <c:v>0.56188787397678286</c:v>
                </c:pt>
                <c:pt idx="191">
                  <c:v>0.56253081131944593</c:v>
                </c:pt>
                <c:pt idx="192">
                  <c:v>0.56352614580619265</c:v>
                </c:pt>
                <c:pt idx="193">
                  <c:v>0.56536873300105517</c:v>
                </c:pt>
                <c:pt idx="194">
                  <c:v>0.56857967080858263</c:v>
                </c:pt>
                <c:pt idx="195">
                  <c:v>0.56960687099452834</c:v>
                </c:pt>
                <c:pt idx="196">
                  <c:v>0.57256663211425152</c:v>
                </c:pt>
                <c:pt idx="197">
                  <c:v>0.5750821478980821</c:v>
                </c:pt>
                <c:pt idx="198">
                  <c:v>0.58072800001499547</c:v>
                </c:pt>
                <c:pt idx="199">
                  <c:v>0.58274116242321761</c:v>
                </c:pt>
                <c:pt idx="200">
                  <c:v>0.58799150497948405</c:v>
                </c:pt>
                <c:pt idx="201">
                  <c:v>0.58966726586677509</c:v>
                </c:pt>
                <c:pt idx="202">
                  <c:v>0.59146486619218008</c:v>
                </c:pt>
                <c:pt idx="203">
                  <c:v>0.59246957294339708</c:v>
                </c:pt>
                <c:pt idx="204">
                  <c:v>0.59690827739653485</c:v>
                </c:pt>
                <c:pt idx="205">
                  <c:v>0.59795609656431525</c:v>
                </c:pt>
                <c:pt idx="206">
                  <c:v>0.59947065450271697</c:v>
                </c:pt>
                <c:pt idx="207">
                  <c:v>0.60148381691093911</c:v>
                </c:pt>
                <c:pt idx="208">
                  <c:v>0.61149152091233372</c:v>
                </c:pt>
                <c:pt idx="209">
                  <c:v>0.61381396804807598</c:v>
                </c:pt>
                <c:pt idx="210">
                  <c:v>0.61813645642178194</c:v>
                </c:pt>
                <c:pt idx="211">
                  <c:v>0.61893872226044033</c:v>
                </c:pt>
                <c:pt idx="212">
                  <c:v>0.62641591485485182</c:v>
                </c:pt>
                <c:pt idx="213">
                  <c:v>0.62749934862761936</c:v>
                </c:pt>
                <c:pt idx="214">
                  <c:v>0.63242541083321313</c:v>
                </c:pt>
                <c:pt idx="215">
                  <c:v>0.63788381766072033</c:v>
                </c:pt>
                <c:pt idx="216">
                  <c:v>0.64063551450920264</c:v>
                </c:pt>
                <c:pt idx="217">
                  <c:v>0.64250809295037015</c:v>
                </c:pt>
                <c:pt idx="218">
                  <c:v>0.6439420494143272</c:v>
                </c:pt>
                <c:pt idx="219">
                  <c:v>0.64468995611905777</c:v>
                </c:pt>
                <c:pt idx="220">
                  <c:v>0.64600394759779489</c:v>
                </c:pt>
                <c:pt idx="221">
                  <c:v>0.64749413764857378</c:v>
                </c:pt>
                <c:pt idx="222">
                  <c:v>0.64838262832035898</c:v>
                </c:pt>
                <c:pt idx="223">
                  <c:v>0.64984095267193887</c:v>
                </c:pt>
                <c:pt idx="224">
                  <c:v>0.65296379119344539</c:v>
                </c:pt>
                <c:pt idx="225">
                  <c:v>0.65503318718848935</c:v>
                </c:pt>
                <c:pt idx="226">
                  <c:v>0.66242040604398589</c:v>
                </c:pt>
                <c:pt idx="227">
                  <c:v>0.663976201946057</c:v>
                </c:pt>
                <c:pt idx="228">
                  <c:v>0.66545514527947158</c:v>
                </c:pt>
                <c:pt idx="229">
                  <c:v>0.670248121329587</c:v>
                </c:pt>
                <c:pt idx="230">
                  <c:v>0.67375709714727017</c:v>
                </c:pt>
                <c:pt idx="231">
                  <c:v>0.67522291931042633</c:v>
                </c:pt>
                <c:pt idx="232">
                  <c:v>0.67670561154962905</c:v>
                </c:pt>
                <c:pt idx="233">
                  <c:v>0.68105059335806373</c:v>
                </c:pt>
                <c:pt idx="234">
                  <c:v>0.68192783731248452</c:v>
                </c:pt>
                <c:pt idx="235">
                  <c:v>0.683343049247501</c:v>
                </c:pt>
                <c:pt idx="236">
                  <c:v>0.68539557516649841</c:v>
                </c:pt>
                <c:pt idx="237">
                  <c:v>0.68658585275422745</c:v>
                </c:pt>
                <c:pt idx="238">
                  <c:v>0.68725315798451336</c:v>
                </c:pt>
                <c:pt idx="239">
                  <c:v>0.69078275278403123</c:v>
                </c:pt>
                <c:pt idx="240">
                  <c:v>0.69426173735540941</c:v>
                </c:pt>
                <c:pt idx="241">
                  <c:v>0.69711840356595922</c:v>
                </c:pt>
                <c:pt idx="242">
                  <c:v>0.69801626650221471</c:v>
                </c:pt>
                <c:pt idx="243">
                  <c:v>0.70499110572101775</c:v>
                </c:pt>
                <c:pt idx="244">
                  <c:v>0.7056096751760581</c:v>
                </c:pt>
                <c:pt idx="245">
                  <c:v>0.70641194101471649</c:v>
                </c:pt>
                <c:pt idx="246">
                  <c:v>0.70850008153870103</c:v>
                </c:pt>
                <c:pt idx="247">
                  <c:v>0.70955727297095172</c:v>
                </c:pt>
                <c:pt idx="248">
                  <c:v>0.71005025408208988</c:v>
                </c:pt>
                <c:pt idx="249">
                  <c:v>0.7108881345257354</c:v>
                </c:pt>
                <c:pt idx="250">
                  <c:v>0.71375042409496736</c:v>
                </c:pt>
                <c:pt idx="251">
                  <c:v>0.71520499954075911</c:v>
                </c:pt>
                <c:pt idx="252">
                  <c:v>0.71573172080399039</c:v>
                </c:pt>
                <c:pt idx="253">
                  <c:v>0.71888267611890788</c:v>
                </c:pt>
                <c:pt idx="254">
                  <c:v>0.72019104423896285</c:v>
                </c:pt>
                <c:pt idx="255">
                  <c:v>0.72380686387160753</c:v>
                </c:pt>
                <c:pt idx="256">
                  <c:v>0.72455102167054997</c:v>
                </c:pt>
                <c:pt idx="257">
                  <c:v>0.72640110667698876</c:v>
                </c:pt>
                <c:pt idx="258">
                  <c:v>0.72947895832903786</c:v>
                </c:pt>
                <c:pt idx="259">
                  <c:v>0.73067673372834319</c:v>
                </c:pt>
                <c:pt idx="260">
                  <c:v>0.73260929466212066</c:v>
                </c:pt>
                <c:pt idx="261">
                  <c:v>0.73499359874336689</c:v>
                </c:pt>
                <c:pt idx="262">
                  <c:v>0.73597018870117292</c:v>
                </c:pt>
                <c:pt idx="263">
                  <c:v>0.73974158792402478</c:v>
                </c:pt>
                <c:pt idx="264">
                  <c:v>0.74728438636972849</c:v>
                </c:pt>
                <c:pt idx="265">
                  <c:v>0.74868272822869841</c:v>
                </c:pt>
                <c:pt idx="266">
                  <c:v>0.75102391989338124</c:v>
                </c:pt>
                <c:pt idx="267">
                  <c:v>0.75379248681791011</c:v>
                </c:pt>
                <c:pt idx="268">
                  <c:v>0.75451602563501785</c:v>
                </c:pt>
                <c:pt idx="269">
                  <c:v>0.75718337210326747</c:v>
                </c:pt>
                <c:pt idx="270">
                  <c:v>0.76006065729565198</c:v>
                </c:pt>
                <c:pt idx="271">
                  <c:v>0.76263053221341037</c:v>
                </c:pt>
                <c:pt idx="272">
                  <c:v>0.76787337695810054</c:v>
                </c:pt>
                <c:pt idx="273">
                  <c:v>0.76876561653567388</c:v>
                </c:pt>
                <c:pt idx="274">
                  <c:v>0.77109931038878055</c:v>
                </c:pt>
                <c:pt idx="275">
                  <c:v>0.77177411343064273</c:v>
                </c:pt>
                <c:pt idx="276">
                  <c:v>0.77312934287304924</c:v>
                </c:pt>
                <c:pt idx="277">
                  <c:v>0.77490632421661954</c:v>
                </c:pt>
                <c:pt idx="278">
                  <c:v>0.77597851127202278</c:v>
                </c:pt>
                <c:pt idx="279">
                  <c:v>0.77813225764729954</c:v>
                </c:pt>
                <c:pt idx="280">
                  <c:v>0.78020540254813164</c:v>
                </c:pt>
                <c:pt idx="281">
                  <c:v>0.78884850484264946</c:v>
                </c:pt>
                <c:pt idx="282">
                  <c:v>0.79068546867882972</c:v>
                </c:pt>
                <c:pt idx="283">
                  <c:v>0.79381955391770065</c:v>
                </c:pt>
                <c:pt idx="284">
                  <c:v>0.80032952881877639</c:v>
                </c:pt>
                <c:pt idx="285">
                  <c:v>0.8011449158276932</c:v>
                </c:pt>
                <c:pt idx="286">
                  <c:v>0.80483009021741825</c:v>
                </c:pt>
                <c:pt idx="287">
                  <c:v>0.81280588728165015</c:v>
                </c:pt>
                <c:pt idx="288">
                  <c:v>0.81809371889579774</c:v>
                </c:pt>
                <c:pt idx="289">
                  <c:v>0.81952205200107264</c:v>
                </c:pt>
                <c:pt idx="290">
                  <c:v>0.82299541321376868</c:v>
                </c:pt>
                <c:pt idx="291">
                  <c:v>0.82415007619651059</c:v>
                </c:pt>
                <c:pt idx="292">
                  <c:v>0.82500107781041454</c:v>
                </c:pt>
                <c:pt idx="293">
                  <c:v>0.82640691748096073</c:v>
                </c:pt>
                <c:pt idx="294">
                  <c:v>0.82712670739228034</c:v>
                </c:pt>
                <c:pt idx="295">
                  <c:v>0.83111741760373736</c:v>
                </c:pt>
                <c:pt idx="296">
                  <c:v>0.83250076383955474</c:v>
                </c:pt>
                <c:pt idx="297">
                  <c:v>0.83468075255534835</c:v>
                </c:pt>
                <c:pt idx="298">
                  <c:v>0.84036784263593112</c:v>
                </c:pt>
                <c:pt idx="299">
                  <c:v>0.84831177400096391</c:v>
                </c:pt>
                <c:pt idx="300">
                  <c:v>0.85070357589378642</c:v>
                </c:pt>
                <c:pt idx="301">
                  <c:v>0.85272985947226698</c:v>
                </c:pt>
                <c:pt idx="302">
                  <c:v>0.85377392973425925</c:v>
                </c:pt>
                <c:pt idx="303">
                  <c:v>0.85614698709814119</c:v>
                </c:pt>
                <c:pt idx="304">
                  <c:v>0.86222583783358275</c:v>
                </c:pt>
                <c:pt idx="305">
                  <c:v>0.86286690072335182</c:v>
                </c:pt>
                <c:pt idx="306">
                  <c:v>0.86679950289509289</c:v>
                </c:pt>
                <c:pt idx="307">
                  <c:v>0.86880141858595061</c:v>
                </c:pt>
                <c:pt idx="308">
                  <c:v>0.87793000418003031</c:v>
                </c:pt>
                <c:pt idx="309">
                  <c:v>0.88069482219877104</c:v>
                </c:pt>
                <c:pt idx="310">
                  <c:v>0.88442310900505949</c:v>
                </c:pt>
                <c:pt idx="311">
                  <c:v>0.88625257502966359</c:v>
                </c:pt>
                <c:pt idx="312">
                  <c:v>0.88860876231749897</c:v>
                </c:pt>
                <c:pt idx="313">
                  <c:v>0.88968282382579622</c:v>
                </c:pt>
                <c:pt idx="314">
                  <c:v>0.89098369413427492</c:v>
                </c:pt>
                <c:pt idx="315">
                  <c:v>0.89197153080944536</c:v>
                </c:pt>
                <c:pt idx="316">
                  <c:v>0.89362104935621955</c:v>
                </c:pt>
                <c:pt idx="317">
                  <c:v>0.89884889847775717</c:v>
                </c:pt>
                <c:pt idx="318">
                  <c:v>0.89957243729486491</c:v>
                </c:pt>
                <c:pt idx="319">
                  <c:v>0.90209357643737764</c:v>
                </c:pt>
                <c:pt idx="320">
                  <c:v>0.90311890217042934</c:v>
                </c:pt>
                <c:pt idx="321">
                  <c:v>0.90380870083544396</c:v>
                </c:pt>
                <c:pt idx="322">
                  <c:v>0.90490525577846992</c:v>
                </c:pt>
                <c:pt idx="323">
                  <c:v>0.90903842440987559</c:v>
                </c:pt>
                <c:pt idx="324">
                  <c:v>0.91892054006736801</c:v>
                </c:pt>
                <c:pt idx="325">
                  <c:v>0.91987838549623346</c:v>
                </c:pt>
                <c:pt idx="326">
                  <c:v>0.923456716070997</c:v>
                </c:pt>
                <c:pt idx="327">
                  <c:v>0.93174554676853716</c:v>
                </c:pt>
                <c:pt idx="328">
                  <c:v>0.93703712728847288</c:v>
                </c:pt>
                <c:pt idx="329">
                  <c:v>0.94159579672683058</c:v>
                </c:pt>
                <c:pt idx="330">
                  <c:v>0.94413942930407213</c:v>
                </c:pt>
                <c:pt idx="331">
                  <c:v>0.9452884689281319</c:v>
                </c:pt>
                <c:pt idx="332">
                  <c:v>0.94850503009434151</c:v>
                </c:pt>
                <c:pt idx="333">
                  <c:v>0.94955659816791005</c:v>
                </c:pt>
                <c:pt idx="334">
                  <c:v>0.95331487622050348</c:v>
                </c:pt>
                <c:pt idx="335">
                  <c:v>0.95446204139166912</c:v>
                </c:pt>
                <c:pt idx="336">
                  <c:v>0.9554536269726277</c:v>
                </c:pt>
                <c:pt idx="337">
                  <c:v>0.95651081840487839</c:v>
                </c:pt>
                <c:pt idx="338">
                  <c:v>0.95882389327615036</c:v>
                </c:pt>
                <c:pt idx="339">
                  <c:v>0.96015100592514591</c:v>
                </c:pt>
                <c:pt idx="340">
                  <c:v>0.96195610406212717</c:v>
                </c:pt>
                <c:pt idx="341">
                  <c:v>0.96256905015848526</c:v>
                </c:pt>
                <c:pt idx="342">
                  <c:v>0.97106781958016031</c:v>
                </c:pt>
                <c:pt idx="343">
                  <c:v>0.97282605639479003</c:v>
                </c:pt>
                <c:pt idx="344">
                  <c:v>0.97550839848619209</c:v>
                </c:pt>
                <c:pt idx="345">
                  <c:v>0.98180656021023893</c:v>
                </c:pt>
                <c:pt idx="346">
                  <c:v>0.98259383042574477</c:v>
                </c:pt>
                <c:pt idx="347">
                  <c:v>0.98365102185799547</c:v>
                </c:pt>
                <c:pt idx="348">
                  <c:v>0.98461261619264906</c:v>
                </c:pt>
                <c:pt idx="349">
                  <c:v>0.98671200343399801</c:v>
                </c:pt>
                <c:pt idx="350">
                  <c:v>0.98784792188779935</c:v>
                </c:pt>
                <c:pt idx="351">
                  <c:v>0.99130253857155481</c:v>
                </c:pt>
                <c:pt idx="352">
                  <c:v>0.99310951116143009</c:v>
                </c:pt>
                <c:pt idx="353">
                  <c:v>0.99730078783255172</c:v>
                </c:pt>
                <c:pt idx="354">
                  <c:v>1.0000000000000004</c:v>
                </c:pt>
              </c:numCache>
            </c:numRef>
          </c:yVal>
          <c:smooth val="1"/>
        </c:ser>
        <c:ser>
          <c:idx val="8"/>
          <c:order val="1"/>
          <c:tx>
            <c:v>1900</c:v>
          </c:tx>
          <c:marker>
            <c:symbol val="none"/>
          </c:marker>
          <c:xVal>
            <c:numRef>
              <c:f>křivka!$G$2:$G$356</c:f>
              <c:numCache>
                <c:formatCode>0.000</c:formatCode>
                <c:ptCount val="355"/>
                <c:pt idx="0" formatCode="General">
                  <c:v>0</c:v>
                </c:pt>
                <c:pt idx="1">
                  <c:v>3.4535478494432761E-3</c:v>
                </c:pt>
                <c:pt idx="2">
                  <c:v>5.0057123999807843E-2</c:v>
                </c:pt>
                <c:pt idx="3">
                  <c:v>6.7456446866325653E-2</c:v>
                </c:pt>
                <c:pt idx="4">
                  <c:v>7.8120985916375466E-2</c:v>
                </c:pt>
                <c:pt idx="5">
                  <c:v>8.1283170037365557E-2</c:v>
                </c:pt>
                <c:pt idx="6">
                  <c:v>0.10582560366596139</c:v>
                </c:pt>
                <c:pt idx="7">
                  <c:v>0.10747353185054605</c:v>
                </c:pt>
                <c:pt idx="8">
                  <c:v>0.11171867004467574</c:v>
                </c:pt>
                <c:pt idx="9">
                  <c:v>0.12640486399893058</c:v>
                </c:pt>
                <c:pt idx="10">
                  <c:v>0.13175070961166119</c:v>
                </c:pt>
                <c:pt idx="11">
                  <c:v>0.14228157641353176</c:v>
                </c:pt>
                <c:pt idx="12">
                  <c:v>0.14433887585816535</c:v>
                </c:pt>
                <c:pt idx="13">
                  <c:v>0.16502987783609691</c:v>
                </c:pt>
                <c:pt idx="14">
                  <c:v>0.18164596487343951</c:v>
                </c:pt>
                <c:pt idx="15">
                  <c:v>0.24151651165559343</c:v>
                </c:pt>
                <c:pt idx="16">
                  <c:v>0.25002976296150864</c:v>
                </c:pt>
                <c:pt idx="17">
                  <c:v>0.25220820288105467</c:v>
                </c:pt>
                <c:pt idx="18">
                  <c:v>0.25839889887485562</c:v>
                </c:pt>
                <c:pt idx="19">
                  <c:v>0.27707750692902627</c:v>
                </c:pt>
                <c:pt idx="20">
                  <c:v>0.28618706177955355</c:v>
                </c:pt>
                <c:pt idx="21">
                  <c:v>0.29503762664923355</c:v>
                </c:pt>
                <c:pt idx="22">
                  <c:v>0.31641787615683931</c:v>
                </c:pt>
                <c:pt idx="23">
                  <c:v>0.3251473005516069</c:v>
                </c:pt>
                <c:pt idx="24">
                  <c:v>0.36765194252928779</c:v>
                </c:pt>
                <c:pt idx="25">
                  <c:v>0.37882401839664315</c:v>
                </c:pt>
                <c:pt idx="26">
                  <c:v>0.38421894678800206</c:v>
                </c:pt>
                <c:pt idx="27">
                  <c:v>0.40275970533623789</c:v>
                </c:pt>
                <c:pt idx="28">
                  <c:v>0.40680642378697651</c:v>
                </c:pt>
                <c:pt idx="29">
                  <c:v>0.41960658586457744</c:v>
                </c:pt>
                <c:pt idx="30">
                  <c:v>0.42242414622073043</c:v>
                </c:pt>
                <c:pt idx="31">
                  <c:v>0.42846132799201303</c:v>
                </c:pt>
                <c:pt idx="32">
                  <c:v>0.4287453815193939</c:v>
                </c:pt>
                <c:pt idx="33">
                  <c:v>0.43943393980153844</c:v>
                </c:pt>
                <c:pt idx="34">
                  <c:v>0.44320182629709071</c:v>
                </c:pt>
                <c:pt idx="35">
                  <c:v>0.44421272267394618</c:v>
                </c:pt>
                <c:pt idx="36">
                  <c:v>0.4495335047401432</c:v>
                </c:pt>
                <c:pt idx="37">
                  <c:v>0.48881748098825561</c:v>
                </c:pt>
                <c:pt idx="38">
                  <c:v>0.49202352631567953</c:v>
                </c:pt>
                <c:pt idx="39">
                  <c:v>0.50659380136721643</c:v>
                </c:pt>
                <c:pt idx="40">
                  <c:v>0.51001393115461491</c:v>
                </c:pt>
                <c:pt idx="41">
                  <c:v>0.51123995630588381</c:v>
                </c:pt>
                <c:pt idx="42">
                  <c:v>0.51395830679034127</c:v>
                </c:pt>
                <c:pt idx="43">
                  <c:v>0.52138233813648349</c:v>
                </c:pt>
                <c:pt idx="44">
                  <c:v>0.53494067249672606</c:v>
                </c:pt>
                <c:pt idx="45">
                  <c:v>0.53721936660240655</c:v>
                </c:pt>
                <c:pt idx="46">
                  <c:v>0.53925160250050652</c:v>
                </c:pt>
                <c:pt idx="47">
                  <c:v>0.54157415781262075</c:v>
                </c:pt>
                <c:pt idx="48">
                  <c:v>0.5450444146930864</c:v>
                </c:pt>
                <c:pt idx="49">
                  <c:v>0.54708918236445314</c:v>
                </c:pt>
                <c:pt idx="50">
                  <c:v>0.5478118479561721</c:v>
                </c:pt>
                <c:pt idx="51">
                  <c:v>0.5486149257596864</c:v>
                </c:pt>
                <c:pt idx="52">
                  <c:v>0.54898043581330147</c:v>
                </c:pt>
                <c:pt idx="53">
                  <c:v>0.55017826447472007</c:v>
                </c:pt>
                <c:pt idx="54">
                  <c:v>0.55322452969299218</c:v>
                </c:pt>
                <c:pt idx="55">
                  <c:v>0.55644832836587743</c:v>
                </c:pt>
                <c:pt idx="56">
                  <c:v>0.56616880716316142</c:v>
                </c:pt>
                <c:pt idx="57">
                  <c:v>0.56744391509305869</c:v>
                </c:pt>
                <c:pt idx="58">
                  <c:v>0.56797442682802002</c:v>
                </c:pt>
                <c:pt idx="59">
                  <c:v>0.57263520216883201</c:v>
                </c:pt>
                <c:pt idx="60">
                  <c:v>0.57462775411825373</c:v>
                </c:pt>
                <c:pt idx="61">
                  <c:v>0.57747977685089047</c:v>
                </c:pt>
                <c:pt idx="62">
                  <c:v>0.58101895848432361</c:v>
                </c:pt>
                <c:pt idx="63">
                  <c:v>0.58154320433265161</c:v>
                </c:pt>
                <c:pt idx="64">
                  <c:v>0.5831075873621242</c:v>
                </c:pt>
                <c:pt idx="65">
                  <c:v>0.58432734662675978</c:v>
                </c:pt>
                <c:pt idx="66">
                  <c:v>0.58541030069989941</c:v>
                </c:pt>
                <c:pt idx="67">
                  <c:v>0.59381494330416895</c:v>
                </c:pt>
                <c:pt idx="68">
                  <c:v>0.59494280289818124</c:v>
                </c:pt>
                <c:pt idx="69">
                  <c:v>0.59928610664956761</c:v>
                </c:pt>
                <c:pt idx="70">
                  <c:v>0.5998844988230575</c:v>
                </c:pt>
                <c:pt idx="71">
                  <c:v>0.60056017026502595</c:v>
                </c:pt>
                <c:pt idx="72">
                  <c:v>0.60155957918305358</c:v>
                </c:pt>
                <c:pt idx="73">
                  <c:v>0.60395001493369638</c:v>
                </c:pt>
                <c:pt idx="74">
                  <c:v>0.6045828694836699</c:v>
                </c:pt>
                <c:pt idx="75">
                  <c:v>0.60523974326573815</c:v>
                </c:pt>
                <c:pt idx="76">
                  <c:v>0.60558749997389194</c:v>
                </c:pt>
                <c:pt idx="77">
                  <c:v>0.60801970830209073</c:v>
                </c:pt>
                <c:pt idx="78">
                  <c:v>0.61101375779841793</c:v>
                </c:pt>
                <c:pt idx="79">
                  <c:v>0.62354448675078256</c:v>
                </c:pt>
                <c:pt idx="80">
                  <c:v>0.62419509464621747</c:v>
                </c:pt>
                <c:pt idx="81">
                  <c:v>0.62548482297825936</c:v>
                </c:pt>
                <c:pt idx="82">
                  <c:v>0.63234701315627317</c:v>
                </c:pt>
                <c:pt idx="83">
                  <c:v>0.63331091538337814</c:v>
                </c:pt>
                <c:pt idx="84">
                  <c:v>0.63553634945267468</c:v>
                </c:pt>
                <c:pt idx="85">
                  <c:v>0.63993604618376165</c:v>
                </c:pt>
                <c:pt idx="86">
                  <c:v>0.64226173443919266</c:v>
                </c:pt>
                <c:pt idx="87">
                  <c:v>0.64311180639245746</c:v>
                </c:pt>
                <c:pt idx="88">
                  <c:v>0.64404646781527319</c:v>
                </c:pt>
                <c:pt idx="89">
                  <c:v>0.64503021201671729</c:v>
                </c:pt>
                <c:pt idx="90">
                  <c:v>0.6455325272618283</c:v>
                </c:pt>
                <c:pt idx="91">
                  <c:v>0.6463961753027988</c:v>
                </c:pt>
                <c:pt idx="92">
                  <c:v>0.6468744713158151</c:v>
                </c:pt>
                <c:pt idx="93">
                  <c:v>0.64833860015915334</c:v>
                </c:pt>
                <c:pt idx="94">
                  <c:v>0.64950509938740497</c:v>
                </c:pt>
                <c:pt idx="95">
                  <c:v>0.64997817382822676</c:v>
                </c:pt>
                <c:pt idx="96">
                  <c:v>0.65095356351415967</c:v>
                </c:pt>
                <c:pt idx="97">
                  <c:v>0.65128774413460777</c:v>
                </c:pt>
                <c:pt idx="98">
                  <c:v>0.65447290317325368</c:v>
                </c:pt>
                <c:pt idx="99">
                  <c:v>0.65566446594803895</c:v>
                </c:pt>
                <c:pt idx="100">
                  <c:v>0.65745650952519186</c:v>
                </c:pt>
                <c:pt idx="101">
                  <c:v>0.65922035661249445</c:v>
                </c:pt>
                <c:pt idx="102">
                  <c:v>0.67010942326690781</c:v>
                </c:pt>
                <c:pt idx="103">
                  <c:v>0.67507096116612308</c:v>
                </c:pt>
                <c:pt idx="104">
                  <c:v>0.67711050726529531</c:v>
                </c:pt>
                <c:pt idx="105">
                  <c:v>0.67842947640162643</c:v>
                </c:pt>
                <c:pt idx="106">
                  <c:v>0.67956882345446668</c:v>
                </c:pt>
                <c:pt idx="107">
                  <c:v>0.68147469730545973</c:v>
                </c:pt>
                <c:pt idx="108">
                  <c:v>0.68234461123306367</c:v>
                </c:pt>
                <c:pt idx="109">
                  <c:v>0.68280202095730202</c:v>
                </c:pt>
                <c:pt idx="110">
                  <c:v>0.68917233903459385</c:v>
                </c:pt>
                <c:pt idx="111">
                  <c:v>0.69615984694527577</c:v>
                </c:pt>
                <c:pt idx="112">
                  <c:v>0.69746837293721786</c:v>
                </c:pt>
                <c:pt idx="113">
                  <c:v>0.69822236796210391</c:v>
                </c:pt>
                <c:pt idx="114">
                  <c:v>0.69875183538262631</c:v>
                </c:pt>
                <c:pt idx="115">
                  <c:v>0.69898680613137887</c:v>
                </c:pt>
                <c:pt idx="116">
                  <c:v>0.69980032707928219</c:v>
                </c:pt>
                <c:pt idx="117">
                  <c:v>0.70293535902486093</c:v>
                </c:pt>
                <c:pt idx="118">
                  <c:v>0.70487360662345988</c:v>
                </c:pt>
                <c:pt idx="119">
                  <c:v>0.70589703477358212</c:v>
                </c:pt>
                <c:pt idx="120">
                  <c:v>0.70639621707537648</c:v>
                </c:pt>
                <c:pt idx="121">
                  <c:v>0.70872503827412414</c:v>
                </c:pt>
                <c:pt idx="122">
                  <c:v>0.71078964791983001</c:v>
                </c:pt>
                <c:pt idx="123">
                  <c:v>0.71271640805960101</c:v>
                </c:pt>
                <c:pt idx="124">
                  <c:v>0.71304223416453794</c:v>
                </c:pt>
                <c:pt idx="125">
                  <c:v>0.71334508535181906</c:v>
                </c:pt>
                <c:pt idx="126">
                  <c:v>0.71416696081523356</c:v>
                </c:pt>
                <c:pt idx="127">
                  <c:v>0.71465465565819997</c:v>
                </c:pt>
                <c:pt idx="128">
                  <c:v>0.71600599854213698</c:v>
                </c:pt>
                <c:pt idx="129">
                  <c:v>0.72079940181668933</c:v>
                </c:pt>
                <c:pt idx="130">
                  <c:v>0.72318461599513761</c:v>
                </c:pt>
                <c:pt idx="131">
                  <c:v>0.73085510554886024</c:v>
                </c:pt>
                <c:pt idx="132">
                  <c:v>0.73266490247147442</c:v>
                </c:pt>
                <c:pt idx="133">
                  <c:v>0.73331342173803149</c:v>
                </c:pt>
                <c:pt idx="134">
                  <c:v>0.7400868451887388</c:v>
                </c:pt>
                <c:pt idx="135">
                  <c:v>0.74085546061576946</c:v>
                </c:pt>
                <c:pt idx="136">
                  <c:v>0.74263810536297226</c:v>
                </c:pt>
                <c:pt idx="137">
                  <c:v>0.74418995661917808</c:v>
                </c:pt>
                <c:pt idx="138">
                  <c:v>0.74487398257665782</c:v>
                </c:pt>
                <c:pt idx="139">
                  <c:v>0.74625561057932288</c:v>
                </c:pt>
                <c:pt idx="140">
                  <c:v>0.74671302030356124</c:v>
                </c:pt>
                <c:pt idx="141">
                  <c:v>0.74772078373710005</c:v>
                </c:pt>
                <c:pt idx="142">
                  <c:v>0.74823980801323353</c:v>
                </c:pt>
                <c:pt idx="143">
                  <c:v>0.75076600464093335</c:v>
                </c:pt>
                <c:pt idx="144">
                  <c:v>0.75102917187953622</c:v>
                </c:pt>
                <c:pt idx="145">
                  <c:v>0.75329324558307209</c:v>
                </c:pt>
                <c:pt idx="146">
                  <c:v>0.754477498156785</c:v>
                </c:pt>
                <c:pt idx="147">
                  <c:v>0.75536307680097248</c:v>
                </c:pt>
                <c:pt idx="148">
                  <c:v>0.75748407942637896</c:v>
                </c:pt>
                <c:pt idx="149">
                  <c:v>0.75782139299014373</c:v>
                </c:pt>
                <c:pt idx="150">
                  <c:v>0.75818481441488106</c:v>
                </c:pt>
                <c:pt idx="151">
                  <c:v>0.75983587554278242</c:v>
                </c:pt>
                <c:pt idx="152">
                  <c:v>0.76104832460634564</c:v>
                </c:pt>
                <c:pt idx="153">
                  <c:v>0.7614315880054221</c:v>
                </c:pt>
                <c:pt idx="154">
                  <c:v>0.76255840328499547</c:v>
                </c:pt>
                <c:pt idx="155">
                  <c:v>0.76559944693107318</c:v>
                </c:pt>
                <c:pt idx="156">
                  <c:v>0.76769225306662936</c:v>
                </c:pt>
                <c:pt idx="157">
                  <c:v>0.76862169291725058</c:v>
                </c:pt>
                <c:pt idx="158">
                  <c:v>0.76930258593141354</c:v>
                </c:pt>
                <c:pt idx="159">
                  <c:v>0.77160425495474982</c:v>
                </c:pt>
                <c:pt idx="160">
                  <c:v>0.77189770731208085</c:v>
                </c:pt>
                <c:pt idx="161">
                  <c:v>0.77407301428831021</c:v>
                </c:pt>
                <c:pt idx="162">
                  <c:v>0.77649060221436439</c:v>
                </c:pt>
                <c:pt idx="163">
                  <c:v>0.77844764747286355</c:v>
                </c:pt>
                <c:pt idx="164">
                  <c:v>0.78219151473632109</c:v>
                </c:pt>
                <c:pt idx="165">
                  <c:v>0.78326820292282728</c:v>
                </c:pt>
                <c:pt idx="166">
                  <c:v>0.78418511100018173</c:v>
                </c:pt>
                <c:pt idx="167">
                  <c:v>0.7857108543954151</c:v>
                </c:pt>
                <c:pt idx="168">
                  <c:v>0.78714156517670852</c:v>
                </c:pt>
                <c:pt idx="169">
                  <c:v>0.78773891303575949</c:v>
                </c:pt>
                <c:pt idx="170">
                  <c:v>0.79567048119920725</c:v>
                </c:pt>
                <c:pt idx="171">
                  <c:v>0.79625529728499145</c:v>
                </c:pt>
                <c:pt idx="172">
                  <c:v>0.79675030232903021</c:v>
                </c:pt>
                <c:pt idx="173">
                  <c:v>0.79732780821374205</c:v>
                </c:pt>
                <c:pt idx="174">
                  <c:v>0.79759515271010051</c:v>
                </c:pt>
                <c:pt idx="175">
                  <c:v>0.80025293295710176</c:v>
                </c:pt>
                <c:pt idx="176">
                  <c:v>0.80097455423438191</c:v>
                </c:pt>
                <c:pt idx="177">
                  <c:v>0.80183715796091359</c:v>
                </c:pt>
                <c:pt idx="178">
                  <c:v>0.80252536117614892</c:v>
                </c:pt>
                <c:pt idx="179">
                  <c:v>0.80309764548866625</c:v>
                </c:pt>
                <c:pt idx="180">
                  <c:v>0.80340362961926404</c:v>
                </c:pt>
                <c:pt idx="181">
                  <c:v>0.80737829037371855</c:v>
                </c:pt>
                <c:pt idx="182">
                  <c:v>0.8107556032691221</c:v>
                </c:pt>
                <c:pt idx="183">
                  <c:v>0.81122554476662723</c:v>
                </c:pt>
                <c:pt idx="184">
                  <c:v>0.8118604879454786</c:v>
                </c:pt>
                <c:pt idx="185">
                  <c:v>0.81205786337443076</c:v>
                </c:pt>
                <c:pt idx="186">
                  <c:v>0.81307920289567526</c:v>
                </c:pt>
                <c:pt idx="187">
                  <c:v>0.81670506262753706</c:v>
                </c:pt>
                <c:pt idx="188">
                  <c:v>0.81750709611661254</c:v>
                </c:pt>
                <c:pt idx="189">
                  <c:v>0.81845742225601181</c:v>
                </c:pt>
                <c:pt idx="190">
                  <c:v>0.82070583124296415</c:v>
                </c:pt>
                <c:pt idx="191">
                  <c:v>0.8219945152605671</c:v>
                </c:pt>
                <c:pt idx="192">
                  <c:v>0.82301167752405602</c:v>
                </c:pt>
                <c:pt idx="193">
                  <c:v>0.82373434311577498</c:v>
                </c:pt>
                <c:pt idx="194">
                  <c:v>0.82401004212764462</c:v>
                </c:pt>
                <c:pt idx="195">
                  <c:v>0.82912404993493938</c:v>
                </c:pt>
                <c:pt idx="196">
                  <c:v>0.82945718624094855</c:v>
                </c:pt>
                <c:pt idx="197">
                  <c:v>0.8311865709517674</c:v>
                </c:pt>
                <c:pt idx="198">
                  <c:v>0.83636845919759062</c:v>
                </c:pt>
                <c:pt idx="199">
                  <c:v>0.83718406877437179</c:v>
                </c:pt>
                <c:pt idx="200">
                  <c:v>0.8378294550976122</c:v>
                </c:pt>
                <c:pt idx="201">
                  <c:v>0.83856360814815911</c:v>
                </c:pt>
                <c:pt idx="202">
                  <c:v>0.83906279044995347</c:v>
                </c:pt>
                <c:pt idx="203">
                  <c:v>0.83986586825346776</c:v>
                </c:pt>
                <c:pt idx="204">
                  <c:v>0.84230956404049451</c:v>
                </c:pt>
                <c:pt idx="205">
                  <c:v>0.84306251475094163</c:v>
                </c:pt>
                <c:pt idx="206">
                  <c:v>0.8481817441304309</c:v>
                </c:pt>
                <c:pt idx="207">
                  <c:v>0.85120503443104722</c:v>
                </c:pt>
                <c:pt idx="208">
                  <c:v>0.85208956876079578</c:v>
                </c:pt>
                <c:pt idx="209">
                  <c:v>0.85480478630193657</c:v>
                </c:pt>
                <c:pt idx="210">
                  <c:v>0.85505542176727267</c:v>
                </c:pt>
                <c:pt idx="211">
                  <c:v>0.85851523550334941</c:v>
                </c:pt>
                <c:pt idx="212">
                  <c:v>0.86037515951903087</c:v>
                </c:pt>
                <c:pt idx="213">
                  <c:v>0.86181944638802999</c:v>
                </c:pt>
                <c:pt idx="214">
                  <c:v>0.86218600075608398</c:v>
                </c:pt>
                <c:pt idx="215">
                  <c:v>0.86327104345810135</c:v>
                </c:pt>
                <c:pt idx="216">
                  <c:v>0.86614604110839388</c:v>
                </c:pt>
                <c:pt idx="217">
                  <c:v>0.86643740483684706</c:v>
                </c:pt>
                <c:pt idx="218">
                  <c:v>0.86679038311719536</c:v>
                </c:pt>
                <c:pt idx="219">
                  <c:v>0.86934164329142882</c:v>
                </c:pt>
                <c:pt idx="220">
                  <c:v>0.87105431897122532</c:v>
                </c:pt>
                <c:pt idx="221">
                  <c:v>0.8733465891646115</c:v>
                </c:pt>
                <c:pt idx="222">
                  <c:v>0.87467600144533153</c:v>
                </c:pt>
                <c:pt idx="223">
                  <c:v>0.87490992787964517</c:v>
                </c:pt>
                <c:pt idx="224">
                  <c:v>0.87561066286814726</c:v>
                </c:pt>
                <c:pt idx="225">
                  <c:v>0.87641687361497833</c:v>
                </c:pt>
                <c:pt idx="226">
                  <c:v>0.87712491880455268</c:v>
                </c:pt>
                <c:pt idx="227">
                  <c:v>0.87984431360344906</c:v>
                </c:pt>
                <c:pt idx="228">
                  <c:v>0.88013985458965782</c:v>
                </c:pt>
                <c:pt idx="229">
                  <c:v>0.88149850767466709</c:v>
                </c:pt>
                <c:pt idx="230">
                  <c:v>0.88316627783359081</c:v>
                </c:pt>
                <c:pt idx="231">
                  <c:v>0.88405394510665603</c:v>
                </c:pt>
                <c:pt idx="232">
                  <c:v>0.88557342261525596</c:v>
                </c:pt>
                <c:pt idx="233">
                  <c:v>0.8862762462326359</c:v>
                </c:pt>
                <c:pt idx="234">
                  <c:v>0.88724954728969097</c:v>
                </c:pt>
                <c:pt idx="235">
                  <c:v>0.88772157741607394</c:v>
                </c:pt>
                <c:pt idx="236">
                  <c:v>0.88840664768799249</c:v>
                </c:pt>
                <c:pt idx="237">
                  <c:v>0.88888807664432556</c:v>
                </c:pt>
                <c:pt idx="238">
                  <c:v>0.88975276899973499</c:v>
                </c:pt>
                <c:pt idx="239">
                  <c:v>0.89137041206559153</c:v>
                </c:pt>
                <c:pt idx="240">
                  <c:v>0.89167221893843374</c:v>
                </c:pt>
                <c:pt idx="241">
                  <c:v>0.89234997900928004</c:v>
                </c:pt>
                <c:pt idx="242">
                  <c:v>0.89366999246004997</c:v>
                </c:pt>
                <c:pt idx="243">
                  <c:v>0.89594346499353594</c:v>
                </c:pt>
                <c:pt idx="244">
                  <c:v>0.89659511720340967</c:v>
                </c:pt>
                <c:pt idx="245">
                  <c:v>0.8975433547139311</c:v>
                </c:pt>
                <c:pt idx="246">
                  <c:v>0.89788484553545145</c:v>
                </c:pt>
                <c:pt idx="247">
                  <c:v>0.89825035558906652</c:v>
                </c:pt>
                <c:pt idx="248">
                  <c:v>0.89884874776255641</c:v>
                </c:pt>
                <c:pt idx="249">
                  <c:v>0.89933644260552281</c:v>
                </c:pt>
                <c:pt idx="250">
                  <c:v>0.90024812911068275</c:v>
                </c:pt>
                <c:pt idx="251">
                  <c:v>0.90154307901491915</c:v>
                </c:pt>
                <c:pt idx="252">
                  <c:v>0.90286726972344467</c:v>
                </c:pt>
                <c:pt idx="253">
                  <c:v>0.90384996961044983</c:v>
                </c:pt>
                <c:pt idx="254">
                  <c:v>0.90433662013897742</c:v>
                </c:pt>
                <c:pt idx="255">
                  <c:v>0.90502586766865156</c:v>
                </c:pt>
                <c:pt idx="256">
                  <c:v>0.90530887688159356</c:v>
                </c:pt>
                <c:pt idx="257">
                  <c:v>0.90632081757288796</c:v>
                </c:pt>
                <c:pt idx="258">
                  <c:v>0.90787475745797164</c:v>
                </c:pt>
                <c:pt idx="259">
                  <c:v>0.90947255854948905</c:v>
                </c:pt>
                <c:pt idx="260">
                  <c:v>0.91009079269731807</c:v>
                </c:pt>
                <c:pt idx="261">
                  <c:v>0.91060563971569597</c:v>
                </c:pt>
                <c:pt idx="262">
                  <c:v>0.9107883947425035</c:v>
                </c:pt>
                <c:pt idx="263">
                  <c:v>0.91264205287155153</c:v>
                </c:pt>
                <c:pt idx="264">
                  <c:v>0.91321955875626337</c:v>
                </c:pt>
                <c:pt idx="265">
                  <c:v>0.91358193586656178</c:v>
                </c:pt>
                <c:pt idx="266">
                  <c:v>0.91453852789259449</c:v>
                </c:pt>
                <c:pt idx="267">
                  <c:v>0.91504293176658336</c:v>
                </c:pt>
                <c:pt idx="268">
                  <c:v>0.91690390009670364</c:v>
                </c:pt>
                <c:pt idx="269">
                  <c:v>0.9171900422529623</c:v>
                </c:pt>
                <c:pt idx="270">
                  <c:v>0.91833356656355813</c:v>
                </c:pt>
                <c:pt idx="271">
                  <c:v>0.91928911427515192</c:v>
                </c:pt>
                <c:pt idx="272">
                  <c:v>0.92207012362594343</c:v>
                </c:pt>
                <c:pt idx="273">
                  <c:v>0.92240848150414712</c:v>
                </c:pt>
                <c:pt idx="274">
                  <c:v>0.9245200852996035</c:v>
                </c:pt>
                <c:pt idx="275">
                  <c:v>0.92488037378102406</c:v>
                </c:pt>
                <c:pt idx="276">
                  <c:v>0.92568240727009954</c:v>
                </c:pt>
                <c:pt idx="277">
                  <c:v>0.92913699943398176</c:v>
                </c:pt>
                <c:pt idx="278">
                  <c:v>0.93015625032634841</c:v>
                </c:pt>
                <c:pt idx="279">
                  <c:v>0.93043925953929041</c:v>
                </c:pt>
                <c:pt idx="280">
                  <c:v>0.93164857565953696</c:v>
                </c:pt>
                <c:pt idx="281">
                  <c:v>0.93386565521332232</c:v>
                </c:pt>
                <c:pt idx="282">
                  <c:v>0.93465620124356985</c:v>
                </c:pt>
                <c:pt idx="283">
                  <c:v>0.9348629755024721</c:v>
                </c:pt>
                <c:pt idx="284">
                  <c:v>0.9353736452630943</c:v>
                </c:pt>
                <c:pt idx="285">
                  <c:v>0.9361861218965587</c:v>
                </c:pt>
                <c:pt idx="286">
                  <c:v>0.93739857096012191</c:v>
                </c:pt>
                <c:pt idx="287">
                  <c:v>0.93831756766635421</c:v>
                </c:pt>
                <c:pt idx="288">
                  <c:v>0.93923029848595307</c:v>
                </c:pt>
                <c:pt idx="289">
                  <c:v>0.94045110206502747</c:v>
                </c:pt>
                <c:pt idx="290">
                  <c:v>0.94153301182372817</c:v>
                </c:pt>
                <c:pt idx="291">
                  <c:v>0.9423047601940755</c:v>
                </c:pt>
                <c:pt idx="292">
                  <c:v>0.94257628194818954</c:v>
                </c:pt>
                <c:pt idx="293">
                  <c:v>0.94284780370230359</c:v>
                </c:pt>
                <c:pt idx="294">
                  <c:v>0.9441343990910287</c:v>
                </c:pt>
                <c:pt idx="295">
                  <c:v>0.94705847951994948</c:v>
                </c:pt>
                <c:pt idx="296">
                  <c:v>0.94753364258964912</c:v>
                </c:pt>
                <c:pt idx="297">
                  <c:v>0.94853618445099341</c:v>
                </c:pt>
                <c:pt idx="298">
                  <c:v>0.95124304747662303</c:v>
                </c:pt>
                <c:pt idx="299">
                  <c:v>0.95279281010395112</c:v>
                </c:pt>
                <c:pt idx="300">
                  <c:v>0.95422247657080561</c:v>
                </c:pt>
                <c:pt idx="301">
                  <c:v>0.95499944651334745</c:v>
                </c:pt>
                <c:pt idx="302">
                  <c:v>0.95547147663973042</c:v>
                </c:pt>
                <c:pt idx="303">
                  <c:v>0.95612104022072641</c:v>
                </c:pt>
                <c:pt idx="304">
                  <c:v>0.95750997842446384</c:v>
                </c:pt>
                <c:pt idx="305">
                  <c:v>0.96098858982044078</c:v>
                </c:pt>
                <c:pt idx="306">
                  <c:v>0.9616350204581201</c:v>
                </c:pt>
                <c:pt idx="307">
                  <c:v>0.96234724290545015</c:v>
                </c:pt>
                <c:pt idx="308">
                  <c:v>0.96317642856993702</c:v>
                </c:pt>
                <c:pt idx="309">
                  <c:v>0.96502173218347387</c:v>
                </c:pt>
                <c:pt idx="310">
                  <c:v>0.96536635594831099</c:v>
                </c:pt>
                <c:pt idx="311">
                  <c:v>0.96761163199194666</c:v>
                </c:pt>
                <c:pt idx="312">
                  <c:v>0.96797609773112292</c:v>
                </c:pt>
                <c:pt idx="313">
                  <c:v>0.96858075579124614</c:v>
                </c:pt>
                <c:pt idx="314">
                  <c:v>0.96894835447373906</c:v>
                </c:pt>
                <c:pt idx="315">
                  <c:v>0.96973054598847541</c:v>
                </c:pt>
                <c:pt idx="316">
                  <c:v>0.9701200752741852</c:v>
                </c:pt>
                <c:pt idx="317">
                  <c:v>0.97217006451774646</c:v>
                </c:pt>
                <c:pt idx="318">
                  <c:v>0.97354960389153378</c:v>
                </c:pt>
                <c:pt idx="319">
                  <c:v>0.97389944922856542</c:v>
                </c:pt>
                <c:pt idx="320">
                  <c:v>0.97423467416345244</c:v>
                </c:pt>
                <c:pt idx="321">
                  <c:v>0.97453856966517238</c:v>
                </c:pt>
                <c:pt idx="322">
                  <c:v>0.97572073361000755</c:v>
                </c:pt>
                <c:pt idx="323">
                  <c:v>0.97739059239780912</c:v>
                </c:pt>
                <c:pt idx="324">
                  <c:v>0.97790126215843132</c:v>
                </c:pt>
                <c:pt idx="325">
                  <c:v>0.98071046799907313</c:v>
                </c:pt>
                <c:pt idx="326">
                  <c:v>0.98103107253181554</c:v>
                </c:pt>
                <c:pt idx="327">
                  <c:v>0.98157620466892148</c:v>
                </c:pt>
                <c:pt idx="328">
                  <c:v>0.98314476495614977</c:v>
                </c:pt>
                <c:pt idx="329">
                  <c:v>0.98338600159153577</c:v>
                </c:pt>
                <c:pt idx="330">
                  <c:v>0.98367840963442787</c:v>
                </c:pt>
                <c:pt idx="331">
                  <c:v>0.98399379259497577</c:v>
                </c:pt>
                <c:pt idx="332">
                  <c:v>0.98432692890098494</c:v>
                </c:pt>
                <c:pt idx="333">
                  <c:v>0.98452430432993709</c:v>
                </c:pt>
                <c:pt idx="334">
                  <c:v>0.98616909957120502</c:v>
                </c:pt>
                <c:pt idx="335">
                  <c:v>0.9868458153276124</c:v>
                </c:pt>
                <c:pt idx="336">
                  <c:v>0.98724265481439455</c:v>
                </c:pt>
                <c:pt idx="337">
                  <c:v>0.98756430366157588</c:v>
                </c:pt>
                <c:pt idx="338">
                  <c:v>0.98826086139232239</c:v>
                </c:pt>
                <c:pt idx="339">
                  <c:v>0.9889950144428693</c:v>
                </c:pt>
                <c:pt idx="340">
                  <c:v>0.98957356464202006</c:v>
                </c:pt>
                <c:pt idx="341">
                  <c:v>0.98982942167955068</c:v>
                </c:pt>
                <c:pt idx="342">
                  <c:v>0.99049987154932462</c:v>
                </c:pt>
                <c:pt idx="343">
                  <c:v>0.99144288748765164</c:v>
                </c:pt>
                <c:pt idx="344">
                  <c:v>0.99159744602460886</c:v>
                </c:pt>
                <c:pt idx="345">
                  <c:v>0.99209871695528096</c:v>
                </c:pt>
                <c:pt idx="346">
                  <c:v>0.99411006656460288</c:v>
                </c:pt>
                <c:pt idx="347">
                  <c:v>0.99497267029113456</c:v>
                </c:pt>
                <c:pt idx="348">
                  <c:v>0.9968545249100329</c:v>
                </c:pt>
                <c:pt idx="349">
                  <c:v>0.99820169053621433</c:v>
                </c:pt>
                <c:pt idx="350">
                  <c:v>0.99836982516087724</c:v>
                </c:pt>
                <c:pt idx="351">
                  <c:v>0.99865492300269698</c:v>
                </c:pt>
                <c:pt idx="352">
                  <c:v>0.99924391634623677</c:v>
                </c:pt>
                <c:pt idx="353">
                  <c:v>0.99968252841057492</c:v>
                </c:pt>
                <c:pt idx="354">
                  <c:v>1.0000000000000007</c:v>
                </c:pt>
              </c:numCache>
            </c:numRef>
          </c:xVal>
          <c:yVal>
            <c:numRef>
              <c:f>křivka!$H$2:$H$356</c:f>
              <c:numCache>
                <c:formatCode>0.000</c:formatCode>
                <c:ptCount val="355"/>
                <c:pt idx="0" formatCode="General">
                  <c:v>0</c:v>
                </c:pt>
                <c:pt idx="1">
                  <c:v>2.68046763850801E-4</c:v>
                </c:pt>
                <c:pt idx="2">
                  <c:v>4.7254957459291567E-3</c:v>
                </c:pt>
                <c:pt idx="3">
                  <c:v>7.6121532027839372E-3</c:v>
                </c:pt>
                <c:pt idx="4">
                  <c:v>9.4434936802820675E-3</c:v>
                </c:pt>
                <c:pt idx="5">
                  <c:v>1.0005829548500531E-2</c:v>
                </c:pt>
                <c:pt idx="6">
                  <c:v>1.4918770583835842E-2</c:v>
                </c:pt>
                <c:pt idx="7">
                  <c:v>1.5250548746084735E-2</c:v>
                </c:pt>
                <c:pt idx="8">
                  <c:v>1.6195273004691754E-2</c:v>
                </c:pt>
                <c:pt idx="9">
                  <c:v>1.9567413761108474E-2</c:v>
                </c:pt>
                <c:pt idx="10">
                  <c:v>2.0815799388553463E-2</c:v>
                </c:pt>
                <c:pt idx="11">
                  <c:v>2.3310696190549381E-2</c:v>
                </c:pt>
                <c:pt idx="12">
                  <c:v>2.3813049566157873E-2</c:v>
                </c:pt>
                <c:pt idx="13">
                  <c:v>2.9299573187076017E-2</c:v>
                </c:pt>
                <c:pt idx="14">
                  <c:v>3.3927597382513976E-2</c:v>
                </c:pt>
                <c:pt idx="15">
                  <c:v>5.1538082322222199E-2</c:v>
                </c:pt>
                <c:pt idx="16">
                  <c:v>5.4079840446569653E-2</c:v>
                </c:pt>
                <c:pt idx="17">
                  <c:v>5.4780885828948675E-2</c:v>
                </c:pt>
                <c:pt idx="18">
                  <c:v>5.6859654088462927E-2</c:v>
                </c:pt>
                <c:pt idx="19">
                  <c:v>6.3206551587755316E-2</c:v>
                </c:pt>
                <c:pt idx="20">
                  <c:v>6.633126456215592E-2</c:v>
                </c:pt>
                <c:pt idx="21">
                  <c:v>6.9482219877073384E-2</c:v>
                </c:pt>
                <c:pt idx="22">
                  <c:v>7.7111243155903869E-2</c:v>
                </c:pt>
                <c:pt idx="23">
                  <c:v>8.0277194093973825E-2</c:v>
                </c:pt>
                <c:pt idx="24">
                  <c:v>9.6573687554944901E-2</c:v>
                </c:pt>
                <c:pt idx="25">
                  <c:v>0.10112673363462039</c:v>
                </c:pt>
                <c:pt idx="26">
                  <c:v>0.10335545812565958</c:v>
                </c:pt>
                <c:pt idx="27">
                  <c:v>0.11135937198330238</c:v>
                </c:pt>
                <c:pt idx="28">
                  <c:v>0.11319071246080051</c:v>
                </c:pt>
                <c:pt idx="29">
                  <c:v>0.11928830772518272</c:v>
                </c:pt>
                <c:pt idx="30">
                  <c:v>0.12069602184862294</c:v>
                </c:pt>
                <c:pt idx="31">
                  <c:v>0.1239050852032563</c:v>
                </c:pt>
                <c:pt idx="32">
                  <c:v>0.12406066479346341</c:v>
                </c:pt>
                <c:pt idx="33">
                  <c:v>0.12994457242792259</c:v>
                </c:pt>
                <c:pt idx="34">
                  <c:v>0.13201959178164874</c:v>
                </c:pt>
                <c:pt idx="35">
                  <c:v>0.13258755100854938</c:v>
                </c:pt>
                <c:pt idx="36">
                  <c:v>0.13557917782747161</c:v>
                </c:pt>
                <c:pt idx="37">
                  <c:v>0.15768085190135131</c:v>
                </c:pt>
                <c:pt idx="38">
                  <c:v>0.15957592377724752</c:v>
                </c:pt>
                <c:pt idx="39">
                  <c:v>0.16836148449171398</c:v>
                </c:pt>
                <c:pt idx="40">
                  <c:v>0.17046274618595697</c:v>
                </c:pt>
                <c:pt idx="41">
                  <c:v>0.17122564851384001</c:v>
                </c:pt>
                <c:pt idx="42">
                  <c:v>0.17295951744084695</c:v>
                </c:pt>
                <c:pt idx="43">
                  <c:v>0.17780497817199603</c:v>
                </c:pt>
                <c:pt idx="44">
                  <c:v>0.1867030060601062</c:v>
                </c:pt>
                <c:pt idx="45">
                  <c:v>0.18822318735719012</c:v>
                </c:pt>
                <c:pt idx="46">
                  <c:v>0.18959716132853724</c:v>
                </c:pt>
                <c:pt idx="47">
                  <c:v>0.19119419519427769</c:v>
                </c:pt>
                <c:pt idx="48">
                  <c:v>0.19359724380446458</c:v>
                </c:pt>
                <c:pt idx="49">
                  <c:v>0.19504807034446822</c:v>
                </c:pt>
                <c:pt idx="50">
                  <c:v>0.19556167043744108</c:v>
                </c:pt>
                <c:pt idx="51">
                  <c:v>0.19614462528749421</c:v>
                </c:pt>
                <c:pt idx="52">
                  <c:v>0.19641079759845095</c:v>
                </c:pt>
                <c:pt idx="53">
                  <c:v>0.19728429264708364</c:v>
                </c:pt>
                <c:pt idx="54">
                  <c:v>0.19950739377944063</c:v>
                </c:pt>
                <c:pt idx="55">
                  <c:v>0.20190669348383941</c:v>
                </c:pt>
                <c:pt idx="56">
                  <c:v>0.20917207290122197</c:v>
                </c:pt>
                <c:pt idx="57">
                  <c:v>0.21012804387719336</c:v>
                </c:pt>
                <c:pt idx="58">
                  <c:v>0.21052730234362846</c:v>
                </c:pt>
                <c:pt idx="59">
                  <c:v>0.21424059352676439</c:v>
                </c:pt>
                <c:pt idx="60">
                  <c:v>0.21585637192144544</c:v>
                </c:pt>
                <c:pt idx="61">
                  <c:v>0.21816944679271738</c:v>
                </c:pt>
                <c:pt idx="62">
                  <c:v>0.22106360206114842</c:v>
                </c:pt>
                <c:pt idx="63">
                  <c:v>0.22150034958546475</c:v>
                </c:pt>
                <c:pt idx="64">
                  <c:v>0.22282746223446032</c:v>
                </c:pt>
                <c:pt idx="65">
                  <c:v>0.22387153249645259</c:v>
                </c:pt>
                <c:pt idx="66">
                  <c:v>0.22481250784927148</c:v>
                </c:pt>
                <c:pt idx="67">
                  <c:v>0.23228970044368299</c:v>
                </c:pt>
                <c:pt idx="68">
                  <c:v>0.23329628164779403</c:v>
                </c:pt>
                <c:pt idx="69">
                  <c:v>0.23720826483770049</c:v>
                </c:pt>
                <c:pt idx="70">
                  <c:v>0.23774810727119022</c:v>
                </c:pt>
                <c:pt idx="71">
                  <c:v>0.23836855117912459</c:v>
                </c:pt>
                <c:pt idx="72">
                  <c:v>0.23928703309721475</c:v>
                </c:pt>
                <c:pt idx="73">
                  <c:v>0.24151200868246581</c:v>
                </c:pt>
                <c:pt idx="74">
                  <c:v>0.24210995915567143</c:v>
                </c:pt>
                <c:pt idx="75">
                  <c:v>0.24273790087518204</c:v>
                </c:pt>
                <c:pt idx="76">
                  <c:v>0.243071553490325</c:v>
                </c:pt>
                <c:pt idx="77">
                  <c:v>0.24545398311867722</c:v>
                </c:pt>
                <c:pt idx="78">
                  <c:v>0.24838750189788353</c:v>
                </c:pt>
                <c:pt idx="79">
                  <c:v>0.26068766178871539</c:v>
                </c:pt>
                <c:pt idx="80">
                  <c:v>0.26132872467848445</c:v>
                </c:pt>
                <c:pt idx="81">
                  <c:v>0.26260710155223443</c:v>
                </c:pt>
                <c:pt idx="82">
                  <c:v>0.26949571593791061</c:v>
                </c:pt>
                <c:pt idx="83">
                  <c:v>0.27049105042465726</c:v>
                </c:pt>
                <c:pt idx="84">
                  <c:v>0.27279662748435296</c:v>
                </c:pt>
                <c:pt idx="85">
                  <c:v>0.27735529692271066</c:v>
                </c:pt>
                <c:pt idx="86">
                  <c:v>0.27976959225026193</c:v>
                </c:pt>
                <c:pt idx="87">
                  <c:v>0.28066183182783522</c:v>
                </c:pt>
                <c:pt idx="88">
                  <c:v>0.28164779405011159</c:v>
                </c:pt>
                <c:pt idx="89">
                  <c:v>0.28272560446419698</c:v>
                </c:pt>
                <c:pt idx="90">
                  <c:v>0.28328044252083917</c:v>
                </c:pt>
                <c:pt idx="91">
                  <c:v>0.28423453904391649</c:v>
                </c:pt>
                <c:pt idx="92">
                  <c:v>0.2847650092129359</c:v>
                </c:pt>
                <c:pt idx="93">
                  <c:v>0.28641265330681598</c:v>
                </c:pt>
                <c:pt idx="94">
                  <c:v>0.28773414259712937</c:v>
                </c:pt>
                <c:pt idx="95">
                  <c:v>0.28827398503061907</c:v>
                </c:pt>
                <c:pt idx="96">
                  <c:v>0.2893930334083738</c:v>
                </c:pt>
                <c:pt idx="97">
                  <c:v>0.28977729625165644</c:v>
                </c:pt>
                <c:pt idx="98">
                  <c:v>0.29343997720665271</c:v>
                </c:pt>
                <c:pt idx="99">
                  <c:v>0.29482332344247014</c:v>
                </c:pt>
                <c:pt idx="100">
                  <c:v>0.29691146396645468</c:v>
                </c:pt>
                <c:pt idx="101">
                  <c:v>0.29898835777307486</c:v>
                </c:pt>
                <c:pt idx="102">
                  <c:v>0.31181336447424396</c:v>
                </c:pt>
                <c:pt idx="103">
                  <c:v>0.31769727210870313</c:v>
                </c:pt>
                <c:pt idx="104">
                  <c:v>0.32014905649413561</c:v>
                </c:pt>
                <c:pt idx="105">
                  <c:v>0.32174983926566419</c:v>
                </c:pt>
                <c:pt idx="106">
                  <c:v>0.32314818112463412</c:v>
                </c:pt>
                <c:pt idx="107">
                  <c:v>0.325489372789317</c:v>
                </c:pt>
                <c:pt idx="108">
                  <c:v>0.32655968539182612</c:v>
                </c:pt>
                <c:pt idx="109">
                  <c:v>0.3271295190716208</c:v>
                </c:pt>
                <c:pt idx="110">
                  <c:v>0.33507345043665365</c:v>
                </c:pt>
                <c:pt idx="111">
                  <c:v>0.34379153084693392</c:v>
                </c:pt>
                <c:pt idx="112">
                  <c:v>0.34544292384660213</c:v>
                </c:pt>
                <c:pt idx="113">
                  <c:v>0.34639514591678539</c:v>
                </c:pt>
                <c:pt idx="114">
                  <c:v>0.34706432559996536</c:v>
                </c:pt>
                <c:pt idx="115">
                  <c:v>0.34736236361012113</c:v>
                </c:pt>
                <c:pt idx="116">
                  <c:v>0.34839893606053718</c:v>
                </c:pt>
                <c:pt idx="117">
                  <c:v>0.35249461563406165</c:v>
                </c:pt>
                <c:pt idx="118">
                  <c:v>0.35506449055182004</c:v>
                </c:pt>
                <c:pt idx="119">
                  <c:v>0.35642721780580278</c:v>
                </c:pt>
                <c:pt idx="120">
                  <c:v>0.35709452303608868</c:v>
                </c:pt>
                <c:pt idx="121">
                  <c:v>0.36021736155759521</c:v>
                </c:pt>
                <c:pt idx="122">
                  <c:v>0.3630252919928994</c:v>
                </c:pt>
                <c:pt idx="123">
                  <c:v>0.36567576838510241</c:v>
                </c:pt>
                <c:pt idx="124">
                  <c:v>0.36612751153257123</c:v>
                </c:pt>
                <c:pt idx="125">
                  <c:v>0.36654926343373506</c:v>
                </c:pt>
                <c:pt idx="126">
                  <c:v>0.36769830305779477</c:v>
                </c:pt>
                <c:pt idx="127">
                  <c:v>0.3683937250814916</c:v>
                </c:pt>
                <c:pt idx="128">
                  <c:v>0.370324411562375</c:v>
                </c:pt>
                <c:pt idx="129">
                  <c:v>0.37717928579595805</c:v>
                </c:pt>
                <c:pt idx="130">
                  <c:v>0.38061328349787882</c:v>
                </c:pt>
                <c:pt idx="131">
                  <c:v>0.39188436874987087</c:v>
                </c:pt>
                <c:pt idx="132">
                  <c:v>0.39455171521812044</c:v>
                </c:pt>
                <c:pt idx="133">
                  <c:v>0.39550768619409182</c:v>
                </c:pt>
                <c:pt idx="134">
                  <c:v>0.40559224276414296</c:v>
                </c:pt>
                <c:pt idx="135">
                  <c:v>0.40674128238820267</c:v>
                </c:pt>
                <c:pt idx="136">
                  <c:v>0.409431122291181</c:v>
                </c:pt>
                <c:pt idx="137">
                  <c:v>0.41177793731454604</c:v>
                </c:pt>
                <c:pt idx="138">
                  <c:v>0.41281263531206802</c:v>
                </c:pt>
                <c:pt idx="139">
                  <c:v>0.41490265028894663</c:v>
                </c:pt>
                <c:pt idx="140">
                  <c:v>0.41559994676553752</c:v>
                </c:pt>
                <c:pt idx="141">
                  <c:v>0.41714637040313829</c:v>
                </c:pt>
                <c:pt idx="142">
                  <c:v>0.41794863624179662</c:v>
                </c:pt>
                <c:pt idx="143">
                  <c:v>0.42186436833749119</c:v>
                </c:pt>
                <c:pt idx="144">
                  <c:v>0.4222729990683966</c:v>
                </c:pt>
                <c:pt idx="145">
                  <c:v>0.42579509605633825</c:v>
                </c:pt>
                <c:pt idx="146">
                  <c:v>0.42763768325120077</c:v>
                </c:pt>
                <c:pt idx="147">
                  <c:v>0.42901915503412413</c:v>
                </c:pt>
                <c:pt idx="148">
                  <c:v>0.43233506220371903</c:v>
                </c:pt>
                <c:pt idx="149">
                  <c:v>0.43286928127852659</c:v>
                </c:pt>
                <c:pt idx="150">
                  <c:v>0.43344661276989754</c:v>
                </c:pt>
                <c:pt idx="151">
                  <c:v>0.43607459572737184</c:v>
                </c:pt>
                <c:pt idx="152">
                  <c:v>0.43803902236034836</c:v>
                </c:pt>
                <c:pt idx="153">
                  <c:v>0.4386613407211768</c:v>
                </c:pt>
                <c:pt idx="154">
                  <c:v>0.44051704908629774</c:v>
                </c:pt>
                <c:pt idx="155">
                  <c:v>0.44553495948370048</c:v>
                </c:pt>
                <c:pt idx="156">
                  <c:v>0.44899519952613809</c:v>
                </c:pt>
                <c:pt idx="157">
                  <c:v>0.45054162316373886</c:v>
                </c:pt>
                <c:pt idx="158">
                  <c:v>0.45167941607043421</c:v>
                </c:pt>
                <c:pt idx="159">
                  <c:v>0.45553704012641288</c:v>
                </c:pt>
                <c:pt idx="160">
                  <c:v>0.4560300212375511</c:v>
                </c:pt>
                <c:pt idx="161">
                  <c:v>0.45969832555122953</c:v>
                </c:pt>
                <c:pt idx="162">
                  <c:v>0.46380150293633027</c:v>
                </c:pt>
                <c:pt idx="163">
                  <c:v>0.46715115025801823</c:v>
                </c:pt>
                <c:pt idx="164">
                  <c:v>0.47359926821358994</c:v>
                </c:pt>
                <c:pt idx="165">
                  <c:v>0.47547184665475745</c:v>
                </c:pt>
                <c:pt idx="166">
                  <c:v>0.47707075497339196</c:v>
                </c:pt>
                <c:pt idx="167">
                  <c:v>0.47973810144164153</c:v>
                </c:pt>
                <c:pt idx="168">
                  <c:v>0.48225361722547211</c:v>
                </c:pt>
                <c:pt idx="169">
                  <c:v>0.4833108086577228</c:v>
                </c:pt>
                <c:pt idx="170">
                  <c:v>0.49735608419292598</c:v>
                </c:pt>
                <c:pt idx="171">
                  <c:v>0.49840015445491825</c:v>
                </c:pt>
                <c:pt idx="172">
                  <c:v>0.4992886451267034</c:v>
                </c:pt>
                <c:pt idx="173">
                  <c:v>0.50033646429448375</c:v>
                </c:pt>
                <c:pt idx="174">
                  <c:v>0.50082382204693976</c:v>
                </c:pt>
                <c:pt idx="175">
                  <c:v>0.50567678058966514</c:v>
                </c:pt>
                <c:pt idx="176">
                  <c:v>0.50699639542708452</c:v>
                </c:pt>
                <c:pt idx="177">
                  <c:v>0.50857468476388434</c:v>
                </c:pt>
                <c:pt idx="178">
                  <c:v>0.50983806601448178</c:v>
                </c:pt>
                <c:pt idx="179">
                  <c:v>0.51089150854094434</c:v>
                </c:pt>
                <c:pt idx="180">
                  <c:v>0.51145571886205687</c:v>
                </c:pt>
                <c:pt idx="181">
                  <c:v>0.51884293771755341</c:v>
                </c:pt>
                <c:pt idx="182">
                  <c:v>0.52513735053581212</c:v>
                </c:pt>
                <c:pt idx="183">
                  <c:v>0.52601459449023291</c:v>
                </c:pt>
                <c:pt idx="184">
                  <c:v>0.52720674653085609</c:v>
                </c:pt>
                <c:pt idx="185">
                  <c:v>0.5275778882038803</c:v>
                </c:pt>
                <c:pt idx="186">
                  <c:v>0.52949920242029336</c:v>
                </c:pt>
                <c:pt idx="187">
                  <c:v>0.53632221095467736</c:v>
                </c:pt>
                <c:pt idx="188">
                  <c:v>0.53783676889307908</c:v>
                </c:pt>
                <c:pt idx="189">
                  <c:v>0.53963436921848407</c:v>
                </c:pt>
                <c:pt idx="190">
                  <c:v>0.54389312619379193</c:v>
                </c:pt>
                <c:pt idx="191">
                  <c:v>0.54633741276764813</c:v>
                </c:pt>
                <c:pt idx="192">
                  <c:v>0.54826997370142561</c:v>
                </c:pt>
                <c:pt idx="193">
                  <c:v>0.54965331993724298</c:v>
                </c:pt>
                <c:pt idx="194">
                  <c:v>0.55018191565336838</c:v>
                </c:pt>
                <c:pt idx="195">
                  <c:v>0.55999280210088653</c:v>
                </c:pt>
                <c:pt idx="196">
                  <c:v>0.56063573944354961</c:v>
                </c:pt>
                <c:pt idx="197">
                  <c:v>0.56397414004787327</c:v>
                </c:pt>
                <c:pt idx="198">
                  <c:v>0.57398184404926789</c:v>
                </c:pt>
                <c:pt idx="199">
                  <c:v>0.57556388229185584</c:v>
                </c:pt>
                <c:pt idx="200">
                  <c:v>0.57681976573087712</c:v>
                </c:pt>
                <c:pt idx="201">
                  <c:v>0.57825372219483417</c:v>
                </c:pt>
                <c:pt idx="202">
                  <c:v>0.5792303121526402</c:v>
                </c:pt>
                <c:pt idx="203">
                  <c:v>0.58080485258365189</c:v>
                </c:pt>
                <c:pt idx="204">
                  <c:v>0.5855978286337673</c:v>
                </c:pt>
                <c:pt idx="205">
                  <c:v>0.58708052087297002</c:v>
                </c:pt>
                <c:pt idx="206">
                  <c:v>0.59717632416038546</c:v>
                </c:pt>
                <c:pt idx="207">
                  <c:v>0.60321768583794577</c:v>
                </c:pt>
                <c:pt idx="208">
                  <c:v>0.60499466718151607</c:v>
                </c:pt>
                <c:pt idx="209">
                  <c:v>0.61045307400902327</c:v>
                </c:pt>
                <c:pt idx="210">
                  <c:v>0.61095730183752583</c:v>
                </c:pt>
                <c:pt idx="211">
                  <c:v>0.61793214105632888</c:v>
                </c:pt>
                <c:pt idx="212">
                  <c:v>0.62170354027918073</c:v>
                </c:pt>
                <c:pt idx="213">
                  <c:v>0.62463331015259893</c:v>
                </c:pt>
                <c:pt idx="214">
                  <c:v>0.62537746795154137</c:v>
                </c:pt>
                <c:pt idx="215">
                  <c:v>0.6275818245549577</c:v>
                </c:pt>
                <c:pt idx="216">
                  <c:v>0.63343761539600596</c:v>
                </c:pt>
                <c:pt idx="217">
                  <c:v>0.63403181696342348</c:v>
                </c:pt>
                <c:pt idx="218">
                  <c:v>0.6347534813276372</c:v>
                </c:pt>
                <c:pt idx="219">
                  <c:v>0.64000382388390364</c:v>
                </c:pt>
                <c:pt idx="220">
                  <c:v>0.64353341868342151</c:v>
                </c:pt>
                <c:pt idx="221">
                  <c:v>0.64825891442935069</c:v>
                </c:pt>
                <c:pt idx="222">
                  <c:v>0.651010611277833</c:v>
                </c:pt>
                <c:pt idx="223">
                  <c:v>0.65149609457739499</c:v>
                </c:pt>
                <c:pt idx="224">
                  <c:v>0.65295067002318674</c:v>
                </c:pt>
                <c:pt idx="225">
                  <c:v>0.65462643091047779</c:v>
                </c:pt>
                <c:pt idx="226">
                  <c:v>0.65610537424389237</c:v>
                </c:pt>
                <c:pt idx="227">
                  <c:v>0.66179058987158101</c:v>
                </c:pt>
                <c:pt idx="228">
                  <c:v>0.66240915932662137</c:v>
                </c:pt>
                <c:pt idx="229">
                  <c:v>0.66526582553717117</c:v>
                </c:pt>
                <c:pt idx="230">
                  <c:v>0.66877480135485434</c:v>
                </c:pt>
                <c:pt idx="231">
                  <c:v>0.67064363089023371</c:v>
                </c:pt>
                <c:pt idx="232">
                  <c:v>0.67386019205644332</c:v>
                </c:pt>
                <c:pt idx="233">
                  <c:v>0.6753503821072222</c:v>
                </c:pt>
                <c:pt idx="234">
                  <c:v>0.67741977810226617</c:v>
                </c:pt>
                <c:pt idx="235">
                  <c:v>0.67842448485348317</c:v>
                </c:pt>
                <c:pt idx="236">
                  <c:v>0.67988280920506305</c:v>
                </c:pt>
                <c:pt idx="237">
                  <c:v>0.68091000939100876</c:v>
                </c:pt>
                <c:pt idx="238">
                  <c:v>0.68276009439744756</c:v>
                </c:pt>
                <c:pt idx="239">
                  <c:v>0.68623907896882574</c:v>
                </c:pt>
                <c:pt idx="240">
                  <c:v>0.68688951412306509</c:v>
                </c:pt>
                <c:pt idx="241">
                  <c:v>0.68835533628622125</c:v>
                </c:pt>
                <c:pt idx="242">
                  <c:v>0.69121200249677106</c:v>
                </c:pt>
                <c:pt idx="243">
                  <c:v>0.69613806470236483</c:v>
                </c:pt>
                <c:pt idx="244">
                  <c:v>0.69755327663738131</c:v>
                </c:pt>
                <c:pt idx="245">
                  <c:v>0.69962642153821342</c:v>
                </c:pt>
                <c:pt idx="246">
                  <c:v>0.70037432824294399</c:v>
                </c:pt>
                <c:pt idx="247">
                  <c:v>0.70117659408160238</c:v>
                </c:pt>
                <c:pt idx="248">
                  <c:v>0.7024905855603395</c:v>
                </c:pt>
                <c:pt idx="249">
                  <c:v>0.70356277261574274</c:v>
                </c:pt>
                <c:pt idx="250">
                  <c:v>0.70557593502396487</c:v>
                </c:pt>
                <c:pt idx="251">
                  <c:v>0.70843822459319683</c:v>
                </c:pt>
                <c:pt idx="252">
                  <c:v>0.71139798571292001</c:v>
                </c:pt>
                <c:pt idx="253">
                  <c:v>0.7135967189576542</c:v>
                </c:pt>
                <c:pt idx="254">
                  <c:v>0.71469327390068016</c:v>
                </c:pt>
                <c:pt idx="255">
                  <c:v>0.71624906980275127</c:v>
                </c:pt>
                <c:pt idx="256">
                  <c:v>0.71689013269252033</c:v>
                </c:pt>
                <c:pt idx="257">
                  <c:v>0.71921257982826259</c:v>
                </c:pt>
                <c:pt idx="258">
                  <c:v>0.72279091040302612</c:v>
                </c:pt>
                <c:pt idx="259">
                  <c:v>0.72647608479275116</c:v>
                </c:pt>
                <c:pt idx="260">
                  <c:v>0.72790441789802607</c:v>
                </c:pt>
                <c:pt idx="261">
                  <c:v>0.72909469548575512</c:v>
                </c:pt>
                <c:pt idx="262">
                  <c:v>0.72952207074560116</c:v>
                </c:pt>
                <c:pt idx="263">
                  <c:v>0.73386705255403584</c:v>
                </c:pt>
                <c:pt idx="264">
                  <c:v>0.73522228199644235</c:v>
                </c:pt>
                <c:pt idx="265">
                  <c:v>0.7360732836103463</c:v>
                </c:pt>
                <c:pt idx="266">
                  <c:v>0.73832450153611417</c:v>
                </c:pt>
                <c:pt idx="267">
                  <c:v>0.7395222769354195</c:v>
                </c:pt>
                <c:pt idx="268">
                  <c:v>0.74396098138855726</c:v>
                </c:pt>
                <c:pt idx="269">
                  <c:v>0.74465078005357188</c:v>
                </c:pt>
                <c:pt idx="270">
                  <c:v>0.74741934697810075</c:v>
                </c:pt>
                <c:pt idx="271">
                  <c:v>0.74975304083120742</c:v>
                </c:pt>
                <c:pt idx="272">
                  <c:v>0.75663040849951924</c:v>
                </c:pt>
                <c:pt idx="273">
                  <c:v>0.75746828894316476</c:v>
                </c:pt>
                <c:pt idx="274">
                  <c:v>0.76271113368785493</c:v>
                </c:pt>
                <c:pt idx="275">
                  <c:v>0.76360899662411041</c:v>
                </c:pt>
                <c:pt idx="276">
                  <c:v>0.76561091231496814</c:v>
                </c:pt>
                <c:pt idx="277">
                  <c:v>0.77425401460948595</c:v>
                </c:pt>
                <c:pt idx="278">
                  <c:v>0.77681451726277406</c:v>
                </c:pt>
                <c:pt idx="279">
                  <c:v>0.77753430717409366</c:v>
                </c:pt>
                <c:pt idx="280">
                  <c:v>0.78061215882614277</c:v>
                </c:pt>
                <c:pt idx="281">
                  <c:v>0.78625801094305614</c:v>
                </c:pt>
                <c:pt idx="282">
                  <c:v>0.78827117335127828</c:v>
                </c:pt>
                <c:pt idx="283">
                  <c:v>0.78879789461450955</c:v>
                </c:pt>
                <c:pt idx="284">
                  <c:v>0.79010626273456452</c:v>
                </c:pt>
                <c:pt idx="285">
                  <c:v>0.79219440325854906</c:v>
                </c:pt>
                <c:pt idx="286">
                  <c:v>0.79532848849741999</c:v>
                </c:pt>
                <c:pt idx="287">
                  <c:v>0.79771279257866623</c:v>
                </c:pt>
                <c:pt idx="288">
                  <c:v>0.80010459447148874</c:v>
                </c:pt>
                <c:pt idx="289">
                  <c:v>0.8033155322790162</c:v>
                </c:pt>
                <c:pt idx="290">
                  <c:v>0.8061928174714007</c:v>
                </c:pt>
                <c:pt idx="291">
                  <c:v>0.80824534339039811</c:v>
                </c:pt>
                <c:pt idx="292">
                  <c:v>0.80896888220750585</c:v>
                </c:pt>
                <c:pt idx="293">
                  <c:v>0.80969242102461358</c:v>
                </c:pt>
                <c:pt idx="294">
                  <c:v>0.81316578223730962</c:v>
                </c:pt>
                <c:pt idx="295">
                  <c:v>0.82114157930154152</c:v>
                </c:pt>
                <c:pt idx="296">
                  <c:v>0.82244244961002022</c:v>
                </c:pt>
                <c:pt idx="297">
                  <c:v>0.82520726762876095</c:v>
                </c:pt>
                <c:pt idx="298">
                  <c:v>0.83275006607446467</c:v>
                </c:pt>
                <c:pt idx="299">
                  <c:v>0.83707255444817064</c:v>
                </c:pt>
                <c:pt idx="300">
                  <c:v>0.84106326465962766</c:v>
                </c:pt>
                <c:pt idx="301">
                  <c:v>0.84324325337542128</c:v>
                </c:pt>
                <c:pt idx="302">
                  <c:v>0.84457036602441682</c:v>
                </c:pt>
                <c:pt idx="303">
                  <c:v>0.84639983204902092</c:v>
                </c:pt>
                <c:pt idx="304">
                  <c:v>0.85033243422076199</c:v>
                </c:pt>
                <c:pt idx="305">
                  <c:v>0.86021454987825441</c:v>
                </c:pt>
                <c:pt idx="306">
                  <c:v>0.86205151371443467</c:v>
                </c:pt>
                <c:pt idx="307">
                  <c:v>0.86407779729291523</c:v>
                </c:pt>
                <c:pt idx="308">
                  <c:v>0.86645085465679716</c:v>
                </c:pt>
                <c:pt idx="309">
                  <c:v>0.87173868627094475</c:v>
                </c:pt>
                <c:pt idx="310">
                  <c:v>0.87272652294611519</c:v>
                </c:pt>
                <c:pt idx="311">
                  <c:v>0.87923649784719093</c:v>
                </c:pt>
                <c:pt idx="312">
                  <c:v>0.88029368927944163</c:v>
                </c:pt>
                <c:pt idx="313">
                  <c:v>0.88205192609407135</c:v>
                </c:pt>
                <c:pt idx="314">
                  <c:v>0.88313535986683889</c:v>
                </c:pt>
                <c:pt idx="315">
                  <c:v>0.88544843473811086</c:v>
                </c:pt>
                <c:pt idx="316">
                  <c:v>0.88660309772085277</c:v>
                </c:pt>
                <c:pt idx="317">
                  <c:v>0.89268194845629434</c:v>
                </c:pt>
                <c:pt idx="318">
                  <c:v>0.89681511708770001</c:v>
                </c:pt>
                <c:pt idx="319">
                  <c:v>0.8978723085199507</c:v>
                </c:pt>
                <c:pt idx="320">
                  <c:v>0.8988976342530024</c:v>
                </c:pt>
                <c:pt idx="321">
                  <c:v>0.89985547968186785</c:v>
                </c:pt>
                <c:pt idx="322">
                  <c:v>0.9035837664881563</c:v>
                </c:pt>
                <c:pt idx="323">
                  <c:v>0.90887534700809203</c:v>
                </c:pt>
                <c:pt idx="324">
                  <c:v>0.91052486555486623</c:v>
                </c:pt>
                <c:pt idx="325">
                  <c:v>0.91965345114894592</c:v>
                </c:pt>
                <c:pt idx="326">
                  <c:v>0.92070501922251446</c:v>
                </c:pt>
                <c:pt idx="327">
                  <c:v>0.92251011735949573</c:v>
                </c:pt>
                <c:pt idx="328">
                  <c:v>0.92773796648103335</c:v>
                </c:pt>
                <c:pt idx="329">
                  <c:v>0.92855335348995016</c:v>
                </c:pt>
                <c:pt idx="330">
                  <c:v>0.92954493907090874</c:v>
                </c:pt>
                <c:pt idx="331">
                  <c:v>0.93061900057920599</c:v>
                </c:pt>
                <c:pt idx="332">
                  <c:v>0.93175491903300733</c:v>
                </c:pt>
                <c:pt idx="333">
                  <c:v>0.93242972207486952</c:v>
                </c:pt>
                <c:pt idx="334">
                  <c:v>0.93811681215545228</c:v>
                </c:pt>
                <c:pt idx="335">
                  <c:v>0.94047299944328766</c:v>
                </c:pt>
                <c:pt idx="336">
                  <c:v>0.94187883911383385</c:v>
                </c:pt>
                <c:pt idx="337">
                  <c:v>0.9430260042849995</c:v>
                </c:pt>
                <c:pt idx="338">
                  <c:v>0.94556963686224105</c:v>
                </c:pt>
                <c:pt idx="339">
                  <c:v>0.9482519789536431</c:v>
                </c:pt>
                <c:pt idx="340">
                  <c:v>0.95040572532891987</c:v>
                </c:pt>
                <c:pt idx="341">
                  <c:v>0.95136731966357346</c:v>
                </c:pt>
                <c:pt idx="342">
                  <c:v>0.95388845880608619</c:v>
                </c:pt>
                <c:pt idx="343">
                  <c:v>0.95750427843873087</c:v>
                </c:pt>
                <c:pt idx="344">
                  <c:v>0.95811722453508896</c:v>
                </c:pt>
                <c:pt idx="345">
                  <c:v>0.96021661177643791</c:v>
                </c:pt>
                <c:pt idx="346">
                  <c:v>0.96871538119811296</c:v>
                </c:pt>
                <c:pt idx="347">
                  <c:v>0.97247365925070639</c:v>
                </c:pt>
                <c:pt idx="348">
                  <c:v>0.98076248994824655</c:v>
                </c:pt>
                <c:pt idx="349">
                  <c:v>0.9870606516722934</c:v>
                </c:pt>
                <c:pt idx="350">
                  <c:v>0.98784792188779924</c:v>
                </c:pt>
                <c:pt idx="351">
                  <c:v>0.98965489447767452</c:v>
                </c:pt>
                <c:pt idx="352">
                  <c:v>0.99384617114879614</c:v>
                </c:pt>
                <c:pt idx="353">
                  <c:v>0.99730078783255161</c:v>
                </c:pt>
                <c:pt idx="354">
                  <c:v>1.0000000000000002</c:v>
                </c:pt>
              </c:numCache>
            </c:numRef>
          </c:yVal>
          <c:smooth val="1"/>
        </c:ser>
        <c:ser>
          <c:idx val="1"/>
          <c:order val="2"/>
          <c:tx>
            <c:strRef>
              <c:f>křivka!$K$1</c:f>
              <c:strCache>
                <c:ptCount val="1"/>
                <c:pt idx="0">
                  <c:v>1921</c:v>
                </c:pt>
              </c:strCache>
            </c:strRef>
          </c:tx>
          <c:marker>
            <c:symbol val="none"/>
          </c:marker>
          <c:xVal>
            <c:numRef>
              <c:f>křivka!$K$2:$K$356</c:f>
              <c:numCache>
                <c:formatCode>0.000</c:formatCode>
                <c:ptCount val="355"/>
                <c:pt idx="0" formatCode="General">
                  <c:v>0</c:v>
                </c:pt>
                <c:pt idx="1">
                  <c:v>4.479557795656122E-3</c:v>
                </c:pt>
                <c:pt idx="2">
                  <c:v>5.5291948086537875E-2</c:v>
                </c:pt>
                <c:pt idx="3">
                  <c:v>5.8946425762571857E-2</c:v>
                </c:pt>
                <c:pt idx="4">
                  <c:v>6.663655847984537E-2</c:v>
                </c:pt>
                <c:pt idx="5">
                  <c:v>8.4319328201431495E-2</c:v>
                </c:pt>
                <c:pt idx="6">
                  <c:v>8.631206556636685E-2</c:v>
                </c:pt>
                <c:pt idx="7">
                  <c:v>9.655560412752362E-2</c:v>
                </c:pt>
                <c:pt idx="8">
                  <c:v>0.1140559877174038</c:v>
                </c:pt>
                <c:pt idx="9">
                  <c:v>0.14108580543742275</c:v>
                </c:pt>
                <c:pt idx="10">
                  <c:v>0.1625494686194528</c:v>
                </c:pt>
                <c:pt idx="11">
                  <c:v>0.16659573872655881</c:v>
                </c:pt>
                <c:pt idx="12">
                  <c:v>0.16957953724102859</c:v>
                </c:pt>
                <c:pt idx="13">
                  <c:v>0.23873090132524272</c:v>
                </c:pt>
                <c:pt idx="14">
                  <c:v>0.24063196312133117</c:v>
                </c:pt>
                <c:pt idx="15">
                  <c:v>0.24975319971860427</c:v>
                </c:pt>
                <c:pt idx="16">
                  <c:v>0.2577559943759451</c:v>
                </c:pt>
                <c:pt idx="17">
                  <c:v>0.26742728438629959</c:v>
                </c:pt>
                <c:pt idx="18">
                  <c:v>0.31734414912044528</c:v>
                </c:pt>
                <c:pt idx="19">
                  <c:v>0.32669795216079317</c:v>
                </c:pt>
                <c:pt idx="20">
                  <c:v>0.34933699263603935</c:v>
                </c:pt>
                <c:pt idx="21">
                  <c:v>0.36288664171161183</c:v>
                </c:pt>
                <c:pt idx="22">
                  <c:v>0.37167495124307248</c:v>
                </c:pt>
                <c:pt idx="23">
                  <c:v>0.37729611112236955</c:v>
                </c:pt>
                <c:pt idx="24">
                  <c:v>0.39418950594588442</c:v>
                </c:pt>
                <c:pt idx="25">
                  <c:v>0.40602626939300163</c:v>
                </c:pt>
                <c:pt idx="26">
                  <c:v>0.41147179818250779</c:v>
                </c:pt>
                <c:pt idx="27">
                  <c:v>0.41271858591882571</c:v>
                </c:pt>
                <c:pt idx="28">
                  <c:v>0.42657703691051413</c:v>
                </c:pt>
                <c:pt idx="29">
                  <c:v>0.47483698636350047</c:v>
                </c:pt>
                <c:pt idx="30">
                  <c:v>0.47932522921304738</c:v>
                </c:pt>
                <c:pt idx="31">
                  <c:v>0.49646470056346709</c:v>
                </c:pt>
                <c:pt idx="32">
                  <c:v>0.50013172331734324</c:v>
                </c:pt>
                <c:pt idx="33">
                  <c:v>0.50288102537676249</c:v>
                </c:pt>
                <c:pt idx="34">
                  <c:v>0.50371189553231177</c:v>
                </c:pt>
                <c:pt idx="35">
                  <c:v>0.50962738223790682</c:v>
                </c:pt>
                <c:pt idx="36">
                  <c:v>0.52362672410382305</c:v>
                </c:pt>
                <c:pt idx="37">
                  <c:v>0.52482526154074782</c:v>
                </c:pt>
                <c:pt idx="38">
                  <c:v>0.52689133936076071</c:v>
                </c:pt>
                <c:pt idx="39">
                  <c:v>0.52919963368372702</c:v>
                </c:pt>
                <c:pt idx="40">
                  <c:v>0.53064424764755669</c:v>
                </c:pt>
                <c:pt idx="41">
                  <c:v>0.53087874410260716</c:v>
                </c:pt>
                <c:pt idx="42">
                  <c:v>0.53348426026983498</c:v>
                </c:pt>
                <c:pt idx="43">
                  <c:v>0.53586686005386663</c:v>
                </c:pt>
                <c:pt idx="44">
                  <c:v>0.53797829315530898</c:v>
                </c:pt>
                <c:pt idx="45">
                  <c:v>0.53836333054446595</c:v>
                </c:pt>
                <c:pt idx="46">
                  <c:v>0.54267015226829474</c:v>
                </c:pt>
                <c:pt idx="47">
                  <c:v>0.54348365231606255</c:v>
                </c:pt>
                <c:pt idx="48">
                  <c:v>0.55178270381167704</c:v>
                </c:pt>
                <c:pt idx="49">
                  <c:v>0.56376228814499785</c:v>
                </c:pt>
                <c:pt idx="50">
                  <c:v>0.56684644728220535</c:v>
                </c:pt>
                <c:pt idx="51">
                  <c:v>0.57325408704161007</c:v>
                </c:pt>
                <c:pt idx="52">
                  <c:v>0.57532209487359864</c:v>
                </c:pt>
                <c:pt idx="53">
                  <c:v>0.58099633008222806</c:v>
                </c:pt>
                <c:pt idx="54">
                  <c:v>0.58149041314801353</c:v>
                </c:pt>
                <c:pt idx="55">
                  <c:v>0.58317724361479661</c:v>
                </c:pt>
                <c:pt idx="56">
                  <c:v>0.58573836950658276</c:v>
                </c:pt>
                <c:pt idx="57">
                  <c:v>0.59421691211593963</c:v>
                </c:pt>
                <c:pt idx="58">
                  <c:v>0.59678961807958009</c:v>
                </c:pt>
                <c:pt idx="59">
                  <c:v>0.59949259985158199</c:v>
                </c:pt>
                <c:pt idx="60">
                  <c:v>0.60225927201878282</c:v>
                </c:pt>
                <c:pt idx="61">
                  <c:v>0.60443922054536348</c:v>
                </c:pt>
                <c:pt idx="62">
                  <c:v>0.60629396205403452</c:v>
                </c:pt>
                <c:pt idx="63">
                  <c:v>0.61046857795752618</c:v>
                </c:pt>
                <c:pt idx="64">
                  <c:v>0.613753458340209</c:v>
                </c:pt>
                <c:pt idx="65">
                  <c:v>0.6148670752502019</c:v>
                </c:pt>
                <c:pt idx="66">
                  <c:v>0.61564487007641877</c:v>
                </c:pt>
                <c:pt idx="67">
                  <c:v>0.61660794605230518</c:v>
                </c:pt>
                <c:pt idx="68">
                  <c:v>0.61813169050713956</c:v>
                </c:pt>
                <c:pt idx="69">
                  <c:v>0.61926557254287762</c:v>
                </c:pt>
                <c:pt idx="70">
                  <c:v>0.62174756794365904</c:v>
                </c:pt>
                <c:pt idx="71">
                  <c:v>0.62398155680555989</c:v>
                </c:pt>
                <c:pt idx="72">
                  <c:v>0.62460591567970669</c:v>
                </c:pt>
                <c:pt idx="73">
                  <c:v>0.62770551491271998</c:v>
                </c:pt>
                <c:pt idx="74">
                  <c:v>0.63008425467280016</c:v>
                </c:pt>
                <c:pt idx="75">
                  <c:v>0.63800309380919695</c:v>
                </c:pt>
                <c:pt idx="76">
                  <c:v>0.64051500439560216</c:v>
                </c:pt>
                <c:pt idx="77">
                  <c:v>0.64109497299430729</c:v>
                </c:pt>
                <c:pt idx="78">
                  <c:v>0.64143755011999837</c:v>
                </c:pt>
                <c:pt idx="79">
                  <c:v>0.64247010652701086</c:v>
                </c:pt>
                <c:pt idx="80">
                  <c:v>0.64494534688587735</c:v>
                </c:pt>
                <c:pt idx="81">
                  <c:v>0.64812407660989524</c:v>
                </c:pt>
                <c:pt idx="82">
                  <c:v>0.66064406429641886</c:v>
                </c:pt>
                <c:pt idx="83">
                  <c:v>0.66192269723033625</c:v>
                </c:pt>
                <c:pt idx="84">
                  <c:v>0.66286357806850182</c:v>
                </c:pt>
                <c:pt idx="85">
                  <c:v>0.66347828688277</c:v>
                </c:pt>
                <c:pt idx="86">
                  <c:v>0.66406887054734165</c:v>
                </c:pt>
                <c:pt idx="87">
                  <c:v>0.66792696448681455</c:v>
                </c:pt>
                <c:pt idx="88">
                  <c:v>0.66997663720503375</c:v>
                </c:pt>
                <c:pt idx="89">
                  <c:v>0.67093006312104153</c:v>
                </c:pt>
                <c:pt idx="90">
                  <c:v>0.67121184486949725</c:v>
                </c:pt>
                <c:pt idx="91">
                  <c:v>0.67180532355203249</c:v>
                </c:pt>
                <c:pt idx="92">
                  <c:v>0.67230326664176931</c:v>
                </c:pt>
                <c:pt idx="93">
                  <c:v>0.67291218542011033</c:v>
                </c:pt>
                <c:pt idx="94">
                  <c:v>0.67372375545590235</c:v>
                </c:pt>
                <c:pt idx="95">
                  <c:v>0.67626268620996766</c:v>
                </c:pt>
                <c:pt idx="96">
                  <c:v>0.67744192352713517</c:v>
                </c:pt>
                <c:pt idx="97">
                  <c:v>0.67825928359885446</c:v>
                </c:pt>
                <c:pt idx="98">
                  <c:v>0.67924262470048602</c:v>
                </c:pt>
                <c:pt idx="99">
                  <c:v>0.68024816093983842</c:v>
                </c:pt>
                <c:pt idx="100">
                  <c:v>0.68071522383796368</c:v>
                </c:pt>
                <c:pt idx="101">
                  <c:v>0.68276779157414647</c:v>
                </c:pt>
                <c:pt idx="102">
                  <c:v>0.6831171237417526</c:v>
                </c:pt>
                <c:pt idx="103">
                  <c:v>0.68364691202908889</c:v>
                </c:pt>
                <c:pt idx="104">
                  <c:v>0.6840811647236269</c:v>
                </c:pt>
                <c:pt idx="105">
                  <c:v>0.68560008414852192</c:v>
                </c:pt>
                <c:pt idx="106">
                  <c:v>0.68894672491442788</c:v>
                </c:pt>
                <c:pt idx="107">
                  <c:v>0.69456884979971278</c:v>
                </c:pt>
                <c:pt idx="108">
                  <c:v>0.69663492761972567</c:v>
                </c:pt>
                <c:pt idx="109">
                  <c:v>0.6969977698711618</c:v>
                </c:pt>
                <c:pt idx="110">
                  <c:v>0.69729885173937478</c:v>
                </c:pt>
                <c:pt idx="111">
                  <c:v>0.70016588452931328</c:v>
                </c:pt>
                <c:pt idx="112">
                  <c:v>0.70100833475671698</c:v>
                </c:pt>
                <c:pt idx="113">
                  <c:v>0.70182279981047269</c:v>
                </c:pt>
                <c:pt idx="114">
                  <c:v>0.70255813437322367</c:v>
                </c:pt>
                <c:pt idx="115">
                  <c:v>0.70328671389405961</c:v>
                </c:pt>
                <c:pt idx="116">
                  <c:v>0.70608040622892054</c:v>
                </c:pt>
                <c:pt idx="117">
                  <c:v>0.70765819101907512</c:v>
                </c:pt>
                <c:pt idx="118">
                  <c:v>0.71361613798813606</c:v>
                </c:pt>
                <c:pt idx="119">
                  <c:v>0.71544675434711058</c:v>
                </c:pt>
                <c:pt idx="120">
                  <c:v>0.71580670158058313</c:v>
                </c:pt>
                <c:pt idx="121">
                  <c:v>0.71710849465820914</c:v>
                </c:pt>
                <c:pt idx="122">
                  <c:v>0.71778303384372477</c:v>
                </c:pt>
                <c:pt idx="123">
                  <c:v>0.71825299175981361</c:v>
                </c:pt>
                <c:pt idx="124">
                  <c:v>0.72438463980668977</c:v>
                </c:pt>
                <c:pt idx="125">
                  <c:v>0.72478415228566473</c:v>
                </c:pt>
                <c:pt idx="126">
                  <c:v>0.72589004914775479</c:v>
                </c:pt>
                <c:pt idx="127">
                  <c:v>0.72683672002184752</c:v>
                </c:pt>
                <c:pt idx="128">
                  <c:v>0.73081543970980323</c:v>
                </c:pt>
                <c:pt idx="129">
                  <c:v>0.73119179204506946</c:v>
                </c:pt>
                <c:pt idx="130">
                  <c:v>0.73292783781723347</c:v>
                </c:pt>
                <c:pt idx="131">
                  <c:v>0.74030144857048819</c:v>
                </c:pt>
                <c:pt idx="132">
                  <c:v>0.74118828907333345</c:v>
                </c:pt>
                <c:pt idx="133">
                  <c:v>0.74175378258222069</c:v>
                </c:pt>
                <c:pt idx="134">
                  <c:v>0.74616385994675072</c:v>
                </c:pt>
                <c:pt idx="135">
                  <c:v>0.74863717029364141</c:v>
                </c:pt>
                <c:pt idx="136">
                  <c:v>0.74903475276064058</c:v>
                </c:pt>
                <c:pt idx="137">
                  <c:v>0.749696746868314</c:v>
                </c:pt>
                <c:pt idx="138">
                  <c:v>0.75609184154987652</c:v>
                </c:pt>
                <c:pt idx="139">
                  <c:v>0.75635046315462362</c:v>
                </c:pt>
                <c:pt idx="140">
                  <c:v>0.75679147089107668</c:v>
                </c:pt>
                <c:pt idx="141">
                  <c:v>0.75765418624422542</c:v>
                </c:pt>
                <c:pt idx="142">
                  <c:v>0.75863173730992983</c:v>
                </c:pt>
                <c:pt idx="143">
                  <c:v>0.7589617693577787</c:v>
                </c:pt>
                <c:pt idx="144">
                  <c:v>0.76147753996813539</c:v>
                </c:pt>
                <c:pt idx="145">
                  <c:v>0.76248886624341494</c:v>
                </c:pt>
                <c:pt idx="146">
                  <c:v>0.76313928027923406</c:v>
                </c:pt>
                <c:pt idx="147">
                  <c:v>0.76352721268635459</c:v>
                </c:pt>
                <c:pt idx="148">
                  <c:v>0.76421719196767601</c:v>
                </c:pt>
                <c:pt idx="149">
                  <c:v>0.76627651474577385</c:v>
                </c:pt>
                <c:pt idx="150">
                  <c:v>0.76661909187146493</c:v>
                </c:pt>
                <c:pt idx="151">
                  <c:v>0.76805791579936744</c:v>
                </c:pt>
                <c:pt idx="152">
                  <c:v>0.76827600715262434</c:v>
                </c:pt>
                <c:pt idx="153">
                  <c:v>0.76889071596689251</c:v>
                </c:pt>
                <c:pt idx="154">
                  <c:v>0.769489019679367</c:v>
                </c:pt>
                <c:pt idx="155">
                  <c:v>0.77225183182261636</c:v>
                </c:pt>
                <c:pt idx="156">
                  <c:v>0.77313770731947384</c:v>
                </c:pt>
                <c:pt idx="157">
                  <c:v>0.77466434679227181</c:v>
                </c:pt>
                <c:pt idx="158">
                  <c:v>0.77573357342682303</c:v>
                </c:pt>
                <c:pt idx="159">
                  <c:v>0.77726889795351173</c:v>
                </c:pt>
                <c:pt idx="160">
                  <c:v>0.77927804042024074</c:v>
                </c:pt>
                <c:pt idx="161">
                  <c:v>0.78037814724640364</c:v>
                </c:pt>
                <c:pt idx="162">
                  <c:v>0.78083459507866249</c:v>
                </c:pt>
                <c:pt idx="163">
                  <c:v>0.78191733179704381</c:v>
                </c:pt>
                <c:pt idx="164">
                  <c:v>0.78322491491059698</c:v>
                </c:pt>
                <c:pt idx="165">
                  <c:v>0.78468786398819601</c:v>
                </c:pt>
                <c:pt idx="166">
                  <c:v>0.78567699512575473</c:v>
                </c:pt>
                <c:pt idx="167">
                  <c:v>0.78676841689802679</c:v>
                </c:pt>
                <c:pt idx="168">
                  <c:v>0.78764464233500564</c:v>
                </c:pt>
                <c:pt idx="169">
                  <c:v>0.78825163110137098</c:v>
                </c:pt>
                <c:pt idx="170">
                  <c:v>0.78887984999946925</c:v>
                </c:pt>
                <c:pt idx="171">
                  <c:v>0.7910318133524018</c:v>
                </c:pt>
                <c:pt idx="172">
                  <c:v>0.79160888693314335</c:v>
                </c:pt>
                <c:pt idx="173">
                  <c:v>0.7986244804649012</c:v>
                </c:pt>
                <c:pt idx="174">
                  <c:v>0.79889082211755114</c:v>
                </c:pt>
                <c:pt idx="175">
                  <c:v>0.79973520235693052</c:v>
                </c:pt>
                <c:pt idx="176">
                  <c:v>0.80048887203345087</c:v>
                </c:pt>
                <c:pt idx="177">
                  <c:v>0.80228860820081382</c:v>
                </c:pt>
                <c:pt idx="178">
                  <c:v>0.80365312666765087</c:v>
                </c:pt>
                <c:pt idx="179">
                  <c:v>0.80413369964960624</c:v>
                </c:pt>
                <c:pt idx="180">
                  <c:v>0.80809311921780469</c:v>
                </c:pt>
                <c:pt idx="181">
                  <c:v>0.80843666134948367</c:v>
                </c:pt>
                <c:pt idx="182">
                  <c:v>0.8102798227863004</c:v>
                </c:pt>
                <c:pt idx="183">
                  <c:v>0.81362646355220636</c:v>
                </c:pt>
                <c:pt idx="184">
                  <c:v>0.81442452350416839</c:v>
                </c:pt>
                <c:pt idx="185">
                  <c:v>0.81496492685737121</c:v>
                </c:pt>
                <c:pt idx="186">
                  <c:v>0.81528916886929292</c:v>
                </c:pt>
                <c:pt idx="187">
                  <c:v>0.81611231897693937</c:v>
                </c:pt>
                <c:pt idx="188">
                  <c:v>0.81707828997078935</c:v>
                </c:pt>
                <c:pt idx="189">
                  <c:v>0.81855860915616985</c:v>
                </c:pt>
                <c:pt idx="190">
                  <c:v>0.8188645160543222</c:v>
                </c:pt>
                <c:pt idx="191">
                  <c:v>0.81940105938357355</c:v>
                </c:pt>
                <c:pt idx="192">
                  <c:v>0.82076171782645924</c:v>
                </c:pt>
                <c:pt idx="193">
                  <c:v>0.82157039284428768</c:v>
                </c:pt>
                <c:pt idx="194">
                  <c:v>0.82261838934710596</c:v>
                </c:pt>
                <c:pt idx="195">
                  <c:v>0.82335275890386905</c:v>
                </c:pt>
                <c:pt idx="196">
                  <c:v>0.82512643990955969</c:v>
                </c:pt>
                <c:pt idx="197">
                  <c:v>0.82594766000523034</c:v>
                </c:pt>
                <c:pt idx="198">
                  <c:v>0.82775029119055687</c:v>
                </c:pt>
                <c:pt idx="199">
                  <c:v>0.82810155337013869</c:v>
                </c:pt>
                <c:pt idx="200">
                  <c:v>0.83054977356134496</c:v>
                </c:pt>
                <c:pt idx="201">
                  <c:v>0.83116544738160103</c:v>
                </c:pt>
                <c:pt idx="202">
                  <c:v>0.83250294568077798</c:v>
                </c:pt>
                <c:pt idx="203">
                  <c:v>0.83275963727354929</c:v>
                </c:pt>
                <c:pt idx="204">
                  <c:v>0.83314853468665773</c:v>
                </c:pt>
                <c:pt idx="205">
                  <c:v>0.83375262843505948</c:v>
                </c:pt>
                <c:pt idx="206">
                  <c:v>0.83445225777625953</c:v>
                </c:pt>
                <c:pt idx="207">
                  <c:v>0.83469350927322505</c:v>
                </c:pt>
                <c:pt idx="208">
                  <c:v>0.83801795490141018</c:v>
                </c:pt>
                <c:pt idx="209">
                  <c:v>0.84032721423036427</c:v>
                </c:pt>
                <c:pt idx="210">
                  <c:v>0.84508469375052464</c:v>
                </c:pt>
                <c:pt idx="211">
                  <c:v>0.84987980850421163</c:v>
                </c:pt>
                <c:pt idx="212">
                  <c:v>0.85123564191715795</c:v>
                </c:pt>
                <c:pt idx="213">
                  <c:v>0.85158883410871544</c:v>
                </c:pt>
                <c:pt idx="214">
                  <c:v>0.85205203698288923</c:v>
                </c:pt>
                <c:pt idx="215">
                  <c:v>0.85299870785698195</c:v>
                </c:pt>
                <c:pt idx="216">
                  <c:v>0.85963987906544925</c:v>
                </c:pt>
                <c:pt idx="217">
                  <c:v>0.86054215966410041</c:v>
                </c:pt>
                <c:pt idx="218">
                  <c:v>0.86209871432252205</c:v>
                </c:pt>
                <c:pt idx="219">
                  <c:v>0.86374308452583914</c:v>
                </c:pt>
                <c:pt idx="220">
                  <c:v>0.86691602421392988</c:v>
                </c:pt>
                <c:pt idx="221">
                  <c:v>0.8682438724532282</c:v>
                </c:pt>
                <c:pt idx="222">
                  <c:v>0.87096132931504799</c:v>
                </c:pt>
                <c:pt idx="223">
                  <c:v>0.87314803288354359</c:v>
                </c:pt>
                <c:pt idx="224">
                  <c:v>0.87410145879955137</c:v>
                </c:pt>
                <c:pt idx="225">
                  <c:v>0.87472485266771027</c:v>
                </c:pt>
                <c:pt idx="226">
                  <c:v>0.87923722066695376</c:v>
                </c:pt>
                <c:pt idx="227">
                  <c:v>0.88119135779237467</c:v>
                </c:pt>
                <c:pt idx="228">
                  <c:v>0.88185817692998747</c:v>
                </c:pt>
                <c:pt idx="229">
                  <c:v>0.88256552631909047</c:v>
                </c:pt>
                <c:pt idx="230">
                  <c:v>0.88321690536089748</c:v>
                </c:pt>
                <c:pt idx="231">
                  <c:v>0.88370326837877999</c:v>
                </c:pt>
                <c:pt idx="232">
                  <c:v>0.88540939896532034</c:v>
                </c:pt>
                <c:pt idx="233">
                  <c:v>0.88592278215086295</c:v>
                </c:pt>
                <c:pt idx="234">
                  <c:v>0.88637247494120674</c:v>
                </c:pt>
                <c:pt idx="235">
                  <c:v>0.88872033450967536</c:v>
                </c:pt>
                <c:pt idx="236">
                  <c:v>0.88937653858142163</c:v>
                </c:pt>
                <c:pt idx="237">
                  <c:v>0.89000186246155633</c:v>
                </c:pt>
                <c:pt idx="238">
                  <c:v>0.89266913901200728</c:v>
                </c:pt>
                <c:pt idx="239">
                  <c:v>0.89550239659237052</c:v>
                </c:pt>
                <c:pt idx="240">
                  <c:v>0.89607850516712417</c:v>
                </c:pt>
                <c:pt idx="241">
                  <c:v>0.8966990040173195</c:v>
                </c:pt>
                <c:pt idx="242">
                  <c:v>0.89734073299924788</c:v>
                </c:pt>
                <c:pt idx="243">
                  <c:v>0.89821406341826315</c:v>
                </c:pt>
                <c:pt idx="244">
                  <c:v>0.89902466844806739</c:v>
                </c:pt>
                <c:pt idx="245">
                  <c:v>0.89980053326230858</c:v>
                </c:pt>
                <c:pt idx="246">
                  <c:v>0.90105600605251723</c:v>
                </c:pt>
                <c:pt idx="247">
                  <c:v>0.90255948538160646</c:v>
                </c:pt>
                <c:pt idx="248">
                  <c:v>0.90286828729772239</c:v>
                </c:pt>
                <c:pt idx="249">
                  <c:v>0.90350326123773572</c:v>
                </c:pt>
                <c:pt idx="250">
                  <c:v>0.90582313563255634</c:v>
                </c:pt>
                <c:pt idx="251">
                  <c:v>0.90637994408755285</c:v>
                </c:pt>
                <c:pt idx="252">
                  <c:v>0.90688464221920473</c:v>
                </c:pt>
                <c:pt idx="253">
                  <c:v>0.90781201297354031</c:v>
                </c:pt>
                <c:pt idx="254">
                  <c:v>0.90831092106926503</c:v>
                </c:pt>
                <c:pt idx="255">
                  <c:v>0.90968991462592008</c:v>
                </c:pt>
                <c:pt idx="256">
                  <c:v>0.91169809208666119</c:v>
                </c:pt>
                <c:pt idx="257">
                  <c:v>0.91204452923630375</c:v>
                </c:pt>
                <c:pt idx="258">
                  <c:v>0.91345150796660679</c:v>
                </c:pt>
                <c:pt idx="259">
                  <c:v>0.91393497596652573</c:v>
                </c:pt>
                <c:pt idx="260">
                  <c:v>0.91741285754678092</c:v>
                </c:pt>
                <c:pt idx="261">
                  <c:v>0.91768981426529739</c:v>
                </c:pt>
                <c:pt idx="262">
                  <c:v>0.91808643172630877</c:v>
                </c:pt>
                <c:pt idx="263">
                  <c:v>0.91947990037278171</c:v>
                </c:pt>
                <c:pt idx="264">
                  <c:v>0.92035323079179698</c:v>
                </c:pt>
                <c:pt idx="265">
                  <c:v>0.92152764307902524</c:v>
                </c:pt>
                <c:pt idx="266">
                  <c:v>0.92185767512687411</c:v>
                </c:pt>
                <c:pt idx="267">
                  <c:v>0.92211340171365763</c:v>
                </c:pt>
                <c:pt idx="268">
                  <c:v>0.92246466389323944</c:v>
                </c:pt>
                <c:pt idx="269">
                  <c:v>0.92275706070756169</c:v>
                </c:pt>
                <c:pt idx="270">
                  <c:v>0.92292400674346187</c:v>
                </c:pt>
                <c:pt idx="271">
                  <c:v>0.92311314791708288</c:v>
                </c:pt>
                <c:pt idx="272">
                  <c:v>0.92392375294688711</c:v>
                </c:pt>
                <c:pt idx="273">
                  <c:v>0.92595702056331264</c:v>
                </c:pt>
                <c:pt idx="274">
                  <c:v>0.92815723421563834</c:v>
                </c:pt>
                <c:pt idx="275">
                  <c:v>0.9286648273652538</c:v>
                </c:pt>
                <c:pt idx="276">
                  <c:v>0.92989424499379014</c:v>
                </c:pt>
                <c:pt idx="277">
                  <c:v>0.93065466971222555</c:v>
                </c:pt>
                <c:pt idx="278">
                  <c:v>0.93155309028692523</c:v>
                </c:pt>
                <c:pt idx="279">
                  <c:v>0.93273232760409275</c:v>
                </c:pt>
                <c:pt idx="280">
                  <c:v>0.9331048199154075</c:v>
                </c:pt>
                <c:pt idx="281">
                  <c:v>0.93414413136433505</c:v>
                </c:pt>
                <c:pt idx="282">
                  <c:v>0.9343409925858589</c:v>
                </c:pt>
                <c:pt idx="283">
                  <c:v>0.93461119426246031</c:v>
                </c:pt>
                <c:pt idx="284">
                  <c:v>0.93547776963956053</c:v>
                </c:pt>
                <c:pt idx="285">
                  <c:v>0.93600176789096967</c:v>
                </c:pt>
                <c:pt idx="286">
                  <c:v>0.93897398633358509</c:v>
                </c:pt>
                <c:pt idx="287">
                  <c:v>0.93945841933949192</c:v>
                </c:pt>
                <c:pt idx="288">
                  <c:v>0.94029314951899268</c:v>
                </c:pt>
                <c:pt idx="289">
                  <c:v>0.94067239687222248</c:v>
                </c:pt>
                <c:pt idx="290">
                  <c:v>0.94172135838102866</c:v>
                </c:pt>
                <c:pt idx="291">
                  <c:v>0.94259179378208036</c:v>
                </c:pt>
                <c:pt idx="292">
                  <c:v>0.9433338833867464</c:v>
                </c:pt>
                <c:pt idx="293">
                  <c:v>0.94523977021277417</c:v>
                </c:pt>
                <c:pt idx="294">
                  <c:v>0.94683396010472243</c:v>
                </c:pt>
                <c:pt idx="295">
                  <c:v>0.94766965529021108</c:v>
                </c:pt>
                <c:pt idx="296">
                  <c:v>0.94831910432004229</c:v>
                </c:pt>
                <c:pt idx="297">
                  <c:v>0.9507354793136491</c:v>
                </c:pt>
                <c:pt idx="298">
                  <c:v>0.95138010331354106</c:v>
                </c:pt>
                <c:pt idx="299">
                  <c:v>0.95335257555273134</c:v>
                </c:pt>
                <c:pt idx="300">
                  <c:v>0.95375112302571841</c:v>
                </c:pt>
                <c:pt idx="301">
                  <c:v>0.95485894989978415</c:v>
                </c:pt>
                <c:pt idx="302">
                  <c:v>0.95580851579184056</c:v>
                </c:pt>
                <c:pt idx="303">
                  <c:v>0.9562514535402693</c:v>
                </c:pt>
                <c:pt idx="304">
                  <c:v>0.95770668256996538</c:v>
                </c:pt>
                <c:pt idx="305">
                  <c:v>0.95873441394703862</c:v>
                </c:pt>
                <c:pt idx="306">
                  <c:v>0.96124728953943173</c:v>
                </c:pt>
                <c:pt idx="307">
                  <c:v>0.96254811761106995</c:v>
                </c:pt>
                <c:pt idx="308">
                  <c:v>0.96333170247321398</c:v>
                </c:pt>
                <c:pt idx="309">
                  <c:v>0.96404773691620771</c:v>
                </c:pt>
                <c:pt idx="310">
                  <c:v>0.964388384029923</c:v>
                </c:pt>
                <c:pt idx="311">
                  <c:v>0.96491913732324719</c:v>
                </c:pt>
                <c:pt idx="312">
                  <c:v>0.96526750448486542</c:v>
                </c:pt>
                <c:pt idx="313">
                  <c:v>0.96664553303553258</c:v>
                </c:pt>
                <c:pt idx="314">
                  <c:v>0.96687616946663169</c:v>
                </c:pt>
                <c:pt idx="315">
                  <c:v>0.96854369981365751</c:v>
                </c:pt>
                <c:pt idx="316">
                  <c:v>0.97165198410056153</c:v>
                </c:pt>
                <c:pt idx="317">
                  <c:v>0.97290263186083092</c:v>
                </c:pt>
                <c:pt idx="318">
                  <c:v>0.97370165681878074</c:v>
                </c:pt>
                <c:pt idx="319">
                  <c:v>0.97433373574083049</c:v>
                </c:pt>
                <c:pt idx="320">
                  <c:v>0.97562298374061429</c:v>
                </c:pt>
                <c:pt idx="321">
                  <c:v>0.97594915576451169</c:v>
                </c:pt>
                <c:pt idx="322">
                  <c:v>0.97676844584820666</c:v>
                </c:pt>
                <c:pt idx="323">
                  <c:v>0.97705698263857743</c:v>
                </c:pt>
                <c:pt idx="324">
                  <c:v>0.97774889193187464</c:v>
                </c:pt>
                <c:pt idx="325">
                  <c:v>0.97827289018328378</c:v>
                </c:pt>
                <c:pt idx="326">
                  <c:v>0.98001858601532643</c:v>
                </c:pt>
                <c:pt idx="327">
                  <c:v>0.98150469523663419</c:v>
                </c:pt>
                <c:pt idx="328">
                  <c:v>0.98201614841020113</c:v>
                </c:pt>
                <c:pt idx="329">
                  <c:v>0.98385737983504207</c:v>
                </c:pt>
                <c:pt idx="330">
                  <c:v>0.98415653169127937</c:v>
                </c:pt>
                <c:pt idx="331">
                  <c:v>0.98432444273316744</c:v>
                </c:pt>
                <c:pt idx="332">
                  <c:v>0.98450875887684908</c:v>
                </c:pt>
                <c:pt idx="333">
                  <c:v>0.98509162249351778</c:v>
                </c:pt>
                <c:pt idx="334">
                  <c:v>0.9853753342539493</c:v>
                </c:pt>
                <c:pt idx="335">
                  <c:v>0.98559053058924251</c:v>
                </c:pt>
                <c:pt idx="336">
                  <c:v>0.98589257746344339</c:v>
                </c:pt>
                <c:pt idx="337">
                  <c:v>0.98649860122382083</c:v>
                </c:pt>
                <c:pt idx="338">
                  <c:v>0.98793067010980828</c:v>
                </c:pt>
                <c:pt idx="339">
                  <c:v>0.98812753133133213</c:v>
                </c:pt>
                <c:pt idx="340">
                  <c:v>0.98875864524739399</c:v>
                </c:pt>
                <c:pt idx="341">
                  <c:v>0.98964066072029999</c:v>
                </c:pt>
                <c:pt idx="342">
                  <c:v>0.98986454210948405</c:v>
                </c:pt>
                <c:pt idx="343">
                  <c:v>0.99043293063633486</c:v>
                </c:pt>
                <c:pt idx="344">
                  <c:v>0.99248935839646912</c:v>
                </c:pt>
                <c:pt idx="345">
                  <c:v>0.99291589104310418</c:v>
                </c:pt>
                <c:pt idx="346">
                  <c:v>0.99364833058789159</c:v>
                </c:pt>
                <c:pt idx="347">
                  <c:v>0.99440586028836342</c:v>
                </c:pt>
                <c:pt idx="348">
                  <c:v>0.99599908517432378</c:v>
                </c:pt>
                <c:pt idx="349">
                  <c:v>0.99712910718611036</c:v>
                </c:pt>
                <c:pt idx="350">
                  <c:v>0.99849941568887457</c:v>
                </c:pt>
                <c:pt idx="351">
                  <c:v>0.99911508950913064</c:v>
                </c:pt>
                <c:pt idx="352">
                  <c:v>0.99936695607196269</c:v>
                </c:pt>
                <c:pt idx="353">
                  <c:v>0.99965452785634556</c:v>
                </c:pt>
                <c:pt idx="354">
                  <c:v>1.0000000000000002</c:v>
                </c:pt>
              </c:numCache>
            </c:numRef>
          </c:xVal>
          <c:yVal>
            <c:numRef>
              <c:f>křivka!$L$2:$L$356</c:f>
              <c:numCache>
                <c:formatCode>0.000</c:formatCode>
                <c:ptCount val="355"/>
                <c:pt idx="0" formatCode="General">
                  <c:v>0</c:v>
                </c:pt>
                <c:pt idx="1">
                  <c:v>2.68046763850801E-4</c:v>
                </c:pt>
                <c:pt idx="2">
                  <c:v>4.7254957459291567E-3</c:v>
                </c:pt>
                <c:pt idx="3">
                  <c:v>5.2878316141476206E-3</c:v>
                </c:pt>
                <c:pt idx="4">
                  <c:v>6.53621724159261E-3</c:v>
                </c:pt>
                <c:pt idx="5">
                  <c:v>9.4228746984473914E-3</c:v>
                </c:pt>
                <c:pt idx="6">
                  <c:v>9.7546528606962842E-3</c:v>
                </c:pt>
                <c:pt idx="7">
                  <c:v>1.1585993338194414E-2</c:v>
                </c:pt>
                <c:pt idx="8">
                  <c:v>1.4958134094611135E-2</c:v>
                </c:pt>
                <c:pt idx="9">
                  <c:v>2.044465771552928E-2</c:v>
                </c:pt>
                <c:pt idx="10">
                  <c:v>2.5357598750864591E-2</c:v>
                </c:pt>
                <c:pt idx="11">
                  <c:v>2.630232300947161E-2</c:v>
                </c:pt>
                <c:pt idx="12">
                  <c:v>2.7003368391850628E-2</c:v>
                </c:pt>
                <c:pt idx="13">
                  <c:v>4.4613853331558852E-2</c:v>
                </c:pt>
                <c:pt idx="14">
                  <c:v>4.5116206707167344E-2</c:v>
                </c:pt>
                <c:pt idx="15">
                  <c:v>4.7611103509163262E-2</c:v>
                </c:pt>
                <c:pt idx="16">
                  <c:v>5.0152861633510716E-2</c:v>
                </c:pt>
                <c:pt idx="17">
                  <c:v>5.3277574607911313E-2</c:v>
                </c:pt>
                <c:pt idx="18">
                  <c:v>6.9574068068882389E-2</c:v>
                </c:pt>
                <c:pt idx="19">
                  <c:v>7.2725023383799853E-2</c:v>
                </c:pt>
                <c:pt idx="20">
                  <c:v>8.0354046662630338E-2</c:v>
                </c:pt>
                <c:pt idx="21">
                  <c:v>8.498207085806829E-2</c:v>
                </c:pt>
                <c:pt idx="22">
                  <c:v>8.8148021796138246E-2</c:v>
                </c:pt>
                <c:pt idx="23">
                  <c:v>9.0226790055652498E-2</c:v>
                </c:pt>
                <c:pt idx="24">
                  <c:v>9.6573687554944887E-2</c:v>
                </c:pt>
                <c:pt idx="25">
                  <c:v>0.10112673363462038</c:v>
                </c:pt>
                <c:pt idx="26">
                  <c:v>0.10335545812565956</c:v>
                </c:pt>
                <c:pt idx="27">
                  <c:v>0.10386905821863243</c:v>
                </c:pt>
                <c:pt idx="28">
                  <c:v>0.10996665348301464</c:v>
                </c:pt>
                <c:pt idx="29">
                  <c:v>0.13206832755689432</c:v>
                </c:pt>
                <c:pt idx="30">
                  <c:v>0.13414334691062046</c:v>
                </c:pt>
                <c:pt idx="31">
                  <c:v>0.14214726076826326</c:v>
                </c:pt>
                <c:pt idx="32">
                  <c:v>0.1439786012457614</c:v>
                </c:pt>
                <c:pt idx="33">
                  <c:v>0.1453863153692016</c:v>
                </c:pt>
                <c:pt idx="34">
                  <c:v>0.14582306289351793</c:v>
                </c:pt>
                <c:pt idx="35">
                  <c:v>0.14903212624815129</c:v>
                </c:pt>
                <c:pt idx="36">
                  <c:v>0.15781768696261775</c:v>
                </c:pt>
                <c:pt idx="37">
                  <c:v>0.15858058929050078</c:v>
                </c:pt>
                <c:pt idx="38">
                  <c:v>0.15990770193949636</c:v>
                </c:pt>
                <c:pt idx="39">
                  <c:v>0.16142788323658028</c:v>
                </c:pt>
                <c:pt idx="40">
                  <c:v>0.16238385421255166</c:v>
                </c:pt>
                <c:pt idx="41">
                  <c:v>0.16253943380275876</c:v>
                </c:pt>
                <c:pt idx="42">
                  <c:v>0.1642733027297657</c:v>
                </c:pt>
                <c:pt idx="43">
                  <c:v>0.16587033659550615</c:v>
                </c:pt>
                <c:pt idx="44">
                  <c:v>0.16732116313550979</c:v>
                </c:pt>
                <c:pt idx="45">
                  <c:v>0.16758733544646653</c:v>
                </c:pt>
                <c:pt idx="46">
                  <c:v>0.17057896226538877</c:v>
                </c:pt>
                <c:pt idx="47">
                  <c:v>0.17114692149228941</c:v>
                </c:pt>
                <c:pt idx="48">
                  <c:v>0.17703082912674861</c:v>
                </c:pt>
                <c:pt idx="49">
                  <c:v>0.18592885701485878</c:v>
                </c:pt>
                <c:pt idx="50">
                  <c:v>0.18824193188613073</c:v>
                </c:pt>
                <c:pt idx="51">
                  <c:v>0.19308739261727981</c:v>
                </c:pt>
                <c:pt idx="52">
                  <c:v>0.19470317101196086</c:v>
                </c:pt>
                <c:pt idx="53">
                  <c:v>0.19926184045031853</c:v>
                </c:pt>
                <c:pt idx="54">
                  <c:v>0.19966109891675363</c:v>
                </c:pt>
                <c:pt idx="55">
                  <c:v>0.20103507288810074</c:v>
                </c:pt>
                <c:pt idx="56">
                  <c:v>0.20313633458234373</c:v>
                </c:pt>
                <c:pt idx="57">
                  <c:v>0.21040171399972629</c:v>
                </c:pt>
                <c:pt idx="58">
                  <c:v>0.21262668958497735</c:v>
                </c:pt>
                <c:pt idx="59">
                  <c:v>0.21496788124966021</c:v>
                </c:pt>
                <c:pt idx="60">
                  <c:v>0.2173709298598471</c:v>
                </c:pt>
                <c:pt idx="61">
                  <c:v>0.21926600173574332</c:v>
                </c:pt>
                <c:pt idx="62">
                  <c:v>0.22091364582962342</c:v>
                </c:pt>
                <c:pt idx="63">
                  <c:v>0.22462693701275935</c:v>
                </c:pt>
                <c:pt idx="64">
                  <c:v>0.22756045579196565</c:v>
                </c:pt>
                <c:pt idx="65">
                  <c:v>0.22855579027871234</c:v>
                </c:pt>
                <c:pt idx="66">
                  <c:v>0.22925121230240916</c:v>
                </c:pt>
                <c:pt idx="67">
                  <c:v>0.23012470735104185</c:v>
                </c:pt>
                <c:pt idx="68">
                  <c:v>0.23152304921001177</c:v>
                </c:pt>
                <c:pt idx="69">
                  <c:v>0.23256711947200404</c:v>
                </c:pt>
                <c:pt idx="70">
                  <c:v>0.23487269653169973</c:v>
                </c:pt>
                <c:pt idx="71">
                  <c:v>0.23694959033831992</c:v>
                </c:pt>
                <c:pt idx="72">
                  <c:v>0.23753254518837305</c:v>
                </c:pt>
                <c:pt idx="73">
                  <c:v>0.24042670045680409</c:v>
                </c:pt>
                <c:pt idx="74">
                  <c:v>0.24264980158916108</c:v>
                </c:pt>
                <c:pt idx="75">
                  <c:v>0.25012699418357259</c:v>
                </c:pt>
                <c:pt idx="76">
                  <c:v>0.25252629388797138</c:v>
                </c:pt>
                <c:pt idx="77">
                  <c:v>0.25308113194461357</c:v>
                </c:pt>
                <c:pt idx="78">
                  <c:v>0.25341478455975652</c:v>
                </c:pt>
                <c:pt idx="79">
                  <c:v>0.25442136576386759</c:v>
                </c:pt>
                <c:pt idx="80">
                  <c:v>0.25683566109141887</c:v>
                </c:pt>
                <c:pt idx="81">
                  <c:v>0.25995849961292539</c:v>
                </c:pt>
                <c:pt idx="82">
                  <c:v>0.27225865950375727</c:v>
                </c:pt>
                <c:pt idx="83">
                  <c:v>0.27353703637750726</c:v>
                </c:pt>
                <c:pt idx="84">
                  <c:v>0.27447801173032615</c:v>
                </c:pt>
                <c:pt idx="85">
                  <c:v>0.27509845563826052</c:v>
                </c:pt>
                <c:pt idx="86">
                  <c:v>0.27569640611146617</c:v>
                </c:pt>
                <c:pt idx="87">
                  <c:v>0.27960838930137261</c:v>
                </c:pt>
                <c:pt idx="88">
                  <c:v>0.28169652982535714</c:v>
                </c:pt>
                <c:pt idx="89">
                  <c:v>0.28268249204763352</c:v>
                </c:pt>
                <c:pt idx="90">
                  <c:v>0.28298053005778928</c:v>
                </c:pt>
                <c:pt idx="91">
                  <c:v>0.28360847177729992</c:v>
                </c:pt>
                <c:pt idx="92">
                  <c:v>0.28414831421078962</c:v>
                </c:pt>
                <c:pt idx="93">
                  <c:v>0.2848174938939696</c:v>
                </c:pt>
                <c:pt idx="94">
                  <c:v>0.28570973347154288</c:v>
                </c:pt>
                <c:pt idx="95">
                  <c:v>0.28851766390684708</c:v>
                </c:pt>
                <c:pt idx="96">
                  <c:v>0.28983915319716047</c:v>
                </c:pt>
                <c:pt idx="97">
                  <c:v>0.2907576351152506</c:v>
                </c:pt>
                <c:pt idx="98">
                  <c:v>0.29187668349300533</c:v>
                </c:pt>
                <c:pt idx="99">
                  <c:v>0.29302572311706504</c:v>
                </c:pt>
                <c:pt idx="100">
                  <c:v>0.29356556555055474</c:v>
                </c:pt>
                <c:pt idx="101">
                  <c:v>0.29594799517890696</c:v>
                </c:pt>
                <c:pt idx="102">
                  <c:v>0.2963697470800708</c:v>
                </c:pt>
                <c:pt idx="103">
                  <c:v>0.29701080996983986</c:v>
                </c:pt>
                <c:pt idx="104">
                  <c:v>0.29754128013885928</c:v>
                </c:pt>
                <c:pt idx="105">
                  <c:v>0.29939698850398022</c:v>
                </c:pt>
                <c:pt idx="106">
                  <c:v>0.30349266807750469</c:v>
                </c:pt>
                <c:pt idx="107">
                  <c:v>0.31038128246318086</c:v>
                </c:pt>
                <c:pt idx="108">
                  <c:v>0.31295115738093926</c:v>
                </c:pt>
                <c:pt idx="109">
                  <c:v>0.31340290052840808</c:v>
                </c:pt>
                <c:pt idx="110">
                  <c:v>0.31378716337169071</c:v>
                </c:pt>
                <c:pt idx="111">
                  <c:v>0.31744984432668699</c:v>
                </c:pt>
                <c:pt idx="112">
                  <c:v>0.31852765474077238</c:v>
                </c:pt>
                <c:pt idx="113">
                  <c:v>0.31957547390855279</c:v>
                </c:pt>
                <c:pt idx="114">
                  <c:v>0.32052957043163011</c:v>
                </c:pt>
                <c:pt idx="115">
                  <c:v>0.32148179250181336</c:v>
                </c:pt>
                <c:pt idx="116">
                  <c:v>0.32515009681549178</c:v>
                </c:pt>
                <c:pt idx="117">
                  <c:v>0.32724011179237039</c:v>
                </c:pt>
                <c:pt idx="118">
                  <c:v>0.33518404315740324</c:v>
                </c:pt>
                <c:pt idx="119">
                  <c:v>0.33763582754283572</c:v>
                </c:pt>
                <c:pt idx="120">
                  <c:v>0.33812880865397393</c:v>
                </c:pt>
                <c:pt idx="121">
                  <c:v>0.33997139584883646</c:v>
                </c:pt>
                <c:pt idx="122">
                  <c:v>0.34092736682480784</c:v>
                </c:pt>
                <c:pt idx="123">
                  <c:v>0.34159467205509375</c:v>
                </c:pt>
                <c:pt idx="124">
                  <c:v>0.35031275246537402</c:v>
                </c:pt>
                <c:pt idx="125">
                  <c:v>0.35088258614516871</c:v>
                </c:pt>
                <c:pt idx="126">
                  <c:v>0.35248336891669729</c:v>
                </c:pt>
                <c:pt idx="127">
                  <c:v>0.35386671515251472</c:v>
                </c:pt>
                <c:pt idx="128">
                  <c:v>0.35975062278697389</c:v>
                </c:pt>
                <c:pt idx="129">
                  <c:v>0.36031483310808643</c:v>
                </c:pt>
                <c:pt idx="130">
                  <c:v>0.36296530950028943</c:v>
                </c:pt>
                <c:pt idx="131">
                  <c:v>0.37423639475228149</c:v>
                </c:pt>
                <c:pt idx="132">
                  <c:v>0.37559912200626422</c:v>
                </c:pt>
                <c:pt idx="133">
                  <c:v>0.37647636596068501</c:v>
                </c:pt>
                <c:pt idx="134">
                  <c:v>0.38333124019426806</c:v>
                </c:pt>
                <c:pt idx="135">
                  <c:v>0.38718886425024673</c:v>
                </c:pt>
                <c:pt idx="136">
                  <c:v>0.38781118261107517</c:v>
                </c:pt>
                <c:pt idx="137">
                  <c:v>0.38884775506149122</c:v>
                </c:pt>
                <c:pt idx="138">
                  <c:v>0.39893231163154236</c:v>
                </c:pt>
                <c:pt idx="139">
                  <c:v>0.39934094236244777</c:v>
                </c:pt>
                <c:pt idx="140">
                  <c:v>0.40003823883903866</c:v>
                </c:pt>
                <c:pt idx="141">
                  <c:v>0.40142158507485609</c:v>
                </c:pt>
                <c:pt idx="142">
                  <c:v>0.40300362331744405</c:v>
                </c:pt>
                <c:pt idx="143">
                  <c:v>0.4035378423922516</c:v>
                </c:pt>
                <c:pt idx="144">
                  <c:v>0.40764101977735234</c:v>
                </c:pt>
                <c:pt idx="145">
                  <c:v>0.40929241277702055</c:v>
                </c:pt>
                <c:pt idx="146">
                  <c:v>0.41036272537952967</c:v>
                </c:pt>
                <c:pt idx="147">
                  <c:v>0.4110056627221928</c:v>
                </c:pt>
                <c:pt idx="148">
                  <c:v>0.41215470234625251</c:v>
                </c:pt>
                <c:pt idx="149">
                  <c:v>0.41558870004817328</c:v>
                </c:pt>
                <c:pt idx="150">
                  <c:v>0.41616603153954423</c:v>
                </c:pt>
                <c:pt idx="151">
                  <c:v>0.41861031811340049</c:v>
                </c:pt>
                <c:pt idx="152">
                  <c:v>0.4189814597864247</c:v>
                </c:pt>
                <c:pt idx="153">
                  <c:v>0.4200386512186754</c:v>
                </c:pt>
                <c:pt idx="154">
                  <c:v>0.42107334921619738</c:v>
                </c:pt>
                <c:pt idx="155">
                  <c:v>0.42586632526631274</c:v>
                </c:pt>
                <c:pt idx="156">
                  <c:v>0.42741274890391351</c:v>
                </c:pt>
                <c:pt idx="157">
                  <c:v>0.43008009537216307</c:v>
                </c:pt>
                <c:pt idx="158">
                  <c:v>0.43195267381333058</c:v>
                </c:pt>
                <c:pt idx="159">
                  <c:v>0.43464251371630891</c:v>
                </c:pt>
                <c:pt idx="160">
                  <c:v>0.43816461070425056</c:v>
                </c:pt>
                <c:pt idx="161">
                  <c:v>0.44009529718513396</c:v>
                </c:pt>
                <c:pt idx="162">
                  <c:v>0.44089756302379229</c:v>
                </c:pt>
                <c:pt idx="163">
                  <c:v>0.44283012395756977</c:v>
                </c:pt>
                <c:pt idx="164">
                  <c:v>0.4451769389809348</c:v>
                </c:pt>
                <c:pt idx="165">
                  <c:v>0.4478049219384091</c:v>
                </c:pt>
                <c:pt idx="166">
                  <c:v>0.44958190328197944</c:v>
                </c:pt>
                <c:pt idx="167">
                  <c:v>0.45154632991495597</c:v>
                </c:pt>
                <c:pt idx="168">
                  <c:v>0.45312461925175579</c:v>
                </c:pt>
                <c:pt idx="169">
                  <c:v>0.45422117419478181</c:v>
                </c:pt>
                <c:pt idx="170">
                  <c:v>0.45535709264858309</c:v>
                </c:pt>
                <c:pt idx="171">
                  <c:v>0.45927282474427766</c:v>
                </c:pt>
                <c:pt idx="172">
                  <c:v>0.46032626727074027</c:v>
                </c:pt>
                <c:pt idx="173">
                  <c:v>0.47315127397190937</c:v>
                </c:pt>
                <c:pt idx="174">
                  <c:v>0.47363863172436538</c:v>
                </c:pt>
                <c:pt idx="175">
                  <c:v>0.47518505536196615</c:v>
                </c:pt>
                <c:pt idx="176">
                  <c:v>0.47656652714488951</c:v>
                </c:pt>
                <c:pt idx="177">
                  <c:v>0.47988243431448441</c:v>
                </c:pt>
                <c:pt idx="178">
                  <c:v>0.48239795009831499</c:v>
                </c:pt>
                <c:pt idx="179">
                  <c:v>0.48328644077010013</c:v>
                </c:pt>
                <c:pt idx="180">
                  <c:v>0.49067365962559667</c:v>
                </c:pt>
                <c:pt idx="181">
                  <c:v>0.49131472251536573</c:v>
                </c:pt>
                <c:pt idx="182">
                  <c:v>0.49477496255780334</c:v>
                </c:pt>
                <c:pt idx="183">
                  <c:v>0.501069375376062</c:v>
                </c:pt>
                <c:pt idx="184">
                  <c:v>0.50258393331446372</c:v>
                </c:pt>
                <c:pt idx="185">
                  <c:v>0.50361113350040942</c:v>
                </c:pt>
                <c:pt idx="186">
                  <c:v>0.50422970295544978</c:v>
                </c:pt>
                <c:pt idx="187">
                  <c:v>0.50580424338646146</c:v>
                </c:pt>
                <c:pt idx="188">
                  <c:v>0.50765432839290026</c:v>
                </c:pt>
                <c:pt idx="189">
                  <c:v>0.51051661796213221</c:v>
                </c:pt>
                <c:pt idx="190">
                  <c:v>0.51111081952954973</c:v>
                </c:pt>
                <c:pt idx="191">
                  <c:v>0.512154889791542</c:v>
                </c:pt>
                <c:pt idx="192">
                  <c:v>0.51482223625979162</c:v>
                </c:pt>
                <c:pt idx="193">
                  <c:v>0.51642114457842614</c:v>
                </c:pt>
                <c:pt idx="194">
                  <c:v>0.51849428947925824</c:v>
                </c:pt>
                <c:pt idx="195">
                  <c:v>0.51994886492504999</c:v>
                </c:pt>
                <c:pt idx="196">
                  <c:v>0.52352719549981352</c:v>
                </c:pt>
                <c:pt idx="197">
                  <c:v>0.52520295638710457</c:v>
                </c:pt>
                <c:pt idx="198">
                  <c:v>0.52888813077682961</c:v>
                </c:pt>
                <c:pt idx="199">
                  <c:v>0.52960792068814921</c:v>
                </c:pt>
                <c:pt idx="200">
                  <c:v>0.53462583108555195</c:v>
                </c:pt>
                <c:pt idx="201">
                  <c:v>0.53588921233614939</c:v>
                </c:pt>
                <c:pt idx="202">
                  <c:v>0.5386409091846317</c:v>
                </c:pt>
                <c:pt idx="203">
                  <c:v>0.5391695049007571</c:v>
                </c:pt>
                <c:pt idx="204">
                  <c:v>0.53997177073941549</c:v>
                </c:pt>
                <c:pt idx="205">
                  <c:v>0.54122765417843677</c:v>
                </c:pt>
                <c:pt idx="206">
                  <c:v>0.54268597853001665</c:v>
                </c:pt>
                <c:pt idx="207">
                  <c:v>0.54319020635851922</c:v>
                </c:pt>
                <c:pt idx="208">
                  <c:v>0.55016504557732226</c:v>
                </c:pt>
                <c:pt idx="209">
                  <c:v>0.55501800412004765</c:v>
                </c:pt>
                <c:pt idx="210">
                  <c:v>0.56502570812144226</c:v>
                </c:pt>
                <c:pt idx="211">
                  <c:v>0.5751215114088577</c:v>
                </c:pt>
                <c:pt idx="212">
                  <c:v>0.57797817761940751</c:v>
                </c:pt>
                <c:pt idx="213">
                  <c:v>0.57872233541834994</c:v>
                </c:pt>
                <c:pt idx="214">
                  <c:v>0.57969892537615597</c:v>
                </c:pt>
                <c:pt idx="215">
                  <c:v>0.5817008410670137</c:v>
                </c:pt>
                <c:pt idx="216">
                  <c:v>0.59574611660221688</c:v>
                </c:pt>
                <c:pt idx="217">
                  <c:v>0.59766743081862994</c:v>
                </c:pt>
                <c:pt idx="218">
                  <c:v>0.60100583142295361</c:v>
                </c:pt>
                <c:pt idx="219">
                  <c:v>0.60453542622247147</c:v>
                </c:pt>
                <c:pt idx="220">
                  <c:v>0.61135843475685547</c:v>
                </c:pt>
                <c:pt idx="221">
                  <c:v>0.61421510096740528</c:v>
                </c:pt>
                <c:pt idx="222">
                  <c:v>0.62007089180845354</c:v>
                </c:pt>
                <c:pt idx="223">
                  <c:v>0.62479638755438272</c:v>
                </c:pt>
                <c:pt idx="224">
                  <c:v>0.62686578354942668</c:v>
                </c:pt>
                <c:pt idx="225">
                  <c:v>0.62822101299183319</c:v>
                </c:pt>
                <c:pt idx="226">
                  <c:v>0.63803189943935135</c:v>
                </c:pt>
                <c:pt idx="227">
                  <c:v>0.64229065641465921</c:v>
                </c:pt>
                <c:pt idx="228">
                  <c:v>0.64375647857781537</c:v>
                </c:pt>
                <c:pt idx="229">
                  <c:v>0.64531227447988648</c:v>
                </c:pt>
                <c:pt idx="230">
                  <c:v>0.64674623094384354</c:v>
                </c:pt>
                <c:pt idx="231">
                  <c:v>0.64781841799924678</c:v>
                </c:pt>
                <c:pt idx="232">
                  <c:v>0.65158981722209863</c:v>
                </c:pt>
                <c:pt idx="233">
                  <c:v>0.65272761012879399</c:v>
                </c:pt>
                <c:pt idx="234">
                  <c:v>0.65373231688001099</c:v>
                </c:pt>
                <c:pt idx="235">
                  <c:v>0.65898265943627743</c:v>
                </c:pt>
                <c:pt idx="236">
                  <c:v>0.66046535167548015</c:v>
                </c:pt>
                <c:pt idx="237">
                  <c:v>0.66188056361049663</c:v>
                </c:pt>
                <c:pt idx="238">
                  <c:v>0.66792192528805694</c:v>
                </c:pt>
                <c:pt idx="239">
                  <c:v>0.6743700432436287</c:v>
                </c:pt>
                <c:pt idx="240">
                  <c:v>0.67568965808104808</c:v>
                </c:pt>
                <c:pt idx="241">
                  <c:v>0.67711799118632299</c:v>
                </c:pt>
                <c:pt idx="242">
                  <c:v>0.67859693451973757</c:v>
                </c:pt>
                <c:pt idx="243">
                  <c:v>0.68061009692795971</c:v>
                </c:pt>
                <c:pt idx="244">
                  <c:v>0.68247892646333908</c:v>
                </c:pt>
                <c:pt idx="245">
                  <c:v>0.68427652678874407</c:v>
                </c:pt>
                <c:pt idx="246">
                  <c:v>0.68720629666216226</c:v>
                </c:pt>
                <c:pt idx="247">
                  <c:v>0.69071527247984543</c:v>
                </c:pt>
                <c:pt idx="248">
                  <c:v>0.69143693684405916</c:v>
                </c:pt>
                <c:pt idx="249">
                  <c:v>0.69292712689483804</c:v>
                </c:pt>
                <c:pt idx="250">
                  <c:v>0.69838553372234524</c:v>
                </c:pt>
                <c:pt idx="251">
                  <c:v>0.69969952520108236</c:v>
                </c:pt>
                <c:pt idx="252">
                  <c:v>0.70089167724170554</c:v>
                </c:pt>
                <c:pt idx="253">
                  <c:v>0.70309603384512187</c:v>
                </c:pt>
                <c:pt idx="254">
                  <c:v>0.70428631143285092</c:v>
                </c:pt>
                <c:pt idx="255">
                  <c:v>0.70763595875453889</c:v>
                </c:pt>
                <c:pt idx="256">
                  <c:v>0.71256202096013266</c:v>
                </c:pt>
                <c:pt idx="257">
                  <c:v>0.7134130225740366</c:v>
                </c:pt>
                <c:pt idx="258">
                  <c:v>0.71688638378673264</c:v>
                </c:pt>
                <c:pt idx="259">
                  <c:v>0.71808415918603796</c:v>
                </c:pt>
                <c:pt idx="260">
                  <c:v>0.72672726148055578</c:v>
                </c:pt>
                <c:pt idx="261">
                  <c:v>0.72741706014557039</c:v>
                </c:pt>
                <c:pt idx="262">
                  <c:v>0.72840489682074083</c:v>
                </c:pt>
                <c:pt idx="263">
                  <c:v>0.73188388139211902</c:v>
                </c:pt>
                <c:pt idx="264">
                  <c:v>0.7340826146368532</c:v>
                </c:pt>
                <c:pt idx="265">
                  <c:v>0.73704237575657638</c:v>
                </c:pt>
                <c:pt idx="266">
                  <c:v>0.73788025620022191</c:v>
                </c:pt>
                <c:pt idx="267">
                  <c:v>0.73853069135446126</c:v>
                </c:pt>
                <c:pt idx="268">
                  <c:v>0.73942855429071674</c:v>
                </c:pt>
                <c:pt idx="269">
                  <c:v>0.74017646099544732</c:v>
                </c:pt>
                <c:pt idx="270">
                  <c:v>0.74060383625529336</c:v>
                </c:pt>
                <c:pt idx="271">
                  <c:v>0.74108931955485535</c:v>
                </c:pt>
                <c:pt idx="272">
                  <c:v>0.74317746007883989</c:v>
                </c:pt>
                <c:pt idx="273">
                  <c:v>0.74842030482353006</c:v>
                </c:pt>
                <c:pt idx="274">
                  <c:v>0.7541055204512187</c:v>
                </c:pt>
                <c:pt idx="275">
                  <c:v>0.75543263310021425</c:v>
                </c:pt>
                <c:pt idx="276">
                  <c:v>0.75864919426642385</c:v>
                </c:pt>
                <c:pt idx="277">
                  <c:v>0.76066235667464599</c:v>
                </c:pt>
                <c:pt idx="278">
                  <c:v>0.76304666075589223</c:v>
                </c:pt>
                <c:pt idx="279">
                  <c:v>0.76618074599476316</c:v>
                </c:pt>
                <c:pt idx="280">
                  <c:v>0.76717233157572173</c:v>
                </c:pt>
                <c:pt idx="281">
                  <c:v>0.7699408985002506</c:v>
                </c:pt>
                <c:pt idx="282">
                  <c:v>0.77046761976348188</c:v>
                </c:pt>
                <c:pt idx="283">
                  <c:v>0.77119115858058962</c:v>
                </c:pt>
                <c:pt idx="284">
                  <c:v>0.77351360571633188</c:v>
                </c:pt>
                <c:pt idx="285">
                  <c:v>0.77491944538687807</c:v>
                </c:pt>
                <c:pt idx="286">
                  <c:v>0.78289524245110997</c:v>
                </c:pt>
                <c:pt idx="287">
                  <c:v>0.78419611275958867</c:v>
                </c:pt>
                <c:pt idx="288">
                  <c:v>0.78644733068535655</c:v>
                </c:pt>
                <c:pt idx="289">
                  <c:v>0.78747265641840825</c:v>
                </c:pt>
                <c:pt idx="290">
                  <c:v>0.79034994161079275</c:v>
                </c:pt>
                <c:pt idx="291">
                  <c:v>0.79274174350361526</c:v>
                </c:pt>
                <c:pt idx="292">
                  <c:v>0.79479426942261266</c:v>
                </c:pt>
                <c:pt idx="293">
                  <c:v>0.80008584994254839</c:v>
                </c:pt>
                <c:pt idx="294">
                  <c:v>0.80452455439568615</c:v>
                </c:pt>
                <c:pt idx="295">
                  <c:v>0.80685824824879282</c:v>
                </c:pt>
                <c:pt idx="296">
                  <c:v>0.80868771427339692</c:v>
                </c:pt>
                <c:pt idx="297">
                  <c:v>0.81556508194170874</c:v>
                </c:pt>
                <c:pt idx="298">
                  <c:v>0.817402045777889</c:v>
                </c:pt>
                <c:pt idx="299">
                  <c:v>0.82304789789480237</c:v>
                </c:pt>
                <c:pt idx="300">
                  <c:v>0.82420256087754429</c:v>
                </c:pt>
                <c:pt idx="301">
                  <c:v>0.82741349868507175</c:v>
                </c:pt>
                <c:pt idx="302">
                  <c:v>0.83017831670381248</c:v>
                </c:pt>
                <c:pt idx="303">
                  <c:v>0.83148668482386745</c:v>
                </c:pt>
                <c:pt idx="304">
                  <c:v>0.83583166663230213</c:v>
                </c:pt>
                <c:pt idx="305">
                  <c:v>0.83890951828435123</c:v>
                </c:pt>
                <c:pt idx="306">
                  <c:v>0.84645231673005494</c:v>
                </c:pt>
                <c:pt idx="307">
                  <c:v>0.85038491890179602</c:v>
                </c:pt>
                <c:pt idx="308">
                  <c:v>0.85275797626567795</c:v>
                </c:pt>
                <c:pt idx="309">
                  <c:v>0.85493796498147157</c:v>
                </c:pt>
                <c:pt idx="310">
                  <c:v>0.85598953305504011</c:v>
                </c:pt>
                <c:pt idx="311">
                  <c:v>0.85763905160181431</c:v>
                </c:pt>
                <c:pt idx="312">
                  <c:v>0.85872248537458185</c:v>
                </c:pt>
                <c:pt idx="313">
                  <c:v>0.86304497374828781</c:v>
                </c:pt>
                <c:pt idx="314">
                  <c:v>0.86376851256539555</c:v>
                </c:pt>
                <c:pt idx="315">
                  <c:v>0.86905634417954314</c:v>
                </c:pt>
                <c:pt idx="316">
                  <c:v>0.87893845983703556</c:v>
                </c:pt>
                <c:pt idx="317">
                  <c:v>0.88292917004849258</c:v>
                </c:pt>
                <c:pt idx="318">
                  <c:v>0.88548967270178069</c:v>
                </c:pt>
                <c:pt idx="319">
                  <c:v>0.88751595628026125</c:v>
                </c:pt>
                <c:pt idx="320">
                  <c:v>0.89164912491166692</c:v>
                </c:pt>
                <c:pt idx="321">
                  <c:v>0.89270631634391762</c:v>
                </c:pt>
                <c:pt idx="322">
                  <c:v>0.89538865843531967</c:v>
                </c:pt>
                <c:pt idx="323">
                  <c:v>0.89634650386418513</c:v>
                </c:pt>
                <c:pt idx="324">
                  <c:v>0.8986595787354571</c:v>
                </c:pt>
                <c:pt idx="325">
                  <c:v>0.90041781555008682</c:v>
                </c:pt>
                <c:pt idx="326">
                  <c:v>0.90649666628552839</c:v>
                </c:pt>
                <c:pt idx="327">
                  <c:v>0.91172451540706601</c:v>
                </c:pt>
                <c:pt idx="328">
                  <c:v>0.91352961354404727</c:v>
                </c:pt>
                <c:pt idx="329">
                  <c:v>0.92003958844512301</c:v>
                </c:pt>
                <c:pt idx="330">
                  <c:v>0.92111364995342027</c:v>
                </c:pt>
                <c:pt idx="331">
                  <c:v>0.92172659604977836</c:v>
                </c:pt>
                <c:pt idx="332">
                  <c:v>0.92240139909164054</c:v>
                </c:pt>
                <c:pt idx="333">
                  <c:v>0.92455514546691731</c:v>
                </c:pt>
                <c:pt idx="334">
                  <c:v>0.925612336899168</c:v>
                </c:pt>
                <c:pt idx="335">
                  <c:v>0.92642772390808481</c:v>
                </c:pt>
                <c:pt idx="336">
                  <c:v>0.92757488907925045</c:v>
                </c:pt>
                <c:pt idx="337">
                  <c:v>0.92993107636708583</c:v>
                </c:pt>
                <c:pt idx="338">
                  <c:v>0.9356181664476686</c:v>
                </c:pt>
                <c:pt idx="339">
                  <c:v>0.93640543666317444</c:v>
                </c:pt>
                <c:pt idx="340">
                  <c:v>0.93894906924041599</c:v>
                </c:pt>
                <c:pt idx="341">
                  <c:v>0.94267735604670444</c:v>
                </c:pt>
                <c:pt idx="342">
                  <c:v>0.94363895038135803</c:v>
                </c:pt>
                <c:pt idx="343">
                  <c:v>0.94616008952387076</c:v>
                </c:pt>
                <c:pt idx="344">
                  <c:v>0.95528867511795046</c:v>
                </c:pt>
                <c:pt idx="345">
                  <c:v>0.95738806235929941</c:v>
                </c:pt>
                <c:pt idx="346">
                  <c:v>0.96100388199194409</c:v>
                </c:pt>
                <c:pt idx="347">
                  <c:v>0.96476216004453752</c:v>
                </c:pt>
                <c:pt idx="348">
                  <c:v>0.97326092946621257</c:v>
                </c:pt>
                <c:pt idx="349">
                  <c:v>0.97955909119025941</c:v>
                </c:pt>
                <c:pt idx="350">
                  <c:v>0.98784792188779957</c:v>
                </c:pt>
                <c:pt idx="351">
                  <c:v>0.9920391985589212</c:v>
                </c:pt>
                <c:pt idx="352">
                  <c:v>0.99384617114879648</c:v>
                </c:pt>
                <c:pt idx="353">
                  <c:v>0.99654538331624509</c:v>
                </c:pt>
                <c:pt idx="354">
                  <c:v>1.0000000000000004</c:v>
                </c:pt>
              </c:numCache>
            </c:numRef>
          </c:yVal>
          <c:smooth val="1"/>
        </c:ser>
        <c:ser>
          <c:idx val="10"/>
          <c:order val="3"/>
          <c:tx>
            <c:v>1930</c:v>
          </c:tx>
          <c:marker>
            <c:symbol val="none"/>
          </c:marker>
          <c:xVal>
            <c:numRef>
              <c:f>křivka!$M$2:$M$356</c:f>
              <c:numCache>
                <c:formatCode>0.000</c:formatCode>
                <c:ptCount val="355"/>
                <c:pt idx="0" formatCode="General">
                  <c:v>0</c:v>
                </c:pt>
                <c:pt idx="1">
                  <c:v>4.0850508300113155E-3</c:v>
                </c:pt>
                <c:pt idx="2">
                  <c:v>5.4375290284285824E-2</c:v>
                </c:pt>
                <c:pt idx="3">
                  <c:v>5.786497813116994E-2</c:v>
                </c:pt>
                <c:pt idx="4">
                  <c:v>6.5506067501968107E-2</c:v>
                </c:pt>
                <c:pt idx="5">
                  <c:v>7.6464691567902768E-2</c:v>
                </c:pt>
                <c:pt idx="6">
                  <c:v>9.358048070181102E-2</c:v>
                </c:pt>
                <c:pt idx="7">
                  <c:v>9.5542309326934985E-2</c:v>
                </c:pt>
                <c:pt idx="8">
                  <c:v>0.12538129233219103</c:v>
                </c:pt>
                <c:pt idx="9">
                  <c:v>0.14306106236427249</c:v>
                </c:pt>
                <c:pt idx="10">
                  <c:v>0.14657585587911981</c:v>
                </c:pt>
                <c:pt idx="11">
                  <c:v>0.16876030004859741</c:v>
                </c:pt>
                <c:pt idx="12">
                  <c:v>0.17275748104073754</c:v>
                </c:pt>
                <c:pt idx="13">
                  <c:v>0.24416876030004861</c:v>
                </c:pt>
                <c:pt idx="14">
                  <c:v>0.24605616855228166</c:v>
                </c:pt>
                <c:pt idx="15">
                  <c:v>0.25509241575703451</c:v>
                </c:pt>
                <c:pt idx="16">
                  <c:v>0.30597712156343754</c:v>
                </c:pt>
                <c:pt idx="17">
                  <c:v>0.31390602948481378</c:v>
                </c:pt>
                <c:pt idx="18">
                  <c:v>0.32801720814212676</c:v>
                </c:pt>
                <c:pt idx="19">
                  <c:v>0.33734127389745766</c:v>
                </c:pt>
                <c:pt idx="20">
                  <c:v>0.34642862906913557</c:v>
                </c:pt>
                <c:pt idx="21">
                  <c:v>0.36806971485340972</c:v>
                </c:pt>
                <c:pt idx="22">
                  <c:v>0.3766953050607646</c:v>
                </c:pt>
                <c:pt idx="23">
                  <c:v>0.38258796398412598</c:v>
                </c:pt>
                <c:pt idx="24">
                  <c:v>0.39926440392867835</c:v>
                </c:pt>
                <c:pt idx="25">
                  <c:v>0.40060576390271191</c:v>
                </c:pt>
                <c:pt idx="26">
                  <c:v>0.40590036994994999</c:v>
                </c:pt>
                <c:pt idx="27">
                  <c:v>0.41703025053663356</c:v>
                </c:pt>
                <c:pt idx="28">
                  <c:v>0.43190177228083193</c:v>
                </c:pt>
                <c:pt idx="29">
                  <c:v>0.48204586088232071</c:v>
                </c:pt>
                <c:pt idx="30">
                  <c:v>0.49976059952335089</c:v>
                </c:pt>
                <c:pt idx="31">
                  <c:v>0.50375688388449236</c:v>
                </c:pt>
                <c:pt idx="32">
                  <c:v>0.51070577412430529</c:v>
                </c:pt>
                <c:pt idx="33">
                  <c:v>0.51501767259698406</c:v>
                </c:pt>
                <c:pt idx="34">
                  <c:v>0.51689521790823156</c:v>
                </c:pt>
                <c:pt idx="35">
                  <c:v>0.51772729147501173</c:v>
                </c:pt>
                <c:pt idx="36">
                  <c:v>0.51800793697760028</c:v>
                </c:pt>
                <c:pt idx="37">
                  <c:v>0.5193268811766667</c:v>
                </c:pt>
                <c:pt idx="38">
                  <c:v>0.52186614016494415</c:v>
                </c:pt>
                <c:pt idx="39">
                  <c:v>0.52475508524270897</c:v>
                </c:pt>
                <c:pt idx="40">
                  <c:v>0.52739566353383793</c:v>
                </c:pt>
                <c:pt idx="41">
                  <c:v>0.52805468731787175</c:v>
                </c:pt>
                <c:pt idx="42">
                  <c:v>0.53037606497346856</c:v>
                </c:pt>
                <c:pt idx="43">
                  <c:v>0.54480823752831098</c:v>
                </c:pt>
                <c:pt idx="44">
                  <c:v>0.54697270475913784</c:v>
                </c:pt>
                <c:pt idx="45">
                  <c:v>0.54736901566055685</c:v>
                </c:pt>
                <c:pt idx="46">
                  <c:v>0.54829164895820426</c:v>
                </c:pt>
                <c:pt idx="47">
                  <c:v>0.5491308955729739</c:v>
                </c:pt>
                <c:pt idx="48">
                  <c:v>0.55108017136411624</c:v>
                </c:pt>
                <c:pt idx="49">
                  <c:v>0.5520808115586493</c:v>
                </c:pt>
                <c:pt idx="50">
                  <c:v>0.55637388078035566</c:v>
                </c:pt>
                <c:pt idx="51">
                  <c:v>0.56478876270301948</c:v>
                </c:pt>
                <c:pt idx="52">
                  <c:v>0.56533391435022029</c:v>
                </c:pt>
                <c:pt idx="53">
                  <c:v>0.56720607987547567</c:v>
                </c:pt>
                <c:pt idx="54">
                  <c:v>0.57929176910675806</c:v>
                </c:pt>
                <c:pt idx="55">
                  <c:v>0.58527678102298408</c:v>
                </c:pt>
                <c:pt idx="56">
                  <c:v>0.58830739379854124</c:v>
                </c:pt>
                <c:pt idx="57">
                  <c:v>0.59131021101313908</c:v>
                </c:pt>
                <c:pt idx="58">
                  <c:v>0.59256997756629226</c:v>
                </c:pt>
                <c:pt idx="59">
                  <c:v>0.59522490195340017</c:v>
                </c:pt>
                <c:pt idx="60">
                  <c:v>0.60128164434952103</c:v>
                </c:pt>
                <c:pt idx="61">
                  <c:v>0.60238450047790426</c:v>
                </c:pt>
                <c:pt idx="62">
                  <c:v>0.60505556422298845</c:v>
                </c:pt>
                <c:pt idx="63">
                  <c:v>0.60541331999146397</c:v>
                </c:pt>
                <c:pt idx="64">
                  <c:v>0.60703263557509002</c:v>
                </c:pt>
                <c:pt idx="65">
                  <c:v>0.60890031794535204</c:v>
                </c:pt>
                <c:pt idx="66">
                  <c:v>0.61722464013714862</c:v>
                </c:pt>
                <c:pt idx="67">
                  <c:v>0.61785676499122189</c:v>
                </c:pt>
                <c:pt idx="68">
                  <c:v>0.62201264967012937</c:v>
                </c:pt>
                <c:pt idx="69">
                  <c:v>0.62432057786074591</c:v>
                </c:pt>
                <c:pt idx="70">
                  <c:v>0.62614880846706567</c:v>
                </c:pt>
                <c:pt idx="71">
                  <c:v>0.62681141877509428</c:v>
                </c:pt>
                <c:pt idx="72">
                  <c:v>0.62946813642419952</c:v>
                </c:pt>
                <c:pt idx="73">
                  <c:v>0.63267359224450037</c:v>
                </c:pt>
                <c:pt idx="74">
                  <c:v>0.64081410508156633</c:v>
                </c:pt>
                <c:pt idx="75">
                  <c:v>0.64395590010096049</c:v>
                </c:pt>
                <c:pt idx="76">
                  <c:v>0.64496909312947515</c:v>
                </c:pt>
                <c:pt idx="77">
                  <c:v>0.64752359484473021</c:v>
                </c:pt>
                <c:pt idx="78">
                  <c:v>0.64858789584016996</c:v>
                </c:pt>
                <c:pt idx="79">
                  <c:v>0.6505784166572518</c:v>
                </c:pt>
                <c:pt idx="80">
                  <c:v>0.65127689220522789</c:v>
                </c:pt>
                <c:pt idx="81">
                  <c:v>0.65418735642696113</c:v>
                </c:pt>
                <c:pt idx="82">
                  <c:v>0.65666385124533055</c:v>
                </c:pt>
                <c:pt idx="83">
                  <c:v>0.65772725560977163</c:v>
                </c:pt>
                <c:pt idx="84">
                  <c:v>0.66083587528221444</c:v>
                </c:pt>
                <c:pt idx="85">
                  <c:v>0.66145724056430355</c:v>
                </c:pt>
                <c:pt idx="86">
                  <c:v>0.66231979958503906</c:v>
                </c:pt>
                <c:pt idx="87">
                  <c:v>0.66617262298639079</c:v>
                </c:pt>
                <c:pt idx="88">
                  <c:v>0.67825920884867186</c:v>
                </c:pt>
                <c:pt idx="89">
                  <c:v>0.68043533228248165</c:v>
                </c:pt>
                <c:pt idx="90">
                  <c:v>0.68075722281100981</c:v>
                </c:pt>
                <c:pt idx="91">
                  <c:v>0.68131851381618691</c:v>
                </c:pt>
                <c:pt idx="92">
                  <c:v>0.6835358822759362</c:v>
                </c:pt>
                <c:pt idx="93">
                  <c:v>0.68405234173117913</c:v>
                </c:pt>
                <c:pt idx="94">
                  <c:v>0.68603210297627681</c:v>
                </c:pt>
                <c:pt idx="95">
                  <c:v>0.68661580975642111</c:v>
                </c:pt>
                <c:pt idx="96">
                  <c:v>0.68707847135174283</c:v>
                </c:pt>
                <c:pt idx="97">
                  <c:v>0.68824857480502744</c:v>
                </c:pt>
                <c:pt idx="98">
                  <c:v>0.68945544012925819</c:v>
                </c:pt>
                <c:pt idx="99">
                  <c:v>0.69162887367007198</c:v>
                </c:pt>
                <c:pt idx="100">
                  <c:v>0.69250398552478909</c:v>
                </c:pt>
                <c:pt idx="101">
                  <c:v>0.69478053163045173</c:v>
                </c:pt>
                <c:pt idx="102">
                  <c:v>0.69638729438009617</c:v>
                </c:pt>
                <c:pt idx="103">
                  <c:v>0.69677374234052969</c:v>
                </c:pt>
                <c:pt idx="104">
                  <c:v>0.69775555328409034</c:v>
                </c:pt>
                <c:pt idx="105">
                  <c:v>0.70079423573863564</c:v>
                </c:pt>
                <c:pt idx="106">
                  <c:v>0.70155009567052751</c:v>
                </c:pt>
                <c:pt idx="107">
                  <c:v>0.70207552143575724</c:v>
                </c:pt>
                <c:pt idx="108">
                  <c:v>0.70250052452913414</c:v>
                </c:pt>
                <c:pt idx="109">
                  <c:v>0.70789913977221974</c:v>
                </c:pt>
                <c:pt idx="110">
                  <c:v>0.70876618194794871</c:v>
                </c:pt>
                <c:pt idx="111">
                  <c:v>0.7095659767987762</c:v>
                </c:pt>
                <c:pt idx="112">
                  <c:v>0.70997753042717282</c:v>
                </c:pt>
                <c:pt idx="113">
                  <c:v>0.71037742785258662</c:v>
                </c:pt>
                <c:pt idx="114">
                  <c:v>0.7108033275769623</c:v>
                </c:pt>
                <c:pt idx="115">
                  <c:v>0.71353356896795972</c:v>
                </c:pt>
                <c:pt idx="116">
                  <c:v>0.71471891514822206</c:v>
                </c:pt>
                <c:pt idx="117">
                  <c:v>0.71774594139978443</c:v>
                </c:pt>
                <c:pt idx="118">
                  <c:v>0.7192881467175235</c:v>
                </c:pt>
                <c:pt idx="119">
                  <c:v>0.72509114254101636</c:v>
                </c:pt>
                <c:pt idx="120">
                  <c:v>0.72587569466486623</c:v>
                </c:pt>
                <c:pt idx="121">
                  <c:v>0.73085916975556042</c:v>
                </c:pt>
                <c:pt idx="122">
                  <c:v>0.73263898228795121</c:v>
                </c:pt>
                <c:pt idx="123">
                  <c:v>0.73394716691503337</c:v>
                </c:pt>
                <c:pt idx="124">
                  <c:v>0.73461784690205012</c:v>
                </c:pt>
                <c:pt idx="125">
                  <c:v>0.73508588828336396</c:v>
                </c:pt>
                <c:pt idx="126">
                  <c:v>0.73538087988193146</c:v>
                </c:pt>
                <c:pt idx="127">
                  <c:v>0.73612060045584704</c:v>
                </c:pt>
                <c:pt idx="128">
                  <c:v>0.73676976129889538</c:v>
                </c:pt>
                <c:pt idx="129">
                  <c:v>0.73770315416852705</c:v>
                </c:pt>
                <c:pt idx="130">
                  <c:v>0.73834065880859245</c:v>
                </c:pt>
                <c:pt idx="131">
                  <c:v>0.73871545056604304</c:v>
                </c:pt>
                <c:pt idx="132">
                  <c:v>0.74614762491414743</c:v>
                </c:pt>
                <c:pt idx="133">
                  <c:v>0.7467259519082996</c:v>
                </c:pt>
                <c:pt idx="134">
                  <c:v>0.75330363691465674</c:v>
                </c:pt>
                <c:pt idx="135">
                  <c:v>0.7558106171869815</c:v>
                </c:pt>
                <c:pt idx="136">
                  <c:v>0.76141545755976481</c:v>
                </c:pt>
                <c:pt idx="137">
                  <c:v>0.76311009014728048</c:v>
                </c:pt>
                <c:pt idx="138">
                  <c:v>0.764368960069435</c:v>
                </c:pt>
                <c:pt idx="139">
                  <c:v>0.76503067374646494</c:v>
                </c:pt>
                <c:pt idx="140">
                  <c:v>0.76526200454412585</c:v>
                </c:pt>
                <c:pt idx="141">
                  <c:v>0.76624650538068262</c:v>
                </c:pt>
                <c:pt idx="142">
                  <c:v>0.76710458124642467</c:v>
                </c:pt>
                <c:pt idx="143">
                  <c:v>0.77007691300706727</c:v>
                </c:pt>
                <c:pt idx="144">
                  <c:v>0.77071890080212613</c:v>
                </c:pt>
                <c:pt idx="145">
                  <c:v>0.77155635415489843</c:v>
                </c:pt>
                <c:pt idx="146">
                  <c:v>0.77366612689480552</c:v>
                </c:pt>
                <c:pt idx="147">
                  <c:v>0.77617669369112507</c:v>
                </c:pt>
                <c:pt idx="148">
                  <c:v>0.77717374736166345</c:v>
                </c:pt>
                <c:pt idx="149">
                  <c:v>0.78071812969946741</c:v>
                </c:pt>
                <c:pt idx="150">
                  <c:v>0.78217067191733802</c:v>
                </c:pt>
                <c:pt idx="151">
                  <c:v>0.78255263672277808</c:v>
                </c:pt>
                <c:pt idx="152">
                  <c:v>0.78486863459238287</c:v>
                </c:pt>
                <c:pt idx="153">
                  <c:v>0.78520666447888732</c:v>
                </c:pt>
                <c:pt idx="154">
                  <c:v>0.78611046852556232</c:v>
                </c:pt>
                <c:pt idx="155">
                  <c:v>0.78651484910596947</c:v>
                </c:pt>
                <c:pt idx="156">
                  <c:v>0.78711021208909671</c:v>
                </c:pt>
                <c:pt idx="157">
                  <c:v>0.78829824816235505</c:v>
                </c:pt>
                <c:pt idx="158">
                  <c:v>0.79037484555531079</c:v>
                </c:pt>
                <c:pt idx="159">
                  <c:v>0.79185339007214328</c:v>
                </c:pt>
                <c:pt idx="160">
                  <c:v>0.79295624620052652</c:v>
                </c:pt>
                <c:pt idx="161">
                  <c:v>0.79444734355134061</c:v>
                </c:pt>
                <c:pt idx="162">
                  <c:v>0.79507408861942186</c:v>
                </c:pt>
                <c:pt idx="163">
                  <c:v>0.79700812168358659</c:v>
                </c:pt>
                <c:pt idx="164">
                  <c:v>0.79748781926788337</c:v>
                </c:pt>
                <c:pt idx="165">
                  <c:v>0.79832258272765966</c:v>
                </c:pt>
                <c:pt idx="166">
                  <c:v>0.79912775736447927</c:v>
                </c:pt>
                <c:pt idx="167">
                  <c:v>0.7997105675136249</c:v>
                </c:pt>
                <c:pt idx="168">
                  <c:v>0.80068789530219209</c:v>
                </c:pt>
                <c:pt idx="169">
                  <c:v>0.80162397806481978</c:v>
                </c:pt>
                <c:pt idx="170">
                  <c:v>0.80336433883326841</c:v>
                </c:pt>
                <c:pt idx="171">
                  <c:v>0.8043766352307844</c:v>
                </c:pt>
                <c:pt idx="172">
                  <c:v>0.80578434589872072</c:v>
                </c:pt>
                <c:pt idx="173">
                  <c:v>0.80679395240324059</c:v>
                </c:pt>
                <c:pt idx="174">
                  <c:v>0.80761705966003394</c:v>
                </c:pt>
                <c:pt idx="175">
                  <c:v>0.80891358808413327</c:v>
                </c:pt>
                <c:pt idx="176">
                  <c:v>0.8095026746502697</c:v>
                </c:pt>
                <c:pt idx="177">
                  <c:v>0.80983084159578866</c:v>
                </c:pt>
                <c:pt idx="178">
                  <c:v>0.81063422297061094</c:v>
                </c:pt>
                <c:pt idx="179">
                  <c:v>0.81090590216321268</c:v>
                </c:pt>
                <c:pt idx="180">
                  <c:v>0.81738406112871564</c:v>
                </c:pt>
                <c:pt idx="181">
                  <c:v>0.81873080088874128</c:v>
                </c:pt>
                <c:pt idx="182">
                  <c:v>0.81950549007160556</c:v>
                </c:pt>
                <c:pt idx="183">
                  <c:v>0.82320319631018468</c:v>
                </c:pt>
                <c:pt idx="184">
                  <c:v>0.82437419639446796</c:v>
                </c:pt>
                <c:pt idx="185">
                  <c:v>0.82530669263310097</c:v>
                </c:pt>
                <c:pt idx="186">
                  <c:v>0.82582315208834389</c:v>
                </c:pt>
                <c:pt idx="187">
                  <c:v>0.82753302740283718</c:v>
                </c:pt>
                <c:pt idx="188">
                  <c:v>0.82792844167325752</c:v>
                </c:pt>
                <c:pt idx="189">
                  <c:v>0.82854980695534663</c:v>
                </c:pt>
                <c:pt idx="190">
                  <c:v>0.82884121202991945</c:v>
                </c:pt>
                <c:pt idx="191">
                  <c:v>0.82920524421538577</c:v>
                </c:pt>
                <c:pt idx="192">
                  <c:v>0.82970466768165363</c:v>
                </c:pt>
                <c:pt idx="193">
                  <c:v>0.83021664398190309</c:v>
                </c:pt>
                <c:pt idx="194">
                  <c:v>0.83194624517836746</c:v>
                </c:pt>
                <c:pt idx="195">
                  <c:v>0.8326492038813369</c:v>
                </c:pt>
                <c:pt idx="196">
                  <c:v>0.83284646270104767</c:v>
                </c:pt>
                <c:pt idx="197">
                  <c:v>0.83533013056740657</c:v>
                </c:pt>
                <c:pt idx="198">
                  <c:v>0.83598108467245225</c:v>
                </c:pt>
                <c:pt idx="199">
                  <c:v>0.83667866358942955</c:v>
                </c:pt>
                <c:pt idx="200">
                  <c:v>0.837159257804725</c:v>
                </c:pt>
                <c:pt idx="201">
                  <c:v>0.83849703125476382</c:v>
                </c:pt>
                <c:pt idx="202">
                  <c:v>0.83883237124827226</c:v>
                </c:pt>
                <c:pt idx="203">
                  <c:v>0.84016476491231895</c:v>
                </c:pt>
                <c:pt idx="204">
                  <c:v>0.84093766083318588</c:v>
                </c:pt>
                <c:pt idx="205">
                  <c:v>0.84159847787921716</c:v>
                </c:pt>
                <c:pt idx="206">
                  <c:v>0.84206113947453887</c:v>
                </c:pt>
                <c:pt idx="207">
                  <c:v>0.84495725760029317</c:v>
                </c:pt>
                <c:pt idx="208">
                  <c:v>0.85140762100483691</c:v>
                </c:pt>
                <c:pt idx="209">
                  <c:v>0.85213568537576956</c:v>
                </c:pt>
                <c:pt idx="210">
                  <c:v>0.8523562566014462</c:v>
                </c:pt>
                <c:pt idx="211">
                  <c:v>0.85543528745093234</c:v>
                </c:pt>
                <c:pt idx="212">
                  <c:v>0.85667622475311311</c:v>
                </c:pt>
                <c:pt idx="213">
                  <c:v>0.85893573486980068</c:v>
                </c:pt>
                <c:pt idx="214">
                  <c:v>0.85958937886784248</c:v>
                </c:pt>
                <c:pt idx="215">
                  <c:v>0.86404922145530438</c:v>
                </c:pt>
                <c:pt idx="216">
                  <c:v>0.8646069259364868</c:v>
                </c:pt>
                <c:pt idx="217">
                  <c:v>0.86907394157193818</c:v>
                </c:pt>
                <c:pt idx="218">
                  <c:v>0.86972668893898131</c:v>
                </c:pt>
                <c:pt idx="219">
                  <c:v>0.87035612390005856</c:v>
                </c:pt>
                <c:pt idx="220">
                  <c:v>0.87160423425022882</c:v>
                </c:pt>
                <c:pt idx="221">
                  <c:v>0.87256542268081971</c:v>
                </c:pt>
                <c:pt idx="222">
                  <c:v>0.87468147183771761</c:v>
                </c:pt>
                <c:pt idx="223">
                  <c:v>0.87520241444795388</c:v>
                </c:pt>
                <c:pt idx="224">
                  <c:v>0.87543195198361734</c:v>
                </c:pt>
                <c:pt idx="225">
                  <c:v>0.87569914802122562</c:v>
                </c:pt>
                <c:pt idx="226">
                  <c:v>0.87604435095571953</c:v>
                </c:pt>
                <c:pt idx="227">
                  <c:v>0.87881673400365523</c:v>
                </c:pt>
                <c:pt idx="228">
                  <c:v>0.87927670570598093</c:v>
                </c:pt>
                <c:pt idx="229">
                  <c:v>0.879915106977045</c:v>
                </c:pt>
                <c:pt idx="230">
                  <c:v>0.88073462770984356</c:v>
                </c:pt>
                <c:pt idx="231">
                  <c:v>0.88115066449323365</c:v>
                </c:pt>
                <c:pt idx="232">
                  <c:v>0.8817514072623529</c:v>
                </c:pt>
                <c:pt idx="233">
                  <c:v>0.88231449152952746</c:v>
                </c:pt>
                <c:pt idx="234">
                  <c:v>0.88290716461965857</c:v>
                </c:pt>
                <c:pt idx="235">
                  <c:v>0.88340479482392908</c:v>
                </c:pt>
                <c:pt idx="236">
                  <c:v>0.88387911262223373</c:v>
                </c:pt>
                <c:pt idx="237">
                  <c:v>0.88565354536863239</c:v>
                </c:pt>
                <c:pt idx="238">
                  <c:v>0.88593957065721307</c:v>
                </c:pt>
                <c:pt idx="239">
                  <c:v>0.88649906840039283</c:v>
                </c:pt>
                <c:pt idx="240">
                  <c:v>0.88704153015459763</c:v>
                </c:pt>
                <c:pt idx="241">
                  <c:v>0.88724954854629268</c:v>
                </c:pt>
                <c:pt idx="242">
                  <c:v>0.8884573105015221</c:v>
                </c:pt>
                <c:pt idx="243">
                  <c:v>0.89070695767722408</c:v>
                </c:pt>
                <c:pt idx="244">
                  <c:v>0.89144578162014099</c:v>
                </c:pt>
                <c:pt idx="245">
                  <c:v>0.89287142490805105</c:v>
                </c:pt>
                <c:pt idx="246">
                  <c:v>0.89689012504415966</c:v>
                </c:pt>
                <c:pt idx="247">
                  <c:v>0.89831128517707626</c:v>
                </c:pt>
                <c:pt idx="248">
                  <c:v>0.90066135502463107</c:v>
                </c:pt>
                <c:pt idx="249">
                  <c:v>0.90112311998895411</c:v>
                </c:pt>
                <c:pt idx="250">
                  <c:v>0.90141183517053081</c:v>
                </c:pt>
                <c:pt idx="251">
                  <c:v>0.90418959800445864</c:v>
                </c:pt>
                <c:pt idx="252">
                  <c:v>0.905522888299504</c:v>
                </c:pt>
                <c:pt idx="253">
                  <c:v>0.90599720609780865</c:v>
                </c:pt>
                <c:pt idx="254">
                  <c:v>0.90658001624695428</c:v>
                </c:pt>
                <c:pt idx="255">
                  <c:v>0.90795724146093526</c:v>
                </c:pt>
                <c:pt idx="256">
                  <c:v>0.90847908070217021</c:v>
                </c:pt>
                <c:pt idx="257">
                  <c:v>0.90996479826699217</c:v>
                </c:pt>
                <c:pt idx="258">
                  <c:v>0.91075562680783284</c:v>
                </c:pt>
                <c:pt idx="259">
                  <c:v>0.91213823180780595</c:v>
                </c:pt>
                <c:pt idx="260">
                  <c:v>0.9129487862306177</c:v>
                </c:pt>
                <c:pt idx="261">
                  <c:v>0.91327695317613666</c:v>
                </c:pt>
                <c:pt idx="262">
                  <c:v>0.91458424117222015</c:v>
                </c:pt>
                <c:pt idx="263">
                  <c:v>0.91694955374675258</c:v>
                </c:pt>
                <c:pt idx="264">
                  <c:v>0.92031909303981285</c:v>
                </c:pt>
                <c:pt idx="265">
                  <c:v>0.92235265214483164</c:v>
                </c:pt>
                <c:pt idx="266">
                  <c:v>0.92306188726479188</c:v>
                </c:pt>
                <c:pt idx="267">
                  <c:v>0.92487756503713014</c:v>
                </c:pt>
                <c:pt idx="268">
                  <c:v>0.92676676655136059</c:v>
                </c:pt>
                <c:pt idx="269">
                  <c:v>0.92709045034188609</c:v>
                </c:pt>
                <c:pt idx="270">
                  <c:v>0.92792611043266104</c:v>
                </c:pt>
                <c:pt idx="271">
                  <c:v>0.93094237711223915</c:v>
                </c:pt>
                <c:pt idx="272">
                  <c:v>0.93164443918420992</c:v>
                </c:pt>
                <c:pt idx="273">
                  <c:v>0.93192508468679847</c:v>
                </c:pt>
                <c:pt idx="274">
                  <c:v>0.93267646146369698</c:v>
                </c:pt>
                <c:pt idx="275">
                  <c:v>0.93294455413230393</c:v>
                </c:pt>
                <c:pt idx="276">
                  <c:v>0.93412810705056881</c:v>
                </c:pt>
                <c:pt idx="277">
                  <c:v>0.935276691359885</c:v>
                </c:pt>
                <c:pt idx="278">
                  <c:v>0.93543091189165894</c:v>
                </c:pt>
                <c:pt idx="279">
                  <c:v>0.93578866766013447</c:v>
                </c:pt>
                <c:pt idx="280">
                  <c:v>0.93826874900249868</c:v>
                </c:pt>
                <c:pt idx="281">
                  <c:v>0.93859243279302418</c:v>
                </c:pt>
                <c:pt idx="282">
                  <c:v>0.93933484325993577</c:v>
                </c:pt>
                <c:pt idx="283">
                  <c:v>0.93995800180402223</c:v>
                </c:pt>
                <c:pt idx="284">
                  <c:v>0.940802628204784</c:v>
                </c:pt>
                <c:pt idx="285">
                  <c:v>0.94114872777027658</c:v>
                </c:pt>
                <c:pt idx="286">
                  <c:v>0.94193686641812113</c:v>
                </c:pt>
                <c:pt idx="287">
                  <c:v>0.94290612452770017</c:v>
                </c:pt>
                <c:pt idx="288">
                  <c:v>0.94390855798423057</c:v>
                </c:pt>
                <c:pt idx="289">
                  <c:v>0.9454426936229815</c:v>
                </c:pt>
                <c:pt idx="290">
                  <c:v>0.94654913627535942</c:v>
                </c:pt>
                <c:pt idx="291">
                  <c:v>0.94914488301655409</c:v>
                </c:pt>
                <c:pt idx="292">
                  <c:v>0.95062522079538392</c:v>
                </c:pt>
                <c:pt idx="293">
                  <c:v>0.95079020089914201</c:v>
                </c:pt>
                <c:pt idx="294">
                  <c:v>0.95258256626551441</c:v>
                </c:pt>
                <c:pt idx="295">
                  <c:v>0.95302101882387169</c:v>
                </c:pt>
                <c:pt idx="296">
                  <c:v>0.95338594764033668</c:v>
                </c:pt>
                <c:pt idx="297">
                  <c:v>0.95437851815588159</c:v>
                </c:pt>
                <c:pt idx="298">
                  <c:v>0.95506533750087474</c:v>
                </c:pt>
                <c:pt idx="299">
                  <c:v>0.95642911324987545</c:v>
                </c:pt>
                <c:pt idx="300">
                  <c:v>0.95719214622975679</c:v>
                </c:pt>
                <c:pt idx="301">
                  <c:v>0.95740375114544662</c:v>
                </c:pt>
                <c:pt idx="302">
                  <c:v>0.95925260426473624</c:v>
                </c:pt>
                <c:pt idx="303">
                  <c:v>0.96108531802604946</c:v>
                </c:pt>
                <c:pt idx="304">
                  <c:v>0.96183131501695585</c:v>
                </c:pt>
                <c:pt idx="305">
                  <c:v>0.96241681505909749</c:v>
                </c:pt>
                <c:pt idx="306">
                  <c:v>0.96293865430033243</c:v>
                </c:pt>
                <c:pt idx="307">
                  <c:v>0.9636945142322243</c:v>
                </c:pt>
                <c:pt idx="308">
                  <c:v>0.964661979079806</c:v>
                </c:pt>
                <c:pt idx="309">
                  <c:v>0.96507173944620528</c:v>
                </c:pt>
                <c:pt idx="310">
                  <c:v>0.96529769045787406</c:v>
                </c:pt>
                <c:pt idx="311">
                  <c:v>0.96836506510437725</c:v>
                </c:pt>
                <c:pt idx="312">
                  <c:v>0.96909850926130203</c:v>
                </c:pt>
                <c:pt idx="313">
                  <c:v>0.96988844117114403</c:v>
                </c:pt>
                <c:pt idx="314">
                  <c:v>0.97021122833067086</c:v>
                </c:pt>
                <c:pt idx="315">
                  <c:v>0.97052773907320689</c:v>
                </c:pt>
                <c:pt idx="316">
                  <c:v>0.97169156610950069</c:v>
                </c:pt>
                <c:pt idx="317">
                  <c:v>0.97324453099922403</c:v>
                </c:pt>
                <c:pt idx="318">
                  <c:v>0.9738829322702881</c:v>
                </c:pt>
                <c:pt idx="319">
                  <c:v>0.97416268114187798</c:v>
                </c:pt>
                <c:pt idx="320">
                  <c:v>0.97542244769503117</c:v>
                </c:pt>
                <c:pt idx="321">
                  <c:v>0.9765791016833355</c:v>
                </c:pt>
                <c:pt idx="322">
                  <c:v>0.97716191183248113</c:v>
                </c:pt>
                <c:pt idx="323">
                  <c:v>0.97793211786035206</c:v>
                </c:pt>
                <c:pt idx="324">
                  <c:v>0.97871487672220459</c:v>
                </c:pt>
                <c:pt idx="325">
                  <c:v>0.97901166158276953</c:v>
                </c:pt>
                <c:pt idx="326">
                  <c:v>0.98082464946211168</c:v>
                </c:pt>
                <c:pt idx="327">
                  <c:v>0.98099411272086323</c:v>
                </c:pt>
                <c:pt idx="328">
                  <c:v>0.98149084629413497</c:v>
                </c:pt>
                <c:pt idx="329">
                  <c:v>0.98314154396271503</c:v>
                </c:pt>
                <c:pt idx="330">
                  <c:v>0.98376559913780015</c:v>
                </c:pt>
                <c:pt idx="331">
                  <c:v>0.9840525210573795</c:v>
                </c:pt>
                <c:pt idx="332">
                  <c:v>0.98543960921234608</c:v>
                </c:pt>
                <c:pt idx="333">
                  <c:v>0.98565300739003325</c:v>
                </c:pt>
                <c:pt idx="334">
                  <c:v>0.98621160850221434</c:v>
                </c:pt>
                <c:pt idx="335">
                  <c:v>0.98638555491595936</c:v>
                </c:pt>
                <c:pt idx="336">
                  <c:v>0.98780940494187197</c:v>
                </c:pt>
                <c:pt idx="337">
                  <c:v>0.98804432226352756</c:v>
                </c:pt>
                <c:pt idx="338">
                  <c:v>0.98861009642369813</c:v>
                </c:pt>
                <c:pt idx="339">
                  <c:v>0.98919559646583977</c:v>
                </c:pt>
                <c:pt idx="340">
                  <c:v>0.98945741271745591</c:v>
                </c:pt>
                <c:pt idx="341">
                  <c:v>0.99026796714026766</c:v>
                </c:pt>
                <c:pt idx="342">
                  <c:v>0.99079877269148953</c:v>
                </c:pt>
                <c:pt idx="343">
                  <c:v>0.99155732251637752</c:v>
                </c:pt>
                <c:pt idx="344">
                  <c:v>0.99171602620314481</c:v>
                </c:pt>
                <c:pt idx="345">
                  <c:v>0.99355411975045016</c:v>
                </c:pt>
                <c:pt idx="346">
                  <c:v>0.99426066497741439</c:v>
                </c:pt>
                <c:pt idx="347">
                  <c:v>0.99538055709477258</c:v>
                </c:pt>
                <c:pt idx="348">
                  <c:v>0.99609786189372096</c:v>
                </c:pt>
                <c:pt idx="349">
                  <c:v>0.99743384208176245</c:v>
                </c:pt>
                <c:pt idx="350">
                  <c:v>0.99880030772375916</c:v>
                </c:pt>
                <c:pt idx="351">
                  <c:v>0.99911412857329907</c:v>
                </c:pt>
                <c:pt idx="352">
                  <c:v>0.99936787514592706</c:v>
                </c:pt>
                <c:pt idx="353">
                  <c:v>0.99972383765240525</c:v>
                </c:pt>
                <c:pt idx="354">
                  <c:v>1.0000000000000004</c:v>
                </c:pt>
              </c:numCache>
            </c:numRef>
          </c:xVal>
          <c:yVal>
            <c:numRef>
              <c:f>křivka!$N$2:$N$356</c:f>
              <c:numCache>
                <c:formatCode>0.000</c:formatCode>
                <c:ptCount val="355"/>
                <c:pt idx="0" formatCode="General">
                  <c:v>0</c:v>
                </c:pt>
                <c:pt idx="1">
                  <c:v>2.68046763850801E-4</c:v>
                </c:pt>
                <c:pt idx="2">
                  <c:v>4.7254957459291567E-3</c:v>
                </c:pt>
                <c:pt idx="3">
                  <c:v>5.2878316141476206E-3</c:v>
                </c:pt>
                <c:pt idx="4">
                  <c:v>6.53621724159261E-3</c:v>
                </c:pt>
                <c:pt idx="5">
                  <c:v>8.3675577190907395E-3</c:v>
                </c:pt>
                <c:pt idx="6">
                  <c:v>1.125421517594552E-2</c:v>
                </c:pt>
                <c:pt idx="7">
                  <c:v>1.1585993338194413E-2</c:v>
                </c:pt>
                <c:pt idx="8">
                  <c:v>1.7072516959112556E-2</c:v>
                </c:pt>
                <c:pt idx="9">
                  <c:v>2.0444657715529276E-2</c:v>
                </c:pt>
                <c:pt idx="10">
                  <c:v>2.1145703097908294E-2</c:v>
                </c:pt>
                <c:pt idx="11">
                  <c:v>2.6058644133243606E-2</c:v>
                </c:pt>
                <c:pt idx="12">
                  <c:v>2.7003368391850625E-2</c:v>
                </c:pt>
                <c:pt idx="13">
                  <c:v>4.4613853331558845E-2</c:v>
                </c:pt>
                <c:pt idx="14">
                  <c:v>4.5116206707167338E-2</c:v>
                </c:pt>
                <c:pt idx="15">
                  <c:v>4.7611103509163255E-2</c:v>
                </c:pt>
                <c:pt idx="16">
                  <c:v>6.3907596970134331E-2</c:v>
                </c:pt>
                <c:pt idx="17">
                  <c:v>6.6449355094481785E-2</c:v>
                </c:pt>
                <c:pt idx="18">
                  <c:v>7.1077379289919737E-2</c:v>
                </c:pt>
                <c:pt idx="19">
                  <c:v>7.4202092264320341E-2</c:v>
                </c:pt>
                <c:pt idx="20">
                  <c:v>7.7353047579237805E-2</c:v>
                </c:pt>
                <c:pt idx="21">
                  <c:v>8.498207085806829E-2</c:v>
                </c:pt>
                <c:pt idx="22">
                  <c:v>8.8148021796138246E-2</c:v>
                </c:pt>
                <c:pt idx="23">
                  <c:v>9.0376746287177429E-2</c:v>
                </c:pt>
                <c:pt idx="24">
                  <c:v>9.6723643786469818E-2</c:v>
                </c:pt>
                <c:pt idx="25">
                  <c:v>9.7237243879442686E-2</c:v>
                </c:pt>
                <c:pt idx="26">
                  <c:v>9.9316012138956938E-2</c:v>
                </c:pt>
                <c:pt idx="27">
                  <c:v>0.10386905821863243</c:v>
                </c:pt>
                <c:pt idx="28">
                  <c:v>0.10996665348301464</c:v>
                </c:pt>
                <c:pt idx="29">
                  <c:v>0.13206832755689432</c:v>
                </c:pt>
                <c:pt idx="30">
                  <c:v>0.14007224141453711</c:v>
                </c:pt>
                <c:pt idx="31">
                  <c:v>0.14190358189203525</c:v>
                </c:pt>
                <c:pt idx="32">
                  <c:v>0.14511264524666861</c:v>
                </c:pt>
                <c:pt idx="33">
                  <c:v>0.14718766460039476</c:v>
                </c:pt>
                <c:pt idx="34">
                  <c:v>0.14814363557636614</c:v>
                </c:pt>
                <c:pt idx="35">
                  <c:v>0.14858038310068247</c:v>
                </c:pt>
                <c:pt idx="36">
                  <c:v>0.14873596269088957</c:v>
                </c:pt>
                <c:pt idx="37">
                  <c:v>0.1494988650187726</c:v>
                </c:pt>
                <c:pt idx="38">
                  <c:v>0.15101904631585653</c:v>
                </c:pt>
                <c:pt idx="39">
                  <c:v>0.15275291524286347</c:v>
                </c:pt>
                <c:pt idx="40">
                  <c:v>0.15434994910860392</c:v>
                </c:pt>
                <c:pt idx="41">
                  <c:v>0.15474920757503902</c:v>
                </c:pt>
                <c:pt idx="42">
                  <c:v>0.15615692169847922</c:v>
                </c:pt>
                <c:pt idx="43">
                  <c:v>0.16494248241294568</c:v>
                </c:pt>
                <c:pt idx="44">
                  <c:v>0.16639330895294932</c:v>
                </c:pt>
                <c:pt idx="45">
                  <c:v>0.16665948126390606</c:v>
                </c:pt>
                <c:pt idx="46">
                  <c:v>0.1672817996247345</c:v>
                </c:pt>
                <c:pt idx="47">
                  <c:v>0.16784975885163514</c:v>
                </c:pt>
                <c:pt idx="48">
                  <c:v>0.16917687150063071</c:v>
                </c:pt>
                <c:pt idx="49">
                  <c:v>0.16987229352432753</c:v>
                </c:pt>
                <c:pt idx="50">
                  <c:v>0.17286392034324977</c:v>
                </c:pt>
                <c:pt idx="51">
                  <c:v>0.17874782797770897</c:v>
                </c:pt>
                <c:pt idx="52">
                  <c:v>0.17913209082099157</c:v>
                </c:pt>
                <c:pt idx="53">
                  <c:v>0.18050606479233869</c:v>
                </c:pt>
                <c:pt idx="54">
                  <c:v>0.18940409268044883</c:v>
                </c:pt>
                <c:pt idx="55">
                  <c:v>0.1939627621188065</c:v>
                </c:pt>
                <c:pt idx="56">
                  <c:v>0.19627583699007844</c:v>
                </c:pt>
                <c:pt idx="57">
                  <c:v>0.19861702865476133</c:v>
                </c:pt>
                <c:pt idx="58">
                  <c:v>0.19961236314150801</c:v>
                </c:pt>
                <c:pt idx="59">
                  <c:v>0.201713624835751</c:v>
                </c:pt>
                <c:pt idx="60">
                  <c:v>0.20655908556690011</c:v>
                </c:pt>
                <c:pt idx="61">
                  <c:v>0.2074513251444734</c:v>
                </c:pt>
                <c:pt idx="62">
                  <c:v>0.20967630072972446</c:v>
                </c:pt>
                <c:pt idx="63">
                  <c:v>0.20997433873988025</c:v>
                </c:pt>
                <c:pt idx="64">
                  <c:v>0.21137268059885017</c:v>
                </c:pt>
                <c:pt idx="65">
                  <c:v>0.21298845899353122</c:v>
                </c:pt>
                <c:pt idx="66">
                  <c:v>0.22025383841091378</c:v>
                </c:pt>
                <c:pt idx="67">
                  <c:v>0.220808676467556</c:v>
                </c:pt>
                <c:pt idx="68">
                  <c:v>0.22452196765069193</c:v>
                </c:pt>
                <c:pt idx="69">
                  <c:v>0.22659886145731212</c:v>
                </c:pt>
                <c:pt idx="70">
                  <c:v>0.22824650555119222</c:v>
                </c:pt>
                <c:pt idx="71">
                  <c:v>0.22884445602439785</c:v>
                </c:pt>
                <c:pt idx="72">
                  <c:v>0.23124750463458474</c:v>
                </c:pt>
                <c:pt idx="73">
                  <c:v>0.23418102341379105</c:v>
                </c:pt>
                <c:pt idx="74">
                  <c:v>0.24165821600820256</c:v>
                </c:pt>
                <c:pt idx="75">
                  <c:v>0.2445523712766336</c:v>
                </c:pt>
                <c:pt idx="76">
                  <c:v>0.24549334662945249</c:v>
                </c:pt>
                <c:pt idx="77">
                  <c:v>0.24789264633385127</c:v>
                </c:pt>
                <c:pt idx="78">
                  <c:v>0.24889922753796231</c:v>
                </c:pt>
                <c:pt idx="79">
                  <c:v>0.25079429941385856</c:v>
                </c:pt>
                <c:pt idx="80">
                  <c:v>0.25146347909703853</c:v>
                </c:pt>
                <c:pt idx="81">
                  <c:v>0.25427140953234273</c:v>
                </c:pt>
                <c:pt idx="82">
                  <c:v>0.256685704859894</c:v>
                </c:pt>
                <c:pt idx="83">
                  <c:v>0.25772977512188627</c:v>
                </c:pt>
                <c:pt idx="84">
                  <c:v>0.26085261364339279</c:v>
                </c:pt>
                <c:pt idx="85">
                  <c:v>0.26148055536290343</c:v>
                </c:pt>
                <c:pt idx="86">
                  <c:v>0.26235405041153609</c:v>
                </c:pt>
                <c:pt idx="87">
                  <c:v>0.26626603360144252</c:v>
                </c:pt>
                <c:pt idx="88">
                  <c:v>0.27856619349227441</c:v>
                </c:pt>
                <c:pt idx="89">
                  <c:v>0.28078929462463142</c:v>
                </c:pt>
                <c:pt idx="90">
                  <c:v>0.28112294723977438</c:v>
                </c:pt>
                <c:pt idx="91">
                  <c:v>0.28170590208982754</c:v>
                </c:pt>
                <c:pt idx="92">
                  <c:v>0.28401147914952324</c:v>
                </c:pt>
                <c:pt idx="93">
                  <c:v>0.28455132158301294</c:v>
                </c:pt>
                <c:pt idx="94">
                  <c:v>0.28663946210699748</c:v>
                </c:pt>
                <c:pt idx="95">
                  <c:v>0.28725990601493184</c:v>
                </c:pt>
                <c:pt idx="96">
                  <c:v>0.28775288712607006</c:v>
                </c:pt>
                <c:pt idx="97">
                  <c:v>0.28903126399982004</c:v>
                </c:pt>
                <c:pt idx="98">
                  <c:v>0.29035275329013344</c:v>
                </c:pt>
                <c:pt idx="99">
                  <c:v>0.29273518291848566</c:v>
                </c:pt>
                <c:pt idx="100">
                  <c:v>0.29372114514076203</c:v>
                </c:pt>
                <c:pt idx="101">
                  <c:v>0.29629102005852043</c:v>
                </c:pt>
                <c:pt idx="102">
                  <c:v>0.29814672842364137</c:v>
                </c:pt>
                <c:pt idx="103">
                  <c:v>0.29859847157111019</c:v>
                </c:pt>
                <c:pt idx="104">
                  <c:v>0.2997475111951699</c:v>
                </c:pt>
                <c:pt idx="105">
                  <c:v>0.30341581550884833</c:v>
                </c:pt>
                <c:pt idx="106">
                  <c:v>0.30433429742693846</c:v>
                </c:pt>
                <c:pt idx="107">
                  <c:v>0.30497536031670752</c:v>
                </c:pt>
                <c:pt idx="108">
                  <c:v>0.30550583048572694</c:v>
                </c:pt>
                <c:pt idx="109">
                  <c:v>0.31239444487140311</c:v>
                </c:pt>
                <c:pt idx="110">
                  <c:v>0.31351349324915784</c:v>
                </c:pt>
                <c:pt idx="111">
                  <c:v>0.31456131241693824</c:v>
                </c:pt>
                <c:pt idx="112">
                  <c:v>0.31510115485042794</c:v>
                </c:pt>
                <c:pt idx="113">
                  <c:v>0.31562787611365922</c:v>
                </c:pt>
                <c:pt idx="114">
                  <c:v>0.31619770979345391</c:v>
                </c:pt>
                <c:pt idx="115">
                  <c:v>0.31986039074845019</c:v>
                </c:pt>
                <c:pt idx="116">
                  <c:v>0.32146117351997877</c:v>
                </c:pt>
                <c:pt idx="117">
                  <c:v>0.32555685309350324</c:v>
                </c:pt>
                <c:pt idx="118">
                  <c:v>0.32764686807038185</c:v>
                </c:pt>
                <c:pt idx="119">
                  <c:v>0.3355907994354147</c:v>
                </c:pt>
                <c:pt idx="120">
                  <c:v>0.33666860984950009</c:v>
                </c:pt>
                <c:pt idx="121">
                  <c:v>0.34352348408308314</c:v>
                </c:pt>
                <c:pt idx="122">
                  <c:v>0.34597526846851562</c:v>
                </c:pt>
                <c:pt idx="123">
                  <c:v>0.34781785566337814</c:v>
                </c:pt>
                <c:pt idx="124">
                  <c:v>0.34877382663934953</c:v>
                </c:pt>
                <c:pt idx="125">
                  <c:v>0.34944113186963544</c:v>
                </c:pt>
                <c:pt idx="126">
                  <c:v>0.34986288377079927</c:v>
                </c:pt>
                <c:pt idx="127">
                  <c:v>0.35093319637330839</c:v>
                </c:pt>
                <c:pt idx="128">
                  <c:v>0.35188541844349164</c:v>
                </c:pt>
                <c:pt idx="129">
                  <c:v>0.35326876467930907</c:v>
                </c:pt>
                <c:pt idx="130">
                  <c:v>0.35422286120238639</c:v>
                </c:pt>
                <c:pt idx="131">
                  <c:v>0.35478707152349892</c:v>
                </c:pt>
                <c:pt idx="132">
                  <c:v>0.36605815677549097</c:v>
                </c:pt>
                <c:pt idx="133">
                  <c:v>0.36693540072991176</c:v>
                </c:pt>
                <c:pt idx="134">
                  <c:v>0.3770199572999629</c:v>
                </c:pt>
                <c:pt idx="135">
                  <c:v>0.38087758135594157</c:v>
                </c:pt>
                <c:pt idx="136">
                  <c:v>0.38959566176622185</c:v>
                </c:pt>
                <c:pt idx="137">
                  <c:v>0.39224613815842485</c:v>
                </c:pt>
                <c:pt idx="138">
                  <c:v>0.39424805384928258</c:v>
                </c:pt>
                <c:pt idx="139">
                  <c:v>0.39530524528153327</c:v>
                </c:pt>
                <c:pt idx="140">
                  <c:v>0.39567638695455748</c:v>
                </c:pt>
                <c:pt idx="141">
                  <c:v>0.39725842519714544</c:v>
                </c:pt>
                <c:pt idx="142">
                  <c:v>0.39864177143296287</c:v>
                </c:pt>
                <c:pt idx="143">
                  <c:v>0.40343474748307823</c:v>
                </c:pt>
                <c:pt idx="144">
                  <c:v>0.40447131993349428</c:v>
                </c:pt>
                <c:pt idx="145">
                  <c:v>0.40583404718747701</c:v>
                </c:pt>
                <c:pt idx="146">
                  <c:v>0.40926804488939778</c:v>
                </c:pt>
                <c:pt idx="147">
                  <c:v>0.41337122227449852</c:v>
                </c:pt>
                <c:pt idx="148">
                  <c:v>0.41502261527416673</c:v>
                </c:pt>
                <c:pt idx="149">
                  <c:v>0.4209065229086259</c:v>
                </c:pt>
                <c:pt idx="150">
                  <c:v>0.42335080948248216</c:v>
                </c:pt>
                <c:pt idx="151">
                  <c:v>0.42399374682514529</c:v>
                </c:pt>
                <c:pt idx="152">
                  <c:v>0.42790947892083986</c:v>
                </c:pt>
                <c:pt idx="153">
                  <c:v>0.42848681041221082</c:v>
                </c:pt>
                <c:pt idx="154">
                  <c:v>0.43003323404981159</c:v>
                </c:pt>
                <c:pt idx="155">
                  <c:v>0.43073053052640248</c:v>
                </c:pt>
                <c:pt idx="156">
                  <c:v>0.43176522852392446</c:v>
                </c:pt>
                <c:pt idx="157">
                  <c:v>0.43383837342475651</c:v>
                </c:pt>
                <c:pt idx="158">
                  <c:v>0.43752354781448149</c:v>
                </c:pt>
                <c:pt idx="159">
                  <c:v>0.44015153077195579</c:v>
                </c:pt>
                <c:pt idx="160">
                  <c:v>0.44211595740493231</c:v>
                </c:pt>
                <c:pt idx="161">
                  <c:v>0.44478330387318188</c:v>
                </c:pt>
                <c:pt idx="162">
                  <c:v>0.44591922232698317</c:v>
                </c:pt>
                <c:pt idx="163">
                  <c:v>0.44944131931492481</c:v>
                </c:pt>
                <c:pt idx="164">
                  <c:v>0.45032980998670996</c:v>
                </c:pt>
                <c:pt idx="165">
                  <c:v>0.45188560588878102</c:v>
                </c:pt>
                <c:pt idx="166">
                  <c:v>0.45340016382718273</c:v>
                </c:pt>
                <c:pt idx="167">
                  <c:v>0.45449671877020875</c:v>
                </c:pt>
                <c:pt idx="168">
                  <c:v>0.45634680377664749</c:v>
                </c:pt>
                <c:pt idx="169">
                  <c:v>0.45812378512021784</c:v>
                </c:pt>
                <c:pt idx="170">
                  <c:v>0.46143969228981274</c:v>
                </c:pt>
                <c:pt idx="171">
                  <c:v>0.46337225322359021</c:v>
                </c:pt>
                <c:pt idx="172">
                  <c:v>0.46606209312656854</c:v>
                </c:pt>
                <c:pt idx="173">
                  <c:v>0.46799277960745195</c:v>
                </c:pt>
                <c:pt idx="174">
                  <c:v>0.46957106894425177</c:v>
                </c:pt>
                <c:pt idx="175">
                  <c:v>0.47208658472808235</c:v>
                </c:pt>
                <c:pt idx="176">
                  <c:v>0.47323562435214206</c:v>
                </c:pt>
                <c:pt idx="177">
                  <c:v>0.47387668724191112</c:v>
                </c:pt>
                <c:pt idx="178">
                  <c:v>0.4754512276729228</c:v>
                </c:pt>
                <c:pt idx="179">
                  <c:v>0.47598544674773036</c:v>
                </c:pt>
                <c:pt idx="180">
                  <c:v>0.48881045344889945</c:v>
                </c:pt>
                <c:pt idx="181">
                  <c:v>0.49147779991714902</c:v>
                </c:pt>
                <c:pt idx="182">
                  <c:v>0.49302422355474979</c:v>
                </c:pt>
                <c:pt idx="183">
                  <c:v>0.50041144241024638</c:v>
                </c:pt>
                <c:pt idx="184">
                  <c:v>0.50275825743361147</c:v>
                </c:pt>
                <c:pt idx="185">
                  <c:v>0.50463083587477897</c:v>
                </c:pt>
                <c:pt idx="186">
                  <c:v>0.50567490613677124</c:v>
                </c:pt>
                <c:pt idx="187">
                  <c:v>0.50913514617920885</c:v>
                </c:pt>
                <c:pt idx="188">
                  <c:v>0.50993741201786724</c:v>
                </c:pt>
                <c:pt idx="189">
                  <c:v>0.51120079326846468</c:v>
                </c:pt>
                <c:pt idx="190">
                  <c:v>0.5117949948358822</c:v>
                </c:pt>
                <c:pt idx="191">
                  <c:v>0.51253915263482464</c:v>
                </c:pt>
                <c:pt idx="192">
                  <c:v>0.51356635282077034</c:v>
                </c:pt>
                <c:pt idx="193">
                  <c:v>0.5146197953472329</c:v>
                </c:pt>
                <c:pt idx="194">
                  <c:v>0.51819812592199643</c:v>
                </c:pt>
                <c:pt idx="195">
                  <c:v>0.51965270136778818</c:v>
                </c:pt>
                <c:pt idx="196">
                  <c:v>0.52006133209869365</c:v>
                </c:pt>
                <c:pt idx="197">
                  <c:v>0.52531167465496009</c:v>
                </c:pt>
                <c:pt idx="198">
                  <c:v>0.52669314643788345</c:v>
                </c:pt>
                <c:pt idx="199">
                  <c:v>0.52817583867708617</c:v>
                </c:pt>
                <c:pt idx="200">
                  <c:v>0.52920116441013787</c:v>
                </c:pt>
                <c:pt idx="201">
                  <c:v>0.53205783062068768</c:v>
                </c:pt>
                <c:pt idx="202">
                  <c:v>0.53277762053200728</c:v>
                </c:pt>
                <c:pt idx="203">
                  <c:v>0.53563991010123924</c:v>
                </c:pt>
                <c:pt idx="204">
                  <c:v>0.53731567098853028</c:v>
                </c:pt>
                <c:pt idx="205">
                  <c:v>0.53874962745248733</c:v>
                </c:pt>
                <c:pt idx="206">
                  <c:v>0.53975433420370433</c:v>
                </c:pt>
                <c:pt idx="207">
                  <c:v>0.54604874702196304</c:v>
                </c:pt>
                <c:pt idx="208">
                  <c:v>0.56009402255716623</c:v>
                </c:pt>
                <c:pt idx="209">
                  <c:v>0.56169293087580074</c:v>
                </c:pt>
                <c:pt idx="210">
                  <c:v>0.56218028862825675</c:v>
                </c:pt>
                <c:pt idx="211">
                  <c:v>0.56900329716264075</c:v>
                </c:pt>
                <c:pt idx="212">
                  <c:v>0.57175499401112306</c:v>
                </c:pt>
                <c:pt idx="213">
                  <c:v>0.5767729044085258</c:v>
                </c:pt>
                <c:pt idx="214">
                  <c:v>0.57823122876010569</c:v>
                </c:pt>
                <c:pt idx="215">
                  <c:v>0.5882389327615003</c:v>
                </c:pt>
                <c:pt idx="216">
                  <c:v>0.58949481620052158</c:v>
                </c:pt>
                <c:pt idx="217">
                  <c:v>0.59959061948793702</c:v>
                </c:pt>
                <c:pt idx="218">
                  <c:v>0.6010695628213516</c:v>
                </c:pt>
                <c:pt idx="219">
                  <c:v>0.6024978959266265</c:v>
                </c:pt>
                <c:pt idx="220">
                  <c:v>0.60535456213717631</c:v>
                </c:pt>
                <c:pt idx="221">
                  <c:v>0.60755891874059265</c:v>
                </c:pt>
                <c:pt idx="222">
                  <c:v>0.61241187728331803</c:v>
                </c:pt>
                <c:pt idx="223">
                  <c:v>0.61360965268262335</c:v>
                </c:pt>
                <c:pt idx="224">
                  <c:v>0.61413824839874875</c:v>
                </c:pt>
                <c:pt idx="225">
                  <c:v>0.61475681785378911</c:v>
                </c:pt>
                <c:pt idx="226">
                  <c:v>0.6155590836924475</c:v>
                </c:pt>
                <c:pt idx="227">
                  <c:v>0.62200720164801926</c:v>
                </c:pt>
                <c:pt idx="228">
                  <c:v>0.6230793887034225</c:v>
                </c:pt>
                <c:pt idx="229">
                  <c:v>0.62456957875420138</c:v>
                </c:pt>
                <c:pt idx="230">
                  <c:v>0.62649089297061444</c:v>
                </c:pt>
                <c:pt idx="231">
                  <c:v>0.62746748292842047</c:v>
                </c:pt>
                <c:pt idx="232">
                  <c:v>0.62888269486343695</c:v>
                </c:pt>
                <c:pt idx="233">
                  <c:v>0.6302098075124325</c:v>
                </c:pt>
                <c:pt idx="234">
                  <c:v>0.63161564718297869</c:v>
                </c:pt>
                <c:pt idx="235">
                  <c:v>0.63280592477070774</c:v>
                </c:pt>
                <c:pt idx="236">
                  <c:v>0.6339437176774031</c:v>
                </c:pt>
                <c:pt idx="237">
                  <c:v>0.63820247465271096</c:v>
                </c:pt>
                <c:pt idx="238">
                  <c:v>0.63889227331772558</c:v>
                </c:pt>
                <c:pt idx="239">
                  <c:v>0.64024750276013209</c:v>
                </c:pt>
                <c:pt idx="240">
                  <c:v>0.64156149423886921</c:v>
                </c:pt>
                <c:pt idx="241">
                  <c:v>0.64206572206737178</c:v>
                </c:pt>
                <c:pt idx="242">
                  <c:v>0.64499549194078998</c:v>
                </c:pt>
                <c:pt idx="243">
                  <c:v>0.65045389876829718</c:v>
                </c:pt>
                <c:pt idx="244">
                  <c:v>0.65225149909370217</c:v>
                </c:pt>
                <c:pt idx="245">
                  <c:v>0.65572486030639821</c:v>
                </c:pt>
                <c:pt idx="246">
                  <c:v>0.66553574675391636</c:v>
                </c:pt>
                <c:pt idx="247">
                  <c:v>0.66904472257159953</c:v>
                </c:pt>
                <c:pt idx="248">
                  <c:v>0.67490051341264778</c:v>
                </c:pt>
                <c:pt idx="249">
                  <c:v>0.6760551763953897</c:v>
                </c:pt>
                <c:pt idx="250">
                  <c:v>0.67677871521249744</c:v>
                </c:pt>
                <c:pt idx="251">
                  <c:v>0.68375355443130048</c:v>
                </c:pt>
                <c:pt idx="252">
                  <c:v>0.68710320175298845</c:v>
                </c:pt>
                <c:pt idx="253">
                  <c:v>0.68829535379361162</c:v>
                </c:pt>
                <c:pt idx="254">
                  <c:v>0.68976117595676778</c:v>
                </c:pt>
                <c:pt idx="255">
                  <c:v>0.69324016052814597</c:v>
                </c:pt>
                <c:pt idx="256">
                  <c:v>0.69455977536556535</c:v>
                </c:pt>
                <c:pt idx="257">
                  <c:v>0.6983311745884172</c:v>
                </c:pt>
                <c:pt idx="258">
                  <c:v>0.70034433699663934</c:v>
                </c:pt>
                <c:pt idx="259">
                  <c:v>0.7038739317961572</c:v>
                </c:pt>
                <c:pt idx="260">
                  <c:v>0.70594332779120117</c:v>
                </c:pt>
                <c:pt idx="261">
                  <c:v>0.70678120823484669</c:v>
                </c:pt>
                <c:pt idx="262">
                  <c:v>0.71011960883917036</c:v>
                </c:pt>
                <c:pt idx="263">
                  <c:v>0.71616097051673067</c:v>
                </c:pt>
                <c:pt idx="264">
                  <c:v>0.72480407281124848</c:v>
                </c:pt>
                <c:pt idx="265">
                  <c:v>0.73004691755593865</c:v>
                </c:pt>
                <c:pt idx="266">
                  <c:v>0.73187638358054274</c:v>
                </c:pt>
                <c:pt idx="267">
                  <c:v>0.73660187932647192</c:v>
                </c:pt>
                <c:pt idx="268">
                  <c:v>0.74152794153206569</c:v>
                </c:pt>
                <c:pt idx="269">
                  <c:v>0.74237894314596964</c:v>
                </c:pt>
                <c:pt idx="270">
                  <c:v>0.74457767639070382</c:v>
                </c:pt>
                <c:pt idx="271">
                  <c:v>0.75255347345493573</c:v>
                </c:pt>
                <c:pt idx="272">
                  <c:v>0.7544223029903151</c:v>
                </c:pt>
                <c:pt idx="273">
                  <c:v>0.75517020969504567</c:v>
                </c:pt>
                <c:pt idx="274">
                  <c:v>0.7571833721032678</c:v>
                </c:pt>
                <c:pt idx="275">
                  <c:v>0.75790503646748153</c:v>
                </c:pt>
                <c:pt idx="276">
                  <c:v>0.76112159763369114</c:v>
                </c:pt>
                <c:pt idx="277">
                  <c:v>0.76425568287256207</c:v>
                </c:pt>
                <c:pt idx="278">
                  <c:v>0.76468305813240811</c:v>
                </c:pt>
                <c:pt idx="279">
                  <c:v>0.76567464371336669</c:v>
                </c:pt>
                <c:pt idx="280">
                  <c:v>0.77255201138167851</c:v>
                </c:pt>
                <c:pt idx="281">
                  <c:v>0.77344987431793399</c:v>
                </c:pt>
                <c:pt idx="282">
                  <c:v>0.77553801484191853</c:v>
                </c:pt>
                <c:pt idx="283">
                  <c:v>0.77729625165654825</c:v>
                </c:pt>
                <c:pt idx="284">
                  <c:v>0.77968055573779449</c:v>
                </c:pt>
                <c:pt idx="285">
                  <c:v>0.78066839241296493</c:v>
                </c:pt>
                <c:pt idx="286">
                  <c:v>0.78291961033873281</c:v>
                </c:pt>
                <c:pt idx="287">
                  <c:v>0.78568817726326168</c:v>
                </c:pt>
                <c:pt idx="288">
                  <c:v>0.78856546245564618</c:v>
                </c:pt>
                <c:pt idx="289">
                  <c:v>0.79300416690878395</c:v>
                </c:pt>
                <c:pt idx="290">
                  <c:v>0.79621510471631141</c:v>
                </c:pt>
                <c:pt idx="291">
                  <c:v>0.80375790316201512</c:v>
                </c:pt>
                <c:pt idx="292">
                  <c:v>0.8081028849704498</c:v>
                </c:pt>
                <c:pt idx="293">
                  <c:v>0.80858836827001179</c:v>
                </c:pt>
                <c:pt idx="294">
                  <c:v>0.81387994878994752</c:v>
                </c:pt>
                <c:pt idx="295">
                  <c:v>0.81518081909842621</c:v>
                </c:pt>
                <c:pt idx="296">
                  <c:v>0.81626425287119375</c:v>
                </c:pt>
                <c:pt idx="297">
                  <c:v>0.81922401399091693</c:v>
                </c:pt>
                <c:pt idx="298">
                  <c:v>0.82127653990991434</c:v>
                </c:pt>
                <c:pt idx="299">
                  <c:v>0.82540970854132001</c:v>
                </c:pt>
                <c:pt idx="300">
                  <c:v>0.82773215567706226</c:v>
                </c:pt>
                <c:pt idx="301">
                  <c:v>0.82838259083130161</c:v>
                </c:pt>
                <c:pt idx="302">
                  <c:v>0.83406780645899026</c:v>
                </c:pt>
                <c:pt idx="303">
                  <c:v>0.83971365857590363</c:v>
                </c:pt>
                <c:pt idx="304">
                  <c:v>0.8420473524290103</c:v>
                </c:pt>
                <c:pt idx="305">
                  <c:v>0.84388431626519056</c:v>
                </c:pt>
                <c:pt idx="306">
                  <c:v>0.84553383481196476</c:v>
                </c:pt>
                <c:pt idx="307">
                  <c:v>0.84792563670478727</c:v>
                </c:pt>
                <c:pt idx="308">
                  <c:v>0.85100348835683637</c:v>
                </c:pt>
                <c:pt idx="309">
                  <c:v>0.85231185647689134</c:v>
                </c:pt>
                <c:pt idx="310">
                  <c:v>0.85303539529399908</c:v>
                </c:pt>
                <c:pt idx="311">
                  <c:v>0.8629175109514915</c:v>
                </c:pt>
                <c:pt idx="312">
                  <c:v>0.86529056831537343</c:v>
                </c:pt>
                <c:pt idx="313">
                  <c:v>0.86785107096866154</c:v>
                </c:pt>
                <c:pt idx="314">
                  <c:v>0.86890263904223008</c:v>
                </c:pt>
                <c:pt idx="315">
                  <c:v>0.86995983047448078</c:v>
                </c:pt>
                <c:pt idx="316">
                  <c:v>0.87389243264622185</c:v>
                </c:pt>
                <c:pt idx="317">
                  <c:v>0.87918026426036944</c:v>
                </c:pt>
                <c:pt idx="318">
                  <c:v>0.88136025297616305</c:v>
                </c:pt>
                <c:pt idx="319">
                  <c:v>0.88231809840502851</c:v>
                </c:pt>
                <c:pt idx="320">
                  <c:v>0.88664058677873447</c:v>
                </c:pt>
                <c:pt idx="321">
                  <c:v>0.8906312969901915</c:v>
                </c:pt>
                <c:pt idx="322">
                  <c:v>0.89265758056867206</c:v>
                </c:pt>
                <c:pt idx="323">
                  <c:v>0.89533992266007412</c:v>
                </c:pt>
                <c:pt idx="324">
                  <c:v>0.89810474067881485</c:v>
                </c:pt>
                <c:pt idx="325">
                  <c:v>0.89916193211106554</c:v>
                </c:pt>
                <c:pt idx="326">
                  <c:v>0.90567190701214129</c:v>
                </c:pt>
                <c:pt idx="327">
                  <c:v>0.90628485310849938</c:v>
                </c:pt>
                <c:pt idx="328">
                  <c:v>0.90808995124548064</c:v>
                </c:pt>
                <c:pt idx="329">
                  <c:v>0.91416880198092221</c:v>
                </c:pt>
                <c:pt idx="330">
                  <c:v>0.91648187685219418</c:v>
                </c:pt>
                <c:pt idx="331">
                  <c:v>0.91755593836049143</c:v>
                </c:pt>
                <c:pt idx="332">
                  <c:v>0.92278378748202905</c:v>
                </c:pt>
                <c:pt idx="333">
                  <c:v>0.92359917449094586</c:v>
                </c:pt>
                <c:pt idx="334">
                  <c:v>0.92575292086622263</c:v>
                </c:pt>
                <c:pt idx="335">
                  <c:v>0.92642772390808481</c:v>
                </c:pt>
                <c:pt idx="336">
                  <c:v>0.93211481398866758</c:v>
                </c:pt>
                <c:pt idx="337">
                  <c:v>0.93307640832332117</c:v>
                </c:pt>
                <c:pt idx="338">
                  <c:v>0.93543259561115655</c:v>
                </c:pt>
                <c:pt idx="339">
                  <c:v>0.9379762281883981</c:v>
                </c:pt>
                <c:pt idx="340">
                  <c:v>0.93912339335956374</c:v>
                </c:pt>
                <c:pt idx="341">
                  <c:v>0.94285168016585219</c:v>
                </c:pt>
                <c:pt idx="342">
                  <c:v>0.94537281930836492</c:v>
                </c:pt>
                <c:pt idx="343">
                  <c:v>0.9489886389410096</c:v>
                </c:pt>
                <c:pt idx="344">
                  <c:v>0.94977590915651544</c:v>
                </c:pt>
                <c:pt idx="345">
                  <c:v>0.95890449475059514</c:v>
                </c:pt>
                <c:pt idx="346">
                  <c:v>0.96266277280318857</c:v>
                </c:pt>
                <c:pt idx="347">
                  <c:v>0.96896093452723542</c:v>
                </c:pt>
                <c:pt idx="348">
                  <c:v>0.97315221119835704</c:v>
                </c:pt>
                <c:pt idx="349">
                  <c:v>0.9814410418958972</c:v>
                </c:pt>
                <c:pt idx="350">
                  <c:v>0.98993981131757225</c:v>
                </c:pt>
                <c:pt idx="351">
                  <c:v>0.9920391985589212</c:v>
                </c:pt>
                <c:pt idx="352">
                  <c:v>0.99384617114879648</c:v>
                </c:pt>
                <c:pt idx="353">
                  <c:v>0.99730078783255194</c:v>
                </c:pt>
                <c:pt idx="354">
                  <c:v>1.0000000000000007</c:v>
                </c:pt>
              </c:numCache>
            </c:numRef>
          </c:yVal>
          <c:smooth val="1"/>
        </c:ser>
        <c:ser>
          <c:idx val="2"/>
          <c:order val="4"/>
          <c:tx>
            <c:strRef>
              <c:f>křivka!$O$1</c:f>
              <c:strCache>
                <c:ptCount val="1"/>
                <c:pt idx="0">
                  <c:v>1950</c:v>
                </c:pt>
              </c:strCache>
            </c:strRef>
          </c:tx>
          <c:spPr>
            <a:ln>
              <a:solidFill>
                <a:schemeClr val="accent2">
                  <a:lumMod val="60000"/>
                  <a:lumOff val="40000"/>
                </a:schemeClr>
              </a:solidFill>
            </a:ln>
          </c:spPr>
          <c:marker>
            <c:symbol val="none"/>
          </c:marker>
          <c:xVal>
            <c:numRef>
              <c:f>křivka!$O$2:$O$356</c:f>
              <c:numCache>
                <c:formatCode>0.000</c:formatCode>
                <c:ptCount val="355"/>
                <c:pt idx="0" formatCode="General">
                  <c:v>0</c:v>
                </c:pt>
                <c:pt idx="1">
                  <c:v>4.1860192943373063E-3</c:v>
                </c:pt>
                <c:pt idx="2">
                  <c:v>6.1193995321347741E-2</c:v>
                </c:pt>
                <c:pt idx="3">
                  <c:v>0.10045221528332518</c:v>
                </c:pt>
                <c:pt idx="4">
                  <c:v>0.10854255491428594</c:v>
                </c:pt>
                <c:pt idx="5">
                  <c:v>0.11063828629051463</c:v>
                </c:pt>
                <c:pt idx="6">
                  <c:v>0.13122272317157643</c:v>
                </c:pt>
                <c:pt idx="7">
                  <c:v>0.14755581926086003</c:v>
                </c:pt>
                <c:pt idx="8">
                  <c:v>0.15071710756409332</c:v>
                </c:pt>
                <c:pt idx="9">
                  <c:v>0.23805603223615898</c:v>
                </c:pt>
                <c:pt idx="10">
                  <c:v>0.24130441586931345</c:v>
                </c:pt>
                <c:pt idx="11">
                  <c:v>0.27604320472709903</c:v>
                </c:pt>
                <c:pt idx="12">
                  <c:v>0.29752036873985305</c:v>
                </c:pt>
                <c:pt idx="13">
                  <c:v>0.29959568714813145</c:v>
                </c:pt>
                <c:pt idx="14">
                  <c:v>0.31231568791021558</c:v>
                </c:pt>
                <c:pt idx="15">
                  <c:v>0.37536181985691869</c:v>
                </c:pt>
                <c:pt idx="16">
                  <c:v>0.39217666198982887</c:v>
                </c:pt>
                <c:pt idx="17">
                  <c:v>0.39869248135955809</c:v>
                </c:pt>
                <c:pt idx="18">
                  <c:v>0.40050107031995286</c:v>
                </c:pt>
                <c:pt idx="19">
                  <c:v>0.40381477545054822</c:v>
                </c:pt>
                <c:pt idx="20">
                  <c:v>0.41158259018789456</c:v>
                </c:pt>
                <c:pt idx="21">
                  <c:v>0.42423863031706782</c:v>
                </c:pt>
                <c:pt idx="22">
                  <c:v>0.43260930804121239</c:v>
                </c:pt>
                <c:pt idx="23">
                  <c:v>0.44875188309629338</c:v>
                </c:pt>
                <c:pt idx="24">
                  <c:v>0.50667436008747635</c:v>
                </c:pt>
                <c:pt idx="25">
                  <c:v>0.51483954726758818</c:v>
                </c:pt>
                <c:pt idx="26">
                  <c:v>0.51928276995809897</c:v>
                </c:pt>
                <c:pt idx="27">
                  <c:v>0.52539441256241259</c:v>
                </c:pt>
                <c:pt idx="28">
                  <c:v>0.54456627206131503</c:v>
                </c:pt>
                <c:pt idx="29">
                  <c:v>0.55195304473025619</c:v>
                </c:pt>
                <c:pt idx="30">
                  <c:v>0.56642447814247432</c:v>
                </c:pt>
                <c:pt idx="31">
                  <c:v>0.57115348238428909</c:v>
                </c:pt>
                <c:pt idx="32">
                  <c:v>0.57327507018658819</c:v>
                </c:pt>
                <c:pt idx="33">
                  <c:v>0.57423992313837136</c:v>
                </c:pt>
                <c:pt idx="34">
                  <c:v>0.57969971163280609</c:v>
                </c:pt>
                <c:pt idx="35">
                  <c:v>0.58246634922233398</c:v>
                </c:pt>
                <c:pt idx="36">
                  <c:v>0.5835346278783986</c:v>
                </c:pt>
                <c:pt idx="37">
                  <c:v>0.58754509564836355</c:v>
                </c:pt>
                <c:pt idx="38">
                  <c:v>0.58872360433135973</c:v>
                </c:pt>
                <c:pt idx="39">
                  <c:v>0.59142492042344674</c:v>
                </c:pt>
                <c:pt idx="40">
                  <c:v>0.59167531949697016</c:v>
                </c:pt>
                <c:pt idx="41">
                  <c:v>0.59306340131758917</c:v>
                </c:pt>
                <c:pt idx="42">
                  <c:v>0.5942160535745149</c:v>
                </c:pt>
                <c:pt idx="43">
                  <c:v>0.59861028514194503</c:v>
                </c:pt>
                <c:pt idx="44">
                  <c:v>0.59905392697873106</c:v>
                </c:pt>
                <c:pt idx="45">
                  <c:v>0.59944857769243642</c:v>
                </c:pt>
                <c:pt idx="46">
                  <c:v>0.60196617707297084</c:v>
                </c:pt>
                <c:pt idx="47">
                  <c:v>0.60261394858925976</c:v>
                </c:pt>
                <c:pt idx="48">
                  <c:v>0.60462258463556728</c:v>
                </c:pt>
                <c:pt idx="49">
                  <c:v>0.60541324692750809</c:v>
                </c:pt>
                <c:pt idx="50">
                  <c:v>0.60595487101045553</c:v>
                </c:pt>
                <c:pt idx="51">
                  <c:v>0.60797847656659321</c:v>
                </c:pt>
                <c:pt idx="52">
                  <c:v>0.60876369540041397</c:v>
                </c:pt>
                <c:pt idx="53">
                  <c:v>0.61193314889082739</c:v>
                </c:pt>
                <c:pt idx="54">
                  <c:v>0.61375126390293233</c:v>
                </c:pt>
                <c:pt idx="55">
                  <c:v>0.61595450357703252</c:v>
                </c:pt>
                <c:pt idx="56">
                  <c:v>0.62607389222225107</c:v>
                </c:pt>
                <c:pt idx="57">
                  <c:v>0.6265991859308383</c:v>
                </c:pt>
                <c:pt idx="58">
                  <c:v>0.63786033991674251</c:v>
                </c:pt>
                <c:pt idx="59">
                  <c:v>0.63932599101557253</c:v>
                </c:pt>
                <c:pt idx="60">
                  <c:v>0.64193749004867828</c:v>
                </c:pt>
                <c:pt idx="61">
                  <c:v>0.647394556814053</c:v>
                </c:pt>
                <c:pt idx="62">
                  <c:v>0.64819338429317397</c:v>
                </c:pt>
                <c:pt idx="63">
                  <c:v>0.65015983353905094</c:v>
                </c:pt>
                <c:pt idx="64">
                  <c:v>0.65179423183960328</c:v>
                </c:pt>
                <c:pt idx="65">
                  <c:v>0.65326940899014352</c:v>
                </c:pt>
                <c:pt idx="66">
                  <c:v>0.65441117433082918</c:v>
                </c:pt>
                <c:pt idx="67">
                  <c:v>0.65507663708600827</c:v>
                </c:pt>
                <c:pt idx="68">
                  <c:v>0.65743773704559061</c:v>
                </c:pt>
                <c:pt idx="69">
                  <c:v>0.65886392307305008</c:v>
                </c:pt>
                <c:pt idx="70">
                  <c:v>0.66181427737413046</c:v>
                </c:pt>
                <c:pt idx="71">
                  <c:v>0.66246340975494933</c:v>
                </c:pt>
                <c:pt idx="72">
                  <c:v>0.66385829589821843</c:v>
                </c:pt>
                <c:pt idx="73">
                  <c:v>0.66980255216533979</c:v>
                </c:pt>
                <c:pt idx="74">
                  <c:v>0.67712808593043006</c:v>
                </c:pt>
                <c:pt idx="75">
                  <c:v>0.68027304385930309</c:v>
                </c:pt>
                <c:pt idx="76">
                  <c:v>0.68127872274698686</c:v>
                </c:pt>
                <c:pt idx="77">
                  <c:v>0.68225446261501022</c:v>
                </c:pt>
                <c:pt idx="78">
                  <c:v>0.68287501684069873</c:v>
                </c:pt>
                <c:pt idx="79">
                  <c:v>0.68525652976823137</c:v>
                </c:pt>
                <c:pt idx="80">
                  <c:v>0.69400416696719114</c:v>
                </c:pt>
                <c:pt idx="81">
                  <c:v>0.6976403969914009</c:v>
                </c:pt>
                <c:pt idx="82">
                  <c:v>0.70006137499030408</c:v>
                </c:pt>
                <c:pt idx="83">
                  <c:v>0.70273683465632075</c:v>
                </c:pt>
                <c:pt idx="84">
                  <c:v>0.70318864168028694</c:v>
                </c:pt>
                <c:pt idx="85">
                  <c:v>0.70412627734146982</c:v>
                </c:pt>
                <c:pt idx="86">
                  <c:v>0.70577292342279241</c:v>
                </c:pt>
                <c:pt idx="87">
                  <c:v>0.70773801180413931</c:v>
                </c:pt>
                <c:pt idx="88">
                  <c:v>0.70803195854262335</c:v>
                </c:pt>
                <c:pt idx="89">
                  <c:v>0.70987048652267848</c:v>
                </c:pt>
                <c:pt idx="90">
                  <c:v>0.7206322032260658</c:v>
                </c:pt>
                <c:pt idx="91">
                  <c:v>0.72380846103912932</c:v>
                </c:pt>
                <c:pt idx="92">
                  <c:v>0.72795093266850608</c:v>
                </c:pt>
                <c:pt idx="93">
                  <c:v>0.72875520360574708</c:v>
                </c:pt>
                <c:pt idx="94">
                  <c:v>0.73129185508970185</c:v>
                </c:pt>
                <c:pt idx="95">
                  <c:v>0.73216825184703382</c:v>
                </c:pt>
                <c:pt idx="96">
                  <c:v>0.73373324605655521</c:v>
                </c:pt>
                <c:pt idx="97">
                  <c:v>0.73465727307243789</c:v>
                </c:pt>
                <c:pt idx="98">
                  <c:v>0.73516487554213483</c:v>
                </c:pt>
                <c:pt idx="99">
                  <c:v>0.73585075126526422</c:v>
                </c:pt>
                <c:pt idx="100">
                  <c:v>0.74120575319088755</c:v>
                </c:pt>
                <c:pt idx="101">
                  <c:v>0.74161401254989312</c:v>
                </c:pt>
                <c:pt idx="102">
                  <c:v>0.74283062543972977</c:v>
                </c:pt>
                <c:pt idx="103">
                  <c:v>0.74315451119787423</c:v>
                </c:pt>
                <c:pt idx="104">
                  <c:v>0.74356821401499995</c:v>
                </c:pt>
                <c:pt idx="105">
                  <c:v>0.74665601563361217</c:v>
                </c:pt>
                <c:pt idx="106">
                  <c:v>0.74954377016631168</c:v>
                </c:pt>
                <c:pt idx="107">
                  <c:v>0.75090599556086035</c:v>
                </c:pt>
                <c:pt idx="108">
                  <c:v>0.75167624488485085</c:v>
                </c:pt>
                <c:pt idx="109">
                  <c:v>0.75345489482558525</c:v>
                </c:pt>
                <c:pt idx="110">
                  <c:v>0.75414621400683468</c:v>
                </c:pt>
                <c:pt idx="111">
                  <c:v>0.75495592840219572</c:v>
                </c:pt>
                <c:pt idx="112">
                  <c:v>0.75832134638493176</c:v>
                </c:pt>
                <c:pt idx="113">
                  <c:v>0.76620347374279962</c:v>
                </c:pt>
                <c:pt idx="114">
                  <c:v>0.76666888941206601</c:v>
                </c:pt>
                <c:pt idx="115">
                  <c:v>0.77220216459112179</c:v>
                </c:pt>
                <c:pt idx="116">
                  <c:v>0.77292070106297162</c:v>
                </c:pt>
                <c:pt idx="117">
                  <c:v>0.77360657678610101</c:v>
                </c:pt>
                <c:pt idx="118">
                  <c:v>0.77429109164470034</c:v>
                </c:pt>
                <c:pt idx="119">
                  <c:v>0.77466669025498547</c:v>
                </c:pt>
                <c:pt idx="120">
                  <c:v>0.77614050654099564</c:v>
                </c:pt>
                <c:pt idx="121">
                  <c:v>0.77752450576802457</c:v>
                </c:pt>
                <c:pt idx="122">
                  <c:v>0.7778728870877093</c:v>
                </c:pt>
                <c:pt idx="123">
                  <c:v>0.77849616304245783</c:v>
                </c:pt>
                <c:pt idx="124">
                  <c:v>0.7792133386497776</c:v>
                </c:pt>
                <c:pt idx="125">
                  <c:v>0.78488542201089528</c:v>
                </c:pt>
                <c:pt idx="126">
                  <c:v>0.78523516419511008</c:v>
                </c:pt>
                <c:pt idx="127">
                  <c:v>0.79172648800329892</c:v>
                </c:pt>
                <c:pt idx="128">
                  <c:v>0.79307646561707745</c:v>
                </c:pt>
                <c:pt idx="129">
                  <c:v>0.79331325604530067</c:v>
                </c:pt>
                <c:pt idx="130">
                  <c:v>0.79367524601028561</c:v>
                </c:pt>
                <c:pt idx="131">
                  <c:v>0.7943543174107649</c:v>
                </c:pt>
                <c:pt idx="132">
                  <c:v>0.79522254898091682</c:v>
                </c:pt>
                <c:pt idx="133">
                  <c:v>0.79619420625535009</c:v>
                </c:pt>
                <c:pt idx="134">
                  <c:v>0.79655075276221499</c:v>
                </c:pt>
                <c:pt idx="135">
                  <c:v>0.79805859066147566</c:v>
                </c:pt>
                <c:pt idx="136">
                  <c:v>0.7984273849491107</c:v>
                </c:pt>
                <c:pt idx="137">
                  <c:v>0.79885197468247648</c:v>
                </c:pt>
                <c:pt idx="138">
                  <c:v>0.80058707695825027</c:v>
                </c:pt>
                <c:pt idx="139">
                  <c:v>0.80203367595366004</c:v>
                </c:pt>
                <c:pt idx="140">
                  <c:v>0.80295089864689262</c:v>
                </c:pt>
                <c:pt idx="141">
                  <c:v>0.80333602330888787</c:v>
                </c:pt>
                <c:pt idx="142">
                  <c:v>0.80577333168215126</c:v>
                </c:pt>
                <c:pt idx="143">
                  <c:v>0.80690693183565676</c:v>
                </c:pt>
                <c:pt idx="144">
                  <c:v>0.80807455360241276</c:v>
                </c:pt>
                <c:pt idx="145">
                  <c:v>0.80874409895118193</c:v>
                </c:pt>
                <c:pt idx="146">
                  <c:v>0.81020566745642197</c:v>
                </c:pt>
                <c:pt idx="147">
                  <c:v>0.81103715568426338</c:v>
                </c:pt>
                <c:pt idx="148">
                  <c:v>0.81146718887574931</c:v>
                </c:pt>
                <c:pt idx="149">
                  <c:v>0.81296413985876981</c:v>
                </c:pt>
                <c:pt idx="150">
                  <c:v>0.81385550612593205</c:v>
                </c:pt>
                <c:pt idx="151">
                  <c:v>0.81444476046743008</c:v>
                </c:pt>
                <c:pt idx="152">
                  <c:v>0.81637718810005655</c:v>
                </c:pt>
                <c:pt idx="153">
                  <c:v>0.81686846019539328</c:v>
                </c:pt>
                <c:pt idx="154">
                  <c:v>0.81736789747791017</c:v>
                </c:pt>
                <c:pt idx="155">
                  <c:v>0.81790407810273746</c:v>
                </c:pt>
                <c:pt idx="156">
                  <c:v>0.81845114564380494</c:v>
                </c:pt>
                <c:pt idx="157">
                  <c:v>0.81979431893493337</c:v>
                </c:pt>
                <c:pt idx="158">
                  <c:v>0.82068840693115563</c:v>
                </c:pt>
                <c:pt idx="159">
                  <c:v>0.8222234621210166</c:v>
                </c:pt>
                <c:pt idx="160">
                  <c:v>0.82320872804075007</c:v>
                </c:pt>
                <c:pt idx="161">
                  <c:v>0.82343463155273311</c:v>
                </c:pt>
                <c:pt idx="162">
                  <c:v>0.82423754162544405</c:v>
                </c:pt>
                <c:pt idx="163">
                  <c:v>0.82767644629280113</c:v>
                </c:pt>
                <c:pt idx="164">
                  <c:v>0.82848343895910215</c:v>
                </c:pt>
                <c:pt idx="165">
                  <c:v>0.82904547600999989</c:v>
                </c:pt>
                <c:pt idx="166">
                  <c:v>0.82980211668869031</c:v>
                </c:pt>
                <c:pt idx="167">
                  <c:v>0.8310581946498975</c:v>
                </c:pt>
                <c:pt idx="168">
                  <c:v>0.83148686697685337</c:v>
                </c:pt>
                <c:pt idx="169">
                  <c:v>0.83221492950041331</c:v>
                </c:pt>
                <c:pt idx="170">
                  <c:v>0.83320019542014678</c:v>
                </c:pt>
                <c:pt idx="171">
                  <c:v>0.83398949684755763</c:v>
                </c:pt>
                <c:pt idx="172">
                  <c:v>0.83432835211553225</c:v>
                </c:pt>
                <c:pt idx="173">
                  <c:v>0.83474613752624793</c:v>
                </c:pt>
                <c:pt idx="174">
                  <c:v>0.83561709082545987</c:v>
                </c:pt>
                <c:pt idx="175">
                  <c:v>0.83635467940072994</c:v>
                </c:pt>
                <c:pt idx="176">
                  <c:v>0.83834018075002714</c:v>
                </c:pt>
                <c:pt idx="177">
                  <c:v>0.83895665238212558</c:v>
                </c:pt>
                <c:pt idx="178">
                  <c:v>0.83964933242790507</c:v>
                </c:pt>
                <c:pt idx="179">
                  <c:v>0.83989837063689843</c:v>
                </c:pt>
                <c:pt idx="180">
                  <c:v>0.8413585782776084</c:v>
                </c:pt>
                <c:pt idx="181">
                  <c:v>0.84216284921484941</c:v>
                </c:pt>
                <c:pt idx="182">
                  <c:v>0.84395374693635394</c:v>
                </c:pt>
                <c:pt idx="183">
                  <c:v>0.84426810664278829</c:v>
                </c:pt>
                <c:pt idx="184">
                  <c:v>0.84613521277797388</c:v>
                </c:pt>
                <c:pt idx="185">
                  <c:v>0.84686735789512391</c:v>
                </c:pt>
                <c:pt idx="186">
                  <c:v>0.84755595534731332</c:v>
                </c:pt>
                <c:pt idx="187">
                  <c:v>0.85247139802974059</c:v>
                </c:pt>
                <c:pt idx="188">
                  <c:v>0.85343625098152376</c:v>
                </c:pt>
                <c:pt idx="189">
                  <c:v>0.85435483453928629</c:v>
                </c:pt>
                <c:pt idx="190">
                  <c:v>0.85929205105419393</c:v>
                </c:pt>
                <c:pt idx="191">
                  <c:v>0.8599615964029631</c:v>
                </c:pt>
                <c:pt idx="192">
                  <c:v>0.86068285460387295</c:v>
                </c:pt>
                <c:pt idx="193">
                  <c:v>0.86120134398981008</c:v>
                </c:pt>
                <c:pt idx="194">
                  <c:v>0.8616449858265961</c:v>
                </c:pt>
                <c:pt idx="195">
                  <c:v>0.86264113866256975</c:v>
                </c:pt>
                <c:pt idx="196">
                  <c:v>0.86288337254891312</c:v>
                </c:pt>
                <c:pt idx="197">
                  <c:v>0.86313921508055658</c:v>
                </c:pt>
                <c:pt idx="198">
                  <c:v>0.86484437833666994</c:v>
                </c:pt>
                <c:pt idx="199">
                  <c:v>0.86512471642985378</c:v>
                </c:pt>
                <c:pt idx="200">
                  <c:v>0.86625559485429926</c:v>
                </c:pt>
                <c:pt idx="201">
                  <c:v>0.86660805876757407</c:v>
                </c:pt>
                <c:pt idx="202">
                  <c:v>0.86784508462536103</c:v>
                </c:pt>
                <c:pt idx="203">
                  <c:v>0.86849557787070997</c:v>
                </c:pt>
                <c:pt idx="204">
                  <c:v>0.87167455741283351</c:v>
                </c:pt>
                <c:pt idx="205">
                  <c:v>0.87406287466301624</c:v>
                </c:pt>
                <c:pt idx="206">
                  <c:v>0.87444119500236139</c:v>
                </c:pt>
                <c:pt idx="207">
                  <c:v>0.87530806570798325</c:v>
                </c:pt>
                <c:pt idx="208">
                  <c:v>0.87855236674754766</c:v>
                </c:pt>
                <c:pt idx="209">
                  <c:v>0.8791960556702465</c:v>
                </c:pt>
                <c:pt idx="210">
                  <c:v>0.87999080055577739</c:v>
                </c:pt>
                <c:pt idx="211">
                  <c:v>0.88041947288273326</c:v>
                </c:pt>
                <c:pt idx="212">
                  <c:v>0.88111215292851275</c:v>
                </c:pt>
                <c:pt idx="213">
                  <c:v>0.88188920657515335</c:v>
                </c:pt>
                <c:pt idx="214">
                  <c:v>0.88207292328670583</c:v>
                </c:pt>
                <c:pt idx="215">
                  <c:v>0.88258188662093284</c:v>
                </c:pt>
                <c:pt idx="216">
                  <c:v>0.88379305605264946</c:v>
                </c:pt>
                <c:pt idx="217">
                  <c:v>0.88417137639199461</c:v>
                </c:pt>
                <c:pt idx="218">
                  <c:v>0.88465584416468124</c:v>
                </c:pt>
                <c:pt idx="219">
                  <c:v>0.88495523436128531</c:v>
                </c:pt>
                <c:pt idx="220">
                  <c:v>0.88524101591258919</c:v>
                </c:pt>
                <c:pt idx="221">
                  <c:v>0.88570779244638553</c:v>
                </c:pt>
                <c:pt idx="222">
                  <c:v>0.88649573300926632</c:v>
                </c:pt>
                <c:pt idx="223">
                  <c:v>0.88712309155760494</c:v>
                </c:pt>
                <c:pt idx="224">
                  <c:v>0.88754223783285069</c:v>
                </c:pt>
                <c:pt idx="225">
                  <c:v>0.88835467395727186</c:v>
                </c:pt>
                <c:pt idx="226">
                  <c:v>0.88941070483256635</c:v>
                </c:pt>
                <c:pt idx="227">
                  <c:v>0.88993599854115357</c:v>
                </c:pt>
                <c:pt idx="228">
                  <c:v>0.89267677970461112</c:v>
                </c:pt>
                <c:pt idx="229">
                  <c:v>0.89417645241669164</c:v>
                </c:pt>
                <c:pt idx="230">
                  <c:v>0.89541892173259863</c:v>
                </c:pt>
                <c:pt idx="231">
                  <c:v>0.89607213670700758</c:v>
                </c:pt>
                <c:pt idx="232">
                  <c:v>0.89733501899086487</c:v>
                </c:pt>
                <c:pt idx="233">
                  <c:v>0.89766706993618939</c:v>
                </c:pt>
                <c:pt idx="234">
                  <c:v>0.89871221389524369</c:v>
                </c:pt>
                <c:pt idx="235">
                  <c:v>0.89909733855723895</c:v>
                </c:pt>
                <c:pt idx="236">
                  <c:v>0.89980634897737866</c:v>
                </c:pt>
                <c:pt idx="237">
                  <c:v>0.90031259058254554</c:v>
                </c:pt>
                <c:pt idx="238">
                  <c:v>0.90166256819632407</c:v>
                </c:pt>
                <c:pt idx="239">
                  <c:v>0.90268593832289812</c:v>
                </c:pt>
                <c:pt idx="240">
                  <c:v>0.90347932234389894</c:v>
                </c:pt>
                <c:pt idx="241">
                  <c:v>0.90494769517178908</c:v>
                </c:pt>
                <c:pt idx="242">
                  <c:v>0.9072108128852101</c:v>
                </c:pt>
                <c:pt idx="243">
                  <c:v>0.90740813824206279</c:v>
                </c:pt>
                <c:pt idx="244">
                  <c:v>0.90935281365545939</c:v>
                </c:pt>
                <c:pt idx="245">
                  <c:v>0.91454723356654055</c:v>
                </c:pt>
                <c:pt idx="246">
                  <c:v>0.91539913476233226</c:v>
                </c:pt>
                <c:pt idx="247">
                  <c:v>0.91588360253501888</c:v>
                </c:pt>
                <c:pt idx="248">
                  <c:v>0.91714784568340624</c:v>
                </c:pt>
                <c:pt idx="249">
                  <c:v>0.91985460523361329</c:v>
                </c:pt>
                <c:pt idx="250">
                  <c:v>0.92048060291742184</c:v>
                </c:pt>
                <c:pt idx="251">
                  <c:v>0.92330711854627057</c:v>
                </c:pt>
                <c:pt idx="252">
                  <c:v>0.9236759128339056</c:v>
                </c:pt>
                <c:pt idx="253">
                  <c:v>0.92404198539248061</c:v>
                </c:pt>
                <c:pt idx="254">
                  <c:v>0.9242665280399337</c:v>
                </c:pt>
                <c:pt idx="255">
                  <c:v>0.92467750912799929</c:v>
                </c:pt>
                <c:pt idx="256">
                  <c:v>0.92669975381960701</c:v>
                </c:pt>
                <c:pt idx="257">
                  <c:v>0.92780069322439207</c:v>
                </c:pt>
                <c:pt idx="258">
                  <c:v>0.92961472564290692</c:v>
                </c:pt>
                <c:pt idx="259">
                  <c:v>0.93004611969892281</c:v>
                </c:pt>
                <c:pt idx="260">
                  <c:v>0.93078915173231302</c:v>
                </c:pt>
                <c:pt idx="261">
                  <c:v>0.93277193135255021</c:v>
                </c:pt>
                <c:pt idx="262">
                  <c:v>0.9330168869679536</c:v>
                </c:pt>
                <c:pt idx="263">
                  <c:v>0.93337343347481849</c:v>
                </c:pt>
                <c:pt idx="264">
                  <c:v>0.93378849715647416</c:v>
                </c:pt>
                <c:pt idx="265">
                  <c:v>0.93495203632964008</c:v>
                </c:pt>
                <c:pt idx="266">
                  <c:v>0.93561205562669914</c:v>
                </c:pt>
                <c:pt idx="267">
                  <c:v>0.9358474851903924</c:v>
                </c:pt>
                <c:pt idx="268">
                  <c:v>0.93627071405922824</c:v>
                </c:pt>
                <c:pt idx="269">
                  <c:v>0.93714030649391011</c:v>
                </c:pt>
                <c:pt idx="270">
                  <c:v>0.93733899271529286</c:v>
                </c:pt>
                <c:pt idx="271">
                  <c:v>0.93841271482947752</c:v>
                </c:pt>
                <c:pt idx="272">
                  <c:v>0.93856921425042972</c:v>
                </c:pt>
                <c:pt idx="273">
                  <c:v>0.93916527291457785</c:v>
                </c:pt>
                <c:pt idx="274">
                  <c:v>0.94190741494256536</c:v>
                </c:pt>
                <c:pt idx="275">
                  <c:v>0.94266541648578572</c:v>
                </c:pt>
                <c:pt idx="276">
                  <c:v>0.94289404172682889</c:v>
                </c:pt>
                <c:pt idx="277">
                  <c:v>0.94506870324579861</c:v>
                </c:pt>
                <c:pt idx="278">
                  <c:v>0.94540891937830329</c:v>
                </c:pt>
                <c:pt idx="279">
                  <c:v>0.9464948892732582</c:v>
                </c:pt>
                <c:pt idx="280">
                  <c:v>0.94800953149516898</c:v>
                </c:pt>
                <c:pt idx="281">
                  <c:v>0.94947926518758907</c:v>
                </c:pt>
                <c:pt idx="282">
                  <c:v>0.95117081979840223</c:v>
                </c:pt>
                <c:pt idx="283">
                  <c:v>0.95167842226809918</c:v>
                </c:pt>
                <c:pt idx="284">
                  <c:v>0.95290183948058593</c:v>
                </c:pt>
                <c:pt idx="285">
                  <c:v>0.95353055889345451</c:v>
                </c:pt>
                <c:pt idx="286">
                  <c:v>0.95437565576659611</c:v>
                </c:pt>
                <c:pt idx="287">
                  <c:v>0.95522891782691777</c:v>
                </c:pt>
                <c:pt idx="288">
                  <c:v>0.95609578853253963</c:v>
                </c:pt>
                <c:pt idx="289">
                  <c:v>0.95733009266126656</c:v>
                </c:pt>
                <c:pt idx="290">
                  <c:v>0.95856575765452345</c:v>
                </c:pt>
                <c:pt idx="291">
                  <c:v>0.96048457664184972</c:v>
                </c:pt>
                <c:pt idx="292">
                  <c:v>0.96110377000300817</c:v>
                </c:pt>
                <c:pt idx="293">
                  <c:v>0.96136505599277178</c:v>
                </c:pt>
                <c:pt idx="294">
                  <c:v>0.96178284140348747</c:v>
                </c:pt>
                <c:pt idx="295">
                  <c:v>0.96442019686266356</c:v>
                </c:pt>
                <c:pt idx="296">
                  <c:v>0.96612808184783694</c:v>
                </c:pt>
                <c:pt idx="297">
                  <c:v>0.96685070091327685</c:v>
                </c:pt>
                <c:pt idx="298">
                  <c:v>0.96780466694881995</c:v>
                </c:pt>
                <c:pt idx="299">
                  <c:v>0.96800879662832273</c:v>
                </c:pt>
                <c:pt idx="300">
                  <c:v>0.96854497725315003</c:v>
                </c:pt>
                <c:pt idx="301">
                  <c:v>0.96875455039077285</c:v>
                </c:pt>
                <c:pt idx="302">
                  <c:v>0.96901175378694637</c:v>
                </c:pt>
                <c:pt idx="303">
                  <c:v>0.97006098033959076</c:v>
                </c:pt>
                <c:pt idx="304">
                  <c:v>0.97083259052811133</c:v>
                </c:pt>
                <c:pt idx="305">
                  <c:v>0.97115783715078574</c:v>
                </c:pt>
                <c:pt idx="306">
                  <c:v>0.97169265691108309</c:v>
                </c:pt>
                <c:pt idx="307">
                  <c:v>0.97192536474571622</c:v>
                </c:pt>
                <c:pt idx="308">
                  <c:v>0.97247923660943381</c:v>
                </c:pt>
                <c:pt idx="309">
                  <c:v>0.97340326362531648</c:v>
                </c:pt>
                <c:pt idx="310">
                  <c:v>0.97393808338561383</c:v>
                </c:pt>
                <c:pt idx="311">
                  <c:v>0.97524451333443174</c:v>
                </c:pt>
                <c:pt idx="312">
                  <c:v>0.97571265073275815</c:v>
                </c:pt>
                <c:pt idx="313">
                  <c:v>0.97625019222211551</c:v>
                </c:pt>
                <c:pt idx="314">
                  <c:v>0.97678229025335284</c:v>
                </c:pt>
                <c:pt idx="315">
                  <c:v>0.97703813278499629</c:v>
                </c:pt>
                <c:pt idx="316">
                  <c:v>0.97759744810683391</c:v>
                </c:pt>
                <c:pt idx="317">
                  <c:v>0.97782471248334701</c:v>
                </c:pt>
                <c:pt idx="318">
                  <c:v>0.97829557161073344</c:v>
                </c:pt>
                <c:pt idx="319">
                  <c:v>0.97900322116634309</c:v>
                </c:pt>
                <c:pt idx="320">
                  <c:v>0.97950538017791999</c:v>
                </c:pt>
                <c:pt idx="321">
                  <c:v>0.97997760016983648</c:v>
                </c:pt>
                <c:pt idx="322">
                  <c:v>0.98102002239983077</c:v>
                </c:pt>
                <c:pt idx="323">
                  <c:v>0.98146230337208684</c:v>
                </c:pt>
                <c:pt idx="324">
                  <c:v>0.98248839522772091</c:v>
                </c:pt>
                <c:pt idx="325">
                  <c:v>0.98335118333975269</c:v>
                </c:pt>
                <c:pt idx="326">
                  <c:v>0.98431875802059599</c:v>
                </c:pt>
                <c:pt idx="327">
                  <c:v>0.98512575068689701</c:v>
                </c:pt>
                <c:pt idx="328">
                  <c:v>0.98546732768393164</c:v>
                </c:pt>
                <c:pt idx="329">
                  <c:v>0.98566601390531439</c:v>
                </c:pt>
                <c:pt idx="330">
                  <c:v>0.98613551216817086</c:v>
                </c:pt>
                <c:pt idx="331">
                  <c:v>0.98659412351478715</c:v>
                </c:pt>
                <c:pt idx="332">
                  <c:v>0.98718882131440533</c:v>
                </c:pt>
                <c:pt idx="333">
                  <c:v>0.98795498804480586</c:v>
                </c:pt>
                <c:pt idx="334">
                  <c:v>0.9888191370213677</c:v>
                </c:pt>
                <c:pt idx="335">
                  <c:v>0.98918657044447278</c:v>
                </c:pt>
                <c:pt idx="336">
                  <c:v>0.98930360479405444</c:v>
                </c:pt>
                <c:pt idx="337">
                  <c:v>0.99133401467284221</c:v>
                </c:pt>
                <c:pt idx="338">
                  <c:v>0.99185386492330929</c:v>
                </c:pt>
                <c:pt idx="339">
                  <c:v>0.99217366808786367</c:v>
                </c:pt>
                <c:pt idx="340">
                  <c:v>0.99331135083495925</c:v>
                </c:pt>
                <c:pt idx="341">
                  <c:v>0.99405030027475938</c:v>
                </c:pt>
                <c:pt idx="342">
                  <c:v>0.99447352914359521</c:v>
                </c:pt>
                <c:pt idx="343">
                  <c:v>0.99511041374364395</c:v>
                </c:pt>
                <c:pt idx="344">
                  <c:v>0.99577587649882304</c:v>
                </c:pt>
                <c:pt idx="345">
                  <c:v>0.99596911926208564</c:v>
                </c:pt>
                <c:pt idx="346">
                  <c:v>0.99635288305955094</c:v>
                </c:pt>
                <c:pt idx="347">
                  <c:v>0.99693397221386892</c:v>
                </c:pt>
                <c:pt idx="348">
                  <c:v>0.99776409957718026</c:v>
                </c:pt>
                <c:pt idx="349">
                  <c:v>0.9980512419930142</c:v>
                </c:pt>
                <c:pt idx="350">
                  <c:v>0.99837648861568862</c:v>
                </c:pt>
                <c:pt idx="351">
                  <c:v>0.9988895345435056</c:v>
                </c:pt>
                <c:pt idx="352">
                  <c:v>0.99946381937517348</c:v>
                </c:pt>
                <c:pt idx="353">
                  <c:v>0.99987888305682915</c:v>
                </c:pt>
                <c:pt idx="354">
                  <c:v>1.0000000000000009</c:v>
                </c:pt>
              </c:numCache>
            </c:numRef>
          </c:xVal>
          <c:yVal>
            <c:numRef>
              <c:f>křivka!$P$2:$P$356</c:f>
              <c:numCache>
                <c:formatCode>0.000</c:formatCode>
                <c:ptCount val="355"/>
                <c:pt idx="0" formatCode="General">
                  <c:v>0</c:v>
                </c:pt>
                <c:pt idx="1">
                  <c:v>2.68046763850801E-4</c:v>
                </c:pt>
                <c:pt idx="2">
                  <c:v>4.7254957459291567E-3</c:v>
                </c:pt>
                <c:pt idx="3">
                  <c:v>1.0212019366847302E-2</c:v>
                </c:pt>
                <c:pt idx="4">
                  <c:v>1.1460404994292291E-2</c:v>
                </c:pt>
                <c:pt idx="5">
                  <c:v>1.1792183156541184E-2</c:v>
                </c:pt>
                <c:pt idx="6">
                  <c:v>1.5164323912957904E-2</c:v>
                </c:pt>
                <c:pt idx="7">
                  <c:v>1.8050981369812685E-2</c:v>
                </c:pt>
                <c:pt idx="8">
                  <c:v>1.8613317238031148E-2</c:v>
                </c:pt>
                <c:pt idx="9">
                  <c:v>3.6223802177739371E-2</c:v>
                </c:pt>
                <c:pt idx="10">
                  <c:v>3.6924847560118393E-2</c:v>
                </c:pt>
                <c:pt idx="11">
                  <c:v>4.4553870838948885E-2</c:v>
                </c:pt>
                <c:pt idx="12">
                  <c:v>4.94668118742842E-2</c:v>
                </c:pt>
                <c:pt idx="13">
                  <c:v>4.9969165249892693E-2</c:v>
                </c:pt>
                <c:pt idx="14">
                  <c:v>5.3093878224293289E-2</c:v>
                </c:pt>
                <c:pt idx="15">
                  <c:v>6.9390371685264365E-2</c:v>
                </c:pt>
                <c:pt idx="16">
                  <c:v>7.3943417764939859E-2</c:v>
                </c:pt>
                <c:pt idx="17">
                  <c:v>7.5774758242437984E-2</c:v>
                </c:pt>
                <c:pt idx="18">
                  <c:v>7.6288358335410852E-2</c:v>
                </c:pt>
                <c:pt idx="19">
                  <c:v>7.7233082594017871E-2</c:v>
                </c:pt>
                <c:pt idx="20">
                  <c:v>7.9461807085057054E-2</c:v>
                </c:pt>
                <c:pt idx="21">
                  <c:v>8.4089831280495006E-2</c:v>
                </c:pt>
                <c:pt idx="22">
                  <c:v>8.724078659541247E-2</c:v>
                </c:pt>
                <c:pt idx="23">
                  <c:v>9.3338381859794678E-2</c:v>
                </c:pt>
                <c:pt idx="24">
                  <c:v>0.11544005593367436</c:v>
                </c:pt>
                <c:pt idx="25">
                  <c:v>0.11864911928830772</c:v>
                </c:pt>
                <c:pt idx="26">
                  <c:v>0.12048045976580585</c:v>
                </c:pt>
                <c:pt idx="27">
                  <c:v>0.1230222178901533</c:v>
                </c:pt>
                <c:pt idx="28">
                  <c:v>0.13102613174779609</c:v>
                </c:pt>
                <c:pt idx="29">
                  <c:v>0.13419208268586605</c:v>
                </c:pt>
                <c:pt idx="30">
                  <c:v>0.14053898018515845</c:v>
                </c:pt>
                <c:pt idx="31">
                  <c:v>0.1426177484446727</c:v>
                </c:pt>
                <c:pt idx="32">
                  <c:v>0.14357371942064409</c:v>
                </c:pt>
                <c:pt idx="33">
                  <c:v>0.14401046694496042</c:v>
                </c:pt>
                <c:pt idx="34">
                  <c:v>0.14650536374695633</c:v>
                </c:pt>
                <c:pt idx="35">
                  <c:v>0.14802554504404025</c:v>
                </c:pt>
                <c:pt idx="36">
                  <c:v>0.14864786340486869</c:v>
                </c:pt>
                <c:pt idx="37">
                  <c:v>0.15098905506955157</c:v>
                </c:pt>
                <c:pt idx="38">
                  <c:v>0.15168447709324839</c:v>
                </c:pt>
                <c:pt idx="39">
                  <c:v>0.15328151095898884</c:v>
                </c:pt>
                <c:pt idx="40">
                  <c:v>0.15343709054919594</c:v>
                </c:pt>
                <c:pt idx="41">
                  <c:v>0.15432933012676922</c:v>
                </c:pt>
                <c:pt idx="42">
                  <c:v>0.15509223245465226</c:v>
                </c:pt>
                <c:pt idx="43">
                  <c:v>0.15802575123385856</c:v>
                </c:pt>
                <c:pt idx="44">
                  <c:v>0.15832378924401436</c:v>
                </c:pt>
                <c:pt idx="45">
                  <c:v>0.1585899615549711</c:v>
                </c:pt>
                <c:pt idx="46">
                  <c:v>0.16032383048197804</c:v>
                </c:pt>
                <c:pt idx="47">
                  <c:v>0.16077557362944686</c:v>
                </c:pt>
                <c:pt idx="48">
                  <c:v>0.1621832877528871</c:v>
                </c:pt>
                <c:pt idx="49">
                  <c:v>0.16273812580952932</c:v>
                </c:pt>
                <c:pt idx="50">
                  <c:v>0.16312238865281192</c:v>
                </c:pt>
                <c:pt idx="51">
                  <c:v>0.16457321519281556</c:v>
                </c:pt>
                <c:pt idx="52">
                  <c:v>0.16514117441971621</c:v>
                </c:pt>
                <c:pt idx="53">
                  <c:v>0.16745424929098815</c:v>
                </c:pt>
                <c:pt idx="54">
                  <c:v>0.16878136193998372</c:v>
                </c:pt>
                <c:pt idx="55">
                  <c:v>0.17039714033466477</c:v>
                </c:pt>
                <c:pt idx="56">
                  <c:v>0.17787433292907628</c:v>
                </c:pt>
                <c:pt idx="57">
                  <c:v>0.17827359139551138</c:v>
                </c:pt>
                <c:pt idx="58">
                  <c:v>0.18705915210997784</c:v>
                </c:pt>
                <c:pt idx="59">
                  <c:v>0.18820819173403758</c:v>
                </c:pt>
                <c:pt idx="60">
                  <c:v>0.19028321108776372</c:v>
                </c:pt>
                <c:pt idx="61">
                  <c:v>0.19484188052612139</c:v>
                </c:pt>
                <c:pt idx="62">
                  <c:v>0.19551106020930137</c:v>
                </c:pt>
                <c:pt idx="63">
                  <c:v>0.19715870430318147</c:v>
                </c:pt>
                <c:pt idx="64">
                  <c:v>0.19855704616215139</c:v>
                </c:pt>
                <c:pt idx="65">
                  <c:v>0.19983542303590138</c:v>
                </c:pt>
                <c:pt idx="66">
                  <c:v>0.20083075752264806</c:v>
                </c:pt>
                <c:pt idx="67">
                  <c:v>0.2014137123727012</c:v>
                </c:pt>
                <c:pt idx="68">
                  <c:v>0.20349060617932138</c:v>
                </c:pt>
                <c:pt idx="69">
                  <c:v>0.20481209546963478</c:v>
                </c:pt>
                <c:pt idx="70">
                  <c:v>0.20762002590493897</c:v>
                </c:pt>
                <c:pt idx="71">
                  <c:v>0.20824046981287334</c:v>
                </c:pt>
                <c:pt idx="72">
                  <c:v>0.20961444378422045</c:v>
                </c:pt>
                <c:pt idx="73">
                  <c:v>0.21549835141867965</c:v>
                </c:pt>
                <c:pt idx="74">
                  <c:v>0.22276373083606221</c:v>
                </c:pt>
                <c:pt idx="75">
                  <c:v>0.22588656935756873</c:v>
                </c:pt>
                <c:pt idx="76">
                  <c:v>0.22689315056167977</c:v>
                </c:pt>
                <c:pt idx="77">
                  <c:v>0.22787911278395614</c:v>
                </c:pt>
                <c:pt idx="78">
                  <c:v>0.22850705450346676</c:v>
                </c:pt>
                <c:pt idx="79">
                  <c:v>0.23092134983101803</c:v>
                </c:pt>
                <c:pt idx="80">
                  <c:v>0.2398193777191282</c:v>
                </c:pt>
                <c:pt idx="81">
                  <c:v>0.24353266890226413</c:v>
                </c:pt>
                <c:pt idx="82">
                  <c:v>0.2461025438200225</c:v>
                </c:pt>
                <c:pt idx="83">
                  <c:v>0.24899669908845354</c:v>
                </c:pt>
                <c:pt idx="84">
                  <c:v>0.24948968019959172</c:v>
                </c:pt>
                <c:pt idx="85">
                  <c:v>0.25053375046158399</c:v>
                </c:pt>
                <c:pt idx="86">
                  <c:v>0.25237633765644651</c:v>
                </c:pt>
                <c:pt idx="87">
                  <c:v>0.25460131324169755</c:v>
                </c:pt>
                <c:pt idx="88">
                  <c:v>0.2549349658568405</c:v>
                </c:pt>
                <c:pt idx="89">
                  <c:v>0.25702310638082504</c:v>
                </c:pt>
                <c:pt idx="90">
                  <c:v>0.26932326627165692</c:v>
                </c:pt>
                <c:pt idx="91">
                  <c:v>0.27299157058533535</c:v>
                </c:pt>
                <c:pt idx="92">
                  <c:v>0.27783703131648446</c:v>
                </c:pt>
                <c:pt idx="93">
                  <c:v>0.27877800666930336</c:v>
                </c:pt>
                <c:pt idx="94">
                  <c:v>0.28176963348822559</c:v>
                </c:pt>
                <c:pt idx="95">
                  <c:v>0.282817452656006</c:v>
                </c:pt>
                <c:pt idx="96">
                  <c:v>0.28471252453190221</c:v>
                </c:pt>
                <c:pt idx="97">
                  <c:v>0.28583157290965694</c:v>
                </c:pt>
                <c:pt idx="98">
                  <c:v>0.286472635799426</c:v>
                </c:pt>
                <c:pt idx="99">
                  <c:v>0.28734987975384679</c:v>
                </c:pt>
                <c:pt idx="100">
                  <c:v>0.29420475398742985</c:v>
                </c:pt>
                <c:pt idx="101">
                  <c:v>0.29473522415644926</c:v>
                </c:pt>
                <c:pt idx="102">
                  <c:v>0.29631726239903722</c:v>
                </c:pt>
                <c:pt idx="103">
                  <c:v>0.29673901430020105</c:v>
                </c:pt>
                <c:pt idx="104">
                  <c:v>0.29727885673369076</c:v>
                </c:pt>
                <c:pt idx="105">
                  <c:v>0.30137453630721522</c:v>
                </c:pt>
                <c:pt idx="106">
                  <c:v>0.30528651949712166</c:v>
                </c:pt>
                <c:pt idx="107">
                  <c:v>0.3071422278622426</c:v>
                </c:pt>
                <c:pt idx="108">
                  <c:v>0.30819941929449329</c:v>
                </c:pt>
                <c:pt idx="109">
                  <c:v>0.31065120367992577</c:v>
                </c:pt>
                <c:pt idx="110">
                  <c:v>0.31160717465589716</c:v>
                </c:pt>
                <c:pt idx="111">
                  <c:v>0.31274309310969844</c:v>
                </c:pt>
                <c:pt idx="112">
                  <c:v>0.31753606915981381</c:v>
                </c:pt>
                <c:pt idx="113">
                  <c:v>0.32880715441180586</c:v>
                </c:pt>
                <c:pt idx="114">
                  <c:v>0.32947445964209177</c:v>
                </c:pt>
                <c:pt idx="115">
                  <c:v>0.33741839100712462</c:v>
                </c:pt>
                <c:pt idx="116">
                  <c:v>0.33848870360963373</c:v>
                </c:pt>
                <c:pt idx="117">
                  <c:v>0.33951402934268538</c:v>
                </c:pt>
                <c:pt idx="118">
                  <c:v>0.34054122952863108</c:v>
                </c:pt>
                <c:pt idx="119">
                  <c:v>0.34110543984974362</c:v>
                </c:pt>
                <c:pt idx="120">
                  <c:v>0.34332854098210064</c:v>
                </c:pt>
                <c:pt idx="121">
                  <c:v>0.34541855595897925</c:v>
                </c:pt>
                <c:pt idx="122">
                  <c:v>0.34594527722221052</c:v>
                </c:pt>
                <c:pt idx="123">
                  <c:v>0.34689749929239377</c:v>
                </c:pt>
                <c:pt idx="124">
                  <c:v>0.34799405423541979</c:v>
                </c:pt>
                <c:pt idx="125">
                  <c:v>0.35671213464570006</c:v>
                </c:pt>
                <c:pt idx="126">
                  <c:v>0.35725197707918976</c:v>
                </c:pt>
                <c:pt idx="127">
                  <c:v>0.3673365336492409</c:v>
                </c:pt>
                <c:pt idx="128">
                  <c:v>0.36943779534348392</c:v>
                </c:pt>
                <c:pt idx="129">
                  <c:v>0.36980893701650813</c:v>
                </c:pt>
                <c:pt idx="130">
                  <c:v>0.37037877069630282</c:v>
                </c:pt>
                <c:pt idx="131">
                  <c:v>0.37145658111038821</c:v>
                </c:pt>
                <c:pt idx="132">
                  <c:v>0.37283992734620564</c:v>
                </c:pt>
                <c:pt idx="133">
                  <c:v>0.37439572324827669</c:v>
                </c:pt>
                <c:pt idx="134">
                  <c:v>0.37497305473964765</c:v>
                </c:pt>
                <c:pt idx="135">
                  <c:v>0.37741734131350391</c:v>
                </c:pt>
                <c:pt idx="136">
                  <c:v>0.37801529178670956</c:v>
                </c:pt>
                <c:pt idx="137">
                  <c:v>0.37871258826330045</c:v>
                </c:pt>
                <c:pt idx="138">
                  <c:v>0.38156925447385026</c:v>
                </c:pt>
                <c:pt idx="139">
                  <c:v>0.38395168410220248</c:v>
                </c:pt>
                <c:pt idx="140">
                  <c:v>0.3854662420406042</c:v>
                </c:pt>
                <c:pt idx="141">
                  <c:v>0.38610730493037326</c:v>
                </c:pt>
                <c:pt idx="142">
                  <c:v>0.39021048231547401</c:v>
                </c:pt>
                <c:pt idx="143">
                  <c:v>0.39214304324925148</c:v>
                </c:pt>
                <c:pt idx="144">
                  <c:v>0.3941449589401092</c:v>
                </c:pt>
                <c:pt idx="145">
                  <c:v>0.39529399856416891</c:v>
                </c:pt>
                <c:pt idx="146">
                  <c:v>0.39780951434799949</c:v>
                </c:pt>
                <c:pt idx="147">
                  <c:v>0.3992434708119566</c:v>
                </c:pt>
                <c:pt idx="148">
                  <c:v>0.39998762861089904</c:v>
                </c:pt>
                <c:pt idx="149">
                  <c:v>0.40261561156837333</c:v>
                </c:pt>
                <c:pt idx="150">
                  <c:v>0.40419015199938502</c:v>
                </c:pt>
                <c:pt idx="151">
                  <c:v>0.40523422226137729</c:v>
                </c:pt>
                <c:pt idx="152">
                  <c:v>0.40866821996329805</c:v>
                </c:pt>
                <c:pt idx="153">
                  <c:v>0.40954171501193071</c:v>
                </c:pt>
                <c:pt idx="154">
                  <c:v>0.41043020568371585</c:v>
                </c:pt>
                <c:pt idx="155">
                  <c:v>0.41138430220679317</c:v>
                </c:pt>
                <c:pt idx="156">
                  <c:v>0.41236089216459926</c:v>
                </c:pt>
                <c:pt idx="157">
                  <c:v>0.41476394077478618</c:v>
                </c:pt>
                <c:pt idx="158">
                  <c:v>0.41636472354631476</c:v>
                </c:pt>
                <c:pt idx="159">
                  <c:v>0.41911642039479713</c:v>
                </c:pt>
                <c:pt idx="160">
                  <c:v>0.42089340173836748</c:v>
                </c:pt>
                <c:pt idx="161">
                  <c:v>0.42130203246927289</c:v>
                </c:pt>
                <c:pt idx="162">
                  <c:v>0.42275660791506464</c:v>
                </c:pt>
                <c:pt idx="163">
                  <c:v>0.4290510207333233</c:v>
                </c:pt>
                <c:pt idx="164">
                  <c:v>0.43052996406673788</c:v>
                </c:pt>
                <c:pt idx="165">
                  <c:v>0.43156466206425986</c:v>
                </c:pt>
                <c:pt idx="166">
                  <c:v>0.432970501734806</c:v>
                </c:pt>
                <c:pt idx="167">
                  <c:v>0.43531731675817104</c:v>
                </c:pt>
                <c:pt idx="168">
                  <c:v>0.43611958259682937</c:v>
                </c:pt>
                <c:pt idx="169">
                  <c:v>0.4374823098508121</c:v>
                </c:pt>
                <c:pt idx="170">
                  <c:v>0.43933239485725084</c:v>
                </c:pt>
                <c:pt idx="171">
                  <c:v>0.44081508709645351</c:v>
                </c:pt>
                <c:pt idx="172">
                  <c:v>0.44145802443911664</c:v>
                </c:pt>
                <c:pt idx="173">
                  <c:v>0.44226029027777497</c:v>
                </c:pt>
                <c:pt idx="174">
                  <c:v>0.44393605116506601</c:v>
                </c:pt>
                <c:pt idx="175">
                  <c:v>0.44536438427034092</c:v>
                </c:pt>
                <c:pt idx="176">
                  <c:v>0.44922200832631959</c:v>
                </c:pt>
                <c:pt idx="177">
                  <c:v>0.45041978372562491</c:v>
                </c:pt>
                <c:pt idx="178">
                  <c:v>0.45177501316803143</c:v>
                </c:pt>
                <c:pt idx="179">
                  <c:v>0.45226237092048743</c:v>
                </c:pt>
                <c:pt idx="180">
                  <c:v>0.45512466048971939</c:v>
                </c:pt>
                <c:pt idx="181">
                  <c:v>0.45670294982651921</c:v>
                </c:pt>
                <c:pt idx="182">
                  <c:v>0.46022504681446086</c:v>
                </c:pt>
                <c:pt idx="183">
                  <c:v>0.46084361626950116</c:v>
                </c:pt>
                <c:pt idx="184">
                  <c:v>0.46452879065922614</c:v>
                </c:pt>
                <c:pt idx="185">
                  <c:v>0.46598711501080603</c:v>
                </c:pt>
                <c:pt idx="186">
                  <c:v>0.46736858679372939</c:v>
                </c:pt>
                <c:pt idx="187">
                  <c:v>0.477376290795124</c:v>
                </c:pt>
                <c:pt idx="188">
                  <c:v>0.47934071742810053</c:v>
                </c:pt>
                <c:pt idx="189">
                  <c:v>0.48121329586926803</c:v>
                </c:pt>
                <c:pt idx="190">
                  <c:v>0.49130909915668353</c:v>
                </c:pt>
                <c:pt idx="191">
                  <c:v>0.49269244539250096</c:v>
                </c:pt>
                <c:pt idx="192">
                  <c:v>0.49418263544327989</c:v>
                </c:pt>
                <c:pt idx="193">
                  <c:v>0.49525482249868308</c:v>
                </c:pt>
                <c:pt idx="194">
                  <c:v>0.49617330441677321</c:v>
                </c:pt>
                <c:pt idx="195">
                  <c:v>0.49824644931760526</c:v>
                </c:pt>
                <c:pt idx="196">
                  <c:v>0.49875067714610782</c:v>
                </c:pt>
                <c:pt idx="197">
                  <c:v>0.49928489622091538</c:v>
                </c:pt>
                <c:pt idx="198">
                  <c:v>0.50286322679567885</c:v>
                </c:pt>
                <c:pt idx="199">
                  <c:v>0.50345742836309637</c:v>
                </c:pt>
                <c:pt idx="200">
                  <c:v>0.50585672806749515</c:v>
                </c:pt>
                <c:pt idx="201">
                  <c:v>0.50660463477222573</c:v>
                </c:pt>
                <c:pt idx="202">
                  <c:v>0.50927198124047535</c:v>
                </c:pt>
                <c:pt idx="203">
                  <c:v>0.51068719317549183</c:v>
                </c:pt>
                <c:pt idx="204">
                  <c:v>0.51766203239429487</c:v>
                </c:pt>
                <c:pt idx="205">
                  <c:v>0.52291237495056131</c:v>
                </c:pt>
                <c:pt idx="206">
                  <c:v>0.52375025539420683</c:v>
                </c:pt>
                <c:pt idx="207">
                  <c:v>0.52567156961061989</c:v>
                </c:pt>
                <c:pt idx="208">
                  <c:v>0.53305878846611643</c:v>
                </c:pt>
                <c:pt idx="209">
                  <c:v>0.53452461062927259</c:v>
                </c:pt>
                <c:pt idx="210">
                  <c:v>0.53635407665387669</c:v>
                </c:pt>
                <c:pt idx="211">
                  <c:v>0.53734191332904713</c:v>
                </c:pt>
                <c:pt idx="212">
                  <c:v>0.53894082164768164</c:v>
                </c:pt>
                <c:pt idx="213">
                  <c:v>0.54073842197308664</c:v>
                </c:pt>
                <c:pt idx="214">
                  <c:v>0.54116579723293268</c:v>
                </c:pt>
                <c:pt idx="215">
                  <c:v>0.54235607482066173</c:v>
                </c:pt>
                <c:pt idx="216">
                  <c:v>0.54521274103121153</c:v>
                </c:pt>
                <c:pt idx="217">
                  <c:v>0.54611060396746702</c:v>
                </c:pt>
                <c:pt idx="218">
                  <c:v>0.54726526695020894</c:v>
                </c:pt>
                <c:pt idx="219">
                  <c:v>0.54798505686152854</c:v>
                </c:pt>
                <c:pt idx="220">
                  <c:v>0.54867485552654316</c:v>
                </c:pt>
                <c:pt idx="221">
                  <c:v>0.54981264843323852</c:v>
                </c:pt>
                <c:pt idx="222">
                  <c:v>0.55174333491412186</c:v>
                </c:pt>
                <c:pt idx="223">
                  <c:v>0.55328975855172269</c:v>
                </c:pt>
                <c:pt idx="224">
                  <c:v>0.55432633100213868</c:v>
                </c:pt>
                <c:pt idx="225">
                  <c:v>0.55633949341036082</c:v>
                </c:pt>
                <c:pt idx="226">
                  <c:v>0.55898996980256388</c:v>
                </c:pt>
                <c:pt idx="227">
                  <c:v>0.56030958463998326</c:v>
                </c:pt>
                <c:pt idx="228">
                  <c:v>0.56719819902565949</c:v>
                </c:pt>
                <c:pt idx="229">
                  <c:v>0.57096959824851135</c:v>
                </c:pt>
                <c:pt idx="230">
                  <c:v>0.57410368348738228</c:v>
                </c:pt>
                <c:pt idx="231">
                  <c:v>0.57575507648705049</c:v>
                </c:pt>
                <c:pt idx="232">
                  <c:v>0.5789716376532601</c:v>
                </c:pt>
                <c:pt idx="233">
                  <c:v>0.57982263926716404</c:v>
                </c:pt>
                <c:pt idx="234">
                  <c:v>0.58251247917014237</c:v>
                </c:pt>
                <c:pt idx="235">
                  <c:v>0.58350406475110095</c:v>
                </c:pt>
                <c:pt idx="236">
                  <c:v>0.58534102858728121</c:v>
                </c:pt>
                <c:pt idx="237">
                  <c:v>0.58665502006601833</c:v>
                </c:pt>
                <c:pt idx="238">
                  <c:v>0.5901639958837015</c:v>
                </c:pt>
                <c:pt idx="239">
                  <c:v>0.59283134235195112</c:v>
                </c:pt>
                <c:pt idx="240">
                  <c:v>0.59491948287593566</c:v>
                </c:pt>
                <c:pt idx="241">
                  <c:v>0.59883521497163028</c:v>
                </c:pt>
                <c:pt idx="242">
                  <c:v>0.60487657664919059</c:v>
                </c:pt>
                <c:pt idx="243">
                  <c:v>0.60540517236531599</c:v>
                </c:pt>
                <c:pt idx="244">
                  <c:v>0.61064801711000616</c:v>
                </c:pt>
                <c:pt idx="245">
                  <c:v>0.62469329264520934</c:v>
                </c:pt>
                <c:pt idx="246">
                  <c:v>0.6270157397809516</c:v>
                </c:pt>
                <c:pt idx="247">
                  <c:v>0.62834285242994714</c:v>
                </c:pt>
                <c:pt idx="248">
                  <c:v>0.63181621364264318</c:v>
                </c:pt>
                <c:pt idx="249">
                  <c:v>0.63935901208834689</c:v>
                </c:pt>
                <c:pt idx="250">
                  <c:v>0.64111724890297661</c:v>
                </c:pt>
                <c:pt idx="251">
                  <c:v>0.64909304596720852</c:v>
                </c:pt>
                <c:pt idx="252">
                  <c:v>0.65015023739945921</c:v>
                </c:pt>
                <c:pt idx="253">
                  <c:v>0.65120180547302775</c:v>
                </c:pt>
                <c:pt idx="254">
                  <c:v>0.6518522406272671</c:v>
                </c:pt>
                <c:pt idx="255">
                  <c:v>0.65304439266789027</c:v>
                </c:pt>
                <c:pt idx="256">
                  <c:v>0.6589283003023495</c:v>
                </c:pt>
                <c:pt idx="257">
                  <c:v>0.66213923810987696</c:v>
                </c:pt>
                <c:pt idx="258">
                  <c:v>0.66743081862981268</c:v>
                </c:pt>
                <c:pt idx="259">
                  <c:v>0.66869419988041012</c:v>
                </c:pt>
                <c:pt idx="260">
                  <c:v>0.67087418859620374</c:v>
                </c:pt>
                <c:pt idx="261">
                  <c:v>0.67672997943725199</c:v>
                </c:pt>
                <c:pt idx="262">
                  <c:v>0.67745351825435973</c:v>
                </c:pt>
                <c:pt idx="263">
                  <c:v>0.67852757976265698</c:v>
                </c:pt>
                <c:pt idx="264">
                  <c:v>0.67978346320167826</c:v>
                </c:pt>
                <c:pt idx="265">
                  <c:v>0.68331305800119613</c:v>
                </c:pt>
                <c:pt idx="266">
                  <c:v>0.68532622040941826</c:v>
                </c:pt>
                <c:pt idx="267">
                  <c:v>0.686049759226526</c:v>
                </c:pt>
                <c:pt idx="268">
                  <c:v>0.6873506295350047</c:v>
                </c:pt>
                <c:pt idx="269">
                  <c:v>0.69003297162640675</c:v>
                </c:pt>
                <c:pt idx="270">
                  <c:v>0.69064591772276485</c:v>
                </c:pt>
                <c:pt idx="271">
                  <c:v>0.69396182489235969</c:v>
                </c:pt>
                <c:pt idx="272">
                  <c:v>0.69444730819192169</c:v>
                </c:pt>
                <c:pt idx="273">
                  <c:v>0.69631613772730105</c:v>
                </c:pt>
                <c:pt idx="274">
                  <c:v>0.70495924002181887</c:v>
                </c:pt>
                <c:pt idx="275">
                  <c:v>0.70735104191464138</c:v>
                </c:pt>
                <c:pt idx="276">
                  <c:v>0.7080727062788551</c:v>
                </c:pt>
                <c:pt idx="277">
                  <c:v>0.71495007394716692</c:v>
                </c:pt>
                <c:pt idx="278">
                  <c:v>0.71603350771993446</c:v>
                </c:pt>
                <c:pt idx="279">
                  <c:v>0.71951249229131264</c:v>
                </c:pt>
                <c:pt idx="280">
                  <c:v>0.72436545083403803</c:v>
                </c:pt>
                <c:pt idx="281">
                  <c:v>0.7290909465799672</c:v>
                </c:pt>
                <c:pt idx="282">
                  <c:v>0.7345493534074744</c:v>
                </c:pt>
                <c:pt idx="283">
                  <c:v>0.7361988719542486</c:v>
                </c:pt>
                <c:pt idx="284">
                  <c:v>0.74018958216570563</c:v>
                </c:pt>
                <c:pt idx="285">
                  <c:v>0.74224210808470303</c:v>
                </c:pt>
                <c:pt idx="286">
                  <c:v>0.74500692610344377</c:v>
                </c:pt>
                <c:pt idx="287">
                  <c:v>0.74788421129582827</c:v>
                </c:pt>
                <c:pt idx="288">
                  <c:v>0.75081398116924647</c:v>
                </c:pt>
                <c:pt idx="289">
                  <c:v>0.75507273814455433</c:v>
                </c:pt>
                <c:pt idx="290">
                  <c:v>0.75941771995298901</c:v>
                </c:pt>
                <c:pt idx="291">
                  <c:v>0.76624072848737301</c:v>
                </c:pt>
                <c:pt idx="292">
                  <c:v>0.76844508509078935</c:v>
                </c:pt>
                <c:pt idx="293">
                  <c:v>0.76940667942544294</c:v>
                </c:pt>
                <c:pt idx="294">
                  <c:v>0.77095310306304377</c:v>
                </c:pt>
                <c:pt idx="295">
                  <c:v>0.78083521872053618</c:v>
                </c:pt>
                <c:pt idx="296">
                  <c:v>0.78734519362161193</c:v>
                </c:pt>
                <c:pt idx="297">
                  <c:v>0.7901137605461408</c:v>
                </c:pt>
                <c:pt idx="298">
                  <c:v>0.79377644150113702</c:v>
                </c:pt>
                <c:pt idx="299">
                  <c:v>0.79456371171664286</c:v>
                </c:pt>
                <c:pt idx="300">
                  <c:v>0.79663310771168683</c:v>
                </c:pt>
                <c:pt idx="301">
                  <c:v>0.79744849472060364</c:v>
                </c:pt>
                <c:pt idx="302">
                  <c:v>0.79845320147182064</c:v>
                </c:pt>
                <c:pt idx="303">
                  <c:v>0.80258637010322631</c:v>
                </c:pt>
                <c:pt idx="304">
                  <c:v>0.80566422175527541</c:v>
                </c:pt>
                <c:pt idx="305">
                  <c:v>0.80697258987533038</c:v>
                </c:pt>
                <c:pt idx="306">
                  <c:v>0.80912633625060715</c:v>
                </c:pt>
                <c:pt idx="307">
                  <c:v>0.8100841816794726</c:v>
                </c:pt>
                <c:pt idx="308">
                  <c:v>0.81239725655074457</c:v>
                </c:pt>
                <c:pt idx="309">
                  <c:v>0.81632985872248565</c:v>
                </c:pt>
                <c:pt idx="310">
                  <c:v>0.81863543578218134</c:v>
                </c:pt>
                <c:pt idx="311">
                  <c:v>0.82428128789909472</c:v>
                </c:pt>
                <c:pt idx="312">
                  <c:v>0.82630757147757528</c:v>
                </c:pt>
                <c:pt idx="313">
                  <c:v>0.82866375876541065</c:v>
                </c:pt>
                <c:pt idx="314">
                  <c:v>0.83103681612929259</c:v>
                </c:pt>
                <c:pt idx="315">
                  <c:v>0.83218398130045823</c:v>
                </c:pt>
                <c:pt idx="316">
                  <c:v>0.83472761387769978</c:v>
                </c:pt>
                <c:pt idx="317">
                  <c:v>0.83578105640416234</c:v>
                </c:pt>
                <c:pt idx="318">
                  <c:v>0.83797978964889652</c:v>
                </c:pt>
                <c:pt idx="319">
                  <c:v>0.84131819025322019</c:v>
                </c:pt>
                <c:pt idx="320">
                  <c:v>0.84370249433446642</c:v>
                </c:pt>
                <c:pt idx="321">
                  <c:v>0.84603618818757309</c:v>
                </c:pt>
                <c:pt idx="322">
                  <c:v>0.85132401980172068</c:v>
                </c:pt>
                <c:pt idx="323">
                  <c:v>0.85357523772748856</c:v>
                </c:pt>
                <c:pt idx="324">
                  <c:v>0.85880308684902618</c:v>
                </c:pt>
                <c:pt idx="325">
                  <c:v>0.86324179130216394</c:v>
                </c:pt>
                <c:pt idx="326">
                  <c:v>0.86825970169956668</c:v>
                </c:pt>
                <c:pt idx="327">
                  <c:v>0.8724509783706883</c:v>
                </c:pt>
                <c:pt idx="328">
                  <c:v>0.87425607650766957</c:v>
                </c:pt>
                <c:pt idx="329">
                  <c:v>0.87531326793992026</c:v>
                </c:pt>
                <c:pt idx="330">
                  <c:v>0.87787377059320837</c:v>
                </c:pt>
                <c:pt idx="331">
                  <c:v>0.8803949097357211</c:v>
                </c:pt>
                <c:pt idx="332">
                  <c:v>0.88374455705740906</c:v>
                </c:pt>
                <c:pt idx="333">
                  <c:v>0.88806704543111503</c:v>
                </c:pt>
                <c:pt idx="334">
                  <c:v>0.8929931076367088</c:v>
                </c:pt>
                <c:pt idx="335">
                  <c:v>0.89509249487805775</c:v>
                </c:pt>
                <c:pt idx="336">
                  <c:v>0.89576729791991994</c:v>
                </c:pt>
                <c:pt idx="337">
                  <c:v>0.90859230462108909</c:v>
                </c:pt>
                <c:pt idx="338">
                  <c:v>0.9120525446635267</c:v>
                </c:pt>
                <c:pt idx="339">
                  <c:v>0.91475175683097532</c:v>
                </c:pt>
                <c:pt idx="340">
                  <c:v>0.92456264327849347</c:v>
                </c:pt>
                <c:pt idx="341">
                  <c:v>0.93101076123406523</c:v>
                </c:pt>
                <c:pt idx="342">
                  <c:v>0.93473904804035368</c:v>
                </c:pt>
                <c:pt idx="343">
                  <c:v>0.94042613812093645</c:v>
                </c:pt>
                <c:pt idx="344">
                  <c:v>0.94650498885637802</c:v>
                </c:pt>
                <c:pt idx="345">
                  <c:v>0.94831196144625329</c:v>
                </c:pt>
                <c:pt idx="346">
                  <c:v>0.95192778107889797</c:v>
                </c:pt>
                <c:pt idx="347">
                  <c:v>0.95761299670658662</c:v>
                </c:pt>
                <c:pt idx="348">
                  <c:v>0.96590182740412678</c:v>
                </c:pt>
                <c:pt idx="349">
                  <c:v>0.96886158852384996</c:v>
                </c:pt>
                <c:pt idx="350">
                  <c:v>0.97261986657644339</c:v>
                </c:pt>
                <c:pt idx="351">
                  <c:v>0.97891802830049024</c:v>
                </c:pt>
                <c:pt idx="352">
                  <c:v>0.98741679772216528</c:v>
                </c:pt>
                <c:pt idx="353">
                  <c:v>0.99654538331624498</c:v>
                </c:pt>
                <c:pt idx="354">
                  <c:v>1.0000000000000004</c:v>
                </c:pt>
              </c:numCache>
            </c:numRef>
          </c:yVal>
          <c:smooth val="1"/>
        </c:ser>
        <c:ser>
          <c:idx val="12"/>
          <c:order val="5"/>
          <c:tx>
            <c:v>1970</c:v>
          </c:tx>
          <c:marker>
            <c:symbol val="none"/>
          </c:marker>
          <c:xVal>
            <c:numRef>
              <c:f>křivka!$S$2:$S$356</c:f>
              <c:numCache>
                <c:formatCode>0.000</c:formatCode>
                <c:ptCount val="355"/>
                <c:pt idx="0" formatCode="General">
                  <c:v>0</c:v>
                </c:pt>
                <c:pt idx="1">
                  <c:v>6.6445186893953276E-2</c:v>
                </c:pt>
                <c:pt idx="2">
                  <c:v>6.9853984000240982E-2</c:v>
                </c:pt>
                <c:pt idx="3">
                  <c:v>0.12012119051862413</c:v>
                </c:pt>
                <c:pt idx="4">
                  <c:v>0.14471448186535002</c:v>
                </c:pt>
                <c:pt idx="5">
                  <c:v>0.24454856029780539</c:v>
                </c:pt>
                <c:pt idx="6">
                  <c:v>0.25676676347516575</c:v>
                </c:pt>
                <c:pt idx="7">
                  <c:v>0.27209128949422789</c:v>
                </c:pt>
                <c:pt idx="8">
                  <c:v>0.27830393517763147</c:v>
                </c:pt>
                <c:pt idx="9">
                  <c:v>0.3550621139060347</c:v>
                </c:pt>
                <c:pt idx="10">
                  <c:v>0.35822868058466645</c:v>
                </c:pt>
                <c:pt idx="11">
                  <c:v>0.37222909727120523</c:v>
                </c:pt>
                <c:pt idx="12">
                  <c:v>0.40591795291442112</c:v>
                </c:pt>
                <c:pt idx="13">
                  <c:v>0.42003634711494775</c:v>
                </c:pt>
                <c:pt idx="14">
                  <c:v>0.42231431719886242</c:v>
                </c:pt>
                <c:pt idx="15">
                  <c:v>0.43919765249848763</c:v>
                </c:pt>
                <c:pt idx="16">
                  <c:v>0.45741137253031644</c:v>
                </c:pt>
                <c:pt idx="17">
                  <c:v>0.4585635359116022</c:v>
                </c:pt>
                <c:pt idx="18">
                  <c:v>0.4788908105557243</c:v>
                </c:pt>
                <c:pt idx="19">
                  <c:v>0.48052617971238587</c:v>
                </c:pt>
                <c:pt idx="20">
                  <c:v>0.4820749483534606</c:v>
                </c:pt>
                <c:pt idx="21">
                  <c:v>0.48986899475627599</c:v>
                </c:pt>
                <c:pt idx="22">
                  <c:v>0.55300077061908071</c:v>
                </c:pt>
                <c:pt idx="23">
                  <c:v>0.57374096656216034</c:v>
                </c:pt>
                <c:pt idx="24">
                  <c:v>0.57836217088666375</c:v>
                </c:pt>
                <c:pt idx="25">
                  <c:v>0.58291811105449309</c:v>
                </c:pt>
                <c:pt idx="26">
                  <c:v>0.5943330630727871</c:v>
                </c:pt>
                <c:pt idx="27">
                  <c:v>0.59928435342046937</c:v>
                </c:pt>
                <c:pt idx="28">
                  <c:v>0.60014408317665757</c:v>
                </c:pt>
                <c:pt idx="29">
                  <c:v>0.60509411844440375</c:v>
                </c:pt>
                <c:pt idx="30">
                  <c:v>0.61119506201349971</c:v>
                </c:pt>
                <c:pt idx="31">
                  <c:v>0.61723325158579356</c:v>
                </c:pt>
                <c:pt idx="32">
                  <c:v>0.61937441795667969</c:v>
                </c:pt>
                <c:pt idx="33">
                  <c:v>0.63118723031469881</c:v>
                </c:pt>
                <c:pt idx="34">
                  <c:v>0.63378901102211205</c:v>
                </c:pt>
                <c:pt idx="35">
                  <c:v>0.63542312509883758</c:v>
                </c:pt>
                <c:pt idx="36">
                  <c:v>0.63814037316036665</c:v>
                </c:pt>
                <c:pt idx="37">
                  <c:v>0.6414638248310035</c:v>
                </c:pt>
                <c:pt idx="38">
                  <c:v>0.66107319375171003</c:v>
                </c:pt>
                <c:pt idx="39">
                  <c:v>0.66216762345593794</c:v>
                </c:pt>
                <c:pt idx="40">
                  <c:v>0.66311897404745712</c:v>
                </c:pt>
                <c:pt idx="41">
                  <c:v>0.66729588007460194</c:v>
                </c:pt>
                <c:pt idx="42">
                  <c:v>0.66807026439513928</c:v>
                </c:pt>
                <c:pt idx="43">
                  <c:v>0.6692713758939306</c:v>
                </c:pt>
                <c:pt idx="44">
                  <c:v>0.67000057733677054</c:v>
                </c:pt>
                <c:pt idx="45">
                  <c:v>0.67099209048624309</c:v>
                </c:pt>
                <c:pt idx="46">
                  <c:v>0.67306422746064698</c:v>
                </c:pt>
                <c:pt idx="47">
                  <c:v>0.67340309904337814</c:v>
                </c:pt>
                <c:pt idx="48">
                  <c:v>0.67359763643346449</c:v>
                </c:pt>
                <c:pt idx="49">
                  <c:v>0.68455322919516748</c:v>
                </c:pt>
                <c:pt idx="50">
                  <c:v>0.68708472542616239</c:v>
                </c:pt>
                <c:pt idx="51">
                  <c:v>0.68788170118554848</c:v>
                </c:pt>
                <c:pt idx="52">
                  <c:v>0.68855693419113861</c:v>
                </c:pt>
                <c:pt idx="53">
                  <c:v>0.70006978244444384</c:v>
                </c:pt>
                <c:pt idx="54">
                  <c:v>0.70052537646122681</c:v>
                </c:pt>
                <c:pt idx="55">
                  <c:v>0.70095461379935287</c:v>
                </c:pt>
                <c:pt idx="56">
                  <c:v>0.70241050652516057</c:v>
                </c:pt>
                <c:pt idx="57">
                  <c:v>0.70466588517022644</c:v>
                </c:pt>
                <c:pt idx="58">
                  <c:v>0.7061067169368016</c:v>
                </c:pt>
                <c:pt idx="59">
                  <c:v>0.7079617250822704</c:v>
                </c:pt>
                <c:pt idx="60">
                  <c:v>0.70843112497834981</c:v>
                </c:pt>
                <c:pt idx="61">
                  <c:v>0.71305232930285323</c:v>
                </c:pt>
                <c:pt idx="62">
                  <c:v>0.71443291723249847</c:v>
                </c:pt>
                <c:pt idx="63">
                  <c:v>0.71566540572969084</c:v>
                </c:pt>
                <c:pt idx="64">
                  <c:v>0.71699579046189443</c:v>
                </c:pt>
                <c:pt idx="65">
                  <c:v>0.72386986327159164</c:v>
                </c:pt>
                <c:pt idx="66">
                  <c:v>0.72607754887908793</c:v>
                </c:pt>
                <c:pt idx="67">
                  <c:v>0.72744182076956465</c:v>
                </c:pt>
                <c:pt idx="68">
                  <c:v>0.72837309008210716</c:v>
                </c:pt>
                <c:pt idx="69">
                  <c:v>0.72895168193262216</c:v>
                </c:pt>
                <c:pt idx="70">
                  <c:v>0.73564502323152947</c:v>
                </c:pt>
                <c:pt idx="71">
                  <c:v>0.73767950780785219</c:v>
                </c:pt>
                <c:pt idx="72">
                  <c:v>0.73850409532583117</c:v>
                </c:pt>
                <c:pt idx="73">
                  <c:v>0.74730973615709573</c:v>
                </c:pt>
                <c:pt idx="74">
                  <c:v>0.74941450520983666</c:v>
                </c:pt>
                <c:pt idx="75">
                  <c:v>0.75435700999796662</c:v>
                </c:pt>
                <c:pt idx="76">
                  <c:v>0.75518410767581767</c:v>
                </c:pt>
                <c:pt idx="77">
                  <c:v>0.75827411447835091</c:v>
                </c:pt>
                <c:pt idx="78">
                  <c:v>0.75916145599313201</c:v>
                </c:pt>
                <c:pt idx="79">
                  <c:v>0.76646602122089136</c:v>
                </c:pt>
                <c:pt idx="80">
                  <c:v>0.76697432859498804</c:v>
                </c:pt>
                <c:pt idx="81">
                  <c:v>0.76741109641273031</c:v>
                </c:pt>
                <c:pt idx="82">
                  <c:v>0.76767842843910705</c:v>
                </c:pt>
                <c:pt idx="83">
                  <c:v>0.76896865061335729</c:v>
                </c:pt>
                <c:pt idx="84">
                  <c:v>0.76970161729600528</c:v>
                </c:pt>
                <c:pt idx="85">
                  <c:v>0.77022122038952634</c:v>
                </c:pt>
                <c:pt idx="86">
                  <c:v>0.77221805256776777</c:v>
                </c:pt>
                <c:pt idx="87">
                  <c:v>0.77244647711612724</c:v>
                </c:pt>
                <c:pt idx="88">
                  <c:v>0.77432407670044479</c:v>
                </c:pt>
                <c:pt idx="89">
                  <c:v>0.77536077272761472</c:v>
                </c:pt>
                <c:pt idx="90">
                  <c:v>0.77674889113687617</c:v>
                </c:pt>
                <c:pt idx="91">
                  <c:v>0.77753206101696581</c:v>
                </c:pt>
                <c:pt idx="92">
                  <c:v>0.77789477911848171</c:v>
                </c:pt>
                <c:pt idx="93">
                  <c:v>0.77863151104093786</c:v>
                </c:pt>
                <c:pt idx="94">
                  <c:v>0.78025683955811109</c:v>
                </c:pt>
                <c:pt idx="95">
                  <c:v>0.78095466400254998</c:v>
                </c:pt>
                <c:pt idx="96">
                  <c:v>0.78210306214402758</c:v>
                </c:pt>
                <c:pt idx="97">
                  <c:v>0.78823914795133265</c:v>
                </c:pt>
                <c:pt idx="98">
                  <c:v>0.79026735712797513</c:v>
                </c:pt>
                <c:pt idx="99">
                  <c:v>0.7923507898218034</c:v>
                </c:pt>
                <c:pt idx="100">
                  <c:v>0.79712385881856784</c:v>
                </c:pt>
                <c:pt idx="101">
                  <c:v>0.79783674422223916</c:v>
                </c:pt>
                <c:pt idx="102">
                  <c:v>0.79926502518945397</c:v>
                </c:pt>
                <c:pt idx="103">
                  <c:v>0.80256714050117817</c:v>
                </c:pt>
                <c:pt idx="104">
                  <c:v>0.80528564364264321</c:v>
                </c:pt>
                <c:pt idx="105">
                  <c:v>0.80597844776733796</c:v>
                </c:pt>
                <c:pt idx="106">
                  <c:v>0.80672020000953826</c:v>
                </c:pt>
                <c:pt idx="107">
                  <c:v>0.80729126138043694</c:v>
                </c:pt>
                <c:pt idx="108">
                  <c:v>0.80761632708387154</c:v>
                </c:pt>
                <c:pt idx="109">
                  <c:v>0.80883375462183149</c:v>
                </c:pt>
                <c:pt idx="110">
                  <c:v>0.81118828458184467</c:v>
                </c:pt>
                <c:pt idx="111">
                  <c:v>0.81152590108463973</c:v>
                </c:pt>
                <c:pt idx="112">
                  <c:v>0.81870872355860314</c:v>
                </c:pt>
                <c:pt idx="113">
                  <c:v>0.82174476192388657</c:v>
                </c:pt>
                <c:pt idx="114">
                  <c:v>0.82207986826680957</c:v>
                </c:pt>
                <c:pt idx="115">
                  <c:v>0.82337762092067612</c:v>
                </c:pt>
                <c:pt idx="116">
                  <c:v>0.8240679148854988</c:v>
                </c:pt>
                <c:pt idx="117">
                  <c:v>0.82429633943385827</c:v>
                </c:pt>
                <c:pt idx="118">
                  <c:v>0.82512845743145358</c:v>
                </c:pt>
                <c:pt idx="119">
                  <c:v>0.82538198357853387</c:v>
                </c:pt>
                <c:pt idx="120">
                  <c:v>0.82572085516126503</c:v>
                </c:pt>
                <c:pt idx="121">
                  <c:v>0.82634965020922169</c:v>
                </c:pt>
                <c:pt idx="122">
                  <c:v>0.82821595407411486</c:v>
                </c:pt>
                <c:pt idx="123">
                  <c:v>0.82859875345460743</c:v>
                </c:pt>
                <c:pt idx="124">
                  <c:v>0.82974338635627698</c:v>
                </c:pt>
                <c:pt idx="125">
                  <c:v>0.83442232435783825</c:v>
                </c:pt>
                <c:pt idx="126">
                  <c:v>0.83473860450172066</c:v>
                </c:pt>
                <c:pt idx="127">
                  <c:v>0.83534982843057271</c:v>
                </c:pt>
                <c:pt idx="128">
                  <c:v>0.83669903936181689</c:v>
                </c:pt>
                <c:pt idx="129">
                  <c:v>0.83723495849450646</c:v>
                </c:pt>
                <c:pt idx="130">
                  <c:v>0.83808715777107834</c:v>
                </c:pt>
                <c:pt idx="131">
                  <c:v>0.83958195797490331</c:v>
                </c:pt>
                <c:pt idx="132">
                  <c:v>0.83996601243533187</c:v>
                </c:pt>
                <c:pt idx="133">
                  <c:v>0.84153486235538333</c:v>
                </c:pt>
                <c:pt idx="134">
                  <c:v>0.84184612217952148</c:v>
                </c:pt>
                <c:pt idx="135">
                  <c:v>0.84269455621628531</c:v>
                </c:pt>
                <c:pt idx="136">
                  <c:v>0.84329071918590481</c:v>
                </c:pt>
                <c:pt idx="137">
                  <c:v>0.84423704945767986</c:v>
                </c:pt>
                <c:pt idx="138">
                  <c:v>0.84535156044088433</c:v>
                </c:pt>
                <c:pt idx="139">
                  <c:v>0.84568666678380733</c:v>
                </c:pt>
                <c:pt idx="140">
                  <c:v>0.84618744367828769</c:v>
                </c:pt>
                <c:pt idx="141">
                  <c:v>0.84741867709554408</c:v>
                </c:pt>
                <c:pt idx="142">
                  <c:v>0.84800730958554738</c:v>
                </c:pt>
                <c:pt idx="143">
                  <c:v>0.84941550927378551</c:v>
                </c:pt>
                <c:pt idx="144">
                  <c:v>0.84974308513709229</c:v>
                </c:pt>
                <c:pt idx="145">
                  <c:v>0.85027021871022956</c:v>
                </c:pt>
                <c:pt idx="146">
                  <c:v>0.85138096445362599</c:v>
                </c:pt>
                <c:pt idx="147">
                  <c:v>0.85306528172779317</c:v>
                </c:pt>
                <c:pt idx="148">
                  <c:v>0.85384343128813867</c:v>
                </c:pt>
                <c:pt idx="149">
                  <c:v>0.85433918786287488</c:v>
                </c:pt>
                <c:pt idx="150">
                  <c:v>0.8550244615079533</c:v>
                </c:pt>
                <c:pt idx="151">
                  <c:v>0.8562732660443142</c:v>
                </c:pt>
                <c:pt idx="152">
                  <c:v>0.85715433215941506</c:v>
                </c:pt>
                <c:pt idx="153">
                  <c:v>0.86014016732725684</c:v>
                </c:pt>
                <c:pt idx="154">
                  <c:v>0.86078402333444592</c:v>
                </c:pt>
                <c:pt idx="155">
                  <c:v>0.86116305747513033</c:v>
                </c:pt>
                <c:pt idx="156">
                  <c:v>0.86185962683963313</c:v>
                </c:pt>
                <c:pt idx="157">
                  <c:v>0.86231647593635208</c:v>
                </c:pt>
                <c:pt idx="158">
                  <c:v>0.86304065705944777</c:v>
                </c:pt>
                <c:pt idx="159">
                  <c:v>0.86463586365815603</c:v>
                </c:pt>
                <c:pt idx="160">
                  <c:v>0.86497222508101501</c:v>
                </c:pt>
                <c:pt idx="161">
                  <c:v>0.86543911481722235</c:v>
                </c:pt>
                <c:pt idx="162">
                  <c:v>0.86569891636398288</c:v>
                </c:pt>
                <c:pt idx="163">
                  <c:v>0.86636285365014865</c:v>
                </c:pt>
                <c:pt idx="164">
                  <c:v>0.86720124704742407</c:v>
                </c:pt>
                <c:pt idx="165">
                  <c:v>0.86832705375005292</c:v>
                </c:pt>
                <c:pt idx="166">
                  <c:v>0.86880523920568464</c:v>
                </c:pt>
                <c:pt idx="167">
                  <c:v>0.86946541125204224</c:v>
                </c:pt>
                <c:pt idx="168">
                  <c:v>0.87175467705538123</c:v>
                </c:pt>
                <c:pt idx="169">
                  <c:v>0.8734402494094845</c:v>
                </c:pt>
                <c:pt idx="170">
                  <c:v>0.87520238163968622</c:v>
                </c:pt>
                <c:pt idx="171">
                  <c:v>0.87605960123600235</c:v>
                </c:pt>
                <c:pt idx="172">
                  <c:v>0.87673483424159249</c:v>
                </c:pt>
                <c:pt idx="173">
                  <c:v>0.87794724145980818</c:v>
                </c:pt>
                <c:pt idx="174">
                  <c:v>0.87856348570840437</c:v>
                </c:pt>
                <c:pt idx="175">
                  <c:v>0.87927260587226763</c:v>
                </c:pt>
                <c:pt idx="176">
                  <c:v>0.87952362185947586</c:v>
                </c:pt>
                <c:pt idx="177">
                  <c:v>0.88264249550053808</c:v>
                </c:pt>
                <c:pt idx="178">
                  <c:v>0.88384486207926549</c:v>
                </c:pt>
                <c:pt idx="179">
                  <c:v>0.88444479028869316</c:v>
                </c:pt>
                <c:pt idx="180">
                  <c:v>0.88526310240699202</c:v>
                </c:pt>
                <c:pt idx="181">
                  <c:v>0.88543253819835754</c:v>
                </c:pt>
                <c:pt idx="182">
                  <c:v>0.88576387930147238</c:v>
                </c:pt>
                <c:pt idx="183">
                  <c:v>0.88675790261081699</c:v>
                </c:pt>
                <c:pt idx="184">
                  <c:v>0.88730637254286693</c:v>
                </c:pt>
                <c:pt idx="185">
                  <c:v>0.88755613345013906</c:v>
                </c:pt>
                <c:pt idx="186">
                  <c:v>0.88791383123191081</c:v>
                </c:pt>
                <c:pt idx="187">
                  <c:v>0.88885388610400562</c:v>
                </c:pt>
                <c:pt idx="188">
                  <c:v>0.88951280307042724</c:v>
                </c:pt>
                <c:pt idx="189">
                  <c:v>0.89033864566834231</c:v>
                </c:pt>
                <c:pt idx="190">
                  <c:v>0.89081306588416587</c:v>
                </c:pt>
                <c:pt idx="191">
                  <c:v>0.89138538233500064</c:v>
                </c:pt>
                <c:pt idx="192">
                  <c:v>0.89161882720310426</c:v>
                </c:pt>
                <c:pt idx="193">
                  <c:v>0.89202923834218972</c:v>
                </c:pt>
                <c:pt idx="194">
                  <c:v>0.89229782544850256</c:v>
                </c:pt>
                <c:pt idx="195">
                  <c:v>0.89338974499285839</c:v>
                </c:pt>
                <c:pt idx="196">
                  <c:v>0.89720895323823158</c:v>
                </c:pt>
                <c:pt idx="197">
                  <c:v>0.89757167133974747</c:v>
                </c:pt>
                <c:pt idx="198">
                  <c:v>0.89827326102399441</c:v>
                </c:pt>
                <c:pt idx="199">
                  <c:v>0.89845650269465638</c:v>
                </c:pt>
                <c:pt idx="200">
                  <c:v>0.89900497262670631</c:v>
                </c:pt>
                <c:pt idx="201">
                  <c:v>0.90029644988089264</c:v>
                </c:pt>
                <c:pt idx="202">
                  <c:v>0.90068175942125728</c:v>
                </c:pt>
                <c:pt idx="203">
                  <c:v>0.90120136251477834</c:v>
                </c:pt>
                <c:pt idx="204">
                  <c:v>0.90262462316224901</c:v>
                </c:pt>
                <c:pt idx="205">
                  <c:v>0.90278025307431808</c:v>
                </c:pt>
                <c:pt idx="206">
                  <c:v>0.90325718345001371</c:v>
                </c:pt>
                <c:pt idx="207">
                  <c:v>0.90542470649955675</c:v>
                </c:pt>
                <c:pt idx="208">
                  <c:v>0.90616771382169314</c:v>
                </c:pt>
                <c:pt idx="209">
                  <c:v>0.90665845007668522</c:v>
                </c:pt>
                <c:pt idx="210">
                  <c:v>0.90737008040042055</c:v>
                </c:pt>
                <c:pt idx="211">
                  <c:v>0.9077905321789943</c:v>
                </c:pt>
                <c:pt idx="212">
                  <c:v>0.90846702026452042</c:v>
                </c:pt>
                <c:pt idx="213">
                  <c:v>0.91030696745075668</c:v>
                </c:pt>
                <c:pt idx="214">
                  <c:v>0.91065462459304003</c:v>
                </c:pt>
                <c:pt idx="215">
                  <c:v>0.91095835393756197</c:v>
                </c:pt>
                <c:pt idx="216">
                  <c:v>0.91135746935722306</c:v>
                </c:pt>
                <c:pt idx="217">
                  <c:v>0.91161476074411152</c:v>
                </c:pt>
                <c:pt idx="218">
                  <c:v>0.91209922159942336</c:v>
                </c:pt>
                <c:pt idx="219">
                  <c:v>0.91239040014458495</c:v>
                </c:pt>
                <c:pt idx="220">
                  <c:v>0.91476375630363871</c:v>
                </c:pt>
                <c:pt idx="221">
                  <c:v>0.91528461447709575</c:v>
                </c:pt>
                <c:pt idx="222">
                  <c:v>0.91647945057620694</c:v>
                </c:pt>
                <c:pt idx="223">
                  <c:v>0.9166551617672527</c:v>
                </c:pt>
                <c:pt idx="224">
                  <c:v>0.91711201086397165</c:v>
                </c:pt>
                <c:pt idx="225">
                  <c:v>0.91738561829002863</c:v>
                </c:pt>
                <c:pt idx="226">
                  <c:v>0.91962593597586206</c:v>
                </c:pt>
                <c:pt idx="227">
                  <c:v>0.91992338992070377</c:v>
                </c:pt>
                <c:pt idx="228">
                  <c:v>0.92051202241070706</c:v>
                </c:pt>
                <c:pt idx="229">
                  <c:v>0.92150981095985973</c:v>
                </c:pt>
                <c:pt idx="230">
                  <c:v>0.9217394905881553</c:v>
                </c:pt>
                <c:pt idx="231">
                  <c:v>0.92202439373363665</c:v>
                </c:pt>
                <c:pt idx="232">
                  <c:v>0.92242350915329774</c:v>
                </c:pt>
                <c:pt idx="233">
                  <c:v>0.92357818269445557</c:v>
                </c:pt>
                <c:pt idx="234">
                  <c:v>0.92377020992466985</c:v>
                </c:pt>
                <c:pt idx="235">
                  <c:v>0.92493115886550792</c:v>
                </c:pt>
                <c:pt idx="236">
                  <c:v>0.92547837371762187</c:v>
                </c:pt>
                <c:pt idx="237">
                  <c:v>0.9257833581420799</c:v>
                </c:pt>
                <c:pt idx="238">
                  <c:v>0.9261636473627004</c:v>
                </c:pt>
                <c:pt idx="239">
                  <c:v>0.92820691749857531</c:v>
                </c:pt>
                <c:pt idx="240">
                  <c:v>0.92899887293821726</c:v>
                </c:pt>
                <c:pt idx="241">
                  <c:v>0.93123166014443437</c:v>
                </c:pt>
                <c:pt idx="242">
                  <c:v>0.93177510975674016</c:v>
                </c:pt>
                <c:pt idx="243">
                  <c:v>0.93193199474874533</c:v>
                </c:pt>
                <c:pt idx="244">
                  <c:v>0.93244783260245823</c:v>
                </c:pt>
                <c:pt idx="245">
                  <c:v>0.93265994111164918</c:v>
                </c:pt>
                <c:pt idx="246">
                  <c:v>0.93300508809406046</c:v>
                </c:pt>
                <c:pt idx="247">
                  <c:v>0.93402044776231774</c:v>
                </c:pt>
                <c:pt idx="248">
                  <c:v>0.93802038751848082</c:v>
                </c:pt>
                <c:pt idx="249">
                  <c:v>0.9383203516231946</c:v>
                </c:pt>
                <c:pt idx="250">
                  <c:v>0.93908218514437158</c:v>
                </c:pt>
                <c:pt idx="251">
                  <c:v>0.93945117864556771</c:v>
                </c:pt>
                <c:pt idx="252">
                  <c:v>0.9396507363553982</c:v>
                </c:pt>
                <c:pt idx="253">
                  <c:v>0.94151829530022735</c:v>
                </c:pt>
                <c:pt idx="254">
                  <c:v>0.94247466621149067</c:v>
                </c:pt>
                <c:pt idx="255">
                  <c:v>0.94335071200684739</c:v>
                </c:pt>
                <c:pt idx="256">
                  <c:v>0.94407740328981515</c:v>
                </c:pt>
                <c:pt idx="257">
                  <c:v>0.94555588745447161</c:v>
                </c:pt>
                <c:pt idx="258">
                  <c:v>0.94576799596366257</c:v>
                </c:pt>
                <c:pt idx="259">
                  <c:v>0.94598763495246974</c:v>
                </c:pt>
                <c:pt idx="260">
                  <c:v>0.94633780225462516</c:v>
                </c:pt>
                <c:pt idx="261">
                  <c:v>0.94726028600761536</c:v>
                </c:pt>
                <c:pt idx="262">
                  <c:v>0.94850658038410418</c:v>
                </c:pt>
                <c:pt idx="263">
                  <c:v>0.9493462288613157</c:v>
                </c:pt>
                <c:pt idx="264">
                  <c:v>0.949690120763791</c:v>
                </c:pt>
                <c:pt idx="265">
                  <c:v>0.95010178698281245</c:v>
                </c:pt>
                <c:pt idx="266">
                  <c:v>0.95069794995243195</c:v>
                </c:pt>
                <c:pt idx="267">
                  <c:v>0.95122006320582508</c:v>
                </c:pt>
                <c:pt idx="268">
                  <c:v>0.95163925990446285</c:v>
                </c:pt>
                <c:pt idx="269">
                  <c:v>0.95212748599958286</c:v>
                </c:pt>
                <c:pt idx="270">
                  <c:v>0.95230947259030885</c:v>
                </c:pt>
                <c:pt idx="271">
                  <c:v>0.9528566874424228</c:v>
                </c:pt>
                <c:pt idx="272">
                  <c:v>0.95429751920899797</c:v>
                </c:pt>
                <c:pt idx="273">
                  <c:v>0.95510453560787245</c:v>
                </c:pt>
                <c:pt idx="274">
                  <c:v>0.95580236005231134</c:v>
                </c:pt>
                <c:pt idx="275">
                  <c:v>0.95722185545997385</c:v>
                </c:pt>
                <c:pt idx="276">
                  <c:v>0.9583840594807479</c:v>
                </c:pt>
                <c:pt idx="277">
                  <c:v>0.95904297644716952</c:v>
                </c:pt>
                <c:pt idx="278">
                  <c:v>0.9600759072345314</c:v>
                </c:pt>
                <c:pt idx="279">
                  <c:v>0.9602302820666645</c:v>
                </c:pt>
                <c:pt idx="280">
                  <c:v>0.96085656695474897</c:v>
                </c:pt>
                <c:pt idx="281">
                  <c:v>0.96142135292596753</c:v>
                </c:pt>
                <c:pt idx="282">
                  <c:v>0.96329142203066886</c:v>
                </c:pt>
                <c:pt idx="283">
                  <c:v>0.96559951403304844</c:v>
                </c:pt>
                <c:pt idx="284">
                  <c:v>0.96652952826565497</c:v>
                </c:pt>
                <c:pt idx="285">
                  <c:v>0.96707046771808869</c:v>
                </c:pt>
                <c:pt idx="286">
                  <c:v>0.96753610237435994</c:v>
                </c:pt>
                <c:pt idx="287">
                  <c:v>0.96875729515212794</c:v>
                </c:pt>
                <c:pt idx="288">
                  <c:v>0.9689781892208712</c:v>
                </c:pt>
                <c:pt idx="289">
                  <c:v>0.96950406771407238</c:v>
                </c:pt>
                <c:pt idx="290">
                  <c:v>0.96974880830160037</c:v>
                </c:pt>
                <c:pt idx="291">
                  <c:v>0.97036379747026058</c:v>
                </c:pt>
                <c:pt idx="292">
                  <c:v>0.97128126090350664</c:v>
                </c:pt>
                <c:pt idx="293">
                  <c:v>0.97193139231037595</c:v>
                </c:pt>
                <c:pt idx="294">
                  <c:v>0.97216358209854359</c:v>
                </c:pt>
                <c:pt idx="295">
                  <c:v>0.97257022799782089</c:v>
                </c:pt>
                <c:pt idx="296">
                  <c:v>0.97441394042386531</c:v>
                </c:pt>
                <c:pt idx="297">
                  <c:v>0.97451685697862067</c:v>
                </c:pt>
                <c:pt idx="298">
                  <c:v>0.97475657724640452</c:v>
                </c:pt>
                <c:pt idx="299">
                  <c:v>0.97550334980834896</c:v>
                </c:pt>
                <c:pt idx="300">
                  <c:v>0.97598153526398068</c:v>
                </c:pt>
                <c:pt idx="301">
                  <c:v>0.97639069132313006</c:v>
                </c:pt>
                <c:pt idx="302">
                  <c:v>0.97660028967244894</c:v>
                </c:pt>
                <c:pt idx="303">
                  <c:v>0.97786917548778651</c:v>
                </c:pt>
                <c:pt idx="304">
                  <c:v>0.97869878332550975</c:v>
                </c:pt>
                <c:pt idx="305">
                  <c:v>0.97912927574357189</c:v>
                </c:pt>
                <c:pt idx="306">
                  <c:v>0.9794631270065588</c:v>
                </c:pt>
                <c:pt idx="307">
                  <c:v>0.98002665789784127</c:v>
                </c:pt>
                <c:pt idx="308">
                  <c:v>0.98019985892901496</c:v>
                </c:pt>
                <c:pt idx="309">
                  <c:v>0.98097926356929654</c:v>
                </c:pt>
                <c:pt idx="310">
                  <c:v>0.98121396351733625</c:v>
                </c:pt>
                <c:pt idx="311">
                  <c:v>0.98160178321757297</c:v>
                </c:pt>
                <c:pt idx="312">
                  <c:v>0.98232721942060475</c:v>
                </c:pt>
                <c:pt idx="313">
                  <c:v>0.98269997816160892</c:v>
                </c:pt>
                <c:pt idx="314">
                  <c:v>0.98327731493218784</c:v>
                </c:pt>
                <c:pt idx="315">
                  <c:v>0.98393999713841751</c:v>
                </c:pt>
                <c:pt idx="316">
                  <c:v>0.98428137888102074</c:v>
                </c:pt>
                <c:pt idx="317">
                  <c:v>0.98447340611123502</c:v>
                </c:pt>
                <c:pt idx="318">
                  <c:v>0.98487126645096001</c:v>
                </c:pt>
                <c:pt idx="319">
                  <c:v>0.98579877052369436</c:v>
                </c:pt>
                <c:pt idx="320">
                  <c:v>0.98617027418476255</c:v>
                </c:pt>
                <c:pt idx="321">
                  <c:v>0.98651291100730176</c:v>
                </c:pt>
                <c:pt idx="322">
                  <c:v>0.98661708264199321</c:v>
                </c:pt>
                <c:pt idx="323">
                  <c:v>0.9873877017227225</c:v>
                </c:pt>
                <c:pt idx="324">
                  <c:v>0.98777050110321507</c:v>
                </c:pt>
                <c:pt idx="325">
                  <c:v>0.98800394597131869</c:v>
                </c:pt>
                <c:pt idx="326">
                  <c:v>0.98838925551168333</c:v>
                </c:pt>
                <c:pt idx="327">
                  <c:v>0.98912096711439534</c:v>
                </c:pt>
                <c:pt idx="328">
                  <c:v>0.98927659702646442</c:v>
                </c:pt>
                <c:pt idx="329">
                  <c:v>0.98958158145092245</c:v>
                </c:pt>
                <c:pt idx="330">
                  <c:v>0.99008110326546683</c:v>
                </c:pt>
                <c:pt idx="331">
                  <c:v>0.99083289614715542</c:v>
                </c:pt>
                <c:pt idx="332">
                  <c:v>0.99144788531581562</c:v>
                </c:pt>
                <c:pt idx="333">
                  <c:v>0.99216579103923119</c:v>
                </c:pt>
                <c:pt idx="334">
                  <c:v>0.9924820711831136</c:v>
                </c:pt>
                <c:pt idx="335">
                  <c:v>0.99277827004801933</c:v>
                </c:pt>
                <c:pt idx="336">
                  <c:v>0.99302928603522755</c:v>
                </c:pt>
                <c:pt idx="337">
                  <c:v>0.99339451429661552</c:v>
                </c:pt>
                <c:pt idx="338">
                  <c:v>0.99436469108717529</c:v>
                </c:pt>
                <c:pt idx="339">
                  <c:v>0.99464582899284848</c:v>
                </c:pt>
                <c:pt idx="340">
                  <c:v>0.99525579784176443</c:v>
                </c:pt>
                <c:pt idx="341">
                  <c:v>0.99560345498404779</c:v>
                </c:pt>
                <c:pt idx="342">
                  <c:v>0.99594232656677895</c:v>
                </c:pt>
                <c:pt idx="343">
                  <c:v>0.99698153275382095</c:v>
                </c:pt>
                <c:pt idx="344">
                  <c:v>0.99711959154678553</c:v>
                </c:pt>
                <c:pt idx="345">
                  <c:v>0.99752372728619076</c:v>
                </c:pt>
                <c:pt idx="346">
                  <c:v>0.997927863025596</c:v>
                </c:pt>
                <c:pt idx="347">
                  <c:v>0.9984888837570064</c:v>
                </c:pt>
                <c:pt idx="348">
                  <c:v>0.998751195463639</c:v>
                </c:pt>
                <c:pt idx="349">
                  <c:v>0.99890933553558015</c:v>
                </c:pt>
                <c:pt idx="350">
                  <c:v>0.99929087983613663</c:v>
                </c:pt>
                <c:pt idx="351">
                  <c:v>0.99942517338929304</c:v>
                </c:pt>
                <c:pt idx="352">
                  <c:v>0.99961218029976318</c:v>
                </c:pt>
                <c:pt idx="353">
                  <c:v>0.99987323692645969</c:v>
                </c:pt>
                <c:pt idx="354">
                  <c:v>0.99999999999999989</c:v>
                </c:pt>
              </c:numCache>
            </c:numRef>
          </c:xVal>
          <c:yVal>
            <c:numRef>
              <c:f>křivka!$T$2:$T$356</c:f>
              <c:numCache>
                <c:formatCode>0.000</c:formatCode>
                <c:ptCount val="355"/>
                <c:pt idx="0" formatCode="General">
                  <c:v>0</c:v>
                </c:pt>
                <c:pt idx="1">
                  <c:v>4.4574489820783554E-3</c:v>
                </c:pt>
                <c:pt idx="2">
                  <c:v>4.7254957459291567E-3</c:v>
                </c:pt>
                <c:pt idx="3">
                  <c:v>1.0212019366847302E-2</c:v>
                </c:pt>
                <c:pt idx="4">
                  <c:v>1.3584160123264022E-2</c:v>
                </c:pt>
                <c:pt idx="5">
                  <c:v>3.1194645062972245E-2</c:v>
                </c:pt>
                <c:pt idx="6">
                  <c:v>3.3423369554011421E-2</c:v>
                </c:pt>
                <c:pt idx="7">
                  <c:v>3.6310027010866205E-2</c:v>
                </c:pt>
                <c:pt idx="8">
                  <c:v>3.7558412638311195E-2</c:v>
                </c:pt>
                <c:pt idx="9">
                  <c:v>5.3854906099282271E-2</c:v>
                </c:pt>
                <c:pt idx="10">
                  <c:v>5.4555951481661286E-2</c:v>
                </c:pt>
                <c:pt idx="11">
                  <c:v>5.7680664456061882E-2</c:v>
                </c:pt>
                <c:pt idx="12">
                  <c:v>6.5309687734892374E-2</c:v>
                </c:pt>
                <c:pt idx="13">
                  <c:v>6.8518751089525737E-2</c:v>
                </c:pt>
                <c:pt idx="14">
                  <c:v>6.9081086957744203E-2</c:v>
                </c:pt>
                <c:pt idx="15">
                  <c:v>7.3634133037419697E-2</c:v>
                </c:pt>
                <c:pt idx="16">
                  <c:v>7.8547074072755005E-2</c:v>
                </c:pt>
                <c:pt idx="17">
                  <c:v>7.8878852235003905E-2</c:v>
                </c:pt>
                <c:pt idx="18">
                  <c:v>8.4976447499386112E-2</c:v>
                </c:pt>
                <c:pt idx="19">
                  <c:v>8.5478800874994612E-2</c:v>
                </c:pt>
                <c:pt idx="20">
                  <c:v>8.5992400967967481E-2</c:v>
                </c:pt>
                <c:pt idx="21">
                  <c:v>8.8691613135416111E-2</c:v>
                </c:pt>
                <c:pt idx="22">
                  <c:v>0.11079328720929579</c:v>
                </c:pt>
                <c:pt idx="23">
                  <c:v>0.1187972010669386</c:v>
                </c:pt>
                <c:pt idx="24">
                  <c:v>0.12062854154443672</c:v>
                </c:pt>
                <c:pt idx="25">
                  <c:v>0.12245988202193485</c:v>
                </c:pt>
                <c:pt idx="26">
                  <c:v>0.12708790621737281</c:v>
                </c:pt>
                <c:pt idx="27">
                  <c:v>0.12958280301936873</c:v>
                </c:pt>
                <c:pt idx="28">
                  <c:v>0.13001955054368505</c:v>
                </c:pt>
                <c:pt idx="29">
                  <c:v>0.13256130866803251</c:v>
                </c:pt>
                <c:pt idx="30">
                  <c:v>0.13571226398294997</c:v>
                </c:pt>
                <c:pt idx="31">
                  <c:v>0.13887821492101993</c:v>
                </c:pt>
                <c:pt idx="32">
                  <c:v>0.14002725454507967</c:v>
                </c:pt>
                <c:pt idx="33">
                  <c:v>0.14637415204437207</c:v>
                </c:pt>
                <c:pt idx="34">
                  <c:v>0.14789433334145599</c:v>
                </c:pt>
                <c:pt idx="35">
                  <c:v>0.14885030431742738</c:v>
                </c:pt>
                <c:pt idx="36">
                  <c:v>0.15044733818316783</c:v>
                </c:pt>
                <c:pt idx="37">
                  <c:v>0.15252610644268208</c:v>
                </c:pt>
                <c:pt idx="38">
                  <c:v>0.16482626633351394</c:v>
                </c:pt>
                <c:pt idx="39">
                  <c:v>0.16552168835721076</c:v>
                </c:pt>
                <c:pt idx="40">
                  <c:v>0.16614400671803919</c:v>
                </c:pt>
                <c:pt idx="41">
                  <c:v>0.1690775254972455</c:v>
                </c:pt>
                <c:pt idx="42">
                  <c:v>0.16964548472414614</c:v>
                </c:pt>
                <c:pt idx="43">
                  <c:v>0.17053772430171943</c:v>
                </c:pt>
                <c:pt idx="44">
                  <c:v>0.17109256235836165</c:v>
                </c:pt>
                <c:pt idx="45">
                  <c:v>0.17185546468624469</c:v>
                </c:pt>
                <c:pt idx="46">
                  <c:v>0.17347124308092574</c:v>
                </c:pt>
                <c:pt idx="47">
                  <c:v>0.17373741539188248</c:v>
                </c:pt>
                <c:pt idx="48">
                  <c:v>0.17389299498208957</c:v>
                </c:pt>
                <c:pt idx="49">
                  <c:v>0.18267855569655603</c:v>
                </c:pt>
                <c:pt idx="50">
                  <c:v>0.18475357505028217</c:v>
                </c:pt>
                <c:pt idx="51">
                  <c:v>0.18542275473346215</c:v>
                </c:pt>
                <c:pt idx="52">
                  <c:v>0.18600570958351528</c:v>
                </c:pt>
                <c:pt idx="53">
                  <c:v>0.19609026615356639</c:v>
                </c:pt>
                <c:pt idx="54">
                  <c:v>0.19648952462000149</c:v>
                </c:pt>
                <c:pt idx="55">
                  <c:v>0.1968737874632841</c:v>
                </c:pt>
                <c:pt idx="56">
                  <c:v>0.19819527675359749</c:v>
                </c:pt>
                <c:pt idx="57">
                  <c:v>0.20027217056021768</c:v>
                </c:pt>
                <c:pt idx="58">
                  <c:v>0.20159928320921325</c:v>
                </c:pt>
                <c:pt idx="59">
                  <c:v>0.20333315213622019</c:v>
                </c:pt>
                <c:pt idx="60">
                  <c:v>0.20378489528368901</c:v>
                </c:pt>
                <c:pt idx="61">
                  <c:v>0.20834356472204668</c:v>
                </c:pt>
                <c:pt idx="62">
                  <c:v>0.20975127884548689</c:v>
                </c:pt>
                <c:pt idx="63">
                  <c:v>0.21102965571923687</c:v>
                </c:pt>
                <c:pt idx="64">
                  <c:v>0.2124279975782068</c:v>
                </c:pt>
                <c:pt idx="65">
                  <c:v>0.21969337699558936</c:v>
                </c:pt>
                <c:pt idx="66">
                  <c:v>0.22203456866027221</c:v>
                </c:pt>
                <c:pt idx="67">
                  <c:v>0.22348539520027585</c:v>
                </c:pt>
                <c:pt idx="68">
                  <c:v>0.22448072968702254</c:v>
                </c:pt>
                <c:pt idx="69">
                  <c:v>0.22510867140653315</c:v>
                </c:pt>
                <c:pt idx="70">
                  <c:v>0.23258586400094466</c:v>
                </c:pt>
                <c:pt idx="71">
                  <c:v>0.23489893887221661</c:v>
                </c:pt>
                <c:pt idx="72">
                  <c:v>0.23584366313082364</c:v>
                </c:pt>
                <c:pt idx="73">
                  <c:v>0.24593946641823913</c:v>
                </c:pt>
                <c:pt idx="74">
                  <c:v>0.24835376174579041</c:v>
                </c:pt>
                <c:pt idx="75">
                  <c:v>0.25423766938024961</c:v>
                </c:pt>
                <c:pt idx="76">
                  <c:v>0.25522363160252598</c:v>
                </c:pt>
                <c:pt idx="77">
                  <c:v>0.25893692278566188</c:v>
                </c:pt>
                <c:pt idx="78">
                  <c:v>0.26001473319974727</c:v>
                </c:pt>
                <c:pt idx="79">
                  <c:v>0.26891276108785744</c:v>
                </c:pt>
                <c:pt idx="80">
                  <c:v>0.26953320499579181</c:v>
                </c:pt>
                <c:pt idx="81">
                  <c:v>0.27007304742928151</c:v>
                </c:pt>
                <c:pt idx="82">
                  <c:v>0.27040670004442446</c:v>
                </c:pt>
                <c:pt idx="83">
                  <c:v>0.27205434413830454</c:v>
                </c:pt>
                <c:pt idx="84">
                  <c:v>0.27299531949112343</c:v>
                </c:pt>
                <c:pt idx="85">
                  <c:v>0.27366262472140934</c:v>
                </c:pt>
                <c:pt idx="86">
                  <c:v>0.27623249963916774</c:v>
                </c:pt>
                <c:pt idx="87">
                  <c:v>0.2765305376493235</c:v>
                </c:pt>
                <c:pt idx="88">
                  <c:v>0.27898232203475598</c:v>
                </c:pt>
                <c:pt idx="89">
                  <c:v>0.28035629600610307</c:v>
                </c:pt>
                <c:pt idx="90">
                  <c:v>0.28219888320096559</c:v>
                </c:pt>
                <c:pt idx="91">
                  <c:v>0.28324295346295786</c:v>
                </c:pt>
                <c:pt idx="92">
                  <c:v>0.28373593457409607</c:v>
                </c:pt>
                <c:pt idx="93">
                  <c:v>0.28474251577820714</c:v>
                </c:pt>
                <c:pt idx="94">
                  <c:v>0.28696749136345817</c:v>
                </c:pt>
                <c:pt idx="95">
                  <c:v>0.28792346233942956</c:v>
                </c:pt>
                <c:pt idx="96">
                  <c:v>0.28950550058201752</c:v>
                </c:pt>
                <c:pt idx="97">
                  <c:v>0.29822358099229779</c:v>
                </c:pt>
                <c:pt idx="98">
                  <c:v>0.3011177362607288</c:v>
                </c:pt>
                <c:pt idx="99">
                  <c:v>0.30410936307965103</c:v>
                </c:pt>
                <c:pt idx="100">
                  <c:v>0.31096423731323408</c:v>
                </c:pt>
                <c:pt idx="101">
                  <c:v>0.31198956304628572</c:v>
                </c:pt>
                <c:pt idx="102">
                  <c:v>0.31407770357027026</c:v>
                </c:pt>
                <c:pt idx="103">
                  <c:v>0.31892316430141937</c:v>
                </c:pt>
                <c:pt idx="104">
                  <c:v>0.32301884387494384</c:v>
                </c:pt>
                <c:pt idx="105">
                  <c:v>0.32407603530719453</c:v>
                </c:pt>
                <c:pt idx="106">
                  <c:v>0.32521195376099582</c:v>
                </c:pt>
                <c:pt idx="107">
                  <c:v>0.32608919771541661</c:v>
                </c:pt>
                <c:pt idx="108">
                  <c:v>0.32659342554391918</c:v>
                </c:pt>
                <c:pt idx="109">
                  <c:v>0.3284884974198154</c:v>
                </c:pt>
                <c:pt idx="110">
                  <c:v>0.33215680173349382</c:v>
                </c:pt>
                <c:pt idx="111">
                  <c:v>0.3326835229967251</c:v>
                </c:pt>
                <c:pt idx="112">
                  <c:v>0.34395460824871715</c:v>
                </c:pt>
                <c:pt idx="113">
                  <c:v>0.34874758429883251</c:v>
                </c:pt>
                <c:pt idx="114">
                  <c:v>0.34927805446785193</c:v>
                </c:pt>
                <c:pt idx="115">
                  <c:v>0.35136806944473054</c:v>
                </c:pt>
                <c:pt idx="116">
                  <c:v>0.35248711782248526</c:v>
                </c:pt>
                <c:pt idx="117">
                  <c:v>0.35285825949550947</c:v>
                </c:pt>
                <c:pt idx="118">
                  <c:v>0.3542416057313269</c:v>
                </c:pt>
                <c:pt idx="119">
                  <c:v>0.35466335763249074</c:v>
                </c:pt>
                <c:pt idx="120">
                  <c:v>0.35522756795360327</c:v>
                </c:pt>
                <c:pt idx="121">
                  <c:v>0.35627538712138368</c:v>
                </c:pt>
                <c:pt idx="122">
                  <c:v>0.3593982256428902</c:v>
                </c:pt>
                <c:pt idx="123">
                  <c:v>0.36003928853265926</c:v>
                </c:pt>
                <c:pt idx="124">
                  <c:v>0.36197184946643673</c:v>
                </c:pt>
                <c:pt idx="125">
                  <c:v>0.36991578083146959</c:v>
                </c:pt>
                <c:pt idx="126">
                  <c:v>0.37045562326495929</c:v>
                </c:pt>
                <c:pt idx="127">
                  <c:v>0.3715259358674684</c:v>
                </c:pt>
                <c:pt idx="128">
                  <c:v>0.37390836549582063</c:v>
                </c:pt>
                <c:pt idx="129">
                  <c:v>0.37486058756600388</c:v>
                </c:pt>
                <c:pt idx="130">
                  <c:v>0.37637514550440559</c:v>
                </c:pt>
                <c:pt idx="131">
                  <c:v>0.37904249197265516</c:v>
                </c:pt>
                <c:pt idx="132">
                  <c:v>0.37973978844924605</c:v>
                </c:pt>
                <c:pt idx="133">
                  <c:v>0.38259645465979586</c:v>
                </c:pt>
                <c:pt idx="134">
                  <c:v>0.38316628833959054</c:v>
                </c:pt>
                <c:pt idx="135">
                  <c:v>0.3847220842416616</c:v>
                </c:pt>
                <c:pt idx="136">
                  <c:v>0.38581863918468762</c:v>
                </c:pt>
                <c:pt idx="137">
                  <c:v>0.38759562052825797</c:v>
                </c:pt>
                <c:pt idx="138">
                  <c:v>0.38969688222250098</c:v>
                </c:pt>
                <c:pt idx="139">
                  <c:v>0.39033981956516411</c:v>
                </c:pt>
                <c:pt idx="140">
                  <c:v>0.3913164095229702</c:v>
                </c:pt>
                <c:pt idx="141">
                  <c:v>0.39371945813315712</c:v>
                </c:pt>
                <c:pt idx="142">
                  <c:v>0.39486849775721683</c:v>
                </c:pt>
                <c:pt idx="143">
                  <c:v>0.3976201946056992</c:v>
                </c:pt>
                <c:pt idx="144">
                  <c:v>0.39826125749546826</c:v>
                </c:pt>
                <c:pt idx="145">
                  <c:v>0.39930532775746053</c:v>
                </c:pt>
                <c:pt idx="146">
                  <c:v>0.40152842888981755</c:v>
                </c:pt>
                <c:pt idx="147">
                  <c:v>0.40496242659173831</c:v>
                </c:pt>
                <c:pt idx="148">
                  <c:v>0.4065632093632669</c:v>
                </c:pt>
                <c:pt idx="149">
                  <c:v>0.40759040954921261</c:v>
                </c:pt>
                <c:pt idx="150">
                  <c:v>0.40902436601316972</c:v>
                </c:pt>
                <c:pt idx="151">
                  <c:v>0.41165234897064401</c:v>
                </c:pt>
                <c:pt idx="152">
                  <c:v>0.41350805733576496</c:v>
                </c:pt>
                <c:pt idx="153">
                  <c:v>0.41980247015402361</c:v>
                </c:pt>
                <c:pt idx="154">
                  <c:v>0.42116519740800634</c:v>
                </c:pt>
                <c:pt idx="155">
                  <c:v>0.42196746324666468</c:v>
                </c:pt>
                <c:pt idx="156">
                  <c:v>0.42345015548586734</c:v>
                </c:pt>
                <c:pt idx="157">
                  <c:v>0.42443799216103778</c:v>
                </c:pt>
                <c:pt idx="158">
                  <c:v>0.42601253259204946</c:v>
                </c:pt>
                <c:pt idx="159">
                  <c:v>0.42953462957999111</c:v>
                </c:pt>
                <c:pt idx="160">
                  <c:v>0.43027878737893355</c:v>
                </c:pt>
                <c:pt idx="161">
                  <c:v>0.43131348537645553</c:v>
                </c:pt>
                <c:pt idx="162">
                  <c:v>0.43189081686782649</c:v>
                </c:pt>
                <c:pt idx="163">
                  <c:v>0.43336976020124107</c:v>
                </c:pt>
                <c:pt idx="164">
                  <c:v>0.43524233864240858</c:v>
                </c:pt>
                <c:pt idx="165">
                  <c:v>0.43775785442623916</c:v>
                </c:pt>
                <c:pt idx="166">
                  <c:v>0.43883004148164234</c:v>
                </c:pt>
                <c:pt idx="167">
                  <c:v>0.44032023153242128</c:v>
                </c:pt>
                <c:pt idx="168">
                  <c:v>0.44557057408868767</c:v>
                </c:pt>
                <c:pt idx="169">
                  <c:v>0.4494825572785941</c:v>
                </c:pt>
                <c:pt idx="170">
                  <c:v>0.45358573466369484</c:v>
                </c:pt>
                <c:pt idx="171">
                  <c:v>0.45558765035455256</c:v>
                </c:pt>
                <c:pt idx="172">
                  <c:v>0.45716593969135239</c:v>
                </c:pt>
                <c:pt idx="173">
                  <c:v>0.46002260590190219</c:v>
                </c:pt>
                <c:pt idx="174">
                  <c:v>0.46147718134769394</c:v>
                </c:pt>
                <c:pt idx="175">
                  <c:v>0.46315294223498499</c:v>
                </c:pt>
                <c:pt idx="176">
                  <c:v>0.46374714380240251</c:v>
                </c:pt>
                <c:pt idx="177">
                  <c:v>0.47113436265789904</c:v>
                </c:pt>
                <c:pt idx="178">
                  <c:v>0.473996652227131</c:v>
                </c:pt>
                <c:pt idx="179">
                  <c:v>0.4754249853324059</c:v>
                </c:pt>
                <c:pt idx="180">
                  <c:v>0.47738941196538243</c:v>
                </c:pt>
                <c:pt idx="181">
                  <c:v>0.47779804269628784</c:v>
                </c:pt>
                <c:pt idx="182">
                  <c:v>0.47860030853494617</c:v>
                </c:pt>
                <c:pt idx="183">
                  <c:v>0.48104459510880243</c:v>
                </c:pt>
                <c:pt idx="184">
                  <c:v>0.48239982455120894</c:v>
                </c:pt>
                <c:pt idx="185">
                  <c:v>0.48301839400624924</c:v>
                </c:pt>
                <c:pt idx="186">
                  <c:v>0.48390688467803439</c:v>
                </c:pt>
                <c:pt idx="187">
                  <c:v>0.48625369970139942</c:v>
                </c:pt>
                <c:pt idx="188">
                  <c:v>0.48790509270106763</c:v>
                </c:pt>
                <c:pt idx="189">
                  <c:v>0.48997823760189968</c:v>
                </c:pt>
                <c:pt idx="190">
                  <c:v>0.491176013001205</c:v>
                </c:pt>
                <c:pt idx="191">
                  <c:v>0.49263433735278489</c:v>
                </c:pt>
                <c:pt idx="192">
                  <c:v>0.49323228782599055</c:v>
                </c:pt>
                <c:pt idx="193">
                  <c:v>0.49428385589955909</c:v>
                </c:pt>
                <c:pt idx="194">
                  <c:v>0.49497365456457376</c:v>
                </c:pt>
                <c:pt idx="195">
                  <c:v>0.49778158499987796</c:v>
                </c:pt>
                <c:pt idx="196">
                  <c:v>0.50778928900127251</c:v>
                </c:pt>
                <c:pt idx="197">
                  <c:v>0.50874338552434983</c:v>
                </c:pt>
                <c:pt idx="198">
                  <c:v>0.51059347053078863</c:v>
                </c:pt>
                <c:pt idx="199">
                  <c:v>0.51108082828324464</c:v>
                </c:pt>
                <c:pt idx="200">
                  <c:v>0.5125466504464008</c:v>
                </c:pt>
                <c:pt idx="201">
                  <c:v>0.51602001165909683</c:v>
                </c:pt>
                <c:pt idx="202">
                  <c:v>0.51705658410951283</c:v>
                </c:pt>
                <c:pt idx="203">
                  <c:v>0.51846242378005902</c:v>
                </c:pt>
                <c:pt idx="204">
                  <c:v>0.52232004783603769</c:v>
                </c:pt>
                <c:pt idx="205">
                  <c:v>0.52274742309588373</c:v>
                </c:pt>
                <c:pt idx="206">
                  <c:v>0.52406141457462085</c:v>
                </c:pt>
                <c:pt idx="207">
                  <c:v>0.53010277625218116</c:v>
                </c:pt>
                <c:pt idx="208">
                  <c:v>0.5321909167761657</c:v>
                </c:pt>
                <c:pt idx="209">
                  <c:v>0.53357238855908906</c:v>
                </c:pt>
                <c:pt idx="210">
                  <c:v>0.5355855509673112</c:v>
                </c:pt>
                <c:pt idx="211">
                  <c:v>0.53677582855504025</c:v>
                </c:pt>
                <c:pt idx="212">
                  <c:v>0.53869714277145331</c:v>
                </c:pt>
                <c:pt idx="213">
                  <c:v>0.54393998751614347</c:v>
                </c:pt>
                <c:pt idx="214">
                  <c:v>0.54493157309710205</c:v>
                </c:pt>
                <c:pt idx="215">
                  <c:v>0.54580506814573471</c:v>
                </c:pt>
                <c:pt idx="216">
                  <c:v>0.54695973112847662</c:v>
                </c:pt>
                <c:pt idx="217">
                  <c:v>0.54770763783320719</c:v>
                </c:pt>
                <c:pt idx="218">
                  <c:v>0.54912284976822368</c:v>
                </c:pt>
                <c:pt idx="219">
                  <c:v>0.54997385138212762</c:v>
                </c:pt>
                <c:pt idx="220">
                  <c:v>0.55694869060093066</c:v>
                </c:pt>
                <c:pt idx="221">
                  <c:v>0.55849511423853149</c:v>
                </c:pt>
                <c:pt idx="222">
                  <c:v>0.56207344481329502</c:v>
                </c:pt>
                <c:pt idx="223">
                  <c:v>0.56260204052942042</c:v>
                </c:pt>
                <c:pt idx="224">
                  <c:v>0.5639853867652378</c:v>
                </c:pt>
                <c:pt idx="225">
                  <c:v>0.56482326720888332</c:v>
                </c:pt>
                <c:pt idx="226">
                  <c:v>0.57171188159455955</c:v>
                </c:pt>
                <c:pt idx="227">
                  <c:v>0.57263036351264973</c:v>
                </c:pt>
                <c:pt idx="228">
                  <c:v>0.57445982953725383</c:v>
                </c:pt>
                <c:pt idx="229">
                  <c:v>0.57759391477612476</c:v>
                </c:pt>
                <c:pt idx="230">
                  <c:v>0.5783174535932325</c:v>
                </c:pt>
                <c:pt idx="231">
                  <c:v>0.57921531652948799</c:v>
                </c:pt>
                <c:pt idx="232">
                  <c:v>0.58047869778008543</c:v>
                </c:pt>
                <c:pt idx="233">
                  <c:v>0.58416387216981047</c:v>
                </c:pt>
                <c:pt idx="234">
                  <c:v>0.58477681826616856</c:v>
                </c:pt>
                <c:pt idx="235">
                  <c:v>0.58854821748902042</c:v>
                </c:pt>
                <c:pt idx="236">
                  <c:v>0.59034581781442541</c:v>
                </c:pt>
                <c:pt idx="237">
                  <c:v>0.59135052456564241</c:v>
                </c:pt>
                <c:pt idx="238">
                  <c:v>0.59260640800466369</c:v>
                </c:pt>
                <c:pt idx="239">
                  <c:v>0.59948377567297551</c:v>
                </c:pt>
                <c:pt idx="240">
                  <c:v>0.60215112214122513</c:v>
                </c:pt>
                <c:pt idx="241">
                  <c:v>0.60969392058692884</c:v>
                </c:pt>
                <c:pt idx="242">
                  <c:v>0.6115308844231091</c:v>
                </c:pt>
                <c:pt idx="243">
                  <c:v>0.61206510349791665</c:v>
                </c:pt>
                <c:pt idx="244">
                  <c:v>0.61382334031254637</c:v>
                </c:pt>
                <c:pt idx="245">
                  <c:v>0.61454687912965411</c:v>
                </c:pt>
                <c:pt idx="246">
                  <c:v>0.61573903117027728</c:v>
                </c:pt>
                <c:pt idx="247">
                  <c:v>0.61926862596979515</c:v>
                </c:pt>
                <c:pt idx="248">
                  <c:v>0.63331390150499833</c:v>
                </c:pt>
                <c:pt idx="249">
                  <c:v>0.63436734403146089</c:v>
                </c:pt>
                <c:pt idx="250">
                  <c:v>0.63705718393443922</c:v>
                </c:pt>
                <c:pt idx="251">
                  <c:v>0.6383767987718586</c:v>
                </c:pt>
                <c:pt idx="252">
                  <c:v>0.63909846313607233</c:v>
                </c:pt>
                <c:pt idx="253">
                  <c:v>0.64592147167045633</c:v>
                </c:pt>
                <c:pt idx="254">
                  <c:v>0.6494304474881395</c:v>
                </c:pt>
                <c:pt idx="255">
                  <c:v>0.6526470086543491</c:v>
                </c:pt>
                <c:pt idx="256">
                  <c:v>0.65532935074575116</c:v>
                </c:pt>
                <c:pt idx="257">
                  <c:v>0.66078775757325836</c:v>
                </c:pt>
                <c:pt idx="258">
                  <c:v>0.6615750277887642</c:v>
                </c:pt>
                <c:pt idx="259">
                  <c:v>0.66239041479768102</c:v>
                </c:pt>
                <c:pt idx="260">
                  <c:v>0.66369128510615971</c:v>
                </c:pt>
                <c:pt idx="261">
                  <c:v>0.6671702696775379</c:v>
                </c:pt>
                <c:pt idx="262">
                  <c:v>0.67189576542346707</c:v>
                </c:pt>
                <c:pt idx="263">
                  <c:v>0.67510670323099453</c:v>
                </c:pt>
                <c:pt idx="264">
                  <c:v>0.67643381587999007</c:v>
                </c:pt>
                <c:pt idx="265">
                  <c:v>0.67803272419862459</c:v>
                </c:pt>
                <c:pt idx="266">
                  <c:v>0.68035517133436685</c:v>
                </c:pt>
                <c:pt idx="267">
                  <c:v>0.68240769725336425</c:v>
                </c:pt>
                <c:pt idx="268">
                  <c:v>0.68405721580013845</c:v>
                </c:pt>
                <c:pt idx="269">
                  <c:v>0.6859879022810218</c:v>
                </c:pt>
                <c:pt idx="270">
                  <c:v>0.6867076921923414</c:v>
                </c:pt>
                <c:pt idx="271">
                  <c:v>0.68888768090813501</c:v>
                </c:pt>
                <c:pt idx="272">
                  <c:v>0.69477158854259424</c:v>
                </c:pt>
                <c:pt idx="273">
                  <c:v>0.69808749571218909</c:v>
                </c:pt>
                <c:pt idx="274">
                  <c:v>0.70096478090457359</c:v>
                </c:pt>
                <c:pt idx="275">
                  <c:v>0.70682057174562185</c:v>
                </c:pt>
                <c:pt idx="276">
                  <c:v>0.71167353028834723</c:v>
                </c:pt>
                <c:pt idx="277">
                  <c:v>0.7144420972128761</c:v>
                </c:pt>
                <c:pt idx="278">
                  <c:v>0.71878707902131078</c:v>
                </c:pt>
                <c:pt idx="279">
                  <c:v>0.71943751417555013</c:v>
                </c:pt>
                <c:pt idx="280">
                  <c:v>0.72208799056775319</c:v>
                </c:pt>
                <c:pt idx="281">
                  <c:v>0.7244797924605757</c:v>
                </c:pt>
                <c:pt idx="282">
                  <c:v>0.7324555895248076</c:v>
                </c:pt>
                <c:pt idx="283">
                  <c:v>0.74233770518230002</c:v>
                </c:pt>
                <c:pt idx="284">
                  <c:v>0.74632841539375705</c:v>
                </c:pt>
                <c:pt idx="285">
                  <c:v>0.74866210924686372</c:v>
                </c:pt>
                <c:pt idx="286">
                  <c:v>0.75067527165508585</c:v>
                </c:pt>
                <c:pt idx="287">
                  <c:v>0.75596685217502158</c:v>
                </c:pt>
                <c:pt idx="288">
                  <c:v>0.75692844650967517</c:v>
                </c:pt>
                <c:pt idx="289">
                  <c:v>0.75923402356937086</c:v>
                </c:pt>
                <c:pt idx="290">
                  <c:v>0.7603174573421384</c:v>
                </c:pt>
                <c:pt idx="291">
                  <c:v>0.76308227536087914</c:v>
                </c:pt>
                <c:pt idx="292">
                  <c:v>0.76721544399228481</c:v>
                </c:pt>
                <c:pt idx="293">
                  <c:v>0.770145213865703</c:v>
                </c:pt>
                <c:pt idx="294">
                  <c:v>0.7712024052979537</c:v>
                </c:pt>
                <c:pt idx="295">
                  <c:v>0.77307123483333307</c:v>
                </c:pt>
                <c:pt idx="296">
                  <c:v>0.78171433712785088</c:v>
                </c:pt>
                <c:pt idx="297">
                  <c:v>0.78219982042741287</c:v>
                </c:pt>
                <c:pt idx="298">
                  <c:v>0.78333761333410823</c:v>
                </c:pt>
                <c:pt idx="299">
                  <c:v>0.78700029428910445</c:v>
                </c:pt>
                <c:pt idx="300">
                  <c:v>0.78935648157693983</c:v>
                </c:pt>
                <c:pt idx="301">
                  <c:v>0.79142587757198379</c:v>
                </c:pt>
                <c:pt idx="302">
                  <c:v>0.79249993908028105</c:v>
                </c:pt>
                <c:pt idx="303">
                  <c:v>0.79900991398135679</c:v>
                </c:pt>
                <c:pt idx="304">
                  <c:v>0.80326867095666465</c:v>
                </c:pt>
                <c:pt idx="305">
                  <c:v>0.80558174582793662</c:v>
                </c:pt>
                <c:pt idx="306">
                  <c:v>0.80738684396491789</c:v>
                </c:pt>
                <c:pt idx="307">
                  <c:v>0.81046469561696699</c:v>
                </c:pt>
                <c:pt idx="308">
                  <c:v>0.81142254104583245</c:v>
                </c:pt>
                <c:pt idx="309">
                  <c:v>0.81574502941953841</c:v>
                </c:pt>
                <c:pt idx="310">
                  <c:v>0.81705339753959338</c:v>
                </c:pt>
                <c:pt idx="311">
                  <c:v>0.81925775414300972</c:v>
                </c:pt>
                <c:pt idx="312">
                  <c:v>0.82344903081413134</c:v>
                </c:pt>
                <c:pt idx="313">
                  <c:v>0.82560277718940811</c:v>
                </c:pt>
                <c:pt idx="314">
                  <c:v>0.82894117779373178</c:v>
                </c:pt>
                <c:pt idx="315">
                  <c:v>0.83287377996547285</c:v>
                </c:pt>
                <c:pt idx="316">
                  <c:v>0.83490006354395341</c:v>
                </c:pt>
                <c:pt idx="317">
                  <c:v>0.83604722871511905</c:v>
                </c:pt>
                <c:pt idx="318">
                  <c:v>0.83843153279636529</c:v>
                </c:pt>
                <c:pt idx="319">
                  <c:v>0.84407738491327866</c:v>
                </c:pt>
                <c:pt idx="320">
                  <c:v>0.8464504422771606</c:v>
                </c:pt>
                <c:pt idx="321">
                  <c:v>0.84864917552189478</c:v>
                </c:pt>
                <c:pt idx="322">
                  <c:v>0.84932397856375696</c:v>
                </c:pt>
                <c:pt idx="323">
                  <c:v>0.8543418889611597</c:v>
                </c:pt>
                <c:pt idx="324">
                  <c:v>0.85686302810367243</c:v>
                </c:pt>
                <c:pt idx="325">
                  <c:v>0.85840945174127326</c:v>
                </c:pt>
                <c:pt idx="326">
                  <c:v>0.86096995439456137</c:v>
                </c:pt>
                <c:pt idx="327">
                  <c:v>0.86589601660015514</c:v>
                </c:pt>
                <c:pt idx="328">
                  <c:v>0.86695320803240583</c:v>
                </c:pt>
                <c:pt idx="329">
                  <c:v>0.86905259527375478</c:v>
                </c:pt>
                <c:pt idx="330">
                  <c:v>0.87251283531619239</c:v>
                </c:pt>
                <c:pt idx="331">
                  <c:v>0.87780066693033998</c:v>
                </c:pt>
                <c:pt idx="332">
                  <c:v>0.88223937138347774</c:v>
                </c:pt>
                <c:pt idx="333">
                  <c:v>0.88746722050501536</c:v>
                </c:pt>
                <c:pt idx="334">
                  <c:v>0.89001085308225691</c:v>
                </c:pt>
                <c:pt idx="335">
                  <c:v>0.8924101527866557</c:v>
                </c:pt>
                <c:pt idx="336">
                  <c:v>0.89466137071242358</c:v>
                </c:pt>
                <c:pt idx="337">
                  <c:v>0.89801101803411154</c:v>
                </c:pt>
                <c:pt idx="338">
                  <c:v>0.90782190448162969</c:v>
                </c:pt>
                <c:pt idx="339">
                  <c:v>0.91078166560135287</c:v>
                </c:pt>
                <c:pt idx="340">
                  <c:v>0.91722978355692464</c:v>
                </c:pt>
                <c:pt idx="341">
                  <c:v>0.92098806160951807</c:v>
                </c:pt>
                <c:pt idx="342">
                  <c:v>0.92471634841580652</c:v>
                </c:pt>
                <c:pt idx="343">
                  <c:v>0.93754135511697567</c:v>
                </c:pt>
                <c:pt idx="344">
                  <c:v>0.93934832770685095</c:v>
                </c:pt>
                <c:pt idx="345">
                  <c:v>0.94503354333453959</c:v>
                </c:pt>
                <c:pt idx="346">
                  <c:v>0.95072063341512236</c:v>
                </c:pt>
                <c:pt idx="347">
                  <c:v>0.95900946411266252</c:v>
                </c:pt>
                <c:pt idx="348">
                  <c:v>0.96292519620835715</c:v>
                </c:pt>
                <c:pt idx="349">
                  <c:v>0.96637981289211261</c:v>
                </c:pt>
                <c:pt idx="350">
                  <c:v>0.97487858231378766</c:v>
                </c:pt>
                <c:pt idx="351">
                  <c:v>0.97849440194643234</c:v>
                </c:pt>
                <c:pt idx="352">
                  <c:v>0.9845732526818739</c:v>
                </c:pt>
                <c:pt idx="353">
                  <c:v>0.9937018382759536</c:v>
                </c:pt>
                <c:pt idx="354">
                  <c:v>1.0000000000000004</c:v>
                </c:pt>
              </c:numCache>
            </c:numRef>
          </c:yVal>
          <c:smooth val="1"/>
        </c:ser>
        <c:ser>
          <c:idx val="3"/>
          <c:order val="6"/>
          <c:tx>
            <c:strRef>
              <c:f>křivka!$W$1</c:f>
              <c:strCache>
                <c:ptCount val="1"/>
                <c:pt idx="0">
                  <c:v>1991</c:v>
                </c:pt>
              </c:strCache>
            </c:strRef>
          </c:tx>
          <c:marker>
            <c:symbol val="none"/>
          </c:marker>
          <c:xVal>
            <c:numRef>
              <c:f>křivka!$W$2:$W$356</c:f>
              <c:numCache>
                <c:formatCode>0.000</c:formatCode>
                <c:ptCount val="355"/>
                <c:pt idx="0" formatCode="General">
                  <c:v>0</c:v>
                </c:pt>
                <c:pt idx="1">
                  <c:v>6.4289275053641112E-2</c:v>
                </c:pt>
                <c:pt idx="2">
                  <c:v>0.12870348021313319</c:v>
                </c:pt>
                <c:pt idx="3">
                  <c:v>0.15989840635275654</c:v>
                </c:pt>
                <c:pt idx="4">
                  <c:v>0.16230725285974718</c:v>
                </c:pt>
                <c:pt idx="5">
                  <c:v>0.18441745576807153</c:v>
                </c:pt>
                <c:pt idx="6">
                  <c:v>0.30349889200338165</c:v>
                </c:pt>
                <c:pt idx="7">
                  <c:v>0.32874205086717267</c:v>
                </c:pt>
                <c:pt idx="8">
                  <c:v>0.34051701657203925</c:v>
                </c:pt>
                <c:pt idx="9">
                  <c:v>0.35696655148030054</c:v>
                </c:pt>
                <c:pt idx="10">
                  <c:v>0.44268315905785727</c:v>
                </c:pt>
                <c:pt idx="11">
                  <c:v>0.47797409459028389</c:v>
                </c:pt>
                <c:pt idx="12">
                  <c:v>0.4977033480055455</c:v>
                </c:pt>
                <c:pt idx="13">
                  <c:v>0.5085140473594264</c:v>
                </c:pt>
                <c:pt idx="14">
                  <c:v>0.51103084318118142</c:v>
                </c:pt>
                <c:pt idx="15">
                  <c:v>0.53168069805606333</c:v>
                </c:pt>
                <c:pt idx="16">
                  <c:v>0.5563271034045274</c:v>
                </c:pt>
                <c:pt idx="17">
                  <c:v>0.55788812327084003</c:v>
                </c:pt>
                <c:pt idx="18">
                  <c:v>0.62326295604037063</c:v>
                </c:pt>
                <c:pt idx="19">
                  <c:v>0.63634908139984792</c:v>
                </c:pt>
                <c:pt idx="20">
                  <c:v>0.63728181199595857</c:v>
                </c:pt>
                <c:pt idx="21">
                  <c:v>0.64241607547233892</c:v>
                </c:pt>
                <c:pt idx="22">
                  <c:v>0.64375877088182465</c:v>
                </c:pt>
                <c:pt idx="23">
                  <c:v>0.65001497948356568</c:v>
                </c:pt>
                <c:pt idx="24">
                  <c:v>0.65404185279837379</c:v>
                </c:pt>
                <c:pt idx="25">
                  <c:v>0.65703289785690289</c:v>
                </c:pt>
                <c:pt idx="26">
                  <c:v>0.66184937795723509</c:v>
                </c:pt>
                <c:pt idx="27">
                  <c:v>0.68151434694909763</c:v>
                </c:pt>
                <c:pt idx="28">
                  <c:v>0.68450781783492487</c:v>
                </c:pt>
                <c:pt idx="29">
                  <c:v>0.68672017233077121</c:v>
                </c:pt>
                <c:pt idx="30">
                  <c:v>0.69113275218597359</c:v>
                </c:pt>
                <c:pt idx="31">
                  <c:v>0.71271776348426419</c:v>
                </c:pt>
                <c:pt idx="32">
                  <c:v>0.7280247337351311</c:v>
                </c:pt>
                <c:pt idx="33">
                  <c:v>0.72956392115576107</c:v>
                </c:pt>
                <c:pt idx="34">
                  <c:v>0.73079017685493908</c:v>
                </c:pt>
                <c:pt idx="35">
                  <c:v>0.73157614489951606</c:v>
                </c:pt>
                <c:pt idx="36">
                  <c:v>0.73600085389120884</c:v>
                </c:pt>
                <c:pt idx="37">
                  <c:v>0.74547977405844534</c:v>
                </c:pt>
                <c:pt idx="38">
                  <c:v>0.74764118618103215</c:v>
                </c:pt>
                <c:pt idx="39">
                  <c:v>0.75114893245405168</c:v>
                </c:pt>
                <c:pt idx="40">
                  <c:v>0.75334915781340772</c:v>
                </c:pt>
                <c:pt idx="41">
                  <c:v>0.75393984676048953</c:v>
                </c:pt>
                <c:pt idx="42">
                  <c:v>0.75483861577442712</c:v>
                </c:pt>
                <c:pt idx="43">
                  <c:v>0.75606729730090316</c:v>
                </c:pt>
                <c:pt idx="44">
                  <c:v>0.75996560176891315</c:v>
                </c:pt>
                <c:pt idx="45">
                  <c:v>0.7613519620697643</c:v>
                </c:pt>
                <c:pt idx="46">
                  <c:v>0.76385420292773087</c:v>
                </c:pt>
                <c:pt idx="47">
                  <c:v>0.76543948106702431</c:v>
                </c:pt>
                <c:pt idx="48">
                  <c:v>0.76616722925644742</c:v>
                </c:pt>
                <c:pt idx="49">
                  <c:v>0.76681007349043784</c:v>
                </c:pt>
                <c:pt idx="50">
                  <c:v>0.7772059563763476</c:v>
                </c:pt>
                <c:pt idx="51">
                  <c:v>0.77932370360756897</c:v>
                </c:pt>
                <c:pt idx="52">
                  <c:v>0.77985981144044403</c:v>
                </c:pt>
                <c:pt idx="53">
                  <c:v>0.78000778690562678</c:v>
                </c:pt>
                <c:pt idx="54">
                  <c:v>0.78685589736809858</c:v>
                </c:pt>
                <c:pt idx="55">
                  <c:v>0.793156983774854</c:v>
                </c:pt>
                <c:pt idx="56">
                  <c:v>0.79427043850467138</c:v>
                </c:pt>
                <c:pt idx="57">
                  <c:v>0.79484293374701764</c:v>
                </c:pt>
                <c:pt idx="58">
                  <c:v>0.79525775021498879</c:v>
                </c:pt>
                <c:pt idx="59">
                  <c:v>0.79557917233198405</c:v>
                </c:pt>
                <c:pt idx="60">
                  <c:v>0.79722630906737846</c:v>
                </c:pt>
                <c:pt idx="61">
                  <c:v>0.80352618256048491</c:v>
                </c:pt>
                <c:pt idx="62">
                  <c:v>0.80603448798669675</c:v>
                </c:pt>
                <c:pt idx="63">
                  <c:v>0.8071333877527257</c:v>
                </c:pt>
                <c:pt idx="64">
                  <c:v>0.80758337871651897</c:v>
                </c:pt>
                <c:pt idx="65">
                  <c:v>0.807930272020144</c:v>
                </c:pt>
                <c:pt idx="66">
                  <c:v>0.81468377521799085</c:v>
                </c:pt>
                <c:pt idx="67">
                  <c:v>0.81598280573611115</c:v>
                </c:pt>
                <c:pt idx="68">
                  <c:v>0.81674815424865455</c:v>
                </c:pt>
                <c:pt idx="69">
                  <c:v>0.8175147156748469</c:v>
                </c:pt>
                <c:pt idx="70">
                  <c:v>0.82161557672224639</c:v>
                </c:pt>
                <c:pt idx="71">
                  <c:v>0.82188120481138582</c:v>
                </c:pt>
                <c:pt idx="72">
                  <c:v>0.82279816753005897</c:v>
                </c:pt>
                <c:pt idx="73">
                  <c:v>0.82582317417076123</c:v>
                </c:pt>
                <c:pt idx="74">
                  <c:v>0.82602087909555455</c:v>
                </c:pt>
                <c:pt idx="75">
                  <c:v>0.82696573882815561</c:v>
                </c:pt>
                <c:pt idx="76">
                  <c:v>0.82799186377524225</c:v>
                </c:pt>
                <c:pt idx="77">
                  <c:v>0.83107994192569445</c:v>
                </c:pt>
                <c:pt idx="78">
                  <c:v>0.83825190033245955</c:v>
                </c:pt>
                <c:pt idx="79">
                  <c:v>0.84060859155254153</c:v>
                </c:pt>
                <c:pt idx="80">
                  <c:v>0.84604608344118148</c:v>
                </c:pt>
                <c:pt idx="81">
                  <c:v>0.846879355118071</c:v>
                </c:pt>
                <c:pt idx="82">
                  <c:v>0.84751249604286916</c:v>
                </c:pt>
                <c:pt idx="83">
                  <c:v>0.84812865617658073</c:v>
                </c:pt>
                <c:pt idx="84">
                  <c:v>0.84954897805960494</c:v>
                </c:pt>
                <c:pt idx="85">
                  <c:v>0.84987646474484535</c:v>
                </c:pt>
                <c:pt idx="86">
                  <c:v>0.85041863714596555</c:v>
                </c:pt>
                <c:pt idx="87">
                  <c:v>0.85213005830475896</c:v>
                </c:pt>
                <c:pt idx="88">
                  <c:v>0.85359283216549953</c:v>
                </c:pt>
                <c:pt idx="89">
                  <c:v>0.85415926283960053</c:v>
                </c:pt>
                <c:pt idx="90">
                  <c:v>0.85430723830478328</c:v>
                </c:pt>
                <c:pt idx="91">
                  <c:v>0.85691015099562007</c:v>
                </c:pt>
                <c:pt idx="92">
                  <c:v>0.85720246318503834</c:v>
                </c:pt>
                <c:pt idx="93">
                  <c:v>0.85754207900676915</c:v>
                </c:pt>
                <c:pt idx="94">
                  <c:v>0.85857548143575002</c:v>
                </c:pt>
                <c:pt idx="95">
                  <c:v>0.85875135391486057</c:v>
                </c:pt>
                <c:pt idx="96">
                  <c:v>0.85992302849983182</c:v>
                </c:pt>
                <c:pt idx="97">
                  <c:v>0.86041425852769249</c:v>
                </c:pt>
                <c:pt idx="98">
                  <c:v>0.86076236474496659</c:v>
                </c:pt>
                <c:pt idx="99">
                  <c:v>0.86227122932437061</c:v>
                </c:pt>
                <c:pt idx="100">
                  <c:v>0.86439746695113528</c:v>
                </c:pt>
                <c:pt idx="101">
                  <c:v>0.86490567777008243</c:v>
                </c:pt>
                <c:pt idx="102">
                  <c:v>0.86548545049432291</c:v>
                </c:pt>
                <c:pt idx="103">
                  <c:v>0.86597304178123646</c:v>
                </c:pt>
                <c:pt idx="104">
                  <c:v>0.86649580756397204</c:v>
                </c:pt>
                <c:pt idx="105">
                  <c:v>0.86680024888988072</c:v>
                </c:pt>
                <c:pt idx="106">
                  <c:v>0.8675983460709481</c:v>
                </c:pt>
                <c:pt idx="107">
                  <c:v>0.8680798727896164</c:v>
                </c:pt>
                <c:pt idx="108">
                  <c:v>0.86825695818237603</c:v>
                </c:pt>
                <c:pt idx="109">
                  <c:v>0.86895680935787134</c:v>
                </c:pt>
                <c:pt idx="110">
                  <c:v>0.86982525553058299</c:v>
                </c:pt>
                <c:pt idx="111">
                  <c:v>0.87012484520189548</c:v>
                </c:pt>
                <c:pt idx="112">
                  <c:v>0.87038562163643873</c:v>
                </c:pt>
                <c:pt idx="113">
                  <c:v>0.87088049040524651</c:v>
                </c:pt>
                <c:pt idx="114">
                  <c:v>0.87215041099578994</c:v>
                </c:pt>
                <c:pt idx="115">
                  <c:v>0.87346278356404972</c:v>
                </c:pt>
                <c:pt idx="116">
                  <c:v>0.8744185595194921</c:v>
                </c:pt>
                <c:pt idx="117">
                  <c:v>0.87547622022145377</c:v>
                </c:pt>
                <c:pt idx="118">
                  <c:v>0.87587648172563648</c:v>
                </c:pt>
                <c:pt idx="119">
                  <c:v>0.87636771175349715</c:v>
                </c:pt>
                <c:pt idx="120">
                  <c:v>0.87715610562537227</c:v>
                </c:pt>
                <c:pt idx="121">
                  <c:v>0.87888450757525227</c:v>
                </c:pt>
                <c:pt idx="122">
                  <c:v>0.87958557166439655</c:v>
                </c:pt>
                <c:pt idx="123">
                  <c:v>0.88018596392067061</c:v>
                </c:pt>
                <c:pt idx="124">
                  <c:v>0.88045401783710808</c:v>
                </c:pt>
                <c:pt idx="125">
                  <c:v>0.88264211405997373</c:v>
                </c:pt>
                <c:pt idx="126">
                  <c:v>0.88342201753630556</c:v>
                </c:pt>
                <c:pt idx="127">
                  <c:v>0.8838817118092912</c:v>
                </c:pt>
                <c:pt idx="128">
                  <c:v>0.88532144031070004</c:v>
                </c:pt>
                <c:pt idx="129">
                  <c:v>0.88595336832184912</c:v>
                </c:pt>
                <c:pt idx="130">
                  <c:v>0.88616805403772891</c:v>
                </c:pt>
                <c:pt idx="131">
                  <c:v>0.88649311489567129</c:v>
                </c:pt>
                <c:pt idx="132">
                  <c:v>0.88946960499041194</c:v>
                </c:pt>
                <c:pt idx="133">
                  <c:v>0.88992808634974852</c:v>
                </c:pt>
                <c:pt idx="134">
                  <c:v>0.89052483986507547</c:v>
                </c:pt>
                <c:pt idx="135">
                  <c:v>0.89186632236091212</c:v>
                </c:pt>
                <c:pt idx="136">
                  <c:v>0.89227507426063812</c:v>
                </c:pt>
                <c:pt idx="137">
                  <c:v>0.89430185296818154</c:v>
                </c:pt>
                <c:pt idx="138">
                  <c:v>0.89502353658935951</c:v>
                </c:pt>
                <c:pt idx="139">
                  <c:v>0.89582769833867204</c:v>
                </c:pt>
                <c:pt idx="140">
                  <c:v>0.8961006039097057</c:v>
                </c:pt>
                <c:pt idx="141">
                  <c:v>0.89666218292921052</c:v>
                </c:pt>
                <c:pt idx="142">
                  <c:v>0.89701999245567687</c:v>
                </c:pt>
                <c:pt idx="143">
                  <c:v>0.89720678115762886</c:v>
                </c:pt>
                <c:pt idx="144">
                  <c:v>0.89740206025512403</c:v>
                </c:pt>
                <c:pt idx="145">
                  <c:v>0.89765798503507122</c:v>
                </c:pt>
                <c:pt idx="146">
                  <c:v>0.89801458164788861</c:v>
                </c:pt>
                <c:pt idx="147">
                  <c:v>0.90029485930808117</c:v>
                </c:pt>
                <c:pt idx="148">
                  <c:v>0.90123608029973512</c:v>
                </c:pt>
                <c:pt idx="149">
                  <c:v>0.90142772065628318</c:v>
                </c:pt>
                <c:pt idx="150">
                  <c:v>0.90217244963679288</c:v>
                </c:pt>
                <c:pt idx="151">
                  <c:v>0.90267702171479292</c:v>
                </c:pt>
                <c:pt idx="152">
                  <c:v>0.90326649774822565</c:v>
                </c:pt>
                <c:pt idx="153">
                  <c:v>0.90348482220505255</c:v>
                </c:pt>
                <c:pt idx="154">
                  <c:v>0.90429504852261033</c:v>
                </c:pt>
                <c:pt idx="155">
                  <c:v>0.90520109501844215</c:v>
                </c:pt>
                <c:pt idx="156">
                  <c:v>0.90545216814379315</c:v>
                </c:pt>
                <c:pt idx="157">
                  <c:v>0.90607681867304801</c:v>
                </c:pt>
                <c:pt idx="158">
                  <c:v>0.90654985499617302</c:v>
                </c:pt>
                <c:pt idx="159">
                  <c:v>0.90687612876776436</c:v>
                </c:pt>
                <c:pt idx="160">
                  <c:v>0.90736250714102884</c:v>
                </c:pt>
                <c:pt idx="161">
                  <c:v>0.90780885936387501</c:v>
                </c:pt>
                <c:pt idx="162">
                  <c:v>0.90853660755329813</c:v>
                </c:pt>
                <c:pt idx="163">
                  <c:v>0.90904967002684145</c:v>
                </c:pt>
                <c:pt idx="164">
                  <c:v>0.9092376716424424</c:v>
                </c:pt>
                <c:pt idx="165">
                  <c:v>0.91002849134161556</c:v>
                </c:pt>
                <c:pt idx="166">
                  <c:v>0.91078898819956278</c:v>
                </c:pt>
                <c:pt idx="167">
                  <c:v>0.911771448255284</c:v>
                </c:pt>
                <c:pt idx="168">
                  <c:v>0.912022521380635</c:v>
                </c:pt>
                <c:pt idx="169">
                  <c:v>0.91247615108537539</c:v>
                </c:pt>
                <c:pt idx="170">
                  <c:v>0.91299042647256778</c:v>
                </c:pt>
                <c:pt idx="171">
                  <c:v>0.91341130750878419</c:v>
                </c:pt>
                <c:pt idx="172">
                  <c:v>0.91386493721352458</c:v>
                </c:pt>
                <c:pt idx="173">
                  <c:v>0.91402625472884669</c:v>
                </c:pt>
                <c:pt idx="174">
                  <c:v>0.91434282519124577</c:v>
                </c:pt>
                <c:pt idx="175">
                  <c:v>0.91459996288484191</c:v>
                </c:pt>
                <c:pt idx="176">
                  <c:v>0.91472731881799096</c:v>
                </c:pt>
                <c:pt idx="177">
                  <c:v>0.9169845511188518</c:v>
                </c:pt>
                <c:pt idx="178">
                  <c:v>0.91729626992665469</c:v>
                </c:pt>
                <c:pt idx="179">
                  <c:v>0.91800097275674608</c:v>
                </c:pt>
                <c:pt idx="180">
                  <c:v>0.91829934951440961</c:v>
                </c:pt>
                <c:pt idx="181">
                  <c:v>0.91847643490716924</c:v>
                </c:pt>
                <c:pt idx="182">
                  <c:v>0.91916536985982311</c:v>
                </c:pt>
                <c:pt idx="183">
                  <c:v>0.92029701829437616</c:v>
                </c:pt>
                <c:pt idx="184">
                  <c:v>0.92059782087933772</c:v>
                </c:pt>
                <c:pt idx="185">
                  <c:v>0.92077126753115024</c:v>
                </c:pt>
                <c:pt idx="186">
                  <c:v>0.92122853597683774</c:v>
                </c:pt>
                <c:pt idx="187">
                  <c:v>0.92175857924146765</c:v>
                </c:pt>
                <c:pt idx="188">
                  <c:v>0.92247904994899654</c:v>
                </c:pt>
                <c:pt idx="189">
                  <c:v>0.92273254890164558</c:v>
                </c:pt>
                <c:pt idx="190">
                  <c:v>0.92331717328048213</c:v>
                </c:pt>
                <c:pt idx="191">
                  <c:v>0.92498250372061208</c:v>
                </c:pt>
                <c:pt idx="192">
                  <c:v>0.92576968467883813</c:v>
                </c:pt>
                <c:pt idx="193">
                  <c:v>0.9276812365897229</c:v>
                </c:pt>
                <c:pt idx="194">
                  <c:v>0.92821734442259796</c:v>
                </c:pt>
                <c:pt idx="195">
                  <c:v>0.92866612247274227</c:v>
                </c:pt>
                <c:pt idx="196">
                  <c:v>0.92905425484043458</c:v>
                </c:pt>
                <c:pt idx="197">
                  <c:v>0.93088332862318479</c:v>
                </c:pt>
                <c:pt idx="198">
                  <c:v>0.93125690602708866</c:v>
                </c:pt>
                <c:pt idx="199">
                  <c:v>0.93156256026664641</c:v>
                </c:pt>
                <c:pt idx="200">
                  <c:v>0.93176026519143973</c:v>
                </c:pt>
                <c:pt idx="201">
                  <c:v>0.93194098932514646</c:v>
                </c:pt>
                <c:pt idx="202">
                  <c:v>0.93246375510788204</c:v>
                </c:pt>
                <c:pt idx="203">
                  <c:v>0.93273423485161766</c:v>
                </c:pt>
                <c:pt idx="204">
                  <c:v>0.93286037787111764</c:v>
                </c:pt>
                <c:pt idx="205">
                  <c:v>0.93302048247279068</c:v>
                </c:pt>
                <c:pt idx="206">
                  <c:v>0.93353839660093019</c:v>
                </c:pt>
                <c:pt idx="207">
                  <c:v>0.93384405084048794</c:v>
                </c:pt>
                <c:pt idx="208">
                  <c:v>0.93458150233910342</c:v>
                </c:pt>
                <c:pt idx="209">
                  <c:v>0.93531167635582468</c:v>
                </c:pt>
                <c:pt idx="210">
                  <c:v>0.93619589040597384</c:v>
                </c:pt>
                <c:pt idx="211">
                  <c:v>0.93872481536421926</c:v>
                </c:pt>
                <c:pt idx="212">
                  <c:v>0.93925243280155102</c:v>
                </c:pt>
                <c:pt idx="213">
                  <c:v>0.93951320923609427</c:v>
                </c:pt>
                <c:pt idx="214">
                  <c:v>0.93961873272356067</c:v>
                </c:pt>
                <c:pt idx="215">
                  <c:v>0.93986495419431548</c:v>
                </c:pt>
                <c:pt idx="216">
                  <c:v>0.94051386299655115</c:v>
                </c:pt>
                <c:pt idx="217">
                  <c:v>0.94084862716368578</c:v>
                </c:pt>
                <c:pt idx="218">
                  <c:v>0.94116398471243579</c:v>
                </c:pt>
                <c:pt idx="219">
                  <c:v>0.94136411546452714</c:v>
                </c:pt>
                <c:pt idx="220">
                  <c:v>0.94369533549797935</c:v>
                </c:pt>
                <c:pt idx="221">
                  <c:v>0.94492886867905157</c:v>
                </c:pt>
                <c:pt idx="222">
                  <c:v>0.94566146852307087</c:v>
                </c:pt>
                <c:pt idx="223">
                  <c:v>0.94611267240051322</c:v>
                </c:pt>
                <c:pt idx="224">
                  <c:v>0.94939117799386452</c:v>
                </c:pt>
                <c:pt idx="225">
                  <c:v>0.95073751214429736</c:v>
                </c:pt>
                <c:pt idx="226">
                  <c:v>0.95095583660112426</c:v>
                </c:pt>
                <c:pt idx="227">
                  <c:v>0.95137186598274448</c:v>
                </c:pt>
                <c:pt idx="228">
                  <c:v>0.95220271183233596</c:v>
                </c:pt>
                <c:pt idx="229">
                  <c:v>0.95252170812203307</c:v>
                </c:pt>
                <c:pt idx="230">
                  <c:v>0.95336710893541299</c:v>
                </c:pt>
                <c:pt idx="231">
                  <c:v>0.95388744889085053</c:v>
                </c:pt>
                <c:pt idx="232">
                  <c:v>0.95397841741452838</c:v>
                </c:pt>
                <c:pt idx="233">
                  <c:v>0.95528108667359579</c:v>
                </c:pt>
                <c:pt idx="234">
                  <c:v>0.95554186310813904</c:v>
                </c:pt>
                <c:pt idx="235">
                  <c:v>0.95596153123070637</c:v>
                </c:pt>
                <c:pt idx="236">
                  <c:v>0.95697310121400458</c:v>
                </c:pt>
                <c:pt idx="237">
                  <c:v>0.95712714124743248</c:v>
                </c:pt>
                <c:pt idx="238">
                  <c:v>0.95787550896888929</c:v>
                </c:pt>
                <c:pt idx="239">
                  <c:v>0.95806351058449024</c:v>
                </c:pt>
                <c:pt idx="240">
                  <c:v>0.95874031640065382</c:v>
                </c:pt>
                <c:pt idx="241">
                  <c:v>0.95988651979899531</c:v>
                </c:pt>
                <c:pt idx="242">
                  <c:v>0.96027101342574051</c:v>
                </c:pt>
                <c:pt idx="243">
                  <c:v>0.96184780116949065</c:v>
                </c:pt>
                <c:pt idx="244">
                  <c:v>0.96199820246197143</c:v>
                </c:pt>
                <c:pt idx="245">
                  <c:v>0.96338941441741865</c:v>
                </c:pt>
                <c:pt idx="246">
                  <c:v>0.96366717164304849</c:v>
                </c:pt>
                <c:pt idx="247">
                  <c:v>0.96385517325864944</c:v>
                </c:pt>
                <c:pt idx="248">
                  <c:v>0.96469936115838029</c:v>
                </c:pt>
                <c:pt idx="249">
                  <c:v>0.96553505866256784</c:v>
                </c:pt>
                <c:pt idx="250">
                  <c:v>0.96587346157064957</c:v>
                </c:pt>
                <c:pt idx="251">
                  <c:v>0.96611725721410635</c:v>
                </c:pt>
                <c:pt idx="252">
                  <c:v>0.96662061637845731</c:v>
                </c:pt>
                <c:pt idx="253">
                  <c:v>0.96730955133111118</c:v>
                </c:pt>
                <c:pt idx="254">
                  <c:v>0.96794147934226027</c:v>
                </c:pt>
                <c:pt idx="255">
                  <c:v>0.96842300606092857</c:v>
                </c:pt>
                <c:pt idx="256">
                  <c:v>0.96869955037290933</c:v>
                </c:pt>
                <c:pt idx="257">
                  <c:v>0.96931692342026998</c:v>
                </c:pt>
                <c:pt idx="258">
                  <c:v>0.96980694053448158</c:v>
                </c:pt>
                <c:pt idx="259">
                  <c:v>0.96999251632278449</c:v>
                </c:pt>
                <c:pt idx="260">
                  <c:v>0.97049951422808267</c:v>
                </c:pt>
                <c:pt idx="261">
                  <c:v>0.97167482755400103</c:v>
                </c:pt>
                <c:pt idx="262">
                  <c:v>0.97177913812781835</c:v>
                </c:pt>
                <c:pt idx="263">
                  <c:v>0.97232616218353474</c:v>
                </c:pt>
                <c:pt idx="264">
                  <c:v>0.97255055120860689</c:v>
                </c:pt>
                <c:pt idx="265">
                  <c:v>0.97365672845653006</c:v>
                </c:pt>
                <c:pt idx="266">
                  <c:v>0.97408488697464068</c:v>
                </c:pt>
                <c:pt idx="267">
                  <c:v>0.97453245211113593</c:v>
                </c:pt>
                <c:pt idx="268">
                  <c:v>0.97474228617241965</c:v>
                </c:pt>
                <c:pt idx="269">
                  <c:v>0.97508190199415046</c:v>
                </c:pt>
                <c:pt idx="270">
                  <c:v>0.97586423129778033</c:v>
                </c:pt>
                <c:pt idx="271">
                  <c:v>0.97600492928106886</c:v>
                </c:pt>
                <c:pt idx="272">
                  <c:v>0.97667809635628522</c:v>
                </c:pt>
                <c:pt idx="273">
                  <c:v>0.97705167376018909</c:v>
                </c:pt>
                <c:pt idx="274">
                  <c:v>0.9784271178381988</c:v>
                </c:pt>
                <c:pt idx="275">
                  <c:v>0.97851080887998243</c:v>
                </c:pt>
                <c:pt idx="276">
                  <c:v>0.97913303358193926</c:v>
                </c:pt>
                <c:pt idx="277">
                  <c:v>0.97941321663486713</c:v>
                </c:pt>
                <c:pt idx="278">
                  <c:v>0.97975283245659794</c:v>
                </c:pt>
                <c:pt idx="279">
                  <c:v>0.98039567669058836</c:v>
                </c:pt>
                <c:pt idx="280">
                  <c:v>0.9805072647462999</c:v>
                </c:pt>
                <c:pt idx="281">
                  <c:v>0.98070254384379507</c:v>
                </c:pt>
                <c:pt idx="282">
                  <c:v>0.98090146168223735</c:v>
                </c:pt>
                <c:pt idx="283">
                  <c:v>0.98106156628391039</c:v>
                </c:pt>
                <c:pt idx="284">
                  <c:v>0.98121681923098736</c:v>
                </c:pt>
                <c:pt idx="285">
                  <c:v>0.9815309638660884</c:v>
                </c:pt>
                <c:pt idx="286">
                  <c:v>0.98164982940369416</c:v>
                </c:pt>
                <c:pt idx="287">
                  <c:v>0.98199793562096827</c:v>
                </c:pt>
                <c:pt idx="288">
                  <c:v>0.98239819712515097</c:v>
                </c:pt>
                <c:pt idx="289">
                  <c:v>0.98287729801652124</c:v>
                </c:pt>
                <c:pt idx="290">
                  <c:v>0.98319386847892032</c:v>
                </c:pt>
                <c:pt idx="291">
                  <c:v>0.98346070948170883</c:v>
                </c:pt>
                <c:pt idx="292">
                  <c:v>0.98403441763770405</c:v>
                </c:pt>
                <c:pt idx="293">
                  <c:v>0.98412781198868005</c:v>
                </c:pt>
                <c:pt idx="294">
                  <c:v>0.98490771546501188</c:v>
                </c:pt>
                <c:pt idx="295">
                  <c:v>0.98505569093019463</c:v>
                </c:pt>
                <c:pt idx="296">
                  <c:v>0.98523762797755043</c:v>
                </c:pt>
                <c:pt idx="297">
                  <c:v>0.98584287188842068</c:v>
                </c:pt>
                <c:pt idx="298">
                  <c:v>0.98594960828953604</c:v>
                </c:pt>
                <c:pt idx="299">
                  <c:v>0.98665673694692557</c:v>
                </c:pt>
                <c:pt idx="300">
                  <c:v>0.98674406672965631</c:v>
                </c:pt>
                <c:pt idx="301">
                  <c:v>0.98688840345389195</c:v>
                </c:pt>
                <c:pt idx="302">
                  <c:v>0.98793029627841611</c:v>
                </c:pt>
                <c:pt idx="303">
                  <c:v>0.98822382138148346</c:v>
                </c:pt>
                <c:pt idx="304">
                  <c:v>0.98842516504722389</c:v>
                </c:pt>
                <c:pt idx="305">
                  <c:v>0.98896005996644987</c:v>
                </c:pt>
                <c:pt idx="306">
                  <c:v>0.98924752050127196</c:v>
                </c:pt>
                <c:pt idx="307">
                  <c:v>0.98950101945392099</c:v>
                </c:pt>
                <c:pt idx="308">
                  <c:v>0.98961260750963254</c:v>
                </c:pt>
                <c:pt idx="309">
                  <c:v>0.98985640315308931</c:v>
                </c:pt>
                <c:pt idx="310">
                  <c:v>0.99013901203331534</c:v>
                </c:pt>
                <c:pt idx="311">
                  <c:v>0.9904155563452961</c:v>
                </c:pt>
                <c:pt idx="312">
                  <c:v>0.99063266788847404</c:v>
                </c:pt>
                <c:pt idx="313">
                  <c:v>0.99075395925337795</c:v>
                </c:pt>
                <c:pt idx="314">
                  <c:v>0.99094438669627705</c:v>
                </c:pt>
                <c:pt idx="315">
                  <c:v>0.9911651369804021</c:v>
                </c:pt>
                <c:pt idx="316">
                  <c:v>0.99154720477984926</c:v>
                </c:pt>
                <c:pt idx="317">
                  <c:v>0.99186741398319545</c:v>
                </c:pt>
                <c:pt idx="318">
                  <c:v>0.99199113117539739</c:v>
                </c:pt>
                <c:pt idx="319">
                  <c:v>0.99238896685228206</c:v>
                </c:pt>
                <c:pt idx="320">
                  <c:v>0.99272130519211865</c:v>
                </c:pt>
                <c:pt idx="321">
                  <c:v>0.99305485644560432</c:v>
                </c:pt>
                <c:pt idx="322">
                  <c:v>0.99314703788293124</c:v>
                </c:pt>
                <c:pt idx="323">
                  <c:v>0.99337506564895051</c:v>
                </c:pt>
                <c:pt idx="324">
                  <c:v>0.99364311956538798</c:v>
                </c:pt>
                <c:pt idx="325">
                  <c:v>0.99385174071302262</c:v>
                </c:pt>
                <c:pt idx="326">
                  <c:v>0.99434054491358514</c:v>
                </c:pt>
                <c:pt idx="327">
                  <c:v>0.99479417461832553</c:v>
                </c:pt>
                <c:pt idx="328">
                  <c:v>0.99489848519214286</c:v>
                </c:pt>
                <c:pt idx="329">
                  <c:v>0.99534119867404192</c:v>
                </c:pt>
                <c:pt idx="330">
                  <c:v>0.995564374785465</c:v>
                </c:pt>
                <c:pt idx="331">
                  <c:v>0.99577057010580161</c:v>
                </c:pt>
                <c:pt idx="332">
                  <c:v>0.99591975848463332</c:v>
                </c:pt>
                <c:pt idx="333">
                  <c:v>0.99612837963226797</c:v>
                </c:pt>
                <c:pt idx="334">
                  <c:v>0.99624603225622466</c:v>
                </c:pt>
                <c:pt idx="335">
                  <c:v>0.99628241966569586</c:v>
                </c:pt>
                <c:pt idx="336">
                  <c:v>0.99700531620052291</c:v>
                </c:pt>
                <c:pt idx="337">
                  <c:v>0.99724911184397969</c:v>
                </c:pt>
                <c:pt idx="338">
                  <c:v>0.99749048166013832</c:v>
                </c:pt>
                <c:pt idx="339">
                  <c:v>0.9976893994985806</c:v>
                </c:pt>
                <c:pt idx="340">
                  <c:v>0.99789680773256617</c:v>
                </c:pt>
                <c:pt idx="341">
                  <c:v>0.99802052492476812</c:v>
                </c:pt>
                <c:pt idx="342">
                  <c:v>0.99816607456265272</c:v>
                </c:pt>
                <c:pt idx="343">
                  <c:v>0.99853722613925855</c:v>
                </c:pt>
                <c:pt idx="344">
                  <c:v>0.99876525390527782</c:v>
                </c:pt>
                <c:pt idx="345">
                  <c:v>0.99898357836210472</c:v>
                </c:pt>
                <c:pt idx="346">
                  <c:v>0.99925527101948941</c:v>
                </c:pt>
                <c:pt idx="347">
                  <c:v>0.9993450266295183</c:v>
                </c:pt>
                <c:pt idx="348">
                  <c:v>0.99949421500835001</c:v>
                </c:pt>
                <c:pt idx="349">
                  <c:v>0.99961429345960484</c:v>
                </c:pt>
                <c:pt idx="350">
                  <c:v>0.99967857788300385</c:v>
                </c:pt>
                <c:pt idx="351">
                  <c:v>0.99980472090250383</c:v>
                </c:pt>
                <c:pt idx="352">
                  <c:v>0.99986536658495573</c:v>
                </c:pt>
                <c:pt idx="353">
                  <c:v>0.99997210298607109</c:v>
                </c:pt>
                <c:pt idx="354">
                  <c:v>0.999999999999999</c:v>
                </c:pt>
              </c:numCache>
            </c:numRef>
          </c:xVal>
          <c:yVal>
            <c:numRef>
              <c:f>křivka!$X$2:$X$356</c:f>
              <c:numCache>
                <c:formatCode>0.000</c:formatCode>
                <c:ptCount val="355"/>
                <c:pt idx="0" formatCode="General">
                  <c:v>0</c:v>
                </c:pt>
                <c:pt idx="1">
                  <c:v>4.4574489820783554E-3</c:v>
                </c:pt>
                <c:pt idx="2">
                  <c:v>9.9439726029964988E-3</c:v>
                </c:pt>
                <c:pt idx="3">
                  <c:v>1.3316113359413219E-2</c:v>
                </c:pt>
                <c:pt idx="4">
                  <c:v>1.358416012326402E-2</c:v>
                </c:pt>
                <c:pt idx="5">
                  <c:v>1.6793223477897388E-2</c:v>
                </c:pt>
                <c:pt idx="6">
                  <c:v>3.4403708417605608E-2</c:v>
                </c:pt>
                <c:pt idx="7">
                  <c:v>3.8956754497281101E-2</c:v>
                </c:pt>
                <c:pt idx="8">
                  <c:v>4.1185478988320277E-2</c:v>
                </c:pt>
                <c:pt idx="9">
                  <c:v>4.4310191962720874E-2</c:v>
                </c:pt>
                <c:pt idx="10">
                  <c:v>6.060668542369195E-2</c:v>
                </c:pt>
                <c:pt idx="11">
                  <c:v>6.8235708702522435E-2</c:v>
                </c:pt>
                <c:pt idx="12">
                  <c:v>7.3148649737857743E-2</c:v>
                </c:pt>
                <c:pt idx="13">
                  <c:v>7.603530719471252E-2</c:v>
                </c:pt>
                <c:pt idx="14">
                  <c:v>7.6736352577091535E-2</c:v>
                </c:pt>
                <c:pt idx="15">
                  <c:v>8.2833947841473743E-2</c:v>
                </c:pt>
                <c:pt idx="16">
                  <c:v>9.0837861699116548E-2</c:v>
                </c:pt>
                <c:pt idx="17">
                  <c:v>9.1351461792089417E-2</c:v>
                </c:pt>
                <c:pt idx="18">
                  <c:v>0.1134531358659691</c:v>
                </c:pt>
                <c:pt idx="19">
                  <c:v>0.11808116006140705</c:v>
                </c:pt>
                <c:pt idx="20">
                  <c:v>0.11841293822365595</c:v>
                </c:pt>
                <c:pt idx="21">
                  <c:v>0.12024427870115408</c:v>
                </c:pt>
                <c:pt idx="22">
                  <c:v>0.12080661456937254</c:v>
                </c:pt>
                <c:pt idx="23">
                  <c:v>0.12350582673682117</c:v>
                </c:pt>
                <c:pt idx="24">
                  <c:v>0.12533716721431931</c:v>
                </c:pt>
                <c:pt idx="25">
                  <c:v>0.12673550907328923</c:v>
                </c:pt>
                <c:pt idx="26">
                  <c:v>0.12914980440084051</c:v>
                </c:pt>
                <c:pt idx="27">
                  <c:v>0.13923436097089162</c:v>
                </c:pt>
                <c:pt idx="28">
                  <c:v>0.14085013936557267</c:v>
                </c:pt>
                <c:pt idx="29">
                  <c:v>0.14209852499301767</c:v>
                </c:pt>
                <c:pt idx="30">
                  <c:v>0.14459342179501358</c:v>
                </c:pt>
                <c:pt idx="31">
                  <c:v>0.15689358168584544</c:v>
                </c:pt>
                <c:pt idx="32">
                  <c:v>0.1656791424003119</c:v>
                </c:pt>
                <c:pt idx="33">
                  <c:v>0.16657138197788518</c:v>
                </c:pt>
                <c:pt idx="34">
                  <c:v>0.16733428430576822</c:v>
                </c:pt>
                <c:pt idx="35">
                  <c:v>0.16783663768137672</c:v>
                </c:pt>
                <c:pt idx="36">
                  <c:v>0.17077015646058302</c:v>
                </c:pt>
                <c:pt idx="37">
                  <c:v>0.17711705395987543</c:v>
                </c:pt>
                <c:pt idx="38">
                  <c:v>0.17863723525695935</c:v>
                </c:pt>
                <c:pt idx="39">
                  <c:v>0.1811789933813068</c:v>
                </c:pt>
                <c:pt idx="40">
                  <c:v>0.18277602724704725</c:v>
                </c:pt>
                <c:pt idx="41">
                  <c:v>0.18321277477136358</c:v>
                </c:pt>
                <c:pt idx="42">
                  <c:v>0.1839081967950604</c:v>
                </c:pt>
                <c:pt idx="43">
                  <c:v>0.18486416777103179</c:v>
                </c:pt>
                <c:pt idx="44">
                  <c:v>0.18801512308594925</c:v>
                </c:pt>
                <c:pt idx="45">
                  <c:v>0.18916416271000899</c:v>
                </c:pt>
                <c:pt idx="46">
                  <c:v>0.19124293096952324</c:v>
                </c:pt>
                <c:pt idx="47">
                  <c:v>0.19256442025983664</c:v>
                </c:pt>
                <c:pt idx="48">
                  <c:v>0.19318673862066507</c:v>
                </c:pt>
                <c:pt idx="49">
                  <c:v>0.19375469784756572</c:v>
                </c:pt>
                <c:pt idx="50">
                  <c:v>0.20385050113498121</c:v>
                </c:pt>
                <c:pt idx="51">
                  <c:v>0.20592552048870735</c:v>
                </c:pt>
                <c:pt idx="52">
                  <c:v>0.20648035854534957</c:v>
                </c:pt>
                <c:pt idx="53">
                  <c:v>0.20663593813555667</c:v>
                </c:pt>
                <c:pt idx="54">
                  <c:v>0.21390131755293923</c:v>
                </c:pt>
                <c:pt idx="55">
                  <c:v>0.22075619178652231</c:v>
                </c:pt>
                <c:pt idx="56">
                  <c:v>0.2220345686602723</c:v>
                </c:pt>
                <c:pt idx="57">
                  <c:v>0.22270374834345227</c:v>
                </c:pt>
                <c:pt idx="58">
                  <c:v>0.22319672945459046</c:v>
                </c:pt>
                <c:pt idx="59">
                  <c:v>0.22359598792102556</c:v>
                </c:pt>
                <c:pt idx="60">
                  <c:v>0.22567288172764574</c:v>
                </c:pt>
                <c:pt idx="61">
                  <c:v>0.23361681309267857</c:v>
                </c:pt>
                <c:pt idx="62">
                  <c:v>0.23678276403074852</c:v>
                </c:pt>
                <c:pt idx="63">
                  <c:v>0.23819047815418876</c:v>
                </c:pt>
                <c:pt idx="64">
                  <c:v>0.23877343300424189</c:v>
                </c:pt>
                <c:pt idx="65">
                  <c:v>0.23922517615171071</c:v>
                </c:pt>
                <c:pt idx="66">
                  <c:v>0.24812320403982085</c:v>
                </c:pt>
                <c:pt idx="67">
                  <c:v>0.2498570729668278</c:v>
                </c:pt>
                <c:pt idx="68">
                  <c:v>0.25088239869987944</c:v>
                </c:pt>
                <c:pt idx="69">
                  <c:v>0.25196020911396483</c:v>
                </c:pt>
                <c:pt idx="70">
                  <c:v>0.257844116748424</c:v>
                </c:pt>
                <c:pt idx="71">
                  <c:v>0.25822837959170664</c:v>
                </c:pt>
                <c:pt idx="72">
                  <c:v>0.25955549224070223</c:v>
                </c:pt>
                <c:pt idx="73">
                  <c:v>0.26411416167905993</c:v>
                </c:pt>
                <c:pt idx="74">
                  <c:v>0.2644121996892157</c:v>
                </c:pt>
                <c:pt idx="75">
                  <c:v>0.26586302622921931</c:v>
                </c:pt>
                <c:pt idx="76">
                  <c:v>0.26744506447180727</c:v>
                </c:pt>
                <c:pt idx="77">
                  <c:v>0.27229052520295638</c:v>
                </c:pt>
                <c:pt idx="78">
                  <c:v>0.28356161045494843</c:v>
                </c:pt>
                <c:pt idx="79">
                  <c:v>0.28727490163808433</c:v>
                </c:pt>
                <c:pt idx="80">
                  <c:v>0.29599298204836461</c:v>
                </c:pt>
                <c:pt idx="81">
                  <c:v>0.29736695601971169</c:v>
                </c:pt>
                <c:pt idx="82">
                  <c:v>0.29843726862222081</c:v>
                </c:pt>
                <c:pt idx="83">
                  <c:v>0.29948133888421308</c:v>
                </c:pt>
                <c:pt idx="84">
                  <c:v>0.30193312326964555</c:v>
                </c:pt>
                <c:pt idx="85">
                  <c:v>0.30250295694944024</c:v>
                </c:pt>
                <c:pt idx="86">
                  <c:v>0.30344768120804727</c:v>
                </c:pt>
                <c:pt idx="87">
                  <c:v>0.3064393080269695</c:v>
                </c:pt>
                <c:pt idx="88">
                  <c:v>0.3090091829447279</c:v>
                </c:pt>
                <c:pt idx="89">
                  <c:v>0.31000451743147456</c:v>
                </c:pt>
                <c:pt idx="90">
                  <c:v>0.31027068974243127</c:v>
                </c:pt>
                <c:pt idx="91">
                  <c:v>0.31506366579254663</c:v>
                </c:pt>
                <c:pt idx="92">
                  <c:v>0.31560350822603633</c:v>
                </c:pt>
                <c:pt idx="93">
                  <c:v>0.31623144994554697</c:v>
                </c:pt>
                <c:pt idx="94">
                  <c:v>0.31816401087932444</c:v>
                </c:pt>
                <c:pt idx="95">
                  <c:v>0.3184976634944674</c:v>
                </c:pt>
                <c:pt idx="96">
                  <c:v>0.32072263907971843</c:v>
                </c:pt>
                <c:pt idx="97">
                  <c:v>0.32166361443253733</c:v>
                </c:pt>
                <c:pt idx="98">
                  <c:v>0.32233091966282323</c:v>
                </c:pt>
                <c:pt idx="99">
                  <c:v>0.32522507493125424</c:v>
                </c:pt>
                <c:pt idx="100">
                  <c:v>0.32932075450477871</c:v>
                </c:pt>
                <c:pt idx="101">
                  <c:v>0.33030671672705508</c:v>
                </c:pt>
                <c:pt idx="102">
                  <c:v>0.33144263518085637</c:v>
                </c:pt>
                <c:pt idx="103">
                  <c:v>0.33239860615682776</c:v>
                </c:pt>
                <c:pt idx="104">
                  <c:v>0.33345579758907845</c:v>
                </c:pt>
                <c:pt idx="105">
                  <c:v>0.33407624149701282</c:v>
                </c:pt>
                <c:pt idx="106">
                  <c:v>0.33572388559089289</c:v>
                </c:pt>
                <c:pt idx="107">
                  <c:v>0.33673046679500396</c:v>
                </c:pt>
                <c:pt idx="108">
                  <c:v>0.33710160846802817</c:v>
                </c:pt>
                <c:pt idx="109">
                  <c:v>0.33858430070723083</c:v>
                </c:pt>
                <c:pt idx="110">
                  <c:v>0.34042688790209336</c:v>
                </c:pt>
                <c:pt idx="111">
                  <c:v>0.34106982524475649</c:v>
                </c:pt>
                <c:pt idx="112">
                  <c:v>0.34163403556586902</c:v>
                </c:pt>
                <c:pt idx="113">
                  <c:v>0.34270622262127221</c:v>
                </c:pt>
                <c:pt idx="114">
                  <c:v>0.34545791946975457</c:v>
                </c:pt>
                <c:pt idx="115">
                  <c:v>0.34831458568030438</c:v>
                </c:pt>
                <c:pt idx="116">
                  <c:v>0.35040460065718299</c:v>
                </c:pt>
                <c:pt idx="117">
                  <c:v>0.35271767552845495</c:v>
                </c:pt>
                <c:pt idx="118">
                  <c:v>0.35359491948287575</c:v>
                </c:pt>
                <c:pt idx="119">
                  <c:v>0.35469147442590176</c:v>
                </c:pt>
                <c:pt idx="120">
                  <c:v>0.35646845576947211</c:v>
                </c:pt>
                <c:pt idx="121">
                  <c:v>0.36038043895937855</c:v>
                </c:pt>
                <c:pt idx="122">
                  <c:v>0.36198122173090713</c:v>
                </c:pt>
                <c:pt idx="123">
                  <c:v>0.36336456796672456</c:v>
                </c:pt>
                <c:pt idx="124">
                  <c:v>0.36400563085649362</c:v>
                </c:pt>
                <c:pt idx="125">
                  <c:v>0.36929721137642935</c:v>
                </c:pt>
                <c:pt idx="126">
                  <c:v>0.37119228325232556</c:v>
                </c:pt>
                <c:pt idx="127">
                  <c:v>0.37231133163008029</c:v>
                </c:pt>
                <c:pt idx="128">
                  <c:v>0.37583342861802194</c:v>
                </c:pt>
                <c:pt idx="129">
                  <c:v>0.37738922452009299</c:v>
                </c:pt>
                <c:pt idx="130">
                  <c:v>0.37791782023621834</c:v>
                </c:pt>
                <c:pt idx="131">
                  <c:v>0.37872008607487667</c:v>
                </c:pt>
                <c:pt idx="132">
                  <c:v>0.38610730493037321</c:v>
                </c:pt>
                <c:pt idx="133">
                  <c:v>0.38725634455443292</c:v>
                </c:pt>
                <c:pt idx="134">
                  <c:v>0.38877090249283464</c:v>
                </c:pt>
                <c:pt idx="135">
                  <c:v>0.3922049001947554</c:v>
                </c:pt>
                <c:pt idx="136">
                  <c:v>0.39325271936253581</c:v>
                </c:pt>
                <c:pt idx="137">
                  <c:v>0.39850306191880219</c:v>
                </c:pt>
                <c:pt idx="138">
                  <c:v>0.4003756403599697</c:v>
                </c:pt>
                <c:pt idx="139">
                  <c:v>0.40246378088395424</c:v>
                </c:pt>
                <c:pt idx="140">
                  <c:v>0.40318731970106197</c:v>
                </c:pt>
                <c:pt idx="141">
                  <c:v>0.40467750975184091</c:v>
                </c:pt>
                <c:pt idx="142">
                  <c:v>0.40562973182202416</c:v>
                </c:pt>
                <c:pt idx="143">
                  <c:v>0.40613395965052673</c:v>
                </c:pt>
                <c:pt idx="144">
                  <c:v>0.40666442981954615</c:v>
                </c:pt>
                <c:pt idx="145">
                  <c:v>0.40736172629613704</c:v>
                </c:pt>
                <c:pt idx="146">
                  <c:v>0.40833831625394312</c:v>
                </c:pt>
                <c:pt idx="147">
                  <c:v>0.41463272907220178</c:v>
                </c:pt>
                <c:pt idx="148">
                  <c:v>0.41726071202967607</c:v>
                </c:pt>
                <c:pt idx="149">
                  <c:v>0.41780055446316577</c:v>
                </c:pt>
                <c:pt idx="150">
                  <c:v>0.41990181615740879</c:v>
                </c:pt>
                <c:pt idx="151">
                  <c:v>0.4213357726213659</c:v>
                </c:pt>
                <c:pt idx="152">
                  <c:v>0.42301153350865695</c:v>
                </c:pt>
                <c:pt idx="153">
                  <c:v>0.42365259639842601</c:v>
                </c:pt>
                <c:pt idx="154">
                  <c:v>0.42603502602677823</c:v>
                </c:pt>
                <c:pt idx="155">
                  <c:v>0.42870237249502779</c:v>
                </c:pt>
                <c:pt idx="156">
                  <c:v>0.42944653029397023</c:v>
                </c:pt>
                <c:pt idx="157">
                  <c:v>0.43130223865909117</c:v>
                </c:pt>
                <c:pt idx="158">
                  <c:v>0.43273057176436608</c:v>
                </c:pt>
                <c:pt idx="159">
                  <c:v>0.43371840843953652</c:v>
                </c:pt>
                <c:pt idx="160">
                  <c:v>0.4351973517729511</c:v>
                </c:pt>
                <c:pt idx="161">
                  <c:v>0.43656007902693383</c:v>
                </c:pt>
                <c:pt idx="162">
                  <c:v>0.43878318015929085</c:v>
                </c:pt>
                <c:pt idx="163">
                  <c:v>0.44035772059030254</c:v>
                </c:pt>
                <c:pt idx="164">
                  <c:v>0.4409350520816735</c:v>
                </c:pt>
                <c:pt idx="165">
                  <c:v>0.44337933865552975</c:v>
                </c:pt>
                <c:pt idx="166">
                  <c:v>0.44578238726571667</c:v>
                </c:pt>
                <c:pt idx="167">
                  <c:v>0.44890522578722319</c:v>
                </c:pt>
                <c:pt idx="168">
                  <c:v>0.44970749162588153</c:v>
                </c:pt>
                <c:pt idx="169">
                  <c:v>0.45116206707167328</c:v>
                </c:pt>
                <c:pt idx="170">
                  <c:v>0.45281158561844742</c:v>
                </c:pt>
                <c:pt idx="171">
                  <c:v>0.45416681506085393</c:v>
                </c:pt>
                <c:pt idx="172">
                  <c:v>0.45563263722401004</c:v>
                </c:pt>
                <c:pt idx="173">
                  <c:v>0.45615935848724132</c:v>
                </c:pt>
                <c:pt idx="174">
                  <c:v>0.45719593093765737</c:v>
                </c:pt>
                <c:pt idx="175">
                  <c:v>0.45804693255156131</c:v>
                </c:pt>
                <c:pt idx="176">
                  <c:v>0.45846868445272515</c:v>
                </c:pt>
                <c:pt idx="177">
                  <c:v>0.46594587704713664</c:v>
                </c:pt>
                <c:pt idx="178">
                  <c:v>0.46698057504465862</c:v>
                </c:pt>
                <c:pt idx="179">
                  <c:v>0.4693217667093415</c:v>
                </c:pt>
                <c:pt idx="180">
                  <c:v>0.47031335229030008</c:v>
                </c:pt>
                <c:pt idx="181">
                  <c:v>0.4709075538577176</c:v>
                </c:pt>
                <c:pt idx="182">
                  <c:v>0.47325436888108263</c:v>
                </c:pt>
                <c:pt idx="183">
                  <c:v>0.4771119929370613</c:v>
                </c:pt>
                <c:pt idx="184">
                  <c:v>0.47813919312300701</c:v>
                </c:pt>
                <c:pt idx="185">
                  <c:v>0.47873714359621267</c:v>
                </c:pt>
                <c:pt idx="186">
                  <c:v>0.48031543293301249</c:v>
                </c:pt>
                <c:pt idx="187">
                  <c:v>0.48216551793945123</c:v>
                </c:pt>
                <c:pt idx="188">
                  <c:v>0.48468103372328181</c:v>
                </c:pt>
                <c:pt idx="189">
                  <c:v>0.4855788966595373</c:v>
                </c:pt>
                <c:pt idx="190">
                  <c:v>0.48765204156036934</c:v>
                </c:pt>
                <c:pt idx="191">
                  <c:v>0.49369340323792971</c:v>
                </c:pt>
                <c:pt idx="192">
                  <c:v>0.49655569280716166</c:v>
                </c:pt>
                <c:pt idx="193">
                  <c:v>0.50353053202596465</c:v>
                </c:pt>
                <c:pt idx="194">
                  <c:v>0.50549495865894112</c:v>
                </c:pt>
                <c:pt idx="195">
                  <c:v>0.50714635165860933</c:v>
                </c:pt>
                <c:pt idx="196">
                  <c:v>0.50860467601018922</c:v>
                </c:pt>
                <c:pt idx="197">
                  <c:v>0.51548204367850103</c:v>
                </c:pt>
                <c:pt idx="198">
                  <c:v>0.51688788334904723</c:v>
                </c:pt>
                <c:pt idx="199">
                  <c:v>0.51804254633178914</c:v>
                </c:pt>
                <c:pt idx="200">
                  <c:v>0.51879045303651972</c:v>
                </c:pt>
                <c:pt idx="201">
                  <c:v>0.51948025170153433</c:v>
                </c:pt>
                <c:pt idx="202">
                  <c:v>0.52149341410975647</c:v>
                </c:pt>
                <c:pt idx="203">
                  <c:v>0.52253748437174874</c:v>
                </c:pt>
                <c:pt idx="204">
                  <c:v>0.52302484212420475</c:v>
                </c:pt>
                <c:pt idx="205">
                  <c:v>0.5236434115792451</c:v>
                </c:pt>
                <c:pt idx="206">
                  <c:v>0.52564532727010282</c:v>
                </c:pt>
                <c:pt idx="207">
                  <c:v>0.52683560485783187</c:v>
                </c:pt>
                <c:pt idx="208">
                  <c:v>0.52971289005021638</c:v>
                </c:pt>
                <c:pt idx="209">
                  <c:v>0.53256955626076619</c:v>
                </c:pt>
                <c:pt idx="210">
                  <c:v>0.53604291747346222</c:v>
                </c:pt>
                <c:pt idx="211">
                  <c:v>0.54605062147485683</c:v>
                </c:pt>
                <c:pt idx="212">
                  <c:v>0.54813876199884137</c:v>
                </c:pt>
                <c:pt idx="213">
                  <c:v>0.54919033007240992</c:v>
                </c:pt>
                <c:pt idx="214">
                  <c:v>0.54961770533225596</c:v>
                </c:pt>
                <c:pt idx="215">
                  <c:v>0.55062241208347296</c:v>
                </c:pt>
                <c:pt idx="216">
                  <c:v>0.55328975855172258</c:v>
                </c:pt>
                <c:pt idx="217">
                  <c:v>0.55467123033464594</c:v>
                </c:pt>
                <c:pt idx="218">
                  <c:v>0.55598522181338306</c:v>
                </c:pt>
                <c:pt idx="219">
                  <c:v>0.55682310225702858</c:v>
                </c:pt>
                <c:pt idx="220">
                  <c:v>0.566705217914521</c:v>
                </c:pt>
                <c:pt idx="221">
                  <c:v>0.57194806265921116</c:v>
                </c:pt>
                <c:pt idx="222">
                  <c:v>0.5750821478980821</c:v>
                </c:pt>
                <c:pt idx="223">
                  <c:v>0.57701283437896544</c:v>
                </c:pt>
                <c:pt idx="224">
                  <c:v>0.59105810991416863</c:v>
                </c:pt>
                <c:pt idx="225">
                  <c:v>0.59691390075521689</c:v>
                </c:pt>
                <c:pt idx="226">
                  <c:v>0.59786799727829421</c:v>
                </c:pt>
                <c:pt idx="227">
                  <c:v>0.5996974633028983</c:v>
                </c:pt>
                <c:pt idx="228">
                  <c:v>0.60336576761657679</c:v>
                </c:pt>
                <c:pt idx="229">
                  <c:v>0.60478097955159327</c:v>
                </c:pt>
                <c:pt idx="230">
                  <c:v>0.60855237877444512</c:v>
                </c:pt>
                <c:pt idx="231">
                  <c:v>0.61087482591018738</c:v>
                </c:pt>
                <c:pt idx="232">
                  <c:v>0.61128345664109285</c:v>
                </c:pt>
                <c:pt idx="233">
                  <c:v>0.61716736427555208</c:v>
                </c:pt>
                <c:pt idx="234">
                  <c:v>0.61835951631617525</c:v>
                </c:pt>
                <c:pt idx="235">
                  <c:v>0.62028083053258831</c:v>
                </c:pt>
                <c:pt idx="236">
                  <c:v>0.62500632627851749</c:v>
                </c:pt>
                <c:pt idx="237">
                  <c:v>0.62572986509562523</c:v>
                </c:pt>
                <c:pt idx="238">
                  <c:v>0.62925945989514309</c:v>
                </c:pt>
                <c:pt idx="239">
                  <c:v>0.63014795056692829</c:v>
                </c:pt>
                <c:pt idx="240">
                  <c:v>0.63335888837445575</c:v>
                </c:pt>
                <c:pt idx="241">
                  <c:v>0.63881729520196295</c:v>
                </c:pt>
                <c:pt idx="242">
                  <c:v>0.64065425903814321</c:v>
                </c:pt>
                <c:pt idx="243">
                  <c:v>0.64819705748384693</c:v>
                </c:pt>
                <c:pt idx="244">
                  <c:v>0.64891872184806065</c:v>
                </c:pt>
                <c:pt idx="245">
                  <c:v>0.65580733623373688</c:v>
                </c:pt>
                <c:pt idx="246">
                  <c:v>0.65719068246955425</c:v>
                </c:pt>
                <c:pt idx="247">
                  <c:v>0.65814852789841971</c:v>
                </c:pt>
                <c:pt idx="248">
                  <c:v>0.66249350970685439</c:v>
                </c:pt>
                <c:pt idx="249">
                  <c:v>0.66681599808056036</c:v>
                </c:pt>
                <c:pt idx="250">
                  <c:v>0.66857423489519008</c:v>
                </c:pt>
                <c:pt idx="251">
                  <c:v>0.66987510520366877</c:v>
                </c:pt>
                <c:pt idx="252">
                  <c:v>0.67256494510664711</c:v>
                </c:pt>
                <c:pt idx="253">
                  <c:v>0.67625011949637215</c:v>
                </c:pt>
                <c:pt idx="254">
                  <c:v>0.67975909531405532</c:v>
                </c:pt>
                <c:pt idx="255">
                  <c:v>0.68244143740545737</c:v>
                </c:pt>
                <c:pt idx="256">
                  <c:v>0.6839878610430582</c:v>
                </c:pt>
                <c:pt idx="257">
                  <c:v>0.68746684561443638</c:v>
                </c:pt>
                <c:pt idx="258">
                  <c:v>0.69023541253896525</c:v>
                </c:pt>
                <c:pt idx="259">
                  <c:v>0.69129260397121595</c:v>
                </c:pt>
                <c:pt idx="260">
                  <c:v>0.69422237384463414</c:v>
                </c:pt>
                <c:pt idx="261">
                  <c:v>0.70104538237901814</c:v>
                </c:pt>
                <c:pt idx="262">
                  <c:v>0.70165832847537624</c:v>
                </c:pt>
                <c:pt idx="263">
                  <c:v>0.70487488964158584</c:v>
                </c:pt>
                <c:pt idx="264">
                  <c:v>0.70619450447900523</c:v>
                </c:pt>
                <c:pt idx="265">
                  <c:v>0.71270447938008097</c:v>
                </c:pt>
                <c:pt idx="266">
                  <c:v>0.7152256185225937</c:v>
                </c:pt>
                <c:pt idx="267">
                  <c:v>0.71787609491479676</c:v>
                </c:pt>
                <c:pt idx="268">
                  <c:v>0.71913197835381804</c:v>
                </c:pt>
                <c:pt idx="269">
                  <c:v>0.72118450427281544</c:v>
                </c:pt>
                <c:pt idx="270">
                  <c:v>0.72603746281554082</c:v>
                </c:pt>
                <c:pt idx="271">
                  <c:v>0.72691095786417348</c:v>
                </c:pt>
                <c:pt idx="272">
                  <c:v>0.7311022345352951</c:v>
                </c:pt>
                <c:pt idx="273">
                  <c:v>0.73343592838840177</c:v>
                </c:pt>
                <c:pt idx="274">
                  <c:v>0.74207903068291958</c:v>
                </c:pt>
                <c:pt idx="275">
                  <c:v>0.74261324975772713</c:v>
                </c:pt>
                <c:pt idx="276">
                  <c:v>0.74660395996918416</c:v>
                </c:pt>
                <c:pt idx="277">
                  <c:v>0.74840156029458915</c:v>
                </c:pt>
                <c:pt idx="278">
                  <c:v>0.75058154901038276</c:v>
                </c:pt>
                <c:pt idx="279">
                  <c:v>0.75471471764178844</c:v>
                </c:pt>
                <c:pt idx="280">
                  <c:v>0.75543450755310804</c:v>
                </c:pt>
                <c:pt idx="281">
                  <c:v>0.75669788880370548</c:v>
                </c:pt>
                <c:pt idx="282">
                  <c:v>0.75800625692376045</c:v>
                </c:pt>
                <c:pt idx="283">
                  <c:v>0.759059699450223</c:v>
                </c:pt>
                <c:pt idx="284">
                  <c:v>0.76011689088247369</c:v>
                </c:pt>
                <c:pt idx="285">
                  <c:v>0.76227063725775046</c:v>
                </c:pt>
                <c:pt idx="286">
                  <c:v>0.76308602426666727</c:v>
                </c:pt>
                <c:pt idx="287">
                  <c:v>0.76547782615948978</c:v>
                </c:pt>
                <c:pt idx="288">
                  <c:v>0.76824264417823052</c:v>
                </c:pt>
                <c:pt idx="289">
                  <c:v>0.77155855134782536</c:v>
                </c:pt>
                <c:pt idx="290">
                  <c:v>0.7737629079512417</c:v>
                </c:pt>
                <c:pt idx="291">
                  <c:v>0.77563173748662106</c:v>
                </c:pt>
                <c:pt idx="292">
                  <c:v>0.77973491487172175</c:v>
                </c:pt>
                <c:pt idx="293">
                  <c:v>0.78040971791358393</c:v>
                </c:pt>
                <c:pt idx="294">
                  <c:v>0.78605557003049731</c:v>
                </c:pt>
                <c:pt idx="295">
                  <c:v>0.78712963153879456</c:v>
                </c:pt>
                <c:pt idx="296">
                  <c:v>0.7884567441877901</c:v>
                </c:pt>
                <c:pt idx="297">
                  <c:v>0.79289544864092787</c:v>
                </c:pt>
                <c:pt idx="298">
                  <c:v>0.79368271885643371</c:v>
                </c:pt>
                <c:pt idx="299">
                  <c:v>0.79891056797797133</c:v>
                </c:pt>
                <c:pt idx="300">
                  <c:v>0.79956100313221068</c:v>
                </c:pt>
                <c:pt idx="301">
                  <c:v>0.80064443690497822</c:v>
                </c:pt>
                <c:pt idx="302">
                  <c:v>0.80862023396921012</c:v>
                </c:pt>
                <c:pt idx="303">
                  <c:v>0.81093330884048209</c:v>
                </c:pt>
                <c:pt idx="304">
                  <c:v>0.81253221715911661</c:v>
                </c:pt>
                <c:pt idx="305">
                  <c:v>0.81679097413442447</c:v>
                </c:pt>
                <c:pt idx="306">
                  <c:v>0.81909655119412017</c:v>
                </c:pt>
                <c:pt idx="307">
                  <c:v>0.82116594718916414</c:v>
                </c:pt>
                <c:pt idx="308">
                  <c:v>0.82208442910725432</c:v>
                </c:pt>
                <c:pt idx="309">
                  <c:v>0.82409759151547646</c:v>
                </c:pt>
                <c:pt idx="310">
                  <c:v>0.82647064887935839</c:v>
                </c:pt>
                <c:pt idx="311">
                  <c:v>0.82882683616719377</c:v>
                </c:pt>
                <c:pt idx="312">
                  <c:v>0.83085311974567433</c:v>
                </c:pt>
                <c:pt idx="313">
                  <c:v>0.83200028491683997</c:v>
                </c:pt>
                <c:pt idx="314">
                  <c:v>0.83380538305382124</c:v>
                </c:pt>
                <c:pt idx="315">
                  <c:v>0.83590477029517019</c:v>
                </c:pt>
                <c:pt idx="316">
                  <c:v>0.83956745125016641</c:v>
                </c:pt>
                <c:pt idx="317">
                  <c:v>0.84264530290221551</c:v>
                </c:pt>
                <c:pt idx="318">
                  <c:v>0.84384307830152083</c:v>
                </c:pt>
                <c:pt idx="319">
                  <c:v>0.84777568047326191</c:v>
                </c:pt>
                <c:pt idx="320">
                  <c:v>0.85111408107758557</c:v>
                </c:pt>
                <c:pt idx="321">
                  <c:v>0.85457432112002318</c:v>
                </c:pt>
                <c:pt idx="322">
                  <c:v>0.85553591545467678</c:v>
                </c:pt>
                <c:pt idx="323">
                  <c:v>0.85792021953592301</c:v>
                </c:pt>
                <c:pt idx="324">
                  <c:v>0.86072814997122715</c:v>
                </c:pt>
                <c:pt idx="325">
                  <c:v>0.86292688321596134</c:v>
                </c:pt>
                <c:pt idx="326">
                  <c:v>0.86821471483010892</c:v>
                </c:pt>
                <c:pt idx="327">
                  <c:v>0.8731407770357027</c:v>
                </c:pt>
                <c:pt idx="328">
                  <c:v>0.87427856994239805</c:v>
                </c:pt>
                <c:pt idx="329">
                  <c:v>0.87929648033980079</c:v>
                </c:pt>
                <c:pt idx="330">
                  <c:v>0.8818569829930889</c:v>
                </c:pt>
                <c:pt idx="331">
                  <c:v>0.88425628269748768</c:v>
                </c:pt>
                <c:pt idx="332">
                  <c:v>0.88606325528736296</c:v>
                </c:pt>
                <c:pt idx="333">
                  <c:v>0.88860688786460451</c:v>
                </c:pt>
                <c:pt idx="334">
                  <c:v>0.89015331150220534</c:v>
                </c:pt>
                <c:pt idx="335">
                  <c:v>0.89063879480176733</c:v>
                </c:pt>
                <c:pt idx="336">
                  <c:v>0.90044968124928548</c:v>
                </c:pt>
                <c:pt idx="337">
                  <c:v>0.90379932857097345</c:v>
                </c:pt>
                <c:pt idx="338">
                  <c:v>0.9075276153772619</c:v>
                </c:pt>
                <c:pt idx="339">
                  <c:v>0.91110594595202543</c:v>
                </c:pt>
                <c:pt idx="340">
                  <c:v>0.91486422400461886</c:v>
                </c:pt>
                <c:pt idx="341">
                  <c:v>0.91711544193038674</c:v>
                </c:pt>
                <c:pt idx="342">
                  <c:v>0.92007520305010992</c:v>
                </c:pt>
                <c:pt idx="343">
                  <c:v>0.92836403374765009</c:v>
                </c:pt>
                <c:pt idx="344">
                  <c:v>0.93404924937533873</c:v>
                </c:pt>
                <c:pt idx="345">
                  <c:v>0.94049736733091049</c:v>
                </c:pt>
                <c:pt idx="346">
                  <c:v>0.94899613675258554</c:v>
                </c:pt>
                <c:pt idx="347">
                  <c:v>0.952450753436341</c:v>
                </c:pt>
                <c:pt idx="348">
                  <c:v>0.95852960417178257</c:v>
                </c:pt>
                <c:pt idx="349">
                  <c:v>0.96421669425236534</c:v>
                </c:pt>
                <c:pt idx="350">
                  <c:v>0.96783251388501002</c:v>
                </c:pt>
                <c:pt idx="351">
                  <c:v>0.97696109947908971</c:v>
                </c:pt>
                <c:pt idx="352">
                  <c:v>0.98325926120313656</c:v>
                </c:pt>
                <c:pt idx="353">
                  <c:v>0.99608426790430571</c:v>
                </c:pt>
                <c:pt idx="354">
                  <c:v>1.0000000000000002</c:v>
                </c:pt>
              </c:numCache>
            </c:numRef>
          </c:yVal>
          <c:smooth val="1"/>
        </c:ser>
        <c:ser>
          <c:idx val="14"/>
          <c:order val="7"/>
          <c:tx>
            <c:v>2011</c:v>
          </c:tx>
          <c:spPr>
            <a:ln>
              <a:solidFill>
                <a:srgbClr val="4BACC6">
                  <a:lumMod val="75000"/>
                </a:srgbClr>
              </a:solidFill>
            </a:ln>
          </c:spPr>
          <c:marker>
            <c:symbol val="none"/>
          </c:marker>
          <c:xVal>
            <c:numRef>
              <c:f>křivka!$AA$2:$AA$356</c:f>
              <c:numCache>
                <c:formatCode>0.000</c:formatCode>
                <c:ptCount val="355"/>
                <c:pt idx="0" formatCode="General">
                  <c:v>0</c:v>
                </c:pt>
                <c:pt idx="1">
                  <c:v>6.1176132863661643E-2</c:v>
                </c:pt>
                <c:pt idx="2">
                  <c:v>0.12150900968249317</c:v>
                </c:pt>
                <c:pt idx="3">
                  <c:v>0.12426484220346992</c:v>
                </c:pt>
                <c:pt idx="4">
                  <c:v>0.1523279249322704</c:v>
                </c:pt>
                <c:pt idx="5">
                  <c:v>0.17731820655586722</c:v>
                </c:pt>
                <c:pt idx="6">
                  <c:v>0.29150344778092091</c:v>
                </c:pt>
                <c:pt idx="7">
                  <c:v>0.30716528416532607</c:v>
                </c:pt>
                <c:pt idx="8">
                  <c:v>0.38786189738590632</c:v>
                </c:pt>
                <c:pt idx="9">
                  <c:v>0.41038700069972317</c:v>
                </c:pt>
                <c:pt idx="10">
                  <c:v>0.42093188763762723</c:v>
                </c:pt>
                <c:pt idx="11">
                  <c:v>0.42404894473383614</c:v>
                </c:pt>
                <c:pt idx="12">
                  <c:v>0.45651609662159337</c:v>
                </c:pt>
                <c:pt idx="13">
                  <c:v>0.47549474011566367</c:v>
                </c:pt>
                <c:pt idx="14">
                  <c:v>0.48612694292771325</c:v>
                </c:pt>
                <c:pt idx="15">
                  <c:v>0.48789239813646396</c:v>
                </c:pt>
                <c:pt idx="16">
                  <c:v>0.48899520958800063</c:v>
                </c:pt>
                <c:pt idx="17">
                  <c:v>0.50788175277646541</c:v>
                </c:pt>
                <c:pt idx="18">
                  <c:v>0.51170092518943366</c:v>
                </c:pt>
                <c:pt idx="19">
                  <c:v>0.52545138120555723</c:v>
                </c:pt>
                <c:pt idx="20">
                  <c:v>0.54856257737322767</c:v>
                </c:pt>
                <c:pt idx="21">
                  <c:v>0.61039058902331833</c:v>
                </c:pt>
                <c:pt idx="22">
                  <c:v>0.61190486158041757</c:v>
                </c:pt>
                <c:pt idx="23">
                  <c:v>0.61664144872584636</c:v>
                </c:pt>
                <c:pt idx="24">
                  <c:v>0.62200838471613396</c:v>
                </c:pt>
                <c:pt idx="25">
                  <c:v>0.62505128312471248</c:v>
                </c:pt>
                <c:pt idx="26">
                  <c:v>0.62896135973542122</c:v>
                </c:pt>
                <c:pt idx="27">
                  <c:v>0.63472301132116127</c:v>
                </c:pt>
                <c:pt idx="28">
                  <c:v>0.63957322871376576</c:v>
                </c:pt>
                <c:pt idx="29">
                  <c:v>0.65637375978565782</c:v>
                </c:pt>
                <c:pt idx="30">
                  <c:v>0.6580327613944229</c:v>
                </c:pt>
                <c:pt idx="31">
                  <c:v>0.66103379602772616</c:v>
                </c:pt>
                <c:pt idx="32">
                  <c:v>0.67954834967017363</c:v>
                </c:pt>
                <c:pt idx="33">
                  <c:v>0.68045141110825413</c:v>
                </c:pt>
                <c:pt idx="34">
                  <c:v>0.68311275110789527</c:v>
                </c:pt>
                <c:pt idx="35">
                  <c:v>0.70447164925333006</c:v>
                </c:pt>
                <c:pt idx="36">
                  <c:v>0.71414696577337389</c:v>
                </c:pt>
                <c:pt idx="37">
                  <c:v>0.71877709931881706</c:v>
                </c:pt>
                <c:pt idx="38">
                  <c:v>0.72306873433846308</c:v>
                </c:pt>
                <c:pt idx="39">
                  <c:v>0.72370386761478189</c:v>
                </c:pt>
                <c:pt idx="40">
                  <c:v>0.72481026738991361</c:v>
                </c:pt>
                <c:pt idx="41">
                  <c:v>0.72847514188829587</c:v>
                </c:pt>
                <c:pt idx="42">
                  <c:v>0.73069870640934442</c:v>
                </c:pt>
                <c:pt idx="43">
                  <c:v>0.73152043251260446</c:v>
                </c:pt>
                <c:pt idx="44">
                  <c:v>0.73241990562708992</c:v>
                </c:pt>
                <c:pt idx="45">
                  <c:v>0.73387198057520875</c:v>
                </c:pt>
                <c:pt idx="46">
                  <c:v>0.73434922761334664</c:v>
                </c:pt>
                <c:pt idx="47">
                  <c:v>0.73598669928054161</c:v>
                </c:pt>
                <c:pt idx="48">
                  <c:v>0.73669001070516593</c:v>
                </c:pt>
                <c:pt idx="49">
                  <c:v>0.73914083572056577</c:v>
                </c:pt>
                <c:pt idx="50">
                  <c:v>0.74153305145058035</c:v>
                </c:pt>
                <c:pt idx="51">
                  <c:v>0.74262150960773698</c:v>
                </c:pt>
                <c:pt idx="52">
                  <c:v>0.75351685615008812</c:v>
                </c:pt>
                <c:pt idx="53">
                  <c:v>0.75368431125118918</c:v>
                </c:pt>
                <c:pt idx="54">
                  <c:v>0.75427040410504276</c:v>
                </c:pt>
                <c:pt idx="55">
                  <c:v>0.75497610774539703</c:v>
                </c:pt>
                <c:pt idx="56">
                  <c:v>0.75601432937222335</c:v>
                </c:pt>
                <c:pt idx="57">
                  <c:v>0.75914573976281241</c:v>
                </c:pt>
                <c:pt idx="58">
                  <c:v>0.75962777123241032</c:v>
                </c:pt>
                <c:pt idx="59">
                  <c:v>0.76085617400977279</c:v>
                </c:pt>
                <c:pt idx="60">
                  <c:v>0.76122935966365501</c:v>
                </c:pt>
                <c:pt idx="61">
                  <c:v>0.76787613106950037</c:v>
                </c:pt>
                <c:pt idx="62">
                  <c:v>0.77410665693832326</c:v>
                </c:pt>
                <c:pt idx="63">
                  <c:v>0.77535419744152578</c:v>
                </c:pt>
                <c:pt idx="64">
                  <c:v>0.7757453247133832</c:v>
                </c:pt>
                <c:pt idx="65">
                  <c:v>0.77747130836258871</c:v>
                </c:pt>
                <c:pt idx="66">
                  <c:v>0.77793898653780658</c:v>
                </c:pt>
                <c:pt idx="67">
                  <c:v>0.77920686087471425</c:v>
                </c:pt>
                <c:pt idx="68">
                  <c:v>0.78032761394422601</c:v>
                </c:pt>
                <c:pt idx="69">
                  <c:v>0.78715140931409244</c:v>
                </c:pt>
                <c:pt idx="70">
                  <c:v>0.78847789293638548</c:v>
                </c:pt>
                <c:pt idx="71">
                  <c:v>0.79195856682355659</c:v>
                </c:pt>
                <c:pt idx="72">
                  <c:v>0.79271091867064614</c:v>
                </c:pt>
                <c:pt idx="73">
                  <c:v>0.79868786967208749</c:v>
                </c:pt>
                <c:pt idx="74">
                  <c:v>0.79891154184284385</c:v>
                </c:pt>
                <c:pt idx="75">
                  <c:v>0.80331680710966558</c:v>
                </c:pt>
                <c:pt idx="76">
                  <c:v>0.80411700327135549</c:v>
                </c:pt>
                <c:pt idx="77">
                  <c:v>0.80451650329826796</c:v>
                </c:pt>
                <c:pt idx="78">
                  <c:v>0.80470907666453417</c:v>
                </c:pt>
                <c:pt idx="79">
                  <c:v>0.80538607371612825</c:v>
                </c:pt>
                <c:pt idx="80">
                  <c:v>0.80579275039023068</c:v>
                </c:pt>
                <c:pt idx="81">
                  <c:v>0.80754146008887129</c:v>
                </c:pt>
                <c:pt idx="82">
                  <c:v>0.80777828944614272</c:v>
                </c:pt>
                <c:pt idx="83">
                  <c:v>0.81383777189026951</c:v>
                </c:pt>
                <c:pt idx="84">
                  <c:v>0.81474800997554009</c:v>
                </c:pt>
                <c:pt idx="85">
                  <c:v>0.8156845624338408</c:v>
                </c:pt>
                <c:pt idx="86">
                  <c:v>0.82333845666202232</c:v>
                </c:pt>
                <c:pt idx="87">
                  <c:v>0.82505845977190273</c:v>
                </c:pt>
                <c:pt idx="88">
                  <c:v>0.82754038359179283</c:v>
                </c:pt>
                <c:pt idx="89">
                  <c:v>0.8279566291288154</c:v>
                </c:pt>
                <c:pt idx="90">
                  <c:v>0.82838722796021802</c:v>
                </c:pt>
                <c:pt idx="91">
                  <c:v>0.82905704836462213</c:v>
                </c:pt>
                <c:pt idx="92">
                  <c:v>0.82967424002296586</c:v>
                </c:pt>
                <c:pt idx="93">
                  <c:v>0.82990150051731726</c:v>
                </c:pt>
                <c:pt idx="94">
                  <c:v>0.83033927599590995</c:v>
                </c:pt>
                <c:pt idx="95">
                  <c:v>0.83102584191042417</c:v>
                </c:pt>
                <c:pt idx="96">
                  <c:v>0.83150787338002208</c:v>
                </c:pt>
                <c:pt idx="97">
                  <c:v>0.83213224168555588</c:v>
                </c:pt>
                <c:pt idx="98">
                  <c:v>0.83276498274614474</c:v>
                </c:pt>
                <c:pt idx="99">
                  <c:v>0.83380918491229605</c:v>
                </c:pt>
                <c:pt idx="100">
                  <c:v>0.83511413859301897</c:v>
                </c:pt>
                <c:pt idx="101">
                  <c:v>0.83607939764007988</c:v>
                </c:pt>
                <c:pt idx="102">
                  <c:v>0.83813550706002737</c:v>
                </c:pt>
                <c:pt idx="103">
                  <c:v>0.83987584400361293</c:v>
                </c:pt>
                <c:pt idx="104">
                  <c:v>0.84097387102368959</c:v>
                </c:pt>
                <c:pt idx="105">
                  <c:v>0.84150972734721285</c:v>
                </c:pt>
                <c:pt idx="106">
                  <c:v>0.84187334413817505</c:v>
                </c:pt>
                <c:pt idx="107">
                  <c:v>0.84241278878529335</c:v>
                </c:pt>
                <c:pt idx="108">
                  <c:v>0.84511120812874974</c:v>
                </c:pt>
                <c:pt idx="109">
                  <c:v>0.84782278465872118</c:v>
                </c:pt>
                <c:pt idx="110">
                  <c:v>0.84887177125633251</c:v>
                </c:pt>
                <c:pt idx="111">
                  <c:v>0.85108576691446092</c:v>
                </c:pt>
                <c:pt idx="112">
                  <c:v>0.8515582295211388</c:v>
                </c:pt>
                <c:pt idx="113">
                  <c:v>0.85186204091885065</c:v>
                </c:pt>
                <c:pt idx="114">
                  <c:v>0.85220651998397279</c:v>
                </c:pt>
                <c:pt idx="115">
                  <c:v>0.85319570118833377</c:v>
                </c:pt>
                <c:pt idx="116">
                  <c:v>0.85351625809615572</c:v>
                </c:pt>
                <c:pt idx="117">
                  <c:v>0.85423033449156505</c:v>
                </c:pt>
                <c:pt idx="118">
                  <c:v>0.85530802767793657</c:v>
                </c:pt>
                <c:pt idx="119">
                  <c:v>0.85677565202830053</c:v>
                </c:pt>
                <c:pt idx="120">
                  <c:v>0.85795740659892772</c:v>
                </c:pt>
                <c:pt idx="121">
                  <c:v>0.85936044112458121</c:v>
                </c:pt>
                <c:pt idx="122">
                  <c:v>0.86080414331764499</c:v>
                </c:pt>
                <c:pt idx="123">
                  <c:v>0.86234353413990938</c:v>
                </c:pt>
                <c:pt idx="124">
                  <c:v>0.86313057311508412</c:v>
                </c:pt>
                <c:pt idx="125">
                  <c:v>0.86404200730821967</c:v>
                </c:pt>
                <c:pt idx="126">
                  <c:v>0.8643015627149262</c:v>
                </c:pt>
                <c:pt idx="127">
                  <c:v>0.86483622293058449</c:v>
                </c:pt>
                <c:pt idx="128">
                  <c:v>0.86534935320467266</c:v>
                </c:pt>
                <c:pt idx="129">
                  <c:v>0.86560173196418921</c:v>
                </c:pt>
                <c:pt idx="130">
                  <c:v>0.86593544605852624</c:v>
                </c:pt>
                <c:pt idx="131">
                  <c:v>0.86644857633261441</c:v>
                </c:pt>
                <c:pt idx="132">
                  <c:v>0.86717341769880885</c:v>
                </c:pt>
                <c:pt idx="133">
                  <c:v>0.86823436537507026</c:v>
                </c:pt>
                <c:pt idx="134">
                  <c:v>0.86868769025590797</c:v>
                </c:pt>
                <c:pt idx="135">
                  <c:v>0.8703215735995079</c:v>
                </c:pt>
                <c:pt idx="136">
                  <c:v>0.87102368891626714</c:v>
                </c:pt>
                <c:pt idx="137">
                  <c:v>0.8715535647004653</c:v>
                </c:pt>
                <c:pt idx="138">
                  <c:v>0.87253796147336626</c:v>
                </c:pt>
                <c:pt idx="139">
                  <c:v>0.87325323397664056</c:v>
                </c:pt>
                <c:pt idx="140">
                  <c:v>0.87349843608896705</c:v>
                </c:pt>
                <c:pt idx="141">
                  <c:v>0.87414433433607097</c:v>
                </c:pt>
                <c:pt idx="142">
                  <c:v>0.87465268017869902</c:v>
                </c:pt>
                <c:pt idx="143">
                  <c:v>0.8755342116752094</c:v>
                </c:pt>
                <c:pt idx="144">
                  <c:v>0.87618967878523335</c:v>
                </c:pt>
                <c:pt idx="145">
                  <c:v>0.87662506204809598</c:v>
                </c:pt>
                <c:pt idx="146">
                  <c:v>0.87786662201197352</c:v>
                </c:pt>
                <c:pt idx="147">
                  <c:v>0.87830080916697117</c:v>
                </c:pt>
                <c:pt idx="148">
                  <c:v>0.87867160260512345</c:v>
                </c:pt>
                <c:pt idx="149">
                  <c:v>0.88089277491044193</c:v>
                </c:pt>
                <c:pt idx="150">
                  <c:v>0.88308763284273029</c:v>
                </c:pt>
                <c:pt idx="151">
                  <c:v>0.88410671674371644</c:v>
                </c:pt>
                <c:pt idx="152">
                  <c:v>0.88432680059087776</c:v>
                </c:pt>
                <c:pt idx="153">
                  <c:v>0.88510187848740252</c:v>
                </c:pt>
                <c:pt idx="154">
                  <c:v>0.88768307926008816</c:v>
                </c:pt>
                <c:pt idx="155">
                  <c:v>0.88810530533643572</c:v>
                </c:pt>
                <c:pt idx="156">
                  <c:v>0.88836486074314225</c:v>
                </c:pt>
                <c:pt idx="157">
                  <c:v>0.88944375003737886</c:v>
                </c:pt>
                <c:pt idx="158">
                  <c:v>0.88974277700363069</c:v>
                </c:pt>
                <c:pt idx="159">
                  <c:v>0.8926672607335735</c:v>
                </c:pt>
                <c:pt idx="160">
                  <c:v>0.89324258861664196</c:v>
                </c:pt>
                <c:pt idx="161">
                  <c:v>0.89362534313344433</c:v>
                </c:pt>
                <c:pt idx="162">
                  <c:v>0.89399494046373162</c:v>
                </c:pt>
                <c:pt idx="163">
                  <c:v>0.89497455280517257</c:v>
                </c:pt>
                <c:pt idx="164">
                  <c:v>0.89527357977142441</c:v>
                </c:pt>
                <c:pt idx="165">
                  <c:v>0.89672924304313828</c:v>
                </c:pt>
                <c:pt idx="166">
                  <c:v>0.89727825655317661</c:v>
                </c:pt>
                <c:pt idx="167">
                  <c:v>0.8976538344227889</c:v>
                </c:pt>
                <c:pt idx="168">
                  <c:v>0.89822796619799239</c:v>
                </c:pt>
                <c:pt idx="169">
                  <c:v>0.89844565782942376</c:v>
                </c:pt>
                <c:pt idx="170">
                  <c:v>0.89905567284057741</c:v>
                </c:pt>
                <c:pt idx="171">
                  <c:v>0.89991926271911271</c:v>
                </c:pt>
                <c:pt idx="172">
                  <c:v>0.90007116841796864</c:v>
                </c:pt>
                <c:pt idx="173">
                  <c:v>0.90055798431902656</c:v>
                </c:pt>
                <c:pt idx="174">
                  <c:v>0.90104121189648945</c:v>
                </c:pt>
                <c:pt idx="175">
                  <c:v>0.90178519098852394</c:v>
                </c:pt>
                <c:pt idx="176">
                  <c:v>0.90228875239969197</c:v>
                </c:pt>
                <c:pt idx="177">
                  <c:v>0.90364274650288023</c:v>
                </c:pt>
                <c:pt idx="178">
                  <c:v>0.90406018814776778</c:v>
                </c:pt>
                <c:pt idx="179">
                  <c:v>0.90456255345107084</c:v>
                </c:pt>
                <c:pt idx="180">
                  <c:v>0.90506611486223887</c:v>
                </c:pt>
                <c:pt idx="181">
                  <c:v>0.9059787451632394</c:v>
                </c:pt>
                <c:pt idx="182">
                  <c:v>0.90852525880783985</c:v>
                </c:pt>
                <c:pt idx="183">
                  <c:v>0.90887452230442201</c:v>
                </c:pt>
                <c:pt idx="184">
                  <c:v>0.9094199474908653</c:v>
                </c:pt>
                <c:pt idx="185">
                  <c:v>0.91006823795369929</c:v>
                </c:pt>
                <c:pt idx="186">
                  <c:v>0.91060887870868257</c:v>
                </c:pt>
                <c:pt idx="187">
                  <c:v>0.91121171707264625</c:v>
                </c:pt>
                <c:pt idx="188">
                  <c:v>0.91166743416921403</c:v>
                </c:pt>
                <c:pt idx="189">
                  <c:v>0.91217578001184207</c:v>
                </c:pt>
                <c:pt idx="190">
                  <c:v>0.91284560041624618</c:v>
                </c:pt>
                <c:pt idx="191">
                  <c:v>0.91313147019598295</c:v>
                </c:pt>
                <c:pt idx="192">
                  <c:v>0.91428691039358001</c:v>
                </c:pt>
                <c:pt idx="193">
                  <c:v>0.91446871878906111</c:v>
                </c:pt>
                <c:pt idx="194">
                  <c:v>0.91522107063615066</c:v>
                </c:pt>
                <c:pt idx="195">
                  <c:v>0.91710254830780713</c:v>
                </c:pt>
                <c:pt idx="196">
                  <c:v>0.91766471900436053</c:v>
                </c:pt>
                <c:pt idx="197">
                  <c:v>0.91798527591218249</c:v>
                </c:pt>
                <c:pt idx="198">
                  <c:v>0.9182460274267541</c:v>
                </c:pt>
                <c:pt idx="199">
                  <c:v>0.91886202297723285</c:v>
                </c:pt>
                <c:pt idx="200">
                  <c:v>0.92046480751634263</c:v>
                </c:pt>
                <c:pt idx="201">
                  <c:v>0.92069326411855901</c:v>
                </c:pt>
                <c:pt idx="202">
                  <c:v>0.92279961006883682</c:v>
                </c:pt>
                <c:pt idx="203">
                  <c:v>0.92297902624858785</c:v>
                </c:pt>
                <c:pt idx="204">
                  <c:v>0.92392873589340363</c:v>
                </c:pt>
                <c:pt idx="205">
                  <c:v>0.92466793055397811</c:v>
                </c:pt>
                <c:pt idx="206">
                  <c:v>0.92497413416742003</c:v>
                </c:pt>
                <c:pt idx="207">
                  <c:v>0.92530425993816201</c:v>
                </c:pt>
                <c:pt idx="208">
                  <c:v>0.92564275846395905</c:v>
                </c:pt>
                <c:pt idx="209">
                  <c:v>0.9264405624099189</c:v>
                </c:pt>
                <c:pt idx="210">
                  <c:v>0.92662835134472499</c:v>
                </c:pt>
                <c:pt idx="211">
                  <c:v>0.92727903402328893</c:v>
                </c:pt>
                <c:pt idx="212">
                  <c:v>0.92764265081425112</c:v>
                </c:pt>
                <c:pt idx="213">
                  <c:v>0.92843088589729095</c:v>
                </c:pt>
                <c:pt idx="214">
                  <c:v>0.92881005209049827</c:v>
                </c:pt>
                <c:pt idx="215">
                  <c:v>0.92894282006351403</c:v>
                </c:pt>
                <c:pt idx="216">
                  <c:v>0.92919759103876054</c:v>
                </c:pt>
                <c:pt idx="217">
                  <c:v>0.92933155511964138</c:v>
                </c:pt>
                <c:pt idx="218">
                  <c:v>0.92943920482749198</c:v>
                </c:pt>
                <c:pt idx="219">
                  <c:v>0.92965928867465331</c:v>
                </c:pt>
                <c:pt idx="220">
                  <c:v>0.93002170935775053</c:v>
                </c:pt>
                <c:pt idx="221">
                  <c:v>0.93264597001357652</c:v>
                </c:pt>
                <c:pt idx="222">
                  <c:v>0.93326316167192025</c:v>
                </c:pt>
                <c:pt idx="223">
                  <c:v>0.9350489507143761</c:v>
                </c:pt>
                <c:pt idx="224">
                  <c:v>0.93515899263795677</c:v>
                </c:pt>
                <c:pt idx="225">
                  <c:v>0.93568647620642498</c:v>
                </c:pt>
                <c:pt idx="226">
                  <c:v>0.93617448821534799</c:v>
                </c:pt>
                <c:pt idx="227">
                  <c:v>0.93656441937934032</c:v>
                </c:pt>
                <c:pt idx="228">
                  <c:v>0.94007021153167658</c:v>
                </c:pt>
                <c:pt idx="229">
                  <c:v>0.94152587480339045</c:v>
                </c:pt>
                <c:pt idx="230">
                  <c:v>0.94177466523931197</c:v>
                </c:pt>
                <c:pt idx="231">
                  <c:v>0.94209402603926895</c:v>
                </c:pt>
                <c:pt idx="232">
                  <c:v>0.94243850510439109</c:v>
                </c:pt>
                <c:pt idx="233">
                  <c:v>0.94260596020549214</c:v>
                </c:pt>
                <c:pt idx="234">
                  <c:v>0.94443480913108824</c:v>
                </c:pt>
                <c:pt idx="235">
                  <c:v>0.94681386767458764</c:v>
                </c:pt>
                <c:pt idx="236">
                  <c:v>0.94768583030817799</c:v>
                </c:pt>
                <c:pt idx="237">
                  <c:v>0.94857573455974342</c:v>
                </c:pt>
                <c:pt idx="238">
                  <c:v>0.9499285325550666</c:v>
                </c:pt>
                <c:pt idx="239">
                  <c:v>0.95046678109431981</c:v>
                </c:pt>
                <c:pt idx="240">
                  <c:v>0.95118564192118915</c:v>
                </c:pt>
                <c:pt idx="241">
                  <c:v>0.95185546232559326</c:v>
                </c:pt>
                <c:pt idx="242">
                  <c:v>0.95201932910309928</c:v>
                </c:pt>
                <c:pt idx="243">
                  <c:v>0.95357068100401365</c:v>
                </c:pt>
                <c:pt idx="244">
                  <c:v>0.95417471547584232</c:v>
                </c:pt>
                <c:pt idx="245">
                  <c:v>0.95540192214533981</c:v>
                </c:pt>
                <c:pt idx="246">
                  <c:v>0.9561746078261345</c:v>
                </c:pt>
                <c:pt idx="247">
                  <c:v>0.95656334288226186</c:v>
                </c:pt>
                <c:pt idx="248">
                  <c:v>0.9567367785226879</c:v>
                </c:pt>
                <c:pt idx="249">
                  <c:v>0.95713747465746535</c:v>
                </c:pt>
                <c:pt idx="250">
                  <c:v>0.95733124413159654</c:v>
                </c:pt>
                <c:pt idx="251">
                  <c:v>0.95753817079224279</c:v>
                </c:pt>
                <c:pt idx="252">
                  <c:v>0.95780729506186946</c:v>
                </c:pt>
                <c:pt idx="253">
                  <c:v>0.95821756005956693</c:v>
                </c:pt>
                <c:pt idx="254">
                  <c:v>0.95849505708424865</c:v>
                </c:pt>
                <c:pt idx="255">
                  <c:v>0.95862304062580439</c:v>
                </c:pt>
                <c:pt idx="256">
                  <c:v>0.95907516939877713</c:v>
                </c:pt>
                <c:pt idx="257">
                  <c:v>0.9599854074840477</c:v>
                </c:pt>
                <c:pt idx="258">
                  <c:v>0.96070785663451208</c:v>
                </c:pt>
                <c:pt idx="259">
                  <c:v>0.96125687014455041</c:v>
                </c:pt>
                <c:pt idx="260">
                  <c:v>0.96152360219844701</c:v>
                </c:pt>
                <c:pt idx="261">
                  <c:v>0.96216351990622595</c:v>
                </c:pt>
                <c:pt idx="262">
                  <c:v>0.96297926547016088</c:v>
                </c:pt>
                <c:pt idx="263">
                  <c:v>0.96314074003193684</c:v>
                </c:pt>
                <c:pt idx="264">
                  <c:v>0.96367779246332508</c:v>
                </c:pt>
                <c:pt idx="265">
                  <c:v>0.96393375954643667</c:v>
                </c:pt>
                <c:pt idx="266">
                  <c:v>0.96413590177562292</c:v>
                </c:pt>
                <c:pt idx="267">
                  <c:v>0.96464065929465603</c:v>
                </c:pt>
                <c:pt idx="268">
                  <c:v>0.96553295576195142</c:v>
                </c:pt>
                <c:pt idx="269">
                  <c:v>0.9661585201753502</c:v>
                </c:pt>
                <c:pt idx="270">
                  <c:v>0.96681398728537415</c:v>
                </c:pt>
                <c:pt idx="271">
                  <c:v>0.96763212506503915</c:v>
                </c:pt>
                <c:pt idx="272">
                  <c:v>0.96783067897063035</c:v>
                </c:pt>
                <c:pt idx="273">
                  <c:v>0.9684873421885194</c:v>
                </c:pt>
                <c:pt idx="274">
                  <c:v>0.96871699489860075</c:v>
                </c:pt>
                <c:pt idx="275">
                  <c:v>0.96960211471870617</c:v>
                </c:pt>
                <c:pt idx="276">
                  <c:v>0.97002194857932367</c:v>
                </c:pt>
                <c:pt idx="277">
                  <c:v>0.97073841719046305</c:v>
                </c:pt>
                <c:pt idx="278">
                  <c:v>0.97095252049829939</c:v>
                </c:pt>
                <c:pt idx="279">
                  <c:v>0.97136876603532196</c:v>
                </c:pt>
                <c:pt idx="280">
                  <c:v>0.97155894718585811</c:v>
                </c:pt>
                <c:pt idx="281">
                  <c:v>0.97193930948693041</c:v>
                </c:pt>
                <c:pt idx="282">
                  <c:v>0.97206609692062118</c:v>
                </c:pt>
                <c:pt idx="283">
                  <c:v>0.97358276169345037</c:v>
                </c:pt>
                <c:pt idx="284">
                  <c:v>0.97389733806194734</c:v>
                </c:pt>
                <c:pt idx="285">
                  <c:v>0.97450854918096608</c:v>
                </c:pt>
                <c:pt idx="286">
                  <c:v>0.97463414050679187</c:v>
                </c:pt>
                <c:pt idx="287">
                  <c:v>0.97537931570669134</c:v>
                </c:pt>
                <c:pt idx="288">
                  <c:v>0.97556590853363245</c:v>
                </c:pt>
                <c:pt idx="289">
                  <c:v>0.97673330980987949</c:v>
                </c:pt>
                <c:pt idx="290">
                  <c:v>0.97705267060983647</c:v>
                </c:pt>
                <c:pt idx="291">
                  <c:v>0.97747609279404901</c:v>
                </c:pt>
                <c:pt idx="292">
                  <c:v>0.97855737430401557</c:v>
                </c:pt>
                <c:pt idx="293">
                  <c:v>0.97865904347254118</c:v>
                </c:pt>
                <c:pt idx="294">
                  <c:v>0.9788109491713971</c:v>
                </c:pt>
                <c:pt idx="295">
                  <c:v>0.97948555400726123</c:v>
                </c:pt>
                <c:pt idx="296">
                  <c:v>0.97986950463192857</c:v>
                </c:pt>
                <c:pt idx="297">
                  <c:v>0.98021757202064563</c:v>
                </c:pt>
                <c:pt idx="298">
                  <c:v>0.98047114688802717</c:v>
                </c:pt>
                <c:pt idx="299">
                  <c:v>0.98136344335532255</c:v>
                </c:pt>
                <c:pt idx="300">
                  <c:v>0.9814459747980081</c:v>
                </c:pt>
                <c:pt idx="301">
                  <c:v>0.98183710206986552</c:v>
                </c:pt>
                <c:pt idx="302">
                  <c:v>0.98219952275296274</c:v>
                </c:pt>
                <c:pt idx="303">
                  <c:v>0.98247223534618444</c:v>
                </c:pt>
                <c:pt idx="304">
                  <c:v>0.98367910818197679</c:v>
                </c:pt>
                <c:pt idx="305">
                  <c:v>0.98419343456392994</c:v>
                </c:pt>
                <c:pt idx="306">
                  <c:v>0.98468503489644787</c:v>
                </c:pt>
                <c:pt idx="307">
                  <c:v>0.98529265769187158</c:v>
                </c:pt>
                <c:pt idx="308">
                  <c:v>0.9854445633907275</c:v>
                </c:pt>
                <c:pt idx="309">
                  <c:v>0.98605457840188115</c:v>
                </c:pt>
                <c:pt idx="310">
                  <c:v>0.98634882093667298</c:v>
                </c:pt>
                <c:pt idx="311">
                  <c:v>0.9870916039208425</c:v>
                </c:pt>
                <c:pt idx="312">
                  <c:v>0.98748392730056489</c:v>
                </c:pt>
                <c:pt idx="313">
                  <c:v>0.98757363539044041</c:v>
                </c:pt>
                <c:pt idx="314">
                  <c:v>0.98785830906231209</c:v>
                </c:pt>
                <c:pt idx="315">
                  <c:v>0.988164512675754</c:v>
                </c:pt>
                <c:pt idx="316">
                  <c:v>0.98836545879707527</c:v>
                </c:pt>
                <c:pt idx="317">
                  <c:v>0.98884270583521316</c:v>
                </c:pt>
                <c:pt idx="318">
                  <c:v>0.98923622532280053</c:v>
                </c:pt>
                <c:pt idx="319">
                  <c:v>0.9895220951025373</c:v>
                </c:pt>
                <c:pt idx="320">
                  <c:v>0.98984265201035926</c:v>
                </c:pt>
                <c:pt idx="321">
                  <c:v>0.99012852179009603</c:v>
                </c:pt>
                <c:pt idx="322">
                  <c:v>0.99042156821702276</c:v>
                </c:pt>
                <c:pt idx="323">
                  <c:v>0.99090120747089072</c:v>
                </c:pt>
                <c:pt idx="324">
                  <c:v>0.99133061019442836</c:v>
                </c:pt>
                <c:pt idx="325">
                  <c:v>0.99158657727753996</c:v>
                </c:pt>
                <c:pt idx="326">
                  <c:v>0.99182101441908144</c:v>
                </c:pt>
                <c:pt idx="327">
                  <c:v>0.99193225245052707</c:v>
                </c:pt>
                <c:pt idx="328">
                  <c:v>0.99206382431567786</c:v>
                </c:pt>
                <c:pt idx="329">
                  <c:v>0.99263915219874632</c:v>
                </c:pt>
                <c:pt idx="330">
                  <c:v>0.99269417316053665</c:v>
                </c:pt>
                <c:pt idx="331">
                  <c:v>0.99323959834697995</c:v>
                </c:pt>
                <c:pt idx="332">
                  <c:v>0.99360799956940216</c:v>
                </c:pt>
                <c:pt idx="333">
                  <c:v>0.99467971221644869</c:v>
                </c:pt>
                <c:pt idx="334">
                  <c:v>0.99489501163214999</c:v>
                </c:pt>
                <c:pt idx="335">
                  <c:v>0.9951844697354818</c:v>
                </c:pt>
                <c:pt idx="336">
                  <c:v>0.99539857304331814</c:v>
                </c:pt>
                <c:pt idx="337">
                  <c:v>0.99557320479160916</c:v>
                </c:pt>
                <c:pt idx="338">
                  <c:v>0.99606241290839714</c:v>
                </c:pt>
                <c:pt idx="339">
                  <c:v>0.99615331710613775</c:v>
                </c:pt>
                <c:pt idx="340">
                  <c:v>0.99643559856227948</c:v>
                </c:pt>
                <c:pt idx="341">
                  <c:v>0.99684466745211198</c:v>
                </c:pt>
                <c:pt idx="342">
                  <c:v>0.99701690698467305</c:v>
                </c:pt>
                <c:pt idx="343">
                  <c:v>0.99739966150147541</c:v>
                </c:pt>
                <c:pt idx="344">
                  <c:v>0.99788647740253333</c:v>
                </c:pt>
                <c:pt idx="345">
                  <c:v>0.99837209719572628</c:v>
                </c:pt>
                <c:pt idx="346">
                  <c:v>0.99869863464287323</c:v>
                </c:pt>
                <c:pt idx="347">
                  <c:v>0.99884814812599909</c:v>
                </c:pt>
                <c:pt idx="348">
                  <c:v>0.99915794006303593</c:v>
                </c:pt>
                <c:pt idx="349">
                  <c:v>0.99929668857537679</c:v>
                </c:pt>
                <c:pt idx="350">
                  <c:v>0.99944141762704264</c:v>
                </c:pt>
                <c:pt idx="351">
                  <c:v>0.99957179338432844</c:v>
                </c:pt>
                <c:pt idx="352">
                  <c:v>0.99982536825170998</c:v>
                </c:pt>
                <c:pt idx="353">
                  <c:v>0.99991627244945058</c:v>
                </c:pt>
                <c:pt idx="354">
                  <c:v>1.0000000000000011</c:v>
                </c:pt>
              </c:numCache>
            </c:numRef>
          </c:xVal>
          <c:yVal>
            <c:numRef>
              <c:f>křivka!$AB$2:$AB$356</c:f>
              <c:numCache>
                <c:formatCode>0.000</c:formatCode>
                <c:ptCount val="355"/>
                <c:pt idx="0" formatCode="General">
                  <c:v>0</c:v>
                </c:pt>
                <c:pt idx="1">
                  <c:v>4.4574489820783554E-3</c:v>
                </c:pt>
                <c:pt idx="2">
                  <c:v>9.9439726029964988E-3</c:v>
                </c:pt>
                <c:pt idx="3">
                  <c:v>1.02120193668473E-2</c:v>
                </c:pt>
                <c:pt idx="4">
                  <c:v>1.358416012326402E-2</c:v>
                </c:pt>
                <c:pt idx="5">
                  <c:v>1.6793223477897388E-2</c:v>
                </c:pt>
                <c:pt idx="6">
                  <c:v>3.4403708417605608E-2</c:v>
                </c:pt>
                <c:pt idx="7">
                  <c:v>3.7528421392006205E-2</c:v>
                </c:pt>
                <c:pt idx="8">
                  <c:v>5.3824914852977281E-2</c:v>
                </c:pt>
                <c:pt idx="9">
                  <c:v>5.8377960932652774E-2</c:v>
                </c:pt>
                <c:pt idx="10">
                  <c:v>6.060668542369195E-2</c:v>
                </c:pt>
                <c:pt idx="11">
                  <c:v>6.1307730806070965E-2</c:v>
                </c:pt>
                <c:pt idx="12">
                  <c:v>6.893675408490145E-2</c:v>
                </c:pt>
                <c:pt idx="13">
                  <c:v>7.3849695120236758E-2</c:v>
                </c:pt>
                <c:pt idx="14">
                  <c:v>7.6736352577091535E-2</c:v>
                </c:pt>
                <c:pt idx="15">
                  <c:v>7.7249952670064403E-2</c:v>
                </c:pt>
                <c:pt idx="16">
                  <c:v>7.7581730832313303E-2</c:v>
                </c:pt>
                <c:pt idx="17">
                  <c:v>8.3679326096695511E-2</c:v>
                </c:pt>
                <c:pt idx="18">
                  <c:v>8.4927711724140501E-2</c:v>
                </c:pt>
                <c:pt idx="19">
                  <c:v>8.9555735919578452E-2</c:v>
                </c:pt>
                <c:pt idx="20">
                  <c:v>9.7559649777221258E-2</c:v>
                </c:pt>
                <c:pt idx="21">
                  <c:v>0.11966132385110094</c:v>
                </c:pt>
                <c:pt idx="22">
                  <c:v>0.12022365971931941</c:v>
                </c:pt>
                <c:pt idx="23">
                  <c:v>0.12205500019681753</c:v>
                </c:pt>
                <c:pt idx="24">
                  <c:v>0.12446929552436881</c:v>
                </c:pt>
                <c:pt idx="25">
                  <c:v>0.12586763738333873</c:v>
                </c:pt>
                <c:pt idx="26">
                  <c:v>0.12769897786083687</c:v>
                </c:pt>
                <c:pt idx="27">
                  <c:v>0.13039819002828548</c:v>
                </c:pt>
                <c:pt idx="28">
                  <c:v>0.13289308683028139</c:v>
                </c:pt>
                <c:pt idx="29">
                  <c:v>0.14167864754474785</c:v>
                </c:pt>
                <c:pt idx="30">
                  <c:v>0.14257088712232113</c:v>
                </c:pt>
                <c:pt idx="31">
                  <c:v>0.14418666551700218</c:v>
                </c:pt>
                <c:pt idx="32">
                  <c:v>0.15427122208705329</c:v>
                </c:pt>
                <c:pt idx="33">
                  <c:v>0.15477357546266179</c:v>
                </c:pt>
                <c:pt idx="34">
                  <c:v>0.15629375675974572</c:v>
                </c:pt>
                <c:pt idx="35">
                  <c:v>0.16859391665057757</c:v>
                </c:pt>
                <c:pt idx="36">
                  <c:v>0.17494081414986998</c:v>
                </c:pt>
                <c:pt idx="37">
                  <c:v>0.17809176946478744</c:v>
                </c:pt>
                <c:pt idx="38">
                  <c:v>0.18102528824399375</c:v>
                </c:pt>
                <c:pt idx="39">
                  <c:v>0.18146203576831008</c:v>
                </c:pt>
                <c:pt idx="40">
                  <c:v>0.18222493809619311</c:v>
                </c:pt>
                <c:pt idx="41">
                  <c:v>0.18476669622054057</c:v>
                </c:pt>
                <c:pt idx="42">
                  <c:v>0.18636373008628102</c:v>
                </c:pt>
                <c:pt idx="43">
                  <c:v>0.18698604844710945</c:v>
                </c:pt>
                <c:pt idx="44">
                  <c:v>0.18768147047080627</c:v>
                </c:pt>
                <c:pt idx="45">
                  <c:v>0.18883051009486601</c:v>
                </c:pt>
                <c:pt idx="46">
                  <c:v>0.18921477293814862</c:v>
                </c:pt>
                <c:pt idx="47">
                  <c:v>0.19053626222846201</c:v>
                </c:pt>
                <c:pt idx="48">
                  <c:v>0.19110422145536266</c:v>
                </c:pt>
                <c:pt idx="49">
                  <c:v>0.19318298971487691</c:v>
                </c:pt>
                <c:pt idx="50">
                  <c:v>0.19525800906860305</c:v>
                </c:pt>
                <c:pt idx="51">
                  <c:v>0.19621398004457444</c:v>
                </c:pt>
                <c:pt idx="52">
                  <c:v>0.20630978333198993</c:v>
                </c:pt>
                <c:pt idx="53">
                  <c:v>0.20646536292219703</c:v>
                </c:pt>
                <c:pt idx="54">
                  <c:v>0.20702020097883925</c:v>
                </c:pt>
                <c:pt idx="55">
                  <c:v>0.20768938066201922</c:v>
                </c:pt>
                <c:pt idx="56">
                  <c:v>0.20871470639507089</c:v>
                </c:pt>
                <c:pt idx="57">
                  <c:v>0.21188065733314085</c:v>
                </c:pt>
                <c:pt idx="58">
                  <c:v>0.21237363844427903</c:v>
                </c:pt>
                <c:pt idx="59">
                  <c:v>0.21365201531802902</c:v>
                </c:pt>
                <c:pt idx="60">
                  <c:v>0.21405127378446412</c:v>
                </c:pt>
                <c:pt idx="61">
                  <c:v>0.22131665320184668</c:v>
                </c:pt>
                <c:pt idx="62">
                  <c:v>0.22817152743542976</c:v>
                </c:pt>
                <c:pt idx="63">
                  <c:v>0.22957924155887</c:v>
                </c:pt>
                <c:pt idx="64">
                  <c:v>0.23003098470633881</c:v>
                </c:pt>
                <c:pt idx="65">
                  <c:v>0.232107878512959</c:v>
                </c:pt>
                <c:pt idx="66">
                  <c:v>0.23269083336301213</c:v>
                </c:pt>
                <c:pt idx="67">
                  <c:v>0.23427287160560009</c:v>
                </c:pt>
                <c:pt idx="68">
                  <c:v>0.23572369814560373</c:v>
                </c:pt>
                <c:pt idx="69">
                  <c:v>0.2446217260337139</c:v>
                </c:pt>
                <c:pt idx="70">
                  <c:v>0.24635559496072085</c:v>
                </c:pt>
                <c:pt idx="71">
                  <c:v>0.25091426439907855</c:v>
                </c:pt>
                <c:pt idx="72">
                  <c:v>0.2519095988858252</c:v>
                </c:pt>
                <c:pt idx="73">
                  <c:v>0.25985353025085806</c:v>
                </c:pt>
                <c:pt idx="74">
                  <c:v>0.26015156826101382</c:v>
                </c:pt>
                <c:pt idx="75">
                  <c:v>0.26603547589547299</c:v>
                </c:pt>
                <c:pt idx="76">
                  <c:v>0.26711328630955838</c:v>
                </c:pt>
                <c:pt idx="77">
                  <c:v>0.26765312874304809</c:v>
                </c:pt>
                <c:pt idx="78">
                  <c:v>0.2679193010540048</c:v>
                </c:pt>
                <c:pt idx="79">
                  <c:v>0.26886402531261183</c:v>
                </c:pt>
                <c:pt idx="80">
                  <c:v>0.26943385899240652</c:v>
                </c:pt>
                <c:pt idx="81">
                  <c:v>0.27188564337783899</c:v>
                </c:pt>
                <c:pt idx="82">
                  <c:v>0.27221929599298195</c:v>
                </c:pt>
                <c:pt idx="83">
                  <c:v>0.28093737640326222</c:v>
                </c:pt>
                <c:pt idx="84">
                  <c:v>0.28226448905225782</c:v>
                </c:pt>
                <c:pt idx="85">
                  <c:v>0.2836384630236049</c:v>
                </c:pt>
                <c:pt idx="86">
                  <c:v>0.29490954827559696</c:v>
                </c:pt>
                <c:pt idx="87">
                  <c:v>0.29747942319335535</c:v>
                </c:pt>
                <c:pt idx="88">
                  <c:v>0.30119271437649126</c:v>
                </c:pt>
                <c:pt idx="89">
                  <c:v>0.30182065609600189</c:v>
                </c:pt>
                <c:pt idx="90">
                  <c:v>0.3024879613262878</c:v>
                </c:pt>
                <c:pt idx="91">
                  <c:v>0.30353203158828007</c:v>
                </c:pt>
                <c:pt idx="92">
                  <c:v>0.30451799381055644</c:v>
                </c:pt>
                <c:pt idx="93">
                  <c:v>0.30488913548358065</c:v>
                </c:pt>
                <c:pt idx="94">
                  <c:v>0.30561267430068839</c:v>
                </c:pt>
                <c:pt idx="95">
                  <c:v>0.30674859275448968</c:v>
                </c:pt>
                <c:pt idx="96">
                  <c:v>0.30755085859314801</c:v>
                </c:pt>
                <c:pt idx="97">
                  <c:v>0.30859867776092842</c:v>
                </c:pt>
                <c:pt idx="98">
                  <c:v>0.30966899036343754</c:v>
                </c:pt>
                <c:pt idx="99">
                  <c:v>0.31144597170700788</c:v>
                </c:pt>
                <c:pt idx="100">
                  <c:v>0.31367094729225892</c:v>
                </c:pt>
                <c:pt idx="101">
                  <c:v>0.31531859138613899</c:v>
                </c:pt>
                <c:pt idx="102">
                  <c:v>0.31884068837408064</c:v>
                </c:pt>
                <c:pt idx="103">
                  <c:v>0.32183231519300287</c:v>
                </c:pt>
                <c:pt idx="104">
                  <c:v>0.32372738706889909</c:v>
                </c:pt>
                <c:pt idx="105">
                  <c:v>0.32466836242171798</c:v>
                </c:pt>
                <c:pt idx="106">
                  <c:v>0.32531129976438111</c:v>
                </c:pt>
                <c:pt idx="107">
                  <c:v>0.3262672707403525</c:v>
                </c:pt>
                <c:pt idx="108">
                  <c:v>0.33106024679046786</c:v>
                </c:pt>
                <c:pt idx="109">
                  <c:v>0.33590570752161697</c:v>
                </c:pt>
                <c:pt idx="110">
                  <c:v>0.33783826845539444</c:v>
                </c:pt>
                <c:pt idx="111">
                  <c:v>0.34193394802891891</c:v>
                </c:pt>
                <c:pt idx="112">
                  <c:v>0.3428111919833397</c:v>
                </c:pt>
                <c:pt idx="113">
                  <c:v>0.34337540230445224</c:v>
                </c:pt>
                <c:pt idx="114">
                  <c:v>0.3440164651942213</c:v>
                </c:pt>
                <c:pt idx="115">
                  <c:v>0.34585905238908382</c:v>
                </c:pt>
                <c:pt idx="116">
                  <c:v>0.34647949629701819</c:v>
                </c:pt>
                <c:pt idx="117">
                  <c:v>0.34786284253283561</c:v>
                </c:pt>
                <c:pt idx="118">
                  <c:v>0.34995285750971422</c:v>
                </c:pt>
                <c:pt idx="119">
                  <c:v>0.35280952372026403</c:v>
                </c:pt>
                <c:pt idx="120">
                  <c:v>0.355122598591536</c:v>
                </c:pt>
                <c:pt idx="121">
                  <c:v>0.35787429544001836</c:v>
                </c:pt>
                <c:pt idx="122">
                  <c:v>0.36076845070844937</c:v>
                </c:pt>
                <c:pt idx="123">
                  <c:v>0.36389128922995589</c:v>
                </c:pt>
                <c:pt idx="124">
                  <c:v>0.36549207200148448</c:v>
                </c:pt>
                <c:pt idx="125">
                  <c:v>0.36734778036660543</c:v>
                </c:pt>
                <c:pt idx="126">
                  <c:v>0.36787637608273077</c:v>
                </c:pt>
                <c:pt idx="127">
                  <c:v>0.36897293102575679</c:v>
                </c:pt>
                <c:pt idx="128">
                  <c:v>0.37003012245800748</c:v>
                </c:pt>
                <c:pt idx="129">
                  <c:v>0.37055684372123876</c:v>
                </c:pt>
                <c:pt idx="130">
                  <c:v>0.37125414019782965</c:v>
                </c:pt>
                <c:pt idx="131">
                  <c:v>0.37232632725323284</c:v>
                </c:pt>
                <c:pt idx="132">
                  <c:v>0.37384088519163455</c:v>
                </c:pt>
                <c:pt idx="133">
                  <c:v>0.37606398632399157</c:v>
                </c:pt>
                <c:pt idx="134">
                  <c:v>0.37701620839417482</c:v>
                </c:pt>
                <c:pt idx="135">
                  <c:v>0.38045020609609559</c:v>
                </c:pt>
                <c:pt idx="136">
                  <c:v>0.38193289833529825</c:v>
                </c:pt>
                <c:pt idx="137">
                  <c:v>0.38305194671305298</c:v>
                </c:pt>
                <c:pt idx="138">
                  <c:v>0.38514008723703752</c:v>
                </c:pt>
                <c:pt idx="139">
                  <c:v>0.38669588313910858</c:v>
                </c:pt>
                <c:pt idx="140">
                  <c:v>0.38723572557259828</c:v>
                </c:pt>
                <c:pt idx="141">
                  <c:v>0.38866968203655539</c:v>
                </c:pt>
                <c:pt idx="142">
                  <c:v>0.3898187216606151</c:v>
                </c:pt>
                <c:pt idx="143">
                  <c:v>0.39182063735147282</c:v>
                </c:pt>
                <c:pt idx="144">
                  <c:v>0.39331082740225176</c:v>
                </c:pt>
                <c:pt idx="145">
                  <c:v>0.39430241298321034</c:v>
                </c:pt>
                <c:pt idx="146">
                  <c:v>0.39717969817559479</c:v>
                </c:pt>
                <c:pt idx="147">
                  <c:v>0.39818627937970585</c:v>
                </c:pt>
                <c:pt idx="148">
                  <c:v>0.39905977442833851</c:v>
                </c:pt>
                <c:pt idx="149">
                  <c:v>0.40435135494827423</c:v>
                </c:pt>
                <c:pt idx="150">
                  <c:v>0.40960169750454062</c:v>
                </c:pt>
                <c:pt idx="151">
                  <c:v>0.41204598407839688</c:v>
                </c:pt>
                <c:pt idx="152">
                  <c:v>0.41257645424741629</c:v>
                </c:pt>
                <c:pt idx="153">
                  <c:v>0.4144490326885838</c:v>
                </c:pt>
                <c:pt idx="154">
                  <c:v>0.42074344550684245</c:v>
                </c:pt>
                <c:pt idx="155">
                  <c:v>0.4217800179572585</c:v>
                </c:pt>
                <c:pt idx="156">
                  <c:v>0.42242108084702756</c:v>
                </c:pt>
                <c:pt idx="157">
                  <c:v>0.42508842731527713</c:v>
                </c:pt>
                <c:pt idx="158">
                  <c:v>0.42583258511421956</c:v>
                </c:pt>
                <c:pt idx="159">
                  <c:v>0.4332198039697161</c:v>
                </c:pt>
                <c:pt idx="160">
                  <c:v>0.4346856261328722</c:v>
                </c:pt>
                <c:pt idx="161">
                  <c:v>0.43567346280804264</c:v>
                </c:pt>
                <c:pt idx="162">
                  <c:v>0.43665005276584873</c:v>
                </c:pt>
                <c:pt idx="163">
                  <c:v>0.43927803572332302</c:v>
                </c:pt>
                <c:pt idx="164">
                  <c:v>0.44008030156198136</c:v>
                </c:pt>
                <c:pt idx="165">
                  <c:v>0.44399228475188779</c:v>
                </c:pt>
                <c:pt idx="166">
                  <c:v>0.44547122808530237</c:v>
                </c:pt>
                <c:pt idx="167">
                  <c:v>0.44649842827124808</c:v>
                </c:pt>
                <c:pt idx="168">
                  <c:v>0.44807296870225977</c:v>
                </c:pt>
                <c:pt idx="169">
                  <c:v>0.44867091917546542</c:v>
                </c:pt>
                <c:pt idx="170">
                  <c:v>0.45034668006275647</c:v>
                </c:pt>
                <c:pt idx="171">
                  <c:v>0.45272910969110869</c:v>
                </c:pt>
                <c:pt idx="172">
                  <c:v>0.45315086159227252</c:v>
                </c:pt>
                <c:pt idx="173">
                  <c:v>0.45451358884625526</c:v>
                </c:pt>
                <c:pt idx="174">
                  <c:v>0.45586881828866177</c:v>
                </c:pt>
                <c:pt idx="175">
                  <c:v>0.45797007998290479</c:v>
                </c:pt>
                <c:pt idx="176">
                  <c:v>0.45939841308817969</c:v>
                </c:pt>
                <c:pt idx="177">
                  <c:v>0.46325603714415836</c:v>
                </c:pt>
                <c:pt idx="178">
                  <c:v>0.46444631473188747</c:v>
                </c:pt>
                <c:pt idx="179">
                  <c:v>0.46590089017767922</c:v>
                </c:pt>
                <c:pt idx="180">
                  <c:v>0.4673592145292591</c:v>
                </c:pt>
                <c:pt idx="181">
                  <c:v>0.47002656099750867</c:v>
                </c:pt>
                <c:pt idx="182">
                  <c:v>0.47750375359192015</c:v>
                </c:pt>
                <c:pt idx="183">
                  <c:v>0.47853845158944214</c:v>
                </c:pt>
                <c:pt idx="184">
                  <c:v>0.48018984458911035</c:v>
                </c:pt>
                <c:pt idx="185">
                  <c:v>0.48215427122208687</c:v>
                </c:pt>
                <c:pt idx="186">
                  <c:v>0.48380378976886101</c:v>
                </c:pt>
                <c:pt idx="187">
                  <c:v>0.48565387477529975</c:v>
                </c:pt>
                <c:pt idx="188">
                  <c:v>0.48705971444584589</c:v>
                </c:pt>
                <c:pt idx="189">
                  <c:v>0.48863800378264571</c:v>
                </c:pt>
                <c:pt idx="190">
                  <c:v>0.49072614430663025</c:v>
                </c:pt>
                <c:pt idx="191">
                  <c:v>0.49162400724288574</c:v>
                </c:pt>
                <c:pt idx="192">
                  <c:v>0.49529231155656417</c:v>
                </c:pt>
                <c:pt idx="193">
                  <c:v>0.49586964304793513</c:v>
                </c:pt>
                <c:pt idx="194">
                  <c:v>0.49827269165812205</c:v>
                </c:pt>
                <c:pt idx="195">
                  <c:v>0.50431405333568236</c:v>
                </c:pt>
                <c:pt idx="196">
                  <c:v>0.50614351936028645</c:v>
                </c:pt>
                <c:pt idx="197">
                  <c:v>0.50718758962227872</c:v>
                </c:pt>
                <c:pt idx="198">
                  <c:v>0.50803859123618267</c:v>
                </c:pt>
                <c:pt idx="199">
                  <c:v>0.5100517536444048</c:v>
                </c:pt>
                <c:pt idx="200">
                  <c:v>0.51529459838909497</c:v>
                </c:pt>
                <c:pt idx="201">
                  <c:v>0.51604250509382554</c:v>
                </c:pt>
                <c:pt idx="202">
                  <c:v>0.52301734431262858</c:v>
                </c:pt>
                <c:pt idx="203">
                  <c:v>0.5236115458800461</c:v>
                </c:pt>
                <c:pt idx="204">
                  <c:v>0.52682248368757356</c:v>
                </c:pt>
                <c:pt idx="205">
                  <c:v>0.52933799947140414</c:v>
                </c:pt>
                <c:pt idx="206">
                  <c:v>0.53038956754497268</c:v>
                </c:pt>
                <c:pt idx="207">
                  <c:v>0.5315442305277146</c:v>
                </c:pt>
                <c:pt idx="208">
                  <c:v>0.53273638256833777</c:v>
                </c:pt>
                <c:pt idx="209">
                  <c:v>0.53559867213756973</c:v>
                </c:pt>
                <c:pt idx="210">
                  <c:v>0.53627347517943191</c:v>
                </c:pt>
                <c:pt idx="211">
                  <c:v>0.538620290202797</c:v>
                </c:pt>
                <c:pt idx="212">
                  <c:v>0.53993428168153412</c:v>
                </c:pt>
                <c:pt idx="213">
                  <c:v>0.54279094789208393</c:v>
                </c:pt>
                <c:pt idx="214">
                  <c:v>0.5441742941279013</c:v>
                </c:pt>
                <c:pt idx="215">
                  <c:v>0.54466165188035731</c:v>
                </c:pt>
                <c:pt idx="216">
                  <c:v>0.54561574840343463</c:v>
                </c:pt>
                <c:pt idx="217">
                  <c:v>0.5461199762319372</c:v>
                </c:pt>
                <c:pt idx="218">
                  <c:v>0.54652860696284267</c:v>
                </c:pt>
                <c:pt idx="219">
                  <c:v>0.54736648740648819</c:v>
                </c:pt>
                <c:pt idx="220">
                  <c:v>0.54874795918941155</c:v>
                </c:pt>
                <c:pt idx="221">
                  <c:v>0.55875566319080616</c:v>
                </c:pt>
                <c:pt idx="222">
                  <c:v>0.56111185047864154</c:v>
                </c:pt>
                <c:pt idx="223">
                  <c:v>0.56798921814695336</c:v>
                </c:pt>
                <c:pt idx="224">
                  <c:v>0.5684165934067994</c:v>
                </c:pt>
                <c:pt idx="225">
                  <c:v>0.5704691193257968</c:v>
                </c:pt>
                <c:pt idx="226">
                  <c:v>0.57239043354220986</c:v>
                </c:pt>
                <c:pt idx="227">
                  <c:v>0.57393685717981069</c:v>
                </c:pt>
                <c:pt idx="228">
                  <c:v>0.58798213271501387</c:v>
                </c:pt>
                <c:pt idx="229">
                  <c:v>0.59383792355606213</c:v>
                </c:pt>
                <c:pt idx="230">
                  <c:v>0.59484263030727913</c:v>
                </c:pt>
                <c:pt idx="231">
                  <c:v>0.59614350061575783</c:v>
                </c:pt>
                <c:pt idx="232">
                  <c:v>0.59755871255077431</c:v>
                </c:pt>
                <c:pt idx="233">
                  <c:v>0.59824851121578893</c:v>
                </c:pt>
                <c:pt idx="234">
                  <c:v>0.60579130966149264</c:v>
                </c:pt>
                <c:pt idx="235">
                  <c:v>0.61567342531898506</c:v>
                </c:pt>
                <c:pt idx="236">
                  <c:v>0.6193585997087101</c:v>
                </c:pt>
                <c:pt idx="237">
                  <c:v>0.62312999893156196</c:v>
                </c:pt>
                <c:pt idx="238">
                  <c:v>0.62901390656602119</c:v>
                </c:pt>
                <c:pt idx="239">
                  <c:v>0.63135509823070401</c:v>
                </c:pt>
                <c:pt idx="240">
                  <c:v>0.63448918346957495</c:v>
                </c:pt>
                <c:pt idx="241">
                  <c:v>0.63741895334299314</c:v>
                </c:pt>
                <c:pt idx="242">
                  <c:v>0.63814061770720687</c:v>
                </c:pt>
                <c:pt idx="243">
                  <c:v>0.6450292320928831</c:v>
                </c:pt>
                <c:pt idx="244">
                  <c:v>0.64771157418428515</c:v>
                </c:pt>
                <c:pt idx="245">
                  <c:v>0.65316998101179236</c:v>
                </c:pt>
                <c:pt idx="246">
                  <c:v>0.65664334222448839</c:v>
                </c:pt>
                <c:pt idx="247">
                  <c:v>0.65840157903911811</c:v>
                </c:pt>
                <c:pt idx="248">
                  <c:v>0.65918884925462395</c:v>
                </c:pt>
                <c:pt idx="249">
                  <c:v>0.66102581309080422</c:v>
                </c:pt>
                <c:pt idx="250">
                  <c:v>0.66191430376258942</c:v>
                </c:pt>
                <c:pt idx="251">
                  <c:v>0.66287214919145487</c:v>
                </c:pt>
                <c:pt idx="252">
                  <c:v>0.66413553044205231</c:v>
                </c:pt>
                <c:pt idx="253">
                  <c:v>0.66606621692293566</c:v>
                </c:pt>
                <c:pt idx="254">
                  <c:v>0.6673933295719312</c:v>
                </c:pt>
                <c:pt idx="255">
                  <c:v>0.66801189902697156</c:v>
                </c:pt>
                <c:pt idx="256">
                  <c:v>0.67021625563038789</c:v>
                </c:pt>
                <c:pt idx="257">
                  <c:v>0.67465496008352566</c:v>
                </c:pt>
                <c:pt idx="258">
                  <c:v>0.67818455488304352</c:v>
                </c:pt>
                <c:pt idx="259">
                  <c:v>0.68087439478602185</c:v>
                </c:pt>
                <c:pt idx="260">
                  <c:v>0.68218276290607682</c:v>
                </c:pt>
                <c:pt idx="261">
                  <c:v>0.68539932407228643</c:v>
                </c:pt>
                <c:pt idx="262">
                  <c:v>0.68950250145738712</c:v>
                </c:pt>
                <c:pt idx="263">
                  <c:v>0.69031788846630393</c:v>
                </c:pt>
                <c:pt idx="264">
                  <c:v>0.6930864553908328</c:v>
                </c:pt>
                <c:pt idx="265">
                  <c:v>0.69440607022825218</c:v>
                </c:pt>
                <c:pt idx="266">
                  <c:v>0.69546326166050287</c:v>
                </c:pt>
                <c:pt idx="267">
                  <c:v>0.69811373805270593</c:v>
                </c:pt>
                <c:pt idx="268">
                  <c:v>0.70283923379863511</c:v>
                </c:pt>
                <c:pt idx="269">
                  <c:v>0.70615514096822996</c:v>
                </c:pt>
                <c:pt idx="270">
                  <c:v>0.70963412553960814</c:v>
                </c:pt>
                <c:pt idx="271">
                  <c:v>0.71397910734804282</c:v>
                </c:pt>
                <c:pt idx="272">
                  <c:v>0.71503629878029351</c:v>
                </c:pt>
                <c:pt idx="273">
                  <c:v>0.71861462935505704</c:v>
                </c:pt>
                <c:pt idx="274">
                  <c:v>0.71987051279407832</c:v>
                </c:pt>
                <c:pt idx="275">
                  <c:v>0.7247234713368037</c:v>
                </c:pt>
                <c:pt idx="276">
                  <c:v>0.72704591847254596</c:v>
                </c:pt>
                <c:pt idx="277">
                  <c:v>0.73103662868400299</c:v>
                </c:pt>
                <c:pt idx="278">
                  <c:v>0.73223440408330831</c:v>
                </c:pt>
                <c:pt idx="279">
                  <c:v>0.73456809793641498</c:v>
                </c:pt>
                <c:pt idx="280">
                  <c:v>0.73564215944471223</c:v>
                </c:pt>
                <c:pt idx="281">
                  <c:v>0.737795905819989</c:v>
                </c:pt>
                <c:pt idx="282">
                  <c:v>0.7385156957313086</c:v>
                </c:pt>
                <c:pt idx="283">
                  <c:v>0.74715879802582641</c:v>
                </c:pt>
                <c:pt idx="284">
                  <c:v>0.74896389616280767</c:v>
                </c:pt>
                <c:pt idx="285">
                  <c:v>0.75247287198049084</c:v>
                </c:pt>
                <c:pt idx="286">
                  <c:v>0.75319641079759858</c:v>
                </c:pt>
                <c:pt idx="287">
                  <c:v>0.75751889917130455</c:v>
                </c:pt>
                <c:pt idx="288">
                  <c:v>0.75860233294407209</c:v>
                </c:pt>
                <c:pt idx="289">
                  <c:v>0.76542534147845609</c:v>
                </c:pt>
                <c:pt idx="290">
                  <c:v>0.76729417101383546</c:v>
                </c:pt>
                <c:pt idx="291">
                  <c:v>0.76981531015634819</c:v>
                </c:pt>
                <c:pt idx="292">
                  <c:v>0.77632528505742393</c:v>
                </c:pt>
                <c:pt idx="293">
                  <c:v>0.77693823115378202</c:v>
                </c:pt>
                <c:pt idx="294">
                  <c:v>0.77785671307187221</c:v>
                </c:pt>
                <c:pt idx="295">
                  <c:v>0.78198988170327788</c:v>
                </c:pt>
                <c:pt idx="296">
                  <c:v>0.78438168359610039</c:v>
                </c:pt>
                <c:pt idx="297">
                  <c:v>0.786561672311894</c:v>
                </c:pt>
                <c:pt idx="298">
                  <c:v>0.78816058063052852</c:v>
                </c:pt>
                <c:pt idx="299">
                  <c:v>0.79380643274744189</c:v>
                </c:pt>
                <c:pt idx="300">
                  <c:v>0.79434065182224944</c:v>
                </c:pt>
                <c:pt idx="301">
                  <c:v>0.79688428439949099</c:v>
                </c:pt>
                <c:pt idx="302">
                  <c:v>0.79925734176337293</c:v>
                </c:pt>
                <c:pt idx="303">
                  <c:v>0.80105494208877792</c:v>
                </c:pt>
                <c:pt idx="304">
                  <c:v>0.80903073915300983</c:v>
                </c:pt>
                <c:pt idx="305">
                  <c:v>0.81249097919544744</c:v>
                </c:pt>
                <c:pt idx="306">
                  <c:v>0.8158406265171354</c:v>
                </c:pt>
                <c:pt idx="307">
                  <c:v>0.82003190318825703</c:v>
                </c:pt>
                <c:pt idx="308">
                  <c:v>0.82108534571471958</c:v>
                </c:pt>
                <c:pt idx="309">
                  <c:v>0.82534410269002745</c:v>
                </c:pt>
                <c:pt idx="310">
                  <c:v>0.82741349868507141</c:v>
                </c:pt>
                <c:pt idx="311">
                  <c:v>0.83264134780660903</c:v>
                </c:pt>
                <c:pt idx="312">
                  <c:v>0.83540616582534977</c:v>
                </c:pt>
                <c:pt idx="313">
                  <c:v>0.83605660097958912</c:v>
                </c:pt>
                <c:pt idx="314">
                  <c:v>0.83812974588042122</c:v>
                </c:pt>
                <c:pt idx="315">
                  <c:v>0.84044282075169319</c:v>
                </c:pt>
                <c:pt idx="316">
                  <c:v>0.84198924438929401</c:v>
                </c:pt>
                <c:pt idx="317">
                  <c:v>0.84571753119558246</c:v>
                </c:pt>
                <c:pt idx="318">
                  <c:v>0.84879538284763156</c:v>
                </c:pt>
                <c:pt idx="319">
                  <c:v>0.85104660077339944</c:v>
                </c:pt>
                <c:pt idx="320">
                  <c:v>0.85360710342668755</c:v>
                </c:pt>
                <c:pt idx="321">
                  <c:v>0.85591268048638325</c:v>
                </c:pt>
                <c:pt idx="322">
                  <c:v>0.85829698456762948</c:v>
                </c:pt>
                <c:pt idx="323">
                  <c:v>0.86222958673937056</c:v>
                </c:pt>
                <c:pt idx="324">
                  <c:v>0.86589226769436678</c:v>
                </c:pt>
                <c:pt idx="325">
                  <c:v>0.86809100093910097</c:v>
                </c:pt>
                <c:pt idx="326">
                  <c:v>0.87011728451758152</c:v>
                </c:pt>
                <c:pt idx="327">
                  <c:v>0.87107887885223512</c:v>
                </c:pt>
                <c:pt idx="328">
                  <c:v>0.87222604402340076</c:v>
                </c:pt>
                <c:pt idx="329">
                  <c:v>0.8772439544208035</c:v>
                </c:pt>
                <c:pt idx="330">
                  <c:v>0.87772943772036549</c:v>
                </c:pt>
                <c:pt idx="331">
                  <c:v>0.88265549992595926</c:v>
                </c:pt>
                <c:pt idx="332">
                  <c:v>0.88599390053028293</c:v>
                </c:pt>
                <c:pt idx="333">
                  <c:v>0.89580478697780108</c:v>
                </c:pt>
                <c:pt idx="334">
                  <c:v>0.89781794938602322</c:v>
                </c:pt>
                <c:pt idx="335">
                  <c:v>0.90062587982132736</c:v>
                </c:pt>
                <c:pt idx="336">
                  <c:v>0.90272526706267631</c:v>
                </c:pt>
                <c:pt idx="337">
                  <c:v>0.90453223965255158</c:v>
                </c:pt>
                <c:pt idx="338">
                  <c:v>0.90982007126669917</c:v>
                </c:pt>
                <c:pt idx="339">
                  <c:v>0.91095786417339453</c:v>
                </c:pt>
                <c:pt idx="340">
                  <c:v>0.91471614222598796</c:v>
                </c:pt>
                <c:pt idx="341">
                  <c:v>0.92040323230657073</c:v>
                </c:pt>
                <c:pt idx="342">
                  <c:v>0.92280253201096951</c:v>
                </c:pt>
                <c:pt idx="343">
                  <c:v>0.92848774763865816</c:v>
                </c:pt>
                <c:pt idx="344">
                  <c:v>0.93677657833619832</c:v>
                </c:pt>
                <c:pt idx="345">
                  <c:v>0.94527534775787336</c:v>
                </c:pt>
                <c:pt idx="346">
                  <c:v>0.95135419849331493</c:v>
                </c:pt>
                <c:pt idx="347">
                  <c:v>0.95431395961303811</c:v>
                </c:pt>
                <c:pt idx="348">
                  <c:v>0.96076207756860987</c:v>
                </c:pt>
                <c:pt idx="349">
                  <c:v>0.96421669425236534</c:v>
                </c:pt>
                <c:pt idx="350">
                  <c:v>0.96813242634805996</c:v>
                </c:pt>
                <c:pt idx="351">
                  <c:v>0.97174824598070464</c:v>
                </c:pt>
                <c:pt idx="352">
                  <c:v>0.98087683157478434</c:v>
                </c:pt>
                <c:pt idx="353">
                  <c:v>0.98717499329883118</c:v>
                </c:pt>
                <c:pt idx="354">
                  <c:v>1.0000000000000002</c:v>
                </c:pt>
              </c:numCache>
            </c:numRef>
          </c:yVal>
          <c:smooth val="1"/>
        </c:ser>
        <c:ser>
          <c:idx val="5"/>
          <c:order val="8"/>
          <c:marker>
            <c:symbol val="none"/>
          </c:marker>
          <c:dPt>
            <c:idx val="1"/>
            <c:spPr>
              <a:ln>
                <a:solidFill>
                  <a:schemeClr val="tx1"/>
                </a:solidFill>
              </a:ln>
            </c:spPr>
          </c:dPt>
          <c:xVal>
            <c:numRef>
              <c:f>[1]křivka!$L$2:$L$3</c:f>
              <c:numCache>
                <c:formatCode>General</c:formatCode>
                <c:ptCount val="2"/>
                <c:pt idx="0">
                  <c:v>0</c:v>
                </c:pt>
                <c:pt idx="1">
                  <c:v>1</c:v>
                </c:pt>
              </c:numCache>
            </c:numRef>
          </c:xVal>
          <c:yVal>
            <c:numRef>
              <c:f>[1]křivka!$M$2:$M$3</c:f>
              <c:numCache>
                <c:formatCode>General</c:formatCode>
                <c:ptCount val="2"/>
                <c:pt idx="0">
                  <c:v>0</c:v>
                </c:pt>
                <c:pt idx="1">
                  <c:v>1</c:v>
                </c:pt>
              </c:numCache>
            </c:numRef>
          </c:yVal>
          <c:smooth val="1"/>
        </c:ser>
        <c:axId val="61201792"/>
        <c:axId val="61277696"/>
      </c:scatterChart>
      <c:valAx>
        <c:axId val="61201792"/>
        <c:scaling>
          <c:orientation val="minMax"/>
          <c:max val="1"/>
          <c:min val="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Populace - komulované hodnoty</a:t>
                </a:r>
              </a:p>
            </c:rich>
          </c:tx>
          <c:layout/>
        </c:title>
        <c:numFmt formatCode="General" sourceLinked="1"/>
        <c:tickLblPos val="nextTo"/>
        <c:crossAx val="61277696"/>
        <c:crosses val="autoZero"/>
        <c:crossBetween val="midCat"/>
        <c:majorUnit val="0.1"/>
      </c:valAx>
      <c:valAx>
        <c:axId val="61277696"/>
        <c:scaling>
          <c:orientation val="minMax"/>
          <c:max val="1"/>
          <c:min val="0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Rozloha - komulované hodnoty</a:t>
                </a:r>
              </a:p>
            </c:rich>
          </c:tx>
          <c:layout/>
        </c:title>
        <c:numFmt formatCode="General" sourceLinked="1"/>
        <c:tickLblPos val="nextTo"/>
        <c:crossAx val="61201792"/>
        <c:crosses val="autoZero"/>
        <c:crossBetween val="midCat"/>
        <c:majorUnit val="0.1"/>
      </c:valAx>
    </c:plotArea>
    <c:legend>
      <c:legendPos val="r"/>
      <c:legendEntry>
        <c:idx val="8"/>
        <c:delete val="1"/>
      </c:legendEntry>
      <c:layout/>
    </c:legend>
    <c:plotVisOnly val="1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466725</xdr:colOff>
      <xdr:row>0</xdr:row>
      <xdr:rowOff>0</xdr:rowOff>
    </xdr:from>
    <xdr:to>
      <xdr:col>37</xdr:col>
      <xdr:colOff>600075</xdr:colOff>
      <xdr:row>27</xdr:row>
      <xdr:rowOff>0</xdr:rowOff>
    </xdr:to>
    <xdr:graphicFrame macro="">
      <xdr:nvGraphicFramePr>
        <xdr:cNvPr id="5" name="Graf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J.Coufal/Data%20aplikac&#237;/Microsoft/Excel/jh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data"/>
      <sheetName val="tabulka"/>
      <sheetName val="graf"/>
      <sheetName val="křivka"/>
      <sheetName val="1869"/>
      <sheetName val="1880"/>
      <sheetName val="1890"/>
      <sheetName val="1900"/>
      <sheetName val="1910"/>
      <sheetName val="1921"/>
      <sheetName val="1930"/>
      <sheetName val="1950"/>
      <sheetName val="1961"/>
      <sheetName val="1970"/>
      <sheetName val="1980"/>
      <sheetName val="1991"/>
      <sheetName val="2001"/>
      <sheetName val="2011"/>
      <sheetName val="List1"/>
    </sheetNames>
    <sheetDataSet>
      <sheetData sheetId="0" refreshError="1"/>
      <sheetData sheetId="1" refreshError="1"/>
      <sheetData sheetId="2">
        <row r="1">
          <cell r="B1">
            <v>1869</v>
          </cell>
          <cell r="C1">
            <v>1880</v>
          </cell>
          <cell r="D1">
            <v>1890</v>
          </cell>
          <cell r="E1">
            <v>1900</v>
          </cell>
          <cell r="F1">
            <v>1910</v>
          </cell>
          <cell r="G1">
            <v>1921</v>
          </cell>
          <cell r="H1">
            <v>1930</v>
          </cell>
          <cell r="I1">
            <v>1950</v>
          </cell>
          <cell r="J1">
            <v>1961</v>
          </cell>
          <cell r="K1">
            <v>1970</v>
          </cell>
          <cell r="L1">
            <v>1980</v>
          </cell>
          <cell r="M1">
            <v>1991</v>
          </cell>
          <cell r="N1">
            <v>2001</v>
          </cell>
          <cell r="O1">
            <v>2011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P358"/>
  <sheetViews>
    <sheetView workbookViewId="0">
      <selection activeCell="Q12" sqref="Q12"/>
    </sheetView>
  </sheetViews>
  <sheetFormatPr defaultRowHeight="15"/>
  <sheetData>
    <row r="1" spans="1:16">
      <c r="A1" s="5" t="s">
        <v>353</v>
      </c>
      <c r="B1" t="s">
        <v>367</v>
      </c>
      <c r="C1" s="4" t="s">
        <v>354</v>
      </c>
      <c r="D1" s="4" t="s">
        <v>355</v>
      </c>
      <c r="E1" s="4" t="s">
        <v>356</v>
      </c>
      <c r="F1" s="4" t="s">
        <v>357</v>
      </c>
      <c r="G1" s="4" t="s">
        <v>358</v>
      </c>
      <c r="H1" s="4" t="s">
        <v>359</v>
      </c>
      <c r="I1" s="4" t="s">
        <v>360</v>
      </c>
      <c r="J1" s="4" t="s">
        <v>361</v>
      </c>
      <c r="K1" s="4" t="s">
        <v>362</v>
      </c>
      <c r="L1" s="4" t="s">
        <v>363</v>
      </c>
      <c r="M1" s="4" t="s">
        <v>364</v>
      </c>
      <c r="N1" s="4" t="s">
        <v>365</v>
      </c>
      <c r="O1" s="4" t="s">
        <v>366</v>
      </c>
      <c r="P1" s="4"/>
    </row>
    <row r="2" spans="1:16">
      <c r="A2" s="6" t="s">
        <v>349</v>
      </c>
      <c r="B2">
        <v>93.95</v>
      </c>
      <c r="C2" s="3">
        <v>20284</v>
      </c>
      <c r="D2" s="3">
        <v>27834</v>
      </c>
      <c r="E2" s="3">
        <v>40796</v>
      </c>
      <c r="F2" s="3">
        <v>57330</v>
      </c>
      <c r="G2" s="3">
        <v>68313</v>
      </c>
      <c r="H2" s="3">
        <v>71659</v>
      </c>
      <c r="I2" s="3">
        <v>79644</v>
      </c>
      <c r="J2" s="3">
        <v>64179</v>
      </c>
      <c r="K2" s="3">
        <v>72148</v>
      </c>
      <c r="L2" s="3">
        <v>79544</v>
      </c>
      <c r="M2" s="3">
        <v>89272</v>
      </c>
      <c r="N2" s="3">
        <v>98178</v>
      </c>
      <c r="O2" s="3">
        <v>95436</v>
      </c>
    </row>
    <row r="3" spans="1:16">
      <c r="A3" s="6" t="s">
        <v>291</v>
      </c>
      <c r="B3">
        <v>86.94</v>
      </c>
      <c r="C3" s="3">
        <v>11262</v>
      </c>
      <c r="D3" s="3">
        <v>18649</v>
      </c>
      <c r="E3" s="3">
        <v>27292</v>
      </c>
      <c r="F3" s="3">
        <v>40701</v>
      </c>
      <c r="G3" s="3">
        <v>48621</v>
      </c>
      <c r="H3" s="3">
        <v>51727</v>
      </c>
      <c r="I3" s="3">
        <v>56751</v>
      </c>
      <c r="J3" s="3">
        <v>46328</v>
      </c>
      <c r="K3" s="3">
        <v>56857</v>
      </c>
      <c r="L3" s="3">
        <v>61158</v>
      </c>
      <c r="M3" s="3">
        <v>61543</v>
      </c>
      <c r="N3" s="3">
        <v>70670</v>
      </c>
      <c r="O3" s="3">
        <v>68263</v>
      </c>
    </row>
    <row r="4" spans="1:16">
      <c r="A4" s="6" t="s">
        <v>8</v>
      </c>
      <c r="B4">
        <v>117.91</v>
      </c>
      <c r="C4" s="3">
        <v>17492</v>
      </c>
      <c r="D4" s="3">
        <v>22846</v>
      </c>
      <c r="E4" s="3">
        <v>28298</v>
      </c>
      <c r="F4" s="3">
        <v>37617</v>
      </c>
      <c r="G4" s="3">
        <v>48148</v>
      </c>
      <c r="H4" s="3">
        <v>50010</v>
      </c>
      <c r="I4" s="3">
        <v>55925</v>
      </c>
      <c r="J4" s="3">
        <v>42563</v>
      </c>
      <c r="K4" s="3">
        <v>46339</v>
      </c>
      <c r="L4" s="3">
        <v>50301</v>
      </c>
      <c r="M4" s="3">
        <v>53207</v>
      </c>
      <c r="N4" s="3">
        <v>53899</v>
      </c>
      <c r="O4" s="3">
        <v>52506</v>
      </c>
    </row>
    <row r="5" spans="1:16">
      <c r="A5" s="6" t="s">
        <v>327</v>
      </c>
      <c r="B5">
        <v>23.78</v>
      </c>
      <c r="C5" s="3">
        <v>15469</v>
      </c>
      <c r="D5" s="3">
        <v>23649</v>
      </c>
      <c r="E5" s="3">
        <v>31056</v>
      </c>
      <c r="F5" s="3">
        <v>44626</v>
      </c>
      <c r="G5" s="3">
        <v>50896</v>
      </c>
      <c r="H5" s="3">
        <v>52655</v>
      </c>
      <c r="I5" s="3">
        <v>56088</v>
      </c>
      <c r="J5" s="3">
        <v>41891</v>
      </c>
      <c r="K5" s="3">
        <v>49360</v>
      </c>
      <c r="L5" s="3">
        <v>52941</v>
      </c>
      <c r="M5" s="3">
        <v>53964</v>
      </c>
      <c r="N5" s="3">
        <v>53004</v>
      </c>
      <c r="O5" s="3">
        <v>51060</v>
      </c>
    </row>
    <row r="6" spans="1:16">
      <c r="A6" s="6" t="s">
        <v>69</v>
      </c>
      <c r="B6">
        <v>29.27</v>
      </c>
      <c r="C6" s="3">
        <v>8183</v>
      </c>
      <c r="D6" s="3">
        <v>11707</v>
      </c>
      <c r="E6" s="3">
        <v>15280</v>
      </c>
      <c r="F6" s="3">
        <v>19813</v>
      </c>
      <c r="G6" s="3">
        <v>24869</v>
      </c>
      <c r="H6" s="3">
        <v>28010</v>
      </c>
      <c r="I6" s="3">
        <v>33279</v>
      </c>
      <c r="J6" s="3">
        <v>28848</v>
      </c>
      <c r="K6" s="3">
        <v>33070</v>
      </c>
      <c r="L6" s="3">
        <v>40051</v>
      </c>
      <c r="M6" s="3">
        <v>51769</v>
      </c>
      <c r="N6" s="3">
        <v>53107</v>
      </c>
      <c r="O6" s="3">
        <v>51007</v>
      </c>
    </row>
    <row r="7" spans="1:16">
      <c r="A7" s="6" t="s">
        <v>284</v>
      </c>
      <c r="B7">
        <v>40.700000000000003</v>
      </c>
      <c r="C7" s="3">
        <v>6342</v>
      </c>
      <c r="D7" s="3">
        <v>7414</v>
      </c>
      <c r="E7" s="3">
        <v>10707</v>
      </c>
      <c r="F7" s="3">
        <v>20473</v>
      </c>
      <c r="G7" s="3">
        <v>24065</v>
      </c>
      <c r="H7" s="3">
        <v>23460</v>
      </c>
      <c r="I7" s="3">
        <v>24136</v>
      </c>
      <c r="J7" s="3">
        <v>25527</v>
      </c>
      <c r="K7" s="3">
        <v>24990</v>
      </c>
      <c r="L7" s="3">
        <v>26842</v>
      </c>
      <c r="M7" s="3">
        <v>29551</v>
      </c>
      <c r="N7" s="3">
        <v>29096</v>
      </c>
      <c r="O7" s="3">
        <v>27397</v>
      </c>
    </row>
    <row r="8" spans="1:16">
      <c r="A8" s="6" t="s">
        <v>51</v>
      </c>
      <c r="B8">
        <v>26.21</v>
      </c>
      <c r="C8" s="3">
        <v>15610</v>
      </c>
      <c r="D8" s="3">
        <v>17604</v>
      </c>
      <c r="E8" s="3">
        <v>20654</v>
      </c>
      <c r="F8" s="3">
        <v>23501</v>
      </c>
      <c r="G8" s="3">
        <v>25589</v>
      </c>
      <c r="H8" s="3">
        <v>22242</v>
      </c>
      <c r="I8" s="3">
        <v>24742</v>
      </c>
      <c r="J8" s="3">
        <v>15782</v>
      </c>
      <c r="K8" s="3">
        <v>14089</v>
      </c>
      <c r="L8" s="3">
        <v>14512</v>
      </c>
      <c r="M8" s="3">
        <v>16356</v>
      </c>
      <c r="N8" s="3">
        <v>16266</v>
      </c>
      <c r="O8" s="3">
        <v>16040</v>
      </c>
    </row>
    <row r="9" spans="1:16">
      <c r="A9" s="6" t="s">
        <v>153</v>
      </c>
      <c r="B9">
        <v>17.989999999999998</v>
      </c>
      <c r="C9" s="3">
        <v>10811</v>
      </c>
      <c r="D9" s="3">
        <v>11728</v>
      </c>
      <c r="E9" s="3">
        <v>12203</v>
      </c>
      <c r="F9" s="3">
        <v>14063</v>
      </c>
      <c r="G9" s="3">
        <v>16595</v>
      </c>
      <c r="H9" s="3">
        <v>18135</v>
      </c>
      <c r="I9" s="3">
        <v>19718</v>
      </c>
      <c r="J9" s="3">
        <v>15126</v>
      </c>
      <c r="K9" s="3">
        <v>16830</v>
      </c>
      <c r="L9" s="3">
        <v>19595</v>
      </c>
      <c r="M9" s="3">
        <v>22869</v>
      </c>
      <c r="N9" s="3">
        <v>25719</v>
      </c>
      <c r="O9" s="3">
        <v>24879</v>
      </c>
    </row>
    <row r="10" spans="1:16">
      <c r="A10" s="6" t="s">
        <v>270</v>
      </c>
      <c r="B10">
        <v>42.7</v>
      </c>
      <c r="C10" s="3">
        <v>10050</v>
      </c>
      <c r="D10" s="3">
        <v>11660</v>
      </c>
      <c r="E10" s="3">
        <v>14520</v>
      </c>
      <c r="F10" s="3">
        <v>17754</v>
      </c>
      <c r="G10" s="3">
        <v>18666</v>
      </c>
      <c r="H10" s="3">
        <v>17761</v>
      </c>
      <c r="I10" s="3">
        <v>19757</v>
      </c>
      <c r="J10" s="3">
        <v>14088</v>
      </c>
      <c r="K10" s="3">
        <v>15661</v>
      </c>
      <c r="L10" s="3">
        <v>16525</v>
      </c>
      <c r="M10" s="3">
        <v>19145</v>
      </c>
      <c r="N10" s="3">
        <v>20320</v>
      </c>
      <c r="O10" s="3">
        <v>19919</v>
      </c>
    </row>
    <row r="11" spans="1:16">
      <c r="A11" s="6" t="s">
        <v>240</v>
      </c>
      <c r="B11">
        <v>24.29</v>
      </c>
      <c r="C11" s="3">
        <v>4260</v>
      </c>
      <c r="D11" s="3">
        <v>5938</v>
      </c>
      <c r="E11" s="3">
        <v>6814</v>
      </c>
      <c r="F11" s="3">
        <v>10698</v>
      </c>
      <c r="G11" s="3">
        <v>12034</v>
      </c>
      <c r="H11" s="3">
        <v>12266</v>
      </c>
      <c r="I11" s="3">
        <v>12413</v>
      </c>
      <c r="J11" s="3">
        <v>12356</v>
      </c>
      <c r="K11" s="3">
        <v>12537</v>
      </c>
      <c r="L11" s="3">
        <v>13452</v>
      </c>
      <c r="M11" s="3">
        <v>17543</v>
      </c>
      <c r="N11" s="3">
        <v>20812</v>
      </c>
      <c r="O11" s="3">
        <v>19639</v>
      </c>
    </row>
    <row r="12" spans="1:16">
      <c r="A12" s="6" t="s">
        <v>304</v>
      </c>
      <c r="B12">
        <v>15.4</v>
      </c>
      <c r="C12" s="3">
        <v>4076</v>
      </c>
      <c r="D12" s="3">
        <v>8854</v>
      </c>
      <c r="E12" s="3">
        <v>12284</v>
      </c>
      <c r="F12" s="3">
        <v>16661</v>
      </c>
      <c r="G12" s="3">
        <v>18050</v>
      </c>
      <c r="H12" s="3">
        <v>18324</v>
      </c>
      <c r="I12" s="3">
        <v>19089</v>
      </c>
      <c r="J12" s="3">
        <v>12002</v>
      </c>
      <c r="K12" s="3">
        <v>12449</v>
      </c>
      <c r="L12" s="3">
        <v>12210</v>
      </c>
      <c r="M12" s="3">
        <v>10554</v>
      </c>
      <c r="N12" s="3">
        <v>8913</v>
      </c>
      <c r="O12" s="3">
        <v>8780</v>
      </c>
    </row>
    <row r="13" spans="1:16">
      <c r="A13" s="6" t="s">
        <v>299</v>
      </c>
      <c r="B13">
        <v>32.53</v>
      </c>
      <c r="C13" s="3">
        <v>5342</v>
      </c>
      <c r="D13" s="3">
        <v>7310</v>
      </c>
      <c r="E13" s="3">
        <v>8952</v>
      </c>
      <c r="F13" s="3">
        <v>12257</v>
      </c>
      <c r="G13" s="3">
        <v>14153</v>
      </c>
      <c r="H13" s="3">
        <v>14361</v>
      </c>
      <c r="I13" s="3">
        <v>16586</v>
      </c>
      <c r="J13" s="3">
        <v>11862</v>
      </c>
      <c r="K13" s="3">
        <v>13726</v>
      </c>
      <c r="L13" s="3">
        <v>16196</v>
      </c>
      <c r="M13" s="3">
        <v>18836</v>
      </c>
      <c r="N13" s="3">
        <v>17025</v>
      </c>
      <c r="O13" s="3">
        <v>15890</v>
      </c>
    </row>
    <row r="14" spans="1:16">
      <c r="A14" s="6" t="s">
        <v>303</v>
      </c>
      <c r="B14">
        <v>33.86</v>
      </c>
      <c r="C14" s="3">
        <v>4431</v>
      </c>
      <c r="D14" s="3">
        <v>7747</v>
      </c>
      <c r="E14" s="3">
        <v>11521</v>
      </c>
      <c r="F14" s="3">
        <v>17886</v>
      </c>
      <c r="G14" s="3">
        <v>18825</v>
      </c>
      <c r="H14" s="3">
        <v>17506</v>
      </c>
      <c r="I14" s="3">
        <v>18599</v>
      </c>
      <c r="J14" s="3">
        <v>10634</v>
      </c>
      <c r="K14" s="3">
        <v>11107</v>
      </c>
      <c r="L14" s="3">
        <v>9412</v>
      </c>
      <c r="M14" s="3">
        <v>9160</v>
      </c>
      <c r="N14" s="3">
        <v>7815</v>
      </c>
      <c r="O14" s="3">
        <v>7630</v>
      </c>
    </row>
    <row r="15" spans="1:16">
      <c r="A15" s="6" t="s">
        <v>179</v>
      </c>
      <c r="B15">
        <v>16.670000000000002</v>
      </c>
      <c r="C15" s="3">
        <v>5373</v>
      </c>
      <c r="D15" s="3">
        <v>6435</v>
      </c>
      <c r="E15" s="3">
        <v>7187</v>
      </c>
      <c r="F15" s="3">
        <v>8723</v>
      </c>
      <c r="G15" s="3">
        <v>10383</v>
      </c>
      <c r="H15" s="3">
        <v>10022</v>
      </c>
      <c r="I15" s="3">
        <v>10399</v>
      </c>
      <c r="J15" s="3">
        <v>9347</v>
      </c>
      <c r="K15" s="3">
        <v>10541</v>
      </c>
      <c r="L15" s="3">
        <v>11155</v>
      </c>
      <c r="M15" s="3">
        <v>13956</v>
      </c>
      <c r="N15" s="3">
        <v>13562</v>
      </c>
      <c r="O15" s="3">
        <v>13132</v>
      </c>
    </row>
    <row r="16" spans="1:16">
      <c r="A16" s="6" t="s">
        <v>42</v>
      </c>
      <c r="B16">
        <v>24.69</v>
      </c>
      <c r="C16" s="3">
        <v>13204</v>
      </c>
      <c r="D16" s="3">
        <v>14481</v>
      </c>
      <c r="E16" s="3">
        <v>14602</v>
      </c>
      <c r="F16" s="3">
        <v>15911</v>
      </c>
      <c r="G16" s="3">
        <v>16397</v>
      </c>
      <c r="H16" s="3">
        <v>14041</v>
      </c>
      <c r="I16" s="3">
        <v>15738</v>
      </c>
      <c r="J16" s="3">
        <v>9300</v>
      </c>
      <c r="K16" s="3">
        <v>9459</v>
      </c>
      <c r="L16" s="3">
        <v>9095</v>
      </c>
      <c r="M16" s="3">
        <v>10255</v>
      </c>
      <c r="N16" s="3">
        <v>10789</v>
      </c>
      <c r="O16" s="3">
        <v>11024</v>
      </c>
    </row>
    <row r="17" spans="1:15">
      <c r="A17" s="6" t="s">
        <v>313</v>
      </c>
      <c r="B17">
        <v>46.87</v>
      </c>
      <c r="C17" s="3">
        <v>8582</v>
      </c>
      <c r="D17" s="3">
        <v>10778</v>
      </c>
      <c r="E17" s="3">
        <v>11826</v>
      </c>
      <c r="F17" s="3">
        <v>13952</v>
      </c>
      <c r="G17" s="3">
        <v>14635</v>
      </c>
      <c r="H17" s="3">
        <v>14507</v>
      </c>
      <c r="I17" s="3">
        <v>16096</v>
      </c>
      <c r="J17" s="3">
        <v>8275</v>
      </c>
      <c r="K17" s="3">
        <v>9059</v>
      </c>
      <c r="L17" s="3">
        <v>8729</v>
      </c>
      <c r="M17" s="3">
        <v>9336</v>
      </c>
      <c r="N17" s="3">
        <v>12620</v>
      </c>
      <c r="O17" s="3">
        <v>13318</v>
      </c>
    </row>
    <row r="18" spans="1:15">
      <c r="A18" s="6" t="s">
        <v>72</v>
      </c>
      <c r="B18">
        <v>65.62</v>
      </c>
      <c r="C18" s="3">
        <v>8262</v>
      </c>
      <c r="D18" s="3">
        <v>10368</v>
      </c>
      <c r="E18" s="3">
        <v>11081</v>
      </c>
      <c r="F18" s="3">
        <v>11999</v>
      </c>
      <c r="G18" s="3">
        <v>13186</v>
      </c>
      <c r="H18" s="3">
        <v>12974</v>
      </c>
      <c r="I18" s="3">
        <v>13480</v>
      </c>
      <c r="J18" s="3">
        <v>7908</v>
      </c>
      <c r="K18" s="3">
        <v>10010</v>
      </c>
      <c r="L18" s="3">
        <v>15624</v>
      </c>
      <c r="M18" s="3">
        <v>18614</v>
      </c>
      <c r="N18" s="3">
        <v>17796</v>
      </c>
      <c r="O18" s="3">
        <v>17579</v>
      </c>
    </row>
    <row r="19" spans="1:15">
      <c r="A19" s="6" t="s">
        <v>280</v>
      </c>
      <c r="B19">
        <v>39.89</v>
      </c>
      <c r="C19" s="3">
        <v>3051</v>
      </c>
      <c r="D19" s="3">
        <v>3582</v>
      </c>
      <c r="E19" s="3">
        <v>5809</v>
      </c>
      <c r="F19" s="3">
        <v>8048</v>
      </c>
      <c r="G19" s="3">
        <v>8423</v>
      </c>
      <c r="H19" s="3">
        <v>8206</v>
      </c>
      <c r="I19" s="3">
        <v>9079</v>
      </c>
      <c r="J19" s="3">
        <v>7436</v>
      </c>
      <c r="K19" s="3">
        <v>6627</v>
      </c>
      <c r="L19" s="3">
        <v>5333</v>
      </c>
      <c r="M19" s="3">
        <v>3612</v>
      </c>
      <c r="N19" s="3">
        <v>1861</v>
      </c>
      <c r="O19" s="3">
        <v>1917</v>
      </c>
    </row>
    <row r="20" spans="1:15">
      <c r="A20" s="6" t="s">
        <v>48</v>
      </c>
      <c r="B20">
        <v>47.47</v>
      </c>
      <c r="C20" s="3">
        <v>11995</v>
      </c>
      <c r="D20" s="3">
        <v>12390</v>
      </c>
      <c r="E20" s="3">
        <v>12527</v>
      </c>
      <c r="F20" s="3">
        <v>12983</v>
      </c>
      <c r="G20" s="3">
        <v>13685</v>
      </c>
      <c r="H20" s="3">
        <v>12414</v>
      </c>
      <c r="I20" s="3">
        <v>13479</v>
      </c>
      <c r="J20" s="3">
        <v>6428</v>
      </c>
      <c r="K20" s="3">
        <v>6128</v>
      </c>
      <c r="L20" s="3">
        <v>5820</v>
      </c>
      <c r="M20" s="3">
        <v>6204</v>
      </c>
      <c r="N20" s="3">
        <v>5568</v>
      </c>
      <c r="O20" s="3">
        <v>5658</v>
      </c>
    </row>
    <row r="21" spans="1:15">
      <c r="A21" s="6" t="s">
        <v>285</v>
      </c>
      <c r="B21">
        <v>16.809999999999999</v>
      </c>
      <c r="C21" s="3">
        <v>1148</v>
      </c>
      <c r="D21" s="3">
        <v>1329</v>
      </c>
      <c r="E21" s="3">
        <v>2343</v>
      </c>
      <c r="F21" s="3">
        <v>8475</v>
      </c>
      <c r="G21" s="3">
        <v>9871</v>
      </c>
      <c r="H21" s="3">
        <v>9693</v>
      </c>
      <c r="I21" s="3">
        <v>10135</v>
      </c>
      <c r="J21" s="3">
        <v>6151</v>
      </c>
      <c r="K21" s="3">
        <v>6102</v>
      </c>
      <c r="L21" s="3">
        <v>4861</v>
      </c>
      <c r="M21" s="3">
        <v>4042</v>
      </c>
      <c r="N21" s="3">
        <v>3214</v>
      </c>
      <c r="O21" s="3">
        <v>3621</v>
      </c>
    </row>
    <row r="22" spans="1:15">
      <c r="A22" s="6" t="s">
        <v>70</v>
      </c>
      <c r="B22">
        <v>17.12</v>
      </c>
      <c r="C22" s="3">
        <v>4322</v>
      </c>
      <c r="D22" s="3">
        <v>4713</v>
      </c>
      <c r="E22" s="3">
        <v>5170</v>
      </c>
      <c r="F22" s="3">
        <v>5781</v>
      </c>
      <c r="G22" s="3">
        <v>6261</v>
      </c>
      <c r="H22" s="3">
        <v>6130</v>
      </c>
      <c r="I22" s="3">
        <v>7750</v>
      </c>
      <c r="J22" s="3">
        <v>6000</v>
      </c>
      <c r="K22" s="3">
        <v>9928</v>
      </c>
      <c r="L22" s="3">
        <v>11249</v>
      </c>
      <c r="M22" s="3">
        <v>11980</v>
      </c>
      <c r="N22" s="3">
        <v>18229</v>
      </c>
      <c r="O22" s="3">
        <v>20717</v>
      </c>
    </row>
    <row r="23" spans="1:15">
      <c r="A23" s="6" t="s">
        <v>348</v>
      </c>
      <c r="B23">
        <v>6.66</v>
      </c>
      <c r="C23" s="3">
        <v>2212</v>
      </c>
      <c r="D23" s="3">
        <v>2892</v>
      </c>
      <c r="E23" s="3">
        <v>3756</v>
      </c>
      <c r="F23" s="3">
        <v>5119</v>
      </c>
      <c r="G23" s="3">
        <v>6659</v>
      </c>
      <c r="H23" s="3">
        <v>7969</v>
      </c>
      <c r="I23" s="3">
        <v>8522</v>
      </c>
      <c r="J23" s="3">
        <v>5945</v>
      </c>
      <c r="K23" s="3">
        <v>5982</v>
      </c>
      <c r="L23" s="3">
        <v>4950</v>
      </c>
      <c r="M23" s="3">
        <v>3957</v>
      </c>
      <c r="N23" s="3">
        <v>1824</v>
      </c>
      <c r="O23" s="3">
        <v>2691</v>
      </c>
    </row>
    <row r="24" spans="1:15">
      <c r="A24" s="6" t="s">
        <v>253</v>
      </c>
      <c r="B24">
        <v>60.13</v>
      </c>
      <c r="C24" s="3">
        <v>5221</v>
      </c>
      <c r="D24" s="3">
        <v>6270</v>
      </c>
      <c r="E24" s="3">
        <v>6597</v>
      </c>
      <c r="F24" s="3">
        <v>7345</v>
      </c>
      <c r="G24" s="3">
        <v>7846</v>
      </c>
      <c r="H24" s="3">
        <v>7641</v>
      </c>
      <c r="I24" s="3">
        <v>8289</v>
      </c>
      <c r="J24" s="3">
        <v>5792</v>
      </c>
      <c r="K24" s="3">
        <v>5851</v>
      </c>
      <c r="L24" s="3">
        <v>5723</v>
      </c>
      <c r="M24" s="3">
        <v>5917</v>
      </c>
      <c r="N24" s="3">
        <v>5913</v>
      </c>
      <c r="O24" s="3">
        <v>6112</v>
      </c>
    </row>
    <row r="25" spans="1:15">
      <c r="A25" s="6" t="s">
        <v>156</v>
      </c>
      <c r="B25">
        <v>11.89</v>
      </c>
      <c r="C25" s="3">
        <v>3739</v>
      </c>
      <c r="D25" s="3">
        <v>4852</v>
      </c>
      <c r="E25" s="3">
        <v>4838</v>
      </c>
      <c r="F25" s="3">
        <v>5166</v>
      </c>
      <c r="G25" s="3">
        <v>5714</v>
      </c>
      <c r="H25" s="3">
        <v>5643</v>
      </c>
      <c r="I25" s="3">
        <v>6572</v>
      </c>
      <c r="J25" s="3">
        <v>5708</v>
      </c>
      <c r="K25" s="3">
        <v>8160</v>
      </c>
      <c r="L25" s="3">
        <v>9735</v>
      </c>
      <c r="M25" s="3">
        <v>10449</v>
      </c>
      <c r="N25" s="3">
        <v>9708</v>
      </c>
      <c r="O25" s="3">
        <v>9312</v>
      </c>
    </row>
    <row r="26" spans="1:15">
      <c r="A26" s="6" t="s">
        <v>335</v>
      </c>
      <c r="B26">
        <v>16.89</v>
      </c>
      <c r="C26" s="3">
        <v>4211</v>
      </c>
      <c r="D26" s="3">
        <v>5693</v>
      </c>
      <c r="E26" s="3">
        <v>6736</v>
      </c>
      <c r="F26" s="3">
        <v>8359</v>
      </c>
      <c r="G26" s="3">
        <v>9566</v>
      </c>
      <c r="H26" s="3">
        <v>9107</v>
      </c>
      <c r="I26" s="3">
        <v>9620</v>
      </c>
      <c r="J26" s="3">
        <v>5428</v>
      </c>
      <c r="K26" s="3">
        <v>5274</v>
      </c>
      <c r="L26" s="3">
        <v>4811</v>
      </c>
      <c r="M26" s="3">
        <v>4002</v>
      </c>
      <c r="N26" s="3">
        <v>2068</v>
      </c>
      <c r="O26" s="3">
        <v>2234</v>
      </c>
    </row>
    <row r="27" spans="1:15">
      <c r="A27" s="6" t="s">
        <v>7</v>
      </c>
      <c r="B27">
        <v>38.76</v>
      </c>
      <c r="C27" s="3">
        <v>8243</v>
      </c>
      <c r="D27" s="3">
        <v>9036</v>
      </c>
      <c r="E27" s="3">
        <v>9008</v>
      </c>
      <c r="F27" s="3">
        <v>9308</v>
      </c>
      <c r="G27" s="3">
        <v>9675</v>
      </c>
      <c r="H27" s="3">
        <v>8786</v>
      </c>
      <c r="I27" s="3">
        <v>9284</v>
      </c>
      <c r="J27" s="3">
        <v>5383</v>
      </c>
      <c r="K27" s="3">
        <v>5560</v>
      </c>
      <c r="L27" s="3">
        <v>5477</v>
      </c>
      <c r="M27" s="3">
        <v>5585</v>
      </c>
      <c r="N27" s="3">
        <v>5646</v>
      </c>
      <c r="O27" s="3">
        <v>5492</v>
      </c>
    </row>
    <row r="28" spans="1:15">
      <c r="A28" s="6" t="s">
        <v>96</v>
      </c>
      <c r="B28">
        <v>9.77</v>
      </c>
      <c r="C28" s="3">
        <v>5593</v>
      </c>
      <c r="D28" s="3">
        <v>6573</v>
      </c>
      <c r="E28" s="3">
        <v>8499</v>
      </c>
      <c r="F28" s="3">
        <v>10212</v>
      </c>
      <c r="G28" s="3">
        <v>12097</v>
      </c>
      <c r="H28" s="3">
        <v>10615</v>
      </c>
      <c r="I28" s="3">
        <v>12222</v>
      </c>
      <c r="J28" s="3">
        <v>4788</v>
      </c>
      <c r="K28" s="3">
        <v>4674</v>
      </c>
      <c r="L28" s="3">
        <v>3682</v>
      </c>
      <c r="M28" s="3">
        <v>3897</v>
      </c>
      <c r="N28" s="3">
        <v>3320</v>
      </c>
      <c r="O28" s="3">
        <v>3336</v>
      </c>
    </row>
    <row r="29" spans="1:15">
      <c r="A29" s="6" t="s">
        <v>74</v>
      </c>
      <c r="B29">
        <v>53.8</v>
      </c>
      <c r="C29" s="3">
        <v>5800</v>
      </c>
      <c r="D29" s="3">
        <v>5967</v>
      </c>
      <c r="E29" s="3">
        <v>6190</v>
      </c>
      <c r="F29" s="3">
        <v>6486</v>
      </c>
      <c r="G29" s="3">
        <v>7062</v>
      </c>
      <c r="H29" s="3">
        <v>6627</v>
      </c>
      <c r="I29" s="3">
        <v>7336</v>
      </c>
      <c r="J29" s="3">
        <v>4770</v>
      </c>
      <c r="K29" s="3">
        <v>5838</v>
      </c>
      <c r="L29" s="3">
        <v>9173</v>
      </c>
      <c r="M29" s="3">
        <v>13255</v>
      </c>
      <c r="N29" s="3">
        <v>16213</v>
      </c>
      <c r="O29" s="3">
        <v>15757</v>
      </c>
    </row>
    <row r="30" spans="1:15">
      <c r="A30" s="6" t="s">
        <v>187</v>
      </c>
      <c r="B30">
        <v>13.56</v>
      </c>
      <c r="C30" s="3">
        <v>3159</v>
      </c>
      <c r="D30" s="3">
        <v>7845</v>
      </c>
      <c r="E30" s="3">
        <v>8140</v>
      </c>
      <c r="F30" s="3">
        <v>8152</v>
      </c>
      <c r="G30" s="3">
        <v>7509</v>
      </c>
      <c r="H30" s="3">
        <v>8293</v>
      </c>
      <c r="I30" s="3">
        <v>8843</v>
      </c>
      <c r="J30" s="3">
        <v>4491</v>
      </c>
      <c r="K30" s="3">
        <v>3938</v>
      </c>
      <c r="L30" s="3">
        <v>3944</v>
      </c>
      <c r="M30" s="3">
        <v>3450</v>
      </c>
      <c r="N30" s="3">
        <v>2892</v>
      </c>
      <c r="O30" s="3">
        <v>2930</v>
      </c>
    </row>
    <row r="31" spans="1:15">
      <c r="A31" s="6" t="s">
        <v>30</v>
      </c>
      <c r="B31">
        <v>31.39</v>
      </c>
      <c r="C31" s="3">
        <v>10068</v>
      </c>
      <c r="D31" s="3">
        <v>10221</v>
      </c>
      <c r="E31" s="3">
        <v>10495</v>
      </c>
      <c r="F31" s="3">
        <v>10235</v>
      </c>
      <c r="G31" s="3">
        <v>10174</v>
      </c>
      <c r="H31" s="3">
        <v>8600</v>
      </c>
      <c r="I31" s="3">
        <v>9385</v>
      </c>
      <c r="J31" s="3">
        <v>4368</v>
      </c>
      <c r="K31" s="3">
        <v>4308</v>
      </c>
      <c r="L31" s="3">
        <v>3938</v>
      </c>
      <c r="M31" s="3">
        <v>3819</v>
      </c>
      <c r="N31" s="3">
        <v>3381</v>
      </c>
      <c r="O31" s="3">
        <v>3639</v>
      </c>
    </row>
    <row r="32" spans="1:15">
      <c r="A32" s="6" t="s">
        <v>254</v>
      </c>
      <c r="B32">
        <v>46.51</v>
      </c>
      <c r="C32" s="3">
        <v>5023</v>
      </c>
      <c r="D32" s="3">
        <v>5954</v>
      </c>
      <c r="E32" s="3">
        <v>6154</v>
      </c>
      <c r="F32" s="3">
        <v>6691</v>
      </c>
      <c r="G32" s="3">
        <v>6602</v>
      </c>
      <c r="H32" s="3">
        <v>6354</v>
      </c>
      <c r="I32" s="3">
        <v>6251</v>
      </c>
      <c r="J32" s="3">
        <v>4168</v>
      </c>
      <c r="K32" s="3">
        <v>3972</v>
      </c>
      <c r="L32" s="3">
        <v>4889</v>
      </c>
      <c r="M32" s="3">
        <v>4886</v>
      </c>
      <c r="N32" s="3">
        <v>4483</v>
      </c>
      <c r="O32" s="3">
        <v>4836</v>
      </c>
    </row>
    <row r="33" spans="1:15">
      <c r="A33" s="6" t="s">
        <v>322</v>
      </c>
      <c r="B33">
        <v>42.38</v>
      </c>
      <c r="C33" s="3">
        <v>2378</v>
      </c>
      <c r="D33" s="3">
        <v>3418</v>
      </c>
      <c r="E33" s="3">
        <v>5117</v>
      </c>
      <c r="F33" s="3">
        <v>6100</v>
      </c>
      <c r="G33" s="3">
        <v>6251</v>
      </c>
      <c r="H33" s="3">
        <v>6174</v>
      </c>
      <c r="I33" s="3">
        <v>6472</v>
      </c>
      <c r="J33" s="3">
        <v>4066</v>
      </c>
      <c r="K33" s="3">
        <v>4227</v>
      </c>
      <c r="L33" s="3">
        <v>3728</v>
      </c>
      <c r="M33" s="3">
        <v>5663</v>
      </c>
      <c r="N33" s="3">
        <v>5194</v>
      </c>
      <c r="O33" s="3">
        <v>5030</v>
      </c>
    </row>
    <row r="34" spans="1:15">
      <c r="A34" s="6" t="s">
        <v>28</v>
      </c>
      <c r="B34">
        <v>13.31</v>
      </c>
      <c r="C34" s="3">
        <v>8220</v>
      </c>
      <c r="D34" s="3">
        <v>8281</v>
      </c>
      <c r="E34" s="3">
        <v>8754</v>
      </c>
      <c r="F34" s="3">
        <v>10084</v>
      </c>
      <c r="G34" s="3">
        <v>11096</v>
      </c>
      <c r="H34" s="3">
        <v>9452</v>
      </c>
      <c r="I34" s="3">
        <v>10078</v>
      </c>
      <c r="J34" s="3">
        <v>4012</v>
      </c>
      <c r="K34" s="3">
        <v>4278</v>
      </c>
      <c r="L34" s="3">
        <v>3945</v>
      </c>
      <c r="M34" s="3">
        <v>3905</v>
      </c>
      <c r="N34" s="3">
        <v>3638</v>
      </c>
      <c r="O34" s="3">
        <v>3920</v>
      </c>
    </row>
    <row r="35" spans="1:15">
      <c r="A35" s="6" t="s">
        <v>312</v>
      </c>
      <c r="B35">
        <v>24.32</v>
      </c>
      <c r="C35" s="3">
        <v>1155</v>
      </c>
      <c r="D35" s="3">
        <v>2017</v>
      </c>
      <c r="E35" s="3">
        <v>2795</v>
      </c>
      <c r="F35" s="3">
        <v>4213</v>
      </c>
      <c r="G35" s="3">
        <v>5291</v>
      </c>
      <c r="H35" s="3">
        <v>5880</v>
      </c>
      <c r="I35" s="3">
        <v>6675</v>
      </c>
      <c r="J35" s="3">
        <v>4010</v>
      </c>
      <c r="K35" s="3">
        <v>4521</v>
      </c>
      <c r="L35" s="3">
        <v>3682</v>
      </c>
      <c r="M35" s="3">
        <v>3221</v>
      </c>
      <c r="N35" s="3">
        <v>2494</v>
      </c>
      <c r="O35" s="3">
        <v>2627</v>
      </c>
    </row>
    <row r="36" spans="1:15">
      <c r="A36" s="6" t="s">
        <v>25</v>
      </c>
      <c r="B36">
        <v>36.57</v>
      </c>
      <c r="C36" s="3">
        <v>4002</v>
      </c>
      <c r="D36" s="3">
        <v>4120</v>
      </c>
      <c r="E36" s="3">
        <v>4535</v>
      </c>
      <c r="F36" s="3">
        <v>4590</v>
      </c>
      <c r="G36" s="3">
        <v>4947</v>
      </c>
      <c r="H36" s="3">
        <v>4570</v>
      </c>
      <c r="I36" s="3">
        <v>5558</v>
      </c>
      <c r="J36" s="3">
        <v>3935</v>
      </c>
      <c r="K36" s="3">
        <v>4036</v>
      </c>
      <c r="L36" s="3">
        <v>3803</v>
      </c>
      <c r="M36" s="3">
        <v>4920</v>
      </c>
      <c r="N36" s="3">
        <v>5195</v>
      </c>
      <c r="O36" s="3">
        <v>5259</v>
      </c>
    </row>
    <row r="37" spans="1:15">
      <c r="A37" s="6" t="s">
        <v>194</v>
      </c>
      <c r="B37">
        <v>74.930000000000007</v>
      </c>
      <c r="C37" s="3">
        <v>7544</v>
      </c>
      <c r="D37" s="3">
        <v>7777</v>
      </c>
      <c r="E37" s="3">
        <v>7738</v>
      </c>
      <c r="F37" s="3">
        <v>7595</v>
      </c>
      <c r="G37" s="3">
        <v>7284</v>
      </c>
      <c r="H37" s="3">
        <v>6882</v>
      </c>
      <c r="I37" s="3">
        <v>7194</v>
      </c>
      <c r="J37" s="3">
        <v>3817</v>
      </c>
      <c r="K37" s="3">
        <v>3754</v>
      </c>
      <c r="L37" s="3">
        <v>3187</v>
      </c>
      <c r="M37" s="3">
        <v>2981</v>
      </c>
      <c r="N37" s="3">
        <v>2703</v>
      </c>
      <c r="O37" s="3">
        <v>2662</v>
      </c>
    </row>
    <row r="38" spans="1:15">
      <c r="A38" s="6" t="s">
        <v>186</v>
      </c>
      <c r="B38">
        <v>53.86</v>
      </c>
      <c r="C38" s="3">
        <v>4855</v>
      </c>
      <c r="D38" s="3">
        <v>5137</v>
      </c>
      <c r="E38" s="3">
        <v>5056</v>
      </c>
      <c r="F38" s="3">
        <v>4902</v>
      </c>
      <c r="G38" s="3">
        <v>4796</v>
      </c>
      <c r="H38" s="3">
        <v>4969</v>
      </c>
      <c r="I38" s="3">
        <v>4982</v>
      </c>
      <c r="J38" s="3">
        <v>3628</v>
      </c>
      <c r="K38" s="3">
        <v>5724</v>
      </c>
      <c r="L38" s="3">
        <v>7016</v>
      </c>
      <c r="M38" s="3">
        <v>9054</v>
      </c>
      <c r="N38" s="3">
        <v>8571</v>
      </c>
      <c r="O38" s="3">
        <v>9197</v>
      </c>
    </row>
    <row r="39" spans="1:15">
      <c r="A39" s="6" t="s">
        <v>249</v>
      </c>
      <c r="B39">
        <v>53.39</v>
      </c>
      <c r="C39" s="3">
        <v>4124</v>
      </c>
      <c r="D39" s="3">
        <v>4491</v>
      </c>
      <c r="E39" s="3">
        <v>4691</v>
      </c>
      <c r="F39" s="3">
        <v>4962</v>
      </c>
      <c r="G39" s="3">
        <v>5160</v>
      </c>
      <c r="H39" s="3">
        <v>4930</v>
      </c>
      <c r="I39" s="3">
        <v>4974</v>
      </c>
      <c r="J39" s="3">
        <v>3612</v>
      </c>
      <c r="K39" s="3">
        <v>3390</v>
      </c>
      <c r="L39" s="3">
        <v>3043</v>
      </c>
      <c r="M39" s="3">
        <v>2565</v>
      </c>
      <c r="N39" s="3">
        <v>2085</v>
      </c>
      <c r="O39" s="3">
        <v>2068</v>
      </c>
    </row>
    <row r="40" spans="1:15">
      <c r="A40" s="6" t="s">
        <v>307</v>
      </c>
      <c r="B40">
        <v>11.09</v>
      </c>
      <c r="C40" s="3">
        <v>2448</v>
      </c>
      <c r="D40" s="3">
        <v>3032</v>
      </c>
      <c r="E40" s="3">
        <v>4212</v>
      </c>
      <c r="F40" s="3">
        <v>5928</v>
      </c>
      <c r="G40" s="3">
        <v>6264</v>
      </c>
      <c r="H40" s="3">
        <v>5825</v>
      </c>
      <c r="I40" s="3">
        <v>5905</v>
      </c>
      <c r="J40" s="3">
        <v>3475</v>
      </c>
      <c r="K40" s="3">
        <v>3059</v>
      </c>
      <c r="L40" s="3">
        <v>2648</v>
      </c>
      <c r="M40" s="3">
        <v>2396</v>
      </c>
      <c r="N40" s="3">
        <v>2063</v>
      </c>
      <c r="O40" s="3">
        <v>1989</v>
      </c>
    </row>
    <row r="41" spans="1:15">
      <c r="A41" s="6" t="s">
        <v>5</v>
      </c>
      <c r="B41">
        <v>9.77</v>
      </c>
      <c r="C41" s="3">
        <v>2267</v>
      </c>
      <c r="D41" s="3">
        <v>2496</v>
      </c>
      <c r="E41" s="3">
        <v>3370</v>
      </c>
      <c r="F41" s="3">
        <v>3875</v>
      </c>
      <c r="G41" s="3">
        <v>4089</v>
      </c>
      <c r="H41" s="3">
        <v>3800</v>
      </c>
      <c r="I41" s="3">
        <v>4457</v>
      </c>
      <c r="J41" s="3">
        <v>3265</v>
      </c>
      <c r="K41" s="3">
        <v>3570</v>
      </c>
      <c r="L41" s="3">
        <v>3630</v>
      </c>
      <c r="M41" s="3">
        <v>4758</v>
      </c>
      <c r="N41" s="3">
        <v>4233</v>
      </c>
      <c r="O41" s="3">
        <v>4062</v>
      </c>
    </row>
    <row r="42" spans="1:15">
      <c r="A42" s="6" t="s">
        <v>151</v>
      </c>
      <c r="B42">
        <v>15.65</v>
      </c>
      <c r="C42" s="3">
        <v>2577</v>
      </c>
      <c r="D42" s="3">
        <v>2718</v>
      </c>
      <c r="E42" s="3">
        <v>2785</v>
      </c>
      <c r="F42" s="3">
        <v>2867</v>
      </c>
      <c r="G42" s="3">
        <v>3049</v>
      </c>
      <c r="H42" s="3">
        <v>3404</v>
      </c>
      <c r="I42" s="3">
        <v>3575</v>
      </c>
      <c r="J42" s="3">
        <v>3229</v>
      </c>
      <c r="K42" s="3">
        <v>3377</v>
      </c>
      <c r="L42" s="3">
        <v>3328</v>
      </c>
      <c r="M42" s="3">
        <v>3512</v>
      </c>
      <c r="N42" s="3">
        <v>3648</v>
      </c>
      <c r="O42" s="3">
        <v>3677</v>
      </c>
    </row>
    <row r="43" spans="1:15">
      <c r="A43" s="6" t="s">
        <v>320</v>
      </c>
      <c r="B43">
        <v>1.43</v>
      </c>
      <c r="C43" s="3">
        <v>363</v>
      </c>
      <c r="D43" s="3">
        <v>585</v>
      </c>
      <c r="E43" s="3">
        <v>1249</v>
      </c>
      <c r="F43" s="3">
        <v>3307</v>
      </c>
      <c r="G43" s="3">
        <v>4842</v>
      </c>
      <c r="H43" s="3">
        <v>4642</v>
      </c>
      <c r="I43" s="3">
        <v>4556</v>
      </c>
      <c r="J43" s="3">
        <v>3076</v>
      </c>
      <c r="K43" s="3">
        <v>3191</v>
      </c>
      <c r="L43" s="3">
        <v>2716</v>
      </c>
      <c r="M43" s="3">
        <v>2491</v>
      </c>
      <c r="N43" s="3">
        <v>1986</v>
      </c>
      <c r="O43" s="3">
        <v>2154</v>
      </c>
    </row>
    <row r="44" spans="1:15">
      <c r="A44" s="6" t="s">
        <v>41</v>
      </c>
      <c r="B44">
        <v>25.85</v>
      </c>
      <c r="C44" s="3">
        <v>5787</v>
      </c>
      <c r="D44" s="3">
        <v>6449</v>
      </c>
      <c r="E44" s="3">
        <v>6704</v>
      </c>
      <c r="F44" s="3">
        <v>7109</v>
      </c>
      <c r="G44" s="3">
        <v>7665</v>
      </c>
      <c r="H44" s="3">
        <v>6640</v>
      </c>
      <c r="I44" s="3">
        <v>6755</v>
      </c>
      <c r="J44" s="3">
        <v>3044</v>
      </c>
      <c r="K44" s="3">
        <v>2741</v>
      </c>
      <c r="L44" s="3">
        <v>2631</v>
      </c>
      <c r="M44" s="3">
        <v>2747</v>
      </c>
      <c r="N44" s="3">
        <v>2546</v>
      </c>
      <c r="O44" s="3">
        <v>2397</v>
      </c>
    </row>
    <row r="45" spans="1:15">
      <c r="A45" s="6" t="s">
        <v>289</v>
      </c>
      <c r="B45">
        <v>12.49</v>
      </c>
      <c r="C45" s="3">
        <v>823</v>
      </c>
      <c r="D45" s="3">
        <v>906</v>
      </c>
      <c r="E45" s="3">
        <v>1063</v>
      </c>
      <c r="F45" s="3">
        <v>1825</v>
      </c>
      <c r="G45" s="3">
        <v>2349</v>
      </c>
      <c r="H45" s="3">
        <v>2801</v>
      </c>
      <c r="I45" s="3">
        <v>3349</v>
      </c>
      <c r="J45" s="3">
        <v>2947</v>
      </c>
      <c r="K45" s="3">
        <v>2117</v>
      </c>
      <c r="L45" s="3">
        <v>1759</v>
      </c>
      <c r="M45" s="3">
        <v>1405</v>
      </c>
      <c r="N45" s="3">
        <v>581</v>
      </c>
      <c r="O45" s="3">
        <v>380</v>
      </c>
    </row>
    <row r="46" spans="1:15">
      <c r="A46" s="6" t="s">
        <v>53</v>
      </c>
      <c r="B46">
        <v>19.809999999999999</v>
      </c>
      <c r="C46" s="3">
        <v>4015</v>
      </c>
      <c r="D46" s="3">
        <v>4193</v>
      </c>
      <c r="E46" s="3">
        <v>4297</v>
      </c>
      <c r="F46" s="3">
        <v>4463</v>
      </c>
      <c r="G46" s="3">
        <v>5024</v>
      </c>
      <c r="H46" s="3">
        <v>4326</v>
      </c>
      <c r="I46" s="3">
        <v>4635</v>
      </c>
      <c r="J46" s="3">
        <v>2672</v>
      </c>
      <c r="K46" s="3">
        <v>2586</v>
      </c>
      <c r="L46" s="3">
        <v>2462</v>
      </c>
      <c r="M46" s="3">
        <v>2338</v>
      </c>
      <c r="N46" s="3">
        <v>1943</v>
      </c>
      <c r="O46" s="3">
        <v>2014</v>
      </c>
    </row>
    <row r="47" spans="1:15">
      <c r="A47" s="6" t="s">
        <v>109</v>
      </c>
      <c r="B47">
        <v>33.58</v>
      </c>
      <c r="C47" s="3">
        <v>3053</v>
      </c>
      <c r="D47" s="3">
        <v>3124</v>
      </c>
      <c r="E47" s="3">
        <v>3116</v>
      </c>
      <c r="F47" s="3">
        <v>3234</v>
      </c>
      <c r="G47" s="3">
        <v>3454</v>
      </c>
      <c r="H47" s="3">
        <v>3468</v>
      </c>
      <c r="I47" s="3">
        <v>3230</v>
      </c>
      <c r="J47" s="3">
        <v>2527</v>
      </c>
      <c r="K47" s="3">
        <v>2605</v>
      </c>
      <c r="L47" s="3">
        <v>2379</v>
      </c>
      <c r="M47" s="3">
        <v>2197</v>
      </c>
      <c r="N47" s="3">
        <v>1880</v>
      </c>
      <c r="O47" s="3">
        <v>1879</v>
      </c>
    </row>
    <row r="48" spans="1:15">
      <c r="A48" s="6" t="s">
        <v>341</v>
      </c>
      <c r="B48">
        <v>25.57</v>
      </c>
      <c r="C48" s="3">
        <v>1875</v>
      </c>
      <c r="D48" s="3">
        <v>1808</v>
      </c>
      <c r="E48" s="3">
        <v>2068</v>
      </c>
      <c r="F48" s="3">
        <v>2340</v>
      </c>
      <c r="G48" s="3">
        <v>2852</v>
      </c>
      <c r="H48" s="3">
        <v>2863</v>
      </c>
      <c r="I48" s="3">
        <v>3315</v>
      </c>
      <c r="J48" s="3">
        <v>2473</v>
      </c>
      <c r="K48" s="3">
        <v>2351</v>
      </c>
      <c r="L48" s="3">
        <v>2419</v>
      </c>
      <c r="M48" s="3">
        <v>2555</v>
      </c>
      <c r="N48" s="3">
        <v>2146</v>
      </c>
      <c r="O48" s="3">
        <v>2109</v>
      </c>
    </row>
    <row r="49" spans="1:15">
      <c r="A49" s="6" t="s">
        <v>315</v>
      </c>
      <c r="B49">
        <v>5.04</v>
      </c>
      <c r="C49" s="3">
        <v>413</v>
      </c>
      <c r="D49" s="3">
        <v>1728</v>
      </c>
      <c r="E49" s="3">
        <v>3309</v>
      </c>
      <c r="F49" s="3">
        <v>4065</v>
      </c>
      <c r="G49" s="3">
        <v>4466</v>
      </c>
      <c r="H49" s="3">
        <v>4193</v>
      </c>
      <c r="I49" s="3">
        <v>4458</v>
      </c>
      <c r="J49" s="3">
        <v>2435</v>
      </c>
      <c r="K49" s="3">
        <v>2123</v>
      </c>
      <c r="L49" s="3">
        <v>657</v>
      </c>
      <c r="M49" s="3">
        <v>541</v>
      </c>
      <c r="N49" s="3">
        <v>447</v>
      </c>
      <c r="O49" s="3">
        <v>529</v>
      </c>
    </row>
    <row r="50" spans="1:15">
      <c r="A50" s="6" t="s">
        <v>323</v>
      </c>
      <c r="B50">
        <v>3.74</v>
      </c>
      <c r="C50" s="3">
        <v>386</v>
      </c>
      <c r="D50" s="3">
        <v>853</v>
      </c>
      <c r="E50" s="3">
        <v>1152</v>
      </c>
      <c r="F50" s="3">
        <v>2086</v>
      </c>
      <c r="G50" s="3">
        <v>2684</v>
      </c>
      <c r="H50" s="3">
        <v>3092</v>
      </c>
      <c r="I50" s="3">
        <v>3920</v>
      </c>
      <c r="J50" s="3">
        <v>2387</v>
      </c>
      <c r="K50" s="3">
        <v>2931</v>
      </c>
      <c r="L50" s="3">
        <v>2523</v>
      </c>
      <c r="M50" s="3">
        <v>2341</v>
      </c>
      <c r="N50" s="3">
        <v>2075</v>
      </c>
      <c r="O50" s="3">
        <v>2240</v>
      </c>
    </row>
    <row r="51" spans="1:15">
      <c r="A51" s="6" t="s">
        <v>231</v>
      </c>
      <c r="B51">
        <v>39.409999999999997</v>
      </c>
      <c r="C51" s="3">
        <v>2914</v>
      </c>
      <c r="D51" s="3">
        <v>3625</v>
      </c>
      <c r="E51" s="3">
        <v>3731</v>
      </c>
      <c r="F51" s="3">
        <v>3806</v>
      </c>
      <c r="G51" s="3">
        <v>4202</v>
      </c>
      <c r="H51" s="3">
        <v>4103</v>
      </c>
      <c r="I51" s="3">
        <v>4124</v>
      </c>
      <c r="J51" s="3">
        <v>2384</v>
      </c>
      <c r="K51" s="3">
        <v>2638</v>
      </c>
      <c r="L51" s="3">
        <v>2485</v>
      </c>
      <c r="M51" s="3">
        <v>2573</v>
      </c>
      <c r="N51" s="3">
        <v>2454</v>
      </c>
      <c r="O51" s="3">
        <v>2446</v>
      </c>
    </row>
    <row r="52" spans="1:15">
      <c r="A52" s="6" t="s">
        <v>164</v>
      </c>
      <c r="B52">
        <v>37.21</v>
      </c>
      <c r="C52" s="3">
        <v>2609</v>
      </c>
      <c r="D52" s="3">
        <v>3021</v>
      </c>
      <c r="E52" s="3">
        <v>3139</v>
      </c>
      <c r="F52" s="3">
        <v>3313</v>
      </c>
      <c r="G52" s="3">
        <v>3397</v>
      </c>
      <c r="H52" s="3">
        <v>3445</v>
      </c>
      <c r="I52" s="3">
        <v>3098</v>
      </c>
      <c r="J52" s="3">
        <v>2336</v>
      </c>
      <c r="K52" s="3">
        <v>2119</v>
      </c>
      <c r="L52" s="3">
        <v>1891</v>
      </c>
      <c r="M52" s="3">
        <v>1677</v>
      </c>
      <c r="N52" s="3">
        <v>1576</v>
      </c>
      <c r="O52" s="3">
        <v>1584</v>
      </c>
    </row>
    <row r="53" spans="1:15">
      <c r="A53" s="6" t="s">
        <v>102</v>
      </c>
      <c r="B53">
        <v>19.57</v>
      </c>
      <c r="C53" s="3">
        <v>1626</v>
      </c>
      <c r="D53" s="3">
        <v>1536</v>
      </c>
      <c r="E53" s="3">
        <v>1634</v>
      </c>
      <c r="F53" s="3">
        <v>2083</v>
      </c>
      <c r="G53" s="3">
        <v>2857</v>
      </c>
      <c r="H53" s="3">
        <v>2895</v>
      </c>
      <c r="I53" s="3">
        <v>3389</v>
      </c>
      <c r="J53" s="3">
        <v>2334</v>
      </c>
      <c r="K53" s="3">
        <v>2272</v>
      </c>
      <c r="L53" s="3">
        <v>1876</v>
      </c>
      <c r="M53" s="3">
        <v>735</v>
      </c>
      <c r="N53" s="3">
        <v>685</v>
      </c>
      <c r="O53" s="3">
        <v>763</v>
      </c>
    </row>
    <row r="54" spans="1:15">
      <c r="A54" s="6" t="s">
        <v>326</v>
      </c>
      <c r="B54">
        <v>12.34</v>
      </c>
      <c r="C54" s="3">
        <v>1183</v>
      </c>
      <c r="D54" s="3">
        <v>1834</v>
      </c>
      <c r="E54" s="3">
        <v>1961</v>
      </c>
      <c r="F54" s="3">
        <v>2731</v>
      </c>
      <c r="G54" s="3">
        <v>3264</v>
      </c>
      <c r="H54" s="3">
        <v>3196</v>
      </c>
      <c r="I54" s="3">
        <v>3380</v>
      </c>
      <c r="J54" s="3">
        <v>2329</v>
      </c>
      <c r="K54" s="3">
        <v>2052</v>
      </c>
      <c r="L54" s="3">
        <v>1621</v>
      </c>
      <c r="M54" s="3">
        <v>1209</v>
      </c>
      <c r="N54" s="3">
        <v>872</v>
      </c>
      <c r="O54" s="3">
        <v>939</v>
      </c>
    </row>
    <row r="55" spans="1:15">
      <c r="A55" s="6" t="s">
        <v>306</v>
      </c>
      <c r="B55">
        <v>3</v>
      </c>
      <c r="C55" s="3">
        <v>294</v>
      </c>
      <c r="D55" s="3">
        <v>794</v>
      </c>
      <c r="E55" s="3">
        <v>1704</v>
      </c>
      <c r="F55" s="3">
        <v>3028</v>
      </c>
      <c r="G55" s="3">
        <v>4153</v>
      </c>
      <c r="H55" s="3">
        <v>3787</v>
      </c>
      <c r="I55" s="3">
        <v>3892</v>
      </c>
      <c r="J55" s="3">
        <v>2323</v>
      </c>
      <c r="K55" s="3">
        <v>2293</v>
      </c>
      <c r="L55" s="3">
        <v>1815</v>
      </c>
      <c r="M55" s="3">
        <v>1440</v>
      </c>
      <c r="N55" s="3">
        <v>1107</v>
      </c>
      <c r="O55" s="3">
        <v>1242</v>
      </c>
    </row>
    <row r="56" spans="1:15">
      <c r="A56" s="6" t="s">
        <v>93</v>
      </c>
      <c r="B56">
        <v>16.66</v>
      </c>
      <c r="C56" s="3">
        <v>1239</v>
      </c>
      <c r="D56" s="3">
        <v>1427</v>
      </c>
      <c r="E56" s="3">
        <v>1676</v>
      </c>
      <c r="F56" s="3">
        <v>2230</v>
      </c>
      <c r="G56" s="3">
        <v>2980</v>
      </c>
      <c r="H56" s="3">
        <v>3294</v>
      </c>
      <c r="I56" s="3">
        <v>3467</v>
      </c>
      <c r="J56" s="3">
        <v>2311</v>
      </c>
      <c r="K56" s="3">
        <v>2193</v>
      </c>
      <c r="L56" s="3">
        <v>1487</v>
      </c>
      <c r="M56" s="3">
        <v>1103</v>
      </c>
      <c r="N56" s="3">
        <v>810</v>
      </c>
      <c r="O56" s="3">
        <v>876</v>
      </c>
    </row>
    <row r="57" spans="1:15">
      <c r="A57" s="6" t="s">
        <v>190</v>
      </c>
      <c r="B57">
        <v>21.85</v>
      </c>
      <c r="C57" s="3">
        <v>2846</v>
      </c>
      <c r="D57" s="3">
        <v>2893</v>
      </c>
      <c r="E57" s="3">
        <v>2759</v>
      </c>
      <c r="F57" s="3">
        <v>3002</v>
      </c>
      <c r="G57" s="3">
        <v>3539</v>
      </c>
      <c r="H57" s="3">
        <v>3468</v>
      </c>
      <c r="I57" s="3">
        <v>3376</v>
      </c>
      <c r="J57" s="3">
        <v>2269</v>
      </c>
      <c r="K57" s="3">
        <v>2352</v>
      </c>
      <c r="L57" s="3">
        <v>2166</v>
      </c>
      <c r="M57" s="3">
        <v>2000</v>
      </c>
      <c r="N57" s="3">
        <v>1753</v>
      </c>
      <c r="O57" s="3">
        <v>1686</v>
      </c>
    </row>
    <row r="58" spans="1:15">
      <c r="A58" s="6" t="s">
        <v>98</v>
      </c>
      <c r="B58">
        <v>14.98</v>
      </c>
      <c r="C58" s="3">
        <v>1319</v>
      </c>
      <c r="D58" s="3">
        <v>1470</v>
      </c>
      <c r="E58" s="3">
        <v>1639</v>
      </c>
      <c r="F58" s="3">
        <v>1977</v>
      </c>
      <c r="G58" s="3">
        <v>2494</v>
      </c>
      <c r="H58" s="3">
        <v>2631</v>
      </c>
      <c r="I58" s="3">
        <v>3246</v>
      </c>
      <c r="J58" s="3">
        <v>2168</v>
      </c>
      <c r="K58" s="3">
        <v>1940</v>
      </c>
      <c r="L58" s="3">
        <v>870</v>
      </c>
      <c r="M58" s="3">
        <v>264</v>
      </c>
      <c r="N58" s="3">
        <v>221</v>
      </c>
      <c r="O58" s="3">
        <v>204</v>
      </c>
    </row>
    <row r="59" spans="1:15">
      <c r="A59" s="6" t="s">
        <v>75</v>
      </c>
      <c r="B59">
        <v>20.87</v>
      </c>
      <c r="C59" s="3">
        <v>2942</v>
      </c>
      <c r="D59" s="3">
        <v>3467</v>
      </c>
      <c r="E59" s="3">
        <v>3944</v>
      </c>
      <c r="F59" s="3">
        <v>4159</v>
      </c>
      <c r="G59" s="3">
        <v>4443</v>
      </c>
      <c r="H59" s="3">
        <v>3998</v>
      </c>
      <c r="I59" s="3">
        <v>4297</v>
      </c>
      <c r="J59" s="3">
        <v>2122</v>
      </c>
      <c r="K59" s="3">
        <v>1636</v>
      </c>
      <c r="L59" s="3">
        <v>1343</v>
      </c>
      <c r="M59" s="3">
        <v>1614</v>
      </c>
      <c r="N59" s="3">
        <v>1425</v>
      </c>
      <c r="O59" s="3">
        <v>1401</v>
      </c>
    </row>
    <row r="60" spans="1:15">
      <c r="A60" s="6" t="s">
        <v>308</v>
      </c>
      <c r="B60">
        <v>42.55</v>
      </c>
      <c r="C60" s="3">
        <v>2571</v>
      </c>
      <c r="D60" s="3">
        <v>2665</v>
      </c>
      <c r="E60" s="3">
        <v>2676</v>
      </c>
      <c r="F60" s="3">
        <v>2800</v>
      </c>
      <c r="G60" s="3">
        <v>3050</v>
      </c>
      <c r="H60" s="3">
        <v>3080</v>
      </c>
      <c r="I60" s="3">
        <v>3364</v>
      </c>
      <c r="J60" s="3">
        <v>2077</v>
      </c>
      <c r="K60" s="3">
        <v>2072</v>
      </c>
      <c r="L60" s="3">
        <v>1490</v>
      </c>
      <c r="M60" s="3">
        <v>1018</v>
      </c>
      <c r="N60" s="3">
        <v>859</v>
      </c>
      <c r="O60" s="3">
        <v>838</v>
      </c>
    </row>
    <row r="61" spans="1:15">
      <c r="A61" s="6" t="s">
        <v>350</v>
      </c>
      <c r="B61">
        <v>8.11</v>
      </c>
      <c r="C61" s="3">
        <v>767</v>
      </c>
      <c r="D61" s="3">
        <v>929</v>
      </c>
      <c r="E61" s="3">
        <v>1367</v>
      </c>
      <c r="F61" s="3">
        <v>2182</v>
      </c>
      <c r="G61" s="3">
        <v>2645</v>
      </c>
      <c r="H61" s="3">
        <v>2392</v>
      </c>
      <c r="I61" s="3">
        <v>2832</v>
      </c>
      <c r="J61" s="3">
        <v>2033</v>
      </c>
      <c r="K61" s="3">
        <v>2127</v>
      </c>
      <c r="L61" s="3">
        <v>2073</v>
      </c>
      <c r="M61" s="3">
        <v>2047</v>
      </c>
      <c r="N61" s="3">
        <v>1782</v>
      </c>
      <c r="O61" s="3">
        <v>1865</v>
      </c>
    </row>
    <row r="62" spans="1:15">
      <c r="A62" s="6" t="s">
        <v>61</v>
      </c>
      <c r="B62">
        <v>46.11</v>
      </c>
      <c r="C62" s="3">
        <v>2837</v>
      </c>
      <c r="D62" s="3">
        <v>3145</v>
      </c>
      <c r="E62" s="3">
        <v>3168</v>
      </c>
      <c r="F62" s="3">
        <v>3308</v>
      </c>
      <c r="G62" s="3">
        <v>3479</v>
      </c>
      <c r="H62" s="3">
        <v>3604</v>
      </c>
      <c r="I62" s="3">
        <v>3758</v>
      </c>
      <c r="J62" s="3">
        <v>2015</v>
      </c>
      <c r="K62" s="3">
        <v>1961</v>
      </c>
      <c r="L62" s="3">
        <v>1469</v>
      </c>
      <c r="M62" s="3">
        <v>1405</v>
      </c>
      <c r="N62" s="3">
        <v>1134</v>
      </c>
      <c r="O62" s="3">
        <v>1211</v>
      </c>
    </row>
    <row r="63" spans="1:15">
      <c r="A63" s="6" t="s">
        <v>46</v>
      </c>
      <c r="B63">
        <v>36.75</v>
      </c>
      <c r="C63" s="3">
        <v>7529</v>
      </c>
      <c r="D63" s="3">
        <v>7399</v>
      </c>
      <c r="E63" s="3">
        <v>7050</v>
      </c>
      <c r="F63" s="3">
        <v>6571</v>
      </c>
      <c r="G63" s="3">
        <v>6718</v>
      </c>
      <c r="H63" s="3">
        <v>5826</v>
      </c>
      <c r="I63" s="3">
        <v>6021</v>
      </c>
      <c r="J63" s="3">
        <v>2014</v>
      </c>
      <c r="K63" s="3">
        <v>2000</v>
      </c>
      <c r="L63" s="3">
        <v>1785</v>
      </c>
      <c r="M63" s="3">
        <v>1438</v>
      </c>
      <c r="N63" s="3">
        <v>1147</v>
      </c>
      <c r="O63" s="3">
        <v>1175</v>
      </c>
    </row>
    <row r="64" spans="1:15">
      <c r="A64" s="6" t="s">
        <v>197</v>
      </c>
      <c r="B64">
        <v>40.24</v>
      </c>
      <c r="C64" s="3">
        <v>2654</v>
      </c>
      <c r="D64" s="3">
        <v>2620</v>
      </c>
      <c r="E64" s="3">
        <v>2523</v>
      </c>
      <c r="F64" s="3">
        <v>2592</v>
      </c>
      <c r="G64" s="3">
        <v>2523</v>
      </c>
      <c r="H64" s="3">
        <v>2604</v>
      </c>
      <c r="I64" s="3">
        <v>2895</v>
      </c>
      <c r="J64" s="3">
        <v>1989</v>
      </c>
      <c r="K64" s="3">
        <v>2017</v>
      </c>
      <c r="L64" s="3">
        <v>1779</v>
      </c>
      <c r="M64" s="3">
        <v>1538</v>
      </c>
      <c r="N64" s="3">
        <v>1300</v>
      </c>
      <c r="O64" s="3">
        <v>1396</v>
      </c>
    </row>
    <row r="65" spans="1:15">
      <c r="A65" s="6" t="s">
        <v>301</v>
      </c>
      <c r="B65">
        <v>8.52</v>
      </c>
      <c r="C65" s="3">
        <v>745</v>
      </c>
      <c r="D65" s="3">
        <v>1244</v>
      </c>
      <c r="E65" s="3">
        <v>1401</v>
      </c>
      <c r="F65" s="3">
        <v>2224</v>
      </c>
      <c r="G65" s="3">
        <v>2502</v>
      </c>
      <c r="H65" s="3">
        <v>2469</v>
      </c>
      <c r="I65" s="3">
        <v>2945</v>
      </c>
      <c r="J65" s="3">
        <v>1985</v>
      </c>
      <c r="K65" s="3">
        <v>2177</v>
      </c>
      <c r="L65" s="3">
        <v>2165</v>
      </c>
      <c r="M65" s="3">
        <v>1996</v>
      </c>
      <c r="N65" s="3">
        <v>1814</v>
      </c>
      <c r="O65" s="3">
        <v>1841</v>
      </c>
    </row>
    <row r="66" spans="1:15">
      <c r="A66" s="6" t="s">
        <v>12</v>
      </c>
      <c r="B66">
        <v>15.44</v>
      </c>
      <c r="C66" s="3">
        <v>2736</v>
      </c>
      <c r="D66" s="3">
        <v>3178</v>
      </c>
      <c r="E66" s="3">
        <v>3257</v>
      </c>
      <c r="F66" s="3">
        <v>3389</v>
      </c>
      <c r="G66" s="3">
        <v>3485</v>
      </c>
      <c r="H66" s="3">
        <v>3212</v>
      </c>
      <c r="I66" s="3">
        <v>3504</v>
      </c>
      <c r="J66" s="3">
        <v>1966</v>
      </c>
      <c r="K66" s="3">
        <v>1794</v>
      </c>
      <c r="L66" s="3">
        <v>1616</v>
      </c>
      <c r="M66" s="3">
        <v>1469</v>
      </c>
      <c r="N66" s="3">
        <v>1244</v>
      </c>
      <c r="O66" s="3">
        <v>1201</v>
      </c>
    </row>
    <row r="67" spans="1:15">
      <c r="A67" s="6" t="s">
        <v>265</v>
      </c>
      <c r="B67">
        <v>52.72</v>
      </c>
      <c r="C67" s="3">
        <v>2670</v>
      </c>
      <c r="D67" s="3">
        <v>3076</v>
      </c>
      <c r="E67" s="3">
        <v>3047</v>
      </c>
      <c r="F67" s="3">
        <v>3331</v>
      </c>
      <c r="G67" s="3">
        <v>3386</v>
      </c>
      <c r="H67" s="3">
        <v>3221</v>
      </c>
      <c r="I67" s="3">
        <v>3421</v>
      </c>
      <c r="J67" s="3">
        <v>1938</v>
      </c>
      <c r="K67" s="3">
        <v>2169</v>
      </c>
      <c r="L67" s="3">
        <v>1839</v>
      </c>
      <c r="M67" s="3">
        <v>1942</v>
      </c>
      <c r="N67" s="3">
        <v>1922</v>
      </c>
      <c r="O67" s="3">
        <v>1877</v>
      </c>
    </row>
    <row r="68" spans="1:15">
      <c r="A68" s="6" t="s">
        <v>13</v>
      </c>
      <c r="B68">
        <v>11.07</v>
      </c>
      <c r="C68" s="3">
        <v>2127</v>
      </c>
      <c r="D68" s="3">
        <v>2518</v>
      </c>
      <c r="E68" s="3">
        <v>2938</v>
      </c>
      <c r="F68" s="3">
        <v>3608</v>
      </c>
      <c r="G68" s="3">
        <v>5406</v>
      </c>
      <c r="H68" s="3">
        <v>4651</v>
      </c>
      <c r="I68" s="3">
        <v>4809</v>
      </c>
      <c r="J68" s="3">
        <v>1919</v>
      </c>
      <c r="K68" s="3">
        <v>1839</v>
      </c>
      <c r="L68" s="3">
        <v>2017</v>
      </c>
      <c r="M68" s="3">
        <v>1916</v>
      </c>
      <c r="N68" s="3">
        <v>1746</v>
      </c>
      <c r="O68" s="3">
        <v>1948</v>
      </c>
    </row>
    <row r="69" spans="1:15">
      <c r="A69" s="6" t="s">
        <v>21</v>
      </c>
      <c r="B69">
        <v>15.96</v>
      </c>
      <c r="C69" s="3">
        <v>5777</v>
      </c>
      <c r="D69" s="3">
        <v>5650</v>
      </c>
      <c r="E69" s="3">
        <v>5205</v>
      </c>
      <c r="F69" s="3">
        <v>5095</v>
      </c>
      <c r="G69" s="3">
        <v>5121</v>
      </c>
      <c r="H69" s="3">
        <v>4463</v>
      </c>
      <c r="I69" s="3">
        <v>4788</v>
      </c>
      <c r="J69" s="3">
        <v>1864</v>
      </c>
      <c r="K69" s="3">
        <v>1673</v>
      </c>
      <c r="L69" s="3">
        <v>1660</v>
      </c>
      <c r="M69" s="3">
        <v>1610</v>
      </c>
      <c r="N69" s="3">
        <v>1411</v>
      </c>
      <c r="O69" s="3">
        <v>1429</v>
      </c>
    </row>
    <row r="70" spans="1:15">
      <c r="A70" s="6" t="s">
        <v>329</v>
      </c>
      <c r="B70">
        <v>9.25</v>
      </c>
      <c r="C70" s="3">
        <v>856</v>
      </c>
      <c r="D70" s="3">
        <v>1184</v>
      </c>
      <c r="E70" s="3">
        <v>1612</v>
      </c>
      <c r="F70" s="3">
        <v>2603</v>
      </c>
      <c r="G70" s="3">
        <v>2592</v>
      </c>
      <c r="H70" s="3">
        <v>2700</v>
      </c>
      <c r="I70" s="3">
        <v>3222</v>
      </c>
      <c r="J70" s="3">
        <v>1850</v>
      </c>
      <c r="K70" s="3">
        <v>1770</v>
      </c>
      <c r="L70" s="3">
        <v>1478</v>
      </c>
      <c r="M70" s="3">
        <v>1213</v>
      </c>
      <c r="N70" s="3">
        <v>1071</v>
      </c>
      <c r="O70" s="3">
        <v>1093</v>
      </c>
    </row>
    <row r="71" spans="1:15">
      <c r="A71" s="6" t="s">
        <v>80</v>
      </c>
      <c r="B71">
        <v>21.89</v>
      </c>
      <c r="C71" s="3">
        <v>1943</v>
      </c>
      <c r="D71" s="3">
        <v>2088</v>
      </c>
      <c r="E71" s="3">
        <v>2102</v>
      </c>
      <c r="F71" s="3">
        <v>2315</v>
      </c>
      <c r="G71" s="3">
        <v>2336</v>
      </c>
      <c r="H71" s="3">
        <v>2607</v>
      </c>
      <c r="I71" s="3">
        <v>2800</v>
      </c>
      <c r="J71" s="3">
        <v>1791</v>
      </c>
      <c r="K71" s="3">
        <v>1736</v>
      </c>
      <c r="L71" s="3">
        <v>1404</v>
      </c>
      <c r="M71" s="3">
        <v>657</v>
      </c>
      <c r="N71" s="3">
        <v>473</v>
      </c>
      <c r="O71" s="3">
        <v>497</v>
      </c>
    </row>
    <row r="72" spans="1:15">
      <c r="A72" s="6" t="s">
        <v>233</v>
      </c>
      <c r="B72">
        <v>13.71</v>
      </c>
      <c r="C72" s="3">
        <v>882</v>
      </c>
      <c r="D72" s="3">
        <v>1466</v>
      </c>
      <c r="E72" s="3">
        <v>1790</v>
      </c>
      <c r="F72" s="3">
        <v>1856</v>
      </c>
      <c r="G72" s="3">
        <v>2018</v>
      </c>
      <c r="H72" s="3">
        <v>2141</v>
      </c>
      <c r="I72" s="3">
        <v>2539</v>
      </c>
      <c r="J72" s="3">
        <v>1779</v>
      </c>
      <c r="K72" s="3">
        <v>1779</v>
      </c>
      <c r="L72" s="3">
        <v>1591</v>
      </c>
      <c r="M72" s="3">
        <v>1379</v>
      </c>
      <c r="N72" s="3">
        <v>1206</v>
      </c>
      <c r="O72" s="3">
        <v>1313</v>
      </c>
    </row>
    <row r="73" spans="1:15">
      <c r="A73" s="6" t="s">
        <v>338</v>
      </c>
      <c r="B73">
        <v>28.01</v>
      </c>
      <c r="C73" s="3">
        <v>2226</v>
      </c>
      <c r="D73" s="3">
        <v>2432</v>
      </c>
      <c r="E73" s="3">
        <v>2479</v>
      </c>
      <c r="F73" s="3">
        <v>2443</v>
      </c>
      <c r="G73" s="3">
        <v>2609</v>
      </c>
      <c r="H73" s="3">
        <v>2433</v>
      </c>
      <c r="I73" s="3">
        <v>2770</v>
      </c>
      <c r="J73" s="3">
        <v>1755</v>
      </c>
      <c r="K73" s="3">
        <v>1824</v>
      </c>
      <c r="L73" s="3">
        <v>1824</v>
      </c>
      <c r="M73" s="3">
        <v>1811</v>
      </c>
      <c r="N73" s="3">
        <v>1671</v>
      </c>
      <c r="O73" s="3">
        <v>1683</v>
      </c>
    </row>
    <row r="74" spans="1:15">
      <c r="A74" s="6" t="s">
        <v>336</v>
      </c>
      <c r="B74">
        <v>12.88</v>
      </c>
      <c r="C74" s="3">
        <v>1684</v>
      </c>
      <c r="D74" s="3">
        <v>2014</v>
      </c>
      <c r="E74" s="3">
        <v>2038</v>
      </c>
      <c r="F74" s="3">
        <v>2227</v>
      </c>
      <c r="G74" s="3">
        <v>2452</v>
      </c>
      <c r="H74" s="3">
        <v>2565</v>
      </c>
      <c r="I74" s="3">
        <v>2762</v>
      </c>
      <c r="J74" s="3">
        <v>1750</v>
      </c>
      <c r="K74" s="3">
        <v>1758</v>
      </c>
      <c r="L74" s="3">
        <v>1677</v>
      </c>
      <c r="M74" s="3">
        <v>3443</v>
      </c>
      <c r="N74" s="3">
        <v>3971</v>
      </c>
      <c r="O74" s="3">
        <v>4110</v>
      </c>
    </row>
    <row r="75" spans="1:15">
      <c r="A75" s="6" t="s">
        <v>143</v>
      </c>
      <c r="B75">
        <v>11.08</v>
      </c>
      <c r="C75" s="3">
        <v>1827</v>
      </c>
      <c r="D75" s="3">
        <v>1785</v>
      </c>
      <c r="E75" s="3">
        <v>1792</v>
      </c>
      <c r="F75" s="3">
        <v>1689</v>
      </c>
      <c r="G75" s="3">
        <v>2685</v>
      </c>
      <c r="H75" s="3">
        <v>2315</v>
      </c>
      <c r="I75" s="3">
        <v>2574</v>
      </c>
      <c r="J75" s="3">
        <v>1735</v>
      </c>
      <c r="K75" s="3">
        <v>1852</v>
      </c>
      <c r="L75" s="3">
        <v>1797</v>
      </c>
      <c r="M75" s="3">
        <v>1602</v>
      </c>
      <c r="N75" s="3">
        <v>1358</v>
      </c>
      <c r="O75" s="3">
        <v>1386</v>
      </c>
    </row>
    <row r="76" spans="1:15">
      <c r="A76" s="6" t="s">
        <v>148</v>
      </c>
      <c r="B76">
        <v>32.229999999999997</v>
      </c>
      <c r="C76" s="3">
        <v>2873</v>
      </c>
      <c r="D76" s="3">
        <v>3089</v>
      </c>
      <c r="E76" s="3">
        <v>2970</v>
      </c>
      <c r="F76" s="3">
        <v>2895</v>
      </c>
      <c r="G76" s="3">
        <v>2906</v>
      </c>
      <c r="H76" s="3">
        <v>2764</v>
      </c>
      <c r="I76" s="3">
        <v>2638</v>
      </c>
      <c r="J76" s="3">
        <v>1663</v>
      </c>
      <c r="K76" s="3">
        <v>1942</v>
      </c>
      <c r="L76" s="3">
        <v>1727</v>
      </c>
      <c r="M76" s="3">
        <v>1639</v>
      </c>
      <c r="N76" s="3">
        <v>1373</v>
      </c>
      <c r="O76" s="3">
        <v>1402</v>
      </c>
    </row>
    <row r="77" spans="1:15">
      <c r="A77" s="6" t="s">
        <v>104</v>
      </c>
      <c r="B77">
        <v>8.6199999999999992</v>
      </c>
      <c r="C77" s="3">
        <v>966</v>
      </c>
      <c r="D77" s="3">
        <v>1520</v>
      </c>
      <c r="E77" s="3">
        <v>1799</v>
      </c>
      <c r="F77" s="3">
        <v>1908</v>
      </c>
      <c r="G77" s="3">
        <v>2173</v>
      </c>
      <c r="H77" s="3">
        <v>2143</v>
      </c>
      <c r="I77" s="3">
        <v>2083</v>
      </c>
      <c r="J77" s="3">
        <v>1619</v>
      </c>
      <c r="K77" s="3">
        <v>1739</v>
      </c>
      <c r="L77" s="3">
        <v>1651</v>
      </c>
      <c r="M77" s="3">
        <v>2149</v>
      </c>
      <c r="N77" s="3">
        <v>2468</v>
      </c>
      <c r="O77" s="3">
        <v>2535</v>
      </c>
    </row>
    <row r="78" spans="1:15">
      <c r="A78" s="6" t="s">
        <v>241</v>
      </c>
      <c r="B78">
        <v>36.69</v>
      </c>
      <c r="C78" s="3">
        <v>3051</v>
      </c>
      <c r="D78" s="3">
        <v>2958</v>
      </c>
      <c r="E78" s="3">
        <v>2645</v>
      </c>
      <c r="F78" s="3">
        <v>2663</v>
      </c>
      <c r="G78" s="3">
        <v>2636</v>
      </c>
      <c r="H78" s="3">
        <v>2504</v>
      </c>
      <c r="I78" s="3">
        <v>2766</v>
      </c>
      <c r="J78" s="3">
        <v>1598</v>
      </c>
      <c r="K78" s="3">
        <v>1731</v>
      </c>
      <c r="L78" s="3">
        <v>1628</v>
      </c>
      <c r="M78" s="3">
        <v>1609</v>
      </c>
      <c r="N78" s="3">
        <v>1508</v>
      </c>
      <c r="O78" s="3">
        <v>1555</v>
      </c>
    </row>
    <row r="79" spans="1:15">
      <c r="A79" s="6" t="s">
        <v>125</v>
      </c>
      <c r="B79">
        <v>5.0999999999999996</v>
      </c>
      <c r="C79" s="3">
        <v>639</v>
      </c>
      <c r="D79" s="3">
        <v>620</v>
      </c>
      <c r="E79" s="3">
        <v>649</v>
      </c>
      <c r="F79" s="3">
        <v>1221</v>
      </c>
      <c r="G79" s="3">
        <v>1509</v>
      </c>
      <c r="H79" s="3">
        <v>1497</v>
      </c>
      <c r="I79" s="3">
        <v>2094</v>
      </c>
      <c r="J79" s="3">
        <v>1559</v>
      </c>
      <c r="K79" s="3">
        <v>1583</v>
      </c>
      <c r="L79" s="3">
        <v>1302</v>
      </c>
      <c r="M79" s="3">
        <v>1036</v>
      </c>
      <c r="N79" s="3">
        <v>1013</v>
      </c>
      <c r="O79" s="3">
        <v>948</v>
      </c>
    </row>
    <row r="80" spans="1:15">
      <c r="A80" s="6" t="s">
        <v>328</v>
      </c>
      <c r="B80">
        <v>1.77</v>
      </c>
      <c r="C80" s="3">
        <v>450</v>
      </c>
      <c r="D80" s="3">
        <v>793</v>
      </c>
      <c r="E80" s="3">
        <v>1085</v>
      </c>
      <c r="F80" s="3">
        <v>1578</v>
      </c>
      <c r="G80" s="3">
        <v>2078</v>
      </c>
      <c r="H80" s="3">
        <v>2065</v>
      </c>
      <c r="I80" s="3">
        <v>2188</v>
      </c>
      <c r="J80" s="3">
        <v>1540</v>
      </c>
      <c r="K80" s="3">
        <v>1053</v>
      </c>
      <c r="L80" s="3">
        <v>918</v>
      </c>
      <c r="M80" s="3">
        <v>984</v>
      </c>
      <c r="N80" s="3">
        <v>769</v>
      </c>
      <c r="O80" s="3">
        <v>779</v>
      </c>
    </row>
    <row r="81" spans="1:15">
      <c r="A81" s="6" t="s">
        <v>286</v>
      </c>
      <c r="B81">
        <v>2.68</v>
      </c>
      <c r="C81" s="3">
        <v>357</v>
      </c>
      <c r="D81" s="3">
        <v>393</v>
      </c>
      <c r="E81" s="3">
        <v>535</v>
      </c>
      <c r="F81" s="3">
        <v>1970</v>
      </c>
      <c r="G81" s="3">
        <v>2056</v>
      </c>
      <c r="H81" s="3">
        <v>1970</v>
      </c>
      <c r="I81" s="3">
        <v>2105</v>
      </c>
      <c r="J81" s="3">
        <v>1525</v>
      </c>
      <c r="K81" s="3">
        <v>1552</v>
      </c>
      <c r="L81" s="3">
        <v>1303</v>
      </c>
      <c r="M81" s="3">
        <v>1013</v>
      </c>
      <c r="N81" s="3">
        <v>648</v>
      </c>
      <c r="O81" s="3">
        <v>762</v>
      </c>
    </row>
    <row r="82" spans="1:15">
      <c r="A82" s="6" t="s">
        <v>76</v>
      </c>
      <c r="B82">
        <v>68.42</v>
      </c>
      <c r="C82" s="3">
        <v>7257</v>
      </c>
      <c r="D82" s="3">
        <v>8766</v>
      </c>
      <c r="E82" s="3">
        <v>9177</v>
      </c>
      <c r="F82" s="3">
        <v>10427</v>
      </c>
      <c r="G82" s="3">
        <v>9677</v>
      </c>
      <c r="H82" s="3">
        <v>7270</v>
      </c>
      <c r="I82" s="3">
        <v>7225</v>
      </c>
      <c r="J82" s="3">
        <v>1492</v>
      </c>
      <c r="K82" s="3">
        <v>1340</v>
      </c>
      <c r="L82" s="3">
        <v>828</v>
      </c>
      <c r="M82" s="3">
        <v>129</v>
      </c>
      <c r="N82" s="3">
        <v>88</v>
      </c>
      <c r="O82" s="3">
        <v>89</v>
      </c>
    </row>
    <row r="83" spans="1:15">
      <c r="A83" s="6" t="s">
        <v>309</v>
      </c>
      <c r="B83">
        <v>7.74</v>
      </c>
      <c r="C83" s="3">
        <v>871</v>
      </c>
      <c r="D83" s="3">
        <v>1080</v>
      </c>
      <c r="E83" s="3">
        <v>1506</v>
      </c>
      <c r="F83" s="3">
        <v>1958</v>
      </c>
      <c r="G83" s="3">
        <v>2129</v>
      </c>
      <c r="H83" s="3">
        <v>2188</v>
      </c>
      <c r="I83" s="3">
        <v>2414</v>
      </c>
      <c r="J83" s="3">
        <v>1487</v>
      </c>
      <c r="K83" s="3">
        <v>1248</v>
      </c>
      <c r="L83" s="3">
        <v>1087</v>
      </c>
      <c r="M83" s="3">
        <v>938</v>
      </c>
      <c r="N83" s="3">
        <v>779</v>
      </c>
      <c r="O83" s="3">
        <v>816</v>
      </c>
    </row>
    <row r="84" spans="1:15">
      <c r="A84" s="6" t="s">
        <v>54</v>
      </c>
      <c r="B84">
        <v>31.39</v>
      </c>
      <c r="C84" s="3">
        <v>4943</v>
      </c>
      <c r="D84" s="3">
        <v>5063</v>
      </c>
      <c r="E84" s="3">
        <v>4962</v>
      </c>
      <c r="F84" s="3">
        <v>4751</v>
      </c>
      <c r="G84" s="3">
        <v>4786</v>
      </c>
      <c r="H84" s="3">
        <v>4123</v>
      </c>
      <c r="I84" s="3">
        <v>3953</v>
      </c>
      <c r="J84" s="3">
        <v>1486</v>
      </c>
      <c r="K84" s="3">
        <v>1271</v>
      </c>
      <c r="L84" s="3">
        <v>1148</v>
      </c>
      <c r="M84" s="3">
        <v>1102</v>
      </c>
      <c r="N84" s="3">
        <v>1074</v>
      </c>
      <c r="O84" s="3">
        <v>1081</v>
      </c>
    </row>
    <row r="85" spans="1:15">
      <c r="A85" s="6" t="s">
        <v>305</v>
      </c>
      <c r="B85">
        <v>7.51</v>
      </c>
      <c r="C85" s="3">
        <v>1036</v>
      </c>
      <c r="D85" s="3">
        <v>1408</v>
      </c>
      <c r="E85" s="3">
        <v>1924</v>
      </c>
      <c r="F85" s="3">
        <v>2698</v>
      </c>
      <c r="G85" s="3">
        <v>3031</v>
      </c>
      <c r="H85" s="3">
        <v>2849</v>
      </c>
      <c r="I85" s="3">
        <v>2589</v>
      </c>
      <c r="J85" s="3">
        <v>1476</v>
      </c>
      <c r="K85" s="3">
        <v>1509</v>
      </c>
      <c r="L85" s="3">
        <v>1100</v>
      </c>
      <c r="M85" s="3">
        <v>1050</v>
      </c>
      <c r="N85" s="3">
        <v>906</v>
      </c>
      <c r="O85" s="3">
        <v>952</v>
      </c>
    </row>
    <row r="86" spans="1:15">
      <c r="A86" s="6" t="s">
        <v>87</v>
      </c>
      <c r="B86">
        <v>20.58</v>
      </c>
      <c r="C86" s="3">
        <v>2026</v>
      </c>
      <c r="D86" s="3">
        <v>2373</v>
      </c>
      <c r="E86" s="3">
        <v>2422</v>
      </c>
      <c r="F86" s="3">
        <v>2204</v>
      </c>
      <c r="G86" s="3">
        <v>2489</v>
      </c>
      <c r="H86" s="3">
        <v>2563</v>
      </c>
      <c r="I86" s="3">
        <v>2796</v>
      </c>
      <c r="J86" s="3">
        <v>1459</v>
      </c>
      <c r="K86" s="3">
        <v>1432</v>
      </c>
      <c r="L86" s="3">
        <v>1134</v>
      </c>
      <c r="M86" s="3">
        <v>1009</v>
      </c>
      <c r="N86" s="3">
        <v>933</v>
      </c>
      <c r="O86" s="3">
        <v>1021</v>
      </c>
    </row>
    <row r="87" spans="1:15">
      <c r="A87" s="6" t="s">
        <v>91</v>
      </c>
      <c r="B87">
        <v>31.24</v>
      </c>
      <c r="C87" s="3">
        <v>2615</v>
      </c>
      <c r="D87" s="3">
        <v>3041</v>
      </c>
      <c r="E87" s="3">
        <v>2973</v>
      </c>
      <c r="F87" s="3">
        <v>2753</v>
      </c>
      <c r="G87" s="3">
        <v>2669</v>
      </c>
      <c r="H87" s="3">
        <v>2816</v>
      </c>
      <c r="I87" s="3">
        <v>2621</v>
      </c>
      <c r="J87" s="3">
        <v>1457</v>
      </c>
      <c r="K87" s="3">
        <v>1282</v>
      </c>
      <c r="L87" s="3">
        <v>1131</v>
      </c>
      <c r="M87" s="3">
        <v>1278</v>
      </c>
      <c r="N87" s="3">
        <v>1110</v>
      </c>
      <c r="O87" s="3">
        <v>1144</v>
      </c>
    </row>
    <row r="88" spans="1:15">
      <c r="A88" s="6" t="s">
        <v>324</v>
      </c>
      <c r="B88">
        <v>8.7899999999999991</v>
      </c>
      <c r="C88" s="3">
        <v>979</v>
      </c>
      <c r="D88" s="3">
        <v>1275</v>
      </c>
      <c r="E88" s="3">
        <v>1165</v>
      </c>
      <c r="F88" s="3">
        <v>1402</v>
      </c>
      <c r="G88" s="3">
        <v>1780</v>
      </c>
      <c r="H88" s="3">
        <v>1922</v>
      </c>
      <c r="I88" s="3">
        <v>2039</v>
      </c>
      <c r="J88" s="3">
        <v>1445</v>
      </c>
      <c r="K88" s="3">
        <v>1143</v>
      </c>
      <c r="L88" s="3">
        <v>1028</v>
      </c>
      <c r="M88" s="3">
        <v>858</v>
      </c>
      <c r="N88" s="3">
        <v>658</v>
      </c>
      <c r="O88" s="3">
        <v>689</v>
      </c>
    </row>
    <row r="89" spans="1:15">
      <c r="A89" s="6" t="s">
        <v>95</v>
      </c>
      <c r="B89">
        <v>11.87</v>
      </c>
      <c r="C89" s="3">
        <v>2007</v>
      </c>
      <c r="D89" s="3">
        <v>2122</v>
      </c>
      <c r="E89" s="3">
        <v>2403</v>
      </c>
      <c r="F89" s="3">
        <v>2289</v>
      </c>
      <c r="G89" s="3">
        <v>2513</v>
      </c>
      <c r="H89" s="3">
        <v>2666</v>
      </c>
      <c r="I89" s="3">
        <v>2979</v>
      </c>
      <c r="J89" s="3">
        <v>1444</v>
      </c>
      <c r="K89" s="3">
        <v>1544</v>
      </c>
      <c r="L89" s="3">
        <v>1295</v>
      </c>
      <c r="M89" s="3">
        <v>1037</v>
      </c>
      <c r="N89" s="3">
        <v>966</v>
      </c>
      <c r="O89" s="3">
        <v>1001</v>
      </c>
    </row>
    <row r="90" spans="1:15">
      <c r="A90" s="6" t="s">
        <v>344</v>
      </c>
      <c r="B90">
        <v>27.97</v>
      </c>
      <c r="C90" s="3">
        <v>1798</v>
      </c>
      <c r="D90" s="3">
        <v>2007</v>
      </c>
      <c r="E90" s="3">
        <v>1939</v>
      </c>
      <c r="F90" s="3">
        <v>2022</v>
      </c>
      <c r="G90" s="3">
        <v>2180</v>
      </c>
      <c r="H90" s="3">
        <v>2107</v>
      </c>
      <c r="I90" s="3">
        <v>2268</v>
      </c>
      <c r="J90" s="3">
        <v>1429</v>
      </c>
      <c r="K90" s="3">
        <v>1505</v>
      </c>
      <c r="L90" s="3">
        <v>1466</v>
      </c>
      <c r="M90" s="3">
        <v>1317</v>
      </c>
      <c r="N90" s="3">
        <v>1017</v>
      </c>
      <c r="O90" s="3">
        <v>1024</v>
      </c>
    </row>
    <row r="91" spans="1:15">
      <c r="A91" s="6" t="s">
        <v>172</v>
      </c>
      <c r="B91">
        <v>18.32</v>
      </c>
      <c r="C91" s="3">
        <v>1936</v>
      </c>
      <c r="D91" s="3">
        <v>2151</v>
      </c>
      <c r="E91" s="3">
        <v>2265</v>
      </c>
      <c r="F91" s="3">
        <v>2284</v>
      </c>
      <c r="G91" s="3">
        <v>2212</v>
      </c>
      <c r="H91" s="3">
        <v>2134</v>
      </c>
      <c r="I91" s="3">
        <v>2353</v>
      </c>
      <c r="J91" s="3">
        <v>1420</v>
      </c>
      <c r="K91" s="3">
        <v>1399</v>
      </c>
      <c r="L91" s="3">
        <v>1342</v>
      </c>
      <c r="M91" s="3">
        <v>1209</v>
      </c>
      <c r="N91" s="3">
        <v>1106</v>
      </c>
      <c r="O91" s="3">
        <v>1146</v>
      </c>
    </row>
    <row r="92" spans="1:15">
      <c r="A92" s="6" t="s">
        <v>211</v>
      </c>
      <c r="B92">
        <v>36.4</v>
      </c>
      <c r="C92" s="3">
        <v>3021</v>
      </c>
      <c r="D92" s="3">
        <v>3251</v>
      </c>
      <c r="E92" s="3">
        <v>3214</v>
      </c>
      <c r="F92" s="3">
        <v>3472</v>
      </c>
      <c r="G92" s="3">
        <v>3457</v>
      </c>
      <c r="H92" s="3">
        <v>3288</v>
      </c>
      <c r="I92" s="3">
        <v>3434</v>
      </c>
      <c r="J92" s="3">
        <v>1410</v>
      </c>
      <c r="K92" s="3">
        <v>1559</v>
      </c>
      <c r="L92" s="3">
        <v>1488</v>
      </c>
      <c r="M92" s="3">
        <v>1207</v>
      </c>
      <c r="N92" s="3">
        <v>969</v>
      </c>
      <c r="O92" s="3">
        <v>926</v>
      </c>
    </row>
    <row r="93" spans="1:15">
      <c r="A93" s="6" t="s">
        <v>94</v>
      </c>
      <c r="B93">
        <v>19.66</v>
      </c>
      <c r="C93" s="3">
        <v>1197</v>
      </c>
      <c r="D93" s="3">
        <v>1268</v>
      </c>
      <c r="E93" s="3">
        <v>1410</v>
      </c>
      <c r="F93" s="3">
        <v>1530</v>
      </c>
      <c r="G93" s="3">
        <v>1619</v>
      </c>
      <c r="H93" s="3">
        <v>1868</v>
      </c>
      <c r="I93" s="3">
        <v>2316</v>
      </c>
      <c r="J93" s="3">
        <v>1372</v>
      </c>
      <c r="K93" s="3">
        <v>1148</v>
      </c>
      <c r="L93" s="3">
        <v>920</v>
      </c>
      <c r="M93" s="3">
        <v>761</v>
      </c>
      <c r="N93" s="3">
        <v>568</v>
      </c>
      <c r="O93" s="3">
        <v>654</v>
      </c>
    </row>
    <row r="94" spans="1:15">
      <c r="A94" s="6" t="s">
        <v>302</v>
      </c>
      <c r="B94">
        <v>11.14</v>
      </c>
      <c r="C94" s="3">
        <v>1184</v>
      </c>
      <c r="D94" s="3">
        <v>1423</v>
      </c>
      <c r="E94" s="3">
        <v>1489</v>
      </c>
      <c r="F94" s="3">
        <v>1716</v>
      </c>
      <c r="G94" s="3">
        <v>2048</v>
      </c>
      <c r="H94" s="3">
        <v>2124</v>
      </c>
      <c r="I94" s="3">
        <v>2208</v>
      </c>
      <c r="J94" s="3">
        <v>1351</v>
      </c>
      <c r="K94" s="3">
        <v>1304</v>
      </c>
      <c r="L94" s="3">
        <v>1138</v>
      </c>
      <c r="M94" s="3">
        <v>916</v>
      </c>
      <c r="N94" s="3">
        <v>663</v>
      </c>
      <c r="O94" s="3">
        <v>705</v>
      </c>
    </row>
    <row r="95" spans="1:15">
      <c r="A95" s="6" t="s">
        <v>321</v>
      </c>
      <c r="B95">
        <v>7.08</v>
      </c>
      <c r="C95" s="3">
        <v>715</v>
      </c>
      <c r="D95" s="3">
        <v>1080</v>
      </c>
      <c r="E95" s="3">
        <v>985</v>
      </c>
      <c r="F95" s="3">
        <v>1498</v>
      </c>
      <c r="G95" s="3">
        <v>2074</v>
      </c>
      <c r="H95" s="3">
        <v>2141</v>
      </c>
      <c r="I95" s="3">
        <v>2174</v>
      </c>
      <c r="J95" s="3">
        <v>1336</v>
      </c>
      <c r="K95" s="3">
        <v>1299</v>
      </c>
      <c r="L95" s="3">
        <v>1148</v>
      </c>
      <c r="M95" s="3">
        <v>943</v>
      </c>
      <c r="N95" s="3">
        <v>756</v>
      </c>
      <c r="O95" s="3">
        <v>753</v>
      </c>
    </row>
    <row r="96" spans="1:15">
      <c r="A96" s="6" t="s">
        <v>59</v>
      </c>
      <c r="B96">
        <v>28.23</v>
      </c>
      <c r="C96" s="3">
        <v>1368</v>
      </c>
      <c r="D96" s="3">
        <v>1642</v>
      </c>
      <c r="E96" s="3">
        <v>1614</v>
      </c>
      <c r="F96" s="3">
        <v>1599</v>
      </c>
      <c r="G96" s="3">
        <v>1999</v>
      </c>
      <c r="H96" s="3">
        <v>1975</v>
      </c>
      <c r="I96" s="3">
        <v>1999</v>
      </c>
      <c r="J96" s="3">
        <v>1333</v>
      </c>
      <c r="K96" s="3">
        <v>1323</v>
      </c>
      <c r="L96" s="3">
        <v>973</v>
      </c>
      <c r="M96" s="3">
        <v>1989</v>
      </c>
      <c r="N96" s="3">
        <v>1804</v>
      </c>
      <c r="O96" s="3">
        <v>2079</v>
      </c>
    </row>
    <row r="97" spans="1:15">
      <c r="A97" s="6" t="s">
        <v>217</v>
      </c>
      <c r="B97">
        <v>2.74</v>
      </c>
      <c r="C97" s="3">
        <v>341</v>
      </c>
      <c r="D97" s="3">
        <v>399</v>
      </c>
      <c r="E97" s="3">
        <v>450</v>
      </c>
      <c r="F97" s="3">
        <v>692</v>
      </c>
      <c r="G97" s="3">
        <v>1147</v>
      </c>
      <c r="H97" s="3">
        <v>1292</v>
      </c>
      <c r="I97" s="3">
        <v>1496</v>
      </c>
      <c r="J97" s="3">
        <v>1329</v>
      </c>
      <c r="K97" s="3">
        <v>1286</v>
      </c>
      <c r="L97" s="3">
        <v>1234</v>
      </c>
      <c r="M97" s="3">
        <v>1396</v>
      </c>
      <c r="N97" s="3">
        <v>1287</v>
      </c>
      <c r="O97" s="3">
        <v>1402</v>
      </c>
    </row>
    <row r="98" spans="1:15">
      <c r="A98" s="6" t="s">
        <v>127</v>
      </c>
      <c r="B98">
        <v>18.79</v>
      </c>
      <c r="C98" s="3">
        <v>2288</v>
      </c>
      <c r="D98" s="3">
        <v>2389</v>
      </c>
      <c r="E98" s="3">
        <v>2297</v>
      </c>
      <c r="F98" s="3">
        <v>2168</v>
      </c>
      <c r="G98" s="3">
        <v>2136</v>
      </c>
      <c r="H98" s="3">
        <v>2082</v>
      </c>
      <c r="I98" s="3">
        <v>2157</v>
      </c>
      <c r="J98" s="3">
        <v>1316</v>
      </c>
      <c r="K98" s="3">
        <v>1266</v>
      </c>
      <c r="L98" s="3">
        <v>1271</v>
      </c>
      <c r="M98" s="3">
        <v>1220</v>
      </c>
      <c r="N98" s="3">
        <v>1187</v>
      </c>
      <c r="O98" s="3">
        <v>1369</v>
      </c>
    </row>
    <row r="99" spans="1:15">
      <c r="A99" s="6" t="s">
        <v>208</v>
      </c>
      <c r="B99">
        <v>13.08</v>
      </c>
      <c r="C99" s="3">
        <v>1715</v>
      </c>
      <c r="D99" s="3">
        <v>1857</v>
      </c>
      <c r="E99" s="3">
        <v>1841</v>
      </c>
      <c r="F99" s="3">
        <v>1953</v>
      </c>
      <c r="G99" s="3">
        <v>2135</v>
      </c>
      <c r="H99" s="3">
        <v>1897</v>
      </c>
      <c r="I99" s="3">
        <v>1985</v>
      </c>
      <c r="J99" s="3">
        <v>1307</v>
      </c>
      <c r="K99" s="3">
        <v>1491</v>
      </c>
      <c r="L99" s="3">
        <v>1496</v>
      </c>
      <c r="M99" s="3">
        <v>1358</v>
      </c>
      <c r="N99" s="3">
        <v>1171</v>
      </c>
      <c r="O99" s="3">
        <v>1304</v>
      </c>
    </row>
    <row r="100" spans="1:15">
      <c r="A100" s="6" t="s">
        <v>103</v>
      </c>
      <c r="B100">
        <v>15.24</v>
      </c>
      <c r="C100" s="3">
        <v>1074</v>
      </c>
      <c r="D100" s="3">
        <v>1096</v>
      </c>
      <c r="E100" s="3">
        <v>1165</v>
      </c>
      <c r="F100" s="3">
        <v>1264</v>
      </c>
      <c r="G100" s="3">
        <v>1406</v>
      </c>
      <c r="H100" s="3">
        <v>1405</v>
      </c>
      <c r="I100" s="3">
        <v>1492</v>
      </c>
      <c r="J100" s="3">
        <v>1275</v>
      </c>
      <c r="K100" s="3">
        <v>1376</v>
      </c>
      <c r="L100" s="3">
        <v>1250</v>
      </c>
      <c r="M100" s="3">
        <v>1145</v>
      </c>
      <c r="N100" s="3">
        <v>1082</v>
      </c>
      <c r="O100" s="3">
        <v>1114</v>
      </c>
    </row>
    <row r="101" spans="1:15">
      <c r="A101" s="6" t="s">
        <v>234</v>
      </c>
      <c r="B101">
        <v>34.729999999999997</v>
      </c>
      <c r="C101" s="3">
        <v>2120</v>
      </c>
      <c r="D101" s="3">
        <v>2360</v>
      </c>
      <c r="E101" s="3">
        <v>2186</v>
      </c>
      <c r="F101" s="3">
        <v>2150</v>
      </c>
      <c r="G101" s="3">
        <v>2032</v>
      </c>
      <c r="H101" s="3">
        <v>1908</v>
      </c>
      <c r="I101" s="3">
        <v>2022</v>
      </c>
      <c r="J101" s="3">
        <v>1255</v>
      </c>
      <c r="K101" s="3">
        <v>1112</v>
      </c>
      <c r="L101" s="3">
        <v>1011</v>
      </c>
      <c r="M101" s="3">
        <v>976</v>
      </c>
      <c r="N101" s="3">
        <v>912</v>
      </c>
      <c r="O101" s="3">
        <v>858</v>
      </c>
    </row>
    <row r="102" spans="1:15">
      <c r="A102" s="6" t="s">
        <v>288</v>
      </c>
      <c r="B102">
        <v>19.09</v>
      </c>
      <c r="C102" s="3">
        <v>946</v>
      </c>
      <c r="D102" s="3">
        <v>1171</v>
      </c>
      <c r="E102" s="3">
        <v>1331</v>
      </c>
      <c r="F102" s="3">
        <v>1488</v>
      </c>
      <c r="G102" s="3">
        <v>1770</v>
      </c>
      <c r="H102" s="3">
        <v>1838</v>
      </c>
      <c r="I102" s="3">
        <v>1929</v>
      </c>
      <c r="J102" s="3">
        <v>1253</v>
      </c>
      <c r="K102" s="3">
        <v>1183</v>
      </c>
      <c r="L102" s="3">
        <v>952</v>
      </c>
      <c r="M102" s="3">
        <v>175</v>
      </c>
      <c r="N102" s="3">
        <v>164</v>
      </c>
      <c r="O102" s="3">
        <v>184</v>
      </c>
    </row>
    <row r="103" spans="1:15">
      <c r="A103" s="6" t="s">
        <v>242</v>
      </c>
      <c r="B103">
        <v>29.12</v>
      </c>
      <c r="C103" s="3">
        <v>2216</v>
      </c>
      <c r="D103" s="3">
        <v>2406</v>
      </c>
      <c r="E103" s="3">
        <v>2412</v>
      </c>
      <c r="F103" s="3">
        <v>2600</v>
      </c>
      <c r="G103" s="3">
        <v>2627</v>
      </c>
      <c r="H103" s="3">
        <v>2404</v>
      </c>
      <c r="I103" s="3">
        <v>2509</v>
      </c>
      <c r="J103" s="3">
        <v>1243</v>
      </c>
      <c r="K103" s="3">
        <v>1283</v>
      </c>
      <c r="L103" s="3">
        <v>1178</v>
      </c>
      <c r="M103" s="3">
        <v>1141</v>
      </c>
      <c r="N103" s="3">
        <v>945</v>
      </c>
      <c r="O103" s="3">
        <v>1045</v>
      </c>
    </row>
    <row r="104" spans="1:15">
      <c r="A104" s="6" t="s">
        <v>227</v>
      </c>
      <c r="B104">
        <v>9.83</v>
      </c>
      <c r="C104" s="3">
        <v>797</v>
      </c>
      <c r="D104" s="3">
        <v>921</v>
      </c>
      <c r="E104" s="3">
        <v>959</v>
      </c>
      <c r="F104" s="3">
        <v>1134</v>
      </c>
      <c r="G104" s="3">
        <v>1327</v>
      </c>
      <c r="H104" s="3">
        <v>1349</v>
      </c>
      <c r="I104" s="3">
        <v>1459</v>
      </c>
      <c r="J104" s="3">
        <v>1210</v>
      </c>
      <c r="K104" s="3">
        <v>1225</v>
      </c>
      <c r="L104" s="3">
        <v>1106</v>
      </c>
      <c r="M104" s="3">
        <v>928</v>
      </c>
      <c r="N104" s="3">
        <v>716</v>
      </c>
      <c r="O104" s="3">
        <v>722</v>
      </c>
    </row>
    <row r="105" spans="1:15">
      <c r="A105" s="6" t="s">
        <v>293</v>
      </c>
      <c r="B105">
        <v>7.46</v>
      </c>
      <c r="C105" s="3">
        <v>492</v>
      </c>
      <c r="D105" s="3">
        <v>677</v>
      </c>
      <c r="E105" s="3">
        <v>684</v>
      </c>
      <c r="F105" s="3">
        <v>1091</v>
      </c>
      <c r="G105" s="3">
        <v>1558</v>
      </c>
      <c r="H105" s="3">
        <v>1579</v>
      </c>
      <c r="I105" s="3">
        <v>1806</v>
      </c>
      <c r="J105" s="3">
        <v>1201</v>
      </c>
      <c r="K105" s="3">
        <v>1217</v>
      </c>
      <c r="L105" s="3">
        <v>1060</v>
      </c>
      <c r="M105" s="3">
        <v>2835</v>
      </c>
      <c r="N105" s="3">
        <v>2466</v>
      </c>
      <c r="O105" s="3">
        <v>2623</v>
      </c>
    </row>
    <row r="106" spans="1:15">
      <c r="A106" s="6" t="s">
        <v>318</v>
      </c>
      <c r="B106">
        <v>10.11</v>
      </c>
      <c r="C106" s="3">
        <v>1274</v>
      </c>
      <c r="D106" s="3">
        <v>2240</v>
      </c>
      <c r="E106" s="3">
        <v>2501</v>
      </c>
      <c r="F106" s="3">
        <v>3070</v>
      </c>
      <c r="G106" s="3">
        <v>3342</v>
      </c>
      <c r="H106" s="3">
        <v>2259</v>
      </c>
      <c r="I106" s="3">
        <v>2220</v>
      </c>
      <c r="J106" s="3">
        <v>1150</v>
      </c>
      <c r="K106" s="3">
        <v>1220</v>
      </c>
      <c r="L106" s="3">
        <v>970</v>
      </c>
      <c r="M106" s="3">
        <v>816</v>
      </c>
      <c r="N106" s="3">
        <v>643</v>
      </c>
      <c r="O106" s="3">
        <v>720</v>
      </c>
    </row>
    <row r="107" spans="1:15">
      <c r="A107" s="6" t="s">
        <v>106</v>
      </c>
      <c r="B107">
        <v>14.68</v>
      </c>
      <c r="C107" s="3">
        <v>1116</v>
      </c>
      <c r="D107" s="3">
        <v>1265</v>
      </c>
      <c r="E107" s="3">
        <v>1210</v>
      </c>
      <c r="F107" s="3">
        <v>1273</v>
      </c>
      <c r="G107" s="3">
        <v>1345</v>
      </c>
      <c r="H107" s="3">
        <v>1386</v>
      </c>
      <c r="I107" s="3">
        <v>1384</v>
      </c>
      <c r="J107" s="3">
        <v>1128</v>
      </c>
      <c r="K107" s="3">
        <v>1146</v>
      </c>
      <c r="L107" s="3">
        <v>1122</v>
      </c>
      <c r="M107" s="3">
        <v>1149</v>
      </c>
      <c r="N107" s="3">
        <v>1047</v>
      </c>
      <c r="O107" s="3">
        <v>1041</v>
      </c>
    </row>
    <row r="108" spans="1:15">
      <c r="A108" s="6" t="s">
        <v>148</v>
      </c>
      <c r="B108">
        <v>25.89</v>
      </c>
      <c r="C108" s="3">
        <v>2273</v>
      </c>
      <c r="D108" s="3">
        <v>2358</v>
      </c>
      <c r="E108" s="3">
        <v>2334</v>
      </c>
      <c r="F108" s="3">
        <v>2545</v>
      </c>
      <c r="G108" s="3">
        <v>2486</v>
      </c>
      <c r="H108" s="3">
        <v>2393</v>
      </c>
      <c r="I108" s="3">
        <v>2360</v>
      </c>
      <c r="J108" s="3">
        <v>1113</v>
      </c>
      <c r="K108" s="3">
        <v>1135</v>
      </c>
      <c r="L108" s="3">
        <v>926</v>
      </c>
      <c r="M108" s="3">
        <v>793</v>
      </c>
      <c r="N108" s="3">
        <v>645</v>
      </c>
      <c r="O108" s="3">
        <v>639</v>
      </c>
    </row>
    <row r="109" spans="1:15">
      <c r="A109" s="6" t="s">
        <v>38</v>
      </c>
      <c r="B109">
        <v>13.04</v>
      </c>
      <c r="C109" s="3">
        <v>1141</v>
      </c>
      <c r="D109" s="3">
        <v>1113</v>
      </c>
      <c r="E109" s="3">
        <v>1188</v>
      </c>
      <c r="F109" s="3">
        <v>1234</v>
      </c>
      <c r="G109" s="3">
        <v>1342</v>
      </c>
      <c r="H109" s="3">
        <v>1491</v>
      </c>
      <c r="I109" s="3">
        <v>1620</v>
      </c>
      <c r="J109" s="3">
        <v>1108</v>
      </c>
      <c r="K109" s="3">
        <v>1103</v>
      </c>
      <c r="L109" s="3">
        <v>792</v>
      </c>
      <c r="M109" s="3">
        <v>768</v>
      </c>
      <c r="N109" s="3">
        <v>652</v>
      </c>
      <c r="O109" s="3">
        <v>723</v>
      </c>
    </row>
    <row r="110" spans="1:15">
      <c r="A110" s="6" t="s">
        <v>26</v>
      </c>
      <c r="B110">
        <v>20.12</v>
      </c>
      <c r="C110" s="3">
        <v>1327</v>
      </c>
      <c r="D110" s="3">
        <v>1564</v>
      </c>
      <c r="E110" s="3">
        <v>1677</v>
      </c>
      <c r="F110" s="3">
        <v>1781</v>
      </c>
      <c r="G110" s="3">
        <v>1720</v>
      </c>
      <c r="H110" s="3">
        <v>1768</v>
      </c>
      <c r="I110" s="3">
        <v>1657</v>
      </c>
      <c r="J110" s="3">
        <v>1102</v>
      </c>
      <c r="K110" s="3">
        <v>1028</v>
      </c>
      <c r="L110" s="3">
        <v>925</v>
      </c>
      <c r="M110" s="3">
        <v>795</v>
      </c>
      <c r="N110" s="3">
        <v>697</v>
      </c>
      <c r="O110" s="3">
        <v>686</v>
      </c>
    </row>
    <row r="111" spans="1:15">
      <c r="A111" s="6" t="s">
        <v>191</v>
      </c>
      <c r="B111">
        <v>14.02</v>
      </c>
      <c r="C111" s="3">
        <v>1693</v>
      </c>
      <c r="D111" s="3">
        <v>1626</v>
      </c>
      <c r="E111" s="3">
        <v>1652</v>
      </c>
      <c r="F111" s="3">
        <v>1581</v>
      </c>
      <c r="G111" s="3">
        <v>1644</v>
      </c>
      <c r="H111" s="3">
        <v>1516</v>
      </c>
      <c r="I111" s="3">
        <v>1649</v>
      </c>
      <c r="J111" s="3">
        <v>1100</v>
      </c>
      <c r="K111" s="3">
        <v>1063</v>
      </c>
      <c r="L111" s="3">
        <v>995</v>
      </c>
      <c r="M111" s="3">
        <v>903</v>
      </c>
      <c r="N111" s="3">
        <v>776</v>
      </c>
      <c r="O111" s="3">
        <v>787</v>
      </c>
    </row>
    <row r="112" spans="1:15">
      <c r="A112" s="6" t="s">
        <v>215</v>
      </c>
      <c r="B112">
        <v>6.82</v>
      </c>
      <c r="C112" s="3">
        <v>900</v>
      </c>
      <c r="D112" s="3">
        <v>991</v>
      </c>
      <c r="E112" s="3">
        <v>1025</v>
      </c>
      <c r="F112" s="3">
        <v>1235</v>
      </c>
      <c r="G112" s="3">
        <v>1358</v>
      </c>
      <c r="H112" s="3">
        <v>1325</v>
      </c>
      <c r="I112" s="3">
        <v>1305</v>
      </c>
      <c r="J112" s="3">
        <v>1084</v>
      </c>
      <c r="K112" s="3">
        <v>1060</v>
      </c>
      <c r="L112" s="3">
        <v>982</v>
      </c>
      <c r="M112" s="3">
        <v>994</v>
      </c>
      <c r="N112" s="3">
        <v>918</v>
      </c>
      <c r="O112" s="3">
        <v>955</v>
      </c>
    </row>
    <row r="113" spans="1:15">
      <c r="A113" s="6" t="s">
        <v>347</v>
      </c>
      <c r="B113">
        <v>11.86</v>
      </c>
      <c r="C113" s="3">
        <v>2259</v>
      </c>
      <c r="D113" s="3">
        <v>2759</v>
      </c>
      <c r="E113" s="3">
        <v>2875</v>
      </c>
      <c r="F113" s="3">
        <v>2917</v>
      </c>
      <c r="G113" s="3">
        <v>3078</v>
      </c>
      <c r="H113" s="3">
        <v>2465</v>
      </c>
      <c r="I113" s="3">
        <v>2427</v>
      </c>
      <c r="J113" s="3">
        <v>1083</v>
      </c>
      <c r="K113" s="3">
        <v>1076</v>
      </c>
      <c r="L113" s="3">
        <v>885</v>
      </c>
      <c r="M113" s="3">
        <v>783</v>
      </c>
      <c r="N113" s="3">
        <v>600</v>
      </c>
      <c r="O113" s="3">
        <v>674</v>
      </c>
    </row>
    <row r="114" spans="1:15">
      <c r="A114" s="6" t="s">
        <v>230</v>
      </c>
      <c r="B114">
        <v>25.21</v>
      </c>
      <c r="C114" s="3">
        <v>2326</v>
      </c>
      <c r="D114" s="3">
        <v>2599</v>
      </c>
      <c r="E114" s="3">
        <v>2481</v>
      </c>
      <c r="F114" s="3">
        <v>2195</v>
      </c>
      <c r="G114" s="3">
        <v>2176</v>
      </c>
      <c r="H114" s="3">
        <v>2266</v>
      </c>
      <c r="I114" s="3">
        <v>2025</v>
      </c>
      <c r="J114" s="3">
        <v>1080</v>
      </c>
      <c r="K114" s="3">
        <v>1132</v>
      </c>
      <c r="L114" s="3">
        <v>993</v>
      </c>
      <c r="M114" s="3">
        <v>978</v>
      </c>
      <c r="N114" s="3">
        <v>834</v>
      </c>
      <c r="O114" s="3">
        <v>718</v>
      </c>
    </row>
    <row r="115" spans="1:15">
      <c r="A115" s="6" t="s">
        <v>79</v>
      </c>
      <c r="B115">
        <v>20.89</v>
      </c>
      <c r="C115" s="3">
        <v>1981</v>
      </c>
      <c r="D115" s="3">
        <v>2108</v>
      </c>
      <c r="E115" s="3">
        <v>2224</v>
      </c>
      <c r="F115" s="3">
        <v>2419</v>
      </c>
      <c r="G115" s="3">
        <v>2483</v>
      </c>
      <c r="H115" s="3">
        <v>2230</v>
      </c>
      <c r="I115" s="3">
        <v>2583</v>
      </c>
      <c r="J115" s="3">
        <v>1079</v>
      </c>
      <c r="K115" s="3">
        <v>599</v>
      </c>
      <c r="L115" s="3">
        <v>209</v>
      </c>
      <c r="M115" s="3">
        <v>73</v>
      </c>
      <c r="N115" s="3">
        <v>23</v>
      </c>
      <c r="O115" s="3">
        <v>68</v>
      </c>
    </row>
    <row r="116" spans="1:15">
      <c r="A116" s="6" t="s">
        <v>275</v>
      </c>
      <c r="B116">
        <v>6.13</v>
      </c>
      <c r="C116" s="3">
        <v>290</v>
      </c>
      <c r="D116" s="3">
        <v>537</v>
      </c>
      <c r="E116" s="3">
        <v>412</v>
      </c>
      <c r="F116" s="3">
        <v>736</v>
      </c>
      <c r="G116" s="3">
        <v>875</v>
      </c>
      <c r="H116" s="3">
        <v>1042</v>
      </c>
      <c r="I116" s="3">
        <v>1095</v>
      </c>
      <c r="J116" s="3">
        <v>1077</v>
      </c>
      <c r="K116" s="3">
        <v>1927</v>
      </c>
      <c r="L116" s="3">
        <v>1706</v>
      </c>
      <c r="M116" s="3">
        <v>1429</v>
      </c>
      <c r="N116" s="3">
        <v>1143</v>
      </c>
      <c r="O116" s="3">
        <v>1169</v>
      </c>
    </row>
    <row r="117" spans="1:15">
      <c r="A117" s="6" t="s">
        <v>223</v>
      </c>
      <c r="B117">
        <v>13.42</v>
      </c>
      <c r="C117" s="3">
        <v>1076</v>
      </c>
      <c r="D117" s="3">
        <v>1181</v>
      </c>
      <c r="E117" s="3">
        <v>1286</v>
      </c>
      <c r="F117" s="3">
        <v>1370</v>
      </c>
      <c r="G117" s="3">
        <v>1351</v>
      </c>
      <c r="H117" s="3">
        <v>1414</v>
      </c>
      <c r="I117" s="3">
        <v>1446</v>
      </c>
      <c r="J117" s="3">
        <v>1074</v>
      </c>
      <c r="K117" s="3">
        <v>986</v>
      </c>
      <c r="L117" s="3">
        <v>897</v>
      </c>
      <c r="M117" s="3">
        <v>740</v>
      </c>
      <c r="N117" s="3">
        <v>594</v>
      </c>
      <c r="O117" s="3">
        <v>582</v>
      </c>
    </row>
    <row r="118" spans="1:15">
      <c r="A118" s="6" t="s">
        <v>220</v>
      </c>
      <c r="B118">
        <v>15.27</v>
      </c>
      <c r="C118" s="3">
        <v>1052</v>
      </c>
      <c r="D118" s="3">
        <v>1234</v>
      </c>
      <c r="E118" s="3">
        <v>1234</v>
      </c>
      <c r="F118" s="3">
        <v>1240</v>
      </c>
      <c r="G118" s="3">
        <v>1413</v>
      </c>
      <c r="H118" s="3">
        <v>1534</v>
      </c>
      <c r="I118" s="3">
        <v>1486</v>
      </c>
      <c r="J118" s="3">
        <v>1073</v>
      </c>
      <c r="K118" s="3">
        <v>1108</v>
      </c>
      <c r="L118" s="3">
        <v>958</v>
      </c>
      <c r="M118" s="3">
        <v>840</v>
      </c>
      <c r="N118" s="3">
        <v>649</v>
      </c>
      <c r="O118" s="3">
        <v>625</v>
      </c>
    </row>
    <row r="119" spans="1:15">
      <c r="A119" s="6" t="s">
        <v>44</v>
      </c>
      <c r="B119">
        <v>12.71</v>
      </c>
      <c r="C119" s="3">
        <v>2191</v>
      </c>
      <c r="D119" s="3">
        <v>2263</v>
      </c>
      <c r="E119" s="3">
        <v>2461</v>
      </c>
      <c r="F119" s="3">
        <v>2329</v>
      </c>
      <c r="G119" s="3">
        <v>2358</v>
      </c>
      <c r="H119" s="3">
        <v>2127</v>
      </c>
      <c r="I119" s="3">
        <v>2424</v>
      </c>
      <c r="J119" s="3">
        <v>1063</v>
      </c>
      <c r="K119" s="3">
        <v>1135</v>
      </c>
      <c r="L119" s="3">
        <v>1075</v>
      </c>
      <c r="M119" s="3">
        <v>871</v>
      </c>
      <c r="N119" s="3">
        <v>668</v>
      </c>
      <c r="O119" s="3">
        <v>709</v>
      </c>
    </row>
    <row r="120" spans="1:15">
      <c r="A120" s="6" t="s">
        <v>115</v>
      </c>
      <c r="B120">
        <v>7.05</v>
      </c>
      <c r="C120" s="3">
        <v>774</v>
      </c>
      <c r="D120" s="3">
        <v>884</v>
      </c>
      <c r="E120" s="3">
        <v>875</v>
      </c>
      <c r="F120" s="3">
        <v>1117</v>
      </c>
      <c r="G120" s="3">
        <v>1306</v>
      </c>
      <c r="H120" s="3">
        <v>1222</v>
      </c>
      <c r="I120" s="3">
        <v>1346</v>
      </c>
      <c r="J120" s="3">
        <v>1048</v>
      </c>
      <c r="K120" s="3">
        <v>1063</v>
      </c>
      <c r="L120" s="3">
        <v>1160</v>
      </c>
      <c r="M120" s="3">
        <v>1358</v>
      </c>
      <c r="N120" s="3">
        <v>1307</v>
      </c>
      <c r="O120" s="3">
        <v>1312</v>
      </c>
    </row>
    <row r="121" spans="1:15">
      <c r="A121" s="6" t="s">
        <v>18</v>
      </c>
      <c r="B121">
        <v>7.33</v>
      </c>
      <c r="C121" s="3">
        <v>2086</v>
      </c>
      <c r="D121" s="3">
        <v>2082</v>
      </c>
      <c r="E121" s="3">
        <v>2026</v>
      </c>
      <c r="F121" s="3">
        <v>1946</v>
      </c>
      <c r="G121" s="3">
        <v>1983</v>
      </c>
      <c r="H121" s="3">
        <v>1748</v>
      </c>
      <c r="I121" s="3">
        <v>2088</v>
      </c>
      <c r="J121" s="3">
        <v>1025</v>
      </c>
      <c r="K121" s="3">
        <v>813</v>
      </c>
      <c r="L121" s="3">
        <v>826</v>
      </c>
      <c r="M121" s="3">
        <v>846</v>
      </c>
      <c r="N121" s="3">
        <v>687</v>
      </c>
      <c r="O121" s="3">
        <v>758</v>
      </c>
    </row>
    <row r="122" spans="1:15">
      <c r="A122" s="6" t="s">
        <v>219</v>
      </c>
      <c r="B122">
        <v>4.76</v>
      </c>
      <c r="C122" s="3">
        <v>305</v>
      </c>
      <c r="D122" s="3">
        <v>497</v>
      </c>
      <c r="E122" s="3">
        <v>579</v>
      </c>
      <c r="F122" s="3">
        <v>814</v>
      </c>
      <c r="G122" s="3">
        <v>812</v>
      </c>
      <c r="H122" s="3">
        <v>841</v>
      </c>
      <c r="I122" s="3">
        <v>1230</v>
      </c>
      <c r="J122" s="3">
        <v>1020</v>
      </c>
      <c r="K122" s="3">
        <v>1003</v>
      </c>
      <c r="L122" s="3">
        <v>957</v>
      </c>
      <c r="M122" s="3">
        <v>1133</v>
      </c>
      <c r="N122" s="3">
        <v>1269</v>
      </c>
      <c r="O122" s="3">
        <v>1292</v>
      </c>
    </row>
    <row r="123" spans="1:15">
      <c r="A123" s="6" t="s">
        <v>311</v>
      </c>
      <c r="B123">
        <v>11.15</v>
      </c>
      <c r="C123" s="3">
        <v>1016</v>
      </c>
      <c r="D123" s="3">
        <v>1083</v>
      </c>
      <c r="E123" s="3">
        <v>1178</v>
      </c>
      <c r="F123" s="3">
        <v>1323</v>
      </c>
      <c r="G123" s="3">
        <v>1520</v>
      </c>
      <c r="H123" s="3">
        <v>1635</v>
      </c>
      <c r="I123" s="3">
        <v>1720</v>
      </c>
      <c r="J123" s="3">
        <v>1017</v>
      </c>
      <c r="K123" s="3">
        <v>1183</v>
      </c>
      <c r="L123" s="3">
        <v>1034</v>
      </c>
      <c r="M123" s="3">
        <v>957</v>
      </c>
      <c r="N123" s="3">
        <v>788</v>
      </c>
      <c r="O123" s="3">
        <v>848</v>
      </c>
    </row>
    <row r="124" spans="1:15">
      <c r="A124" s="6" t="s">
        <v>346</v>
      </c>
      <c r="B124">
        <v>9.9</v>
      </c>
      <c r="C124" s="3">
        <v>1019</v>
      </c>
      <c r="D124" s="3">
        <v>1062</v>
      </c>
      <c r="E124" s="3">
        <v>986</v>
      </c>
      <c r="F124" s="3">
        <v>1079</v>
      </c>
      <c r="G124" s="3">
        <v>1402</v>
      </c>
      <c r="H124" s="3">
        <v>1574</v>
      </c>
      <c r="I124" s="3">
        <v>1792</v>
      </c>
      <c r="J124" s="3">
        <v>1001</v>
      </c>
      <c r="K124" s="3">
        <v>1082</v>
      </c>
      <c r="L124" s="3">
        <v>702</v>
      </c>
      <c r="M124" s="3">
        <v>655</v>
      </c>
      <c r="N124" s="3">
        <v>515</v>
      </c>
      <c r="O124" s="3">
        <v>577</v>
      </c>
    </row>
    <row r="125" spans="1:15">
      <c r="A125" s="6" t="s">
        <v>27</v>
      </c>
      <c r="B125">
        <v>11.21</v>
      </c>
      <c r="C125" s="3">
        <v>3392</v>
      </c>
      <c r="D125" s="3">
        <v>3415</v>
      </c>
      <c r="E125" s="3">
        <v>3379</v>
      </c>
      <c r="F125" s="3">
        <v>3275</v>
      </c>
      <c r="G125" s="3">
        <v>3172</v>
      </c>
      <c r="H125" s="3">
        <v>2654</v>
      </c>
      <c r="I125" s="3">
        <v>2961</v>
      </c>
      <c r="J125" s="3">
        <v>992</v>
      </c>
      <c r="K125" s="3">
        <v>1039</v>
      </c>
      <c r="L125" s="3">
        <v>888</v>
      </c>
      <c r="M125" s="3">
        <v>776</v>
      </c>
      <c r="N125" s="3">
        <v>614</v>
      </c>
      <c r="O125" s="3">
        <v>570</v>
      </c>
    </row>
    <row r="126" spans="1:15">
      <c r="A126" s="6" t="s">
        <v>237</v>
      </c>
      <c r="B126">
        <v>18.72</v>
      </c>
      <c r="C126" s="3">
        <v>1369</v>
      </c>
      <c r="D126" s="3">
        <v>1436</v>
      </c>
      <c r="E126" s="3">
        <v>1508</v>
      </c>
      <c r="F126" s="3">
        <v>1597</v>
      </c>
      <c r="G126" s="3">
        <v>1570</v>
      </c>
      <c r="H126" s="3">
        <v>1558</v>
      </c>
      <c r="I126" s="3">
        <v>1585</v>
      </c>
      <c r="J126" s="3">
        <v>992</v>
      </c>
      <c r="K126" s="3">
        <v>884</v>
      </c>
      <c r="L126" s="3">
        <v>762</v>
      </c>
      <c r="M126" s="3">
        <v>604</v>
      </c>
      <c r="N126" s="3">
        <v>521</v>
      </c>
      <c r="O126" s="3">
        <v>494</v>
      </c>
    </row>
    <row r="127" spans="1:15">
      <c r="A127" s="6" t="s">
        <v>34</v>
      </c>
      <c r="B127">
        <v>12.82</v>
      </c>
      <c r="C127" s="3">
        <v>2978</v>
      </c>
      <c r="D127" s="3">
        <v>3169</v>
      </c>
      <c r="E127" s="3">
        <v>3186</v>
      </c>
      <c r="F127" s="3">
        <v>3323</v>
      </c>
      <c r="G127" s="3">
        <v>3391</v>
      </c>
      <c r="H127" s="3">
        <v>2867</v>
      </c>
      <c r="I127" s="3">
        <v>2963</v>
      </c>
      <c r="J127" s="3">
        <v>987</v>
      </c>
      <c r="K127" s="3">
        <v>1029</v>
      </c>
      <c r="L127" s="3">
        <v>981</v>
      </c>
      <c r="M127" s="3">
        <v>753</v>
      </c>
      <c r="N127" s="3">
        <v>627</v>
      </c>
      <c r="O127" s="3">
        <v>650</v>
      </c>
    </row>
    <row r="128" spans="1:15">
      <c r="A128" s="6" t="s">
        <v>182</v>
      </c>
      <c r="B128">
        <v>30.12</v>
      </c>
      <c r="C128" s="3">
        <v>2412</v>
      </c>
      <c r="D128" s="3">
        <v>2442</v>
      </c>
      <c r="E128" s="3">
        <v>2234</v>
      </c>
      <c r="F128" s="3">
        <v>2123</v>
      </c>
      <c r="G128" s="3">
        <v>2084</v>
      </c>
      <c r="H128" s="3">
        <v>2044</v>
      </c>
      <c r="I128" s="3">
        <v>2044</v>
      </c>
      <c r="J128" s="3">
        <v>960</v>
      </c>
      <c r="K128" s="3">
        <v>863</v>
      </c>
      <c r="L128" s="3">
        <v>739</v>
      </c>
      <c r="M128" s="3">
        <v>736</v>
      </c>
      <c r="N128" s="3">
        <v>643</v>
      </c>
      <c r="O128" s="3">
        <v>700</v>
      </c>
    </row>
    <row r="129" spans="1:15">
      <c r="A129" s="6" t="s">
        <v>250</v>
      </c>
      <c r="B129">
        <v>18.53</v>
      </c>
      <c r="C129" s="3">
        <v>1092</v>
      </c>
      <c r="D129" s="3">
        <v>1241</v>
      </c>
      <c r="E129" s="3">
        <v>1194</v>
      </c>
      <c r="F129" s="3">
        <v>1232</v>
      </c>
      <c r="G129" s="3">
        <v>1281</v>
      </c>
      <c r="H129" s="3">
        <v>1458</v>
      </c>
      <c r="I129" s="3">
        <v>1590</v>
      </c>
      <c r="J129" s="3">
        <v>929</v>
      </c>
      <c r="K129" s="3">
        <v>1055</v>
      </c>
      <c r="L129" s="3">
        <v>1029</v>
      </c>
      <c r="M129" s="3">
        <v>853</v>
      </c>
      <c r="N129" s="3">
        <v>729</v>
      </c>
      <c r="O129" s="3">
        <v>690</v>
      </c>
    </row>
    <row r="130" spans="1:15">
      <c r="A130" s="6" t="s">
        <v>278</v>
      </c>
      <c r="B130">
        <v>17.16</v>
      </c>
      <c r="C130" s="3">
        <v>810</v>
      </c>
      <c r="D130" s="3">
        <v>1085</v>
      </c>
      <c r="E130" s="3">
        <v>1471</v>
      </c>
      <c r="F130" s="3">
        <v>1455</v>
      </c>
      <c r="G130" s="3">
        <v>1281</v>
      </c>
      <c r="H130" s="3">
        <v>1274</v>
      </c>
      <c r="I130" s="3">
        <v>1320</v>
      </c>
      <c r="J130" s="3">
        <v>928</v>
      </c>
      <c r="K130" s="3">
        <v>906</v>
      </c>
      <c r="L130" s="3">
        <v>698</v>
      </c>
      <c r="M130" s="3">
        <v>608</v>
      </c>
      <c r="N130" s="3">
        <v>451</v>
      </c>
      <c r="O130" s="3">
        <v>494</v>
      </c>
    </row>
    <row r="131" spans="1:15">
      <c r="A131" s="6" t="s">
        <v>256</v>
      </c>
      <c r="B131">
        <v>12.52</v>
      </c>
      <c r="C131" s="3">
        <v>1174</v>
      </c>
      <c r="D131" s="3">
        <v>1269</v>
      </c>
      <c r="E131" s="3">
        <v>1326</v>
      </c>
      <c r="F131" s="3">
        <v>1486</v>
      </c>
      <c r="G131" s="3">
        <v>1441</v>
      </c>
      <c r="H131" s="3">
        <v>1355</v>
      </c>
      <c r="I131" s="3">
        <v>1306</v>
      </c>
      <c r="J131" s="3">
        <v>923</v>
      </c>
      <c r="K131" s="3">
        <v>793</v>
      </c>
      <c r="L131" s="3">
        <v>749</v>
      </c>
      <c r="M131" s="3">
        <v>633</v>
      </c>
      <c r="N131" s="3">
        <v>568</v>
      </c>
      <c r="O131" s="3">
        <v>572</v>
      </c>
    </row>
    <row r="132" spans="1:15">
      <c r="A132" s="6" t="s">
        <v>228</v>
      </c>
      <c r="B132">
        <v>16.72</v>
      </c>
      <c r="C132" s="3">
        <v>1024</v>
      </c>
      <c r="D132" s="3">
        <v>1046</v>
      </c>
      <c r="E132" s="3">
        <v>1132</v>
      </c>
      <c r="F132" s="3">
        <v>1161</v>
      </c>
      <c r="G132" s="3">
        <v>1191</v>
      </c>
      <c r="H132" s="3">
        <v>1222</v>
      </c>
      <c r="I132" s="3">
        <v>1281</v>
      </c>
      <c r="J132" s="3">
        <v>913</v>
      </c>
      <c r="K132" s="3">
        <v>858</v>
      </c>
      <c r="L132" s="3">
        <v>795</v>
      </c>
      <c r="M132" s="3">
        <v>749</v>
      </c>
      <c r="N132" s="3">
        <v>604</v>
      </c>
      <c r="O132" s="3">
        <v>578</v>
      </c>
    </row>
    <row r="133" spans="1:15">
      <c r="A133" s="6" t="s">
        <v>183</v>
      </c>
      <c r="B133">
        <v>14.23</v>
      </c>
      <c r="C133" s="3">
        <v>930</v>
      </c>
      <c r="D133" s="3">
        <v>1090</v>
      </c>
      <c r="E133" s="3">
        <v>1261</v>
      </c>
      <c r="F133" s="3">
        <v>1461</v>
      </c>
      <c r="G133" s="3">
        <v>1452</v>
      </c>
      <c r="H133" s="3">
        <v>1410</v>
      </c>
      <c r="I133" s="3">
        <v>1502</v>
      </c>
      <c r="J133" s="3">
        <v>909</v>
      </c>
      <c r="K133" s="3">
        <v>1316</v>
      </c>
      <c r="L133" s="3">
        <v>1191</v>
      </c>
      <c r="M133" s="3">
        <v>956</v>
      </c>
      <c r="N133" s="3">
        <v>747</v>
      </c>
      <c r="O133" s="3">
        <v>840</v>
      </c>
    </row>
    <row r="134" spans="1:15">
      <c r="A134" s="6" t="s">
        <v>260</v>
      </c>
      <c r="B134">
        <v>23.18</v>
      </c>
      <c r="C134" s="3">
        <v>1687</v>
      </c>
      <c r="D134" s="3">
        <v>1756</v>
      </c>
      <c r="E134" s="3">
        <v>1694</v>
      </c>
      <c r="F134" s="3">
        <v>1775</v>
      </c>
      <c r="G134" s="3">
        <v>1672</v>
      </c>
      <c r="H134" s="3">
        <v>1508</v>
      </c>
      <c r="I134" s="3">
        <v>1651</v>
      </c>
      <c r="J134" s="3">
        <v>908</v>
      </c>
      <c r="K134" s="3">
        <v>806</v>
      </c>
      <c r="L134" s="3">
        <v>823</v>
      </c>
      <c r="M134" s="3">
        <v>764</v>
      </c>
      <c r="N134" s="3">
        <v>696</v>
      </c>
      <c r="O134" s="3">
        <v>689</v>
      </c>
    </row>
    <row r="135" spans="1:15">
      <c r="A135" s="6" t="s">
        <v>155</v>
      </c>
      <c r="B135">
        <v>22.72</v>
      </c>
      <c r="C135" s="3">
        <v>2396</v>
      </c>
      <c r="D135" s="3">
        <v>2311</v>
      </c>
      <c r="E135" s="3">
        <v>2306</v>
      </c>
      <c r="F135" s="3">
        <v>2153</v>
      </c>
      <c r="G135" s="3">
        <v>2157</v>
      </c>
      <c r="H135" s="3">
        <v>2025</v>
      </c>
      <c r="I135" s="3">
        <v>1979</v>
      </c>
      <c r="J135" s="3">
        <v>907</v>
      </c>
      <c r="K135" s="3">
        <v>703</v>
      </c>
      <c r="L135" s="3">
        <v>661</v>
      </c>
      <c r="M135" s="3">
        <v>590</v>
      </c>
      <c r="N135" s="3">
        <v>441</v>
      </c>
      <c r="O135" s="3">
        <v>427</v>
      </c>
    </row>
    <row r="136" spans="1:15">
      <c r="A136" s="6" t="s">
        <v>225</v>
      </c>
      <c r="B136">
        <v>21.29</v>
      </c>
      <c r="C136" s="3">
        <v>1216</v>
      </c>
      <c r="D136" s="3">
        <v>1389</v>
      </c>
      <c r="E136" s="3">
        <v>1321</v>
      </c>
      <c r="F136" s="3">
        <v>1369</v>
      </c>
      <c r="G136" s="3">
        <v>1335</v>
      </c>
      <c r="H136" s="3">
        <v>1296</v>
      </c>
      <c r="I136" s="3">
        <v>1290</v>
      </c>
      <c r="J136" s="3">
        <v>899</v>
      </c>
      <c r="K136" s="3">
        <v>819</v>
      </c>
      <c r="L136" s="3">
        <v>741</v>
      </c>
      <c r="M136" s="3">
        <v>591</v>
      </c>
      <c r="N136" s="3">
        <v>513</v>
      </c>
      <c r="O136" s="3">
        <v>559</v>
      </c>
    </row>
    <row r="137" spans="1:15">
      <c r="A137" s="6" t="s">
        <v>184</v>
      </c>
      <c r="B137">
        <v>8.44</v>
      </c>
      <c r="C137" s="3">
        <v>785</v>
      </c>
      <c r="D137" s="3">
        <v>818</v>
      </c>
      <c r="E137" s="3">
        <v>818</v>
      </c>
      <c r="F137" s="3">
        <v>781</v>
      </c>
      <c r="G137" s="3">
        <v>899</v>
      </c>
      <c r="H137" s="3">
        <v>1013</v>
      </c>
      <c r="I137" s="3">
        <v>1098</v>
      </c>
      <c r="J137" s="3">
        <v>894</v>
      </c>
      <c r="K137" s="3">
        <v>934</v>
      </c>
      <c r="L137" s="3">
        <v>915</v>
      </c>
      <c r="M137" s="3">
        <v>927</v>
      </c>
      <c r="N137" s="3">
        <v>846</v>
      </c>
      <c r="O137" s="3">
        <v>899</v>
      </c>
    </row>
    <row r="138" spans="1:15">
      <c r="A138" s="6" t="s">
        <v>170</v>
      </c>
      <c r="B138">
        <v>15.24</v>
      </c>
      <c r="C138" s="3">
        <v>1281</v>
      </c>
      <c r="D138" s="3">
        <v>1246</v>
      </c>
      <c r="E138" s="3">
        <v>1277</v>
      </c>
      <c r="F138" s="3">
        <v>1301</v>
      </c>
      <c r="G138" s="3">
        <v>1365</v>
      </c>
      <c r="H138" s="3">
        <v>1376</v>
      </c>
      <c r="I138" s="3">
        <v>1392</v>
      </c>
      <c r="J138" s="3">
        <v>890</v>
      </c>
      <c r="K138" s="3">
        <v>1028</v>
      </c>
      <c r="L138" s="3">
        <v>966</v>
      </c>
      <c r="M138" s="3">
        <v>722</v>
      </c>
      <c r="N138" s="3">
        <v>602</v>
      </c>
      <c r="O138" s="3">
        <v>588</v>
      </c>
    </row>
    <row r="139" spans="1:15">
      <c r="A139" s="6" t="s">
        <v>185</v>
      </c>
      <c r="B139">
        <v>3.71</v>
      </c>
      <c r="C139" s="3">
        <v>455</v>
      </c>
      <c r="D139" s="3">
        <v>423</v>
      </c>
      <c r="E139" s="3">
        <v>370</v>
      </c>
      <c r="F139" s="3">
        <v>467</v>
      </c>
      <c r="G139" s="3">
        <v>646</v>
      </c>
      <c r="H139" s="3">
        <v>806</v>
      </c>
      <c r="I139" s="3">
        <v>1116</v>
      </c>
      <c r="J139" s="3">
        <v>866</v>
      </c>
      <c r="K139" s="3">
        <v>930</v>
      </c>
      <c r="L139" s="3">
        <v>872</v>
      </c>
      <c r="M139" s="3">
        <v>891</v>
      </c>
      <c r="N139" s="3">
        <v>741</v>
      </c>
      <c r="O139" s="3">
        <v>717</v>
      </c>
    </row>
    <row r="140" spans="1:15">
      <c r="A140" s="6" t="s">
        <v>64</v>
      </c>
      <c r="B140">
        <v>10.68</v>
      </c>
      <c r="C140" s="3">
        <v>577</v>
      </c>
      <c r="D140" s="3">
        <v>559</v>
      </c>
      <c r="E140" s="3">
        <v>625</v>
      </c>
      <c r="F140" s="3">
        <v>768</v>
      </c>
      <c r="G140" s="3">
        <v>832</v>
      </c>
      <c r="H140" s="3">
        <v>981</v>
      </c>
      <c r="I140" s="3">
        <v>1404</v>
      </c>
      <c r="J140" s="3">
        <v>858</v>
      </c>
      <c r="K140" s="3">
        <v>805</v>
      </c>
      <c r="L140" s="3">
        <v>683</v>
      </c>
      <c r="M140" s="3">
        <v>542</v>
      </c>
      <c r="N140" s="3">
        <v>427</v>
      </c>
      <c r="O140" s="3">
        <v>516</v>
      </c>
    </row>
    <row r="141" spans="1:15">
      <c r="A141" s="6" t="s">
        <v>56</v>
      </c>
      <c r="B141">
        <v>18.829999999999998</v>
      </c>
      <c r="C141" s="3">
        <v>1340</v>
      </c>
      <c r="D141" s="3">
        <v>1584</v>
      </c>
      <c r="E141" s="3">
        <v>1707</v>
      </c>
      <c r="F141" s="3">
        <v>1640</v>
      </c>
      <c r="G141" s="3">
        <v>1484</v>
      </c>
      <c r="H141" s="3">
        <v>1704</v>
      </c>
      <c r="I141" s="3">
        <v>1542</v>
      </c>
      <c r="J141" s="3">
        <v>855</v>
      </c>
      <c r="K141" s="3">
        <v>895</v>
      </c>
      <c r="L141" s="3">
        <v>809</v>
      </c>
      <c r="M141" s="3">
        <v>726</v>
      </c>
      <c r="N141" s="3">
        <v>617</v>
      </c>
      <c r="O141" s="3">
        <v>590</v>
      </c>
    </row>
    <row r="142" spans="1:15">
      <c r="A142" s="6" t="s">
        <v>56</v>
      </c>
      <c r="B142">
        <v>4.07</v>
      </c>
      <c r="C142" s="3">
        <v>876</v>
      </c>
      <c r="D142" s="3">
        <v>933</v>
      </c>
      <c r="E142" s="3">
        <v>1121</v>
      </c>
      <c r="F142" s="3">
        <v>1174</v>
      </c>
      <c r="G142" s="3">
        <v>1348</v>
      </c>
      <c r="H142" s="3">
        <v>1242</v>
      </c>
      <c r="I142" s="3">
        <v>1471</v>
      </c>
      <c r="J142" s="3">
        <v>847</v>
      </c>
      <c r="K142" s="3">
        <v>732</v>
      </c>
      <c r="L142" s="3">
        <v>790</v>
      </c>
      <c r="M142" s="3">
        <v>946</v>
      </c>
      <c r="N142" s="3">
        <v>1011</v>
      </c>
      <c r="O142" s="3">
        <v>1028</v>
      </c>
    </row>
    <row r="143" spans="1:15">
      <c r="A143" s="6" t="s">
        <v>86</v>
      </c>
      <c r="B143">
        <v>5.31</v>
      </c>
      <c r="C143" s="3">
        <v>433</v>
      </c>
      <c r="D143" s="3">
        <v>570</v>
      </c>
      <c r="E143" s="3">
        <v>622</v>
      </c>
      <c r="F143" s="3">
        <v>923</v>
      </c>
      <c r="G143" s="3">
        <v>1078</v>
      </c>
      <c r="H143" s="3">
        <v>1154</v>
      </c>
      <c r="I143" s="3">
        <v>1405</v>
      </c>
      <c r="J143" s="3">
        <v>839</v>
      </c>
      <c r="K143" s="3">
        <v>844</v>
      </c>
      <c r="L143" s="3">
        <v>742</v>
      </c>
      <c r="M143" s="3">
        <v>592</v>
      </c>
      <c r="N143" s="3">
        <v>467</v>
      </c>
      <c r="O143" s="3">
        <v>520</v>
      </c>
    </row>
    <row r="144" spans="1:15">
      <c r="A144" s="6" t="s">
        <v>340</v>
      </c>
      <c r="B144">
        <v>52.34</v>
      </c>
      <c r="C144" s="3">
        <v>5642</v>
      </c>
      <c r="D144" s="3">
        <v>5625</v>
      </c>
      <c r="E144" s="3">
        <v>5179</v>
      </c>
      <c r="F144" s="3">
        <v>4897</v>
      </c>
      <c r="G144" s="3">
        <v>5270</v>
      </c>
      <c r="H144" s="3">
        <v>4676</v>
      </c>
      <c r="I144" s="3">
        <v>4482</v>
      </c>
      <c r="J144" s="3">
        <v>836</v>
      </c>
      <c r="K144" s="3">
        <v>754</v>
      </c>
      <c r="L144" s="3">
        <v>773</v>
      </c>
      <c r="M144" s="3">
        <v>698</v>
      </c>
      <c r="N144" s="3">
        <v>596</v>
      </c>
      <c r="O144" s="3">
        <v>622</v>
      </c>
    </row>
    <row r="145" spans="1:15">
      <c r="A145" s="6" t="s">
        <v>141</v>
      </c>
      <c r="B145">
        <v>10.31</v>
      </c>
      <c r="C145" s="3">
        <v>686</v>
      </c>
      <c r="D145" s="3">
        <v>803</v>
      </c>
      <c r="E145" s="3">
        <v>855</v>
      </c>
      <c r="F145" s="3">
        <v>974</v>
      </c>
      <c r="G145" s="3">
        <v>1056</v>
      </c>
      <c r="H145" s="3">
        <v>1122</v>
      </c>
      <c r="I145" s="3">
        <v>1129</v>
      </c>
      <c r="J145" s="3">
        <v>833</v>
      </c>
      <c r="K145" s="3">
        <v>993</v>
      </c>
      <c r="L145" s="3">
        <v>912</v>
      </c>
      <c r="M145" s="3">
        <v>880</v>
      </c>
      <c r="N145" s="3">
        <v>852</v>
      </c>
      <c r="O145" s="3">
        <v>910</v>
      </c>
    </row>
    <row r="146" spans="1:15">
      <c r="A146" s="6" t="s">
        <v>82</v>
      </c>
      <c r="B146">
        <v>12.8</v>
      </c>
      <c r="C146" s="3">
        <v>2524</v>
      </c>
      <c r="D146" s="3">
        <v>2866</v>
      </c>
      <c r="E146" s="3">
        <v>2916</v>
      </c>
      <c r="F146" s="3">
        <v>3087</v>
      </c>
      <c r="G146" s="3">
        <v>2982</v>
      </c>
      <c r="H146" s="3">
        <v>2603</v>
      </c>
      <c r="I146" s="3">
        <v>2849</v>
      </c>
      <c r="J146" s="3">
        <v>831</v>
      </c>
      <c r="K146" s="3">
        <v>270</v>
      </c>
      <c r="L146" s="3">
        <v>236</v>
      </c>
      <c r="M146" s="3">
        <v>282</v>
      </c>
      <c r="N146" s="3">
        <v>170</v>
      </c>
      <c r="O146" s="3">
        <v>155</v>
      </c>
    </row>
    <row r="147" spans="1:15">
      <c r="A147" s="6" t="s">
        <v>351</v>
      </c>
      <c r="B147">
        <v>17.13</v>
      </c>
      <c r="C147" s="3">
        <v>1379</v>
      </c>
      <c r="D147" s="3">
        <v>1258</v>
      </c>
      <c r="E147" s="3">
        <v>1234</v>
      </c>
      <c r="F147" s="3">
        <v>1169</v>
      </c>
      <c r="G147" s="3">
        <v>1156</v>
      </c>
      <c r="H147" s="3">
        <v>1148</v>
      </c>
      <c r="I147" s="3">
        <v>1234</v>
      </c>
      <c r="J147" s="3">
        <v>809</v>
      </c>
      <c r="K147" s="3">
        <v>627</v>
      </c>
      <c r="L147" s="3">
        <v>669</v>
      </c>
      <c r="M147" s="3">
        <v>660</v>
      </c>
      <c r="N147" s="3">
        <v>558</v>
      </c>
      <c r="O147" s="3">
        <v>662</v>
      </c>
    </row>
    <row r="148" spans="1:15">
      <c r="A148" s="6" t="s">
        <v>221</v>
      </c>
      <c r="B148">
        <v>18.559999999999999</v>
      </c>
      <c r="C148" s="3">
        <v>1312</v>
      </c>
      <c r="D148" s="3">
        <v>1459</v>
      </c>
      <c r="E148" s="3">
        <v>1456</v>
      </c>
      <c r="F148" s="3">
        <v>1549</v>
      </c>
      <c r="G148" s="3">
        <v>1476</v>
      </c>
      <c r="H148" s="3">
        <v>1444</v>
      </c>
      <c r="I148" s="3">
        <v>1536</v>
      </c>
      <c r="J148" s="3">
        <v>798</v>
      </c>
      <c r="K148" s="3">
        <v>799</v>
      </c>
      <c r="L148" s="3">
        <v>735</v>
      </c>
      <c r="M148" s="3">
        <v>621</v>
      </c>
      <c r="N148" s="3">
        <v>509</v>
      </c>
      <c r="O148" s="3">
        <v>495</v>
      </c>
    </row>
    <row r="149" spans="1:15">
      <c r="A149" s="6" t="s">
        <v>16</v>
      </c>
      <c r="B149">
        <v>17.690000000000001</v>
      </c>
      <c r="C149" s="3">
        <v>2095</v>
      </c>
      <c r="D149" s="3">
        <v>2141</v>
      </c>
      <c r="E149" s="3">
        <v>2096</v>
      </c>
      <c r="F149" s="3">
        <v>2031</v>
      </c>
      <c r="G149" s="3">
        <v>1999</v>
      </c>
      <c r="H149" s="3">
        <v>1865</v>
      </c>
      <c r="I149" s="3">
        <v>1941</v>
      </c>
      <c r="J149" s="3">
        <v>789</v>
      </c>
      <c r="K149" s="3">
        <v>691</v>
      </c>
      <c r="L149" s="3">
        <v>643</v>
      </c>
      <c r="M149" s="3">
        <v>543</v>
      </c>
      <c r="N149" s="3">
        <v>395</v>
      </c>
      <c r="O149" s="3">
        <v>476</v>
      </c>
    </row>
    <row r="150" spans="1:15">
      <c r="A150" s="6" t="s">
        <v>158</v>
      </c>
      <c r="B150">
        <v>3.32</v>
      </c>
      <c r="C150" s="3">
        <v>364</v>
      </c>
      <c r="D150" s="3">
        <v>355</v>
      </c>
      <c r="E150" s="3">
        <v>369</v>
      </c>
      <c r="F150" s="3">
        <v>367</v>
      </c>
      <c r="G150" s="3">
        <v>390</v>
      </c>
      <c r="H150" s="3">
        <v>412</v>
      </c>
      <c r="I150" s="3">
        <v>1029</v>
      </c>
      <c r="J150" s="3">
        <v>785</v>
      </c>
      <c r="K150" s="3">
        <v>850</v>
      </c>
      <c r="L150" s="3">
        <v>758</v>
      </c>
      <c r="M150" s="3">
        <v>674</v>
      </c>
      <c r="N150" s="3">
        <v>600</v>
      </c>
      <c r="O150" s="3">
        <v>669</v>
      </c>
    </row>
    <row r="151" spans="1:15">
      <c r="A151" s="6" t="s">
        <v>50</v>
      </c>
      <c r="B151">
        <v>14.14</v>
      </c>
      <c r="C151" s="3">
        <v>1785</v>
      </c>
      <c r="D151" s="3">
        <v>1859</v>
      </c>
      <c r="E151" s="3">
        <v>1814</v>
      </c>
      <c r="F151" s="3">
        <v>1845</v>
      </c>
      <c r="G151" s="3">
        <v>1884</v>
      </c>
      <c r="H151" s="3">
        <v>1799</v>
      </c>
      <c r="I151" s="3">
        <v>1890</v>
      </c>
      <c r="J151" s="3">
        <v>776</v>
      </c>
      <c r="K151" s="3">
        <v>595</v>
      </c>
      <c r="L151" s="3">
        <v>499</v>
      </c>
      <c r="M151" s="3">
        <v>456</v>
      </c>
      <c r="N151" s="3">
        <v>369</v>
      </c>
      <c r="O151" s="3">
        <v>409</v>
      </c>
    </row>
    <row r="152" spans="1:15">
      <c r="A152" s="6" t="s">
        <v>244</v>
      </c>
      <c r="B152">
        <v>22.05</v>
      </c>
      <c r="C152" s="3">
        <v>1117</v>
      </c>
      <c r="D152" s="3">
        <v>1343</v>
      </c>
      <c r="E152" s="3">
        <v>1263</v>
      </c>
      <c r="F152" s="3">
        <v>1321</v>
      </c>
      <c r="G152" s="3">
        <v>1260</v>
      </c>
      <c r="H152" s="3">
        <v>1336</v>
      </c>
      <c r="I152" s="3">
        <v>1521</v>
      </c>
      <c r="J152" s="3">
        <v>771</v>
      </c>
      <c r="K152" s="3">
        <v>773</v>
      </c>
      <c r="L152" s="3">
        <v>731</v>
      </c>
      <c r="M152" s="3">
        <v>581</v>
      </c>
      <c r="N152" s="3">
        <v>530</v>
      </c>
      <c r="O152" s="3">
        <v>535</v>
      </c>
    </row>
    <row r="153" spans="1:15">
      <c r="A153" s="6" t="s">
        <v>52</v>
      </c>
      <c r="B153">
        <v>14.35</v>
      </c>
      <c r="C153" s="3">
        <v>2005</v>
      </c>
      <c r="D153" s="3">
        <v>1953</v>
      </c>
      <c r="E153" s="3">
        <v>1788</v>
      </c>
      <c r="F153" s="3">
        <v>1707</v>
      </c>
      <c r="G153" s="3">
        <v>1617</v>
      </c>
      <c r="H153" s="3">
        <v>1591</v>
      </c>
      <c r="I153" s="3">
        <v>1570</v>
      </c>
      <c r="J153" s="3">
        <v>768</v>
      </c>
      <c r="K153" s="3">
        <v>693</v>
      </c>
      <c r="L153" s="3">
        <v>607</v>
      </c>
      <c r="M153" s="3">
        <v>529</v>
      </c>
      <c r="N153" s="3">
        <v>415</v>
      </c>
      <c r="O153" s="3">
        <v>416</v>
      </c>
    </row>
    <row r="154" spans="1:15">
      <c r="A154" s="6" t="s">
        <v>243</v>
      </c>
      <c r="B154">
        <v>28.21</v>
      </c>
      <c r="C154" s="3">
        <v>1683</v>
      </c>
      <c r="D154" s="3">
        <v>1743</v>
      </c>
      <c r="E154" s="3">
        <v>1707</v>
      </c>
      <c r="F154" s="3">
        <v>1767</v>
      </c>
      <c r="G154" s="3">
        <v>1784</v>
      </c>
      <c r="H154" s="3">
        <v>1728</v>
      </c>
      <c r="I154" s="3">
        <v>1732</v>
      </c>
      <c r="J154" s="3">
        <v>766</v>
      </c>
      <c r="K154" s="3">
        <v>706</v>
      </c>
      <c r="L154" s="3">
        <v>599</v>
      </c>
      <c r="M154" s="3">
        <v>500</v>
      </c>
      <c r="N154" s="3">
        <v>403</v>
      </c>
      <c r="O154" s="3">
        <v>412</v>
      </c>
    </row>
    <row r="155" spans="1:15">
      <c r="A155" s="6" t="s">
        <v>68</v>
      </c>
      <c r="B155">
        <v>27.89</v>
      </c>
      <c r="C155" s="3">
        <v>1435</v>
      </c>
      <c r="D155" s="3">
        <v>1456</v>
      </c>
      <c r="E155" s="3">
        <v>1514</v>
      </c>
      <c r="F155" s="3">
        <v>1502</v>
      </c>
      <c r="G155" s="3">
        <v>1381</v>
      </c>
      <c r="H155" s="3">
        <v>1540</v>
      </c>
      <c r="I155" s="3">
        <v>1547</v>
      </c>
      <c r="J155" s="3">
        <v>754</v>
      </c>
      <c r="K155" s="3">
        <v>608</v>
      </c>
      <c r="L155" s="3">
        <v>572</v>
      </c>
      <c r="M155" s="3">
        <v>633</v>
      </c>
      <c r="N155" s="3">
        <v>583</v>
      </c>
      <c r="O155" s="3">
        <v>599</v>
      </c>
    </row>
    <row r="156" spans="1:15">
      <c r="A156" s="6" t="s">
        <v>20</v>
      </c>
      <c r="B156">
        <v>14.23</v>
      </c>
      <c r="C156" s="3">
        <v>1927</v>
      </c>
      <c r="D156" s="3">
        <v>1973</v>
      </c>
      <c r="E156" s="3">
        <v>1839</v>
      </c>
      <c r="F156" s="3">
        <v>1733</v>
      </c>
      <c r="G156" s="3">
        <v>1673</v>
      </c>
      <c r="H156" s="3">
        <v>1582</v>
      </c>
      <c r="I156" s="3">
        <v>1663</v>
      </c>
      <c r="J156" s="3">
        <v>752</v>
      </c>
      <c r="K156" s="3">
        <v>705</v>
      </c>
      <c r="L156" s="3">
        <v>631</v>
      </c>
      <c r="M156" s="3">
        <v>566</v>
      </c>
      <c r="N156" s="3">
        <v>535</v>
      </c>
      <c r="O156" s="3">
        <v>697</v>
      </c>
    </row>
    <row r="157" spans="1:15">
      <c r="A157" s="6" t="s">
        <v>15</v>
      </c>
      <c r="B157">
        <v>5.37</v>
      </c>
      <c r="C157" s="3">
        <v>776</v>
      </c>
      <c r="D157" s="3">
        <v>808</v>
      </c>
      <c r="E157" s="3">
        <v>1095</v>
      </c>
      <c r="F157" s="3">
        <v>1080</v>
      </c>
      <c r="G157" s="3">
        <v>1215</v>
      </c>
      <c r="H157" s="3">
        <v>1070</v>
      </c>
      <c r="I157" s="3">
        <v>1187</v>
      </c>
      <c r="J157" s="3">
        <v>739</v>
      </c>
      <c r="K157" s="3">
        <v>668</v>
      </c>
      <c r="L157" s="3">
        <v>587</v>
      </c>
      <c r="M157" s="3">
        <v>482</v>
      </c>
      <c r="N157" s="3">
        <v>397</v>
      </c>
      <c r="O157" s="3">
        <v>378</v>
      </c>
    </row>
    <row r="158" spans="1:15">
      <c r="A158" s="6" t="s">
        <v>288</v>
      </c>
      <c r="B158">
        <v>11.06</v>
      </c>
      <c r="C158" s="3">
        <v>692</v>
      </c>
      <c r="D158" s="3">
        <v>777</v>
      </c>
      <c r="E158" s="3">
        <v>886</v>
      </c>
      <c r="F158" s="3">
        <v>908</v>
      </c>
      <c r="G158" s="3">
        <v>1148</v>
      </c>
      <c r="H158" s="3">
        <v>1086</v>
      </c>
      <c r="I158" s="3">
        <v>1325</v>
      </c>
      <c r="J158" s="3">
        <v>732</v>
      </c>
      <c r="K158" s="3">
        <v>741</v>
      </c>
      <c r="L158" s="3">
        <v>658</v>
      </c>
      <c r="M158" s="3">
        <v>564</v>
      </c>
      <c r="N158" s="3">
        <v>482</v>
      </c>
      <c r="O158" s="3">
        <v>516</v>
      </c>
    </row>
    <row r="159" spans="1:15">
      <c r="A159" s="6" t="s">
        <v>36</v>
      </c>
      <c r="B159">
        <v>9.48</v>
      </c>
      <c r="C159" s="3">
        <v>602</v>
      </c>
      <c r="D159" s="3">
        <v>628</v>
      </c>
      <c r="E159" s="3">
        <v>748</v>
      </c>
      <c r="F159" s="3">
        <v>847</v>
      </c>
      <c r="G159" s="3">
        <v>1000</v>
      </c>
      <c r="H159" s="3">
        <v>1025</v>
      </c>
      <c r="I159" s="3">
        <v>1044</v>
      </c>
      <c r="J159" s="3">
        <v>724</v>
      </c>
      <c r="K159" s="3">
        <v>794</v>
      </c>
      <c r="L159" s="3">
        <v>754</v>
      </c>
      <c r="M159" s="3">
        <v>702</v>
      </c>
      <c r="N159" s="3">
        <v>650</v>
      </c>
      <c r="O159" s="3">
        <v>714</v>
      </c>
    </row>
    <row r="160" spans="1:15">
      <c r="A160" s="6" t="s">
        <v>330</v>
      </c>
      <c r="B160">
        <v>9.8699999999999992</v>
      </c>
      <c r="C160" s="3">
        <v>660</v>
      </c>
      <c r="D160" s="3">
        <v>766</v>
      </c>
      <c r="E160" s="3">
        <v>765</v>
      </c>
      <c r="F160" s="3">
        <v>828</v>
      </c>
      <c r="G160" s="3">
        <v>965</v>
      </c>
      <c r="H160" s="3">
        <v>1001</v>
      </c>
      <c r="I160" s="3">
        <v>1090</v>
      </c>
      <c r="J160" s="3">
        <v>724</v>
      </c>
      <c r="K160" s="3">
        <v>681</v>
      </c>
      <c r="L160" s="3">
        <v>559</v>
      </c>
      <c r="M160" s="3">
        <v>528</v>
      </c>
      <c r="N160" s="3">
        <v>437</v>
      </c>
      <c r="O160" s="3">
        <v>456</v>
      </c>
    </row>
    <row r="161" spans="1:15">
      <c r="A161" s="6" t="s">
        <v>224</v>
      </c>
      <c r="B161">
        <v>5.26</v>
      </c>
      <c r="C161" s="3">
        <v>543</v>
      </c>
      <c r="D161" s="3">
        <v>615</v>
      </c>
      <c r="E161" s="3">
        <v>769</v>
      </c>
      <c r="F161" s="3">
        <v>895</v>
      </c>
      <c r="G161" s="3">
        <v>1019</v>
      </c>
      <c r="H161" s="3">
        <v>988</v>
      </c>
      <c r="I161" s="3">
        <v>976</v>
      </c>
      <c r="J161" s="3">
        <v>717</v>
      </c>
      <c r="K161" s="3">
        <v>755</v>
      </c>
      <c r="L161" s="3">
        <v>659</v>
      </c>
      <c r="M161" s="3">
        <v>525</v>
      </c>
      <c r="N161" s="3">
        <v>419</v>
      </c>
      <c r="O161" s="3">
        <v>480</v>
      </c>
    </row>
    <row r="162" spans="1:15">
      <c r="A162" s="6" t="s">
        <v>150</v>
      </c>
      <c r="B162">
        <v>8.3000000000000007</v>
      </c>
      <c r="C162" s="3">
        <v>613</v>
      </c>
      <c r="D162" s="3">
        <v>645</v>
      </c>
      <c r="E162" s="3">
        <v>647</v>
      </c>
      <c r="F162" s="3">
        <v>660</v>
      </c>
      <c r="G162" s="3">
        <v>777</v>
      </c>
      <c r="H162" s="3">
        <v>733</v>
      </c>
      <c r="I162" s="3">
        <v>931</v>
      </c>
      <c r="J162" s="3">
        <v>714</v>
      </c>
      <c r="K162" s="3">
        <v>760</v>
      </c>
      <c r="L162" s="3">
        <v>676</v>
      </c>
      <c r="M162" s="3">
        <v>630</v>
      </c>
      <c r="N162" s="3">
        <v>521</v>
      </c>
      <c r="O162" s="3">
        <v>551</v>
      </c>
    </row>
    <row r="163" spans="1:15">
      <c r="A163" s="6" t="s">
        <v>32</v>
      </c>
      <c r="B163">
        <v>26.77</v>
      </c>
      <c r="C163" s="3">
        <v>2478</v>
      </c>
      <c r="D163" s="3">
        <v>2500</v>
      </c>
      <c r="E163" s="3">
        <v>2492</v>
      </c>
      <c r="F163" s="3">
        <v>2912</v>
      </c>
      <c r="G163" s="3">
        <v>2966</v>
      </c>
      <c r="H163" s="3">
        <v>2537</v>
      </c>
      <c r="I163" s="3">
        <v>2520</v>
      </c>
      <c r="J163" s="3">
        <v>711</v>
      </c>
      <c r="K163" s="3">
        <v>631</v>
      </c>
      <c r="L163" s="3">
        <v>614</v>
      </c>
      <c r="M163" s="3">
        <v>521</v>
      </c>
      <c r="N163" s="3">
        <v>365</v>
      </c>
      <c r="O163" s="3">
        <v>418</v>
      </c>
    </row>
    <row r="164" spans="1:15">
      <c r="A164" s="6" t="s">
        <v>49</v>
      </c>
      <c r="B164">
        <v>10.48</v>
      </c>
      <c r="C164" s="3">
        <v>860</v>
      </c>
      <c r="D164" s="3">
        <v>922</v>
      </c>
      <c r="E164" s="3">
        <v>978</v>
      </c>
      <c r="F164" s="3">
        <v>1161</v>
      </c>
      <c r="G164" s="3">
        <v>1206</v>
      </c>
      <c r="H164" s="3">
        <v>1131</v>
      </c>
      <c r="I164" s="3">
        <v>1230</v>
      </c>
      <c r="J164" s="3">
        <v>709</v>
      </c>
      <c r="K164" s="3">
        <v>688</v>
      </c>
      <c r="L164" s="3">
        <v>652</v>
      </c>
      <c r="M164" s="3">
        <v>564</v>
      </c>
      <c r="N164" s="3">
        <v>442</v>
      </c>
      <c r="O164" s="3">
        <v>439</v>
      </c>
    </row>
    <row r="165" spans="1:15">
      <c r="A165" s="6" t="s">
        <v>206</v>
      </c>
      <c r="B165">
        <v>2.33</v>
      </c>
      <c r="C165" s="3">
        <v>247</v>
      </c>
      <c r="D165" s="3">
        <v>298</v>
      </c>
      <c r="E165" s="3">
        <v>332</v>
      </c>
      <c r="F165" s="3">
        <v>502</v>
      </c>
      <c r="G165" s="3">
        <v>719</v>
      </c>
      <c r="H165" s="3">
        <v>861</v>
      </c>
      <c r="I165" s="3">
        <v>928</v>
      </c>
      <c r="J165" s="3">
        <v>709</v>
      </c>
      <c r="K165" s="3">
        <v>752</v>
      </c>
      <c r="L165" s="3">
        <v>685</v>
      </c>
      <c r="M165" s="3">
        <v>557</v>
      </c>
      <c r="N165" s="3">
        <v>487</v>
      </c>
      <c r="O165" s="3">
        <v>474</v>
      </c>
    </row>
    <row r="166" spans="1:15">
      <c r="A166" s="6" t="s">
        <v>35</v>
      </c>
      <c r="B166">
        <v>19.54</v>
      </c>
      <c r="C166" s="3">
        <v>3072</v>
      </c>
      <c r="D166" s="3">
        <v>3222</v>
      </c>
      <c r="E166" s="3">
        <v>3092</v>
      </c>
      <c r="F166" s="3">
        <v>3050</v>
      </c>
      <c r="G166" s="3">
        <v>3257</v>
      </c>
      <c r="H166" s="3">
        <v>2971</v>
      </c>
      <c r="I166" s="3">
        <v>3045</v>
      </c>
      <c r="J166" s="3">
        <v>701</v>
      </c>
      <c r="K166" s="3">
        <v>729</v>
      </c>
      <c r="L166" s="3">
        <v>595</v>
      </c>
      <c r="M166" s="3">
        <v>454</v>
      </c>
      <c r="N166" s="3">
        <v>315</v>
      </c>
      <c r="O166" s="3">
        <v>333</v>
      </c>
    </row>
    <row r="167" spans="1:15">
      <c r="A167" s="6" t="s">
        <v>11</v>
      </c>
      <c r="B167">
        <v>5.57</v>
      </c>
      <c r="C167" s="3">
        <v>957</v>
      </c>
      <c r="D167" s="3">
        <v>994</v>
      </c>
      <c r="E167" s="3">
        <v>1112</v>
      </c>
      <c r="F167" s="3">
        <v>1168</v>
      </c>
      <c r="G167" s="3">
        <v>1289</v>
      </c>
      <c r="H167" s="3">
        <v>1175</v>
      </c>
      <c r="I167" s="3">
        <v>1186</v>
      </c>
      <c r="J167" s="3">
        <v>689</v>
      </c>
      <c r="K167" s="3">
        <v>690</v>
      </c>
      <c r="L167" s="3">
        <v>624</v>
      </c>
      <c r="M167" s="3">
        <v>572</v>
      </c>
      <c r="N167" s="3">
        <v>508</v>
      </c>
      <c r="O167" s="3">
        <v>563</v>
      </c>
    </row>
    <row r="168" spans="1:15">
      <c r="A168" s="6" t="s">
        <v>209</v>
      </c>
      <c r="B168">
        <v>20.98</v>
      </c>
      <c r="C168" s="3">
        <v>1134</v>
      </c>
      <c r="D168" s="3">
        <v>1270</v>
      </c>
      <c r="E168" s="3">
        <v>1255</v>
      </c>
      <c r="F168" s="3">
        <v>1330</v>
      </c>
      <c r="G168" s="3">
        <v>1336</v>
      </c>
      <c r="H168" s="3">
        <v>1348</v>
      </c>
      <c r="I168" s="3">
        <v>1298</v>
      </c>
      <c r="J168" s="3">
        <v>679</v>
      </c>
      <c r="K168" s="3">
        <v>636</v>
      </c>
      <c r="L168" s="3">
        <v>528</v>
      </c>
      <c r="M168" s="3">
        <v>424</v>
      </c>
      <c r="N168" s="3">
        <v>328</v>
      </c>
      <c r="O168" s="3">
        <v>361</v>
      </c>
    </row>
    <row r="169" spans="1:15">
      <c r="A169" s="6" t="s">
        <v>239</v>
      </c>
      <c r="B169">
        <v>5.97</v>
      </c>
      <c r="C169" s="3">
        <v>630</v>
      </c>
      <c r="D169" s="3">
        <v>762</v>
      </c>
      <c r="E169" s="3">
        <v>852</v>
      </c>
      <c r="F169" s="3">
        <v>934</v>
      </c>
      <c r="G169" s="3">
        <v>966</v>
      </c>
      <c r="H169" s="3">
        <v>1019</v>
      </c>
      <c r="I169" s="3">
        <v>967</v>
      </c>
      <c r="J169" s="3">
        <v>679</v>
      </c>
      <c r="K169" s="3">
        <v>631</v>
      </c>
      <c r="L169" s="3">
        <v>550</v>
      </c>
      <c r="M169" s="3">
        <v>510</v>
      </c>
      <c r="N169" s="3">
        <v>379</v>
      </c>
      <c r="O169" s="3">
        <v>402</v>
      </c>
    </row>
    <row r="170" spans="1:15">
      <c r="A170" s="6" t="s">
        <v>129</v>
      </c>
      <c r="B170">
        <v>9.99</v>
      </c>
      <c r="C170" s="3">
        <v>758</v>
      </c>
      <c r="D170" s="3">
        <v>855</v>
      </c>
      <c r="E170" s="3">
        <v>922</v>
      </c>
      <c r="F170" s="3">
        <v>1031</v>
      </c>
      <c r="G170" s="3">
        <v>1055</v>
      </c>
      <c r="H170" s="3">
        <v>1108</v>
      </c>
      <c r="I170" s="3">
        <v>1040</v>
      </c>
      <c r="J170" s="3">
        <v>675</v>
      </c>
      <c r="K170" s="3">
        <v>746</v>
      </c>
      <c r="L170" s="3">
        <v>668</v>
      </c>
      <c r="M170" s="3">
        <v>663</v>
      </c>
      <c r="N170" s="3">
        <v>595</v>
      </c>
      <c r="O170" s="3">
        <v>595</v>
      </c>
    </row>
    <row r="171" spans="1:15">
      <c r="A171" s="6" t="s">
        <v>173</v>
      </c>
      <c r="B171">
        <v>8.08</v>
      </c>
      <c r="C171" s="3">
        <v>632</v>
      </c>
      <c r="D171" s="3">
        <v>657</v>
      </c>
      <c r="E171" s="3">
        <v>634</v>
      </c>
      <c r="F171" s="3">
        <v>768</v>
      </c>
      <c r="G171" s="3">
        <v>777</v>
      </c>
      <c r="H171" s="3">
        <v>827</v>
      </c>
      <c r="I171" s="3">
        <v>898</v>
      </c>
      <c r="J171" s="3">
        <v>674</v>
      </c>
      <c r="K171" s="3">
        <v>730</v>
      </c>
      <c r="L171" s="3">
        <v>679</v>
      </c>
      <c r="M171" s="3">
        <v>576</v>
      </c>
      <c r="N171" s="3">
        <v>492</v>
      </c>
      <c r="O171" s="3">
        <v>507</v>
      </c>
    </row>
    <row r="172" spans="1:15">
      <c r="A172" s="6" t="s">
        <v>39</v>
      </c>
      <c r="B172">
        <v>8.5399999999999991</v>
      </c>
      <c r="C172" s="3">
        <v>1976</v>
      </c>
      <c r="D172" s="3">
        <v>1878</v>
      </c>
      <c r="E172" s="3">
        <v>1760</v>
      </c>
      <c r="F172" s="3">
        <v>1263</v>
      </c>
      <c r="G172" s="3">
        <v>1203</v>
      </c>
      <c r="H172" s="3">
        <v>1146</v>
      </c>
      <c r="I172" s="3">
        <v>1322</v>
      </c>
      <c r="J172" s="3">
        <v>657</v>
      </c>
      <c r="K172" s="3">
        <v>632</v>
      </c>
      <c r="L172" s="3">
        <v>620</v>
      </c>
      <c r="M172" s="3">
        <v>658</v>
      </c>
      <c r="N172" s="3">
        <v>578</v>
      </c>
      <c r="O172" s="3">
        <v>626</v>
      </c>
    </row>
    <row r="173" spans="1:15">
      <c r="A173" s="6" t="s">
        <v>257</v>
      </c>
      <c r="B173">
        <v>8.4</v>
      </c>
      <c r="C173" s="3">
        <v>689</v>
      </c>
      <c r="D173" s="3">
        <v>664</v>
      </c>
      <c r="E173" s="3">
        <v>693</v>
      </c>
      <c r="F173" s="3">
        <v>769</v>
      </c>
      <c r="G173" s="3">
        <v>780</v>
      </c>
      <c r="H173" s="3">
        <v>853</v>
      </c>
      <c r="I173" s="3">
        <v>896</v>
      </c>
      <c r="J173" s="3">
        <v>655</v>
      </c>
      <c r="K173" s="3">
        <v>621</v>
      </c>
      <c r="L173" s="3">
        <v>577</v>
      </c>
      <c r="M173" s="3">
        <v>495</v>
      </c>
      <c r="N173" s="3">
        <v>423</v>
      </c>
      <c r="O173" s="3">
        <v>423</v>
      </c>
    </row>
    <row r="174" spans="1:15">
      <c r="A174" s="6" t="s">
        <v>62</v>
      </c>
      <c r="B174">
        <v>5.59</v>
      </c>
      <c r="C174" s="3">
        <v>439</v>
      </c>
      <c r="D174" s="3">
        <v>424</v>
      </c>
      <c r="E174" s="3">
        <v>460</v>
      </c>
      <c r="F174" s="3">
        <v>553</v>
      </c>
      <c r="G174" s="3">
        <v>724</v>
      </c>
      <c r="H174" s="3">
        <v>844</v>
      </c>
      <c r="I174" s="3">
        <v>892</v>
      </c>
      <c r="J174" s="3">
        <v>644</v>
      </c>
      <c r="K174" s="3">
        <v>613</v>
      </c>
      <c r="L174" s="3">
        <v>501</v>
      </c>
      <c r="M174" s="3">
        <v>428</v>
      </c>
      <c r="N174" s="3">
        <v>337</v>
      </c>
      <c r="O174" s="3">
        <v>378</v>
      </c>
    </row>
    <row r="175" spans="1:15">
      <c r="A175" s="6" t="s">
        <v>138</v>
      </c>
      <c r="B175">
        <v>8.94</v>
      </c>
      <c r="C175" s="3">
        <v>709</v>
      </c>
      <c r="D175" s="3">
        <v>761</v>
      </c>
      <c r="E175" s="3">
        <v>800</v>
      </c>
      <c r="F175" s="3">
        <v>772</v>
      </c>
      <c r="G175" s="3">
        <v>903</v>
      </c>
      <c r="H175" s="3">
        <v>851</v>
      </c>
      <c r="I175" s="3">
        <v>862</v>
      </c>
      <c r="J175" s="3">
        <v>640</v>
      </c>
      <c r="K175" s="3">
        <v>634</v>
      </c>
      <c r="L175" s="3">
        <v>565</v>
      </c>
      <c r="M175" s="3">
        <v>570</v>
      </c>
      <c r="N175" s="3">
        <v>486</v>
      </c>
      <c r="O175" s="3">
        <v>532</v>
      </c>
    </row>
    <row r="176" spans="1:15">
      <c r="A176" s="6" t="s">
        <v>267</v>
      </c>
      <c r="B176">
        <v>14.31</v>
      </c>
      <c r="C176" s="3">
        <v>560</v>
      </c>
      <c r="D176" s="3">
        <v>600</v>
      </c>
      <c r="E176" s="3">
        <v>591</v>
      </c>
      <c r="F176" s="3">
        <v>703</v>
      </c>
      <c r="G176" s="3">
        <v>853</v>
      </c>
      <c r="H176" s="3">
        <v>849</v>
      </c>
      <c r="I176" s="3">
        <v>859</v>
      </c>
      <c r="J176" s="3">
        <v>639</v>
      </c>
      <c r="K176" s="3">
        <v>646</v>
      </c>
      <c r="L176" s="3">
        <v>579</v>
      </c>
      <c r="M176" s="3">
        <v>448</v>
      </c>
      <c r="N176" s="3">
        <v>397</v>
      </c>
      <c r="O176" s="3">
        <v>371</v>
      </c>
    </row>
    <row r="177" spans="1:15">
      <c r="A177" s="6" t="s">
        <v>128</v>
      </c>
      <c r="B177">
        <v>7.38</v>
      </c>
      <c r="C177" s="3">
        <v>420</v>
      </c>
      <c r="D177" s="3">
        <v>508</v>
      </c>
      <c r="E177" s="3">
        <v>576</v>
      </c>
      <c r="F177" s="3">
        <v>692</v>
      </c>
      <c r="G177" s="3">
        <v>843</v>
      </c>
      <c r="H177" s="3">
        <v>894</v>
      </c>
      <c r="I177" s="3">
        <v>957</v>
      </c>
      <c r="J177" s="3">
        <v>638</v>
      </c>
      <c r="K177" s="3">
        <v>673</v>
      </c>
      <c r="L177" s="3">
        <v>663</v>
      </c>
      <c r="M177" s="3">
        <v>567</v>
      </c>
      <c r="N177" s="3">
        <v>495</v>
      </c>
      <c r="O177" s="3">
        <v>509</v>
      </c>
    </row>
    <row r="178" spans="1:15">
      <c r="A178" s="6" t="s">
        <v>192</v>
      </c>
      <c r="B178">
        <v>15.63</v>
      </c>
      <c r="C178" s="3">
        <v>1516</v>
      </c>
      <c r="D178" s="3">
        <v>1391</v>
      </c>
      <c r="E178" s="3">
        <v>1498</v>
      </c>
      <c r="F178" s="3">
        <v>1383</v>
      </c>
      <c r="G178" s="3">
        <v>1356</v>
      </c>
      <c r="H178" s="3">
        <v>1301</v>
      </c>
      <c r="I178" s="3">
        <v>1347</v>
      </c>
      <c r="J178" s="3">
        <v>637</v>
      </c>
      <c r="K178" s="3">
        <v>657</v>
      </c>
      <c r="L178" s="3">
        <v>518</v>
      </c>
      <c r="M178" s="3">
        <v>505</v>
      </c>
      <c r="N178" s="3">
        <v>418</v>
      </c>
      <c r="O178" s="3">
        <v>451</v>
      </c>
    </row>
    <row r="179" spans="1:15">
      <c r="A179" s="6" t="s">
        <v>222</v>
      </c>
      <c r="B179">
        <v>10.25</v>
      </c>
      <c r="C179" s="3">
        <v>993</v>
      </c>
      <c r="D179" s="3">
        <v>973</v>
      </c>
      <c r="E179" s="3">
        <v>956</v>
      </c>
      <c r="F179" s="3">
        <v>978</v>
      </c>
      <c r="G179" s="3">
        <v>1022</v>
      </c>
      <c r="H179" s="3">
        <v>935</v>
      </c>
      <c r="I179" s="3">
        <v>914</v>
      </c>
      <c r="J179" s="3">
        <v>637</v>
      </c>
      <c r="K179" s="3">
        <v>608</v>
      </c>
      <c r="L179" s="3">
        <v>539</v>
      </c>
      <c r="M179" s="3">
        <v>458</v>
      </c>
      <c r="N179" s="3">
        <v>346</v>
      </c>
      <c r="O179" s="3">
        <v>347</v>
      </c>
    </row>
    <row r="180" spans="1:15">
      <c r="A180" s="6" t="s">
        <v>292</v>
      </c>
      <c r="B180">
        <v>26.28</v>
      </c>
      <c r="C180" s="3">
        <v>2000</v>
      </c>
      <c r="D180" s="3">
        <v>2164</v>
      </c>
      <c r="E180" s="3">
        <v>2050</v>
      </c>
      <c r="F180" s="3">
        <v>2177</v>
      </c>
      <c r="G180" s="3">
        <v>2268</v>
      </c>
      <c r="H180" s="3">
        <v>2081</v>
      </c>
      <c r="I180" s="3">
        <v>2107</v>
      </c>
      <c r="J180" s="3">
        <v>635</v>
      </c>
      <c r="K180" s="3">
        <v>647</v>
      </c>
      <c r="L180" s="3">
        <v>583</v>
      </c>
      <c r="M180" s="3">
        <v>509</v>
      </c>
      <c r="N180" s="3">
        <v>374</v>
      </c>
      <c r="O180" s="3">
        <v>418</v>
      </c>
    </row>
    <row r="181" spans="1:15">
      <c r="A181" s="6" t="s">
        <v>339</v>
      </c>
      <c r="B181">
        <v>23.68</v>
      </c>
      <c r="C181" s="3">
        <v>1870</v>
      </c>
      <c r="D181" s="3">
        <v>1755</v>
      </c>
      <c r="E181" s="3">
        <v>1787</v>
      </c>
      <c r="F181" s="3">
        <v>1782</v>
      </c>
      <c r="G181" s="3">
        <v>1686</v>
      </c>
      <c r="H181" s="3">
        <v>1652</v>
      </c>
      <c r="I181" s="3">
        <v>1711</v>
      </c>
      <c r="J181" s="3">
        <v>634</v>
      </c>
      <c r="K181" s="3">
        <v>485</v>
      </c>
      <c r="L181" s="3">
        <v>490</v>
      </c>
      <c r="M181" s="3">
        <v>552</v>
      </c>
      <c r="N181" s="3">
        <v>499</v>
      </c>
      <c r="O181" s="3">
        <v>598</v>
      </c>
    </row>
    <row r="182" spans="1:15">
      <c r="A182" s="6" t="s">
        <v>337</v>
      </c>
      <c r="B182">
        <v>15.35</v>
      </c>
      <c r="C182" s="3">
        <v>993</v>
      </c>
      <c r="D182" s="3">
        <v>993</v>
      </c>
      <c r="E182" s="3">
        <v>927</v>
      </c>
      <c r="F182" s="3">
        <v>1036</v>
      </c>
      <c r="G182" s="3">
        <v>1189</v>
      </c>
      <c r="H182" s="3">
        <v>1087</v>
      </c>
      <c r="I182" s="3">
        <v>1118</v>
      </c>
      <c r="J182" s="3">
        <v>627</v>
      </c>
      <c r="K182" s="3">
        <v>580</v>
      </c>
      <c r="L182" s="3">
        <v>556</v>
      </c>
      <c r="M182" s="3">
        <v>658</v>
      </c>
      <c r="N182" s="3">
        <v>608</v>
      </c>
      <c r="O182" s="3">
        <v>743</v>
      </c>
    </row>
    <row r="183" spans="1:15">
      <c r="A183" s="6" t="s">
        <v>116</v>
      </c>
      <c r="B183">
        <v>12.39</v>
      </c>
      <c r="C183" s="3">
        <v>955</v>
      </c>
      <c r="D183" s="3">
        <v>1000</v>
      </c>
      <c r="E183" s="3">
        <v>969</v>
      </c>
      <c r="F183" s="3">
        <v>969</v>
      </c>
      <c r="G183" s="3">
        <v>944</v>
      </c>
      <c r="H183" s="3">
        <v>898</v>
      </c>
      <c r="I183" s="3">
        <v>851</v>
      </c>
      <c r="J183" s="3">
        <v>626</v>
      </c>
      <c r="K183" s="3">
        <v>562</v>
      </c>
      <c r="L183" s="3">
        <v>475</v>
      </c>
      <c r="M183" s="3">
        <v>448</v>
      </c>
      <c r="N183" s="3">
        <v>429</v>
      </c>
      <c r="O183" s="3">
        <v>355</v>
      </c>
    </row>
    <row r="184" spans="1:15">
      <c r="A184" s="6" t="s">
        <v>171</v>
      </c>
      <c r="B184">
        <v>14.75</v>
      </c>
      <c r="C184" s="3">
        <v>787</v>
      </c>
      <c r="D184" s="3">
        <v>865</v>
      </c>
      <c r="E184" s="3">
        <v>928</v>
      </c>
      <c r="F184" s="3">
        <v>960</v>
      </c>
      <c r="G184" s="3">
        <v>964</v>
      </c>
      <c r="H184" s="3">
        <v>984</v>
      </c>
      <c r="I184" s="3">
        <v>873</v>
      </c>
      <c r="J184" s="3">
        <v>621</v>
      </c>
      <c r="K184" s="3">
        <v>549</v>
      </c>
      <c r="L184" s="3">
        <v>490</v>
      </c>
      <c r="M184" s="3">
        <v>416</v>
      </c>
      <c r="N184" s="3">
        <v>330</v>
      </c>
      <c r="O184" s="3">
        <v>325</v>
      </c>
    </row>
    <row r="185" spans="1:15">
      <c r="A185" s="6" t="s">
        <v>163</v>
      </c>
      <c r="B185">
        <v>7.65</v>
      </c>
      <c r="C185" s="3">
        <v>575</v>
      </c>
      <c r="D185" s="3">
        <v>652</v>
      </c>
      <c r="E185" s="3">
        <v>686</v>
      </c>
      <c r="F185" s="3">
        <v>703</v>
      </c>
      <c r="G185" s="3">
        <v>700</v>
      </c>
      <c r="H185" s="3">
        <v>675</v>
      </c>
      <c r="I185" s="3">
        <v>737</v>
      </c>
      <c r="J185" s="3">
        <v>611</v>
      </c>
      <c r="K185" s="3">
        <v>589</v>
      </c>
      <c r="L185" s="3">
        <v>546</v>
      </c>
      <c r="M185" s="3">
        <v>493</v>
      </c>
      <c r="N185" s="3">
        <v>416</v>
      </c>
      <c r="O185" s="3">
        <v>459</v>
      </c>
    </row>
    <row r="186" spans="1:15">
      <c r="A186" s="6" t="s">
        <v>24</v>
      </c>
      <c r="B186">
        <v>44.22</v>
      </c>
      <c r="C186" s="3">
        <v>2163</v>
      </c>
      <c r="D186" s="3">
        <v>2078</v>
      </c>
      <c r="E186" s="3">
        <v>1969</v>
      </c>
      <c r="F186" s="3">
        <v>1802</v>
      </c>
      <c r="G186" s="3">
        <v>1669</v>
      </c>
      <c r="H186" s="3">
        <v>1420</v>
      </c>
      <c r="I186" s="3">
        <v>1490</v>
      </c>
      <c r="J186" s="3">
        <v>610</v>
      </c>
      <c r="K186" s="3">
        <v>485</v>
      </c>
      <c r="L186" s="3">
        <v>447</v>
      </c>
      <c r="M186" s="3">
        <v>355</v>
      </c>
      <c r="N186" s="3">
        <v>306</v>
      </c>
      <c r="O186" s="3">
        <v>374</v>
      </c>
    </row>
    <row r="187" spans="1:15">
      <c r="A187" s="6" t="s">
        <v>165</v>
      </c>
      <c r="B187">
        <v>10.74</v>
      </c>
      <c r="C187" s="3">
        <v>830</v>
      </c>
      <c r="D187" s="3">
        <v>847</v>
      </c>
      <c r="E187" s="3">
        <v>907</v>
      </c>
      <c r="F187" s="3">
        <v>873</v>
      </c>
      <c r="G187" s="3">
        <v>915</v>
      </c>
      <c r="H187" s="3">
        <v>905</v>
      </c>
      <c r="I187" s="3">
        <v>882</v>
      </c>
      <c r="J187" s="3">
        <v>597</v>
      </c>
      <c r="K187" s="3">
        <v>608</v>
      </c>
      <c r="L187" s="3">
        <v>567</v>
      </c>
      <c r="M187" s="3">
        <v>569</v>
      </c>
      <c r="N187" s="3">
        <v>431</v>
      </c>
      <c r="O187" s="3">
        <v>430</v>
      </c>
    </row>
    <row r="188" spans="1:15">
      <c r="A188" s="6" t="s">
        <v>118</v>
      </c>
      <c r="B188">
        <v>6.06</v>
      </c>
      <c r="C188" s="3">
        <v>190</v>
      </c>
      <c r="D188" s="3">
        <v>232</v>
      </c>
      <c r="E188" s="3">
        <v>286</v>
      </c>
      <c r="F188" s="3">
        <v>319</v>
      </c>
      <c r="G188" s="3">
        <v>662</v>
      </c>
      <c r="H188" s="3">
        <v>651</v>
      </c>
      <c r="I188" s="3">
        <v>699</v>
      </c>
      <c r="J188" s="3">
        <v>595</v>
      </c>
      <c r="K188" s="3">
        <v>603</v>
      </c>
      <c r="L188" s="3">
        <v>591</v>
      </c>
      <c r="M188" s="3">
        <v>530</v>
      </c>
      <c r="N188" s="3">
        <v>478</v>
      </c>
      <c r="O188" s="3">
        <v>462</v>
      </c>
    </row>
    <row r="189" spans="1:15">
      <c r="A189" s="6" t="s">
        <v>140</v>
      </c>
      <c r="B189">
        <v>7.89</v>
      </c>
      <c r="C189" s="3">
        <v>582</v>
      </c>
      <c r="D189" s="3">
        <v>645</v>
      </c>
      <c r="E189" s="3">
        <v>682</v>
      </c>
      <c r="F189" s="3">
        <v>678</v>
      </c>
      <c r="G189" s="3">
        <v>694</v>
      </c>
      <c r="H189" s="3">
        <v>665</v>
      </c>
      <c r="I189" s="3">
        <v>728</v>
      </c>
      <c r="J189" s="3">
        <v>593</v>
      </c>
      <c r="K189" s="3">
        <v>564</v>
      </c>
      <c r="L189" s="3">
        <v>529</v>
      </c>
      <c r="M189" s="3">
        <v>493</v>
      </c>
      <c r="N189" s="3">
        <v>401</v>
      </c>
      <c r="O189" s="3">
        <v>407</v>
      </c>
    </row>
    <row r="190" spans="1:15">
      <c r="A190" s="6" t="s">
        <v>58</v>
      </c>
      <c r="B190">
        <v>22.36</v>
      </c>
      <c r="C190" s="3">
        <v>508</v>
      </c>
      <c r="D190" s="3">
        <v>540</v>
      </c>
      <c r="E190" s="3">
        <v>559</v>
      </c>
      <c r="F190" s="3">
        <v>564</v>
      </c>
      <c r="G190" s="3">
        <v>586</v>
      </c>
      <c r="H190" s="3">
        <v>638</v>
      </c>
      <c r="I190" s="3">
        <v>800</v>
      </c>
      <c r="J190" s="3">
        <v>593</v>
      </c>
      <c r="K190" s="3">
        <v>642</v>
      </c>
      <c r="L190" s="3">
        <v>578</v>
      </c>
      <c r="M190" s="3">
        <v>592</v>
      </c>
      <c r="N190" s="3">
        <v>555</v>
      </c>
      <c r="O190" s="3">
        <v>553</v>
      </c>
    </row>
    <row r="191" spans="1:15">
      <c r="A191" s="6" t="s">
        <v>37</v>
      </c>
      <c r="B191">
        <v>5.0199999999999996</v>
      </c>
      <c r="C191" s="3">
        <v>786</v>
      </c>
      <c r="D191" s="3">
        <v>889</v>
      </c>
      <c r="E191" s="3">
        <v>932</v>
      </c>
      <c r="F191" s="3">
        <v>1037</v>
      </c>
      <c r="G191" s="3">
        <v>1075</v>
      </c>
      <c r="H191" s="3">
        <v>975</v>
      </c>
      <c r="I191" s="3">
        <v>1130</v>
      </c>
      <c r="J191" s="3">
        <v>591</v>
      </c>
      <c r="K191" s="3">
        <v>601</v>
      </c>
      <c r="L191" s="3">
        <v>584</v>
      </c>
      <c r="M191" s="3">
        <v>406</v>
      </c>
      <c r="N191" s="3">
        <v>405</v>
      </c>
      <c r="O191" s="3">
        <v>418</v>
      </c>
    </row>
    <row r="192" spans="1:15">
      <c r="A192" s="6" t="s">
        <v>169</v>
      </c>
      <c r="B192">
        <v>8.42</v>
      </c>
      <c r="C192" s="3">
        <v>755</v>
      </c>
      <c r="D192" s="3">
        <v>828</v>
      </c>
      <c r="E192" s="3">
        <v>807</v>
      </c>
      <c r="F192" s="3">
        <v>826</v>
      </c>
      <c r="G192" s="3">
        <v>922</v>
      </c>
      <c r="H192" s="3">
        <v>908</v>
      </c>
      <c r="I192" s="3">
        <v>918</v>
      </c>
      <c r="J192" s="3">
        <v>591</v>
      </c>
      <c r="K192" s="3">
        <v>655</v>
      </c>
      <c r="L192" s="3">
        <v>538</v>
      </c>
      <c r="M192" s="3">
        <v>457</v>
      </c>
      <c r="N192" s="3">
        <v>377</v>
      </c>
      <c r="O192" s="3">
        <v>348</v>
      </c>
    </row>
    <row r="193" spans="1:15">
      <c r="A193" s="6" t="s">
        <v>258</v>
      </c>
      <c r="B193">
        <v>7.76</v>
      </c>
      <c r="C193" s="3">
        <v>534</v>
      </c>
      <c r="D193" s="3">
        <v>602</v>
      </c>
      <c r="E193" s="3">
        <v>642</v>
      </c>
      <c r="F193" s="3">
        <v>671</v>
      </c>
      <c r="G193" s="3">
        <v>722</v>
      </c>
      <c r="H193" s="3">
        <v>761</v>
      </c>
      <c r="I193" s="3">
        <v>784</v>
      </c>
      <c r="J193" s="3">
        <v>590</v>
      </c>
      <c r="K193" s="3">
        <v>570</v>
      </c>
      <c r="L193" s="3">
        <v>491</v>
      </c>
      <c r="M193" s="3">
        <v>428</v>
      </c>
      <c r="N193" s="3">
        <v>374</v>
      </c>
      <c r="O193" s="3">
        <v>370</v>
      </c>
    </row>
    <row r="194" spans="1:15">
      <c r="A194" s="6" t="s">
        <v>332</v>
      </c>
      <c r="B194">
        <v>3.57</v>
      </c>
      <c r="C194" s="3">
        <v>460</v>
      </c>
      <c r="D194" s="3">
        <v>471</v>
      </c>
      <c r="E194" s="3">
        <v>472</v>
      </c>
      <c r="F194" s="3">
        <v>507</v>
      </c>
      <c r="G194" s="3">
        <v>576</v>
      </c>
      <c r="H194" s="3">
        <v>631</v>
      </c>
      <c r="I194" s="3">
        <v>779</v>
      </c>
      <c r="J194" s="3">
        <v>587</v>
      </c>
      <c r="K194" s="3">
        <v>670</v>
      </c>
      <c r="L194" s="3">
        <v>635</v>
      </c>
      <c r="M194" s="3">
        <v>553</v>
      </c>
      <c r="N194" s="3">
        <v>472</v>
      </c>
      <c r="O194" s="3">
        <v>505</v>
      </c>
    </row>
    <row r="195" spans="1:15">
      <c r="A195" s="6" t="s">
        <v>298</v>
      </c>
      <c r="B195">
        <v>9.76</v>
      </c>
      <c r="C195" s="3">
        <v>518</v>
      </c>
      <c r="D195" s="3">
        <v>620</v>
      </c>
      <c r="E195" s="3">
        <v>620</v>
      </c>
      <c r="F195" s="3">
        <v>622</v>
      </c>
      <c r="G195" s="3">
        <v>702</v>
      </c>
      <c r="H195" s="3">
        <v>673</v>
      </c>
      <c r="I195" s="3">
        <v>791</v>
      </c>
      <c r="J195" s="3">
        <v>584</v>
      </c>
      <c r="K195" s="3">
        <v>586</v>
      </c>
      <c r="L195" s="3">
        <v>469</v>
      </c>
      <c r="M195" s="3">
        <v>438</v>
      </c>
      <c r="N195" s="3">
        <v>343</v>
      </c>
      <c r="O195" s="3">
        <v>393</v>
      </c>
    </row>
    <row r="196" spans="1:15">
      <c r="A196" s="6" t="s">
        <v>176</v>
      </c>
      <c r="B196">
        <v>11.14</v>
      </c>
      <c r="C196" s="3">
        <v>773</v>
      </c>
      <c r="D196" s="3">
        <v>791</v>
      </c>
      <c r="E196" s="3">
        <v>777</v>
      </c>
      <c r="F196" s="3">
        <v>778</v>
      </c>
      <c r="G196" s="3">
        <v>841</v>
      </c>
      <c r="H196" s="3">
        <v>840</v>
      </c>
      <c r="I196" s="3">
        <v>828</v>
      </c>
      <c r="J196" s="3">
        <v>583</v>
      </c>
      <c r="K196" s="3">
        <v>609</v>
      </c>
      <c r="L196" s="3">
        <v>592</v>
      </c>
      <c r="M196" s="3">
        <v>476</v>
      </c>
      <c r="N196" s="3">
        <v>435</v>
      </c>
      <c r="O196" s="3">
        <v>446</v>
      </c>
    </row>
    <row r="197" spans="1:15">
      <c r="A197" s="6" t="s">
        <v>198</v>
      </c>
      <c r="B197">
        <v>2.96</v>
      </c>
      <c r="C197" s="3">
        <v>457</v>
      </c>
      <c r="D197" s="3">
        <v>439</v>
      </c>
      <c r="E197" s="3">
        <v>421</v>
      </c>
      <c r="F197" s="3">
        <v>481</v>
      </c>
      <c r="G197" s="3">
        <v>633</v>
      </c>
      <c r="H197" s="3">
        <v>601</v>
      </c>
      <c r="I197" s="3">
        <v>705</v>
      </c>
      <c r="J197" s="3">
        <v>581</v>
      </c>
      <c r="K197" s="3">
        <v>642</v>
      </c>
      <c r="L197" s="3">
        <v>581</v>
      </c>
      <c r="M197" s="3">
        <v>546</v>
      </c>
      <c r="N197" s="3">
        <v>442</v>
      </c>
      <c r="O197" s="3">
        <v>472</v>
      </c>
    </row>
    <row r="198" spans="1:15">
      <c r="A198" s="6" t="s">
        <v>188</v>
      </c>
      <c r="B198">
        <v>7.91</v>
      </c>
      <c r="C198" s="3">
        <v>576</v>
      </c>
      <c r="D198" s="3">
        <v>617</v>
      </c>
      <c r="E198" s="3">
        <v>689</v>
      </c>
      <c r="F198" s="3">
        <v>721</v>
      </c>
      <c r="G198" s="3">
        <v>733</v>
      </c>
      <c r="H198" s="3">
        <v>680</v>
      </c>
      <c r="I198" s="3">
        <v>778</v>
      </c>
      <c r="J198" s="3">
        <v>580</v>
      </c>
      <c r="K198" s="3">
        <v>560</v>
      </c>
      <c r="L198" s="3">
        <v>555</v>
      </c>
      <c r="M198" s="3">
        <v>554</v>
      </c>
      <c r="N198" s="3">
        <v>577</v>
      </c>
      <c r="O198" s="3">
        <v>576</v>
      </c>
    </row>
    <row r="199" spans="1:15">
      <c r="A199" s="6" t="s">
        <v>236</v>
      </c>
      <c r="B199">
        <v>10.3</v>
      </c>
      <c r="C199" s="3">
        <v>1224</v>
      </c>
      <c r="D199" s="3">
        <v>1091</v>
      </c>
      <c r="E199" s="3">
        <v>1097</v>
      </c>
      <c r="F199" s="3">
        <v>1294</v>
      </c>
      <c r="G199" s="3">
        <v>1280</v>
      </c>
      <c r="H199" s="3">
        <v>1140</v>
      </c>
      <c r="I199" s="3">
        <v>1126</v>
      </c>
      <c r="J199" s="3">
        <v>579</v>
      </c>
      <c r="K199" s="3">
        <v>496</v>
      </c>
      <c r="L199" s="3">
        <v>389</v>
      </c>
      <c r="M199" s="3">
        <v>376</v>
      </c>
      <c r="N199" s="3">
        <v>372</v>
      </c>
      <c r="O199" s="3">
        <v>357</v>
      </c>
    </row>
    <row r="200" spans="1:15">
      <c r="A200" s="6" t="s">
        <v>314</v>
      </c>
      <c r="B200">
        <v>3.03</v>
      </c>
      <c r="C200" s="3">
        <v>375</v>
      </c>
      <c r="D200" s="3">
        <v>556</v>
      </c>
      <c r="E200" s="3">
        <v>754</v>
      </c>
      <c r="F200" s="3">
        <v>968</v>
      </c>
      <c r="G200" s="3">
        <v>938</v>
      </c>
      <c r="H200" s="3">
        <v>843</v>
      </c>
      <c r="I200" s="3">
        <v>936</v>
      </c>
      <c r="J200" s="3">
        <v>577</v>
      </c>
      <c r="K200" s="3">
        <v>623</v>
      </c>
      <c r="L200" s="3">
        <v>617</v>
      </c>
      <c r="M200" s="3">
        <v>552</v>
      </c>
      <c r="N200" s="3">
        <v>530</v>
      </c>
      <c r="O200" s="3">
        <v>538</v>
      </c>
    </row>
    <row r="201" spans="1:15">
      <c r="A201" s="6" t="s">
        <v>71</v>
      </c>
      <c r="B201">
        <v>9.59</v>
      </c>
      <c r="C201" s="3">
        <v>759</v>
      </c>
      <c r="D201" s="3">
        <v>832</v>
      </c>
      <c r="E201" s="3">
        <v>903</v>
      </c>
      <c r="F201" s="3">
        <v>910</v>
      </c>
      <c r="G201" s="3">
        <v>811</v>
      </c>
      <c r="H201" s="3">
        <v>804</v>
      </c>
      <c r="I201" s="3">
        <v>824</v>
      </c>
      <c r="J201" s="3">
        <v>571</v>
      </c>
      <c r="K201" s="3">
        <v>483</v>
      </c>
      <c r="L201" s="3">
        <v>436</v>
      </c>
      <c r="M201" s="3">
        <v>322</v>
      </c>
      <c r="N201" s="3">
        <v>231</v>
      </c>
      <c r="O201" s="3">
        <v>227</v>
      </c>
    </row>
    <row r="202" spans="1:15">
      <c r="A202" s="6" t="s">
        <v>262</v>
      </c>
      <c r="B202">
        <v>16.420000000000002</v>
      </c>
      <c r="C202" s="3">
        <v>1096</v>
      </c>
      <c r="D202" s="3">
        <v>1153</v>
      </c>
      <c r="E202" s="3">
        <v>1111</v>
      </c>
      <c r="F202" s="3">
        <v>1158</v>
      </c>
      <c r="G202" s="3">
        <v>1097</v>
      </c>
      <c r="H202" s="3">
        <v>1065</v>
      </c>
      <c r="I202" s="3">
        <v>1079</v>
      </c>
      <c r="J202" s="3">
        <v>567</v>
      </c>
      <c r="K202" s="3">
        <v>597</v>
      </c>
      <c r="L202" s="3">
        <v>449</v>
      </c>
      <c r="M202" s="3">
        <v>389</v>
      </c>
      <c r="N202" s="3">
        <v>264</v>
      </c>
      <c r="O202" s="3">
        <v>290</v>
      </c>
    </row>
    <row r="203" spans="1:15">
      <c r="A203" s="6" t="s">
        <v>105</v>
      </c>
      <c r="B203">
        <v>5.64</v>
      </c>
      <c r="C203" s="3">
        <v>262</v>
      </c>
      <c r="D203" s="3">
        <v>401</v>
      </c>
      <c r="E203" s="3">
        <v>491</v>
      </c>
      <c r="F203" s="3">
        <v>572</v>
      </c>
      <c r="G203" s="3">
        <v>672</v>
      </c>
      <c r="H203" s="3">
        <v>637</v>
      </c>
      <c r="I203" s="3">
        <v>738</v>
      </c>
      <c r="J203" s="3">
        <v>566</v>
      </c>
      <c r="K203" s="3">
        <v>648</v>
      </c>
      <c r="L203" s="3">
        <v>552</v>
      </c>
      <c r="M203" s="3">
        <v>488</v>
      </c>
      <c r="N203" s="3">
        <v>431</v>
      </c>
      <c r="O203" s="3">
        <v>409</v>
      </c>
    </row>
    <row r="204" spans="1:15">
      <c r="A204" s="6" t="s">
        <v>81</v>
      </c>
      <c r="B204">
        <v>23.06</v>
      </c>
      <c r="C204" s="3">
        <v>1775</v>
      </c>
      <c r="D204" s="3">
        <v>1867</v>
      </c>
      <c r="E204" s="3">
        <v>1744</v>
      </c>
      <c r="F204" s="3">
        <v>1484</v>
      </c>
      <c r="G204" s="3">
        <v>1419</v>
      </c>
      <c r="H204" s="3">
        <v>1428</v>
      </c>
      <c r="I204" s="3">
        <v>1405</v>
      </c>
      <c r="J204" s="3">
        <v>563</v>
      </c>
      <c r="K204" s="3">
        <v>531</v>
      </c>
      <c r="L204" s="3">
        <v>621</v>
      </c>
      <c r="M204" s="3">
        <v>594</v>
      </c>
      <c r="N204" s="3">
        <v>689</v>
      </c>
      <c r="O204" s="3">
        <v>688</v>
      </c>
    </row>
    <row r="205" spans="1:15">
      <c r="A205" s="6" t="s">
        <v>269</v>
      </c>
      <c r="B205">
        <v>12.76</v>
      </c>
      <c r="C205" s="3">
        <v>715</v>
      </c>
      <c r="D205" s="3">
        <v>755</v>
      </c>
      <c r="E205" s="3">
        <v>854</v>
      </c>
      <c r="F205" s="3">
        <v>874</v>
      </c>
      <c r="G205" s="3">
        <v>866</v>
      </c>
      <c r="H205" s="3">
        <v>902</v>
      </c>
      <c r="I205" s="3">
        <v>843</v>
      </c>
      <c r="J205" s="3">
        <v>557</v>
      </c>
      <c r="K205" s="3">
        <v>514</v>
      </c>
      <c r="L205" s="3">
        <v>450</v>
      </c>
      <c r="M205" s="3">
        <v>350</v>
      </c>
      <c r="N205" s="3">
        <v>287</v>
      </c>
      <c r="O205" s="3">
        <v>305</v>
      </c>
    </row>
    <row r="206" spans="1:15">
      <c r="A206" s="6" t="s">
        <v>300</v>
      </c>
      <c r="B206">
        <v>7.5</v>
      </c>
      <c r="C206" s="3">
        <v>436</v>
      </c>
      <c r="D206" s="3">
        <v>423</v>
      </c>
      <c r="E206" s="3">
        <v>403</v>
      </c>
      <c r="F206" s="3">
        <v>380</v>
      </c>
      <c r="G206" s="3">
        <v>479</v>
      </c>
      <c r="H206" s="3">
        <v>543</v>
      </c>
      <c r="I206" s="3">
        <v>661</v>
      </c>
      <c r="J206" s="3">
        <v>556</v>
      </c>
      <c r="K206" s="3">
        <v>453</v>
      </c>
      <c r="L206" s="3">
        <v>414</v>
      </c>
      <c r="M206" s="3">
        <v>332</v>
      </c>
      <c r="N206" s="3">
        <v>308</v>
      </c>
      <c r="O206" s="3">
        <v>297</v>
      </c>
    </row>
    <row r="207" spans="1:15">
      <c r="A207" s="6" t="s">
        <v>251</v>
      </c>
      <c r="B207">
        <v>11.63</v>
      </c>
      <c r="C207" s="3">
        <v>658</v>
      </c>
      <c r="D207" s="3">
        <v>680</v>
      </c>
      <c r="E207" s="3">
        <v>694</v>
      </c>
      <c r="F207" s="3">
        <v>744</v>
      </c>
      <c r="G207" s="3">
        <v>766</v>
      </c>
      <c r="H207" s="3">
        <v>742</v>
      </c>
      <c r="I207" s="3">
        <v>712</v>
      </c>
      <c r="J207" s="3">
        <v>546</v>
      </c>
      <c r="K207" s="3">
        <v>496</v>
      </c>
      <c r="L207" s="3">
        <v>436</v>
      </c>
      <c r="M207" s="3">
        <v>347</v>
      </c>
      <c r="N207" s="3">
        <v>280</v>
      </c>
      <c r="O207" s="3">
        <v>278</v>
      </c>
    </row>
    <row r="208" spans="1:15">
      <c r="A208" s="6" t="s">
        <v>65</v>
      </c>
      <c r="B208">
        <v>34.4</v>
      </c>
      <c r="C208" s="3">
        <v>3235</v>
      </c>
      <c r="D208" s="3">
        <v>3671</v>
      </c>
      <c r="E208" s="3">
        <v>3779</v>
      </c>
      <c r="F208" s="3">
        <v>3585</v>
      </c>
      <c r="G208" s="3">
        <v>3437</v>
      </c>
      <c r="H208" s="3">
        <v>2936</v>
      </c>
      <c r="I208" s="3">
        <v>3092</v>
      </c>
      <c r="J208" s="3">
        <v>543</v>
      </c>
      <c r="K208" s="3">
        <v>524</v>
      </c>
      <c r="L208" s="3">
        <v>486</v>
      </c>
      <c r="M208" s="3">
        <v>368</v>
      </c>
      <c r="N208" s="3">
        <v>180</v>
      </c>
      <c r="O208" s="3">
        <v>219</v>
      </c>
    </row>
    <row r="209" spans="1:15">
      <c r="A209" s="6" t="s">
        <v>201</v>
      </c>
      <c r="B209">
        <v>7.62</v>
      </c>
      <c r="C209" s="3">
        <v>451</v>
      </c>
      <c r="D209" s="3">
        <v>509</v>
      </c>
      <c r="E209" s="3">
        <v>557</v>
      </c>
      <c r="F209" s="3">
        <v>592</v>
      </c>
      <c r="G209" s="3">
        <v>628</v>
      </c>
      <c r="H209" s="3">
        <v>643</v>
      </c>
      <c r="I209" s="3">
        <v>702</v>
      </c>
      <c r="J209" s="3">
        <v>542</v>
      </c>
      <c r="K209" s="3">
        <v>535</v>
      </c>
      <c r="L209" s="3">
        <v>478</v>
      </c>
      <c r="M209" s="3">
        <v>393</v>
      </c>
      <c r="N209" s="3">
        <v>390</v>
      </c>
      <c r="O209" s="3">
        <v>371</v>
      </c>
    </row>
    <row r="210" spans="1:15">
      <c r="A210" s="6" t="s">
        <v>108</v>
      </c>
      <c r="B210">
        <v>7.78</v>
      </c>
      <c r="C210" s="3">
        <v>580</v>
      </c>
      <c r="D210" s="3">
        <v>657</v>
      </c>
      <c r="E210" s="3">
        <v>700</v>
      </c>
      <c r="F210" s="3">
        <v>656</v>
      </c>
      <c r="G210" s="3">
        <v>708</v>
      </c>
      <c r="H210" s="3">
        <v>725</v>
      </c>
      <c r="I210" s="3">
        <v>729</v>
      </c>
      <c r="J210" s="3">
        <v>538</v>
      </c>
      <c r="K210" s="3">
        <v>543</v>
      </c>
      <c r="L210" s="3">
        <v>456</v>
      </c>
      <c r="M210" s="3">
        <v>383</v>
      </c>
      <c r="N210" s="3">
        <v>320</v>
      </c>
      <c r="O210" s="3">
        <v>355</v>
      </c>
    </row>
    <row r="211" spans="1:15">
      <c r="A211" s="6" t="s">
        <v>17</v>
      </c>
      <c r="B211">
        <v>7.27</v>
      </c>
      <c r="C211" s="3">
        <v>1107</v>
      </c>
      <c r="D211" s="3">
        <v>1084</v>
      </c>
      <c r="E211" s="3">
        <v>1023</v>
      </c>
      <c r="F211" s="3">
        <v>980</v>
      </c>
      <c r="G211" s="3">
        <v>917</v>
      </c>
      <c r="H211" s="3">
        <v>919</v>
      </c>
      <c r="I211" s="3">
        <v>934</v>
      </c>
      <c r="J211" s="3">
        <v>535</v>
      </c>
      <c r="K211" s="3">
        <v>554</v>
      </c>
      <c r="L211" s="3">
        <v>513</v>
      </c>
      <c r="M211" s="3">
        <v>453</v>
      </c>
      <c r="N211" s="3">
        <v>368</v>
      </c>
      <c r="O211" s="3">
        <v>381</v>
      </c>
    </row>
    <row r="212" spans="1:15">
      <c r="A212" s="6" t="s">
        <v>273</v>
      </c>
      <c r="B212">
        <v>14.77</v>
      </c>
      <c r="C212" s="3">
        <v>970</v>
      </c>
      <c r="D212" s="3">
        <v>974</v>
      </c>
      <c r="E212" s="3">
        <v>1005</v>
      </c>
      <c r="F212" s="3">
        <v>1095</v>
      </c>
      <c r="G212" s="3">
        <v>1106</v>
      </c>
      <c r="H212" s="3">
        <v>1077</v>
      </c>
      <c r="I212" s="3">
        <v>1081</v>
      </c>
      <c r="J212" s="3">
        <v>531</v>
      </c>
      <c r="K212" s="3">
        <v>595</v>
      </c>
      <c r="L212" s="3">
        <v>525</v>
      </c>
      <c r="M212" s="3">
        <v>606</v>
      </c>
      <c r="N212" s="3">
        <v>404</v>
      </c>
      <c r="O212" s="3">
        <v>446</v>
      </c>
    </row>
    <row r="213" spans="1:15">
      <c r="A213" s="6" t="s">
        <v>149</v>
      </c>
      <c r="B213">
        <v>7.95</v>
      </c>
      <c r="C213" s="3">
        <v>595</v>
      </c>
      <c r="D213" s="3">
        <v>644</v>
      </c>
      <c r="E213" s="3">
        <v>676</v>
      </c>
      <c r="F213" s="3">
        <v>673</v>
      </c>
      <c r="G213" s="3">
        <v>679</v>
      </c>
      <c r="H213" s="3">
        <v>658</v>
      </c>
      <c r="I213" s="3">
        <v>712</v>
      </c>
      <c r="J213" s="3">
        <v>530</v>
      </c>
      <c r="K213" s="3">
        <v>585</v>
      </c>
      <c r="L213" s="3">
        <v>526</v>
      </c>
      <c r="M213" s="3">
        <v>563</v>
      </c>
      <c r="N213" s="3">
        <v>463</v>
      </c>
      <c r="O213" s="3">
        <v>488</v>
      </c>
    </row>
    <row r="214" spans="1:15">
      <c r="A214" s="6" t="s">
        <v>235</v>
      </c>
      <c r="B214">
        <v>5.71</v>
      </c>
      <c r="C214" s="3">
        <v>498</v>
      </c>
      <c r="D214" s="3">
        <v>660</v>
      </c>
      <c r="E214" s="3">
        <v>701</v>
      </c>
      <c r="F214" s="3">
        <v>833</v>
      </c>
      <c r="G214" s="3">
        <v>806</v>
      </c>
      <c r="H214" s="3">
        <v>674</v>
      </c>
      <c r="I214" s="3">
        <v>825</v>
      </c>
      <c r="J214" s="3">
        <v>528</v>
      </c>
      <c r="K214" s="3">
        <v>545</v>
      </c>
      <c r="L214" s="3">
        <v>487</v>
      </c>
      <c r="M214" s="3">
        <v>625</v>
      </c>
      <c r="N214" s="3">
        <v>522</v>
      </c>
      <c r="O214" s="3">
        <v>500</v>
      </c>
    </row>
    <row r="215" spans="1:15">
      <c r="A215" s="6" t="s">
        <v>139</v>
      </c>
      <c r="B215">
        <v>5.85</v>
      </c>
      <c r="C215" s="3">
        <v>297</v>
      </c>
      <c r="D215" s="3">
        <v>443</v>
      </c>
      <c r="E215" s="3">
        <v>434</v>
      </c>
      <c r="F215" s="3">
        <v>466</v>
      </c>
      <c r="G215" s="3">
        <v>669</v>
      </c>
      <c r="H215" s="3">
        <v>629</v>
      </c>
      <c r="I215" s="3">
        <v>650</v>
      </c>
      <c r="J215" s="3">
        <v>527</v>
      </c>
      <c r="K215" s="3">
        <v>546</v>
      </c>
      <c r="L215" s="3">
        <v>475</v>
      </c>
      <c r="M215" s="3">
        <v>464</v>
      </c>
      <c r="N215" s="3">
        <v>405</v>
      </c>
      <c r="O215" s="3">
        <v>398</v>
      </c>
    </row>
    <row r="216" spans="1:15">
      <c r="A216" s="6" t="s">
        <v>142</v>
      </c>
      <c r="B216">
        <v>9.8000000000000007</v>
      </c>
      <c r="C216" s="3">
        <v>601</v>
      </c>
      <c r="D216" s="3">
        <v>632</v>
      </c>
      <c r="E216" s="3">
        <v>639</v>
      </c>
      <c r="F216" s="3">
        <v>619</v>
      </c>
      <c r="G216" s="3">
        <v>632</v>
      </c>
      <c r="H216" s="3">
        <v>668</v>
      </c>
      <c r="I216" s="3">
        <v>653</v>
      </c>
      <c r="J216" s="3">
        <v>521</v>
      </c>
      <c r="K216" s="3">
        <v>470</v>
      </c>
      <c r="L216" s="3">
        <v>433</v>
      </c>
      <c r="M216" s="3">
        <v>377</v>
      </c>
      <c r="N216" s="3">
        <v>317</v>
      </c>
      <c r="O216" s="3">
        <v>289</v>
      </c>
    </row>
    <row r="217" spans="1:15">
      <c r="A217" s="6" t="s">
        <v>97</v>
      </c>
      <c r="B217">
        <v>17.809999999999999</v>
      </c>
      <c r="C217" s="3">
        <v>1749</v>
      </c>
      <c r="D217" s="3">
        <v>1796</v>
      </c>
      <c r="E217" s="3">
        <v>1744</v>
      </c>
      <c r="F217" s="3">
        <v>1656</v>
      </c>
      <c r="G217" s="3">
        <v>1568</v>
      </c>
      <c r="H217" s="3">
        <v>1613</v>
      </c>
      <c r="I217" s="3">
        <v>1458</v>
      </c>
      <c r="J217" s="3">
        <v>520</v>
      </c>
      <c r="K217" s="3">
        <v>528</v>
      </c>
      <c r="L217" s="3">
        <v>460</v>
      </c>
      <c r="M217" s="3">
        <v>397</v>
      </c>
      <c r="N217" s="3">
        <v>274</v>
      </c>
      <c r="O217" s="3">
        <v>268</v>
      </c>
    </row>
    <row r="218" spans="1:15">
      <c r="A218" s="6" t="s">
        <v>166</v>
      </c>
      <c r="B218">
        <v>7.23</v>
      </c>
      <c r="C218" s="3">
        <v>461</v>
      </c>
      <c r="D218" s="3">
        <v>541</v>
      </c>
      <c r="E218" s="3">
        <v>502</v>
      </c>
      <c r="F218" s="3">
        <v>553</v>
      </c>
      <c r="G218" s="3">
        <v>621</v>
      </c>
      <c r="H218" s="3">
        <v>646</v>
      </c>
      <c r="I218" s="3">
        <v>624</v>
      </c>
      <c r="J218" s="3">
        <v>509</v>
      </c>
      <c r="K218" s="3">
        <v>425</v>
      </c>
      <c r="L218" s="3">
        <v>437</v>
      </c>
      <c r="M218" s="3">
        <v>397</v>
      </c>
      <c r="N218" s="3">
        <v>347</v>
      </c>
      <c r="O218" s="3">
        <v>350</v>
      </c>
    </row>
    <row r="219" spans="1:15">
      <c r="A219" s="6" t="s">
        <v>283</v>
      </c>
      <c r="B219">
        <v>8.5299999999999994</v>
      </c>
      <c r="C219" s="3">
        <v>708</v>
      </c>
      <c r="D219" s="3">
        <v>832</v>
      </c>
      <c r="E219" s="3">
        <v>888</v>
      </c>
      <c r="F219" s="3">
        <v>878</v>
      </c>
      <c r="G219" s="3">
        <v>828</v>
      </c>
      <c r="H219" s="3">
        <v>838</v>
      </c>
      <c r="I219" s="3">
        <v>812</v>
      </c>
      <c r="J219" s="3">
        <v>509</v>
      </c>
      <c r="K219" s="3">
        <v>441</v>
      </c>
      <c r="L219" s="3">
        <v>328</v>
      </c>
      <c r="M219" s="3">
        <v>239</v>
      </c>
      <c r="N219" s="3">
        <v>166</v>
      </c>
      <c r="O219" s="3">
        <v>181</v>
      </c>
    </row>
    <row r="220" spans="1:15">
      <c r="A220" s="6" t="s">
        <v>177</v>
      </c>
      <c r="B220">
        <v>5.0999999999999996</v>
      </c>
      <c r="C220" s="3">
        <v>476</v>
      </c>
      <c r="D220" s="3">
        <v>602</v>
      </c>
      <c r="E220" s="3">
        <v>601</v>
      </c>
      <c r="F220" s="3">
        <v>621</v>
      </c>
      <c r="G220" s="3">
        <v>631</v>
      </c>
      <c r="H220" s="3">
        <v>699</v>
      </c>
      <c r="I220" s="3">
        <v>748</v>
      </c>
      <c r="J220" s="3">
        <v>508</v>
      </c>
      <c r="K220" s="3">
        <v>572</v>
      </c>
      <c r="L220" s="3">
        <v>556</v>
      </c>
      <c r="M220" s="3">
        <v>481</v>
      </c>
      <c r="N220" s="3">
        <v>402</v>
      </c>
      <c r="O220" s="3">
        <v>427</v>
      </c>
    </row>
    <row r="221" spans="1:15">
      <c r="A221" s="6" t="s">
        <v>259</v>
      </c>
      <c r="B221">
        <v>7.37</v>
      </c>
      <c r="C221" s="3">
        <v>730</v>
      </c>
      <c r="D221" s="3">
        <v>815</v>
      </c>
      <c r="E221" s="3">
        <v>896</v>
      </c>
      <c r="F221" s="3">
        <v>848</v>
      </c>
      <c r="G221" s="3">
        <v>880</v>
      </c>
      <c r="H221" s="3">
        <v>781</v>
      </c>
      <c r="I221" s="3">
        <v>726</v>
      </c>
      <c r="J221" s="3">
        <v>506</v>
      </c>
      <c r="K221" s="3">
        <v>465</v>
      </c>
      <c r="L221" s="3">
        <v>391</v>
      </c>
      <c r="M221" s="3">
        <v>344</v>
      </c>
      <c r="N221" s="3">
        <v>276</v>
      </c>
      <c r="O221" s="3">
        <v>279</v>
      </c>
    </row>
    <row r="222" spans="1:15">
      <c r="A222" s="6" t="s">
        <v>196</v>
      </c>
      <c r="B222">
        <v>5.47</v>
      </c>
      <c r="C222" s="3">
        <v>278</v>
      </c>
      <c r="D222" s="3">
        <v>296</v>
      </c>
      <c r="E222" s="3">
        <v>331</v>
      </c>
      <c r="F222" s="3">
        <v>321</v>
      </c>
      <c r="G222" s="3">
        <v>339</v>
      </c>
      <c r="H222" s="3">
        <v>393</v>
      </c>
      <c r="I222" s="3">
        <v>536</v>
      </c>
      <c r="J222" s="3">
        <v>504</v>
      </c>
      <c r="K222" s="3">
        <v>551</v>
      </c>
      <c r="L222" s="3">
        <v>568</v>
      </c>
      <c r="M222" s="3">
        <v>622</v>
      </c>
      <c r="N222" s="3">
        <v>631</v>
      </c>
      <c r="O222" s="3">
        <v>680</v>
      </c>
    </row>
    <row r="223" spans="1:15">
      <c r="A223" s="6" t="s">
        <v>263</v>
      </c>
      <c r="B223">
        <v>4.68</v>
      </c>
      <c r="C223" s="3">
        <v>340</v>
      </c>
      <c r="D223" s="3">
        <v>388</v>
      </c>
      <c r="E223" s="3">
        <v>365</v>
      </c>
      <c r="F223" s="3">
        <v>450</v>
      </c>
      <c r="G223" s="3">
        <v>567</v>
      </c>
      <c r="H223" s="3">
        <v>586</v>
      </c>
      <c r="I223" s="3">
        <v>645</v>
      </c>
      <c r="J223" s="3">
        <v>504</v>
      </c>
      <c r="K223" s="3">
        <v>497</v>
      </c>
      <c r="L223" s="3">
        <v>455</v>
      </c>
      <c r="M223" s="3">
        <v>397</v>
      </c>
      <c r="N223" s="3">
        <v>330</v>
      </c>
      <c r="O223" s="3">
        <v>383</v>
      </c>
    </row>
    <row r="224" spans="1:15">
      <c r="A224" s="6" t="s">
        <v>111</v>
      </c>
      <c r="B224">
        <v>5.48</v>
      </c>
      <c r="C224" s="3">
        <v>441</v>
      </c>
      <c r="D224" s="3">
        <v>431</v>
      </c>
      <c r="E224" s="3">
        <v>458</v>
      </c>
      <c r="F224" s="3">
        <v>461</v>
      </c>
      <c r="G224" s="3">
        <v>553</v>
      </c>
      <c r="H224" s="3">
        <v>560</v>
      </c>
      <c r="I224" s="3">
        <v>557</v>
      </c>
      <c r="J224" s="3">
        <v>503</v>
      </c>
      <c r="K224" s="3">
        <v>464</v>
      </c>
      <c r="L224" s="3">
        <v>395</v>
      </c>
      <c r="M224" s="3">
        <v>318</v>
      </c>
      <c r="N224" s="3">
        <v>248</v>
      </c>
      <c r="O224" s="3">
        <v>258</v>
      </c>
    </row>
    <row r="225" spans="1:15">
      <c r="A225" s="6" t="s">
        <v>9</v>
      </c>
      <c r="B225">
        <v>5.75</v>
      </c>
      <c r="C225" s="3">
        <v>543</v>
      </c>
      <c r="D225" s="3">
        <v>581</v>
      </c>
      <c r="E225" s="3">
        <v>724</v>
      </c>
      <c r="F225" s="3">
        <v>942</v>
      </c>
      <c r="G225" s="3">
        <v>1023</v>
      </c>
      <c r="H225" s="3">
        <v>873</v>
      </c>
      <c r="I225" s="3">
        <v>875</v>
      </c>
      <c r="J225" s="3">
        <v>499</v>
      </c>
      <c r="K225" s="3">
        <v>513</v>
      </c>
      <c r="L225" s="3">
        <v>707</v>
      </c>
      <c r="M225" s="3">
        <v>799</v>
      </c>
      <c r="N225" s="3">
        <v>632</v>
      </c>
      <c r="O225" s="3">
        <v>650</v>
      </c>
    </row>
    <row r="226" spans="1:15">
      <c r="A226" s="6" t="s">
        <v>55</v>
      </c>
      <c r="B226">
        <v>7.38</v>
      </c>
      <c r="C226" s="3">
        <v>918</v>
      </c>
      <c r="D226" s="3">
        <v>890</v>
      </c>
      <c r="E226" s="3">
        <v>793</v>
      </c>
      <c r="F226" s="3">
        <v>1141</v>
      </c>
      <c r="G226" s="3">
        <v>1132</v>
      </c>
      <c r="H226" s="3">
        <v>981</v>
      </c>
      <c r="I226" s="3">
        <v>1041</v>
      </c>
      <c r="J226" s="3">
        <v>492</v>
      </c>
      <c r="K226" s="3">
        <v>399</v>
      </c>
      <c r="L226" s="3">
        <v>364</v>
      </c>
      <c r="M226" s="3">
        <v>311</v>
      </c>
      <c r="N226" s="3">
        <v>229</v>
      </c>
      <c r="O226" s="3">
        <v>268</v>
      </c>
    </row>
    <row r="227" spans="1:15">
      <c r="A227" s="6" t="s">
        <v>248</v>
      </c>
      <c r="B227">
        <v>6.13</v>
      </c>
      <c r="C227" s="3">
        <v>799</v>
      </c>
      <c r="D227" s="3">
        <v>850</v>
      </c>
      <c r="E227" s="3">
        <v>772</v>
      </c>
      <c r="F227" s="3">
        <v>787</v>
      </c>
      <c r="G227" s="3">
        <v>752</v>
      </c>
      <c r="H227" s="3">
        <v>715</v>
      </c>
      <c r="I227" s="3">
        <v>657</v>
      </c>
      <c r="J227" s="3">
        <v>492</v>
      </c>
      <c r="K227" s="3">
        <v>500</v>
      </c>
      <c r="L227" s="3">
        <v>469</v>
      </c>
      <c r="M227" s="3">
        <v>425</v>
      </c>
      <c r="N227" s="3">
        <v>378</v>
      </c>
      <c r="O227" s="3">
        <v>378</v>
      </c>
    </row>
    <row r="228" spans="1:15">
      <c r="A228" s="6" t="s">
        <v>119</v>
      </c>
      <c r="B228">
        <v>3.11</v>
      </c>
      <c r="C228" s="3">
        <v>625</v>
      </c>
      <c r="D228" s="3">
        <v>934</v>
      </c>
      <c r="E228" s="3">
        <v>857</v>
      </c>
      <c r="F228" s="3">
        <v>769</v>
      </c>
      <c r="G228" s="3">
        <v>736</v>
      </c>
      <c r="H228" s="3">
        <v>647</v>
      </c>
      <c r="I228" s="3">
        <v>626</v>
      </c>
      <c r="J228" s="3">
        <v>489</v>
      </c>
      <c r="K228" s="3">
        <v>527</v>
      </c>
      <c r="L228" s="3">
        <v>538</v>
      </c>
      <c r="M228" s="3">
        <v>471</v>
      </c>
      <c r="N228" s="3">
        <v>371</v>
      </c>
      <c r="O228" s="3">
        <v>369</v>
      </c>
    </row>
    <row r="229" spans="1:15">
      <c r="A229" s="6" t="s">
        <v>319</v>
      </c>
      <c r="B229">
        <v>32.43</v>
      </c>
      <c r="C229" s="3">
        <v>1774</v>
      </c>
      <c r="D229" s="3">
        <v>1697</v>
      </c>
      <c r="E229" s="3">
        <v>1890</v>
      </c>
      <c r="F229" s="3">
        <v>1963</v>
      </c>
      <c r="G229" s="3">
        <v>2001</v>
      </c>
      <c r="H229" s="3">
        <v>1809</v>
      </c>
      <c r="I229" s="3">
        <v>1841</v>
      </c>
      <c r="J229" s="3">
        <v>489</v>
      </c>
      <c r="K229" s="3">
        <v>178</v>
      </c>
      <c r="L229" s="3">
        <v>149</v>
      </c>
      <c r="M229" s="3">
        <v>148</v>
      </c>
      <c r="N229" s="3">
        <v>123</v>
      </c>
      <c r="O229" s="3">
        <v>141</v>
      </c>
    </row>
    <row r="230" spans="1:15">
      <c r="A230" s="6" t="s">
        <v>218</v>
      </c>
      <c r="B230">
        <v>10.74</v>
      </c>
      <c r="C230" s="3">
        <v>858</v>
      </c>
      <c r="D230" s="3">
        <v>766</v>
      </c>
      <c r="E230" s="3">
        <v>772</v>
      </c>
      <c r="F230" s="3">
        <v>757</v>
      </c>
      <c r="G230" s="3">
        <v>778</v>
      </c>
      <c r="H230" s="3">
        <v>788</v>
      </c>
      <c r="I230" s="3">
        <v>838</v>
      </c>
      <c r="J230" s="3">
        <v>485</v>
      </c>
      <c r="K230" s="3">
        <v>455</v>
      </c>
      <c r="L230" s="3">
        <v>371</v>
      </c>
      <c r="M230" s="3">
        <v>259</v>
      </c>
      <c r="N230" s="3">
        <v>201</v>
      </c>
      <c r="O230" s="3">
        <v>188</v>
      </c>
    </row>
    <row r="231" spans="1:15">
      <c r="A231" s="6" t="s">
        <v>10</v>
      </c>
      <c r="B231">
        <v>8.81</v>
      </c>
      <c r="C231" s="3">
        <v>1284</v>
      </c>
      <c r="D231" s="3">
        <v>1295</v>
      </c>
      <c r="E231" s="3">
        <v>1228</v>
      </c>
      <c r="F231" s="3">
        <v>1253</v>
      </c>
      <c r="G231" s="3">
        <v>1173</v>
      </c>
      <c r="H231" s="3">
        <v>1048</v>
      </c>
      <c r="I231" s="3">
        <v>1112</v>
      </c>
      <c r="J231" s="3">
        <v>480</v>
      </c>
      <c r="K231" s="3">
        <v>500</v>
      </c>
      <c r="L231" s="3">
        <v>525</v>
      </c>
      <c r="M231" s="3">
        <v>414</v>
      </c>
      <c r="N231" s="3">
        <v>370</v>
      </c>
      <c r="O231" s="3">
        <v>391</v>
      </c>
    </row>
    <row r="232" spans="1:15">
      <c r="A232" s="6" t="s">
        <v>123</v>
      </c>
      <c r="B232">
        <v>7.55</v>
      </c>
      <c r="C232" s="3">
        <v>548</v>
      </c>
      <c r="D232" s="3">
        <v>563</v>
      </c>
      <c r="E232" s="3">
        <v>540</v>
      </c>
      <c r="F232" s="3">
        <v>624</v>
      </c>
      <c r="G232" s="3">
        <v>655</v>
      </c>
      <c r="H232" s="3">
        <v>648</v>
      </c>
      <c r="I232" s="3">
        <v>670</v>
      </c>
      <c r="J232" s="3">
        <v>478</v>
      </c>
      <c r="K232" s="3">
        <v>443</v>
      </c>
      <c r="L232" s="3">
        <v>386</v>
      </c>
      <c r="M232" s="3">
        <v>361</v>
      </c>
      <c r="N232" s="3">
        <v>263</v>
      </c>
      <c r="O232" s="3">
        <v>260</v>
      </c>
    </row>
    <row r="233" spans="1:15">
      <c r="A233" s="6" t="s">
        <v>120</v>
      </c>
      <c r="B233">
        <v>3.31</v>
      </c>
      <c r="C233" s="3">
        <v>494</v>
      </c>
      <c r="D233" s="3">
        <v>635</v>
      </c>
      <c r="E233" s="3">
        <v>679</v>
      </c>
      <c r="F233" s="3">
        <v>647</v>
      </c>
      <c r="G233" s="3">
        <v>659</v>
      </c>
      <c r="H233" s="3">
        <v>637</v>
      </c>
      <c r="I233" s="3">
        <v>651</v>
      </c>
      <c r="J233" s="3">
        <v>477</v>
      </c>
      <c r="K233" s="3">
        <v>450</v>
      </c>
      <c r="L233" s="3">
        <v>405</v>
      </c>
      <c r="M233" s="3">
        <v>319</v>
      </c>
      <c r="N233" s="3">
        <v>251</v>
      </c>
      <c r="O233" s="3">
        <v>225</v>
      </c>
    </row>
    <row r="234" spans="1:15">
      <c r="A234" s="6" t="s">
        <v>202</v>
      </c>
      <c r="B234">
        <v>2.41</v>
      </c>
      <c r="C234" s="3">
        <v>269</v>
      </c>
      <c r="D234" s="3">
        <v>316</v>
      </c>
      <c r="E234" s="3">
        <v>314</v>
      </c>
      <c r="F234" s="3">
        <v>312</v>
      </c>
      <c r="G234" s="3">
        <v>344</v>
      </c>
      <c r="H234" s="3">
        <v>376</v>
      </c>
      <c r="I234" s="3">
        <v>431</v>
      </c>
      <c r="J234" s="3">
        <v>476</v>
      </c>
      <c r="K234" s="3">
        <v>390</v>
      </c>
      <c r="L234" s="3">
        <v>374</v>
      </c>
      <c r="M234" s="3">
        <v>330</v>
      </c>
      <c r="N234" s="3">
        <v>286</v>
      </c>
      <c r="O234" s="3">
        <v>294</v>
      </c>
    </row>
    <row r="235" spans="1:15">
      <c r="A235" s="6" t="s">
        <v>131</v>
      </c>
      <c r="B235">
        <v>7.82</v>
      </c>
      <c r="C235" s="3">
        <v>571</v>
      </c>
      <c r="D235" s="3">
        <v>676</v>
      </c>
      <c r="E235" s="3">
        <v>679</v>
      </c>
      <c r="F235" s="3">
        <v>649</v>
      </c>
      <c r="G235" s="3">
        <v>640</v>
      </c>
      <c r="H235" s="3">
        <v>691</v>
      </c>
      <c r="I235" s="3">
        <v>650</v>
      </c>
      <c r="J235" s="3">
        <v>473</v>
      </c>
      <c r="K235" s="3">
        <v>467</v>
      </c>
      <c r="L235" s="3">
        <v>437</v>
      </c>
      <c r="M235" s="3">
        <v>419</v>
      </c>
      <c r="N235" s="3">
        <v>374</v>
      </c>
      <c r="O235" s="3">
        <v>453</v>
      </c>
    </row>
    <row r="236" spans="1:15">
      <c r="A236" s="6" t="s">
        <v>77</v>
      </c>
      <c r="B236">
        <v>30.34</v>
      </c>
      <c r="C236" s="3">
        <v>1711</v>
      </c>
      <c r="D236" s="3">
        <v>1683</v>
      </c>
      <c r="E236" s="3">
        <v>1705</v>
      </c>
      <c r="F236" s="3">
        <v>1575</v>
      </c>
      <c r="G236" s="3">
        <v>1506</v>
      </c>
      <c r="H236" s="3">
        <v>1484</v>
      </c>
      <c r="I236" s="3">
        <v>1588</v>
      </c>
      <c r="J236" s="3">
        <v>468</v>
      </c>
      <c r="K236" s="3">
        <v>402</v>
      </c>
      <c r="L236" s="3">
        <v>322</v>
      </c>
      <c r="M236" s="3">
        <v>199</v>
      </c>
      <c r="N236" s="3">
        <v>99</v>
      </c>
      <c r="O236" s="3">
        <v>152</v>
      </c>
    </row>
    <row r="237" spans="1:15">
      <c r="A237" s="6" t="s">
        <v>232</v>
      </c>
      <c r="B237">
        <v>10.95</v>
      </c>
      <c r="C237" s="3">
        <v>792</v>
      </c>
      <c r="D237" s="3">
        <v>760</v>
      </c>
      <c r="E237" s="3">
        <v>728</v>
      </c>
      <c r="F237" s="3">
        <v>739</v>
      </c>
      <c r="G237" s="3">
        <v>742</v>
      </c>
      <c r="H237" s="3">
        <v>769</v>
      </c>
      <c r="I237" s="3">
        <v>766</v>
      </c>
      <c r="J237" s="3">
        <v>462</v>
      </c>
      <c r="K237" s="3">
        <v>361</v>
      </c>
      <c r="L237" s="3">
        <v>416</v>
      </c>
      <c r="M237" s="3">
        <v>361</v>
      </c>
      <c r="N237" s="3">
        <v>280</v>
      </c>
      <c r="O237" s="3">
        <v>397</v>
      </c>
    </row>
    <row r="238" spans="1:15">
      <c r="A238" s="6" t="s">
        <v>85</v>
      </c>
      <c r="B238">
        <v>8.25</v>
      </c>
      <c r="C238" s="3">
        <v>839</v>
      </c>
      <c r="D238" s="3">
        <v>877</v>
      </c>
      <c r="E238" s="3">
        <v>882</v>
      </c>
      <c r="F238" s="3">
        <v>890</v>
      </c>
      <c r="G238" s="3">
        <v>854</v>
      </c>
      <c r="H238" s="3">
        <v>918</v>
      </c>
      <c r="I238" s="3">
        <v>1008</v>
      </c>
      <c r="J238" s="3">
        <v>461</v>
      </c>
      <c r="K238" s="3">
        <v>479</v>
      </c>
      <c r="L238" s="3">
        <v>415</v>
      </c>
      <c r="M238" s="3">
        <v>335</v>
      </c>
      <c r="N238" s="3">
        <v>228</v>
      </c>
      <c r="O238" s="3">
        <v>262</v>
      </c>
    </row>
    <row r="239" spans="1:15">
      <c r="A239" s="6" t="s">
        <v>214</v>
      </c>
      <c r="B239">
        <v>9.3800000000000008</v>
      </c>
      <c r="C239" s="3">
        <v>377</v>
      </c>
      <c r="D239" s="3">
        <v>502</v>
      </c>
      <c r="E239" s="3">
        <v>511</v>
      </c>
      <c r="F239" s="3">
        <v>579</v>
      </c>
      <c r="G239" s="3">
        <v>538</v>
      </c>
      <c r="H239" s="3">
        <v>543</v>
      </c>
      <c r="I239" s="3">
        <v>695</v>
      </c>
      <c r="J239" s="3">
        <v>460</v>
      </c>
      <c r="K239" s="3">
        <v>462</v>
      </c>
      <c r="L239" s="3">
        <v>411</v>
      </c>
      <c r="M239" s="3">
        <v>361</v>
      </c>
      <c r="N239" s="3">
        <v>279</v>
      </c>
      <c r="O239" s="3">
        <v>311</v>
      </c>
    </row>
    <row r="240" spans="1:15">
      <c r="A240" s="6" t="s">
        <v>137</v>
      </c>
      <c r="B240">
        <v>5.08</v>
      </c>
      <c r="C240" s="3">
        <v>556</v>
      </c>
      <c r="D240" s="3">
        <v>524</v>
      </c>
      <c r="E240" s="3">
        <v>568</v>
      </c>
      <c r="F240" s="3">
        <v>722</v>
      </c>
      <c r="G240" s="3">
        <v>773</v>
      </c>
      <c r="H240" s="3">
        <v>755</v>
      </c>
      <c r="I240" s="3">
        <v>724</v>
      </c>
      <c r="J240" s="3">
        <v>458</v>
      </c>
      <c r="K240" s="3">
        <v>495</v>
      </c>
      <c r="L240" s="3">
        <v>427</v>
      </c>
      <c r="M240" s="3">
        <v>365</v>
      </c>
      <c r="N240" s="3">
        <v>295</v>
      </c>
      <c r="O240" s="3">
        <v>313</v>
      </c>
    </row>
    <row r="241" spans="1:15">
      <c r="A241" s="6" t="s">
        <v>157</v>
      </c>
      <c r="B241">
        <v>3.35</v>
      </c>
      <c r="C241" s="3">
        <v>472</v>
      </c>
      <c r="D241" s="3">
        <v>490</v>
      </c>
      <c r="E241" s="3">
        <v>465</v>
      </c>
      <c r="F241" s="3">
        <v>629</v>
      </c>
      <c r="G241" s="3">
        <v>714</v>
      </c>
      <c r="H241" s="3">
        <v>615</v>
      </c>
      <c r="I241" s="3">
        <v>693</v>
      </c>
      <c r="J241" s="3">
        <v>456</v>
      </c>
      <c r="K241" s="3">
        <v>521</v>
      </c>
      <c r="L241" s="3">
        <v>461</v>
      </c>
      <c r="M241" s="3">
        <v>380</v>
      </c>
      <c r="N241" s="3">
        <v>280</v>
      </c>
      <c r="O241" s="3">
        <v>309</v>
      </c>
    </row>
    <row r="242" spans="1:15">
      <c r="A242" s="6" t="s">
        <v>334</v>
      </c>
      <c r="B242">
        <v>11.76</v>
      </c>
      <c r="C242" s="3">
        <v>1177</v>
      </c>
      <c r="D242" s="3">
        <v>1121</v>
      </c>
      <c r="E242" s="3">
        <v>1109</v>
      </c>
      <c r="F242" s="3">
        <v>1039</v>
      </c>
      <c r="G242" s="3">
        <v>1068</v>
      </c>
      <c r="H242" s="3">
        <v>961</v>
      </c>
      <c r="I242" s="3">
        <v>1072</v>
      </c>
      <c r="J242" s="3">
        <v>455</v>
      </c>
      <c r="K242" s="3">
        <v>408</v>
      </c>
      <c r="L242" s="3">
        <v>309</v>
      </c>
      <c r="M242" s="3">
        <v>286</v>
      </c>
      <c r="N242" s="3">
        <v>261</v>
      </c>
      <c r="O242" s="3">
        <v>356</v>
      </c>
    </row>
    <row r="243" spans="1:15">
      <c r="A243" s="6" t="s">
        <v>282</v>
      </c>
      <c r="B243">
        <v>6.39</v>
      </c>
      <c r="C243" s="3">
        <v>426</v>
      </c>
      <c r="D243" s="3">
        <v>453</v>
      </c>
      <c r="E243" s="3">
        <v>463</v>
      </c>
      <c r="F243" s="3">
        <v>483</v>
      </c>
      <c r="G243" s="3">
        <v>550</v>
      </c>
      <c r="H243" s="3">
        <v>501</v>
      </c>
      <c r="I243" s="3">
        <v>581</v>
      </c>
      <c r="J243" s="3">
        <v>453</v>
      </c>
      <c r="K243" s="3">
        <v>468</v>
      </c>
      <c r="L243" s="3">
        <v>378</v>
      </c>
      <c r="M243" s="3">
        <v>215</v>
      </c>
      <c r="N243" s="3">
        <v>102</v>
      </c>
      <c r="O243" s="3">
        <v>123</v>
      </c>
    </row>
    <row r="244" spans="1:15">
      <c r="A244" s="6" t="s">
        <v>121</v>
      </c>
      <c r="B244">
        <v>9.9700000000000006</v>
      </c>
      <c r="C244" s="3">
        <v>914</v>
      </c>
      <c r="D244" s="3">
        <v>962</v>
      </c>
      <c r="E244" s="3">
        <v>912</v>
      </c>
      <c r="F244" s="3">
        <v>850</v>
      </c>
      <c r="G244" s="3">
        <v>877</v>
      </c>
      <c r="H244" s="3">
        <v>840</v>
      </c>
      <c r="I244" s="3">
        <v>783</v>
      </c>
      <c r="J244" s="3">
        <v>438</v>
      </c>
      <c r="K244" s="3">
        <v>373</v>
      </c>
      <c r="L244" s="3">
        <v>324</v>
      </c>
      <c r="M244" s="3">
        <v>298</v>
      </c>
      <c r="N244" s="3">
        <v>220</v>
      </c>
      <c r="O244" s="3">
        <v>214</v>
      </c>
    </row>
    <row r="245" spans="1:15">
      <c r="A245" s="6" t="s">
        <v>43</v>
      </c>
      <c r="B245">
        <v>17.87</v>
      </c>
      <c r="C245" s="3">
        <v>1889</v>
      </c>
      <c r="D245" s="3">
        <v>1940</v>
      </c>
      <c r="E245" s="3">
        <v>1874</v>
      </c>
      <c r="F245" s="3">
        <v>1874</v>
      </c>
      <c r="G245" s="3">
        <v>1766</v>
      </c>
      <c r="H245" s="3">
        <v>1429</v>
      </c>
      <c r="I245" s="3">
        <v>1487</v>
      </c>
      <c r="J245" s="3">
        <v>437</v>
      </c>
      <c r="K245" s="3">
        <v>383</v>
      </c>
      <c r="L245" s="3">
        <v>291</v>
      </c>
      <c r="M245" s="3">
        <v>254</v>
      </c>
      <c r="N245" s="3">
        <v>201</v>
      </c>
      <c r="O245" s="3">
        <v>340</v>
      </c>
    </row>
    <row r="246" spans="1:15">
      <c r="A246" s="6" t="s">
        <v>266</v>
      </c>
      <c r="B246">
        <v>5.57</v>
      </c>
      <c r="C246" s="3">
        <v>309</v>
      </c>
      <c r="D246" s="3">
        <v>381</v>
      </c>
      <c r="E246" s="3">
        <v>356</v>
      </c>
      <c r="F246" s="3">
        <v>560</v>
      </c>
      <c r="G246" s="3">
        <v>557</v>
      </c>
      <c r="H246" s="3">
        <v>556</v>
      </c>
      <c r="I246" s="3">
        <v>576</v>
      </c>
      <c r="J246" s="3">
        <v>433</v>
      </c>
      <c r="K246" s="3">
        <v>395</v>
      </c>
      <c r="L246" s="3">
        <v>420</v>
      </c>
      <c r="M246" s="3">
        <v>361</v>
      </c>
      <c r="N246" s="3">
        <v>223</v>
      </c>
      <c r="O246" s="3">
        <v>246</v>
      </c>
    </row>
    <row r="247" spans="1:15">
      <c r="A247" s="6" t="s">
        <v>101</v>
      </c>
      <c r="B247">
        <v>30.33</v>
      </c>
      <c r="C247" s="3">
        <v>2631</v>
      </c>
      <c r="D247" s="3">
        <v>2617</v>
      </c>
      <c r="E247" s="3">
        <v>2562</v>
      </c>
      <c r="F247" s="3">
        <v>2604</v>
      </c>
      <c r="G247" s="3">
        <v>2722</v>
      </c>
      <c r="H247" s="3">
        <v>2280</v>
      </c>
      <c r="I247" s="3">
        <v>2062</v>
      </c>
      <c r="J247" s="3">
        <v>427</v>
      </c>
      <c r="K247" s="3">
        <v>444</v>
      </c>
      <c r="L247" s="3">
        <v>322</v>
      </c>
      <c r="M247" s="3">
        <v>240</v>
      </c>
      <c r="N247" s="3">
        <v>188</v>
      </c>
      <c r="O247" s="3">
        <v>207</v>
      </c>
    </row>
    <row r="248" spans="1:15">
      <c r="A248" s="6" t="s">
        <v>58</v>
      </c>
      <c r="B248">
        <v>45.34</v>
      </c>
      <c r="C248" s="3">
        <v>1870</v>
      </c>
      <c r="D248" s="3">
        <v>1808</v>
      </c>
      <c r="E248" s="3">
        <v>1740</v>
      </c>
      <c r="F248" s="3">
        <v>1926</v>
      </c>
      <c r="G248" s="3">
        <v>1664</v>
      </c>
      <c r="H248" s="3">
        <v>1651</v>
      </c>
      <c r="I248" s="3">
        <v>1524</v>
      </c>
      <c r="J248" s="3">
        <v>422</v>
      </c>
      <c r="K248" s="3">
        <v>452</v>
      </c>
      <c r="L248" s="3">
        <v>304</v>
      </c>
      <c r="M248" s="3">
        <v>305</v>
      </c>
      <c r="N248" s="3">
        <v>224</v>
      </c>
      <c r="O248" s="3">
        <v>315</v>
      </c>
    </row>
    <row r="249" spans="1:15">
      <c r="A249" s="6" t="s">
        <v>110</v>
      </c>
      <c r="B249">
        <v>5.52</v>
      </c>
      <c r="C249" s="3">
        <v>697</v>
      </c>
      <c r="D249" s="3">
        <v>733</v>
      </c>
      <c r="E249" s="3">
        <v>652</v>
      </c>
      <c r="F249" s="3">
        <v>655</v>
      </c>
      <c r="G249" s="3">
        <v>648</v>
      </c>
      <c r="H249" s="3">
        <v>620</v>
      </c>
      <c r="I249" s="3">
        <v>664</v>
      </c>
      <c r="J249" s="3">
        <v>413</v>
      </c>
      <c r="K249" s="3">
        <v>436</v>
      </c>
      <c r="L249" s="3">
        <v>372</v>
      </c>
      <c r="M249" s="3">
        <v>303</v>
      </c>
      <c r="N249" s="3">
        <v>257</v>
      </c>
      <c r="O249" s="3">
        <v>282</v>
      </c>
    </row>
    <row r="250" spans="1:15">
      <c r="A250" s="6" t="s">
        <v>92</v>
      </c>
      <c r="B250">
        <v>13.57</v>
      </c>
      <c r="C250" s="3">
        <v>644</v>
      </c>
      <c r="D250" s="3">
        <v>624</v>
      </c>
      <c r="E250" s="3">
        <v>590</v>
      </c>
      <c r="F250" s="3">
        <v>667</v>
      </c>
      <c r="G250" s="3">
        <v>640</v>
      </c>
      <c r="H250" s="3">
        <v>654</v>
      </c>
      <c r="I250" s="3">
        <v>653</v>
      </c>
      <c r="J250" s="3">
        <v>411</v>
      </c>
      <c r="K250" s="3">
        <v>365</v>
      </c>
      <c r="L250" s="3">
        <v>252</v>
      </c>
      <c r="M250" s="3">
        <v>220</v>
      </c>
      <c r="N250" s="3">
        <v>172</v>
      </c>
      <c r="O250" s="3">
        <v>216</v>
      </c>
    </row>
    <row r="251" spans="1:15">
      <c r="A251" s="6" t="s">
        <v>255</v>
      </c>
      <c r="B251">
        <v>12.34</v>
      </c>
      <c r="C251" s="3">
        <v>559</v>
      </c>
      <c r="D251" s="3">
        <v>640</v>
      </c>
      <c r="E251" s="3">
        <v>666</v>
      </c>
      <c r="F251" s="3">
        <v>749</v>
      </c>
      <c r="G251" s="3">
        <v>745</v>
      </c>
      <c r="H251" s="3">
        <v>717</v>
      </c>
      <c r="I251" s="3">
        <v>696</v>
      </c>
      <c r="J251" s="3">
        <v>407</v>
      </c>
      <c r="K251" s="3">
        <v>361</v>
      </c>
      <c r="L251" s="3">
        <v>343</v>
      </c>
      <c r="M251" s="3">
        <v>267</v>
      </c>
      <c r="N251" s="3">
        <v>242</v>
      </c>
      <c r="O251" s="3">
        <v>236</v>
      </c>
    </row>
    <row r="252" spans="1:15">
      <c r="A252" s="6" t="s">
        <v>199</v>
      </c>
      <c r="B252">
        <v>5.21</v>
      </c>
      <c r="C252" s="3">
        <v>344</v>
      </c>
      <c r="D252" s="3">
        <v>374</v>
      </c>
      <c r="E252" s="3">
        <v>397</v>
      </c>
      <c r="F252" s="3">
        <v>478</v>
      </c>
      <c r="G252" s="3">
        <v>522</v>
      </c>
      <c r="H252" s="3">
        <v>480</v>
      </c>
      <c r="I252" s="3">
        <v>464</v>
      </c>
      <c r="J252" s="3">
        <v>402</v>
      </c>
      <c r="K252" s="3">
        <v>426</v>
      </c>
      <c r="L252" s="3">
        <v>399</v>
      </c>
      <c r="M252" s="3">
        <v>353</v>
      </c>
      <c r="N252" s="3">
        <v>294</v>
      </c>
      <c r="O252" s="3">
        <v>312</v>
      </c>
    </row>
    <row r="253" spans="1:15">
      <c r="A253" s="6" t="s">
        <v>342</v>
      </c>
      <c r="B253">
        <v>2.0499999999999998</v>
      </c>
      <c r="C253" s="3">
        <v>235</v>
      </c>
      <c r="D253" s="3">
        <v>327</v>
      </c>
      <c r="E253" s="3">
        <v>317</v>
      </c>
      <c r="F253" s="3">
        <v>320</v>
      </c>
      <c r="G253" s="3">
        <v>359</v>
      </c>
      <c r="H253" s="3">
        <v>312</v>
      </c>
      <c r="I253" s="3">
        <v>608</v>
      </c>
      <c r="J253" s="3">
        <v>398</v>
      </c>
      <c r="K253" s="3">
        <v>390</v>
      </c>
      <c r="L253" s="3">
        <v>342</v>
      </c>
      <c r="M253" s="3">
        <v>309</v>
      </c>
      <c r="N253" s="3">
        <v>219</v>
      </c>
      <c r="O253" s="3">
        <v>290</v>
      </c>
    </row>
    <row r="254" spans="1:15">
      <c r="A254" s="6" t="s">
        <v>67</v>
      </c>
      <c r="B254">
        <v>12.57</v>
      </c>
      <c r="C254" s="3">
        <v>655</v>
      </c>
      <c r="D254" s="3">
        <v>693</v>
      </c>
      <c r="E254" s="3">
        <v>653</v>
      </c>
      <c r="F254" s="3">
        <v>648</v>
      </c>
      <c r="G254" s="3">
        <v>686</v>
      </c>
      <c r="H254" s="3">
        <v>628</v>
      </c>
      <c r="I254" s="3">
        <v>631</v>
      </c>
      <c r="J254" s="3">
        <v>395</v>
      </c>
      <c r="K254" s="3">
        <v>412</v>
      </c>
      <c r="L254" s="3">
        <v>381</v>
      </c>
      <c r="M254" s="3">
        <v>212</v>
      </c>
      <c r="N254" s="3">
        <v>228</v>
      </c>
      <c r="O254" s="3">
        <v>248</v>
      </c>
    </row>
    <row r="255" spans="1:15">
      <c r="A255" s="6" t="s">
        <v>78</v>
      </c>
      <c r="B255">
        <v>11.04</v>
      </c>
      <c r="C255" s="3">
        <v>818</v>
      </c>
      <c r="D255" s="3">
        <v>955</v>
      </c>
      <c r="E255" s="3">
        <v>999</v>
      </c>
      <c r="F255" s="3">
        <v>932</v>
      </c>
      <c r="G255" s="3">
        <v>986</v>
      </c>
      <c r="H255" s="3">
        <v>988</v>
      </c>
      <c r="I255" s="3">
        <v>904</v>
      </c>
      <c r="J255" s="3">
        <v>394</v>
      </c>
      <c r="K255" s="3">
        <v>409</v>
      </c>
      <c r="L255" s="3">
        <v>326</v>
      </c>
      <c r="M255" s="3">
        <v>255</v>
      </c>
      <c r="N255" s="3">
        <v>209</v>
      </c>
      <c r="O255" s="3">
        <v>206</v>
      </c>
    </row>
    <row r="256" spans="1:15">
      <c r="A256" s="6" t="s">
        <v>89</v>
      </c>
      <c r="B256">
        <v>5.09</v>
      </c>
      <c r="C256" s="3">
        <v>821</v>
      </c>
      <c r="D256" s="3">
        <v>972</v>
      </c>
      <c r="E256" s="3">
        <v>861</v>
      </c>
      <c r="F256" s="3">
        <v>827</v>
      </c>
      <c r="G256" s="3">
        <v>759</v>
      </c>
      <c r="H256" s="3">
        <v>762</v>
      </c>
      <c r="I256" s="3">
        <v>711</v>
      </c>
      <c r="J256" s="3">
        <v>394</v>
      </c>
      <c r="K256" s="3">
        <v>447</v>
      </c>
      <c r="L256" s="3">
        <v>289</v>
      </c>
      <c r="M256" s="3">
        <v>212</v>
      </c>
      <c r="N256" s="3">
        <v>180</v>
      </c>
      <c r="O256" s="3">
        <v>191</v>
      </c>
    </row>
    <row r="257" spans="1:15">
      <c r="A257" s="6" t="s">
        <v>276</v>
      </c>
      <c r="B257">
        <v>12.3</v>
      </c>
      <c r="C257" s="3">
        <v>1229</v>
      </c>
      <c r="D257" s="3">
        <v>1428</v>
      </c>
      <c r="E257" s="3">
        <v>1717</v>
      </c>
      <c r="F257" s="3">
        <v>2131</v>
      </c>
      <c r="G257" s="3">
        <v>2896</v>
      </c>
      <c r="H257" s="3">
        <v>2572</v>
      </c>
      <c r="I257" s="3">
        <v>2473</v>
      </c>
      <c r="J257" s="3">
        <v>393</v>
      </c>
      <c r="K257" s="3">
        <v>453</v>
      </c>
      <c r="L257" s="3">
        <v>419</v>
      </c>
      <c r="M257" s="3">
        <v>269</v>
      </c>
      <c r="N257" s="3">
        <v>237</v>
      </c>
      <c r="O257" s="3">
        <v>257</v>
      </c>
    </row>
    <row r="258" spans="1:15">
      <c r="A258" s="6" t="s">
        <v>316</v>
      </c>
      <c r="B258">
        <v>11.49</v>
      </c>
      <c r="C258" s="3">
        <v>719</v>
      </c>
      <c r="D258" s="3">
        <v>676</v>
      </c>
      <c r="E258" s="3">
        <v>543</v>
      </c>
      <c r="F258" s="3">
        <v>554</v>
      </c>
      <c r="G258" s="3">
        <v>629</v>
      </c>
      <c r="H258" s="3">
        <v>604</v>
      </c>
      <c r="I258" s="3">
        <v>623</v>
      </c>
      <c r="J258" s="3">
        <v>393</v>
      </c>
      <c r="K258" s="3">
        <v>399</v>
      </c>
      <c r="L258" s="3">
        <v>297</v>
      </c>
      <c r="M258" s="3">
        <v>303</v>
      </c>
      <c r="N258" s="3">
        <v>259</v>
      </c>
      <c r="O258" s="3">
        <v>297</v>
      </c>
    </row>
    <row r="259" spans="1:15">
      <c r="A259" s="6" t="s">
        <v>216</v>
      </c>
      <c r="B259">
        <v>12.66</v>
      </c>
      <c r="C259" s="3">
        <v>694</v>
      </c>
      <c r="D259" s="3">
        <v>759</v>
      </c>
      <c r="E259" s="3">
        <v>747</v>
      </c>
      <c r="F259" s="3">
        <v>794</v>
      </c>
      <c r="G259" s="3">
        <v>804</v>
      </c>
      <c r="H259" s="3">
        <v>812</v>
      </c>
      <c r="I259" s="3">
        <v>818</v>
      </c>
      <c r="J259" s="3">
        <v>391</v>
      </c>
      <c r="K259" s="3">
        <v>356</v>
      </c>
      <c r="L259" s="3">
        <v>296</v>
      </c>
      <c r="M259" s="3">
        <v>261</v>
      </c>
      <c r="N259" s="3">
        <v>233</v>
      </c>
      <c r="O259" s="3">
        <v>245</v>
      </c>
    </row>
    <row r="260" spans="1:15">
      <c r="A260" s="6" t="s">
        <v>133</v>
      </c>
      <c r="B260">
        <v>7.04</v>
      </c>
      <c r="C260" s="3">
        <v>644</v>
      </c>
      <c r="D260" s="3">
        <v>635</v>
      </c>
      <c r="E260" s="3">
        <v>648</v>
      </c>
      <c r="F260" s="3">
        <v>691</v>
      </c>
      <c r="G260" s="3">
        <v>646</v>
      </c>
      <c r="H260" s="3">
        <v>597</v>
      </c>
      <c r="I260" s="3">
        <v>582</v>
      </c>
      <c r="J260" s="3">
        <v>386</v>
      </c>
      <c r="K260" s="3">
        <v>361</v>
      </c>
      <c r="L260" s="3">
        <v>294</v>
      </c>
      <c r="M260" s="3">
        <v>235</v>
      </c>
      <c r="N260" s="3">
        <v>185</v>
      </c>
      <c r="O260" s="3">
        <v>176</v>
      </c>
    </row>
    <row r="261" spans="1:15">
      <c r="A261" s="6" t="s">
        <v>325</v>
      </c>
      <c r="B261">
        <v>2.13</v>
      </c>
      <c r="C261" s="3">
        <v>237</v>
      </c>
      <c r="D261" s="3">
        <v>426</v>
      </c>
      <c r="E261" s="3">
        <v>533</v>
      </c>
      <c r="F261" s="3">
        <v>508</v>
      </c>
      <c r="G261" s="3">
        <v>621</v>
      </c>
      <c r="H261" s="3">
        <v>512</v>
      </c>
      <c r="I261" s="3">
        <v>735</v>
      </c>
      <c r="J261" s="3">
        <v>386</v>
      </c>
      <c r="K261" s="3">
        <v>392</v>
      </c>
      <c r="L261" s="3">
        <v>363</v>
      </c>
      <c r="M261" s="3">
        <v>351</v>
      </c>
      <c r="N261" s="3">
        <v>265</v>
      </c>
      <c r="O261" s="3">
        <v>243</v>
      </c>
    </row>
    <row r="262" spans="1:15">
      <c r="A262" s="6" t="s">
        <v>279</v>
      </c>
      <c r="B262">
        <v>18.46</v>
      </c>
      <c r="C262" s="3">
        <v>2200</v>
      </c>
      <c r="D262" s="3">
        <v>2096</v>
      </c>
      <c r="E262" s="3">
        <v>1993</v>
      </c>
      <c r="F262" s="3">
        <v>2004</v>
      </c>
      <c r="G262" s="3">
        <v>2147</v>
      </c>
      <c r="H262" s="3">
        <v>1910</v>
      </c>
      <c r="I262" s="3">
        <v>1907</v>
      </c>
      <c r="J262" s="3">
        <v>382</v>
      </c>
      <c r="K262" s="3">
        <v>448</v>
      </c>
      <c r="L262" s="3">
        <v>398</v>
      </c>
      <c r="M262" s="3">
        <v>398</v>
      </c>
      <c r="N262" s="3">
        <v>275</v>
      </c>
      <c r="O262" s="3">
        <v>330</v>
      </c>
    </row>
    <row r="263" spans="1:15">
      <c r="A263" s="6" t="s">
        <v>152</v>
      </c>
      <c r="B263">
        <v>5.72</v>
      </c>
      <c r="C263" s="3">
        <v>358</v>
      </c>
      <c r="D263" s="3">
        <v>374</v>
      </c>
      <c r="E263" s="3">
        <v>407</v>
      </c>
      <c r="F263" s="3">
        <v>467</v>
      </c>
      <c r="G263" s="3">
        <v>543</v>
      </c>
      <c r="H263" s="3">
        <v>504</v>
      </c>
      <c r="I263" s="3">
        <v>513</v>
      </c>
      <c r="J263" s="3">
        <v>381</v>
      </c>
      <c r="K263" s="3">
        <v>403</v>
      </c>
      <c r="L263" s="3">
        <v>381</v>
      </c>
      <c r="M263" s="3">
        <v>364</v>
      </c>
      <c r="N263" s="3">
        <v>408</v>
      </c>
      <c r="O263" s="3">
        <v>400</v>
      </c>
    </row>
    <row r="264" spans="1:15">
      <c r="A264" s="6" t="s">
        <v>277</v>
      </c>
      <c r="B264">
        <v>33.6</v>
      </c>
      <c r="C264" s="3">
        <v>1313</v>
      </c>
      <c r="D264" s="3">
        <v>1394</v>
      </c>
      <c r="E264" s="3">
        <v>1376</v>
      </c>
      <c r="F264" s="3">
        <v>1290</v>
      </c>
      <c r="G264" s="3">
        <v>1386</v>
      </c>
      <c r="H264" s="3">
        <v>1171</v>
      </c>
      <c r="I264" s="3">
        <v>1249</v>
      </c>
      <c r="J264" s="3">
        <v>377</v>
      </c>
      <c r="K264" s="3">
        <v>164</v>
      </c>
      <c r="L264" s="3">
        <v>101</v>
      </c>
      <c r="M264" s="3">
        <v>67</v>
      </c>
      <c r="N264" s="3">
        <v>50</v>
      </c>
      <c r="O264" s="3">
        <v>55</v>
      </c>
    </row>
    <row r="265" spans="1:15">
      <c r="A265" s="6" t="s">
        <v>135</v>
      </c>
      <c r="B265">
        <v>6.35</v>
      </c>
      <c r="C265" s="3">
        <v>459</v>
      </c>
      <c r="D265" s="3">
        <v>461</v>
      </c>
      <c r="E265" s="3">
        <v>449</v>
      </c>
      <c r="F265" s="3">
        <v>493</v>
      </c>
      <c r="G265" s="3">
        <v>515</v>
      </c>
      <c r="H265" s="3">
        <v>517</v>
      </c>
      <c r="I265" s="3">
        <v>555</v>
      </c>
      <c r="J265" s="3">
        <v>374</v>
      </c>
      <c r="K265" s="3">
        <v>375</v>
      </c>
      <c r="L265" s="3">
        <v>335</v>
      </c>
      <c r="M265" s="3">
        <v>303</v>
      </c>
      <c r="N265" s="3">
        <v>252</v>
      </c>
      <c r="O265" s="3">
        <v>318</v>
      </c>
    </row>
    <row r="266" spans="1:15">
      <c r="A266" s="6" t="s">
        <v>47</v>
      </c>
      <c r="B266">
        <v>3.42</v>
      </c>
      <c r="C266" s="3">
        <v>732</v>
      </c>
      <c r="D266" s="3">
        <v>628</v>
      </c>
      <c r="E266" s="3">
        <v>639</v>
      </c>
      <c r="F266" s="3">
        <v>623</v>
      </c>
      <c r="G266" s="3">
        <v>614</v>
      </c>
      <c r="H266" s="3">
        <v>549</v>
      </c>
      <c r="I266" s="3">
        <v>586</v>
      </c>
      <c r="J266" s="3">
        <v>373</v>
      </c>
      <c r="K266" s="3">
        <v>382</v>
      </c>
      <c r="L266" s="3">
        <v>305</v>
      </c>
      <c r="M266" s="3">
        <v>244</v>
      </c>
      <c r="N266" s="3">
        <v>180</v>
      </c>
      <c r="O266" s="3">
        <v>216</v>
      </c>
    </row>
    <row r="267" spans="1:15">
      <c r="A267" s="6" t="s">
        <v>287</v>
      </c>
      <c r="B267">
        <v>8.8000000000000007</v>
      </c>
      <c r="C267" s="3">
        <v>453</v>
      </c>
      <c r="D267" s="3">
        <v>506</v>
      </c>
      <c r="E267" s="3">
        <v>486</v>
      </c>
      <c r="F267" s="3">
        <v>489</v>
      </c>
      <c r="G267" s="3">
        <v>518</v>
      </c>
      <c r="H267" s="3">
        <v>550</v>
      </c>
      <c r="I267" s="3">
        <v>582</v>
      </c>
      <c r="J267" s="3">
        <v>373</v>
      </c>
      <c r="K267" s="3">
        <v>391</v>
      </c>
      <c r="L267" s="3">
        <v>334</v>
      </c>
      <c r="M267" s="3">
        <v>310</v>
      </c>
      <c r="N267" s="3">
        <v>424</v>
      </c>
      <c r="O267" s="3">
        <v>422</v>
      </c>
    </row>
    <row r="268" spans="1:15">
      <c r="A268" s="6" t="s">
        <v>203</v>
      </c>
      <c r="B268">
        <v>7.01</v>
      </c>
      <c r="C268" s="3">
        <v>525</v>
      </c>
      <c r="D268" s="3">
        <v>616</v>
      </c>
      <c r="E268" s="3">
        <v>618</v>
      </c>
      <c r="F268" s="3">
        <v>573</v>
      </c>
      <c r="G268" s="3">
        <v>546</v>
      </c>
      <c r="H268" s="3">
        <v>577</v>
      </c>
      <c r="I268" s="3">
        <v>605</v>
      </c>
      <c r="J268" s="3">
        <v>372</v>
      </c>
      <c r="K268" s="3">
        <v>399</v>
      </c>
      <c r="L268" s="3">
        <v>380</v>
      </c>
      <c r="M268" s="3">
        <v>332</v>
      </c>
      <c r="N268" s="3">
        <v>260</v>
      </c>
      <c r="O268" s="3">
        <v>252</v>
      </c>
    </row>
    <row r="269" spans="1:15">
      <c r="A269" s="6" t="s">
        <v>57</v>
      </c>
      <c r="B269">
        <v>12.72</v>
      </c>
      <c r="C269" s="3">
        <v>844</v>
      </c>
      <c r="D269" s="3">
        <v>905</v>
      </c>
      <c r="E269" s="3">
        <v>900</v>
      </c>
      <c r="F269" s="3">
        <v>880</v>
      </c>
      <c r="G269" s="3">
        <v>870</v>
      </c>
      <c r="H269" s="3">
        <v>931</v>
      </c>
      <c r="I269" s="3">
        <v>942</v>
      </c>
      <c r="J269" s="3">
        <v>369</v>
      </c>
      <c r="K269" s="3">
        <v>385</v>
      </c>
      <c r="L269" s="3">
        <v>317</v>
      </c>
      <c r="M269" s="3">
        <v>283</v>
      </c>
      <c r="N269" s="3">
        <v>188</v>
      </c>
      <c r="O269" s="3">
        <v>183</v>
      </c>
    </row>
    <row r="270" spans="1:15">
      <c r="A270" s="6" t="s">
        <v>264</v>
      </c>
      <c r="B270">
        <v>4.74</v>
      </c>
      <c r="C270" s="3">
        <v>354</v>
      </c>
      <c r="D270" s="3">
        <v>371</v>
      </c>
      <c r="E270" s="3">
        <v>390</v>
      </c>
      <c r="F270" s="3">
        <v>474</v>
      </c>
      <c r="G270" s="3">
        <v>520</v>
      </c>
      <c r="H270" s="3">
        <v>498</v>
      </c>
      <c r="I270" s="3">
        <v>535</v>
      </c>
      <c r="J270" s="3">
        <v>367</v>
      </c>
      <c r="K270" s="3">
        <v>328</v>
      </c>
      <c r="L270" s="3">
        <v>285</v>
      </c>
      <c r="M270" s="3">
        <v>224</v>
      </c>
      <c r="N270" s="3">
        <v>155</v>
      </c>
      <c r="O270" s="3">
        <v>147</v>
      </c>
    </row>
    <row r="271" spans="1:15">
      <c r="A271" s="6" t="s">
        <v>22</v>
      </c>
      <c r="B271">
        <v>4.66</v>
      </c>
      <c r="C271" s="3">
        <v>1124</v>
      </c>
      <c r="D271" s="3">
        <v>1205</v>
      </c>
      <c r="E271" s="3">
        <v>1177</v>
      </c>
      <c r="F271" s="3">
        <v>1147</v>
      </c>
      <c r="G271" s="3">
        <v>1213</v>
      </c>
      <c r="H271" s="3">
        <v>998</v>
      </c>
      <c r="I271" s="3">
        <v>962</v>
      </c>
      <c r="J271" s="3">
        <v>361</v>
      </c>
      <c r="K271" s="3">
        <v>295</v>
      </c>
      <c r="L271" s="3">
        <v>242</v>
      </c>
      <c r="M271" s="3">
        <v>163</v>
      </c>
      <c r="N271" s="3">
        <v>116</v>
      </c>
      <c r="O271" s="3">
        <v>185</v>
      </c>
    </row>
    <row r="272" spans="1:15">
      <c r="A272" s="6" t="s">
        <v>180</v>
      </c>
      <c r="B272">
        <v>6.16</v>
      </c>
      <c r="C272" s="3">
        <v>363</v>
      </c>
      <c r="D272" s="3">
        <v>376</v>
      </c>
      <c r="E272" s="3">
        <v>345</v>
      </c>
      <c r="F272" s="3">
        <v>373</v>
      </c>
      <c r="G272" s="3">
        <v>422</v>
      </c>
      <c r="H272" s="3">
        <v>413</v>
      </c>
      <c r="I272" s="3">
        <v>515</v>
      </c>
      <c r="J272" s="3">
        <v>356</v>
      </c>
      <c r="K272" s="3">
        <v>332</v>
      </c>
      <c r="L272" s="3">
        <v>318</v>
      </c>
      <c r="M272" s="3">
        <v>280</v>
      </c>
      <c r="N272" s="3">
        <v>252</v>
      </c>
      <c r="O272" s="3">
        <v>276</v>
      </c>
    </row>
    <row r="273" spans="1:15">
      <c r="A273" s="6" t="s">
        <v>295</v>
      </c>
      <c r="B273">
        <v>7.08</v>
      </c>
      <c r="C273" s="3">
        <v>308</v>
      </c>
      <c r="D273" s="3">
        <v>347</v>
      </c>
      <c r="E273" s="3">
        <v>364</v>
      </c>
      <c r="F273" s="3">
        <v>452</v>
      </c>
      <c r="G273" s="3">
        <v>483</v>
      </c>
      <c r="H273" s="3">
        <v>526</v>
      </c>
      <c r="I273" s="3">
        <v>628</v>
      </c>
      <c r="J273" s="3">
        <v>356</v>
      </c>
      <c r="K273" s="3">
        <v>333</v>
      </c>
      <c r="L273" s="3">
        <v>274</v>
      </c>
      <c r="M273" s="3">
        <v>207</v>
      </c>
      <c r="N273" s="3">
        <v>150</v>
      </c>
      <c r="O273" s="3">
        <v>215</v>
      </c>
    </row>
    <row r="274" spans="1:15">
      <c r="A274" s="6" t="s">
        <v>246</v>
      </c>
      <c r="B274">
        <v>12.45</v>
      </c>
      <c r="C274" s="3">
        <v>796</v>
      </c>
      <c r="D274" s="3">
        <v>881</v>
      </c>
      <c r="E274" s="3">
        <v>877</v>
      </c>
      <c r="F274" s="3">
        <v>915</v>
      </c>
      <c r="G274" s="3">
        <v>884</v>
      </c>
      <c r="H274" s="3">
        <v>866</v>
      </c>
      <c r="I274" s="3">
        <v>832</v>
      </c>
      <c r="J274" s="3">
        <v>347</v>
      </c>
      <c r="K274" s="3">
        <v>455</v>
      </c>
      <c r="L274" s="3">
        <v>431</v>
      </c>
      <c r="M274" s="3">
        <v>355</v>
      </c>
      <c r="N274" s="3">
        <v>308</v>
      </c>
      <c r="O274" s="3">
        <v>297</v>
      </c>
    </row>
    <row r="275" spans="1:15">
      <c r="A275" s="6" t="s">
        <v>45</v>
      </c>
      <c r="B275">
        <v>11.73</v>
      </c>
      <c r="C275" s="3">
        <v>1044</v>
      </c>
      <c r="D275" s="3">
        <v>1102</v>
      </c>
      <c r="E275" s="3">
        <v>1032</v>
      </c>
      <c r="F275" s="3">
        <v>941</v>
      </c>
      <c r="G275" s="3">
        <v>997</v>
      </c>
      <c r="H275" s="3">
        <v>905</v>
      </c>
      <c r="I275" s="3">
        <v>932</v>
      </c>
      <c r="J275" s="3">
        <v>346</v>
      </c>
      <c r="K275" s="3">
        <v>329</v>
      </c>
      <c r="L275" s="3">
        <v>273</v>
      </c>
      <c r="M275" s="3">
        <v>218</v>
      </c>
      <c r="N275" s="3">
        <v>172</v>
      </c>
      <c r="O275" s="3">
        <v>176</v>
      </c>
    </row>
    <row r="276" spans="1:15">
      <c r="A276" s="6" t="s">
        <v>31</v>
      </c>
      <c r="B276">
        <v>13.66</v>
      </c>
      <c r="C276" s="3">
        <v>1244</v>
      </c>
      <c r="D276" s="3">
        <v>1192</v>
      </c>
      <c r="E276" s="3">
        <v>1055</v>
      </c>
      <c r="F276" s="3">
        <v>976</v>
      </c>
      <c r="G276" s="3">
        <v>934</v>
      </c>
      <c r="H276" s="3">
        <v>828</v>
      </c>
      <c r="I276" s="3">
        <v>881</v>
      </c>
      <c r="J276" s="3">
        <v>345</v>
      </c>
      <c r="K276" s="3">
        <v>306</v>
      </c>
      <c r="L276" s="3">
        <v>307</v>
      </c>
      <c r="M276" s="3">
        <v>233</v>
      </c>
      <c r="N276" s="3">
        <v>184</v>
      </c>
      <c r="O276" s="3">
        <v>241</v>
      </c>
    </row>
    <row r="277" spans="1:15">
      <c r="A277" s="6" t="s">
        <v>274</v>
      </c>
      <c r="B277">
        <v>10.81</v>
      </c>
      <c r="C277" s="3">
        <v>604</v>
      </c>
      <c r="D277" s="3">
        <v>614</v>
      </c>
      <c r="E277" s="3">
        <v>616</v>
      </c>
      <c r="F277" s="3">
        <v>682</v>
      </c>
      <c r="G277" s="3">
        <v>687</v>
      </c>
      <c r="H277" s="3">
        <v>655</v>
      </c>
      <c r="I277" s="3">
        <v>650</v>
      </c>
      <c r="J277" s="3">
        <v>344</v>
      </c>
      <c r="K277" s="3">
        <v>304</v>
      </c>
      <c r="L277" s="3">
        <v>272</v>
      </c>
      <c r="M277" s="3">
        <v>249</v>
      </c>
      <c r="N277" s="3">
        <v>179</v>
      </c>
      <c r="O277" s="3">
        <v>188</v>
      </c>
    </row>
    <row r="278" spans="1:15">
      <c r="A278" s="6" t="s">
        <v>268</v>
      </c>
      <c r="B278">
        <v>6.07</v>
      </c>
      <c r="C278" s="3">
        <v>661</v>
      </c>
      <c r="D278" s="3">
        <v>672</v>
      </c>
      <c r="E278" s="3">
        <v>630</v>
      </c>
      <c r="F278" s="3">
        <v>652</v>
      </c>
      <c r="G278" s="3">
        <v>603</v>
      </c>
      <c r="H278" s="3">
        <v>532</v>
      </c>
      <c r="I278" s="3">
        <v>529</v>
      </c>
      <c r="J278" s="3">
        <v>343</v>
      </c>
      <c r="K278" s="3">
        <v>256</v>
      </c>
      <c r="L278" s="3">
        <v>191</v>
      </c>
      <c r="M278" s="3">
        <v>134</v>
      </c>
      <c r="N278" s="3">
        <v>86</v>
      </c>
      <c r="O278" s="3">
        <v>72</v>
      </c>
    </row>
    <row r="279" spans="1:15">
      <c r="A279" s="6" t="s">
        <v>207</v>
      </c>
      <c r="B279">
        <v>3.56</v>
      </c>
      <c r="C279" s="3">
        <v>255</v>
      </c>
      <c r="D279" s="3">
        <v>433</v>
      </c>
      <c r="E279" s="3">
        <v>417</v>
      </c>
      <c r="F279" s="3">
        <v>478</v>
      </c>
      <c r="G279" s="3">
        <v>529</v>
      </c>
      <c r="H279" s="3">
        <v>487</v>
      </c>
      <c r="I279" s="3">
        <v>522</v>
      </c>
      <c r="J279" s="3">
        <v>342</v>
      </c>
      <c r="K279" s="3">
        <v>395</v>
      </c>
      <c r="L279" s="3">
        <v>414</v>
      </c>
      <c r="M279" s="3">
        <v>371</v>
      </c>
      <c r="N279" s="3">
        <v>287</v>
      </c>
      <c r="O279" s="3">
        <v>299</v>
      </c>
    </row>
    <row r="280" spans="1:15">
      <c r="A280" s="6" t="s">
        <v>83</v>
      </c>
      <c r="B280">
        <v>13.45</v>
      </c>
      <c r="C280" s="3">
        <v>686</v>
      </c>
      <c r="D280" s="3">
        <v>604</v>
      </c>
      <c r="E280" s="3">
        <v>609</v>
      </c>
      <c r="F280" s="3">
        <v>642</v>
      </c>
      <c r="G280" s="3">
        <v>627</v>
      </c>
      <c r="H280" s="3">
        <v>589</v>
      </c>
      <c r="I280" s="3">
        <v>592</v>
      </c>
      <c r="J280" s="3">
        <v>337</v>
      </c>
      <c r="K280" s="3">
        <v>321</v>
      </c>
      <c r="L280" s="3">
        <v>305</v>
      </c>
      <c r="M280" s="3">
        <v>332</v>
      </c>
      <c r="N280" s="3">
        <v>353</v>
      </c>
      <c r="O280" s="3">
        <v>380</v>
      </c>
    </row>
    <row r="281" spans="1:15">
      <c r="A281" s="6" t="s">
        <v>294</v>
      </c>
      <c r="B281">
        <v>2.63</v>
      </c>
      <c r="C281" s="3">
        <v>182</v>
      </c>
      <c r="D281" s="3">
        <v>195</v>
      </c>
      <c r="E281" s="3">
        <v>209</v>
      </c>
      <c r="F281" s="3">
        <v>281</v>
      </c>
      <c r="G281" s="3">
        <v>313</v>
      </c>
      <c r="H281" s="3">
        <v>373</v>
      </c>
      <c r="I281" s="3">
        <v>516</v>
      </c>
      <c r="J281" s="3">
        <v>332</v>
      </c>
      <c r="K281" s="3">
        <v>338</v>
      </c>
      <c r="L281" s="3">
        <v>289</v>
      </c>
      <c r="M281" s="3">
        <v>200</v>
      </c>
      <c r="N281" s="3">
        <v>342</v>
      </c>
      <c r="O281" s="3">
        <v>402</v>
      </c>
    </row>
    <row r="282" spans="1:15">
      <c r="A282" s="6" t="s">
        <v>146</v>
      </c>
      <c r="B282">
        <v>4.9000000000000004</v>
      </c>
      <c r="C282" s="3">
        <v>1235</v>
      </c>
      <c r="D282" s="3">
        <v>1158</v>
      </c>
      <c r="E282" s="3">
        <v>1085</v>
      </c>
      <c r="F282" s="3">
        <v>957</v>
      </c>
      <c r="G282" s="3">
        <v>876</v>
      </c>
      <c r="H282" s="3">
        <v>847</v>
      </c>
      <c r="I282" s="3">
        <v>843</v>
      </c>
      <c r="J282" s="3">
        <v>326</v>
      </c>
      <c r="K282" s="3">
        <v>313</v>
      </c>
      <c r="L282" s="3">
        <v>237</v>
      </c>
      <c r="M282" s="3">
        <v>157</v>
      </c>
      <c r="N282" s="3">
        <v>92</v>
      </c>
      <c r="O282" s="3">
        <v>97</v>
      </c>
    </row>
    <row r="283" spans="1:15">
      <c r="A283" s="6" t="s">
        <v>343</v>
      </c>
      <c r="B283">
        <v>1.59</v>
      </c>
      <c r="C283" s="3">
        <v>219</v>
      </c>
      <c r="D283" s="3">
        <v>211</v>
      </c>
      <c r="E283" s="3">
        <v>204</v>
      </c>
      <c r="F283" s="3">
        <v>225</v>
      </c>
      <c r="G283" s="3">
        <v>327</v>
      </c>
      <c r="H283" s="3">
        <v>292</v>
      </c>
      <c r="I283" s="3">
        <v>399</v>
      </c>
      <c r="J283" s="3">
        <v>326</v>
      </c>
      <c r="K283" s="3">
        <v>180</v>
      </c>
      <c r="L283" s="3">
        <v>182</v>
      </c>
      <c r="M283" s="3">
        <v>195</v>
      </c>
      <c r="N283" s="3">
        <v>163</v>
      </c>
      <c r="O283" s="3">
        <v>196</v>
      </c>
    </row>
    <row r="284" spans="1:15">
      <c r="A284" s="6" t="s">
        <v>124</v>
      </c>
      <c r="B284">
        <v>12.01</v>
      </c>
      <c r="C284" s="3">
        <v>1051</v>
      </c>
      <c r="D284" s="3">
        <v>1040</v>
      </c>
      <c r="E284" s="3">
        <v>954</v>
      </c>
      <c r="F284" s="3">
        <v>916</v>
      </c>
      <c r="G284" s="3">
        <v>918</v>
      </c>
      <c r="H284" s="3">
        <v>865</v>
      </c>
      <c r="I284" s="3">
        <v>879</v>
      </c>
      <c r="J284" s="3">
        <v>325</v>
      </c>
      <c r="K284" s="3">
        <v>293</v>
      </c>
      <c r="L284" s="3">
        <v>200</v>
      </c>
      <c r="M284" s="3">
        <v>138</v>
      </c>
      <c r="N284" s="3">
        <v>102</v>
      </c>
      <c r="O284" s="3">
        <v>147</v>
      </c>
    </row>
    <row r="285" spans="1:15">
      <c r="A285" s="6" t="s">
        <v>352</v>
      </c>
      <c r="B285">
        <v>6.74</v>
      </c>
      <c r="C285" s="3">
        <v>645</v>
      </c>
      <c r="D285" s="3">
        <v>724</v>
      </c>
      <c r="E285" s="3">
        <v>764</v>
      </c>
      <c r="F285" s="3">
        <v>659</v>
      </c>
      <c r="G285" s="3">
        <v>654</v>
      </c>
      <c r="H285" s="3">
        <v>638</v>
      </c>
      <c r="I285" s="3">
        <v>693</v>
      </c>
      <c r="J285" s="3">
        <v>317</v>
      </c>
      <c r="K285" s="3">
        <v>330</v>
      </c>
      <c r="L285" s="3">
        <v>318</v>
      </c>
      <c r="M285" s="3">
        <v>254</v>
      </c>
      <c r="N285" s="3">
        <v>161</v>
      </c>
      <c r="O285" s="3">
        <v>207</v>
      </c>
    </row>
    <row r="286" spans="1:15">
      <c r="A286" s="6" t="s">
        <v>193</v>
      </c>
      <c r="B286">
        <v>3.97</v>
      </c>
      <c r="C286" s="3">
        <v>266</v>
      </c>
      <c r="D286" s="3">
        <v>276</v>
      </c>
      <c r="E286" s="3">
        <v>325</v>
      </c>
      <c r="F286" s="3">
        <v>351</v>
      </c>
      <c r="G286" s="3">
        <v>421</v>
      </c>
      <c r="H286" s="3">
        <v>366</v>
      </c>
      <c r="I286" s="3">
        <v>406</v>
      </c>
      <c r="J286" s="3">
        <v>316</v>
      </c>
      <c r="K286" s="3">
        <v>315</v>
      </c>
      <c r="L286" s="3">
        <v>268</v>
      </c>
      <c r="M286" s="3">
        <v>225</v>
      </c>
      <c r="N286" s="3">
        <v>207</v>
      </c>
      <c r="O286" s="3">
        <v>233</v>
      </c>
    </row>
    <row r="287" spans="1:15">
      <c r="A287" s="6" t="s">
        <v>122</v>
      </c>
      <c r="B287">
        <v>4.28</v>
      </c>
      <c r="C287" s="3">
        <v>298</v>
      </c>
      <c r="D287" s="3">
        <v>331</v>
      </c>
      <c r="E287" s="3">
        <v>335</v>
      </c>
      <c r="F287" s="3">
        <v>350</v>
      </c>
      <c r="G287" s="3">
        <v>358</v>
      </c>
      <c r="H287" s="3">
        <v>403</v>
      </c>
      <c r="I287" s="3">
        <v>385</v>
      </c>
      <c r="J287" s="3">
        <v>315</v>
      </c>
      <c r="K287" s="3">
        <v>315</v>
      </c>
      <c r="L287" s="3">
        <v>264</v>
      </c>
      <c r="M287" s="3">
        <v>271</v>
      </c>
      <c r="N287" s="3">
        <v>268</v>
      </c>
      <c r="O287" s="3">
        <v>293</v>
      </c>
    </row>
    <row r="288" spans="1:15">
      <c r="A288" s="6" t="s">
        <v>175</v>
      </c>
      <c r="B288">
        <v>5.27</v>
      </c>
      <c r="C288" s="3">
        <v>272</v>
      </c>
      <c r="D288" s="3">
        <v>266</v>
      </c>
      <c r="E288" s="3">
        <v>299</v>
      </c>
      <c r="F288" s="3">
        <v>330</v>
      </c>
      <c r="G288" s="3">
        <v>417</v>
      </c>
      <c r="H288" s="3">
        <v>411</v>
      </c>
      <c r="I288" s="3">
        <v>386</v>
      </c>
      <c r="J288" s="3">
        <v>315</v>
      </c>
      <c r="K288" s="3">
        <v>347</v>
      </c>
      <c r="L288" s="3">
        <v>364</v>
      </c>
      <c r="M288" s="3">
        <v>341</v>
      </c>
      <c r="N288" s="3">
        <v>269</v>
      </c>
      <c r="O288" s="3">
        <v>308</v>
      </c>
    </row>
    <row r="289" spans="1:15">
      <c r="A289" s="6" t="s">
        <v>114</v>
      </c>
      <c r="B289">
        <v>3.72</v>
      </c>
      <c r="C289" s="3">
        <v>388</v>
      </c>
      <c r="D289" s="3">
        <v>427</v>
      </c>
      <c r="E289" s="3">
        <v>414</v>
      </c>
      <c r="F289" s="3">
        <v>438</v>
      </c>
      <c r="G289" s="3">
        <v>453</v>
      </c>
      <c r="H289" s="3">
        <v>457</v>
      </c>
      <c r="I289" s="3">
        <v>451</v>
      </c>
      <c r="J289" s="3">
        <v>312</v>
      </c>
      <c r="K289" s="3">
        <v>346</v>
      </c>
      <c r="L289" s="3">
        <v>306</v>
      </c>
      <c r="M289" s="3">
        <v>257</v>
      </c>
      <c r="N289" s="3">
        <v>211</v>
      </c>
      <c r="O289" s="3">
        <v>260</v>
      </c>
    </row>
    <row r="290" spans="1:15">
      <c r="A290" s="6" t="s">
        <v>19</v>
      </c>
      <c r="B290">
        <v>19.89</v>
      </c>
      <c r="C290" s="3">
        <v>1060</v>
      </c>
      <c r="D290" s="3">
        <v>1108</v>
      </c>
      <c r="E290" s="3">
        <v>1088</v>
      </c>
      <c r="F290" s="3">
        <v>1132</v>
      </c>
      <c r="G290" s="3">
        <v>1117</v>
      </c>
      <c r="H290" s="3">
        <v>914</v>
      </c>
      <c r="I290" s="3">
        <v>904</v>
      </c>
      <c r="J290" s="3">
        <v>311</v>
      </c>
      <c r="K290" s="3">
        <v>266</v>
      </c>
      <c r="L290" s="3">
        <v>270</v>
      </c>
      <c r="M290" s="3">
        <v>285</v>
      </c>
      <c r="N290" s="3">
        <v>199</v>
      </c>
      <c r="O290" s="3">
        <v>247</v>
      </c>
    </row>
    <row r="291" spans="1:15">
      <c r="A291" s="6" t="s">
        <v>181</v>
      </c>
      <c r="B291">
        <v>6.94</v>
      </c>
      <c r="C291" s="3">
        <v>360</v>
      </c>
      <c r="D291" s="3">
        <v>394</v>
      </c>
      <c r="E291" s="3">
        <v>419</v>
      </c>
      <c r="F291" s="3">
        <v>455</v>
      </c>
      <c r="G291" s="3">
        <v>461</v>
      </c>
      <c r="H291" s="3">
        <v>502</v>
      </c>
      <c r="I291" s="3">
        <v>489</v>
      </c>
      <c r="J291" s="3">
        <v>311</v>
      </c>
      <c r="K291" s="3">
        <v>317</v>
      </c>
      <c r="L291" s="3">
        <v>279</v>
      </c>
      <c r="M291" s="3">
        <v>248</v>
      </c>
      <c r="N291" s="3">
        <v>201</v>
      </c>
      <c r="O291" s="3">
        <v>211</v>
      </c>
    </row>
    <row r="292" spans="1:15">
      <c r="A292" s="6" t="s">
        <v>4</v>
      </c>
      <c r="B292">
        <v>5.53</v>
      </c>
      <c r="C292" s="3">
        <v>835</v>
      </c>
      <c r="D292" s="3">
        <v>867</v>
      </c>
      <c r="E292" s="3">
        <v>822</v>
      </c>
      <c r="F292" s="3">
        <v>779</v>
      </c>
      <c r="G292" s="3">
        <v>762</v>
      </c>
      <c r="H292" s="3">
        <v>686</v>
      </c>
      <c r="I292" s="3">
        <v>716</v>
      </c>
      <c r="J292" s="3">
        <v>308</v>
      </c>
      <c r="K292" s="3">
        <v>340</v>
      </c>
      <c r="L292" s="3">
        <v>307</v>
      </c>
      <c r="M292" s="3">
        <v>259</v>
      </c>
      <c r="N292" s="3">
        <v>261</v>
      </c>
      <c r="O292" s="3">
        <v>285</v>
      </c>
    </row>
    <row r="293" spans="1:15">
      <c r="A293" s="6" t="s">
        <v>40</v>
      </c>
      <c r="B293">
        <v>8.25</v>
      </c>
      <c r="C293" s="3">
        <v>1065</v>
      </c>
      <c r="D293" s="3">
        <v>1027</v>
      </c>
      <c r="E293" s="3">
        <v>958</v>
      </c>
      <c r="F293" s="3">
        <v>965</v>
      </c>
      <c r="G293" s="3">
        <v>935</v>
      </c>
      <c r="H293" s="3">
        <v>875</v>
      </c>
      <c r="I293" s="3">
        <v>864</v>
      </c>
      <c r="J293" s="3">
        <v>307</v>
      </c>
      <c r="K293" s="3">
        <v>269</v>
      </c>
      <c r="L293" s="3">
        <v>186</v>
      </c>
      <c r="M293" s="3">
        <v>124</v>
      </c>
      <c r="N293" s="3">
        <v>97</v>
      </c>
      <c r="O293" s="3">
        <v>117</v>
      </c>
    </row>
    <row r="294" spans="1:15">
      <c r="A294" s="6" t="s">
        <v>212</v>
      </c>
      <c r="B294">
        <v>4.28</v>
      </c>
      <c r="C294" s="3">
        <v>328</v>
      </c>
      <c r="D294" s="3">
        <v>401</v>
      </c>
      <c r="E294" s="3">
        <v>424</v>
      </c>
      <c r="F294" s="3">
        <v>497</v>
      </c>
      <c r="G294" s="3">
        <v>549</v>
      </c>
      <c r="H294" s="3">
        <v>473</v>
      </c>
      <c r="I294" s="3">
        <v>441</v>
      </c>
      <c r="J294" s="3">
        <v>307</v>
      </c>
      <c r="K294" s="3">
        <v>304</v>
      </c>
      <c r="L294" s="3">
        <v>302</v>
      </c>
      <c r="M294" s="3">
        <v>270</v>
      </c>
      <c r="N294" s="3">
        <v>207</v>
      </c>
      <c r="O294" s="3">
        <v>203</v>
      </c>
    </row>
    <row r="295" spans="1:15">
      <c r="A295" s="6" t="s">
        <v>73</v>
      </c>
      <c r="B295">
        <v>48.7</v>
      </c>
      <c r="C295" s="3">
        <v>2599</v>
      </c>
      <c r="D295" s="3">
        <v>2759</v>
      </c>
      <c r="E295" s="3">
        <v>2649</v>
      </c>
      <c r="F295" s="3">
        <v>2690</v>
      </c>
      <c r="G295" s="3">
        <v>2685</v>
      </c>
      <c r="H295" s="3">
        <v>2131</v>
      </c>
      <c r="I295" s="3">
        <v>2050</v>
      </c>
      <c r="J295" s="3">
        <v>305</v>
      </c>
      <c r="K295" s="3">
        <v>246</v>
      </c>
      <c r="L295" s="3">
        <v>208</v>
      </c>
      <c r="M295" s="3">
        <v>150</v>
      </c>
      <c r="N295" s="3">
        <v>104</v>
      </c>
      <c r="O295" s="3">
        <v>159</v>
      </c>
    </row>
    <row r="296" spans="1:15">
      <c r="A296" s="6" t="s">
        <v>84</v>
      </c>
      <c r="B296">
        <v>6.7</v>
      </c>
      <c r="C296" s="3">
        <v>576</v>
      </c>
      <c r="D296" s="3">
        <v>599</v>
      </c>
      <c r="E296" s="3">
        <v>655</v>
      </c>
      <c r="F296" s="3">
        <v>618</v>
      </c>
      <c r="G296" s="3">
        <v>655</v>
      </c>
      <c r="H296" s="3">
        <v>626</v>
      </c>
      <c r="I296" s="3">
        <v>622</v>
      </c>
      <c r="J296" s="3">
        <v>305</v>
      </c>
      <c r="K296" s="3">
        <v>269</v>
      </c>
      <c r="L296" s="3">
        <v>303</v>
      </c>
      <c r="M296" s="3">
        <v>280</v>
      </c>
      <c r="N296" s="3">
        <v>173</v>
      </c>
      <c r="O296" s="3">
        <v>199</v>
      </c>
    </row>
    <row r="297" spans="1:15">
      <c r="A297" s="6" t="s">
        <v>310</v>
      </c>
      <c r="B297">
        <v>2.88</v>
      </c>
      <c r="C297" s="3">
        <v>277</v>
      </c>
      <c r="D297" s="3">
        <v>314</v>
      </c>
      <c r="E297" s="3">
        <v>372</v>
      </c>
      <c r="F297" s="3">
        <v>453</v>
      </c>
      <c r="G297" s="3">
        <v>557</v>
      </c>
      <c r="H297" s="3">
        <v>516</v>
      </c>
      <c r="I297" s="3">
        <v>576</v>
      </c>
      <c r="J297" s="3">
        <v>304</v>
      </c>
      <c r="K297" s="3">
        <v>317</v>
      </c>
      <c r="L297" s="3">
        <v>348</v>
      </c>
      <c r="M297" s="3">
        <v>343</v>
      </c>
      <c r="N297" s="3">
        <v>241</v>
      </c>
      <c r="O297" s="3">
        <v>248</v>
      </c>
    </row>
    <row r="298" spans="1:15">
      <c r="A298" s="6" t="s">
        <v>6</v>
      </c>
      <c r="B298">
        <v>6.36</v>
      </c>
      <c r="C298" s="3">
        <v>613</v>
      </c>
      <c r="D298" s="3">
        <v>620</v>
      </c>
      <c r="E298" s="3">
        <v>625</v>
      </c>
      <c r="F298" s="3">
        <v>608</v>
      </c>
      <c r="G298" s="3">
        <v>610</v>
      </c>
      <c r="H298" s="3">
        <v>523</v>
      </c>
      <c r="I298" s="3">
        <v>529</v>
      </c>
      <c r="J298" s="3">
        <v>302</v>
      </c>
      <c r="K298" s="3">
        <v>286</v>
      </c>
      <c r="L298" s="3">
        <v>275</v>
      </c>
      <c r="M298" s="3">
        <v>216</v>
      </c>
      <c r="N298" s="3">
        <v>215</v>
      </c>
      <c r="O298" s="3">
        <v>223</v>
      </c>
    </row>
    <row r="299" spans="1:15">
      <c r="A299" s="6" t="s">
        <v>162</v>
      </c>
      <c r="B299">
        <v>2.83</v>
      </c>
      <c r="C299" s="3">
        <v>348</v>
      </c>
      <c r="D299" s="3">
        <v>393</v>
      </c>
      <c r="E299" s="3">
        <v>409</v>
      </c>
      <c r="F299" s="3">
        <v>458</v>
      </c>
      <c r="G299" s="3">
        <v>461</v>
      </c>
      <c r="H299" s="3">
        <v>450</v>
      </c>
      <c r="I299" s="3">
        <v>474</v>
      </c>
      <c r="J299" s="3">
        <v>300</v>
      </c>
      <c r="K299" s="3">
        <v>284</v>
      </c>
      <c r="L299" s="3">
        <v>267</v>
      </c>
      <c r="M299" s="3">
        <v>228</v>
      </c>
      <c r="N299" s="3">
        <v>161</v>
      </c>
      <c r="O299" s="3">
        <v>183</v>
      </c>
    </row>
    <row r="300" spans="1:15">
      <c r="A300" s="6" t="s">
        <v>159</v>
      </c>
      <c r="B300">
        <v>1.42</v>
      </c>
      <c r="C300" s="3">
        <v>369</v>
      </c>
      <c r="D300" s="3">
        <v>347</v>
      </c>
      <c r="E300" s="3">
        <v>327</v>
      </c>
      <c r="F300" s="3">
        <v>350</v>
      </c>
      <c r="G300" s="3">
        <v>372</v>
      </c>
      <c r="H300" s="3">
        <v>399</v>
      </c>
      <c r="I300" s="3">
        <v>442</v>
      </c>
      <c r="J300" s="3">
        <v>290</v>
      </c>
      <c r="K300" s="3">
        <v>317</v>
      </c>
      <c r="L300" s="3">
        <v>270</v>
      </c>
      <c r="M300" s="3">
        <v>190</v>
      </c>
      <c r="N300" s="3">
        <v>122</v>
      </c>
      <c r="O300" s="3">
        <v>141</v>
      </c>
    </row>
    <row r="301" spans="1:15">
      <c r="A301" s="6" t="s">
        <v>145</v>
      </c>
      <c r="B301">
        <v>3.42</v>
      </c>
      <c r="C301" s="3">
        <v>185</v>
      </c>
      <c r="D301" s="3">
        <v>236</v>
      </c>
      <c r="E301" s="3">
        <v>252</v>
      </c>
      <c r="F301" s="3">
        <v>271</v>
      </c>
      <c r="G301" s="3">
        <v>325</v>
      </c>
      <c r="H301" s="3">
        <v>356</v>
      </c>
      <c r="I301" s="3">
        <v>366</v>
      </c>
      <c r="J301" s="3">
        <v>283</v>
      </c>
      <c r="K301" s="3">
        <v>275</v>
      </c>
      <c r="L301" s="3">
        <v>261</v>
      </c>
      <c r="M301" s="3">
        <v>222</v>
      </c>
      <c r="N301" s="3">
        <v>221</v>
      </c>
      <c r="O301" s="3">
        <v>251</v>
      </c>
    </row>
    <row r="302" spans="1:15">
      <c r="A302" s="6" t="s">
        <v>245</v>
      </c>
      <c r="B302">
        <v>5.29</v>
      </c>
      <c r="C302" s="3">
        <v>247</v>
      </c>
      <c r="D302" s="3">
        <v>278</v>
      </c>
      <c r="E302" s="3">
        <v>245</v>
      </c>
      <c r="F302" s="3">
        <v>280</v>
      </c>
      <c r="G302" s="3">
        <v>344</v>
      </c>
      <c r="H302" s="3">
        <v>386</v>
      </c>
      <c r="I302" s="3">
        <v>399</v>
      </c>
      <c r="J302" s="3">
        <v>283</v>
      </c>
      <c r="K302" s="3">
        <v>278</v>
      </c>
      <c r="L302" s="3">
        <v>277</v>
      </c>
      <c r="M302" s="3">
        <v>243</v>
      </c>
      <c r="N302" s="3">
        <v>246</v>
      </c>
      <c r="O302" s="3">
        <v>299</v>
      </c>
    </row>
    <row r="303" spans="1:15">
      <c r="A303" s="6" t="s">
        <v>14</v>
      </c>
      <c r="B303">
        <v>19.29</v>
      </c>
      <c r="C303" s="3">
        <v>1293</v>
      </c>
      <c r="D303" s="3">
        <v>1174</v>
      </c>
      <c r="E303" s="3">
        <v>1054</v>
      </c>
      <c r="F303" s="3">
        <v>903</v>
      </c>
      <c r="G303" s="3">
        <v>877</v>
      </c>
      <c r="H303" s="3">
        <v>759</v>
      </c>
      <c r="I303" s="3">
        <v>846</v>
      </c>
      <c r="J303" s="3">
        <v>282</v>
      </c>
      <c r="K303" s="3">
        <v>221</v>
      </c>
      <c r="L303" s="3">
        <v>107</v>
      </c>
      <c r="M303" s="3">
        <v>73</v>
      </c>
      <c r="N303" s="3">
        <v>53</v>
      </c>
      <c r="O303" s="3">
        <v>80</v>
      </c>
    </row>
    <row r="304" spans="1:15">
      <c r="A304" s="6" t="s">
        <v>154</v>
      </c>
      <c r="B304">
        <v>4.47</v>
      </c>
      <c r="C304" s="3">
        <v>309</v>
      </c>
      <c r="D304" s="3">
        <v>314</v>
      </c>
      <c r="E304" s="3">
        <v>308</v>
      </c>
      <c r="F304" s="3">
        <v>324</v>
      </c>
      <c r="G304" s="3">
        <v>343</v>
      </c>
      <c r="H304" s="3">
        <v>342</v>
      </c>
      <c r="I304" s="3">
        <v>366</v>
      </c>
      <c r="J304" s="3">
        <v>278</v>
      </c>
      <c r="K304" s="3">
        <v>248</v>
      </c>
      <c r="L304" s="3">
        <v>218</v>
      </c>
      <c r="M304" s="3">
        <v>191</v>
      </c>
      <c r="N304" s="3">
        <v>165</v>
      </c>
      <c r="O304" s="3">
        <v>152</v>
      </c>
    </row>
    <row r="305" spans="1:15">
      <c r="A305" s="6" t="s">
        <v>205</v>
      </c>
      <c r="B305">
        <v>4.79</v>
      </c>
      <c r="C305" s="3">
        <v>336</v>
      </c>
      <c r="D305" s="3">
        <v>366</v>
      </c>
      <c r="E305" s="3">
        <v>335</v>
      </c>
      <c r="F305" s="3">
        <v>345</v>
      </c>
      <c r="G305" s="3">
        <v>339</v>
      </c>
      <c r="H305" s="3">
        <v>364</v>
      </c>
      <c r="I305" s="3">
        <v>361</v>
      </c>
      <c r="J305" s="3">
        <v>278</v>
      </c>
      <c r="K305" s="3">
        <v>255</v>
      </c>
      <c r="L305" s="3">
        <v>227</v>
      </c>
      <c r="M305" s="3">
        <v>196</v>
      </c>
      <c r="N305" s="3">
        <v>209</v>
      </c>
      <c r="O305" s="3">
        <v>212</v>
      </c>
    </row>
    <row r="306" spans="1:15">
      <c r="A306" s="6" t="s">
        <v>147</v>
      </c>
      <c r="B306">
        <v>3.01</v>
      </c>
      <c r="C306" s="3">
        <v>274</v>
      </c>
      <c r="D306" s="3">
        <v>311</v>
      </c>
      <c r="E306" s="3">
        <v>270</v>
      </c>
      <c r="F306" s="3">
        <v>293</v>
      </c>
      <c r="G306" s="3">
        <v>292</v>
      </c>
      <c r="H306" s="3">
        <v>390</v>
      </c>
      <c r="I306" s="3">
        <v>418</v>
      </c>
      <c r="J306" s="3">
        <v>276</v>
      </c>
      <c r="K306" s="3">
        <v>283</v>
      </c>
      <c r="L306" s="3">
        <v>270</v>
      </c>
      <c r="M306" s="3">
        <v>262</v>
      </c>
      <c r="N306" s="3">
        <v>215</v>
      </c>
      <c r="O306" s="3">
        <v>243</v>
      </c>
    </row>
    <row r="307" spans="1:15">
      <c r="A307" s="6" t="s">
        <v>200</v>
      </c>
      <c r="B307">
        <v>5.64</v>
      </c>
      <c r="C307" s="3">
        <v>391</v>
      </c>
      <c r="D307" s="3">
        <v>375</v>
      </c>
      <c r="E307" s="3">
        <v>389</v>
      </c>
      <c r="F307" s="3">
        <v>349</v>
      </c>
      <c r="G307" s="3">
        <v>344</v>
      </c>
      <c r="H307" s="3">
        <v>338</v>
      </c>
      <c r="I307" s="3">
        <v>331</v>
      </c>
      <c r="J307" s="3">
        <v>271</v>
      </c>
      <c r="K307" s="3">
        <v>264</v>
      </c>
      <c r="L307" s="3">
        <v>185</v>
      </c>
      <c r="M307" s="3">
        <v>160</v>
      </c>
      <c r="N307" s="3">
        <v>128</v>
      </c>
      <c r="O307" s="3">
        <v>146</v>
      </c>
    </row>
    <row r="308" spans="1:15">
      <c r="A308" s="6" t="s">
        <v>317</v>
      </c>
      <c r="B308">
        <v>3.19</v>
      </c>
      <c r="C308" s="3">
        <v>531</v>
      </c>
      <c r="D308" s="3">
        <v>564</v>
      </c>
      <c r="E308" s="3">
        <v>576</v>
      </c>
      <c r="F308" s="3">
        <v>606</v>
      </c>
      <c r="G308" s="3">
        <v>664</v>
      </c>
      <c r="H308" s="3">
        <v>612</v>
      </c>
      <c r="I308" s="3">
        <v>739</v>
      </c>
      <c r="J308" s="3">
        <v>271</v>
      </c>
      <c r="K308" s="3">
        <v>220</v>
      </c>
      <c r="L308" s="3">
        <v>186</v>
      </c>
      <c r="M308" s="3">
        <v>136</v>
      </c>
      <c r="N308" s="3">
        <v>143</v>
      </c>
      <c r="O308" s="3">
        <v>150</v>
      </c>
    </row>
    <row r="309" spans="1:15">
      <c r="A309" s="6" t="s">
        <v>272</v>
      </c>
      <c r="B309">
        <v>11.2</v>
      </c>
      <c r="C309" s="3">
        <v>406</v>
      </c>
      <c r="D309" s="3">
        <v>421</v>
      </c>
      <c r="E309" s="3">
        <v>388</v>
      </c>
      <c r="F309" s="3">
        <v>480</v>
      </c>
      <c r="G309" s="3">
        <v>456</v>
      </c>
      <c r="H309" s="3">
        <v>442</v>
      </c>
      <c r="I309" s="3">
        <v>350</v>
      </c>
      <c r="J309" s="3">
        <v>270</v>
      </c>
      <c r="K309" s="3">
        <v>270</v>
      </c>
      <c r="L309" s="3">
        <v>243</v>
      </c>
      <c r="M309" s="3">
        <v>204</v>
      </c>
      <c r="N309" s="3">
        <v>182</v>
      </c>
      <c r="O309" s="3">
        <v>173</v>
      </c>
    </row>
    <row r="310" spans="1:15">
      <c r="A310" s="6" t="s">
        <v>174</v>
      </c>
      <c r="B310">
        <v>5.61</v>
      </c>
      <c r="C310" s="3">
        <v>264</v>
      </c>
      <c r="D310" s="3">
        <v>279</v>
      </c>
      <c r="E310" s="3">
        <v>278</v>
      </c>
      <c r="F310" s="3">
        <v>307</v>
      </c>
      <c r="G310" s="3">
        <v>363</v>
      </c>
      <c r="H310" s="3">
        <v>353</v>
      </c>
      <c r="I310" s="3">
        <v>360</v>
      </c>
      <c r="J310" s="3">
        <v>269</v>
      </c>
      <c r="K310" s="3">
        <v>279</v>
      </c>
      <c r="L310" s="3">
        <v>327</v>
      </c>
      <c r="M310" s="3">
        <v>284</v>
      </c>
      <c r="N310" s="3">
        <v>215</v>
      </c>
      <c r="O310" s="3">
        <v>218</v>
      </c>
    </row>
    <row r="311" spans="1:15">
      <c r="A311" s="6" t="s">
        <v>189</v>
      </c>
      <c r="B311">
        <v>3.04</v>
      </c>
      <c r="C311" s="3">
        <v>364</v>
      </c>
      <c r="D311" s="3">
        <v>354</v>
      </c>
      <c r="E311" s="3">
        <v>355</v>
      </c>
      <c r="F311" s="3">
        <v>438</v>
      </c>
      <c r="G311" s="3">
        <v>446</v>
      </c>
      <c r="H311" s="3">
        <v>414</v>
      </c>
      <c r="I311" s="3">
        <v>475</v>
      </c>
      <c r="J311" s="3">
        <v>266</v>
      </c>
      <c r="K311" s="3">
        <v>258</v>
      </c>
      <c r="L311" s="3">
        <v>248</v>
      </c>
      <c r="M311" s="3">
        <v>274</v>
      </c>
      <c r="N311" s="3">
        <v>270</v>
      </c>
      <c r="O311" s="3">
        <v>289</v>
      </c>
    </row>
    <row r="312" spans="1:15">
      <c r="A312" s="6" t="s">
        <v>130</v>
      </c>
      <c r="B312">
        <v>3.08</v>
      </c>
      <c r="C312" s="3">
        <v>274</v>
      </c>
      <c r="D312" s="3">
        <v>301</v>
      </c>
      <c r="E312" s="3">
        <v>329</v>
      </c>
      <c r="F312" s="3">
        <v>348</v>
      </c>
      <c r="G312" s="3">
        <v>384</v>
      </c>
      <c r="H312" s="3">
        <v>355</v>
      </c>
      <c r="I312" s="3">
        <v>377</v>
      </c>
      <c r="J312" s="3">
        <v>262</v>
      </c>
      <c r="K312" s="3">
        <v>223</v>
      </c>
      <c r="L312" s="3">
        <v>207</v>
      </c>
      <c r="M312" s="3">
        <v>189</v>
      </c>
      <c r="N312" s="3">
        <v>155</v>
      </c>
      <c r="O312" s="3">
        <v>134</v>
      </c>
    </row>
    <row r="313" spans="1:15">
      <c r="A313" s="6" t="s">
        <v>331</v>
      </c>
      <c r="B313">
        <v>5.73</v>
      </c>
      <c r="C313" s="3">
        <v>298</v>
      </c>
      <c r="D313" s="3">
        <v>279</v>
      </c>
      <c r="E313" s="3">
        <v>248</v>
      </c>
      <c r="F313" s="3">
        <v>302</v>
      </c>
      <c r="G313" s="3">
        <v>324</v>
      </c>
      <c r="H313" s="3">
        <v>310</v>
      </c>
      <c r="I313" s="3">
        <v>320</v>
      </c>
      <c r="J313" s="3">
        <v>262</v>
      </c>
      <c r="K313" s="3">
        <v>230</v>
      </c>
      <c r="L313" s="3">
        <v>167</v>
      </c>
      <c r="M313" s="3">
        <v>162</v>
      </c>
      <c r="N313" s="3">
        <v>122</v>
      </c>
      <c r="O313" s="3">
        <v>132</v>
      </c>
    </row>
    <row r="314" spans="1:15">
      <c r="A314" s="6" t="s">
        <v>144</v>
      </c>
      <c r="B314">
        <v>3.99</v>
      </c>
      <c r="C314" s="3">
        <v>299</v>
      </c>
      <c r="D314" s="3">
        <v>287</v>
      </c>
      <c r="E314" s="3">
        <v>298</v>
      </c>
      <c r="F314" s="3">
        <v>327</v>
      </c>
      <c r="G314" s="3">
        <v>332</v>
      </c>
      <c r="H314" s="3">
        <v>303</v>
      </c>
      <c r="I314" s="3">
        <v>313</v>
      </c>
      <c r="J314" s="3">
        <v>259</v>
      </c>
      <c r="K314" s="3">
        <v>225</v>
      </c>
      <c r="L314" s="3">
        <v>205</v>
      </c>
      <c r="M314" s="3">
        <v>178</v>
      </c>
      <c r="N314" s="3">
        <v>163</v>
      </c>
      <c r="O314" s="3">
        <v>176</v>
      </c>
    </row>
    <row r="315" spans="1:15">
      <c r="A315" s="6" t="s">
        <v>33</v>
      </c>
      <c r="B315">
        <v>2.88</v>
      </c>
      <c r="C315" s="3">
        <v>572</v>
      </c>
      <c r="D315" s="3">
        <v>573</v>
      </c>
      <c r="E315" s="3">
        <v>592</v>
      </c>
      <c r="F315" s="3">
        <v>573</v>
      </c>
      <c r="G315" s="3">
        <v>563</v>
      </c>
      <c r="H315" s="3">
        <v>484</v>
      </c>
      <c r="I315" s="3">
        <v>459</v>
      </c>
      <c r="J315" s="3">
        <v>257</v>
      </c>
      <c r="K315" s="3">
        <v>272</v>
      </c>
      <c r="L315" s="3">
        <v>252</v>
      </c>
      <c r="M315" s="3">
        <v>195</v>
      </c>
      <c r="N315" s="3">
        <v>158</v>
      </c>
      <c r="O315" s="3">
        <v>191</v>
      </c>
    </row>
    <row r="316" spans="1:15">
      <c r="A316" s="6" t="s">
        <v>168</v>
      </c>
      <c r="B316">
        <v>2.81</v>
      </c>
      <c r="C316" s="3">
        <v>193</v>
      </c>
      <c r="D316" s="3">
        <v>210</v>
      </c>
      <c r="E316" s="3">
        <v>188</v>
      </c>
      <c r="F316" s="3">
        <v>198</v>
      </c>
      <c r="G316" s="3">
        <v>203</v>
      </c>
      <c r="H316" s="3">
        <v>204</v>
      </c>
      <c r="I316" s="3">
        <v>446</v>
      </c>
      <c r="J316" s="3">
        <v>256</v>
      </c>
      <c r="K316" s="3">
        <v>292</v>
      </c>
      <c r="L316" s="3">
        <v>269</v>
      </c>
      <c r="M316" s="3">
        <v>215</v>
      </c>
      <c r="N316" s="3">
        <v>133</v>
      </c>
      <c r="O316" s="3">
        <v>177</v>
      </c>
    </row>
    <row r="317" spans="1:15">
      <c r="A317" s="6" t="s">
        <v>210</v>
      </c>
      <c r="B317">
        <v>9.6300000000000008</v>
      </c>
      <c r="C317" s="3">
        <v>414</v>
      </c>
      <c r="D317" s="3">
        <v>490</v>
      </c>
      <c r="E317" s="3">
        <v>531</v>
      </c>
      <c r="F317" s="3">
        <v>522</v>
      </c>
      <c r="G317" s="3">
        <v>478</v>
      </c>
      <c r="H317" s="3">
        <v>530</v>
      </c>
      <c r="I317" s="3">
        <v>554</v>
      </c>
      <c r="J317" s="3">
        <v>251</v>
      </c>
      <c r="K317" s="3">
        <v>267</v>
      </c>
      <c r="L317" s="3">
        <v>266</v>
      </c>
      <c r="M317" s="3">
        <v>290</v>
      </c>
      <c r="N317" s="3">
        <v>157</v>
      </c>
      <c r="O317" s="3">
        <v>191</v>
      </c>
    </row>
    <row r="318" spans="1:15">
      <c r="A318" s="6" t="s">
        <v>136</v>
      </c>
      <c r="B318">
        <v>5.78</v>
      </c>
      <c r="C318" s="3">
        <v>441</v>
      </c>
      <c r="D318" s="3">
        <v>400</v>
      </c>
      <c r="E318" s="3">
        <v>368</v>
      </c>
      <c r="F318" s="3">
        <v>352</v>
      </c>
      <c r="G318" s="3">
        <v>374</v>
      </c>
      <c r="H318" s="3">
        <v>361</v>
      </c>
      <c r="I318" s="3">
        <v>407</v>
      </c>
      <c r="J318" s="3">
        <v>250</v>
      </c>
      <c r="K318" s="3">
        <v>219</v>
      </c>
      <c r="L318" s="3">
        <v>195</v>
      </c>
      <c r="M318" s="3">
        <v>161</v>
      </c>
      <c r="N318" s="3">
        <v>119</v>
      </c>
      <c r="O318" s="3">
        <v>123</v>
      </c>
    </row>
    <row r="319" spans="1:15">
      <c r="A319" s="6" t="s">
        <v>132</v>
      </c>
      <c r="B319">
        <v>3.43</v>
      </c>
      <c r="C319" s="3">
        <v>280</v>
      </c>
      <c r="D319" s="3">
        <v>323</v>
      </c>
      <c r="E319" s="3">
        <v>313</v>
      </c>
      <c r="F319" s="3">
        <v>319</v>
      </c>
      <c r="G319" s="3">
        <v>367</v>
      </c>
      <c r="H319" s="3">
        <v>402</v>
      </c>
      <c r="I319" s="3">
        <v>426</v>
      </c>
      <c r="J319" s="3">
        <v>249</v>
      </c>
      <c r="K319" s="3">
        <v>278</v>
      </c>
      <c r="L319" s="3">
        <v>267</v>
      </c>
      <c r="M319" s="3">
        <v>287</v>
      </c>
      <c r="N319" s="3">
        <v>247</v>
      </c>
      <c r="O319" s="3">
        <v>235</v>
      </c>
    </row>
    <row r="320" spans="1:15">
      <c r="A320" s="6" t="s">
        <v>112</v>
      </c>
      <c r="B320">
        <v>4.54</v>
      </c>
      <c r="C320" s="3">
        <v>267</v>
      </c>
      <c r="D320" s="3">
        <v>259</v>
      </c>
      <c r="E320" s="3">
        <v>307</v>
      </c>
      <c r="F320" s="3">
        <v>347</v>
      </c>
      <c r="G320" s="3">
        <v>361</v>
      </c>
      <c r="H320" s="3">
        <v>359</v>
      </c>
      <c r="I320" s="3">
        <v>361</v>
      </c>
      <c r="J320" s="3">
        <v>244</v>
      </c>
      <c r="K320" s="3">
        <v>255</v>
      </c>
      <c r="L320" s="3">
        <v>232</v>
      </c>
      <c r="M320" s="3">
        <v>234</v>
      </c>
      <c r="N320" s="3">
        <v>212</v>
      </c>
      <c r="O320" s="3">
        <v>212</v>
      </c>
    </row>
    <row r="321" spans="1:15">
      <c r="A321" s="6" t="s">
        <v>60</v>
      </c>
      <c r="B321">
        <v>20.05</v>
      </c>
      <c r="C321" s="3">
        <v>941</v>
      </c>
      <c r="D321" s="3">
        <v>885</v>
      </c>
      <c r="E321" s="3">
        <v>847</v>
      </c>
      <c r="F321" s="3">
        <v>826</v>
      </c>
      <c r="G321" s="3">
        <v>788</v>
      </c>
      <c r="H321" s="3">
        <v>785</v>
      </c>
      <c r="I321" s="3">
        <v>788</v>
      </c>
      <c r="J321" s="3">
        <v>239</v>
      </c>
      <c r="K321" s="3">
        <v>233</v>
      </c>
      <c r="L321" s="3">
        <v>277</v>
      </c>
      <c r="M321" s="3">
        <v>222</v>
      </c>
      <c r="N321" s="3">
        <v>171</v>
      </c>
      <c r="O321" s="3">
        <v>194</v>
      </c>
    </row>
    <row r="322" spans="1:15">
      <c r="A322" s="6" t="s">
        <v>296</v>
      </c>
      <c r="B322">
        <v>6.98</v>
      </c>
      <c r="C322" s="3">
        <v>468</v>
      </c>
      <c r="D322" s="3">
        <v>517</v>
      </c>
      <c r="E322" s="3">
        <v>525</v>
      </c>
      <c r="F322" s="3">
        <v>489</v>
      </c>
      <c r="G322" s="3">
        <v>497</v>
      </c>
      <c r="H322" s="3">
        <v>459</v>
      </c>
      <c r="I322" s="3">
        <v>457</v>
      </c>
      <c r="J322" s="3">
        <v>239</v>
      </c>
      <c r="K322" s="3">
        <v>217</v>
      </c>
      <c r="L322" s="3">
        <v>187</v>
      </c>
      <c r="M322" s="3">
        <v>198</v>
      </c>
      <c r="N322" s="3">
        <v>164</v>
      </c>
      <c r="O322" s="3">
        <v>197</v>
      </c>
    </row>
    <row r="323" spans="1:15">
      <c r="A323" s="6" t="s">
        <v>247</v>
      </c>
      <c r="B323">
        <v>2.25</v>
      </c>
      <c r="C323" s="3">
        <v>292</v>
      </c>
      <c r="D323" s="3">
        <v>308</v>
      </c>
      <c r="E323" s="3">
        <v>283</v>
      </c>
      <c r="F323" s="3">
        <v>290</v>
      </c>
      <c r="G323" s="3">
        <v>388</v>
      </c>
      <c r="H323" s="3">
        <v>362</v>
      </c>
      <c r="I323" s="3">
        <v>329</v>
      </c>
      <c r="J323" s="3">
        <v>238</v>
      </c>
      <c r="K323" s="3">
        <v>257</v>
      </c>
      <c r="L323" s="3">
        <v>202</v>
      </c>
      <c r="M323" s="3">
        <v>159</v>
      </c>
      <c r="N323" s="3">
        <v>105</v>
      </c>
      <c r="O323" s="3">
        <v>119</v>
      </c>
    </row>
    <row r="324" spans="1:15">
      <c r="A324" s="6" t="s">
        <v>290</v>
      </c>
      <c r="B324">
        <v>14.4</v>
      </c>
      <c r="C324" s="3">
        <v>219</v>
      </c>
      <c r="D324" s="3">
        <v>232</v>
      </c>
      <c r="E324" s="3">
        <v>288</v>
      </c>
      <c r="F324" s="3">
        <v>304</v>
      </c>
      <c r="G324" s="3">
        <v>302</v>
      </c>
      <c r="H324" s="3">
        <v>298</v>
      </c>
      <c r="I324" s="3">
        <v>308</v>
      </c>
      <c r="J324" s="3">
        <v>235</v>
      </c>
      <c r="K324" s="3">
        <v>2904</v>
      </c>
      <c r="L324" s="3">
        <v>6210</v>
      </c>
      <c r="M324" s="3">
        <v>5588</v>
      </c>
      <c r="N324" s="3">
        <v>5158</v>
      </c>
      <c r="O324" s="3">
        <v>4969</v>
      </c>
    </row>
    <row r="325" spans="1:15">
      <c r="A325" s="6" t="s">
        <v>178</v>
      </c>
      <c r="B325">
        <v>3.3</v>
      </c>
      <c r="C325" s="3">
        <v>231</v>
      </c>
      <c r="D325" s="3">
        <v>284</v>
      </c>
      <c r="E325" s="3">
        <v>300</v>
      </c>
      <c r="F325" s="3">
        <v>283</v>
      </c>
      <c r="G325" s="3">
        <v>322</v>
      </c>
      <c r="H325" s="3">
        <v>336</v>
      </c>
      <c r="I325" s="3">
        <v>298</v>
      </c>
      <c r="J325" s="3">
        <v>231</v>
      </c>
      <c r="K325" s="3">
        <v>177</v>
      </c>
      <c r="L325" s="3">
        <v>199</v>
      </c>
      <c r="M325" s="3">
        <v>152</v>
      </c>
      <c r="N325" s="3">
        <v>132</v>
      </c>
      <c r="O325" s="3">
        <v>105</v>
      </c>
    </row>
    <row r="326" spans="1:15">
      <c r="A326" s="6" t="s">
        <v>88</v>
      </c>
      <c r="B326">
        <v>3.84</v>
      </c>
      <c r="C326" s="3">
        <v>223</v>
      </c>
      <c r="D326" s="3">
        <v>255</v>
      </c>
      <c r="E326" s="3">
        <v>286</v>
      </c>
      <c r="F326" s="3">
        <v>271</v>
      </c>
      <c r="G326" s="3">
        <v>313</v>
      </c>
      <c r="H326" s="3">
        <v>364</v>
      </c>
      <c r="I326" s="3">
        <v>374</v>
      </c>
      <c r="J326" s="3">
        <v>220</v>
      </c>
      <c r="K326" s="3">
        <v>176</v>
      </c>
      <c r="L326" s="3">
        <v>145</v>
      </c>
      <c r="M326" s="3">
        <v>105</v>
      </c>
      <c r="N326" s="3">
        <v>92</v>
      </c>
      <c r="O326" s="3">
        <v>104</v>
      </c>
    </row>
    <row r="327" spans="1:15">
      <c r="A327" s="6" t="s">
        <v>29</v>
      </c>
      <c r="B327">
        <v>1.78</v>
      </c>
      <c r="C327" s="3">
        <v>354</v>
      </c>
      <c r="D327" s="3">
        <v>373</v>
      </c>
      <c r="E327" s="3">
        <v>359</v>
      </c>
      <c r="F327" s="3">
        <v>333</v>
      </c>
      <c r="G327" s="3">
        <v>336</v>
      </c>
      <c r="H327" s="3">
        <v>355</v>
      </c>
      <c r="I327" s="3">
        <v>359</v>
      </c>
      <c r="J327" s="3">
        <v>216</v>
      </c>
      <c r="K327" s="3">
        <v>251</v>
      </c>
      <c r="L327" s="3">
        <v>213</v>
      </c>
      <c r="M327" s="3">
        <v>188</v>
      </c>
      <c r="N327" s="3">
        <v>145</v>
      </c>
      <c r="O327" s="3">
        <v>154</v>
      </c>
    </row>
    <row r="328" spans="1:15">
      <c r="A328" s="6" t="s">
        <v>63</v>
      </c>
      <c r="B328">
        <v>15.79</v>
      </c>
      <c r="C328" s="3">
        <v>1270</v>
      </c>
      <c r="D328" s="3">
        <v>1320</v>
      </c>
      <c r="E328" s="3">
        <v>1276</v>
      </c>
      <c r="F328" s="3">
        <v>1268</v>
      </c>
      <c r="G328" s="3">
        <v>1299</v>
      </c>
      <c r="H328" s="3">
        <v>1217</v>
      </c>
      <c r="I328" s="3">
        <v>1107</v>
      </c>
      <c r="J328" s="3">
        <v>211</v>
      </c>
      <c r="K328" s="3">
        <v>235</v>
      </c>
      <c r="L328" s="3">
        <v>224</v>
      </c>
      <c r="M328" s="3">
        <v>185</v>
      </c>
      <c r="N328" s="3">
        <v>120</v>
      </c>
      <c r="O328" s="3">
        <v>153</v>
      </c>
    </row>
    <row r="329" spans="1:15">
      <c r="A329" s="6" t="s">
        <v>226</v>
      </c>
      <c r="B329">
        <v>3.68</v>
      </c>
      <c r="C329" s="3">
        <v>187</v>
      </c>
      <c r="D329" s="3">
        <v>210</v>
      </c>
      <c r="E329" s="3">
        <v>201</v>
      </c>
      <c r="F329" s="3">
        <v>274</v>
      </c>
      <c r="G329" s="3">
        <v>267</v>
      </c>
      <c r="H329" s="3">
        <v>287</v>
      </c>
      <c r="I329" s="3">
        <v>319</v>
      </c>
      <c r="J329" s="3">
        <v>210</v>
      </c>
      <c r="K329" s="3">
        <v>216</v>
      </c>
      <c r="L329" s="3">
        <v>214</v>
      </c>
      <c r="M329" s="3">
        <v>190</v>
      </c>
      <c r="N329" s="3">
        <v>149</v>
      </c>
      <c r="O329" s="3">
        <v>139</v>
      </c>
    </row>
    <row r="330" spans="1:15">
      <c r="A330" s="6" t="s">
        <v>113</v>
      </c>
      <c r="B330">
        <v>3.17</v>
      </c>
      <c r="C330" s="3">
        <v>276</v>
      </c>
      <c r="D330" s="3">
        <v>258</v>
      </c>
      <c r="E330" s="3">
        <v>246</v>
      </c>
      <c r="F330" s="3">
        <v>279</v>
      </c>
      <c r="G330" s="3">
        <v>296</v>
      </c>
      <c r="H330" s="3">
        <v>317</v>
      </c>
      <c r="I330" s="3">
        <v>325</v>
      </c>
      <c r="J330" s="3">
        <v>206</v>
      </c>
      <c r="K330" s="3">
        <v>213</v>
      </c>
      <c r="L330" s="3">
        <v>200</v>
      </c>
      <c r="M330" s="3">
        <v>153</v>
      </c>
      <c r="N330" s="3">
        <v>146</v>
      </c>
      <c r="O330" s="3">
        <v>133</v>
      </c>
    </row>
    <row r="331" spans="1:15">
      <c r="A331" s="6" t="s">
        <v>297</v>
      </c>
      <c r="B331">
        <v>5.13</v>
      </c>
      <c r="C331" s="3">
        <v>187</v>
      </c>
      <c r="D331" s="3">
        <v>228</v>
      </c>
      <c r="E331" s="3">
        <v>219</v>
      </c>
      <c r="F331" s="3">
        <v>245</v>
      </c>
      <c r="G331" s="3">
        <v>274</v>
      </c>
      <c r="H331" s="3">
        <v>232</v>
      </c>
      <c r="I331" s="3">
        <v>262</v>
      </c>
      <c r="J331" s="3">
        <v>192</v>
      </c>
      <c r="K331" s="3">
        <v>173</v>
      </c>
      <c r="L331" s="3">
        <v>176</v>
      </c>
      <c r="M331" s="3">
        <v>100</v>
      </c>
      <c r="N331" s="3">
        <v>76</v>
      </c>
      <c r="O331" s="3">
        <v>94</v>
      </c>
    </row>
    <row r="332" spans="1:15">
      <c r="A332" s="6" t="s">
        <v>23</v>
      </c>
      <c r="B332">
        <v>5.36</v>
      </c>
      <c r="C332" s="3">
        <v>424</v>
      </c>
      <c r="D332" s="3">
        <v>557</v>
      </c>
      <c r="E332" s="3">
        <v>534</v>
      </c>
      <c r="F332" s="3">
        <v>452</v>
      </c>
      <c r="G332" s="3">
        <v>445</v>
      </c>
      <c r="H332" s="3">
        <v>466</v>
      </c>
      <c r="I332" s="3">
        <v>516</v>
      </c>
      <c r="J332" s="3">
        <v>189</v>
      </c>
      <c r="K332" s="3">
        <v>266</v>
      </c>
      <c r="L332" s="3">
        <v>243</v>
      </c>
      <c r="M332" s="3">
        <v>267</v>
      </c>
      <c r="N332" s="3">
        <v>203</v>
      </c>
      <c r="O332" s="3">
        <v>198</v>
      </c>
    </row>
    <row r="333" spans="1:15">
      <c r="A333" s="6" t="s">
        <v>213</v>
      </c>
      <c r="B333">
        <v>2.85</v>
      </c>
      <c r="C333" s="3">
        <v>322</v>
      </c>
      <c r="D333" s="3">
        <v>306</v>
      </c>
      <c r="E333" s="3">
        <v>317</v>
      </c>
      <c r="F333" s="3">
        <v>323</v>
      </c>
      <c r="G333" s="3">
        <v>322</v>
      </c>
      <c r="H333" s="3">
        <v>342</v>
      </c>
      <c r="I333" s="3">
        <v>303</v>
      </c>
      <c r="J333" s="3">
        <v>188</v>
      </c>
      <c r="K333" s="3">
        <v>157</v>
      </c>
      <c r="L333" s="3">
        <v>125</v>
      </c>
      <c r="M333" s="3">
        <v>92</v>
      </c>
      <c r="N333" s="3">
        <v>69</v>
      </c>
      <c r="O333" s="3">
        <v>66</v>
      </c>
    </row>
    <row r="334" spans="1:15">
      <c r="A334" s="6" t="s">
        <v>66</v>
      </c>
      <c r="B334">
        <v>6.12</v>
      </c>
      <c r="C334" s="3">
        <v>286</v>
      </c>
      <c r="D334" s="3">
        <v>294</v>
      </c>
      <c r="E334" s="3">
        <v>293</v>
      </c>
      <c r="F334" s="3">
        <v>308</v>
      </c>
      <c r="G334" s="3">
        <v>302</v>
      </c>
      <c r="H334" s="3">
        <v>313</v>
      </c>
      <c r="I334" s="3">
        <v>292</v>
      </c>
      <c r="J334" s="3">
        <v>188</v>
      </c>
      <c r="K334" s="3">
        <v>179</v>
      </c>
      <c r="L334" s="3">
        <v>153</v>
      </c>
      <c r="M334" s="3">
        <v>122</v>
      </c>
      <c r="N334" s="3">
        <v>100</v>
      </c>
      <c r="O334" s="3">
        <v>104</v>
      </c>
    </row>
    <row r="335" spans="1:15">
      <c r="A335" s="6" t="s">
        <v>160</v>
      </c>
      <c r="B335">
        <v>0.83</v>
      </c>
      <c r="C335" s="3">
        <v>315</v>
      </c>
      <c r="D335" s="3">
        <v>285</v>
      </c>
      <c r="E335" s="3">
        <v>265</v>
      </c>
      <c r="F335" s="3">
        <v>272</v>
      </c>
      <c r="G335" s="3">
        <v>268</v>
      </c>
      <c r="H335" s="3">
        <v>243</v>
      </c>
      <c r="I335" s="3">
        <v>313</v>
      </c>
      <c r="J335" s="3">
        <v>184</v>
      </c>
      <c r="K335" s="3">
        <v>203</v>
      </c>
      <c r="L335" s="3">
        <v>155</v>
      </c>
      <c r="M335" s="3">
        <v>124</v>
      </c>
      <c r="N335" s="3">
        <v>122</v>
      </c>
      <c r="O335" s="3">
        <v>143</v>
      </c>
    </row>
    <row r="336" spans="1:15">
      <c r="A336" s="6" t="s">
        <v>126</v>
      </c>
      <c r="B336">
        <v>2.6</v>
      </c>
      <c r="C336" s="3">
        <v>248</v>
      </c>
      <c r="D336" s="3">
        <v>228</v>
      </c>
      <c r="E336" s="3">
        <v>231</v>
      </c>
      <c r="F336" s="3">
        <v>256</v>
      </c>
      <c r="G336" s="3">
        <v>274</v>
      </c>
      <c r="H336" s="3">
        <v>276</v>
      </c>
      <c r="I336" s="3">
        <v>246</v>
      </c>
      <c r="J336" s="3">
        <v>183</v>
      </c>
      <c r="K336" s="3">
        <v>176</v>
      </c>
      <c r="L336" s="3">
        <v>146</v>
      </c>
      <c r="M336" s="3">
        <v>132</v>
      </c>
      <c r="N336" s="3">
        <v>104</v>
      </c>
      <c r="O336" s="3">
        <v>98</v>
      </c>
    </row>
    <row r="337" spans="1:15">
      <c r="A337" s="6" t="s">
        <v>99</v>
      </c>
      <c r="B337">
        <v>3.86</v>
      </c>
      <c r="C337" s="3">
        <v>197</v>
      </c>
      <c r="D337" s="3">
        <v>196</v>
      </c>
      <c r="E337" s="3">
        <v>209</v>
      </c>
      <c r="F337" s="3">
        <v>260</v>
      </c>
      <c r="G337" s="3">
        <v>242</v>
      </c>
      <c r="H337" s="3">
        <v>239</v>
      </c>
      <c r="I337" s="3">
        <v>252</v>
      </c>
      <c r="J337" s="3">
        <v>180</v>
      </c>
      <c r="K337" s="3">
        <v>165</v>
      </c>
      <c r="L337" s="3">
        <v>183</v>
      </c>
      <c r="M337" s="3">
        <v>111</v>
      </c>
      <c r="N337" s="3">
        <v>127</v>
      </c>
      <c r="O337" s="3">
        <v>138</v>
      </c>
    </row>
    <row r="338" spans="1:15">
      <c r="A338" s="6" t="s">
        <v>117</v>
      </c>
      <c r="B338">
        <v>2.69</v>
      </c>
      <c r="C338" s="3">
        <v>241</v>
      </c>
      <c r="D338" s="3">
        <v>251</v>
      </c>
      <c r="E338" s="3">
        <v>271</v>
      </c>
      <c r="F338" s="3">
        <v>240</v>
      </c>
      <c r="G338" s="3">
        <v>253</v>
      </c>
      <c r="H338" s="3">
        <v>250</v>
      </c>
      <c r="I338" s="3">
        <v>232</v>
      </c>
      <c r="J338" s="3">
        <v>178</v>
      </c>
      <c r="K338" s="3">
        <v>348</v>
      </c>
      <c r="L338" s="3">
        <v>259</v>
      </c>
      <c r="M338" s="3">
        <v>178</v>
      </c>
      <c r="N338" s="3">
        <v>154</v>
      </c>
      <c r="O338" s="3">
        <v>117</v>
      </c>
    </row>
    <row r="339" spans="1:15">
      <c r="A339" s="6" t="s">
        <v>161</v>
      </c>
      <c r="B339">
        <v>1.98</v>
      </c>
      <c r="C339" s="3">
        <v>210</v>
      </c>
      <c r="D339" s="3">
        <v>190</v>
      </c>
      <c r="E339" s="3">
        <v>171</v>
      </c>
      <c r="F339" s="3">
        <v>189</v>
      </c>
      <c r="G339" s="3">
        <v>194</v>
      </c>
      <c r="H339" s="3">
        <v>226</v>
      </c>
      <c r="I339" s="3">
        <v>258</v>
      </c>
      <c r="J339" s="3">
        <v>174</v>
      </c>
      <c r="K339" s="3">
        <v>188</v>
      </c>
      <c r="L339" s="3">
        <v>182</v>
      </c>
      <c r="M339" s="3">
        <v>165</v>
      </c>
      <c r="N339" s="3">
        <v>146</v>
      </c>
      <c r="O339" s="3">
        <v>172</v>
      </c>
    </row>
    <row r="340" spans="1:15">
      <c r="A340" s="6" t="s">
        <v>90</v>
      </c>
      <c r="B340">
        <v>3.86</v>
      </c>
      <c r="C340" s="3">
        <v>253</v>
      </c>
      <c r="D340" s="3">
        <v>311</v>
      </c>
      <c r="E340" s="3">
        <v>282</v>
      </c>
      <c r="F340" s="3">
        <v>260</v>
      </c>
      <c r="G340" s="3">
        <v>235</v>
      </c>
      <c r="H340" s="3">
        <v>280</v>
      </c>
      <c r="I340" s="3">
        <v>322</v>
      </c>
      <c r="J340" s="3">
        <v>173</v>
      </c>
      <c r="K340" s="3">
        <v>129</v>
      </c>
      <c r="L340" s="3">
        <v>169</v>
      </c>
      <c r="M340" s="3">
        <v>154</v>
      </c>
      <c r="N340" s="3">
        <v>225</v>
      </c>
      <c r="O340" s="3">
        <v>236</v>
      </c>
    </row>
    <row r="341" spans="1:15">
      <c r="A341" s="6" t="s">
        <v>100</v>
      </c>
      <c r="B341">
        <v>5.1100000000000003</v>
      </c>
      <c r="C341" s="3">
        <v>255</v>
      </c>
      <c r="D341" s="3">
        <v>281</v>
      </c>
      <c r="E341" s="3">
        <v>275</v>
      </c>
      <c r="F341" s="3">
        <v>291</v>
      </c>
      <c r="G341" s="3">
        <v>280</v>
      </c>
      <c r="H341" s="3">
        <v>299</v>
      </c>
      <c r="I341" s="3">
        <v>312</v>
      </c>
      <c r="J341" s="3">
        <v>171</v>
      </c>
      <c r="K341" s="3">
        <v>177</v>
      </c>
      <c r="L341" s="3">
        <v>138</v>
      </c>
      <c r="M341" s="3">
        <v>101</v>
      </c>
      <c r="N341" s="3">
        <v>155</v>
      </c>
      <c r="O341" s="3">
        <v>178</v>
      </c>
    </row>
    <row r="342" spans="1:15">
      <c r="A342" s="6" t="s">
        <v>134</v>
      </c>
      <c r="B342">
        <v>3.85</v>
      </c>
      <c r="C342" s="3">
        <v>378</v>
      </c>
      <c r="D342" s="3">
        <v>378</v>
      </c>
      <c r="E342" s="3">
        <v>361</v>
      </c>
      <c r="F342" s="3">
        <v>338</v>
      </c>
      <c r="G342" s="3">
        <v>348</v>
      </c>
      <c r="H342" s="3">
        <v>320</v>
      </c>
      <c r="I342" s="3">
        <v>299</v>
      </c>
      <c r="J342" s="3">
        <v>168</v>
      </c>
      <c r="K342" s="3">
        <v>187</v>
      </c>
      <c r="L342" s="3">
        <v>159</v>
      </c>
      <c r="M342" s="3">
        <v>150</v>
      </c>
      <c r="N342" s="3">
        <v>124</v>
      </c>
      <c r="O342" s="3">
        <v>137</v>
      </c>
    </row>
    <row r="343" spans="1:15">
      <c r="A343" s="6" t="s">
        <v>252</v>
      </c>
      <c r="B343">
        <v>5.62</v>
      </c>
      <c r="C343" s="3">
        <v>603</v>
      </c>
      <c r="D343" s="3">
        <v>604</v>
      </c>
      <c r="E343" s="3">
        <v>554</v>
      </c>
      <c r="F343" s="3">
        <v>548</v>
      </c>
      <c r="G343" s="3">
        <v>583</v>
      </c>
      <c r="H343" s="3">
        <v>598</v>
      </c>
      <c r="I343" s="3">
        <v>571</v>
      </c>
      <c r="J343" s="3">
        <v>167</v>
      </c>
      <c r="K343" s="3">
        <v>216</v>
      </c>
      <c r="L343" s="3">
        <v>239</v>
      </c>
      <c r="M343" s="3">
        <v>180</v>
      </c>
      <c r="N343" s="3">
        <v>132</v>
      </c>
      <c r="O343" s="3">
        <v>129</v>
      </c>
    </row>
    <row r="344" spans="1:15">
      <c r="A344" s="6" t="s">
        <v>107</v>
      </c>
      <c r="B344">
        <v>2.1800000000000002</v>
      </c>
      <c r="C344" s="3">
        <v>202</v>
      </c>
      <c r="D344" s="3">
        <v>205</v>
      </c>
      <c r="E344" s="3">
        <v>246</v>
      </c>
      <c r="F344" s="3">
        <v>252</v>
      </c>
      <c r="G344" s="3">
        <v>281</v>
      </c>
      <c r="H344" s="3">
        <v>268</v>
      </c>
      <c r="I344" s="3">
        <v>220</v>
      </c>
      <c r="J344" s="3">
        <v>166</v>
      </c>
      <c r="K344" s="3">
        <v>182</v>
      </c>
      <c r="L344" s="3">
        <v>135</v>
      </c>
      <c r="M344" s="3">
        <v>111</v>
      </c>
      <c r="N344" s="3">
        <v>75</v>
      </c>
      <c r="O344" s="3">
        <v>83</v>
      </c>
    </row>
    <row r="345" spans="1:15">
      <c r="A345" s="6" t="s">
        <v>261</v>
      </c>
      <c r="B345">
        <v>3.47</v>
      </c>
      <c r="C345" s="3">
        <v>291</v>
      </c>
      <c r="D345" s="3">
        <v>311</v>
      </c>
      <c r="E345" s="3">
        <v>291</v>
      </c>
      <c r="F345" s="3">
        <v>289</v>
      </c>
      <c r="G345" s="3">
        <v>295</v>
      </c>
      <c r="H345" s="3">
        <v>265</v>
      </c>
      <c r="I345" s="3">
        <v>236</v>
      </c>
      <c r="J345" s="3">
        <v>165</v>
      </c>
      <c r="K345" s="3">
        <v>156</v>
      </c>
      <c r="L345" s="3">
        <v>123</v>
      </c>
      <c r="M345" s="3">
        <v>101</v>
      </c>
      <c r="N345" s="3">
        <v>72</v>
      </c>
      <c r="O345" s="3">
        <v>58</v>
      </c>
    </row>
    <row r="346" spans="1:15">
      <c r="A346" s="6" t="s">
        <v>229</v>
      </c>
      <c r="B346">
        <v>4.3499999999999996</v>
      </c>
      <c r="C346" s="3">
        <v>265</v>
      </c>
      <c r="D346" s="3">
        <v>262</v>
      </c>
      <c r="E346" s="3">
        <v>223</v>
      </c>
      <c r="F346" s="3">
        <v>231</v>
      </c>
      <c r="G346" s="3">
        <v>234</v>
      </c>
      <c r="H346" s="3">
        <v>223</v>
      </c>
      <c r="I346" s="3">
        <v>238</v>
      </c>
      <c r="J346" s="3">
        <v>154</v>
      </c>
      <c r="K346" s="3">
        <v>185</v>
      </c>
      <c r="L346" s="3">
        <v>175</v>
      </c>
      <c r="M346" s="3">
        <v>148</v>
      </c>
      <c r="N346" s="3">
        <v>98</v>
      </c>
      <c r="O346" s="3">
        <v>99</v>
      </c>
    </row>
    <row r="347" spans="1:15">
      <c r="A347" s="6" t="s">
        <v>204</v>
      </c>
      <c r="B347">
        <v>4.2</v>
      </c>
      <c r="C347" s="3">
        <v>159</v>
      </c>
      <c r="D347" s="3">
        <v>143</v>
      </c>
      <c r="E347" s="3">
        <v>144</v>
      </c>
      <c r="F347" s="3">
        <v>161</v>
      </c>
      <c r="G347" s="3">
        <v>220</v>
      </c>
      <c r="H347" s="3">
        <v>204</v>
      </c>
      <c r="I347" s="3">
        <v>177</v>
      </c>
      <c r="J347" s="3">
        <v>150</v>
      </c>
      <c r="K347" s="3">
        <v>175</v>
      </c>
      <c r="L347" s="3">
        <v>169</v>
      </c>
      <c r="M347" s="3">
        <v>123</v>
      </c>
      <c r="N347" s="3">
        <v>88</v>
      </c>
      <c r="O347" s="3">
        <v>88</v>
      </c>
    </row>
    <row r="348" spans="1:15">
      <c r="A348" s="6" t="s">
        <v>167</v>
      </c>
      <c r="B348">
        <v>3.27</v>
      </c>
      <c r="C348" s="3">
        <v>139</v>
      </c>
      <c r="D348" s="3">
        <v>144</v>
      </c>
      <c r="E348" s="3">
        <v>128</v>
      </c>
      <c r="F348" s="3">
        <v>148</v>
      </c>
      <c r="G348" s="3">
        <v>183</v>
      </c>
      <c r="H348" s="3">
        <v>174</v>
      </c>
      <c r="I348" s="3">
        <v>189</v>
      </c>
      <c r="J348" s="3">
        <v>146</v>
      </c>
      <c r="K348" s="3">
        <v>132</v>
      </c>
      <c r="L348" s="3">
        <v>153</v>
      </c>
      <c r="M348" s="3">
        <v>99</v>
      </c>
      <c r="N348" s="3">
        <v>86</v>
      </c>
      <c r="O348" s="3">
        <v>85</v>
      </c>
    </row>
    <row r="349" spans="1:15">
      <c r="A349" s="6" t="s">
        <v>238</v>
      </c>
      <c r="B349">
        <v>5.64</v>
      </c>
      <c r="C349" s="3">
        <v>208</v>
      </c>
      <c r="D349" s="3">
        <v>293</v>
      </c>
      <c r="E349" s="3">
        <v>299</v>
      </c>
      <c r="F349" s="3">
        <v>335</v>
      </c>
      <c r="G349" s="3">
        <v>321</v>
      </c>
      <c r="H349" s="3">
        <v>294</v>
      </c>
      <c r="I349" s="3">
        <v>353</v>
      </c>
      <c r="J349" s="3">
        <v>146</v>
      </c>
      <c r="K349" s="3">
        <v>130</v>
      </c>
      <c r="L349" s="3">
        <v>124</v>
      </c>
      <c r="M349" s="3">
        <v>146</v>
      </c>
      <c r="N349" s="3">
        <v>153</v>
      </c>
      <c r="O349" s="3">
        <v>149</v>
      </c>
    </row>
    <row r="350" spans="1:15">
      <c r="A350" s="6" t="s">
        <v>333</v>
      </c>
      <c r="B350">
        <v>2.82</v>
      </c>
      <c r="C350" s="3">
        <v>270</v>
      </c>
      <c r="D350" s="3">
        <v>257</v>
      </c>
      <c r="E350" s="3">
        <v>237</v>
      </c>
      <c r="F350" s="3">
        <v>264</v>
      </c>
      <c r="G350" s="3">
        <v>286</v>
      </c>
      <c r="H350" s="3">
        <v>266</v>
      </c>
      <c r="I350" s="3">
        <v>256</v>
      </c>
      <c r="J350" s="3">
        <v>145</v>
      </c>
      <c r="K350" s="3">
        <v>119</v>
      </c>
      <c r="L350" s="3">
        <v>140</v>
      </c>
      <c r="M350" s="3">
        <v>138</v>
      </c>
      <c r="N350" s="3">
        <v>177</v>
      </c>
      <c r="O350" s="3">
        <v>185</v>
      </c>
    </row>
    <row r="351" spans="1:15">
      <c r="A351" s="6" t="s">
        <v>195</v>
      </c>
      <c r="B351">
        <v>9.64</v>
      </c>
      <c r="C351" s="3">
        <v>250</v>
      </c>
      <c r="D351" s="3">
        <v>259</v>
      </c>
      <c r="E351" s="3">
        <v>254</v>
      </c>
      <c r="F351" s="3">
        <v>273</v>
      </c>
      <c r="G351" s="3">
        <v>260</v>
      </c>
      <c r="H351" s="3">
        <v>261</v>
      </c>
      <c r="I351" s="3">
        <v>283</v>
      </c>
      <c r="J351" s="3">
        <v>142</v>
      </c>
      <c r="K351" s="3">
        <v>110</v>
      </c>
      <c r="L351" s="3">
        <v>110</v>
      </c>
      <c r="M351" s="3">
        <v>142</v>
      </c>
      <c r="N351" s="3">
        <v>123</v>
      </c>
      <c r="O351" s="3">
        <v>134</v>
      </c>
    </row>
    <row r="352" spans="1:15">
      <c r="A352" s="6" t="s">
        <v>271</v>
      </c>
      <c r="B352">
        <v>2.2799999999999998</v>
      </c>
      <c r="C352" s="3">
        <v>201</v>
      </c>
      <c r="D352" s="3">
        <v>212</v>
      </c>
      <c r="E352" s="3">
        <v>198</v>
      </c>
      <c r="F352" s="3">
        <v>175</v>
      </c>
      <c r="G352" s="3">
        <v>165</v>
      </c>
      <c r="H352" s="3">
        <v>173</v>
      </c>
      <c r="I352" s="3">
        <v>172</v>
      </c>
      <c r="J352" s="3">
        <v>135</v>
      </c>
      <c r="K352" s="3">
        <v>109</v>
      </c>
      <c r="L352" s="3">
        <v>124</v>
      </c>
      <c r="M352" s="3">
        <v>91</v>
      </c>
      <c r="N352" s="3">
        <v>87</v>
      </c>
      <c r="O352" s="3">
        <v>81</v>
      </c>
    </row>
    <row r="353" spans="1:16">
      <c r="A353" s="6" t="s">
        <v>183</v>
      </c>
      <c r="B353">
        <v>2.59</v>
      </c>
      <c r="C353" s="3">
        <v>234</v>
      </c>
      <c r="D353" s="3">
        <v>229</v>
      </c>
      <c r="E353" s="3">
        <v>220</v>
      </c>
      <c r="F353" s="3">
        <v>224</v>
      </c>
      <c r="G353" s="3">
        <v>219</v>
      </c>
      <c r="H353" s="3">
        <v>196</v>
      </c>
      <c r="I353" s="3">
        <v>184</v>
      </c>
      <c r="J353" s="3">
        <v>115</v>
      </c>
      <c r="K353" s="3">
        <v>91</v>
      </c>
      <c r="L353" s="3">
        <v>82</v>
      </c>
      <c r="M353" s="3">
        <v>56</v>
      </c>
      <c r="N353" s="3">
        <v>30</v>
      </c>
      <c r="O353" s="3">
        <v>32</v>
      </c>
    </row>
    <row r="354" spans="1:16">
      <c r="A354" s="6" t="s">
        <v>281</v>
      </c>
      <c r="B354">
        <v>18.43</v>
      </c>
      <c r="C354" s="3">
        <v>518</v>
      </c>
      <c r="D354" s="3">
        <v>475</v>
      </c>
      <c r="E354" s="3">
        <v>425</v>
      </c>
      <c r="F354" s="3">
        <v>420</v>
      </c>
      <c r="G354" s="3">
        <v>392</v>
      </c>
      <c r="H354" s="3">
        <v>358</v>
      </c>
      <c r="I354" s="3">
        <v>397</v>
      </c>
      <c r="J354" s="3">
        <v>89</v>
      </c>
      <c r="K354" s="3">
        <v>150</v>
      </c>
      <c r="L354" s="3">
        <v>126</v>
      </c>
      <c r="M354" s="3">
        <v>108</v>
      </c>
      <c r="N354" s="3">
        <v>74</v>
      </c>
      <c r="O354" s="3">
        <v>63</v>
      </c>
    </row>
    <row r="355" spans="1:16">
      <c r="A355" s="6" t="s">
        <v>345</v>
      </c>
      <c r="B355">
        <v>3.6</v>
      </c>
      <c r="C355" s="3">
        <v>230</v>
      </c>
      <c r="D355" s="3">
        <v>229</v>
      </c>
      <c r="E355" s="3">
        <v>212</v>
      </c>
      <c r="F355" s="3">
        <v>189</v>
      </c>
      <c r="G355" s="3">
        <v>195</v>
      </c>
      <c r="H355" s="3">
        <v>191</v>
      </c>
      <c r="I355" s="3">
        <v>194</v>
      </c>
      <c r="J355" s="3">
        <v>86</v>
      </c>
      <c r="K355" s="3">
        <v>83</v>
      </c>
      <c r="L355" s="3">
        <v>83</v>
      </c>
      <c r="M355" s="3">
        <v>91</v>
      </c>
      <c r="N355" s="3">
        <v>77</v>
      </c>
      <c r="O355" s="3">
        <v>100</v>
      </c>
    </row>
    <row r="357" spans="1:16">
      <c r="C357" s="7"/>
      <c r="D357" s="7"/>
      <c r="E357" s="7"/>
      <c r="F357" s="7"/>
      <c r="G357" s="7"/>
      <c r="H357" s="7"/>
      <c r="I357" s="7"/>
      <c r="J357" s="7"/>
      <c r="K357" s="7"/>
      <c r="L357" s="7"/>
      <c r="M357" s="7"/>
      <c r="N357" s="7"/>
      <c r="O357" s="7"/>
      <c r="P357" s="7"/>
    </row>
    <row r="358" spans="1:16">
      <c r="C358" s="7"/>
      <c r="D358" s="7"/>
      <c r="E358" s="7"/>
      <c r="F358" s="7"/>
      <c r="G358" s="7"/>
      <c r="H358" s="7"/>
      <c r="I358" s="7"/>
      <c r="J358" s="7"/>
      <c r="K358" s="7"/>
      <c r="L358" s="7"/>
      <c r="M358" s="7"/>
      <c r="N358" s="7"/>
      <c r="O358" s="7"/>
      <c r="P358" s="7"/>
    </row>
  </sheetData>
  <pageMargins left="0.7" right="0.7" top="0.78740157499999996" bottom="0.78740157499999996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AR356"/>
  <sheetViews>
    <sheetView topLeftCell="AC1" workbookViewId="0">
      <selection activeCell="AR43" sqref="AR43"/>
    </sheetView>
  </sheetViews>
  <sheetFormatPr defaultRowHeight="15"/>
  <sheetData>
    <row r="1" spans="1:30">
      <c r="A1" s="16">
        <v>1869</v>
      </c>
      <c r="B1" s="16"/>
      <c r="C1" s="16">
        <v>1880</v>
      </c>
      <c r="D1" s="16"/>
      <c r="E1" s="16">
        <v>1890</v>
      </c>
      <c r="F1" s="16"/>
      <c r="G1" s="16">
        <v>1900</v>
      </c>
      <c r="H1" s="16"/>
      <c r="I1" s="16">
        <v>1910</v>
      </c>
      <c r="J1" s="16"/>
      <c r="K1" s="16">
        <v>1921</v>
      </c>
      <c r="L1" s="16"/>
      <c r="M1" s="16">
        <v>1930</v>
      </c>
      <c r="N1" s="16"/>
      <c r="O1" s="16">
        <v>1950</v>
      </c>
      <c r="P1" s="16"/>
      <c r="Q1" s="16">
        <v>1961</v>
      </c>
      <c r="R1" s="16"/>
      <c r="S1" s="16">
        <v>1970</v>
      </c>
      <c r="T1" s="16"/>
      <c r="U1" s="16">
        <v>1980</v>
      </c>
      <c r="V1" s="16"/>
      <c r="W1" s="16">
        <v>1991</v>
      </c>
      <c r="X1" s="16"/>
      <c r="Y1" s="16">
        <v>2001</v>
      </c>
      <c r="Z1" s="16"/>
      <c r="AA1" s="16">
        <v>2011</v>
      </c>
      <c r="AB1" s="16"/>
    </row>
    <row r="2" spans="1:30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</row>
    <row r="3" spans="1:30">
      <c r="A3" s="2">
        <v>2.4878374357695989E-2</v>
      </c>
      <c r="B3" s="2">
        <v>4.4574489820783554E-3</v>
      </c>
      <c r="C3" s="2">
        <v>3.2636731607078535E-2</v>
      </c>
      <c r="D3" s="2">
        <v>4.4574489820783554E-3</v>
      </c>
      <c r="E3" s="2">
        <v>3.8395252519008466E-2</v>
      </c>
      <c r="F3" s="2">
        <v>4.4574489820783554E-3</v>
      </c>
      <c r="G3" s="2">
        <v>3.4535478494432761E-3</v>
      </c>
      <c r="H3" s="2">
        <v>2.68046763850801E-4</v>
      </c>
      <c r="I3" s="2">
        <v>4.5845890770887009E-3</v>
      </c>
      <c r="J3" s="2">
        <v>2.68046763850801E-4</v>
      </c>
      <c r="K3" s="2">
        <v>4.479557795656122E-3</v>
      </c>
      <c r="L3" s="2">
        <v>2.68046763850801E-4</v>
      </c>
      <c r="M3" s="2">
        <v>4.0850508300113155E-3</v>
      </c>
      <c r="N3" s="2">
        <v>2.68046763850801E-4</v>
      </c>
      <c r="O3" s="2">
        <v>4.1860192943373063E-3</v>
      </c>
      <c r="P3" s="2">
        <v>2.68046763850801E-4</v>
      </c>
      <c r="Q3" s="2">
        <v>4.0766319942152959E-3</v>
      </c>
      <c r="R3" s="2">
        <v>2.68046763850801E-4</v>
      </c>
      <c r="S3" s="2">
        <v>6.6445186893953276E-2</v>
      </c>
      <c r="T3" s="2">
        <v>4.4574489820783554E-3</v>
      </c>
      <c r="U3" s="2">
        <v>6.4819675084832287E-2</v>
      </c>
      <c r="V3" s="2">
        <v>4.4574489820783554E-3</v>
      </c>
      <c r="W3" s="2">
        <v>6.4289275053641112E-2</v>
      </c>
      <c r="X3" s="2">
        <v>4.4574489820783554E-3</v>
      </c>
      <c r="Y3" s="2">
        <v>6.2251666932855734E-2</v>
      </c>
      <c r="Z3" s="2">
        <v>4.4574489820783554E-3</v>
      </c>
      <c r="AA3" s="2">
        <v>6.1176132863661643E-2</v>
      </c>
      <c r="AB3" s="2">
        <v>4.4574489820783554E-3</v>
      </c>
      <c r="AC3">
        <v>1</v>
      </c>
      <c r="AD3">
        <v>1</v>
      </c>
    </row>
    <row r="4" spans="1:30">
      <c r="A4" s="1">
        <v>3.8098378056723788E-2</v>
      </c>
      <c r="B4" s="2">
        <v>6.9523457840742729E-3</v>
      </c>
      <c r="C4" s="1">
        <v>4.1707780567006109E-2</v>
      </c>
      <c r="D4" s="2">
        <v>6.2887894595764857E-3</v>
      </c>
      <c r="E4" s="1">
        <v>3.9939420164430979E-2</v>
      </c>
      <c r="F4" s="2">
        <v>4.7254957459291567E-3</v>
      </c>
      <c r="G4" s="1">
        <v>5.0057123999807843E-2</v>
      </c>
      <c r="H4" s="2">
        <v>4.7254957459291567E-3</v>
      </c>
      <c r="I4" s="1">
        <v>5.277485047062578E-2</v>
      </c>
      <c r="J4" s="2">
        <v>4.7254957459291567E-3</v>
      </c>
      <c r="K4" s="1">
        <v>5.5291948086537875E-2</v>
      </c>
      <c r="L4" s="2">
        <v>4.7254957459291567E-3</v>
      </c>
      <c r="M4" s="1">
        <v>5.4375290284285824E-2</v>
      </c>
      <c r="N4" s="2">
        <v>4.7254957459291567E-3</v>
      </c>
      <c r="O4" s="1">
        <v>6.1193995321347741E-2</v>
      </c>
      <c r="P4" s="2">
        <v>4.7254957459291567E-3</v>
      </c>
      <c r="Q4" s="1">
        <v>6.7136035076154191E-2</v>
      </c>
      <c r="R4" s="2">
        <v>4.7254957459291567E-3</v>
      </c>
      <c r="S4" s="1">
        <v>6.9853984000240982E-2</v>
      </c>
      <c r="T4" s="2">
        <v>4.7254957459291567E-3</v>
      </c>
      <c r="U4" s="1">
        <v>0.12700279270892767</v>
      </c>
      <c r="V4" s="2">
        <v>9.9439726029964988E-3</v>
      </c>
      <c r="W4" s="1">
        <v>0.12870348021313319</v>
      </c>
      <c r="X4" s="2">
        <v>9.9439726029964988E-3</v>
      </c>
      <c r="Y4" s="1">
        <v>0.12443871697680742</v>
      </c>
      <c r="Z4" s="2">
        <v>9.9439726029964988E-3</v>
      </c>
      <c r="AA4" s="1">
        <v>0.12150900968249317</v>
      </c>
      <c r="AB4" s="2">
        <v>9.9439726029964988E-3</v>
      </c>
    </row>
    <row r="5" spans="1:30">
      <c r="A5" s="1">
        <v>5.5485416984970691E-2</v>
      </c>
      <c r="B5" s="2">
        <v>1.0324486540490993E-2</v>
      </c>
      <c r="C5" s="1">
        <v>6.6002128032480789E-2</v>
      </c>
      <c r="D5" s="2">
        <v>1.1201730494911797E-2</v>
      </c>
      <c r="E5" s="1">
        <v>5.044693082771836E-2</v>
      </c>
      <c r="F5" s="2">
        <v>6.556836223427287E-3</v>
      </c>
      <c r="G5" s="1">
        <v>6.7456446866325653E-2</v>
      </c>
      <c r="H5" s="2">
        <v>7.6121532027839372E-3</v>
      </c>
      <c r="I5" s="1">
        <v>5.6707068239553779E-2</v>
      </c>
      <c r="J5" s="2">
        <v>5.2878316141476206E-3</v>
      </c>
      <c r="K5" s="1">
        <v>5.8946425762571857E-2</v>
      </c>
      <c r="L5" s="2">
        <v>5.2878316141476206E-3</v>
      </c>
      <c r="M5" s="1">
        <v>5.786497813116994E-2</v>
      </c>
      <c r="N5" s="2">
        <v>5.2878316141476206E-3</v>
      </c>
      <c r="O5" s="1">
        <v>0.10045221528332518</v>
      </c>
      <c r="P5" s="2">
        <v>1.0212019366847302E-2</v>
      </c>
      <c r="Q5" s="1">
        <v>0.10938430209235596</v>
      </c>
      <c r="R5" s="2">
        <v>1.0212019366847302E-2</v>
      </c>
      <c r="S5" s="1">
        <v>0.12012119051862413</v>
      </c>
      <c r="T5" s="2">
        <v>1.0212019366847302E-2</v>
      </c>
      <c r="U5" s="1">
        <v>0.12999489504819675</v>
      </c>
      <c r="V5" s="2">
        <v>1.02120193668473E-2</v>
      </c>
      <c r="W5" s="1">
        <v>0.15989840635275654</v>
      </c>
      <c r="X5" s="2">
        <v>1.3316113359413219E-2</v>
      </c>
      <c r="Y5" s="1">
        <v>0.12706484487679509</v>
      </c>
      <c r="Z5" s="2">
        <v>1.02120193668473E-2</v>
      </c>
      <c r="AA5" s="1">
        <v>0.12426484220346992</v>
      </c>
      <c r="AB5" s="2">
        <v>1.02120193668473E-2</v>
      </c>
    </row>
    <row r="6" spans="1:30">
      <c r="A6" s="1">
        <v>8.0590557829474815E-2</v>
      </c>
      <c r="B6" s="2">
        <v>1.5237427575826305E-2</v>
      </c>
      <c r="C6" s="1">
        <v>8.218731930009536E-2</v>
      </c>
      <c r="D6" s="2">
        <v>1.4573871251328517E-2</v>
      </c>
      <c r="E6" s="1">
        <v>6.5633924707918651E-2</v>
      </c>
      <c r="F6" s="2">
        <v>9.4434936802820675E-3</v>
      </c>
      <c r="G6" s="1">
        <v>7.8120985916375466E-2</v>
      </c>
      <c r="H6" s="2">
        <v>9.4434936802820675E-3</v>
      </c>
      <c r="I6" s="1">
        <v>6.8160966229132883E-2</v>
      </c>
      <c r="J6" s="2">
        <v>7.1191720916457509E-3</v>
      </c>
      <c r="K6" s="1">
        <v>6.663655847984537E-2</v>
      </c>
      <c r="L6" s="2">
        <v>6.53621724159261E-3</v>
      </c>
      <c r="M6" s="1">
        <v>6.5506067501968107E-2</v>
      </c>
      <c r="N6" s="2">
        <v>6.53621724159261E-3</v>
      </c>
      <c r="O6" s="1">
        <v>0.10854255491428594</v>
      </c>
      <c r="P6" s="2">
        <v>1.1460404994292291E-2</v>
      </c>
      <c r="Q6" s="1">
        <v>0.13088531007187443</v>
      </c>
      <c r="R6" s="2">
        <v>1.3584160123264022E-2</v>
      </c>
      <c r="S6" s="1">
        <v>0.14471448186535002</v>
      </c>
      <c r="T6" s="2">
        <v>1.3584160123264022E-2</v>
      </c>
      <c r="U6" s="1">
        <v>0.15746434041019788</v>
      </c>
      <c r="V6" s="2">
        <v>1.358416012326402E-2</v>
      </c>
      <c r="W6" s="1">
        <v>0.16230725285974718</v>
      </c>
      <c r="X6" s="2">
        <v>1.358416012326402E-2</v>
      </c>
      <c r="Y6" s="1">
        <v>0.15739698787762779</v>
      </c>
      <c r="Z6" s="2">
        <v>1.358416012326402E-2</v>
      </c>
      <c r="AA6" s="1">
        <v>0.1523279249322704</v>
      </c>
      <c r="AB6" s="2">
        <v>1.358416012326402E-2</v>
      </c>
    </row>
    <row r="7" spans="1:30">
      <c r="A7" s="1">
        <v>8.9585628472864415E-2</v>
      </c>
      <c r="B7" s="2">
        <v>1.7068768053324433E-2</v>
      </c>
      <c r="C7" s="1">
        <v>9.3615488543539793E-2</v>
      </c>
      <c r="D7" s="2">
        <v>1.7068768053324433E-2</v>
      </c>
      <c r="E7" s="1">
        <v>9.1168943561847071E-2</v>
      </c>
      <c r="F7" s="2">
        <v>1.4356434715617379E-2</v>
      </c>
      <c r="G7" s="1">
        <v>8.1283170037365557E-2</v>
      </c>
      <c r="H7" s="2">
        <v>1.0005829548500531E-2</v>
      </c>
      <c r="I7" s="1">
        <v>7.0128495370436125E-2</v>
      </c>
      <c r="J7" s="2">
        <v>7.4509502538946445E-3</v>
      </c>
      <c r="K7" s="1">
        <v>8.4319328201431495E-2</v>
      </c>
      <c r="L7" s="2">
        <v>9.4228746984473914E-3</v>
      </c>
      <c r="M7" s="1">
        <v>7.6464691567902768E-2</v>
      </c>
      <c r="N7" s="2">
        <v>8.3675577190907395E-3</v>
      </c>
      <c r="O7" s="1">
        <v>0.11063828629051463</v>
      </c>
      <c r="P7" s="2">
        <v>1.1792183156541184E-2</v>
      </c>
      <c r="Q7" s="1">
        <v>0.1385275578278744</v>
      </c>
      <c r="R7" s="2">
        <v>1.4832545750709011E-2</v>
      </c>
      <c r="S7" s="1">
        <v>0.24454856029780539</v>
      </c>
      <c r="T7" s="2">
        <v>3.1194645062972245E-2</v>
      </c>
      <c r="U7" s="1">
        <v>0.26469475391129393</v>
      </c>
      <c r="V7" s="2">
        <v>3.1194645062972245E-2</v>
      </c>
      <c r="W7" s="1">
        <v>0.18441745576807153</v>
      </c>
      <c r="X7" s="2">
        <v>1.6793223477897388E-2</v>
      </c>
      <c r="Y7" s="1">
        <v>0.18265487631961708</v>
      </c>
      <c r="Z7" s="2">
        <v>1.6793223477897388E-2</v>
      </c>
      <c r="AA7" s="1">
        <v>0.17731820655586722</v>
      </c>
      <c r="AB7" s="2">
        <v>1.6793223477897388E-2</v>
      </c>
    </row>
    <row r="8" spans="1:30">
      <c r="A8" s="1">
        <v>0.11082126458502536</v>
      </c>
      <c r="B8" s="2">
        <v>2.1696792248762389E-2</v>
      </c>
      <c r="C8" s="1">
        <v>0.11359994921427025</v>
      </c>
      <c r="D8" s="2">
        <v>2.1696792248762389E-2</v>
      </c>
      <c r="E8" s="1">
        <v>0.10625579526488224</v>
      </c>
      <c r="F8" s="2">
        <v>1.7728575472034099E-2</v>
      </c>
      <c r="G8" s="1">
        <v>0.10582560366596139</v>
      </c>
      <c r="H8" s="2">
        <v>1.4918770583835842E-2</v>
      </c>
      <c r="I8" s="1">
        <v>8.7218919336039397E-2</v>
      </c>
      <c r="J8" s="2">
        <v>1.0337607710749425E-2</v>
      </c>
      <c r="K8" s="1">
        <v>8.631206556636685E-2</v>
      </c>
      <c r="L8" s="2">
        <v>9.7546528606962842E-3</v>
      </c>
      <c r="M8" s="1">
        <v>9.358048070181102E-2</v>
      </c>
      <c r="N8" s="2">
        <v>1.125421517594552E-2</v>
      </c>
      <c r="O8" s="1">
        <v>0.13122272317157643</v>
      </c>
      <c r="P8" s="2">
        <v>1.5164323912957904E-2</v>
      </c>
      <c r="Q8" s="1">
        <v>0.15443166052169646</v>
      </c>
      <c r="R8" s="2">
        <v>1.7719203207563792E-2</v>
      </c>
      <c r="S8" s="1">
        <v>0.25676676347516575</v>
      </c>
      <c r="T8" s="2">
        <v>3.3423369554011421E-2</v>
      </c>
      <c r="U8" s="1">
        <v>0.27724572835650579</v>
      </c>
      <c r="V8" s="2">
        <v>3.3423369554011421E-2</v>
      </c>
      <c r="W8" s="1">
        <v>0.30349889200338165</v>
      </c>
      <c r="X8" s="2">
        <v>3.4403708417605608E-2</v>
      </c>
      <c r="Y8" s="1">
        <v>0.29900916706391828</v>
      </c>
      <c r="Z8" s="2">
        <v>3.4403708417605608E-2</v>
      </c>
      <c r="AA8" s="1">
        <v>0.29150344778092091</v>
      </c>
      <c r="AB8" s="2">
        <v>3.4403708417605608E-2</v>
      </c>
    </row>
    <row r="9" spans="1:30">
      <c r="A9" s="1">
        <v>0.11132787056619249</v>
      </c>
      <c r="B9" s="2">
        <v>2.1852371838969497E-2</v>
      </c>
      <c r="C9" s="1">
        <v>0.12442641796379586</v>
      </c>
      <c r="D9" s="2">
        <v>2.4238550373109846E-2</v>
      </c>
      <c r="E9" s="1">
        <v>0.11707856833776349</v>
      </c>
      <c r="F9" s="2">
        <v>2.0223472274030017E-2</v>
      </c>
      <c r="G9" s="1">
        <v>0.10747353185054605</v>
      </c>
      <c r="H9" s="2">
        <v>1.5250548746084735E-2</v>
      </c>
      <c r="I9" s="1">
        <v>9.3523912864402398E-2</v>
      </c>
      <c r="J9" s="2">
        <v>1.1585993338194414E-2</v>
      </c>
      <c r="K9" s="1">
        <v>9.655560412752362E-2</v>
      </c>
      <c r="L9" s="2">
        <v>1.1585993338194414E-2</v>
      </c>
      <c r="M9" s="1">
        <v>9.5542309326934985E-2</v>
      </c>
      <c r="N9" s="2">
        <v>1.1585993338194413E-2</v>
      </c>
      <c r="O9" s="1">
        <v>0.14755581926086003</v>
      </c>
      <c r="P9" s="2">
        <v>1.8050981369812685E-2</v>
      </c>
      <c r="Q9" s="1">
        <v>0.15817613196483185</v>
      </c>
      <c r="R9" s="2">
        <v>1.842024858994281E-2</v>
      </c>
      <c r="S9" s="1">
        <v>0.27209128949422789</v>
      </c>
      <c r="T9" s="2">
        <v>3.6310027010866205E-2</v>
      </c>
      <c r="U9" s="1">
        <v>0.29400918891324584</v>
      </c>
      <c r="V9" s="2">
        <v>3.6548082528412018E-2</v>
      </c>
      <c r="W9" s="1">
        <v>0.32874205086717267</v>
      </c>
      <c r="X9" s="2">
        <v>3.8956754497281101E-2</v>
      </c>
      <c r="Y9" s="1">
        <v>0.32295277236933062</v>
      </c>
      <c r="Z9" s="2">
        <v>3.8956754497281101E-2</v>
      </c>
      <c r="AA9" s="1">
        <v>0.30716528416532607</v>
      </c>
      <c r="AB9" s="2">
        <v>3.7528421392006205E-2</v>
      </c>
    </row>
    <row r="10" spans="1:30">
      <c r="A10" s="1">
        <v>0.12061886343350194</v>
      </c>
      <c r="B10" s="2">
        <v>2.4843998657891723E-2</v>
      </c>
      <c r="C10" s="1">
        <v>0.13664535414076204</v>
      </c>
      <c r="D10" s="2">
        <v>2.7125207829964627E-2</v>
      </c>
      <c r="E10" s="1">
        <v>0.1211695617234345</v>
      </c>
      <c r="F10" s="2">
        <v>2.1168196532637035E-2</v>
      </c>
      <c r="G10" s="1">
        <v>0.11171867004467574</v>
      </c>
      <c r="H10" s="2">
        <v>1.6195273004691754E-2</v>
      </c>
      <c r="I10" s="1">
        <v>0.11775254770406013</v>
      </c>
      <c r="J10" s="2">
        <v>1.6498934373529728E-2</v>
      </c>
      <c r="K10" s="1">
        <v>0.1140559877174038</v>
      </c>
      <c r="L10" s="2">
        <v>1.4958134094611135E-2</v>
      </c>
      <c r="M10" s="1">
        <v>0.12538129233219103</v>
      </c>
      <c r="N10" s="2">
        <v>1.7072516959112556E-2</v>
      </c>
      <c r="O10" s="1">
        <v>0.15071710756409332</v>
      </c>
      <c r="P10" s="2">
        <v>1.8613317238031148E-2</v>
      </c>
      <c r="Q10" s="1">
        <v>0.25034812980834337</v>
      </c>
      <c r="R10" s="2">
        <v>3.6030733529651034E-2</v>
      </c>
      <c r="S10" s="1">
        <v>0.27830393517763147</v>
      </c>
      <c r="T10" s="2">
        <v>3.7558412638311195E-2</v>
      </c>
      <c r="U10" s="1">
        <v>0.32950481967508483</v>
      </c>
      <c r="V10" s="2">
        <v>4.417710580724251E-2</v>
      </c>
      <c r="W10" s="1">
        <v>0.34051701657203925</v>
      </c>
      <c r="X10" s="2">
        <v>4.1185478988320277E-2</v>
      </c>
      <c r="Y10" s="1">
        <v>0.33896313057854061</v>
      </c>
      <c r="Z10" s="2">
        <v>4.2081467471681698E-2</v>
      </c>
      <c r="AA10" s="1">
        <v>0.38786189738590632</v>
      </c>
      <c r="AB10" s="2">
        <v>5.3824914852977281E-2</v>
      </c>
    </row>
    <row r="11" spans="1:30">
      <c r="A11" s="1">
        <v>0.1241763632123644</v>
      </c>
      <c r="B11" s="2">
        <v>2.6092384285336712E-2</v>
      </c>
      <c r="C11" s="1">
        <v>0.137739731415252</v>
      </c>
      <c r="D11" s="2">
        <v>2.7456985992213519E-2</v>
      </c>
      <c r="E11" s="1">
        <v>0.12251097236817704</v>
      </c>
      <c r="F11" s="2">
        <v>2.1499974694885928E-2</v>
      </c>
      <c r="G11" s="1">
        <v>0.12640486399893058</v>
      </c>
      <c r="H11" s="2">
        <v>1.9567413761108474E-2</v>
      </c>
      <c r="I11" s="1">
        <v>0.13346532253559401</v>
      </c>
      <c r="J11" s="2">
        <v>1.9871075129946448E-2</v>
      </c>
      <c r="K11" s="1">
        <v>0.14108580543742275</v>
      </c>
      <c r="L11" s="2">
        <v>2.044465771552928E-2</v>
      </c>
      <c r="M11" s="1">
        <v>0.14306106236427249</v>
      </c>
      <c r="N11" s="2">
        <v>2.0444657715529276E-2</v>
      </c>
      <c r="O11" s="1">
        <v>0.23805603223615898</v>
      </c>
      <c r="P11" s="2">
        <v>3.6223802177739371E-2</v>
      </c>
      <c r="Q11" s="1">
        <v>0.2532775303607519</v>
      </c>
      <c r="R11" s="2">
        <v>3.65930693978695E-2</v>
      </c>
      <c r="S11" s="1">
        <v>0.3550621139060347</v>
      </c>
      <c r="T11" s="2">
        <v>5.3854906099282271E-2</v>
      </c>
      <c r="U11" s="1">
        <v>0.35057685955376716</v>
      </c>
      <c r="V11" s="2">
        <v>4.8730151886918004E-2</v>
      </c>
      <c r="W11" s="1">
        <v>0.35696655148030054</v>
      </c>
      <c r="X11" s="2">
        <v>4.4310191962720874E-2</v>
      </c>
      <c r="Y11" s="1">
        <v>0.42218846430038803</v>
      </c>
      <c r="Z11" s="2">
        <v>5.8377960932652774E-2</v>
      </c>
      <c r="AA11" s="1">
        <v>0.41038700069972317</v>
      </c>
      <c r="AB11" s="2">
        <v>5.8377960932652774E-2</v>
      </c>
    </row>
    <row r="12" spans="1:30">
      <c r="A12" s="1">
        <v>0.13281761380541507</v>
      </c>
      <c r="B12" s="2">
        <v>2.9217097259737309E-2</v>
      </c>
      <c r="C12" s="1">
        <v>0.14173082735197962</v>
      </c>
      <c r="D12" s="2">
        <v>2.8705371619658509E-2</v>
      </c>
      <c r="E12" s="1">
        <v>0.13257464301168326</v>
      </c>
      <c r="F12" s="2">
        <v>2.4041732819233386E-2</v>
      </c>
      <c r="G12" s="1">
        <v>0.13175070961166119</v>
      </c>
      <c r="H12" s="2">
        <v>2.0815799388553463E-2</v>
      </c>
      <c r="I12" s="1">
        <v>0.13769390056497818</v>
      </c>
      <c r="J12" s="2">
        <v>2.0815799388553467E-2</v>
      </c>
      <c r="K12" s="1">
        <v>0.1625494686194528</v>
      </c>
      <c r="L12" s="2">
        <v>2.5357598750864591E-2</v>
      </c>
      <c r="M12" s="1">
        <v>0.14657585587911981</v>
      </c>
      <c r="N12" s="2">
        <v>2.1145703097908294E-2</v>
      </c>
      <c r="O12" s="1">
        <v>0.24130441586931345</v>
      </c>
      <c r="P12" s="2">
        <v>3.6924847560118393E-2</v>
      </c>
      <c r="Q12" s="1">
        <v>0.26370226150233661</v>
      </c>
      <c r="R12" s="2">
        <v>3.8821793888908676E-2</v>
      </c>
      <c r="S12" s="1">
        <v>0.35822868058466645</v>
      </c>
      <c r="T12" s="2">
        <v>5.4555951481661286E-2</v>
      </c>
      <c r="U12" s="1">
        <v>0.42450016516020539</v>
      </c>
      <c r="V12" s="2">
        <v>6.5026645347889073E-2</v>
      </c>
      <c r="W12" s="1">
        <v>0.44268315905785727</v>
      </c>
      <c r="X12" s="2">
        <v>6.060668542369195E-2</v>
      </c>
      <c r="Y12" s="1">
        <v>0.43354152976217325</v>
      </c>
      <c r="Z12" s="2">
        <v>6.060668542369195E-2</v>
      </c>
      <c r="AA12" s="1">
        <v>0.42093188763762723</v>
      </c>
      <c r="AB12" s="2">
        <v>6.060668542369195E-2</v>
      </c>
    </row>
    <row r="13" spans="1:30">
      <c r="A13" s="1">
        <v>0.14900970592728999</v>
      </c>
      <c r="B13" s="2">
        <v>3.51010048941965E-2</v>
      </c>
      <c r="C13" s="1">
        <v>0.14253815484955418</v>
      </c>
      <c r="D13" s="2">
        <v>2.8973418383509308E-2</v>
      </c>
      <c r="E13" s="1">
        <v>0.15062743401125053</v>
      </c>
      <c r="F13" s="2">
        <v>2.8669757014671341E-2</v>
      </c>
      <c r="G13" s="1">
        <v>0.14228157641353176</v>
      </c>
      <c r="H13" s="2">
        <v>2.3310696190549381E-2</v>
      </c>
      <c r="I13" s="1">
        <v>0.16124081212179744</v>
      </c>
      <c r="J13" s="2">
        <v>2.630232300947161E-2</v>
      </c>
      <c r="K13" s="1">
        <v>0.16659573872655881</v>
      </c>
      <c r="L13" s="2">
        <v>2.630232300947161E-2</v>
      </c>
      <c r="M13" s="1">
        <v>0.16876030004859741</v>
      </c>
      <c r="N13" s="2">
        <v>2.6058644133243606E-2</v>
      </c>
      <c r="O13" s="1">
        <v>0.27604320472709903</v>
      </c>
      <c r="P13" s="2">
        <v>4.4553870838948885E-2</v>
      </c>
      <c r="Q13" s="1">
        <v>0.33633938632060645</v>
      </c>
      <c r="R13" s="2">
        <v>5.5118287349879752E-2</v>
      </c>
      <c r="S13" s="1">
        <v>0.37222909727120523</v>
      </c>
      <c r="T13" s="2">
        <v>5.7680664456061882E-2</v>
      </c>
      <c r="U13" s="1">
        <v>0.43889012341971712</v>
      </c>
      <c r="V13" s="2">
        <v>6.8235708702522435E-2</v>
      </c>
      <c r="W13" s="1">
        <v>0.47797409459028389</v>
      </c>
      <c r="X13" s="2">
        <v>6.8235708702522435E-2</v>
      </c>
      <c r="Y13" s="1">
        <v>0.4669435845792404</v>
      </c>
      <c r="Z13" s="2">
        <v>6.8235708702522435E-2</v>
      </c>
      <c r="AA13" s="1">
        <v>0.42404894473383614</v>
      </c>
      <c r="AB13" s="2">
        <v>6.1307730806070965E-2</v>
      </c>
    </row>
    <row r="14" spans="1:30">
      <c r="A14" s="1">
        <v>0.15502303851009594</v>
      </c>
      <c r="B14" s="2">
        <v>3.7329729385235676E-2</v>
      </c>
      <c r="C14" s="1">
        <v>0.14923414291490769</v>
      </c>
      <c r="D14" s="2">
        <v>3.1202142874548484E-2</v>
      </c>
      <c r="E14" s="1">
        <v>0.15273412870124251</v>
      </c>
      <c r="F14" s="2">
        <v>2.9232092882889804E-2</v>
      </c>
      <c r="G14" s="1">
        <v>0.14433887585816535</v>
      </c>
      <c r="H14" s="2">
        <v>2.3813049566157873E-2</v>
      </c>
      <c r="I14" s="1">
        <v>0.1717469253806525</v>
      </c>
      <c r="J14" s="2">
        <v>2.8797219811467527E-2</v>
      </c>
      <c r="K14" s="1">
        <v>0.16957953724102859</v>
      </c>
      <c r="L14" s="2">
        <v>2.7003368391850628E-2</v>
      </c>
      <c r="M14" s="1">
        <v>0.17275748104073754</v>
      </c>
      <c r="N14" s="2">
        <v>2.7003368391850625E-2</v>
      </c>
      <c r="O14" s="1">
        <v>0.29752036873985305</v>
      </c>
      <c r="P14" s="2">
        <v>4.94668118742842E-2</v>
      </c>
      <c r="Q14" s="1">
        <v>0.34980594158573447</v>
      </c>
      <c r="R14" s="2">
        <v>5.8243000324280349E-2</v>
      </c>
      <c r="S14" s="1">
        <v>0.40591795291442112</v>
      </c>
      <c r="T14" s="2">
        <v>6.5309687734892374E-2</v>
      </c>
      <c r="U14" s="1">
        <v>0.45156722020359746</v>
      </c>
      <c r="V14" s="2">
        <v>7.1122366159377212E-2</v>
      </c>
      <c r="W14" s="1">
        <v>0.4977033480055455</v>
      </c>
      <c r="X14" s="2">
        <v>7.3148649737857743E-2</v>
      </c>
      <c r="Y14" s="1">
        <v>0.48649933737209206</v>
      </c>
      <c r="Z14" s="2">
        <v>7.3148649737857743E-2</v>
      </c>
      <c r="AA14" s="1">
        <v>0.45651609662159337</v>
      </c>
      <c r="AB14" s="2">
        <v>6.893675408490145E-2</v>
      </c>
    </row>
    <row r="15" spans="1:30">
      <c r="A15" s="1">
        <v>0.16047830037714</v>
      </c>
      <c r="B15" s="2">
        <v>3.9430991079478672E-2</v>
      </c>
      <c r="C15" s="1">
        <v>0.16539035319542986</v>
      </c>
      <c r="D15" s="2">
        <v>3.6688666495466628E-2</v>
      </c>
      <c r="E15" s="1">
        <v>0.15737775854608393</v>
      </c>
      <c r="F15" s="2">
        <v>3.0480478510334794E-2</v>
      </c>
      <c r="G15" s="1">
        <v>0.16502987783609691</v>
      </c>
      <c r="H15" s="2">
        <v>2.9299573187076017E-2</v>
      </c>
      <c r="I15" s="1">
        <v>0.17369362408831346</v>
      </c>
      <c r="J15" s="2">
        <v>2.929957318707602E-2</v>
      </c>
      <c r="K15" s="1">
        <v>0.23873090132524272</v>
      </c>
      <c r="L15" s="2">
        <v>4.4613853331558852E-2</v>
      </c>
      <c r="M15" s="1">
        <v>0.24416876030004861</v>
      </c>
      <c r="N15" s="2">
        <v>4.4613853331558845E-2</v>
      </c>
      <c r="O15" s="1">
        <v>0.29959568714813145</v>
      </c>
      <c r="P15" s="2">
        <v>4.9969165249892693E-2</v>
      </c>
      <c r="Q15" s="1">
        <v>0.38173168070683766</v>
      </c>
      <c r="R15" s="2">
        <v>6.5872023603110841E-2</v>
      </c>
      <c r="S15" s="1">
        <v>0.42003634711494775</v>
      </c>
      <c r="T15" s="2">
        <v>6.8518751089525737E-2</v>
      </c>
      <c r="U15" s="1">
        <v>0.4543791477733401</v>
      </c>
      <c r="V15" s="2">
        <v>7.1823411541756227E-2</v>
      </c>
      <c r="W15" s="1">
        <v>0.5085140473594264</v>
      </c>
      <c r="X15" s="2">
        <v>7.603530719471252E-2</v>
      </c>
      <c r="Y15" s="1">
        <v>0.48923031531822597</v>
      </c>
      <c r="Z15" s="2">
        <v>7.3849695120236758E-2</v>
      </c>
      <c r="AA15" s="1">
        <v>0.47549474011566367</v>
      </c>
      <c r="AB15" s="2">
        <v>7.3849695120236758E-2</v>
      </c>
    </row>
    <row r="16" spans="1:30">
      <c r="A16" s="1">
        <v>0.16383315776353563</v>
      </c>
      <c r="B16" s="2">
        <v>4.0804965050825787E-2</v>
      </c>
      <c r="C16" s="1">
        <v>0.17427095566875009</v>
      </c>
      <c r="D16" s="2">
        <v>3.9813379469867224E-2</v>
      </c>
      <c r="E16" s="1">
        <v>0.17626877665821844</v>
      </c>
      <c r="F16" s="2">
        <v>3.5967002131252937E-2</v>
      </c>
      <c r="G16" s="1">
        <v>0.18164596487343951</v>
      </c>
      <c r="H16" s="2">
        <v>3.3927597382513976E-2</v>
      </c>
      <c r="I16" s="1">
        <v>0.23837496106129163</v>
      </c>
      <c r="J16" s="2">
        <v>4.691005812678424E-2</v>
      </c>
      <c r="K16" s="1">
        <v>0.24063196312133117</v>
      </c>
      <c r="L16" s="2">
        <v>4.5116206707167344E-2</v>
      </c>
      <c r="M16" s="1">
        <v>0.24605616855228166</v>
      </c>
      <c r="N16" s="2">
        <v>4.5116206707167338E-2</v>
      </c>
      <c r="O16" s="1">
        <v>0.31231568791021558</v>
      </c>
      <c r="P16" s="2">
        <v>5.3093878224293289E-2</v>
      </c>
      <c r="Q16" s="1">
        <v>0.38307693093871126</v>
      </c>
      <c r="R16" s="2">
        <v>6.620380176535974E-2</v>
      </c>
      <c r="S16" s="1">
        <v>0.42231431719886242</v>
      </c>
      <c r="T16" s="2">
        <v>6.9081086957744203E-2</v>
      </c>
      <c r="U16" s="1">
        <v>0.4740254046425032</v>
      </c>
      <c r="V16" s="2">
        <v>7.6736352577091535E-2</v>
      </c>
      <c r="W16" s="1">
        <v>0.51103084318118142</v>
      </c>
      <c r="X16" s="2">
        <v>7.6736352577091535E-2</v>
      </c>
      <c r="Y16" s="1">
        <v>0.49993477351780435</v>
      </c>
      <c r="Z16" s="2">
        <v>7.6736352577091535E-2</v>
      </c>
      <c r="AA16" s="1">
        <v>0.48612694292771325</v>
      </c>
      <c r="AB16" s="2">
        <v>7.6736352577091535E-2</v>
      </c>
    </row>
    <row r="17" spans="1:28">
      <c r="A17" s="1">
        <v>0.17699365536318823</v>
      </c>
      <c r="B17" s="2">
        <v>4.629148867174393E-2</v>
      </c>
      <c r="C17" s="1">
        <v>0.18206822124361557</v>
      </c>
      <c r="D17" s="2">
        <v>4.280500628878945E-2</v>
      </c>
      <c r="E17" s="1">
        <v>0.22670581690053779</v>
      </c>
      <c r="F17" s="2">
        <v>5.3577487070961161E-2</v>
      </c>
      <c r="G17" s="1">
        <v>0.24151651165559343</v>
      </c>
      <c r="H17" s="2">
        <v>5.1538082322222199E-2</v>
      </c>
      <c r="I17" s="1">
        <v>0.2409162739656506</v>
      </c>
      <c r="J17" s="2">
        <v>4.7611103509163255E-2</v>
      </c>
      <c r="K17" s="1">
        <v>0.24975319971860427</v>
      </c>
      <c r="L17" s="2">
        <v>4.7611103509163262E-2</v>
      </c>
      <c r="M17" s="1">
        <v>0.25509241575703451</v>
      </c>
      <c r="N17" s="2">
        <v>4.7611103509163255E-2</v>
      </c>
      <c r="O17" s="1">
        <v>0.37536181985691869</v>
      </c>
      <c r="P17" s="2">
        <v>6.9390371685264365E-2</v>
      </c>
      <c r="Q17" s="1">
        <v>0.3957603538276393</v>
      </c>
      <c r="R17" s="2">
        <v>6.9412865119993103E-2</v>
      </c>
      <c r="S17" s="1">
        <v>0.43919765249848763</v>
      </c>
      <c r="T17" s="2">
        <v>7.3634133037419697E-2</v>
      </c>
      <c r="U17" s="1">
        <v>0.47877841506261071</v>
      </c>
      <c r="V17" s="2">
        <v>7.7984738204536524E-2</v>
      </c>
      <c r="W17" s="1">
        <v>0.53168069805606333</v>
      </c>
      <c r="X17" s="2">
        <v>8.2833947841473743E-2</v>
      </c>
      <c r="Y17" s="1">
        <v>0.50164407310730419</v>
      </c>
      <c r="Z17" s="2">
        <v>7.7249952670064403E-2</v>
      </c>
      <c r="AA17" s="1">
        <v>0.48789239813646396</v>
      </c>
      <c r="AB17" s="2">
        <v>7.7249952670064403E-2</v>
      </c>
    </row>
    <row r="18" spans="1:28">
      <c r="A18" s="1">
        <v>0.18354897593219521</v>
      </c>
      <c r="B18" s="2">
        <v>4.9178146128598707E-2</v>
      </c>
      <c r="C18" s="1">
        <v>0.18246153463986986</v>
      </c>
      <c r="D18" s="2">
        <v>4.2960585878996559E-2</v>
      </c>
      <c r="E18" s="1">
        <v>0.23559127155838536</v>
      </c>
      <c r="F18" s="2">
        <v>5.6702200045361757E-2</v>
      </c>
      <c r="G18" s="1">
        <v>0.25002976296150864</v>
      </c>
      <c r="H18" s="2">
        <v>5.4079840446569653E-2</v>
      </c>
      <c r="I18" s="1">
        <v>0.25644157489440389</v>
      </c>
      <c r="J18" s="2">
        <v>5.2239127704601214E-2</v>
      </c>
      <c r="K18" s="1">
        <v>0.2577559943759451</v>
      </c>
      <c r="L18" s="2">
        <v>5.0152861633510716E-2</v>
      </c>
      <c r="M18" s="1">
        <v>0.30597712156343754</v>
      </c>
      <c r="N18" s="2">
        <v>6.3907596970134331E-2</v>
      </c>
      <c r="O18" s="1">
        <v>0.39217666198982887</v>
      </c>
      <c r="P18" s="2">
        <v>7.3943417764939859E-2</v>
      </c>
      <c r="Q18" s="1">
        <v>0.39774309680947012</v>
      </c>
      <c r="R18" s="2">
        <v>6.9915218495601603E-2</v>
      </c>
      <c r="S18" s="1">
        <v>0.45741137253031644</v>
      </c>
      <c r="T18" s="2">
        <v>7.8547074072755005E-2</v>
      </c>
      <c r="U18" s="1">
        <v>0.50140356145461096</v>
      </c>
      <c r="V18" s="2">
        <v>8.4082333468918732E-2</v>
      </c>
      <c r="W18" s="1">
        <v>0.5563271034045274</v>
      </c>
      <c r="X18" s="2">
        <v>9.0837861699116548E-2</v>
      </c>
      <c r="Y18" s="1">
        <v>0.52101694791269149</v>
      </c>
      <c r="Z18" s="2">
        <v>8.3347547934446611E-2</v>
      </c>
      <c r="AA18" s="1">
        <v>0.48899520958800063</v>
      </c>
      <c r="AB18" s="2">
        <v>7.7581730832313303E-2</v>
      </c>
    </row>
    <row r="19" spans="1:28">
      <c r="A19" s="1">
        <v>0.18414242865299099</v>
      </c>
      <c r="B19" s="2">
        <v>4.9444318439555449E-2</v>
      </c>
      <c r="C19" s="1">
        <v>0.18484625586347472</v>
      </c>
      <c r="D19" s="2">
        <v>4.3905310137603577E-2</v>
      </c>
      <c r="E19" s="1">
        <v>0.24157260307844469</v>
      </c>
      <c r="F19" s="2">
        <v>5.8930924536400933E-2</v>
      </c>
      <c r="G19" s="1">
        <v>0.25220820288105467</v>
      </c>
      <c r="H19" s="2">
        <v>5.4780885828948675E-2</v>
      </c>
      <c r="I19" s="1">
        <v>0.26627259273567028</v>
      </c>
      <c r="J19" s="2">
        <v>5.5363840679001811E-2</v>
      </c>
      <c r="K19" s="1">
        <v>0.26742728438629959</v>
      </c>
      <c r="L19" s="2">
        <v>5.3277574607911313E-2</v>
      </c>
      <c r="M19" s="1">
        <v>0.31390602948481378</v>
      </c>
      <c r="N19" s="2">
        <v>6.6449355094481785E-2</v>
      </c>
      <c r="O19" s="1">
        <v>0.39869248135955809</v>
      </c>
      <c r="P19" s="2">
        <v>7.5774758242437984E-2</v>
      </c>
      <c r="Q19" s="1">
        <v>0.41574236605625775</v>
      </c>
      <c r="R19" s="2">
        <v>7.4828159530936911E-2</v>
      </c>
      <c r="S19" s="1">
        <v>0.4585635359116022</v>
      </c>
      <c r="T19" s="2">
        <v>7.8878852235003905E-2</v>
      </c>
      <c r="U19" s="1">
        <v>0.5025855079427044</v>
      </c>
      <c r="V19" s="2">
        <v>8.4414111631167632E-2</v>
      </c>
      <c r="W19" s="1">
        <v>0.55788812327084003</v>
      </c>
      <c r="X19" s="2">
        <v>9.1351461792089417E-2</v>
      </c>
      <c r="Y19" s="1">
        <v>0.54530192546137057</v>
      </c>
      <c r="Z19" s="2">
        <v>9.1351461792089417E-2</v>
      </c>
      <c r="AA19" s="1">
        <v>0.50788175277646541</v>
      </c>
      <c r="AB19" s="2">
        <v>8.3679326096695511E-2</v>
      </c>
    </row>
    <row r="20" spans="1:28">
      <c r="A20" s="1">
        <v>0.18486615148322974</v>
      </c>
      <c r="B20" s="2">
        <v>4.9776096601804341E-2</v>
      </c>
      <c r="C20" s="1">
        <v>0.19270286345952944</v>
      </c>
      <c r="D20" s="2">
        <v>4.7071261075673526E-2</v>
      </c>
      <c r="E20" s="1">
        <v>0.2499004759844223</v>
      </c>
      <c r="F20" s="2">
        <v>6.2096875474470882E-2</v>
      </c>
      <c r="G20" s="1">
        <v>0.25839889887485562</v>
      </c>
      <c r="H20" s="2">
        <v>5.6859654088462927E-2</v>
      </c>
      <c r="I20" s="1">
        <v>0.28905824662665325</v>
      </c>
      <c r="J20" s="2">
        <v>6.2992863957832296E-2</v>
      </c>
      <c r="K20" s="1">
        <v>0.31734414912044528</v>
      </c>
      <c r="L20" s="2">
        <v>6.9574068068882389E-2</v>
      </c>
      <c r="M20" s="1">
        <v>0.32801720814212676</v>
      </c>
      <c r="N20" s="2">
        <v>7.1077379289919737E-2</v>
      </c>
      <c r="O20" s="1">
        <v>0.40050107031995286</v>
      </c>
      <c r="P20" s="2">
        <v>7.6288358335410852E-2</v>
      </c>
      <c r="Q20" s="1">
        <v>0.43175889232121456</v>
      </c>
      <c r="R20" s="2">
        <v>7.9381205610612404E-2</v>
      </c>
      <c r="S20" s="1">
        <v>0.4788908105557243</v>
      </c>
      <c r="T20" s="2">
        <v>8.4976447499386112E-2</v>
      </c>
      <c r="U20" s="1">
        <v>0.50426233446443047</v>
      </c>
      <c r="V20" s="2">
        <v>8.4927711724140501E-2</v>
      </c>
      <c r="W20" s="1">
        <v>0.62326295604037063</v>
      </c>
      <c r="X20" s="2">
        <v>0.1134531358659691</v>
      </c>
      <c r="Y20" s="1">
        <v>0.5587422383534153</v>
      </c>
      <c r="Z20" s="2">
        <v>9.5979485987527369E-2</v>
      </c>
      <c r="AA20" s="1">
        <v>0.51170092518943366</v>
      </c>
      <c r="AB20" s="2">
        <v>8.4927711724140501E-2</v>
      </c>
    </row>
    <row r="21" spans="1:28">
      <c r="A21" s="1">
        <v>0.18544995456628899</v>
      </c>
      <c r="B21" s="2">
        <v>5.0044143365655144E-2</v>
      </c>
      <c r="C21" s="1">
        <v>0.20680832389151177</v>
      </c>
      <c r="D21" s="2">
        <v>5.295516871013272E-2</v>
      </c>
      <c r="E21" s="1">
        <v>0.25510786919700806</v>
      </c>
      <c r="F21" s="2">
        <v>6.4175643733985141E-2</v>
      </c>
      <c r="G21" s="1">
        <v>0.27707750692902627</v>
      </c>
      <c r="H21" s="2">
        <v>6.3206551587755316E-2</v>
      </c>
      <c r="I21" s="1">
        <v>0.2984044834667901</v>
      </c>
      <c r="J21" s="2">
        <v>6.614381927274976E-2</v>
      </c>
      <c r="K21" s="1">
        <v>0.32669795216079317</v>
      </c>
      <c r="L21" s="2">
        <v>7.2725023383799853E-2</v>
      </c>
      <c r="M21" s="1">
        <v>0.33734127389745766</v>
      </c>
      <c r="N21" s="2">
        <v>7.4202092264320341E-2</v>
      </c>
      <c r="O21" s="1">
        <v>0.40381477545054822</v>
      </c>
      <c r="P21" s="2">
        <v>7.7233082594017871E-2</v>
      </c>
      <c r="Q21" s="1">
        <v>0.43773011699716641</v>
      </c>
      <c r="R21" s="2">
        <v>8.1212546088110529E-2</v>
      </c>
      <c r="S21" s="1">
        <v>0.48052617971238587</v>
      </c>
      <c r="T21" s="2">
        <v>8.5478800874994612E-2</v>
      </c>
      <c r="U21" s="1">
        <v>0.50997747815380912</v>
      </c>
      <c r="V21" s="2">
        <v>8.6759052201638626E-2</v>
      </c>
      <c r="W21" s="1">
        <v>0.63634908139984792</v>
      </c>
      <c r="X21" s="2">
        <v>0.11808116006140705</v>
      </c>
      <c r="Y21" s="1">
        <v>0.62275684908542717</v>
      </c>
      <c r="Z21" s="2">
        <v>0.11808116006140705</v>
      </c>
      <c r="AA21" s="1">
        <v>0.52545138120555723</v>
      </c>
      <c r="AB21" s="2">
        <v>8.9555735919578452E-2</v>
      </c>
    </row>
    <row r="22" spans="1:28">
      <c r="A22" s="1">
        <v>0.20474118867454183</v>
      </c>
      <c r="B22" s="2">
        <v>5.8942171253765302E-2</v>
      </c>
      <c r="C22" s="1">
        <v>0.21152118441154108</v>
      </c>
      <c r="D22" s="2">
        <v>5.5056430404375717E-2</v>
      </c>
      <c r="E22" s="1">
        <v>0.25927427829634664</v>
      </c>
      <c r="F22" s="2">
        <v>6.6006984211483266E-2</v>
      </c>
      <c r="G22" s="1">
        <v>0.28618706177955355</v>
      </c>
      <c r="H22" s="2">
        <v>6.633126456215592E-2</v>
      </c>
      <c r="I22" s="1">
        <v>0.30746193474961342</v>
      </c>
      <c r="J22" s="2">
        <v>6.9309770210819716E-2</v>
      </c>
      <c r="K22" s="1">
        <v>0.34933699263603935</v>
      </c>
      <c r="L22" s="2">
        <v>8.0354046662630338E-2</v>
      </c>
      <c r="M22" s="1">
        <v>0.34642862906913557</v>
      </c>
      <c r="N22" s="2">
        <v>7.7353047579237805E-2</v>
      </c>
      <c r="O22" s="1">
        <v>0.41158259018789456</v>
      </c>
      <c r="P22" s="2">
        <v>7.9461807085057054E-2</v>
      </c>
      <c r="Q22" s="1">
        <v>0.43937303418443086</v>
      </c>
      <c r="R22" s="2">
        <v>8.1726146181083398E-2</v>
      </c>
      <c r="S22" s="1">
        <v>0.4820749483534606</v>
      </c>
      <c r="T22" s="2">
        <v>8.5992400967967481E-2</v>
      </c>
      <c r="U22" s="1">
        <v>0.51170715594126293</v>
      </c>
      <c r="V22" s="2">
        <v>8.7321388069857092E-2</v>
      </c>
      <c r="W22" s="1">
        <v>0.63728181199595857</v>
      </c>
      <c r="X22" s="2">
        <v>0.11841293822365595</v>
      </c>
      <c r="Y22" s="1">
        <v>0.62370659543365858</v>
      </c>
      <c r="Z22" s="2">
        <v>0.11841293822365595</v>
      </c>
      <c r="AA22" s="1">
        <v>0.54856257737322767</v>
      </c>
      <c r="AB22" s="2">
        <v>9.7559649777221258E-2</v>
      </c>
    </row>
    <row r="23" spans="1:28">
      <c r="A23" s="1">
        <v>0.21169214439074599</v>
      </c>
      <c r="B23" s="2">
        <v>6.2151234608398671E-2</v>
      </c>
      <c r="C23" s="1">
        <v>0.21281014831365158</v>
      </c>
      <c r="D23" s="2">
        <v>5.5639385254428859E-2</v>
      </c>
      <c r="E23" s="1">
        <v>0.27351795759411507</v>
      </c>
      <c r="F23" s="2">
        <v>7.2353881710775655E-2</v>
      </c>
      <c r="G23" s="1">
        <v>0.29503762664923355</v>
      </c>
      <c r="H23" s="2">
        <v>6.9482219877073384E-2</v>
      </c>
      <c r="I23" s="1">
        <v>0.3133929273103081</v>
      </c>
      <c r="J23" s="2">
        <v>7.1388538470333968E-2</v>
      </c>
      <c r="K23" s="1">
        <v>0.36288664171161183</v>
      </c>
      <c r="L23" s="2">
        <v>8.498207085806829E-2</v>
      </c>
      <c r="M23" s="1">
        <v>0.36806971485340972</v>
      </c>
      <c r="N23" s="2">
        <v>8.498207085806829E-2</v>
      </c>
      <c r="O23" s="1">
        <v>0.42423863031706782</v>
      </c>
      <c r="P23" s="2">
        <v>8.4089831280495006E-2</v>
      </c>
      <c r="Q23" s="1">
        <v>0.4569085562002877</v>
      </c>
      <c r="R23" s="2">
        <v>8.7823741445465606E-2</v>
      </c>
      <c r="S23" s="1">
        <v>0.48986899475627599</v>
      </c>
      <c r="T23" s="2">
        <v>8.8691613135416111E-2</v>
      </c>
      <c r="U23" s="1">
        <v>0.5756175490225518</v>
      </c>
      <c r="V23" s="2">
        <v>0.10942306214373677</v>
      </c>
      <c r="W23" s="1">
        <v>0.64241607547233892</v>
      </c>
      <c r="X23" s="2">
        <v>0.12024427870115408</v>
      </c>
      <c r="Y23" s="1">
        <v>0.62865893133419248</v>
      </c>
      <c r="Z23" s="2">
        <v>0.12024427870115408</v>
      </c>
      <c r="AA23" s="1">
        <v>0.61039058902331833</v>
      </c>
      <c r="AB23" s="2">
        <v>0.11966132385110094</v>
      </c>
    </row>
    <row r="24" spans="1:28">
      <c r="A24" s="1">
        <v>0.21367836149151234</v>
      </c>
      <c r="B24" s="2">
        <v>6.3069716526488823E-2</v>
      </c>
      <c r="C24" s="1">
        <v>0.25122237663414815</v>
      </c>
      <c r="D24" s="2">
        <v>7.324987019413709E-2</v>
      </c>
      <c r="E24" s="1">
        <v>0.29146937009334239</v>
      </c>
      <c r="F24" s="2">
        <v>8.0357795568418461E-2</v>
      </c>
      <c r="G24" s="1">
        <v>0.31641787615683931</v>
      </c>
      <c r="H24" s="2">
        <v>7.7111243155903869E-2</v>
      </c>
      <c r="I24" s="1">
        <v>0.35942913249765418</v>
      </c>
      <c r="J24" s="2">
        <v>8.7685031931305044E-2</v>
      </c>
      <c r="K24" s="1">
        <v>0.37167495124307248</v>
      </c>
      <c r="L24" s="2">
        <v>8.8148021796138246E-2</v>
      </c>
      <c r="M24" s="1">
        <v>0.3766953050607646</v>
      </c>
      <c r="N24" s="2">
        <v>8.8148021796138246E-2</v>
      </c>
      <c r="O24" s="1">
        <v>0.43260930804121239</v>
      </c>
      <c r="P24" s="2">
        <v>8.724078659541247E-2</v>
      </c>
      <c r="Q24" s="1">
        <v>0.45962077485391323</v>
      </c>
      <c r="R24" s="2">
        <v>8.8768465704072624E-2</v>
      </c>
      <c r="S24" s="1">
        <v>0.55300077061908071</v>
      </c>
      <c r="T24" s="2">
        <v>0.11079328720929579</v>
      </c>
      <c r="U24" s="1">
        <v>0.59861385543977652</v>
      </c>
      <c r="V24" s="2">
        <v>0.11742697600137958</v>
      </c>
      <c r="W24" s="1">
        <v>0.64375877088182465</v>
      </c>
      <c r="X24" s="2">
        <v>0.12080661456937254</v>
      </c>
      <c r="Y24" s="1">
        <v>0.63017316107039711</v>
      </c>
      <c r="Z24" s="2">
        <v>0.12080661456937254</v>
      </c>
      <c r="AA24" s="1">
        <v>0.61190486158041757</v>
      </c>
      <c r="AB24" s="2">
        <v>0.12022365971931941</v>
      </c>
    </row>
    <row r="25" spans="1:28">
      <c r="A25" s="1">
        <v>0.22045079890959093</v>
      </c>
      <c r="B25" s="2">
        <v>6.6235667464558778E-2</v>
      </c>
      <c r="C25" s="1">
        <v>0.25409563449731098</v>
      </c>
      <c r="D25" s="2">
        <v>7.4623844165484204E-2</v>
      </c>
      <c r="E25" s="1">
        <v>0.30444458181368611</v>
      </c>
      <c r="F25" s="2">
        <v>8.6241703202877648E-2</v>
      </c>
      <c r="G25" s="1">
        <v>0.3251473005516069</v>
      </c>
      <c r="H25" s="2">
        <v>8.0277194093973825E-2</v>
      </c>
      <c r="I25" s="1">
        <v>0.37725335583020164</v>
      </c>
      <c r="J25" s="2">
        <v>9.4031929430597433E-2</v>
      </c>
      <c r="K25" s="1">
        <v>0.37729611112236955</v>
      </c>
      <c r="L25" s="2">
        <v>9.0226790055652498E-2</v>
      </c>
      <c r="M25" s="1">
        <v>0.38258796398412598</v>
      </c>
      <c r="N25" s="2">
        <v>9.0376746287177429E-2</v>
      </c>
      <c r="O25" s="1">
        <v>0.44875188309629338</v>
      </c>
      <c r="P25" s="2">
        <v>9.3338381859794678E-2</v>
      </c>
      <c r="Q25" s="1">
        <v>0.51882072784041988</v>
      </c>
      <c r="R25" s="2">
        <v>0.11087013977795231</v>
      </c>
      <c r="S25" s="1">
        <v>0.57374096656216034</v>
      </c>
      <c r="T25" s="2">
        <v>0.1187972010669386</v>
      </c>
      <c r="U25" s="1">
        <v>0.61093180384973422</v>
      </c>
      <c r="V25" s="2">
        <v>0.12205500019681753</v>
      </c>
      <c r="W25" s="1">
        <v>0.65001497948356568</v>
      </c>
      <c r="X25" s="2">
        <v>0.12350582673682117</v>
      </c>
      <c r="Y25" s="1">
        <v>0.63345399216550713</v>
      </c>
      <c r="Z25" s="2">
        <v>0.12205500019681753</v>
      </c>
      <c r="AA25" s="1">
        <v>0.61664144872584636</v>
      </c>
      <c r="AB25" s="2">
        <v>0.12205500019681753</v>
      </c>
    </row>
    <row r="26" spans="1:28">
      <c r="A26" s="1">
        <v>0.22225849771223172</v>
      </c>
      <c r="B26" s="2">
        <v>6.7109162513191462E-2</v>
      </c>
      <c r="C26" s="1">
        <v>0.26059979602905275</v>
      </c>
      <c r="D26" s="2">
        <v>7.7832907520117567E-2</v>
      </c>
      <c r="E26" s="1">
        <v>0.31087964393892564</v>
      </c>
      <c r="F26" s="2">
        <v>8.9233330021799881E-2</v>
      </c>
      <c r="G26" s="1">
        <v>0.36765194252928779</v>
      </c>
      <c r="H26" s="2">
        <v>9.6573687554944901E-2</v>
      </c>
      <c r="I26" s="1">
        <v>0.38436316156747119</v>
      </c>
      <c r="J26" s="2">
        <v>9.6573687554944887E-2</v>
      </c>
      <c r="K26" s="1">
        <v>0.39418950594588442</v>
      </c>
      <c r="L26" s="2">
        <v>9.6573687554944887E-2</v>
      </c>
      <c r="M26" s="1">
        <v>0.39926440392867835</v>
      </c>
      <c r="N26" s="2">
        <v>9.6723643786469818E-2</v>
      </c>
      <c r="O26" s="1">
        <v>0.50667436008747635</v>
      </c>
      <c r="P26" s="2">
        <v>0.11544005593367436</v>
      </c>
      <c r="Q26" s="1">
        <v>0.53090498419682308</v>
      </c>
      <c r="R26" s="2">
        <v>0.11549816397339026</v>
      </c>
      <c r="S26" s="1">
        <v>0.57836217088666375</v>
      </c>
      <c r="T26" s="2">
        <v>0.12062854154443672</v>
      </c>
      <c r="U26" s="1">
        <v>0.61561274436203117</v>
      </c>
      <c r="V26" s="2">
        <v>0.12388634067431566</v>
      </c>
      <c r="W26" s="1">
        <v>0.65404185279837379</v>
      </c>
      <c r="X26" s="2">
        <v>0.12533716721431931</v>
      </c>
      <c r="Y26" s="1">
        <v>0.63665191857296655</v>
      </c>
      <c r="Z26" s="2">
        <v>0.12345334205578744</v>
      </c>
      <c r="AA26" s="1">
        <v>0.62200838471613396</v>
      </c>
      <c r="AB26" s="2">
        <v>0.12446929552436881</v>
      </c>
    </row>
    <row r="27" spans="1:28">
      <c r="A27" s="1">
        <v>0.2384216409208971</v>
      </c>
      <c r="B27" s="2">
        <v>7.5113076370834267E-2</v>
      </c>
      <c r="C27" s="1">
        <v>0.26478409854639651</v>
      </c>
      <c r="D27" s="2">
        <v>7.9911675779631819E-2</v>
      </c>
      <c r="E27" s="1">
        <v>0.31120726958026829</v>
      </c>
      <c r="F27" s="2">
        <v>8.9388909612006989E-2</v>
      </c>
      <c r="G27" s="1">
        <v>0.37882401839664315</v>
      </c>
      <c r="H27" s="2">
        <v>0.10112673363462039</v>
      </c>
      <c r="I27" s="1">
        <v>0.39575740876980192</v>
      </c>
      <c r="J27" s="2">
        <v>0.10112673363462038</v>
      </c>
      <c r="K27" s="1">
        <v>0.40602626939300163</v>
      </c>
      <c r="L27" s="2">
        <v>0.10112673363462038</v>
      </c>
      <c r="M27" s="1">
        <v>0.40060576390271191</v>
      </c>
      <c r="N27" s="2">
        <v>9.7237243879442686E-2</v>
      </c>
      <c r="O27" s="1">
        <v>0.51483954726758818</v>
      </c>
      <c r="P27" s="2">
        <v>0.11864911928830772</v>
      </c>
      <c r="Q27" s="1">
        <v>0.55091254723706307</v>
      </c>
      <c r="R27" s="2">
        <v>0.12350207783103306</v>
      </c>
      <c r="S27" s="1">
        <v>0.58291811105449309</v>
      </c>
      <c r="T27" s="2">
        <v>0.12245988202193485</v>
      </c>
      <c r="U27" s="1">
        <v>0.62232485510945612</v>
      </c>
      <c r="V27" s="2">
        <v>0.12658555284176429</v>
      </c>
      <c r="W27" s="1">
        <v>0.65703289785690289</v>
      </c>
      <c r="X27" s="2">
        <v>0.12673550907328923</v>
      </c>
      <c r="Y27" s="1">
        <v>0.64271005670436798</v>
      </c>
      <c r="Z27" s="2">
        <v>0.12615255422323607</v>
      </c>
      <c r="AA27" s="1">
        <v>0.62505128312471248</v>
      </c>
      <c r="AB27" s="2">
        <v>0.12586763738333873</v>
      </c>
    </row>
    <row r="28" spans="1:28">
      <c r="A28" s="1">
        <v>0.24350217518917311</v>
      </c>
      <c r="B28" s="2">
        <v>7.7654834495181721E-2</v>
      </c>
      <c r="C28" s="1">
        <v>0.2808754466177118</v>
      </c>
      <c r="D28" s="2">
        <v>8.7915589637274624E-2</v>
      </c>
      <c r="E28" s="1">
        <v>0.3449490016690363</v>
      </c>
      <c r="F28" s="2">
        <v>0.10568540307297807</v>
      </c>
      <c r="G28" s="1">
        <v>0.38421894678800206</v>
      </c>
      <c r="H28" s="2">
        <v>0.10335545812565958</v>
      </c>
      <c r="I28" s="1">
        <v>0.40087601441844745</v>
      </c>
      <c r="J28" s="2">
        <v>0.10320175298834651</v>
      </c>
      <c r="K28" s="1">
        <v>0.41147179818250779</v>
      </c>
      <c r="L28" s="2">
        <v>0.10335545812565956</v>
      </c>
      <c r="M28" s="1">
        <v>0.40590036994994999</v>
      </c>
      <c r="N28" s="2">
        <v>9.9316012138956938E-2</v>
      </c>
      <c r="O28" s="1">
        <v>0.51928276995809897</v>
      </c>
      <c r="P28" s="2">
        <v>0.12048045976580585</v>
      </c>
      <c r="Q28" s="1">
        <v>0.55547336711150641</v>
      </c>
      <c r="R28" s="2">
        <v>0.1253334183085312</v>
      </c>
      <c r="S28" s="1">
        <v>0.5943330630727871</v>
      </c>
      <c r="T28" s="2">
        <v>0.12708790621737281</v>
      </c>
      <c r="U28" s="1">
        <v>0.62573015825350586</v>
      </c>
      <c r="V28" s="2">
        <v>0.12798389470073421</v>
      </c>
      <c r="W28" s="1">
        <v>0.66184937795723509</v>
      </c>
      <c r="X28" s="2">
        <v>0.12914980440084051</v>
      </c>
      <c r="Y28" s="1">
        <v>0.64677726314557449</v>
      </c>
      <c r="Z28" s="2">
        <v>0.12798389470073421</v>
      </c>
      <c r="AA28" s="1">
        <v>0.62896135973542122</v>
      </c>
      <c r="AB28" s="2">
        <v>0.12769897786083687</v>
      </c>
    </row>
    <row r="29" spans="1:28">
      <c r="A29" s="1">
        <v>0.24829161205239753</v>
      </c>
      <c r="B29" s="2">
        <v>8.0057883105368627E-2</v>
      </c>
      <c r="C29" s="1">
        <v>0.28197120393920616</v>
      </c>
      <c r="D29" s="2">
        <v>8.8477925505493091E-2</v>
      </c>
      <c r="E29" s="1">
        <v>0.34637324596649566</v>
      </c>
      <c r="F29" s="2">
        <v>0.10638644845535708</v>
      </c>
      <c r="G29" s="1">
        <v>0.40275970533623789</v>
      </c>
      <c r="H29" s="2">
        <v>0.11135937198330238</v>
      </c>
      <c r="I29" s="1">
        <v>0.40628624613808495</v>
      </c>
      <c r="J29" s="2">
        <v>0.10543047747938569</v>
      </c>
      <c r="K29" s="1">
        <v>0.41271858591882571</v>
      </c>
      <c r="L29" s="2">
        <v>0.10386905821863243</v>
      </c>
      <c r="M29" s="1">
        <v>0.41703025053663356</v>
      </c>
      <c r="N29" s="2">
        <v>0.10386905821863243</v>
      </c>
      <c r="O29" s="1">
        <v>0.52539441256241259</v>
      </c>
      <c r="P29" s="2">
        <v>0.1230222178901533</v>
      </c>
      <c r="Q29" s="1">
        <v>0.56326891973723558</v>
      </c>
      <c r="R29" s="2">
        <v>0.12848437362344867</v>
      </c>
      <c r="S29" s="1">
        <v>0.59928435342046937</v>
      </c>
      <c r="T29" s="2">
        <v>0.12958280301936873</v>
      </c>
      <c r="U29" s="1">
        <v>0.62694693853037442</v>
      </c>
      <c r="V29" s="2">
        <v>0.12848624807634271</v>
      </c>
      <c r="W29" s="1">
        <v>0.68151434694909763</v>
      </c>
      <c r="X29" s="2">
        <v>0.13923436097089162</v>
      </c>
      <c r="Y29" s="1">
        <v>0.65178812000209696</v>
      </c>
      <c r="Z29" s="2">
        <v>0.13039819002828548</v>
      </c>
      <c r="AA29" s="1">
        <v>0.63472301132116127</v>
      </c>
      <c r="AB29" s="2">
        <v>0.13039819002828548</v>
      </c>
    </row>
    <row r="30" spans="1:28">
      <c r="A30" s="1">
        <v>0.25193756684384472</v>
      </c>
      <c r="B30" s="2">
        <v>8.1889223582866752E-2</v>
      </c>
      <c r="C30" s="1">
        <v>0.29906998632373416</v>
      </c>
      <c r="D30" s="2">
        <v>9.7375953393603248E-2</v>
      </c>
      <c r="E30" s="1">
        <v>0.35276503678061449</v>
      </c>
      <c r="F30" s="2">
        <v>0.10959551180999044</v>
      </c>
      <c r="G30" s="1">
        <v>0.40680642378697651</v>
      </c>
      <c r="H30" s="2">
        <v>0.11319071246080051</v>
      </c>
      <c r="I30" s="1">
        <v>0.42395992224567225</v>
      </c>
      <c r="J30" s="2">
        <v>0.1134343913370285</v>
      </c>
      <c r="K30" s="1">
        <v>0.42657703691051413</v>
      </c>
      <c r="L30" s="2">
        <v>0.10996665348301464</v>
      </c>
      <c r="M30" s="1">
        <v>0.43190177228083193</v>
      </c>
      <c r="N30" s="2">
        <v>0.10996665348301464</v>
      </c>
      <c r="O30" s="1">
        <v>0.54456627206131503</v>
      </c>
      <c r="P30" s="2">
        <v>0.13102613174779609</v>
      </c>
      <c r="Q30" s="1">
        <v>0.57745856297125286</v>
      </c>
      <c r="R30" s="2">
        <v>0.13483127112274107</v>
      </c>
      <c r="S30" s="1">
        <v>0.60014408317665757</v>
      </c>
      <c r="T30" s="2">
        <v>0.13001955054368505</v>
      </c>
      <c r="U30" s="1">
        <v>0.63163748836371281</v>
      </c>
      <c r="V30" s="2">
        <v>0.13098114487833862</v>
      </c>
      <c r="W30" s="1">
        <v>0.68450781783492487</v>
      </c>
      <c r="X30" s="2">
        <v>0.14085013936557267</v>
      </c>
      <c r="Y30" s="1">
        <v>0.6565673314078313</v>
      </c>
      <c r="Z30" s="2">
        <v>0.13289308683028139</v>
      </c>
      <c r="AA30" s="1">
        <v>0.63957322871376576</v>
      </c>
      <c r="AB30" s="2">
        <v>0.13289308683028139</v>
      </c>
    </row>
    <row r="31" spans="1:28">
      <c r="A31" s="1">
        <v>0.25511551420507089</v>
      </c>
      <c r="B31" s="2">
        <v>8.349000635439531E-2</v>
      </c>
      <c r="C31" s="1">
        <v>0.30073294296403735</v>
      </c>
      <c r="D31" s="2">
        <v>9.8249448442235932E-2</v>
      </c>
      <c r="E31" s="1">
        <v>0.35694257278852698</v>
      </c>
      <c r="F31" s="2">
        <v>0.11169677350423343</v>
      </c>
      <c r="G31" s="1">
        <v>0.41960658586457744</v>
      </c>
      <c r="H31" s="2">
        <v>0.11928830772518272</v>
      </c>
      <c r="I31" s="1">
        <v>0.43736051894291234</v>
      </c>
      <c r="J31" s="2">
        <v>0.11953198660141071</v>
      </c>
      <c r="K31" s="1">
        <v>0.47483698636350047</v>
      </c>
      <c r="L31" s="2">
        <v>0.13206832755689432</v>
      </c>
      <c r="M31" s="1">
        <v>0.48204586088232071</v>
      </c>
      <c r="N31" s="2">
        <v>0.13206832755689432</v>
      </c>
      <c r="O31" s="1">
        <v>0.55195304473025619</v>
      </c>
      <c r="P31" s="2">
        <v>0.13419208268586605</v>
      </c>
      <c r="Q31" s="1">
        <v>0.57841927348822242</v>
      </c>
      <c r="R31" s="2">
        <v>0.1352680186470574</v>
      </c>
      <c r="S31" s="1">
        <v>0.60509411844440375</v>
      </c>
      <c r="T31" s="2">
        <v>0.13256130866803251</v>
      </c>
      <c r="U31" s="1">
        <v>0.65399597609681392</v>
      </c>
      <c r="V31" s="2">
        <v>0.14328130476917048</v>
      </c>
      <c r="W31" s="1">
        <v>0.68672017233077121</v>
      </c>
      <c r="X31" s="2">
        <v>0.14209852499301767</v>
      </c>
      <c r="Y31" s="1">
        <v>0.65965796939597832</v>
      </c>
      <c r="Z31" s="2">
        <v>0.13450886522496244</v>
      </c>
      <c r="AA31" s="1">
        <v>0.65637375978565782</v>
      </c>
      <c r="AB31" s="2">
        <v>0.14167864754474785</v>
      </c>
    </row>
    <row r="32" spans="1:28">
      <c r="A32" s="1">
        <v>0.26442258980194122</v>
      </c>
      <c r="B32" s="2">
        <v>8.8335467085544406E-2</v>
      </c>
      <c r="C32" s="1">
        <v>0.30417754028702215</v>
      </c>
      <c r="D32" s="2">
        <v>0.10008078891973406</v>
      </c>
      <c r="E32" s="1">
        <v>0.36536687890214509</v>
      </c>
      <c r="F32" s="2">
        <v>0.11624981958390893</v>
      </c>
      <c r="G32" s="1">
        <v>0.42242414622073043</v>
      </c>
      <c r="H32" s="2">
        <v>0.12069602184862294</v>
      </c>
      <c r="I32" s="1">
        <v>0.4384465420059897</v>
      </c>
      <c r="J32" s="2">
        <v>0.12004558669438357</v>
      </c>
      <c r="K32" s="1">
        <v>0.47932522921304738</v>
      </c>
      <c r="L32" s="2">
        <v>0.13414334691062046</v>
      </c>
      <c r="M32" s="1">
        <v>0.49976059952335089</v>
      </c>
      <c r="N32" s="2">
        <v>0.14007224141453711</v>
      </c>
      <c r="O32" s="1">
        <v>0.56642447814247432</v>
      </c>
      <c r="P32" s="2">
        <v>0.14053898018515845</v>
      </c>
      <c r="Q32" s="1">
        <v>0.58388459209406796</v>
      </c>
      <c r="R32" s="2">
        <v>0.13776291544905331</v>
      </c>
      <c r="S32" s="1">
        <v>0.61119506201349971</v>
      </c>
      <c r="T32" s="2">
        <v>0.13571226398294997</v>
      </c>
      <c r="U32" s="1">
        <v>0.66499864868922853</v>
      </c>
      <c r="V32" s="2">
        <v>0.14962820226846288</v>
      </c>
      <c r="W32" s="1">
        <v>0.69113275218597359</v>
      </c>
      <c r="X32" s="2">
        <v>0.14459342179501358</v>
      </c>
      <c r="Y32" s="1">
        <v>0.67886869238581393</v>
      </c>
      <c r="Z32" s="2">
        <v>0.14459342179501355</v>
      </c>
      <c r="AA32" s="1">
        <v>0.6580327613944229</v>
      </c>
      <c r="AB32" s="2">
        <v>0.14257088712232113</v>
      </c>
    </row>
    <row r="33" spans="1:44">
      <c r="A33" s="1">
        <v>0.26835964199844003</v>
      </c>
      <c r="B33" s="2">
        <v>9.0414235345058658E-2</v>
      </c>
      <c r="C33" s="1">
        <v>0.31307746341840403</v>
      </c>
      <c r="D33" s="2">
        <v>0.10492624965088315</v>
      </c>
      <c r="E33" s="1">
        <v>0.36787166965444773</v>
      </c>
      <c r="F33" s="2">
        <v>0.11762379355525604</v>
      </c>
      <c r="G33" s="1">
        <v>0.42846132799201303</v>
      </c>
      <c r="H33" s="2">
        <v>0.1239050852032563</v>
      </c>
      <c r="I33" s="1">
        <v>0.44231816214977648</v>
      </c>
      <c r="J33" s="2">
        <v>0.1218769271718817</v>
      </c>
      <c r="K33" s="1">
        <v>0.49646470056346709</v>
      </c>
      <c r="L33" s="2">
        <v>0.14214726076826326</v>
      </c>
      <c r="M33" s="1">
        <v>0.50375688388449236</v>
      </c>
      <c r="N33" s="2">
        <v>0.14190358189203525</v>
      </c>
      <c r="O33" s="1">
        <v>0.57115348238428909</v>
      </c>
      <c r="P33" s="2">
        <v>0.1426177484446727</v>
      </c>
      <c r="Q33" s="1">
        <v>0.58634641279380251</v>
      </c>
      <c r="R33" s="2">
        <v>0.13891195507311305</v>
      </c>
      <c r="S33" s="1">
        <v>0.61723325158579356</v>
      </c>
      <c r="T33" s="2">
        <v>0.13887821492101993</v>
      </c>
      <c r="U33" s="1">
        <v>0.66913426023242539</v>
      </c>
      <c r="V33" s="2">
        <v>0.15204249759601415</v>
      </c>
      <c r="W33" s="1">
        <v>0.71271776348426419</v>
      </c>
      <c r="X33" s="2">
        <v>0.15689358168584544</v>
      </c>
      <c r="Y33" s="1">
        <v>0.67979771256213273</v>
      </c>
      <c r="Z33" s="2">
        <v>0.14509577517062205</v>
      </c>
      <c r="AA33" s="1">
        <v>0.66103379602772616</v>
      </c>
      <c r="AB33" s="2">
        <v>0.14418666551700218</v>
      </c>
    </row>
    <row r="34" spans="1:44">
      <c r="A34" s="1">
        <v>0.30098185063969063</v>
      </c>
      <c r="B34" s="2">
        <v>0.10802472028476688</v>
      </c>
      <c r="C34" s="1">
        <v>0.31745083237535071</v>
      </c>
      <c r="D34" s="2">
        <v>0.10732929826107006</v>
      </c>
      <c r="E34" s="1">
        <v>0.36893119861531809</v>
      </c>
      <c r="F34" s="2">
        <v>0.11820674840530918</v>
      </c>
      <c r="G34" s="1">
        <v>0.4287453815193939</v>
      </c>
      <c r="H34" s="2">
        <v>0.12406066479346341</v>
      </c>
      <c r="I34" s="1">
        <v>0.48790651301381338</v>
      </c>
      <c r="J34" s="2">
        <v>0.1439786012457614</v>
      </c>
      <c r="K34" s="1">
        <v>0.50013172331734324</v>
      </c>
      <c r="L34" s="2">
        <v>0.1439786012457614</v>
      </c>
      <c r="M34" s="1">
        <v>0.51070577412430529</v>
      </c>
      <c r="N34" s="2">
        <v>0.14511264524666861</v>
      </c>
      <c r="O34" s="1">
        <v>0.57327507018658819</v>
      </c>
      <c r="P34" s="2">
        <v>0.14357371942064409</v>
      </c>
      <c r="Q34" s="1">
        <v>0.59308416181840029</v>
      </c>
      <c r="R34" s="2">
        <v>0.142077906011183</v>
      </c>
      <c r="S34" s="1">
        <v>0.61937441795667969</v>
      </c>
      <c r="T34" s="2">
        <v>0.14002725454507967</v>
      </c>
      <c r="U34" s="1">
        <v>0.67327827993153355</v>
      </c>
      <c r="V34" s="2">
        <v>0.15458425572036161</v>
      </c>
      <c r="W34" s="1">
        <v>0.7280247337351311</v>
      </c>
      <c r="X34" s="2">
        <v>0.1656791424003119</v>
      </c>
      <c r="Y34" s="1">
        <v>0.69603483947579847</v>
      </c>
      <c r="Z34" s="2">
        <v>0.15388133588508851</v>
      </c>
      <c r="AA34" s="1">
        <v>0.67954834967017363</v>
      </c>
      <c r="AB34" s="2">
        <v>0.15427122208705329</v>
      </c>
    </row>
    <row r="35" spans="1:44">
      <c r="A35" s="1">
        <v>0.30239069774922206</v>
      </c>
      <c r="B35" s="2">
        <v>0.10878762261264993</v>
      </c>
      <c r="C35" s="1">
        <v>0.32564555148748364</v>
      </c>
      <c r="D35" s="2">
        <v>0.11188234434074555</v>
      </c>
      <c r="E35" s="1">
        <v>0.37031711689435626</v>
      </c>
      <c r="F35" s="2">
        <v>0.11896965073319223</v>
      </c>
      <c r="G35" s="1">
        <v>0.43943393980153844</v>
      </c>
      <c r="H35" s="2">
        <v>0.12994457242792259</v>
      </c>
      <c r="I35" s="1">
        <v>0.49077637866698476</v>
      </c>
      <c r="J35" s="2">
        <v>0.1453863153692016</v>
      </c>
      <c r="K35" s="1">
        <v>0.50288102537676249</v>
      </c>
      <c r="L35" s="2">
        <v>0.1453863153692016</v>
      </c>
      <c r="M35" s="1">
        <v>0.51501767259698406</v>
      </c>
      <c r="N35" s="2">
        <v>0.14718766460039476</v>
      </c>
      <c r="O35" s="1">
        <v>0.57423992313837136</v>
      </c>
      <c r="P35" s="2">
        <v>0.14401046694496042</v>
      </c>
      <c r="Q35" s="1">
        <v>0.59510650855824443</v>
      </c>
      <c r="R35" s="2">
        <v>0.14303387698715439</v>
      </c>
      <c r="S35" s="1">
        <v>0.63118723031469881</v>
      </c>
      <c r="T35" s="2">
        <v>0.14637415204437207</v>
      </c>
      <c r="U35" s="1">
        <v>0.67573706495300434</v>
      </c>
      <c r="V35" s="2">
        <v>0.15610443701744553</v>
      </c>
      <c r="W35" s="1">
        <v>0.72956392115576107</v>
      </c>
      <c r="X35" s="2">
        <v>0.16657138197788518</v>
      </c>
      <c r="Y35" s="1">
        <v>0.69761002854115783</v>
      </c>
      <c r="Z35" s="2">
        <v>0.15477357546266179</v>
      </c>
      <c r="AA35" s="1">
        <v>0.68045141110825413</v>
      </c>
      <c r="AB35" s="2">
        <v>0.15477357546266179</v>
      </c>
      <c r="AD35" s="13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</row>
    <row r="36" spans="1:44">
      <c r="A36" s="1">
        <v>0.30356795355307709</v>
      </c>
      <c r="B36" s="2">
        <v>0.10942868550241898</v>
      </c>
      <c r="C36" s="1">
        <v>0.32612442779801076</v>
      </c>
      <c r="D36" s="2">
        <v>0.11214851665170229</v>
      </c>
      <c r="E36" s="1">
        <v>0.38138468195586334</v>
      </c>
      <c r="F36" s="2">
        <v>0.12506724599757443</v>
      </c>
      <c r="G36" s="1">
        <v>0.44320182629709071</v>
      </c>
      <c r="H36" s="2">
        <v>0.13201959178164874</v>
      </c>
      <c r="I36" s="1">
        <v>0.49670453071400095</v>
      </c>
      <c r="J36" s="2">
        <v>0.14859537872383496</v>
      </c>
      <c r="K36" s="1">
        <v>0.50371189553231177</v>
      </c>
      <c r="L36" s="2">
        <v>0.14582306289351793</v>
      </c>
      <c r="M36" s="1">
        <v>0.51689521790823156</v>
      </c>
      <c r="N36" s="2">
        <v>0.14814363557636614</v>
      </c>
      <c r="O36" s="1">
        <v>0.57969971163280609</v>
      </c>
      <c r="P36" s="2">
        <v>0.14650536374695633</v>
      </c>
      <c r="Q36" s="1">
        <v>0.60013746336652396</v>
      </c>
      <c r="R36" s="2">
        <v>0.14557563511150184</v>
      </c>
      <c r="S36" s="1">
        <v>0.63378901102211205</v>
      </c>
      <c r="T36" s="2">
        <v>0.14789433334145599</v>
      </c>
      <c r="U36" s="1">
        <v>0.67831836881775309</v>
      </c>
      <c r="V36" s="2">
        <v>0.15772021541212658</v>
      </c>
      <c r="W36" s="1">
        <v>0.73079017685493908</v>
      </c>
      <c r="X36" s="2">
        <v>0.16733428430576822</v>
      </c>
      <c r="Y36" s="1">
        <v>0.71904210948539349</v>
      </c>
      <c r="Z36" s="2">
        <v>0.16707373535349365</v>
      </c>
      <c r="AA36" s="1">
        <v>0.68311275110789527</v>
      </c>
      <c r="AB36" s="2">
        <v>0.15629375675974572</v>
      </c>
      <c r="AD36" s="13"/>
      <c r="AE36" s="14"/>
      <c r="AF36" s="15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Q36" s="15"/>
      <c r="AR36" s="15"/>
    </row>
    <row r="37" spans="1:44">
      <c r="A37" s="1">
        <v>0.31682494753009488</v>
      </c>
      <c r="B37" s="2">
        <v>0.11669406491980153</v>
      </c>
      <c r="C37" s="1">
        <v>0.32772252222910708</v>
      </c>
      <c r="D37" s="2">
        <v>0.11306699856979245</v>
      </c>
      <c r="E37" s="1">
        <v>0.38501699944365464</v>
      </c>
      <c r="F37" s="2">
        <v>0.12714226535130058</v>
      </c>
      <c r="G37" s="1">
        <v>0.44421272267394618</v>
      </c>
      <c r="H37" s="2">
        <v>0.13258755100854938</v>
      </c>
      <c r="I37" s="1">
        <v>0.49798086819353743</v>
      </c>
      <c r="J37" s="2">
        <v>0.149358281051718</v>
      </c>
      <c r="K37" s="1">
        <v>0.50962738223790682</v>
      </c>
      <c r="L37" s="2">
        <v>0.14903212624815129</v>
      </c>
      <c r="M37" s="1">
        <v>0.51772729147501173</v>
      </c>
      <c r="N37" s="2">
        <v>0.14858038310068247</v>
      </c>
      <c r="O37" s="1">
        <v>0.58246634922233398</v>
      </c>
      <c r="P37" s="2">
        <v>0.14802554504404025</v>
      </c>
      <c r="Q37" s="1">
        <v>0.60404546000403714</v>
      </c>
      <c r="R37" s="2">
        <v>0.1476544033710161</v>
      </c>
      <c r="S37" s="1">
        <v>0.63542312509883758</v>
      </c>
      <c r="T37" s="2">
        <v>0.14885030431742738</v>
      </c>
      <c r="U37" s="1">
        <v>0.69423981261823953</v>
      </c>
      <c r="V37" s="2">
        <v>0.16780477198217769</v>
      </c>
      <c r="W37" s="1">
        <v>0.73157614489951606</v>
      </c>
      <c r="X37" s="2">
        <v>0.16783663768137672</v>
      </c>
      <c r="Y37" s="1">
        <v>0.72029543329281565</v>
      </c>
      <c r="Z37" s="2">
        <v>0.16783663768137669</v>
      </c>
      <c r="AA37" s="1">
        <v>0.70447164925333006</v>
      </c>
      <c r="AB37" s="2">
        <v>0.16859391665057757</v>
      </c>
      <c r="AD37" s="13"/>
      <c r="AE37" s="13"/>
      <c r="AF37" s="13"/>
      <c r="AG37" s="13"/>
      <c r="AH37" s="13"/>
      <c r="AI37" s="13"/>
      <c r="AJ37" s="13"/>
      <c r="AK37" s="13"/>
      <c r="AL37" s="13"/>
      <c r="AM37" s="13"/>
    </row>
    <row r="38" spans="1:44">
      <c r="A38" s="1">
        <v>0.32893363461646719</v>
      </c>
      <c r="B38" s="2">
        <v>0.12358267930547771</v>
      </c>
      <c r="C38" s="1">
        <v>0.34019262696087427</v>
      </c>
      <c r="D38" s="2">
        <v>0.120332377987175</v>
      </c>
      <c r="E38" s="1">
        <v>0.40050441985535024</v>
      </c>
      <c r="F38" s="2">
        <v>0.13604029323941075</v>
      </c>
      <c r="G38" s="1">
        <v>0.4495335047401432</v>
      </c>
      <c r="H38" s="2">
        <v>0.13557917782747161</v>
      </c>
      <c r="I38" s="1">
        <v>0.50114520043137933</v>
      </c>
      <c r="J38" s="2">
        <v>0.15125335292761422</v>
      </c>
      <c r="K38" s="1">
        <v>0.52362672410382305</v>
      </c>
      <c r="L38" s="2">
        <v>0.15781768696261775</v>
      </c>
      <c r="M38" s="1">
        <v>0.51800793697760028</v>
      </c>
      <c r="N38" s="2">
        <v>0.14873596269088957</v>
      </c>
      <c r="O38" s="1">
        <v>0.5835346278783986</v>
      </c>
      <c r="P38" s="2">
        <v>0.14864786340486869</v>
      </c>
      <c r="Q38" s="1">
        <v>0.60676278881998702</v>
      </c>
      <c r="R38" s="2">
        <v>0.14917458466810002</v>
      </c>
      <c r="S38" s="1">
        <v>0.63814037316036665</v>
      </c>
      <c r="T38" s="2">
        <v>0.15044733818316783</v>
      </c>
      <c r="U38" s="1">
        <v>0.69909492207441204</v>
      </c>
      <c r="V38" s="2">
        <v>0.17095572729709516</v>
      </c>
      <c r="W38" s="1">
        <v>0.73600085389120884</v>
      </c>
      <c r="X38" s="2">
        <v>0.17077015646058302</v>
      </c>
      <c r="Y38" s="1">
        <v>0.72477838235885772</v>
      </c>
      <c r="Z38" s="2">
        <v>0.17077015646058299</v>
      </c>
      <c r="AA38" s="1">
        <v>0.71414696577337389</v>
      </c>
      <c r="AB38" s="2">
        <v>0.17494081414986998</v>
      </c>
      <c r="AD38" s="13"/>
      <c r="AE38" s="13"/>
      <c r="AF38" s="13"/>
      <c r="AG38" s="13"/>
      <c r="AH38" s="13"/>
      <c r="AI38" s="13"/>
      <c r="AJ38" s="13"/>
      <c r="AK38" s="13"/>
      <c r="AL38" s="13"/>
      <c r="AM38" s="13"/>
    </row>
    <row r="39" spans="1:44">
      <c r="A39" s="1">
        <v>0.33539085053515288</v>
      </c>
      <c r="B39" s="2">
        <v>0.12729597048861363</v>
      </c>
      <c r="C39" s="1">
        <v>0.34400017664601656</v>
      </c>
      <c r="D39" s="2">
        <v>0.12255547911953199</v>
      </c>
      <c r="E39" s="1">
        <v>0.41374173208876808</v>
      </c>
      <c r="F39" s="2">
        <v>0.14366931651824125</v>
      </c>
      <c r="G39" s="1">
        <v>0.48881748098825561</v>
      </c>
      <c r="H39" s="2">
        <v>0.15768085190135131</v>
      </c>
      <c r="I39" s="1">
        <v>0.50364958665791792</v>
      </c>
      <c r="J39" s="2">
        <v>0.15277353422469814</v>
      </c>
      <c r="K39" s="1">
        <v>0.52482526154074782</v>
      </c>
      <c r="L39" s="2">
        <v>0.15858058929050078</v>
      </c>
      <c r="M39" s="1">
        <v>0.5193268811766667</v>
      </c>
      <c r="N39" s="2">
        <v>0.1494988650187726</v>
      </c>
      <c r="O39" s="1">
        <v>0.58754509564836355</v>
      </c>
      <c r="P39" s="2">
        <v>0.15098905506955157</v>
      </c>
      <c r="Q39" s="1">
        <v>0.60784869831390209</v>
      </c>
      <c r="R39" s="2">
        <v>0.14979690302892845</v>
      </c>
      <c r="S39" s="1">
        <v>0.6414638248310035</v>
      </c>
      <c r="T39" s="2">
        <v>0.15252610644268208</v>
      </c>
      <c r="U39" s="1">
        <v>0.7001651602053991</v>
      </c>
      <c r="V39" s="2">
        <v>0.17165114932079198</v>
      </c>
      <c r="W39" s="1">
        <v>0.74547977405844534</v>
      </c>
      <c r="X39" s="2">
        <v>0.17711705395987543</v>
      </c>
      <c r="Y39" s="1">
        <v>0.72705216533633077</v>
      </c>
      <c r="Z39" s="2">
        <v>0.17229033775766692</v>
      </c>
      <c r="AA39" s="1">
        <v>0.71877709931881706</v>
      </c>
      <c r="AB39" s="2">
        <v>0.17809176946478744</v>
      </c>
      <c r="AD39" s="13"/>
      <c r="AE39" s="13"/>
      <c r="AF39" s="13"/>
      <c r="AG39" s="13"/>
      <c r="AH39" s="13"/>
      <c r="AI39" s="13"/>
      <c r="AJ39" s="13"/>
      <c r="AK39" s="13"/>
      <c r="AL39" s="13"/>
      <c r="AM39" s="13"/>
    </row>
    <row r="40" spans="1:44">
      <c r="A40" s="1">
        <v>0.33639602113270672</v>
      </c>
      <c r="B40" s="2">
        <v>0.12787892533866677</v>
      </c>
      <c r="C40" s="1">
        <v>0.35887432325945023</v>
      </c>
      <c r="D40" s="2">
        <v>0.13134103983399845</v>
      </c>
      <c r="E40" s="1">
        <v>0.42203004265314958</v>
      </c>
      <c r="F40" s="2">
        <v>0.14851477724939033</v>
      </c>
      <c r="G40" s="1">
        <v>0.49202352631567953</v>
      </c>
      <c r="H40" s="2">
        <v>0.15957592377724752</v>
      </c>
      <c r="I40" s="1">
        <v>0.51328271537958259</v>
      </c>
      <c r="J40" s="2">
        <v>0.15865744185915734</v>
      </c>
      <c r="K40" s="1">
        <v>0.52689133936076071</v>
      </c>
      <c r="L40" s="2">
        <v>0.15990770193949636</v>
      </c>
      <c r="M40" s="1">
        <v>0.52186614016494415</v>
      </c>
      <c r="N40" s="2">
        <v>0.15101904631585653</v>
      </c>
      <c r="O40" s="1">
        <v>0.58872360433135973</v>
      </c>
      <c r="P40" s="2">
        <v>0.15168447709324839</v>
      </c>
      <c r="Q40" s="1">
        <v>0.61062990415890572</v>
      </c>
      <c r="R40" s="2">
        <v>0.1513939368946689</v>
      </c>
      <c r="S40" s="1">
        <v>0.66107319375171003</v>
      </c>
      <c r="T40" s="2">
        <v>0.16482626633351394</v>
      </c>
      <c r="U40" s="1">
        <v>0.70083420918290729</v>
      </c>
      <c r="V40" s="2">
        <v>0.17208789684510831</v>
      </c>
      <c r="W40" s="1">
        <v>0.74764118618103215</v>
      </c>
      <c r="X40" s="2">
        <v>0.17863723525695935</v>
      </c>
      <c r="Y40" s="1">
        <v>0.7363545589653494</v>
      </c>
      <c r="Z40" s="2">
        <v>0.17863723525695932</v>
      </c>
      <c r="AA40" s="1">
        <v>0.72306873433846308</v>
      </c>
      <c r="AB40" s="2">
        <v>0.18102528824399375</v>
      </c>
      <c r="AD40" s="13"/>
      <c r="AE40" s="13"/>
      <c r="AF40" s="13"/>
      <c r="AG40" s="13"/>
      <c r="AH40" s="13"/>
      <c r="AI40" s="13"/>
      <c r="AJ40" s="13"/>
      <c r="AK40" s="13"/>
      <c r="AL40" s="13"/>
      <c r="AM40" s="13"/>
    </row>
    <row r="41" spans="1:44">
      <c r="A41" s="1">
        <v>0.3369653497591612</v>
      </c>
      <c r="B41" s="2">
        <v>0.12821257795380972</v>
      </c>
      <c r="C41" s="1">
        <v>0.36016190711455631</v>
      </c>
      <c r="D41" s="2">
        <v>0.13210394216188148</v>
      </c>
      <c r="E41" s="1">
        <v>0.4244087284416147</v>
      </c>
      <c r="F41" s="2">
        <v>0.14992249137283054</v>
      </c>
      <c r="G41" s="1">
        <v>0.50659380136721643</v>
      </c>
      <c r="H41" s="2">
        <v>0.16836148449171398</v>
      </c>
      <c r="I41" s="1">
        <v>0.5135364679348613</v>
      </c>
      <c r="J41" s="2">
        <v>0.15881302144936443</v>
      </c>
      <c r="K41" s="1">
        <v>0.52919963368372702</v>
      </c>
      <c r="L41" s="2">
        <v>0.16142788323658028</v>
      </c>
      <c r="M41" s="1">
        <v>0.52475508524270897</v>
      </c>
      <c r="N41" s="2">
        <v>0.15275291524286347</v>
      </c>
      <c r="O41" s="1">
        <v>0.59142492042344674</v>
      </c>
      <c r="P41" s="2">
        <v>0.15328151095898884</v>
      </c>
      <c r="Q41" s="1">
        <v>0.61181801689930693</v>
      </c>
      <c r="R41" s="2">
        <v>0.15208935891836572</v>
      </c>
      <c r="S41" s="1">
        <v>0.66216762345593794</v>
      </c>
      <c r="T41" s="2">
        <v>0.16552168835721076</v>
      </c>
      <c r="U41" s="1">
        <v>0.70219512927539696</v>
      </c>
      <c r="V41" s="2">
        <v>0.17298013642268159</v>
      </c>
      <c r="W41" s="1">
        <v>0.75114893245405168</v>
      </c>
      <c r="X41" s="2">
        <v>0.1811789933813068</v>
      </c>
      <c r="Y41" s="1">
        <v>0.73859908146482822</v>
      </c>
      <c r="Z41" s="2">
        <v>0.18023426912269977</v>
      </c>
      <c r="AA41" s="1">
        <v>0.72370386761478189</v>
      </c>
      <c r="AB41" s="2">
        <v>0.18146203576831008</v>
      </c>
      <c r="AD41" s="13"/>
      <c r="AE41" s="13"/>
      <c r="AF41" s="13"/>
      <c r="AG41" s="13"/>
      <c r="AH41" s="13"/>
      <c r="AI41" s="13"/>
      <c r="AJ41" s="13"/>
      <c r="AK41" s="13"/>
      <c r="AL41" s="13"/>
      <c r="AM41" s="13"/>
    </row>
    <row r="42" spans="1:44">
      <c r="A42" s="1">
        <v>0.33788528189004247</v>
      </c>
      <c r="B42" s="2">
        <v>0.12875242038729945</v>
      </c>
      <c r="C42" s="1">
        <v>0.37085313125765063</v>
      </c>
      <c r="D42" s="2">
        <v>0.13845083966117389</v>
      </c>
      <c r="E42" s="1">
        <v>0.42586388081844601</v>
      </c>
      <c r="F42" s="2">
        <v>0.15079598642146322</v>
      </c>
      <c r="G42" s="1">
        <v>0.51001393115461491</v>
      </c>
      <c r="H42" s="2">
        <v>0.17046274618595697</v>
      </c>
      <c r="I42" s="1">
        <v>0.51838522478404991</v>
      </c>
      <c r="J42" s="2">
        <v>0.16180464826828667</v>
      </c>
      <c r="K42" s="1">
        <v>0.53064424764755669</v>
      </c>
      <c r="L42" s="2">
        <v>0.16238385421255166</v>
      </c>
      <c r="M42" s="1">
        <v>0.52739566353383793</v>
      </c>
      <c r="N42" s="2">
        <v>0.15434994910860392</v>
      </c>
      <c r="O42" s="1">
        <v>0.59167531949697016</v>
      </c>
      <c r="P42" s="2">
        <v>0.15343709054919594</v>
      </c>
      <c r="Q42" s="1">
        <v>0.61207735763726545</v>
      </c>
      <c r="R42" s="2">
        <v>0.15224493850857282</v>
      </c>
      <c r="S42" s="1">
        <v>0.66311897404745712</v>
      </c>
      <c r="T42" s="2">
        <v>0.16614400671803919</v>
      </c>
      <c r="U42" s="1">
        <v>0.70700219212636239</v>
      </c>
      <c r="V42" s="2">
        <v>0.17614608736075155</v>
      </c>
      <c r="W42" s="1">
        <v>0.75334915781340772</v>
      </c>
      <c r="X42" s="2">
        <v>0.18277602724704725</v>
      </c>
      <c r="Y42" s="1">
        <v>0.74217129815329796</v>
      </c>
      <c r="Z42" s="2">
        <v>0.18277602724704722</v>
      </c>
      <c r="AA42" s="1">
        <v>0.72481026738991361</v>
      </c>
      <c r="AB42" s="2">
        <v>0.18222493809619311</v>
      </c>
      <c r="AD42" s="13"/>
      <c r="AE42" s="13"/>
      <c r="AF42" s="13"/>
      <c r="AG42" s="13"/>
      <c r="AH42" s="13"/>
      <c r="AI42" s="13"/>
      <c r="AJ42" s="13"/>
      <c r="AK42" s="13"/>
      <c r="AL42" s="13"/>
      <c r="AM42" s="13"/>
    </row>
    <row r="43" spans="1:44">
      <c r="A43" s="1">
        <v>0.34194456283120378</v>
      </c>
      <c r="B43" s="2">
        <v>0.13115172009169823</v>
      </c>
      <c r="C43" s="1">
        <v>0.37203031135240466</v>
      </c>
      <c r="D43" s="2">
        <v>0.13915188504355291</v>
      </c>
      <c r="E43" s="1">
        <v>0.44048463868455223</v>
      </c>
      <c r="F43" s="2">
        <v>0.15958154713592967</v>
      </c>
      <c r="G43" s="1">
        <v>0.51123995630588381</v>
      </c>
      <c r="H43" s="2">
        <v>0.17122564851384001</v>
      </c>
      <c r="I43" s="1">
        <v>0.5322421973456346</v>
      </c>
      <c r="J43" s="2">
        <v>0.17059020898275312</v>
      </c>
      <c r="K43" s="1">
        <v>0.53087874410260716</v>
      </c>
      <c r="L43" s="2">
        <v>0.16253943380275876</v>
      </c>
      <c r="M43" s="1">
        <v>0.52805468731787175</v>
      </c>
      <c r="N43" s="2">
        <v>0.15474920757503902</v>
      </c>
      <c r="O43" s="1">
        <v>0.59306340131758917</v>
      </c>
      <c r="P43" s="2">
        <v>0.15432933012676922</v>
      </c>
      <c r="Q43" s="1">
        <v>0.61248233800146668</v>
      </c>
      <c r="R43" s="2">
        <v>0.15251111081952956</v>
      </c>
      <c r="S43" s="1">
        <v>0.66729588007460194</v>
      </c>
      <c r="T43" s="2">
        <v>0.1690775254972455</v>
      </c>
      <c r="U43" s="1">
        <v>0.70939971772619426</v>
      </c>
      <c r="V43" s="2">
        <v>0.177743121226492</v>
      </c>
      <c r="W43" s="1">
        <v>0.75393984676048953</v>
      </c>
      <c r="X43" s="2">
        <v>0.18321277477136358</v>
      </c>
      <c r="Y43" s="1">
        <v>0.74658597277068672</v>
      </c>
      <c r="Z43" s="2">
        <v>0.18592698256196469</v>
      </c>
      <c r="AA43" s="1">
        <v>0.72847514188829587</v>
      </c>
      <c r="AB43" s="2">
        <v>0.18476669622054057</v>
      </c>
      <c r="AD43" s="13"/>
      <c r="AE43" s="13"/>
      <c r="AF43" s="13"/>
      <c r="AG43" s="13"/>
      <c r="AH43" s="13"/>
      <c r="AI43" s="13"/>
      <c r="AJ43" s="13"/>
      <c r="AK43" s="13"/>
      <c r="AL43" s="13"/>
      <c r="AM43" s="13"/>
    </row>
    <row r="44" spans="1:44">
      <c r="A44" s="1">
        <v>0.34536535940879892</v>
      </c>
      <c r="B44" s="2">
        <v>0.13322673944542437</v>
      </c>
      <c r="C44" s="1">
        <v>0.37550526970948628</v>
      </c>
      <c r="D44" s="2">
        <v>0.14122690439727906</v>
      </c>
      <c r="E44" s="1">
        <v>0.44114359893676214</v>
      </c>
      <c r="F44" s="2">
        <v>0.15998080560236477</v>
      </c>
      <c r="G44" s="1">
        <v>0.51395830679034127</v>
      </c>
      <c r="H44" s="2">
        <v>0.17295951744084695</v>
      </c>
      <c r="I44" s="1">
        <v>0.53313033128911025</v>
      </c>
      <c r="J44" s="2">
        <v>0.17115816820965377</v>
      </c>
      <c r="K44" s="1">
        <v>0.53348426026983498</v>
      </c>
      <c r="L44" s="2">
        <v>0.1642733027297657</v>
      </c>
      <c r="M44" s="1">
        <v>0.53037606497346856</v>
      </c>
      <c r="N44" s="2">
        <v>0.15615692169847922</v>
      </c>
      <c r="O44" s="1">
        <v>0.5942160535745149</v>
      </c>
      <c r="P44" s="2">
        <v>0.15509223245465226</v>
      </c>
      <c r="Q44" s="1">
        <v>0.61330251905451783</v>
      </c>
      <c r="R44" s="2">
        <v>0.15306594887617178</v>
      </c>
      <c r="S44" s="1">
        <v>0.66807026439513928</v>
      </c>
      <c r="T44" s="2">
        <v>0.16964548472414614</v>
      </c>
      <c r="U44" s="1">
        <v>0.7111161826972161</v>
      </c>
      <c r="V44" s="2">
        <v>0.17889216085055173</v>
      </c>
      <c r="W44" s="1">
        <v>0.75483861577442712</v>
      </c>
      <c r="X44" s="2">
        <v>0.1839081967950604</v>
      </c>
      <c r="Y44" s="1">
        <v>0.74716386721107397</v>
      </c>
      <c r="Z44" s="2">
        <v>0.18636373008628102</v>
      </c>
      <c r="AA44" s="1">
        <v>0.73069870640934442</v>
      </c>
      <c r="AB44" s="2">
        <v>0.18636373008628102</v>
      </c>
      <c r="AD44" s="13"/>
      <c r="AE44" s="13"/>
      <c r="AF44" s="13"/>
      <c r="AG44" s="13"/>
      <c r="AH44" s="13"/>
      <c r="AI44" s="13"/>
      <c r="AJ44" s="13"/>
      <c r="AK44" s="13"/>
      <c r="AL44" s="13"/>
      <c r="AM44" s="13"/>
    </row>
    <row r="45" spans="1:44">
      <c r="A45" s="1">
        <v>0.34899844801659746</v>
      </c>
      <c r="B45" s="2">
        <v>0.13544984057778137</v>
      </c>
      <c r="C45" s="1">
        <v>0.38559341331165736</v>
      </c>
      <c r="D45" s="2">
        <v>0.14732449966166128</v>
      </c>
      <c r="E45" s="1">
        <v>0.44207578661062008</v>
      </c>
      <c r="F45" s="2">
        <v>0.16054876482926542</v>
      </c>
      <c r="G45" s="1">
        <v>0.52138233813648349</v>
      </c>
      <c r="H45" s="2">
        <v>0.17780497817199603</v>
      </c>
      <c r="I45" s="1">
        <v>0.53381110773405593</v>
      </c>
      <c r="J45" s="2">
        <v>0.17159491573397009</v>
      </c>
      <c r="K45" s="1">
        <v>0.53586686005386663</v>
      </c>
      <c r="L45" s="2">
        <v>0.16587033659550615</v>
      </c>
      <c r="M45" s="1">
        <v>0.54480823752831098</v>
      </c>
      <c r="N45" s="2">
        <v>0.16494248241294568</v>
      </c>
      <c r="O45" s="1">
        <v>0.59861028514194503</v>
      </c>
      <c r="P45" s="2">
        <v>0.15802575123385856</v>
      </c>
      <c r="Q45" s="1">
        <v>0.61761677359681333</v>
      </c>
      <c r="R45" s="2">
        <v>0.15599946765537809</v>
      </c>
      <c r="S45" s="1">
        <v>0.6692713758939306</v>
      </c>
      <c r="T45" s="2">
        <v>0.17053772430171943</v>
      </c>
      <c r="U45" s="1">
        <v>0.71225248491036286</v>
      </c>
      <c r="V45" s="2">
        <v>0.17965506317843477</v>
      </c>
      <c r="W45" s="1">
        <v>0.75606729730090316</v>
      </c>
      <c r="X45" s="2">
        <v>0.18486416777103179</v>
      </c>
      <c r="Y45" s="1">
        <v>0.74797950303516481</v>
      </c>
      <c r="Z45" s="2">
        <v>0.18698604844710945</v>
      </c>
      <c r="AA45" s="1">
        <v>0.73152043251260446</v>
      </c>
      <c r="AB45" s="2">
        <v>0.18698604844710945</v>
      </c>
      <c r="AD45" s="13"/>
      <c r="AE45" s="13"/>
      <c r="AF45" s="13"/>
      <c r="AG45" s="13"/>
      <c r="AH45" s="13"/>
      <c r="AI45" s="13"/>
      <c r="AJ45" s="13"/>
      <c r="AK45" s="13"/>
      <c r="AL45" s="13"/>
      <c r="AM45" s="13"/>
    </row>
    <row r="46" spans="1:44">
      <c r="A46" s="1">
        <v>0.36280064652572841</v>
      </c>
      <c r="B46" s="2">
        <v>0.14423540129224782</v>
      </c>
      <c r="C46" s="1">
        <v>0.38954862802627055</v>
      </c>
      <c r="D46" s="2">
        <v>0.14972379936606006</v>
      </c>
      <c r="E46" s="1">
        <v>0.4460147122457811</v>
      </c>
      <c r="F46" s="2">
        <v>0.16295181343945231</v>
      </c>
      <c r="G46" s="1">
        <v>0.53494067249672606</v>
      </c>
      <c r="H46" s="2">
        <v>0.1867030060601062</v>
      </c>
      <c r="I46" s="1">
        <v>0.54106862018260715</v>
      </c>
      <c r="J46" s="2">
        <v>0.17644037646511918</v>
      </c>
      <c r="K46" s="1">
        <v>0.53797829315530898</v>
      </c>
      <c r="L46" s="2">
        <v>0.16732116313550979</v>
      </c>
      <c r="M46" s="1">
        <v>0.54697270475913784</v>
      </c>
      <c r="N46" s="2">
        <v>0.16639330895294932</v>
      </c>
      <c r="O46" s="1">
        <v>0.59905392697873106</v>
      </c>
      <c r="P46" s="2">
        <v>0.15832378924401436</v>
      </c>
      <c r="Q46" s="1">
        <v>0.61889814679963306</v>
      </c>
      <c r="R46" s="2">
        <v>0.15689170723295137</v>
      </c>
      <c r="S46" s="1">
        <v>0.67000057733677054</v>
      </c>
      <c r="T46" s="2">
        <v>0.17109256235836165</v>
      </c>
      <c r="U46" s="1">
        <v>0.71647097684754191</v>
      </c>
      <c r="V46" s="2">
        <v>0.18258858195764108</v>
      </c>
      <c r="W46" s="1">
        <v>0.75996560176891315</v>
      </c>
      <c r="X46" s="2">
        <v>0.18801512308594925</v>
      </c>
      <c r="Y46" s="1">
        <v>0.74885365981524432</v>
      </c>
      <c r="Z46" s="2">
        <v>0.18768147047080627</v>
      </c>
      <c r="AA46" s="1">
        <v>0.73241990562708992</v>
      </c>
      <c r="AB46" s="2">
        <v>0.18768147047080627</v>
      </c>
      <c r="AD46" s="13"/>
      <c r="AE46" s="13"/>
      <c r="AF46" s="13"/>
      <c r="AG46" s="13"/>
      <c r="AH46" s="13"/>
      <c r="AI46" s="13"/>
      <c r="AJ46" s="13"/>
      <c r="AK46" s="13"/>
      <c r="AL46" s="13"/>
      <c r="AM46" s="13"/>
    </row>
    <row r="47" spans="1:44">
      <c r="A47" s="1">
        <v>0.36720088133357998</v>
      </c>
      <c r="B47" s="2">
        <v>0.14712955656067886</v>
      </c>
      <c r="C47" s="1">
        <v>0.39263993331612873</v>
      </c>
      <c r="D47" s="2">
        <v>0.15161887124195628</v>
      </c>
      <c r="E47" s="1">
        <v>0.44910675650615078</v>
      </c>
      <c r="F47" s="2">
        <v>0.16484688531534852</v>
      </c>
      <c r="G47" s="1">
        <v>0.53721936660240655</v>
      </c>
      <c r="H47" s="2">
        <v>0.18822318735719012</v>
      </c>
      <c r="I47" s="1">
        <v>0.54249739856288948</v>
      </c>
      <c r="J47" s="2">
        <v>0.17739634744109056</v>
      </c>
      <c r="K47" s="1">
        <v>0.53836333054446595</v>
      </c>
      <c r="L47" s="2">
        <v>0.16758733544646653</v>
      </c>
      <c r="M47" s="1">
        <v>0.54736901566055685</v>
      </c>
      <c r="N47" s="2">
        <v>0.16665948126390606</v>
      </c>
      <c r="O47" s="1">
        <v>0.59944857769243642</v>
      </c>
      <c r="P47" s="2">
        <v>0.1585899615549711</v>
      </c>
      <c r="Q47" s="1">
        <v>0.61969405458164373</v>
      </c>
      <c r="R47" s="2">
        <v>0.15745966645985202</v>
      </c>
      <c r="S47" s="1">
        <v>0.67099209048624309</v>
      </c>
      <c r="T47" s="2">
        <v>0.17185546468624469</v>
      </c>
      <c r="U47" s="1">
        <v>0.7193489684994443</v>
      </c>
      <c r="V47" s="2">
        <v>0.18466735021715533</v>
      </c>
      <c r="W47" s="1">
        <v>0.7613519620697643</v>
      </c>
      <c r="X47" s="2">
        <v>0.18916416271000899</v>
      </c>
      <c r="Y47" s="1">
        <v>0.7502788889308829</v>
      </c>
      <c r="Z47" s="2">
        <v>0.18883051009486601</v>
      </c>
      <c r="AA47" s="1">
        <v>0.73387198057520875</v>
      </c>
      <c r="AB47" s="2">
        <v>0.18883051009486601</v>
      </c>
      <c r="AD47" s="13"/>
      <c r="AE47" s="13"/>
      <c r="AF47" s="13"/>
      <c r="AG47" s="13"/>
      <c r="AH47" s="13"/>
      <c r="AI47" s="13"/>
      <c r="AJ47" s="13"/>
      <c r="AK47" s="13"/>
      <c r="AL47" s="13"/>
      <c r="AM47" s="13"/>
    </row>
    <row r="48" spans="1:44">
      <c r="A48" s="1">
        <v>0.37405212412650679</v>
      </c>
      <c r="B48" s="2">
        <v>0.15168260264035435</v>
      </c>
      <c r="C48" s="1">
        <v>0.39523166159039375</v>
      </c>
      <c r="D48" s="2">
        <v>0.15321965401348484</v>
      </c>
      <c r="E48" s="1">
        <v>0.45266118563392477</v>
      </c>
      <c r="F48" s="2">
        <v>0.16706998644770552</v>
      </c>
      <c r="G48" s="1">
        <v>0.53925160250050652</v>
      </c>
      <c r="H48" s="2">
        <v>0.18959716132853724</v>
      </c>
      <c r="I48" s="1">
        <v>0.54486638697075318</v>
      </c>
      <c r="J48" s="2">
        <v>0.17899338130683101</v>
      </c>
      <c r="K48" s="1">
        <v>0.54267015226829474</v>
      </c>
      <c r="L48" s="2">
        <v>0.17057896226538877</v>
      </c>
      <c r="M48" s="1">
        <v>0.54829164895820426</v>
      </c>
      <c r="N48" s="2">
        <v>0.1672817996247345</v>
      </c>
      <c r="O48" s="1">
        <v>0.60196617707297084</v>
      </c>
      <c r="P48" s="2">
        <v>0.16032383048197804</v>
      </c>
      <c r="Q48" s="1">
        <v>0.62191569765213583</v>
      </c>
      <c r="R48" s="2">
        <v>0.15907544485453307</v>
      </c>
      <c r="S48" s="1">
        <v>0.67306422746064698</v>
      </c>
      <c r="T48" s="2">
        <v>0.17347124308092574</v>
      </c>
      <c r="U48" s="1">
        <v>0.72059337557430692</v>
      </c>
      <c r="V48" s="2">
        <v>0.18562332119312672</v>
      </c>
      <c r="W48" s="1">
        <v>0.76385420292773087</v>
      </c>
      <c r="X48" s="2">
        <v>0.19124293096952324</v>
      </c>
      <c r="Y48" s="1">
        <v>0.75187846172790418</v>
      </c>
      <c r="Z48" s="2">
        <v>0.1901519993851794</v>
      </c>
      <c r="AA48" s="1">
        <v>0.73434922761334664</v>
      </c>
      <c r="AB48" s="2">
        <v>0.18921477293814862</v>
      </c>
      <c r="AD48" s="13"/>
      <c r="AE48" s="13"/>
      <c r="AF48" s="13"/>
      <c r="AG48" s="13"/>
      <c r="AH48" s="13"/>
      <c r="AI48" s="13"/>
      <c r="AJ48" s="13"/>
      <c r="AK48" s="13"/>
      <c r="AL48" s="13"/>
      <c r="AM48" s="13"/>
    </row>
    <row r="49" spans="1:39">
      <c r="A49" s="1">
        <v>0.37757585017329143</v>
      </c>
      <c r="B49" s="2">
        <v>0.15406503226870658</v>
      </c>
      <c r="C49" s="1">
        <v>0.42096815817546746</v>
      </c>
      <c r="D49" s="2">
        <v>0.16951614747445592</v>
      </c>
      <c r="E49" s="1">
        <v>0.48764665883661995</v>
      </c>
      <c r="F49" s="2">
        <v>0.18917166052158521</v>
      </c>
      <c r="G49" s="1">
        <v>0.54157415781262075</v>
      </c>
      <c r="H49" s="2">
        <v>0.19119419519427769</v>
      </c>
      <c r="I49" s="1">
        <v>0.54683012876048509</v>
      </c>
      <c r="J49" s="2">
        <v>0.18032049395582658</v>
      </c>
      <c r="K49" s="1">
        <v>0.54348365231606255</v>
      </c>
      <c r="L49" s="2">
        <v>0.17114692149228941</v>
      </c>
      <c r="M49" s="1">
        <v>0.5491308955729739</v>
      </c>
      <c r="N49" s="2">
        <v>0.16784975885163514</v>
      </c>
      <c r="O49" s="1">
        <v>0.60261394858925976</v>
      </c>
      <c r="P49" s="2">
        <v>0.16077557362944686</v>
      </c>
      <c r="Q49" s="1">
        <v>0.62562567549958215</v>
      </c>
      <c r="R49" s="2">
        <v>0.16177465702198168</v>
      </c>
      <c r="S49" s="1">
        <v>0.67340309904337814</v>
      </c>
      <c r="T49" s="2">
        <v>0.17373741539188248</v>
      </c>
      <c r="U49" s="1">
        <v>0.7214029608720457</v>
      </c>
      <c r="V49" s="2">
        <v>0.18624563955395515</v>
      </c>
      <c r="W49" s="1">
        <v>0.76543948106702431</v>
      </c>
      <c r="X49" s="2">
        <v>0.19256442025983664</v>
      </c>
      <c r="Y49" s="1">
        <v>0.75303425060867868</v>
      </c>
      <c r="Z49" s="2">
        <v>0.19110797036115079</v>
      </c>
      <c r="AA49" s="1">
        <v>0.73598669928054161</v>
      </c>
      <c r="AB49" s="2">
        <v>0.19053626222846201</v>
      </c>
      <c r="AD49" s="13"/>
      <c r="AE49" s="13"/>
      <c r="AF49" s="13"/>
      <c r="AG49" s="13"/>
      <c r="AH49" s="13"/>
      <c r="AI49" s="13"/>
      <c r="AJ49" s="13"/>
      <c r="AK49" s="13"/>
      <c r="AL49" s="13"/>
      <c r="AM49" s="13"/>
    </row>
    <row r="50" spans="1:39">
      <c r="A50" s="1">
        <v>0.37911496739226586</v>
      </c>
      <c r="B50" s="2">
        <v>0.15510910253069884</v>
      </c>
      <c r="C50" s="1">
        <v>0.42675469526492071</v>
      </c>
      <c r="D50" s="2">
        <v>0.17322943865759186</v>
      </c>
      <c r="E50" s="1">
        <v>0.49878345799592017</v>
      </c>
      <c r="F50" s="2">
        <v>0.19643703993896777</v>
      </c>
      <c r="G50" s="1">
        <v>0.5450444146930864</v>
      </c>
      <c r="H50" s="2">
        <v>0.19359724380446458</v>
      </c>
      <c r="I50" s="1">
        <v>0.54741811509193328</v>
      </c>
      <c r="J50" s="2">
        <v>0.18071975242226168</v>
      </c>
      <c r="K50" s="1">
        <v>0.55178270381167704</v>
      </c>
      <c r="L50" s="2">
        <v>0.17703082912674861</v>
      </c>
      <c r="M50" s="1">
        <v>0.55108017136411624</v>
      </c>
      <c r="N50" s="2">
        <v>0.16917687150063071</v>
      </c>
      <c r="O50" s="1">
        <v>0.60462258463556728</v>
      </c>
      <c r="P50" s="2">
        <v>0.1621832877528871</v>
      </c>
      <c r="Q50" s="1">
        <v>0.62755348423642665</v>
      </c>
      <c r="R50" s="2">
        <v>0.16318237114542189</v>
      </c>
      <c r="S50" s="1">
        <v>0.67359763643346449</v>
      </c>
      <c r="T50" s="2">
        <v>0.17389299498208957</v>
      </c>
      <c r="U50" s="1">
        <v>0.73261703852737137</v>
      </c>
      <c r="V50" s="2">
        <v>0.19503120026842161</v>
      </c>
      <c r="W50" s="1">
        <v>0.76616722925644742</v>
      </c>
      <c r="X50" s="2">
        <v>0.19318673862066507</v>
      </c>
      <c r="Y50" s="1">
        <v>0.75545921272245564</v>
      </c>
      <c r="Z50" s="2">
        <v>0.19318673862066504</v>
      </c>
      <c r="AA50" s="1">
        <v>0.73669001070516593</v>
      </c>
      <c r="AB50" s="2">
        <v>0.19110422145536266</v>
      </c>
      <c r="AD50" s="13"/>
      <c r="AE50" s="13"/>
      <c r="AF50" s="13"/>
      <c r="AG50" s="13"/>
      <c r="AH50" s="13"/>
      <c r="AI50" s="13"/>
      <c r="AJ50" s="13"/>
      <c r="AK50" s="13"/>
      <c r="AL50" s="13"/>
      <c r="AM50" s="13"/>
    </row>
    <row r="51" spans="1:39">
      <c r="A51" s="1">
        <v>0.38234277121513066</v>
      </c>
      <c r="B51" s="2">
        <v>0.1573340781159499</v>
      </c>
      <c r="C51" s="1">
        <v>0.42726945279756229</v>
      </c>
      <c r="D51" s="2">
        <v>0.17356309127273481</v>
      </c>
      <c r="E51" s="1">
        <v>0.49918773567410524</v>
      </c>
      <c r="F51" s="2">
        <v>0.19670321224992451</v>
      </c>
      <c r="G51" s="1">
        <v>0.54708918236445314</v>
      </c>
      <c r="H51" s="2">
        <v>0.19504807034446822</v>
      </c>
      <c r="I51" s="1">
        <v>0.56037559165532835</v>
      </c>
      <c r="J51" s="2">
        <v>0.18961778031037185</v>
      </c>
      <c r="K51" s="1">
        <v>0.56376228814499785</v>
      </c>
      <c r="L51" s="2">
        <v>0.18592885701485878</v>
      </c>
      <c r="M51" s="1">
        <v>0.5520808115586493</v>
      </c>
      <c r="N51" s="2">
        <v>0.16987229352432753</v>
      </c>
      <c r="O51" s="1">
        <v>0.60541324692750809</v>
      </c>
      <c r="P51" s="2">
        <v>0.16273812580952932</v>
      </c>
      <c r="Q51" s="1">
        <v>0.63912672436039919</v>
      </c>
      <c r="R51" s="2">
        <v>0.17196793185988835</v>
      </c>
      <c r="S51" s="1">
        <v>0.68455322919516748</v>
      </c>
      <c r="T51" s="2">
        <v>0.18267855569655603</v>
      </c>
      <c r="U51" s="1">
        <v>0.73424822077415075</v>
      </c>
      <c r="V51" s="2">
        <v>0.196352689558735</v>
      </c>
      <c r="W51" s="1">
        <v>0.76681007349043784</v>
      </c>
      <c r="X51" s="2">
        <v>0.19375469784756572</v>
      </c>
      <c r="Y51" s="1">
        <v>0.75611513510416106</v>
      </c>
      <c r="Z51" s="2">
        <v>0.19375469784756569</v>
      </c>
      <c r="AA51" s="1">
        <v>0.73914083572056577</v>
      </c>
      <c r="AB51" s="2">
        <v>0.19318298971487691</v>
      </c>
      <c r="AD51" s="13"/>
      <c r="AE51" s="13"/>
      <c r="AF51" s="13"/>
      <c r="AG51" s="13"/>
      <c r="AH51" s="13"/>
      <c r="AI51" s="13"/>
      <c r="AJ51" s="13"/>
      <c r="AK51" s="13"/>
      <c r="AL51" s="13"/>
      <c r="AM51" s="13"/>
    </row>
    <row r="52" spans="1:39">
      <c r="A52" s="1">
        <v>0.38319676415481241</v>
      </c>
      <c r="B52" s="2">
        <v>0.15793202858915553</v>
      </c>
      <c r="C52" s="1">
        <v>0.43165524217754858</v>
      </c>
      <c r="D52" s="2">
        <v>0.17645724654116585</v>
      </c>
      <c r="E52" s="1">
        <v>0.50279285405204921</v>
      </c>
      <c r="F52" s="2">
        <v>0.1991025119543233</v>
      </c>
      <c r="G52" s="1">
        <v>0.5478118479561721</v>
      </c>
      <c r="H52" s="2">
        <v>0.19556167043744108</v>
      </c>
      <c r="I52" s="1">
        <v>0.56337896145138899</v>
      </c>
      <c r="J52" s="2">
        <v>0.19171904200461484</v>
      </c>
      <c r="K52" s="1">
        <v>0.56684644728220535</v>
      </c>
      <c r="L52" s="2">
        <v>0.18824193188613073</v>
      </c>
      <c r="M52" s="1">
        <v>0.55637388078035566</v>
      </c>
      <c r="N52" s="2">
        <v>0.17286392034324977</v>
      </c>
      <c r="O52" s="1">
        <v>0.60595487101045553</v>
      </c>
      <c r="P52" s="2">
        <v>0.16312238865281192</v>
      </c>
      <c r="Q52" s="1">
        <v>0.64138797118890467</v>
      </c>
      <c r="R52" s="2">
        <v>0.17370180078689529</v>
      </c>
      <c r="S52" s="1">
        <v>0.68708472542616239</v>
      </c>
      <c r="T52" s="2">
        <v>0.18475357505028217</v>
      </c>
      <c r="U52" s="1">
        <v>0.73490405693522698</v>
      </c>
      <c r="V52" s="2">
        <v>0.19690752761537722</v>
      </c>
      <c r="W52" s="1">
        <v>0.7772059563763476</v>
      </c>
      <c r="X52" s="2">
        <v>0.20385050113498121</v>
      </c>
      <c r="Y52" s="1">
        <v>0.75849011056803106</v>
      </c>
      <c r="Z52" s="2">
        <v>0.19582971720129183</v>
      </c>
      <c r="AA52" s="1">
        <v>0.74153305145058035</v>
      </c>
      <c r="AB52" s="2">
        <v>0.19525800906860305</v>
      </c>
      <c r="AD52" s="13"/>
      <c r="AE52" s="13"/>
      <c r="AF52" s="13"/>
      <c r="AG52" s="13"/>
      <c r="AH52" s="13"/>
      <c r="AI52" s="13"/>
      <c r="AJ52" s="13"/>
      <c r="AK52" s="13"/>
      <c r="AL52" s="13"/>
      <c r="AM52" s="13"/>
    </row>
    <row r="53" spans="1:39">
      <c r="A53" s="1">
        <v>0.38613507884558174</v>
      </c>
      <c r="B53" s="2">
        <v>0.16000892239577572</v>
      </c>
      <c r="C53" s="1">
        <v>0.44186620996311138</v>
      </c>
      <c r="D53" s="2">
        <v>0.18334586092684202</v>
      </c>
      <c r="E53" s="1">
        <v>0.50413426469679179</v>
      </c>
      <c r="F53" s="2">
        <v>0.20002099387241346</v>
      </c>
      <c r="G53" s="1">
        <v>0.5486149257596864</v>
      </c>
      <c r="H53" s="2">
        <v>0.19614462528749421</v>
      </c>
      <c r="I53" s="1">
        <v>0.56583316526960747</v>
      </c>
      <c r="J53" s="2">
        <v>0.19345291093162179</v>
      </c>
      <c r="K53" s="1">
        <v>0.57325408704161007</v>
      </c>
      <c r="L53" s="2">
        <v>0.19308739261727981</v>
      </c>
      <c r="M53" s="1">
        <v>0.56478876270301948</v>
      </c>
      <c r="N53" s="2">
        <v>0.17874782797770897</v>
      </c>
      <c r="O53" s="1">
        <v>0.60797847656659321</v>
      </c>
      <c r="P53" s="2">
        <v>0.16457321519281556</v>
      </c>
      <c r="Q53" s="1">
        <v>0.64188621201552454</v>
      </c>
      <c r="R53" s="2">
        <v>0.1740860636301779</v>
      </c>
      <c r="S53" s="1">
        <v>0.68788170118554848</v>
      </c>
      <c r="T53" s="2">
        <v>0.18542275473346215</v>
      </c>
      <c r="U53" s="1">
        <v>0.73556710008708426</v>
      </c>
      <c r="V53" s="2">
        <v>0.19747548684227786</v>
      </c>
      <c r="W53" s="1">
        <v>0.77932370360756897</v>
      </c>
      <c r="X53" s="2">
        <v>0.20592552048870735</v>
      </c>
      <c r="Y53" s="1">
        <v>0.75866445424941376</v>
      </c>
      <c r="Z53" s="2">
        <v>0.19598529679149893</v>
      </c>
      <c r="AA53" s="1">
        <v>0.74262150960773698</v>
      </c>
      <c r="AB53" s="2">
        <v>0.19621398004457444</v>
      </c>
      <c r="AD53" s="13"/>
      <c r="AE53" s="13"/>
      <c r="AF53" s="13"/>
      <c r="AG53" s="13"/>
      <c r="AH53" s="13"/>
      <c r="AI53" s="13"/>
      <c r="AJ53" s="13"/>
      <c r="AK53" s="13"/>
      <c r="AL53" s="13"/>
      <c r="AM53" s="13"/>
    </row>
    <row r="54" spans="1:39">
      <c r="A54" s="1">
        <v>0.39027959825341563</v>
      </c>
      <c r="B54" s="2">
        <v>0.16294244117498202</v>
      </c>
      <c r="C54" s="1">
        <v>0.4424541099869862</v>
      </c>
      <c r="D54" s="2">
        <v>0.18374511939327712</v>
      </c>
      <c r="E54" s="1">
        <v>0.50944674537924217</v>
      </c>
      <c r="F54" s="2">
        <v>0.20373428505554939</v>
      </c>
      <c r="G54" s="1">
        <v>0.54898043581330147</v>
      </c>
      <c r="H54" s="2">
        <v>0.19641079759845095</v>
      </c>
      <c r="I54" s="1">
        <v>0.56784898314344512</v>
      </c>
      <c r="J54" s="2">
        <v>0.19490373747162543</v>
      </c>
      <c r="K54" s="1">
        <v>0.57532209487359864</v>
      </c>
      <c r="L54" s="2">
        <v>0.19470317101196086</v>
      </c>
      <c r="M54" s="1">
        <v>0.56533391435022029</v>
      </c>
      <c r="N54" s="2">
        <v>0.17913209082099157</v>
      </c>
      <c r="O54" s="1">
        <v>0.60876369540041397</v>
      </c>
      <c r="P54" s="2">
        <v>0.16514117441971621</v>
      </c>
      <c r="Q54" s="1">
        <v>0.64274216420484587</v>
      </c>
      <c r="R54" s="2">
        <v>0.17475524331335787</v>
      </c>
      <c r="S54" s="1">
        <v>0.68855693419113861</v>
      </c>
      <c r="T54" s="2">
        <v>0.18600570958351528</v>
      </c>
      <c r="U54" s="1">
        <v>0.73786853247650197</v>
      </c>
      <c r="V54" s="2">
        <v>0.19955050619600401</v>
      </c>
      <c r="W54" s="1">
        <v>0.77985981144044403</v>
      </c>
      <c r="X54" s="2">
        <v>0.20648035854534957</v>
      </c>
      <c r="Y54" s="1">
        <v>0.76987731325414299</v>
      </c>
      <c r="Z54" s="2">
        <v>0.20608110007891442</v>
      </c>
      <c r="AA54" s="1">
        <v>0.75351685615008812</v>
      </c>
      <c r="AB54" s="2">
        <v>0.20630978333198993</v>
      </c>
      <c r="AD54" s="13"/>
      <c r="AE54" s="13"/>
      <c r="AF54" s="13"/>
      <c r="AG54" s="13"/>
      <c r="AH54" s="13"/>
      <c r="AI54" s="13"/>
      <c r="AJ54" s="13"/>
      <c r="AK54" s="13"/>
      <c r="AL54" s="13"/>
      <c r="AM54" s="13"/>
    </row>
    <row r="55" spans="1:39">
      <c r="A55" s="1">
        <v>0.39887099238482759</v>
      </c>
      <c r="B55" s="2">
        <v>0.16904003643936422</v>
      </c>
      <c r="C55" s="1">
        <v>0.44324487692050796</v>
      </c>
      <c r="D55" s="2">
        <v>0.18428496182676685</v>
      </c>
      <c r="E55" s="1">
        <v>0.51347344995981958</v>
      </c>
      <c r="F55" s="2">
        <v>0.20662844032398042</v>
      </c>
      <c r="G55" s="1">
        <v>0.55017826447472007</v>
      </c>
      <c r="H55" s="2">
        <v>0.19728429264708364</v>
      </c>
      <c r="I55" s="1">
        <v>0.56972656268492938</v>
      </c>
      <c r="J55" s="2">
        <v>0.19627771144297254</v>
      </c>
      <c r="K55" s="1">
        <v>0.58099633008222806</v>
      </c>
      <c r="L55" s="2">
        <v>0.19926184045031853</v>
      </c>
      <c r="M55" s="1">
        <v>0.56720607987547567</v>
      </c>
      <c r="N55" s="2">
        <v>0.18050606479233869</v>
      </c>
      <c r="O55" s="1">
        <v>0.61193314889082739</v>
      </c>
      <c r="P55" s="2">
        <v>0.16745424929098815</v>
      </c>
      <c r="Q55" s="1">
        <v>0.64851792517189299</v>
      </c>
      <c r="R55" s="2">
        <v>0.17931391275171554</v>
      </c>
      <c r="S55" s="1">
        <v>0.70006978244444384</v>
      </c>
      <c r="T55" s="2">
        <v>0.19609026615356639</v>
      </c>
      <c r="U55" s="1">
        <v>0.74874388156511795</v>
      </c>
      <c r="V55" s="2">
        <v>0.2096463094834195</v>
      </c>
      <c r="W55" s="1">
        <v>0.78000778690562678</v>
      </c>
      <c r="X55" s="2">
        <v>0.20663593813555667</v>
      </c>
      <c r="Y55" s="1">
        <v>0.77045276932136408</v>
      </c>
      <c r="Z55" s="2">
        <v>0.20663593813555664</v>
      </c>
      <c r="AA55" s="1">
        <v>0.75368431125118918</v>
      </c>
      <c r="AB55" s="2">
        <v>0.20646536292219703</v>
      </c>
      <c r="AD55" s="13"/>
      <c r="AE55" s="13"/>
      <c r="AF55" s="13"/>
      <c r="AG55" s="13"/>
      <c r="AH55" s="13"/>
      <c r="AI55" s="13"/>
      <c r="AJ55" s="13"/>
      <c r="AK55" s="13"/>
      <c r="AL55" s="13"/>
      <c r="AM55" s="13"/>
    </row>
    <row r="56" spans="1:39">
      <c r="A56" s="1">
        <v>0.40019138448177427</v>
      </c>
      <c r="B56" s="2">
        <v>0.16999413296244154</v>
      </c>
      <c r="C56" s="1">
        <v>0.47477343078305251</v>
      </c>
      <c r="D56" s="2">
        <v>0.20638663590064654</v>
      </c>
      <c r="E56" s="1">
        <v>0.5156975953514249</v>
      </c>
      <c r="F56" s="2">
        <v>0.20824421871866147</v>
      </c>
      <c r="G56" s="1">
        <v>0.55322452969299218</v>
      </c>
      <c r="H56" s="2">
        <v>0.19950739377944063</v>
      </c>
      <c r="I56" s="1">
        <v>0.57293728997951998</v>
      </c>
      <c r="J56" s="2">
        <v>0.19868076005315943</v>
      </c>
      <c r="K56" s="1">
        <v>0.58149041314801353</v>
      </c>
      <c r="L56" s="2">
        <v>0.19966109891675363</v>
      </c>
      <c r="M56" s="1">
        <v>0.57929176910675806</v>
      </c>
      <c r="N56" s="2">
        <v>0.18940409268044883</v>
      </c>
      <c r="O56" s="1">
        <v>0.61375126390293233</v>
      </c>
      <c r="P56" s="2">
        <v>0.16878136193998372</v>
      </c>
      <c r="Q56" s="1">
        <v>0.64901872107967495</v>
      </c>
      <c r="R56" s="2">
        <v>0.17971317121815064</v>
      </c>
      <c r="S56" s="1">
        <v>0.70052537646122681</v>
      </c>
      <c r="T56" s="2">
        <v>0.19648952462000149</v>
      </c>
      <c r="U56" s="1">
        <v>0.74916549052580983</v>
      </c>
      <c r="V56" s="2">
        <v>0.2100455679498546</v>
      </c>
      <c r="W56" s="1">
        <v>0.78685589736809858</v>
      </c>
      <c r="X56" s="2">
        <v>0.21390131755293923</v>
      </c>
      <c r="Y56" s="1">
        <v>0.77094288232776842</v>
      </c>
      <c r="Z56" s="2">
        <v>0.20712891924669483</v>
      </c>
      <c r="AA56" s="1">
        <v>0.75427040410504276</v>
      </c>
      <c r="AB56" s="2">
        <v>0.20702020097883925</v>
      </c>
      <c r="AD56" s="13"/>
      <c r="AE56" s="13"/>
      <c r="AF56" s="13"/>
      <c r="AG56" s="13"/>
      <c r="AH56" s="13"/>
      <c r="AI56" s="13"/>
      <c r="AJ56" s="13"/>
      <c r="AK56" s="13"/>
      <c r="AL56" s="13"/>
      <c r="AM56" s="13"/>
    </row>
    <row r="57" spans="1:39">
      <c r="A57" s="1">
        <v>0.40814107770370789</v>
      </c>
      <c r="B57" s="2">
        <v>0.17587804059690074</v>
      </c>
      <c r="C57" s="1">
        <v>0.47564976063084713</v>
      </c>
      <c r="D57" s="2">
        <v>0.20700707980858091</v>
      </c>
      <c r="E57" s="1">
        <v>0.51787352413921006</v>
      </c>
      <c r="F57" s="2">
        <v>0.20984500149019003</v>
      </c>
      <c r="G57" s="1">
        <v>0.55644832836587743</v>
      </c>
      <c r="H57" s="2">
        <v>0.20190669348383941</v>
      </c>
      <c r="I57" s="1">
        <v>0.57602776886172102</v>
      </c>
      <c r="J57" s="2">
        <v>0.20099383492443137</v>
      </c>
      <c r="K57" s="1">
        <v>0.58317724361479661</v>
      </c>
      <c r="L57" s="2">
        <v>0.20103507288810074</v>
      </c>
      <c r="M57" s="1">
        <v>0.58527678102298408</v>
      </c>
      <c r="N57" s="2">
        <v>0.1939627621188065</v>
      </c>
      <c r="O57" s="1">
        <v>0.61595450357703252</v>
      </c>
      <c r="P57" s="2">
        <v>0.17039714033466477</v>
      </c>
      <c r="Q57" s="1">
        <v>0.65067824629449345</v>
      </c>
      <c r="R57" s="2">
        <v>0.18104028386714621</v>
      </c>
      <c r="S57" s="1">
        <v>0.70095461379935287</v>
      </c>
      <c r="T57" s="2">
        <v>0.1968737874632841</v>
      </c>
      <c r="U57" s="1">
        <v>0.74982973484279736</v>
      </c>
      <c r="V57" s="2">
        <v>0.21071474763303458</v>
      </c>
      <c r="W57" s="1">
        <v>0.793156983774854</v>
      </c>
      <c r="X57" s="2">
        <v>0.22075619178652231</v>
      </c>
      <c r="Y57" s="1">
        <v>0.77735458456826756</v>
      </c>
      <c r="Z57" s="2">
        <v>0.21398379348027791</v>
      </c>
      <c r="AA57" s="1">
        <v>0.75497610774539703</v>
      </c>
      <c r="AB57" s="2">
        <v>0.20768938066201922</v>
      </c>
      <c r="AD57" s="13"/>
      <c r="AE57" s="13"/>
      <c r="AF57" s="13"/>
      <c r="AG57" s="13"/>
      <c r="AH57" s="13"/>
      <c r="AI57" s="13"/>
      <c r="AJ57" s="13"/>
      <c r="AK57" s="13"/>
      <c r="AL57" s="13"/>
      <c r="AM57" s="13"/>
    </row>
    <row r="58" spans="1:39">
      <c r="A58" s="1">
        <v>0.4130816922248044</v>
      </c>
      <c r="B58" s="2">
        <v>0.17954072155189699</v>
      </c>
      <c r="C58" s="1">
        <v>0.47699116631912486</v>
      </c>
      <c r="D58" s="2">
        <v>0.20796117633165823</v>
      </c>
      <c r="E58" s="1">
        <v>0.51860542745873783</v>
      </c>
      <c r="F58" s="2">
        <v>0.21038484392367976</v>
      </c>
      <c r="G58" s="1">
        <v>0.56616880716316142</v>
      </c>
      <c r="H58" s="2">
        <v>0.20917207290122197</v>
      </c>
      <c r="I58" s="1">
        <v>0.57637999255785421</v>
      </c>
      <c r="J58" s="2">
        <v>0.20126000723538812</v>
      </c>
      <c r="K58" s="1">
        <v>0.58573836950658276</v>
      </c>
      <c r="L58" s="2">
        <v>0.20313633458234373</v>
      </c>
      <c r="M58" s="1">
        <v>0.58830739379854124</v>
      </c>
      <c r="N58" s="2">
        <v>0.19627583699007844</v>
      </c>
      <c r="O58" s="1">
        <v>0.62607389222225107</v>
      </c>
      <c r="P58" s="2">
        <v>0.17787433292907628</v>
      </c>
      <c r="Q58" s="1">
        <v>0.65161340599984152</v>
      </c>
      <c r="R58" s="2">
        <v>0.18180318619502925</v>
      </c>
      <c r="S58" s="1">
        <v>0.70241050652516057</v>
      </c>
      <c r="T58" s="2">
        <v>0.19819527675359749</v>
      </c>
      <c r="U58" s="1">
        <v>0.75039548361911035</v>
      </c>
      <c r="V58" s="2">
        <v>0.21129770248308771</v>
      </c>
      <c r="W58" s="1">
        <v>0.79427043850467138</v>
      </c>
      <c r="X58" s="2">
        <v>0.2220345686602723</v>
      </c>
      <c r="Y58" s="1">
        <v>0.78405035728262795</v>
      </c>
      <c r="Z58" s="2">
        <v>0.22124917289766047</v>
      </c>
      <c r="AA58" s="1">
        <v>0.75601432937222335</v>
      </c>
      <c r="AB58" s="2">
        <v>0.20871470639507089</v>
      </c>
      <c r="AD58" s="13"/>
      <c r="AE58" s="13"/>
      <c r="AF58" s="13"/>
      <c r="AG58" s="13"/>
      <c r="AH58" s="13"/>
      <c r="AI58" s="13"/>
      <c r="AJ58" s="13"/>
      <c r="AK58" s="13"/>
      <c r="AL58" s="13"/>
      <c r="AM58" s="13"/>
    </row>
    <row r="59" spans="1:39">
      <c r="A59" s="1">
        <v>0.41434579476828809</v>
      </c>
      <c r="B59" s="2">
        <v>0.18048169690471588</v>
      </c>
      <c r="C59" s="1">
        <v>0.47893427250132142</v>
      </c>
      <c r="D59" s="2">
        <v>0.20936889045509843</v>
      </c>
      <c r="E59" s="1">
        <v>0.51944489089447998</v>
      </c>
      <c r="F59" s="2">
        <v>0.21100528783161412</v>
      </c>
      <c r="G59" s="1">
        <v>0.56744391509305869</v>
      </c>
      <c r="H59" s="2">
        <v>0.21012804387719336</v>
      </c>
      <c r="I59" s="1">
        <v>0.57752850692185842</v>
      </c>
      <c r="J59" s="2">
        <v>0.2021335022840208</v>
      </c>
      <c r="K59" s="1">
        <v>0.59421691211593963</v>
      </c>
      <c r="L59" s="2">
        <v>0.21040171399972629</v>
      </c>
      <c r="M59" s="1">
        <v>0.59131021101313908</v>
      </c>
      <c r="N59" s="2">
        <v>0.19861702865476133</v>
      </c>
      <c r="O59" s="1">
        <v>0.6265991859308383</v>
      </c>
      <c r="P59" s="2">
        <v>0.17827359139551138</v>
      </c>
      <c r="Q59" s="1">
        <v>0.65431795940998061</v>
      </c>
      <c r="R59" s="2">
        <v>0.18414437785971211</v>
      </c>
      <c r="S59" s="1">
        <v>0.70466588517022644</v>
      </c>
      <c r="T59" s="2">
        <v>0.20027217056021768</v>
      </c>
      <c r="U59" s="1">
        <v>0.75076664364433476</v>
      </c>
      <c r="V59" s="2">
        <v>0.21168196532637032</v>
      </c>
      <c r="W59" s="1">
        <v>0.79484293374701764</v>
      </c>
      <c r="X59" s="2">
        <v>0.22270374834345227</v>
      </c>
      <c r="Y59" s="1">
        <v>0.78440392139172566</v>
      </c>
      <c r="Z59" s="2">
        <v>0.22163343574094307</v>
      </c>
      <c r="AA59" s="1">
        <v>0.75914573976281241</v>
      </c>
      <c r="AB59" s="2">
        <v>0.21188065733314085</v>
      </c>
      <c r="AD59" s="13"/>
      <c r="AE59" s="13"/>
      <c r="AF59" s="13"/>
      <c r="AG59" s="13"/>
      <c r="AH59" s="13"/>
      <c r="AI59" s="13"/>
      <c r="AJ59" s="13"/>
      <c r="AK59" s="13"/>
      <c r="AL59" s="13"/>
      <c r="AM59" s="13"/>
    </row>
    <row r="60" spans="1:39">
      <c r="A60" s="1">
        <v>0.42454546185578618</v>
      </c>
      <c r="B60" s="2">
        <v>0.18811072018354638</v>
      </c>
      <c r="C60" s="1">
        <v>0.47980094202008522</v>
      </c>
      <c r="D60" s="2">
        <v>0.21000995334486749</v>
      </c>
      <c r="E60" s="1">
        <v>0.52079866477097125</v>
      </c>
      <c r="F60" s="2">
        <v>0.21201186903572516</v>
      </c>
      <c r="G60" s="1">
        <v>0.56797442682802002</v>
      </c>
      <c r="H60" s="2">
        <v>0.21052730234362846</v>
      </c>
      <c r="I60" s="1">
        <v>0.58044287395599292</v>
      </c>
      <c r="J60" s="2">
        <v>0.20435660341637779</v>
      </c>
      <c r="K60" s="1">
        <v>0.59678961807958009</v>
      </c>
      <c r="L60" s="2">
        <v>0.21262668958497735</v>
      </c>
      <c r="M60" s="1">
        <v>0.59256997756629226</v>
      </c>
      <c r="N60" s="2">
        <v>0.19961236314150801</v>
      </c>
      <c r="O60" s="1">
        <v>0.63786033991674251</v>
      </c>
      <c r="P60" s="2">
        <v>0.18705915210997784</v>
      </c>
      <c r="Q60" s="1">
        <v>0.65499122329620796</v>
      </c>
      <c r="R60" s="2">
        <v>0.18472733270976524</v>
      </c>
      <c r="S60" s="1">
        <v>0.7061067169368016</v>
      </c>
      <c r="T60" s="2">
        <v>0.20159928320921325</v>
      </c>
      <c r="U60" s="1">
        <v>0.75091558812047665</v>
      </c>
      <c r="V60" s="2">
        <v>0.21183754491657741</v>
      </c>
      <c r="W60" s="1">
        <v>0.79525775021498879</v>
      </c>
      <c r="X60" s="2">
        <v>0.22319672945459046</v>
      </c>
      <c r="Y60" s="1">
        <v>0.78501961061618886</v>
      </c>
      <c r="Z60" s="2">
        <v>0.22230261542412305</v>
      </c>
      <c r="AA60" s="1">
        <v>0.75962777123241032</v>
      </c>
      <c r="AB60" s="2">
        <v>0.21237363844427903</v>
      </c>
    </row>
    <row r="61" spans="1:39">
      <c r="A61" s="1">
        <v>0.42528044259671755</v>
      </c>
      <c r="B61" s="2">
        <v>0.1886655582401886</v>
      </c>
      <c r="C61" s="1">
        <v>0.48056824815453214</v>
      </c>
      <c r="D61" s="2">
        <v>0.21057791257176814</v>
      </c>
      <c r="E61" s="1">
        <v>0.52376954936020292</v>
      </c>
      <c r="F61" s="2">
        <v>0.21423684462097622</v>
      </c>
      <c r="G61" s="1">
        <v>0.57263520216883201</v>
      </c>
      <c r="H61" s="2">
        <v>0.21424059352676439</v>
      </c>
      <c r="I61" s="1">
        <v>0.58519978752957691</v>
      </c>
      <c r="J61" s="2">
        <v>0.20806989459951372</v>
      </c>
      <c r="K61" s="1">
        <v>0.59949259985158199</v>
      </c>
      <c r="L61" s="2">
        <v>0.21496788124966021</v>
      </c>
      <c r="M61" s="1">
        <v>0.59522490195340017</v>
      </c>
      <c r="N61" s="2">
        <v>0.201713624835751</v>
      </c>
      <c r="O61" s="1">
        <v>0.63932599101557253</v>
      </c>
      <c r="P61" s="2">
        <v>0.18820819173403758</v>
      </c>
      <c r="Q61" s="1">
        <v>0.65735722845236177</v>
      </c>
      <c r="R61" s="2">
        <v>0.18680422651638542</v>
      </c>
      <c r="S61" s="1">
        <v>0.7079617250822704</v>
      </c>
      <c r="T61" s="2">
        <v>0.20333315213622019</v>
      </c>
      <c r="U61" s="1">
        <v>0.75210954625987192</v>
      </c>
      <c r="V61" s="2">
        <v>0.2131159217903274</v>
      </c>
      <c r="W61" s="1">
        <v>0.79557917233198405</v>
      </c>
      <c r="X61" s="2">
        <v>0.22359598792102556</v>
      </c>
      <c r="Y61" s="1">
        <v>0.78618393380304508</v>
      </c>
      <c r="Z61" s="2">
        <v>0.22358099229787304</v>
      </c>
      <c r="AA61" s="1">
        <v>0.76085617400977279</v>
      </c>
      <c r="AB61" s="2">
        <v>0.21365201531802902</v>
      </c>
    </row>
    <row r="62" spans="1:39">
      <c r="A62" s="1">
        <v>0.42706080075910485</v>
      </c>
      <c r="B62" s="2">
        <v>0.19002828549417133</v>
      </c>
      <c r="C62" s="1">
        <v>0.49079991664516093</v>
      </c>
      <c r="D62" s="2">
        <v>0.21820693585059864</v>
      </c>
      <c r="E62" s="1">
        <v>0.52421338937998407</v>
      </c>
      <c r="F62" s="2">
        <v>0.21457049723611918</v>
      </c>
      <c r="G62" s="1">
        <v>0.57462775411825373</v>
      </c>
      <c r="H62" s="2">
        <v>0.21585637192144544</v>
      </c>
      <c r="I62" s="1">
        <v>0.58725726627069907</v>
      </c>
      <c r="J62" s="2">
        <v>0.20968567299419477</v>
      </c>
      <c r="K62" s="1">
        <v>0.60225927201878282</v>
      </c>
      <c r="L62" s="2">
        <v>0.2173709298598471</v>
      </c>
      <c r="M62" s="1">
        <v>0.60128164434952103</v>
      </c>
      <c r="N62" s="2">
        <v>0.20655908556690011</v>
      </c>
      <c r="O62" s="1">
        <v>0.64193749004867828</v>
      </c>
      <c r="P62" s="2">
        <v>0.19028321108776372</v>
      </c>
      <c r="Q62" s="1">
        <v>0.65997874172473092</v>
      </c>
      <c r="R62" s="2">
        <v>0.18911730138765737</v>
      </c>
      <c r="S62" s="1">
        <v>0.70843112497834981</v>
      </c>
      <c r="T62" s="2">
        <v>0.20378489528368901</v>
      </c>
      <c r="U62" s="1">
        <v>0.7540338127984143</v>
      </c>
      <c r="V62" s="2">
        <v>0.21519281559694758</v>
      </c>
      <c r="W62" s="1">
        <v>0.79722630906737846</v>
      </c>
      <c r="X62" s="2">
        <v>0.22567288172764574</v>
      </c>
      <c r="Y62" s="1">
        <v>0.78890759662968035</v>
      </c>
      <c r="Z62" s="2">
        <v>0.22674694323594299</v>
      </c>
      <c r="AA62" s="1">
        <v>0.76122935966365501</v>
      </c>
      <c r="AB62" s="2">
        <v>0.21405127378446412</v>
      </c>
    </row>
    <row r="63" spans="1:39">
      <c r="A63" s="1">
        <v>0.42840370867743677</v>
      </c>
      <c r="B63" s="2">
        <v>0.19106485794458736</v>
      </c>
      <c r="C63" s="1">
        <v>0.49372837638849981</v>
      </c>
      <c r="D63" s="2">
        <v>0.2204319114358497</v>
      </c>
      <c r="E63" s="1">
        <v>0.52558818075044833</v>
      </c>
      <c r="F63" s="2">
        <v>0.21561456749811145</v>
      </c>
      <c r="G63" s="1">
        <v>0.57747977685089047</v>
      </c>
      <c r="H63" s="2">
        <v>0.21816944679271738</v>
      </c>
      <c r="I63" s="1">
        <v>0.59641792288384099</v>
      </c>
      <c r="J63" s="2">
        <v>0.21695105241157733</v>
      </c>
      <c r="K63" s="1">
        <v>0.60443922054536348</v>
      </c>
      <c r="L63" s="2">
        <v>0.21926600173574332</v>
      </c>
      <c r="M63" s="1">
        <v>0.60238450047790426</v>
      </c>
      <c r="N63" s="2">
        <v>0.2074513251444734</v>
      </c>
      <c r="O63" s="1">
        <v>0.647394556814053</v>
      </c>
      <c r="P63" s="2">
        <v>0.19484188052612139</v>
      </c>
      <c r="Q63" s="1">
        <v>0.66844500315552524</v>
      </c>
      <c r="R63" s="2">
        <v>0.19659449398206888</v>
      </c>
      <c r="S63" s="1">
        <v>0.71305232930285323</v>
      </c>
      <c r="T63" s="2">
        <v>0.20834356472204668</v>
      </c>
      <c r="U63" s="1">
        <v>0.76074232005044873</v>
      </c>
      <c r="V63" s="2">
        <v>0.22245819501433015</v>
      </c>
      <c r="W63" s="1">
        <v>0.80352618256048491</v>
      </c>
      <c r="X63" s="2">
        <v>0.23361681309267857</v>
      </c>
      <c r="Y63" s="1">
        <v>0.79006826225678728</v>
      </c>
      <c r="Z63" s="2">
        <v>0.22815465735938323</v>
      </c>
      <c r="AA63" s="1">
        <v>0.76787613106950037</v>
      </c>
      <c r="AB63" s="2">
        <v>0.22131665320184668</v>
      </c>
    </row>
    <row r="64" spans="1:39">
      <c r="A64" s="1">
        <v>0.4291981955177433</v>
      </c>
      <c r="B64" s="2">
        <v>0.19168530185252172</v>
      </c>
      <c r="C64" s="1">
        <v>0.49510014311087436</v>
      </c>
      <c r="D64" s="2">
        <v>0.22147598169784197</v>
      </c>
      <c r="E64" s="1">
        <v>0.52624961364900802</v>
      </c>
      <c r="F64" s="2">
        <v>0.21611692087371995</v>
      </c>
      <c r="G64" s="1">
        <v>0.58101895848432361</v>
      </c>
      <c r="H64" s="2">
        <v>0.22106360206114842</v>
      </c>
      <c r="I64" s="1">
        <v>0.59896018262609274</v>
      </c>
      <c r="J64" s="2">
        <v>0.21902794621819752</v>
      </c>
      <c r="K64" s="1">
        <v>0.60629396205403452</v>
      </c>
      <c r="L64" s="2">
        <v>0.22091364582962342</v>
      </c>
      <c r="M64" s="1">
        <v>0.60505556422298845</v>
      </c>
      <c r="N64" s="2">
        <v>0.20967630072972446</v>
      </c>
      <c r="O64" s="1">
        <v>0.64819338429317397</v>
      </c>
      <c r="P64" s="2">
        <v>0.19551106020930137</v>
      </c>
      <c r="Q64" s="1">
        <v>0.67079440028412507</v>
      </c>
      <c r="R64" s="2">
        <v>0.19866951333579502</v>
      </c>
      <c r="S64" s="1">
        <v>0.71443291723249847</v>
      </c>
      <c r="T64" s="2">
        <v>0.20975127884548689</v>
      </c>
      <c r="U64" s="1">
        <v>0.76200354343713383</v>
      </c>
      <c r="V64" s="2">
        <v>0.22386590913777038</v>
      </c>
      <c r="W64" s="1">
        <v>0.80603448798669675</v>
      </c>
      <c r="X64" s="2">
        <v>0.23678276403074852</v>
      </c>
      <c r="Y64" s="1">
        <v>0.79175805486095763</v>
      </c>
      <c r="Z64" s="2">
        <v>0.23023155116600341</v>
      </c>
      <c r="AA64" s="1">
        <v>0.77410665693832326</v>
      </c>
      <c r="AB64" s="2">
        <v>0.22817152743542976</v>
      </c>
    </row>
    <row r="65" spans="1:28">
      <c r="A65" s="1">
        <v>0.45733010606560148</v>
      </c>
      <c r="B65" s="2">
        <v>0.21378697592640142</v>
      </c>
      <c r="C65" s="1">
        <v>0.49822318948183375</v>
      </c>
      <c r="D65" s="2">
        <v>0.22385841132619419</v>
      </c>
      <c r="E65" s="1">
        <v>0.52811151635037412</v>
      </c>
      <c r="F65" s="2">
        <v>0.21756774741372359</v>
      </c>
      <c r="G65" s="1">
        <v>0.58154320433265161</v>
      </c>
      <c r="H65" s="2">
        <v>0.22150034958546475</v>
      </c>
      <c r="I65" s="1">
        <v>0.59965705531521651</v>
      </c>
      <c r="J65" s="2">
        <v>0.21961090106825065</v>
      </c>
      <c r="K65" s="1">
        <v>0.61046857795752618</v>
      </c>
      <c r="L65" s="2">
        <v>0.22462693701275935</v>
      </c>
      <c r="M65" s="1">
        <v>0.60541331999146397</v>
      </c>
      <c r="N65" s="2">
        <v>0.20997433873988025</v>
      </c>
      <c r="O65" s="1">
        <v>0.65015983353905094</v>
      </c>
      <c r="P65" s="2">
        <v>0.19715870430318147</v>
      </c>
      <c r="Q65" s="1">
        <v>0.67234916717129523</v>
      </c>
      <c r="R65" s="2">
        <v>0.20006785519476494</v>
      </c>
      <c r="S65" s="1">
        <v>0.71566540572969084</v>
      </c>
      <c r="T65" s="2">
        <v>0.21102965571923687</v>
      </c>
      <c r="U65" s="1">
        <v>0.76296327437614464</v>
      </c>
      <c r="V65" s="2">
        <v>0.22494371955185577</v>
      </c>
      <c r="W65" s="1">
        <v>0.8071333877527257</v>
      </c>
      <c r="X65" s="2">
        <v>0.23819047815418876</v>
      </c>
      <c r="Y65" s="1">
        <v>0.79258710173746261</v>
      </c>
      <c r="Z65" s="2">
        <v>0.23125687689905508</v>
      </c>
      <c r="AA65" s="1">
        <v>0.77535419744152578</v>
      </c>
      <c r="AB65" s="2">
        <v>0.22957924155887</v>
      </c>
    </row>
    <row r="66" spans="1:28">
      <c r="A66" s="1">
        <v>0.45939512854121606</v>
      </c>
      <c r="B66" s="2">
        <v>0.21543836892606963</v>
      </c>
      <c r="C66" s="1">
        <v>0.4994500512687462</v>
      </c>
      <c r="D66" s="2">
        <v>0.22479938667901309</v>
      </c>
      <c r="E66" s="1">
        <v>0.53115410768374871</v>
      </c>
      <c r="F66" s="2">
        <v>0.21995017704207581</v>
      </c>
      <c r="G66" s="1">
        <v>0.5831075873621242</v>
      </c>
      <c r="H66" s="2">
        <v>0.22282746223446032</v>
      </c>
      <c r="I66" s="1">
        <v>0.60239909785285572</v>
      </c>
      <c r="J66" s="2">
        <v>0.22191647812794635</v>
      </c>
      <c r="K66" s="1">
        <v>0.613753458340209</v>
      </c>
      <c r="L66" s="2">
        <v>0.22756045579196565</v>
      </c>
      <c r="M66" s="1">
        <v>0.60703263557509002</v>
      </c>
      <c r="N66" s="2">
        <v>0.21137268059885017</v>
      </c>
      <c r="O66" s="1">
        <v>0.65179423183960328</v>
      </c>
      <c r="P66" s="2">
        <v>0.19855704616215139</v>
      </c>
      <c r="Q66" s="1">
        <v>0.67284740799791509</v>
      </c>
      <c r="R66" s="2">
        <v>0.20051959834223376</v>
      </c>
      <c r="S66" s="1">
        <v>0.71699579046189443</v>
      </c>
      <c r="T66" s="2">
        <v>0.2124279975782068</v>
      </c>
      <c r="U66" s="1">
        <v>0.76335965886910284</v>
      </c>
      <c r="V66" s="2">
        <v>0.22539546269932459</v>
      </c>
      <c r="W66" s="1">
        <v>0.80758337871651897</v>
      </c>
      <c r="X66" s="2">
        <v>0.23877343300424189</v>
      </c>
      <c r="Y66" s="1">
        <v>0.79282606230774932</v>
      </c>
      <c r="Z66" s="2">
        <v>0.23155491490921087</v>
      </c>
      <c r="AA66" s="1">
        <v>0.7757453247133832</v>
      </c>
      <c r="AB66" s="2">
        <v>0.23003098470633881</v>
      </c>
    </row>
    <row r="67" spans="1:28">
      <c r="A67" s="1">
        <v>0.46064314835513887</v>
      </c>
      <c r="B67" s="2">
        <v>0.21644495013018067</v>
      </c>
      <c r="C67" s="1">
        <v>0.50022839777922834</v>
      </c>
      <c r="D67" s="2">
        <v>0.22539733715221871</v>
      </c>
      <c r="E67" s="1">
        <v>0.53987018606663795</v>
      </c>
      <c r="F67" s="2">
        <v>0.22683879142775198</v>
      </c>
      <c r="G67" s="1">
        <v>0.58432734662675978</v>
      </c>
      <c r="H67" s="2">
        <v>0.22387153249645259</v>
      </c>
      <c r="I67" s="1">
        <v>0.60522256844927835</v>
      </c>
      <c r="J67" s="2">
        <v>0.22431577783234513</v>
      </c>
      <c r="K67" s="1">
        <v>0.6148670752502019</v>
      </c>
      <c r="L67" s="2">
        <v>0.22855579027871234</v>
      </c>
      <c r="M67" s="1">
        <v>0.60890031794535204</v>
      </c>
      <c r="N67" s="2">
        <v>0.21298845899353122</v>
      </c>
      <c r="O67" s="1">
        <v>0.65326940899014352</v>
      </c>
      <c r="P67" s="2">
        <v>0.19983542303590138</v>
      </c>
      <c r="Q67" s="1">
        <v>0.67444177864309862</v>
      </c>
      <c r="R67" s="2">
        <v>0.2019704248822374</v>
      </c>
      <c r="S67" s="1">
        <v>0.72386986327159164</v>
      </c>
      <c r="T67" s="2">
        <v>0.21969337699558936</v>
      </c>
      <c r="U67" s="1">
        <v>0.76926939130957006</v>
      </c>
      <c r="V67" s="2">
        <v>0.23225033693290767</v>
      </c>
      <c r="W67" s="1">
        <v>0.807930272020144</v>
      </c>
      <c r="X67" s="2">
        <v>0.23922517615171071</v>
      </c>
      <c r="Y67" s="1">
        <v>0.79318450316317934</v>
      </c>
      <c r="Z67" s="2">
        <v>0.23200665805667969</v>
      </c>
      <c r="AA67" s="1">
        <v>0.77747130836258871</v>
      </c>
      <c r="AB67" s="2">
        <v>0.232107878512959</v>
      </c>
    </row>
    <row r="68" spans="1:28">
      <c r="A68" s="1">
        <v>0.46537468739194421</v>
      </c>
      <c r="B68" s="2">
        <v>0.22035693332008713</v>
      </c>
      <c r="C68" s="1">
        <v>0.50232606922591783</v>
      </c>
      <c r="D68" s="2">
        <v>0.22701311554689976</v>
      </c>
      <c r="E68" s="1">
        <v>0.54474624466835642</v>
      </c>
      <c r="F68" s="2">
        <v>0.23075077461765844</v>
      </c>
      <c r="G68" s="1">
        <v>0.58541030069989941</v>
      </c>
      <c r="H68" s="2">
        <v>0.22481250784927148</v>
      </c>
      <c r="I68" s="1">
        <v>0.60644304249313774</v>
      </c>
      <c r="J68" s="2">
        <v>0.2253598480943374</v>
      </c>
      <c r="K68" s="1">
        <v>0.61564487007641877</v>
      </c>
      <c r="L68" s="2">
        <v>0.22925121230240916</v>
      </c>
      <c r="M68" s="1">
        <v>0.61722464013714862</v>
      </c>
      <c r="N68" s="2">
        <v>0.22025383841091378</v>
      </c>
      <c r="O68" s="1">
        <v>0.65441117433082918</v>
      </c>
      <c r="P68" s="2">
        <v>0.20083075752264806</v>
      </c>
      <c r="Q68" s="1">
        <v>0.67552002289352719</v>
      </c>
      <c r="R68" s="2">
        <v>0.20296575936898409</v>
      </c>
      <c r="S68" s="1">
        <v>0.72607754887908793</v>
      </c>
      <c r="T68" s="2">
        <v>0.22203456866027221</v>
      </c>
      <c r="U68" s="1">
        <v>0.7694976126843035</v>
      </c>
      <c r="V68" s="2">
        <v>0.23251650924386441</v>
      </c>
      <c r="W68" s="1">
        <v>0.81468377521799085</v>
      </c>
      <c r="X68" s="2">
        <v>0.24812320403982085</v>
      </c>
      <c r="Y68" s="1">
        <v>0.80008266085033364</v>
      </c>
      <c r="Z68" s="2">
        <v>0.24090468594478986</v>
      </c>
      <c r="AA68" s="1">
        <v>0.77793898653780658</v>
      </c>
      <c r="AB68" s="2">
        <v>0.23269083336301213</v>
      </c>
    </row>
    <row r="69" spans="1:28">
      <c r="A69" s="1">
        <v>0.46613379222721685</v>
      </c>
      <c r="B69" s="2">
        <v>0.22098487503959774</v>
      </c>
      <c r="C69" s="1">
        <v>0.50607703698387962</v>
      </c>
      <c r="D69" s="2">
        <v>0.22994663432610607</v>
      </c>
      <c r="E69" s="1">
        <v>0.54553625517710336</v>
      </c>
      <c r="F69" s="2">
        <v>0.23139183750742751</v>
      </c>
      <c r="G69" s="1">
        <v>0.59381494330416895</v>
      </c>
      <c r="H69" s="2">
        <v>0.23228970044368299</v>
      </c>
      <c r="I69" s="1">
        <v>0.60759345053292768</v>
      </c>
      <c r="J69" s="2">
        <v>0.22636642929844844</v>
      </c>
      <c r="K69" s="1">
        <v>0.61660794605230518</v>
      </c>
      <c r="L69" s="2">
        <v>0.23012470735104185</v>
      </c>
      <c r="M69" s="1">
        <v>0.61785676499122189</v>
      </c>
      <c r="N69" s="2">
        <v>0.220808676467556</v>
      </c>
      <c r="O69" s="1">
        <v>0.65507663708600827</v>
      </c>
      <c r="P69" s="2">
        <v>0.2014137123727012</v>
      </c>
      <c r="Q69" s="1">
        <v>0.67618562153626804</v>
      </c>
      <c r="R69" s="2">
        <v>0.2035937010884947</v>
      </c>
      <c r="S69" s="1">
        <v>0.72744182076956465</v>
      </c>
      <c r="T69" s="2">
        <v>0.22348539520027585</v>
      </c>
      <c r="U69" s="1">
        <v>0.77629981081649169</v>
      </c>
      <c r="V69" s="2">
        <v>0.24046044060889724</v>
      </c>
      <c r="W69" s="1">
        <v>0.81598280573611115</v>
      </c>
      <c r="X69" s="2">
        <v>0.2498570729668278</v>
      </c>
      <c r="Y69" s="1">
        <v>0.80621516936330395</v>
      </c>
      <c r="Z69" s="2">
        <v>0.24884861730982269</v>
      </c>
      <c r="AA69" s="1">
        <v>0.77920686087471425</v>
      </c>
      <c r="AB69" s="2">
        <v>0.23427287160560009</v>
      </c>
    </row>
    <row r="70" spans="1:28">
      <c r="A70" s="1">
        <v>0.46935837950416948</v>
      </c>
      <c r="B70" s="2">
        <v>0.22367471494257607</v>
      </c>
      <c r="C70" s="1">
        <v>0.51086165994813781</v>
      </c>
      <c r="D70" s="2">
        <v>0.23385861751601253</v>
      </c>
      <c r="E70" s="1">
        <v>0.54668850837608962</v>
      </c>
      <c r="F70" s="2">
        <v>0.2323328128602464</v>
      </c>
      <c r="G70" s="1">
        <v>0.59494280289818124</v>
      </c>
      <c r="H70" s="2">
        <v>0.23329628164779403</v>
      </c>
      <c r="I70" s="1">
        <v>0.61089318058944442</v>
      </c>
      <c r="J70" s="2">
        <v>0.22926058456687948</v>
      </c>
      <c r="K70" s="1">
        <v>0.61813169050713956</v>
      </c>
      <c r="L70" s="2">
        <v>0.23152304921001177</v>
      </c>
      <c r="M70" s="1">
        <v>0.62201264967012937</v>
      </c>
      <c r="N70" s="2">
        <v>0.22452196765069193</v>
      </c>
      <c r="O70" s="1">
        <v>0.65743773704559061</v>
      </c>
      <c r="P70" s="2">
        <v>0.20349060617932138</v>
      </c>
      <c r="Q70" s="1">
        <v>0.67753981455220924</v>
      </c>
      <c r="R70" s="2">
        <v>0.20487207796224469</v>
      </c>
      <c r="S70" s="1">
        <v>0.72837309008210716</v>
      </c>
      <c r="T70" s="2">
        <v>0.22448072968702254</v>
      </c>
      <c r="U70" s="1">
        <v>0.77743250953424792</v>
      </c>
      <c r="V70" s="2">
        <v>0.24178755325789281</v>
      </c>
      <c r="W70" s="1">
        <v>0.81674815424865455</v>
      </c>
      <c r="X70" s="2">
        <v>0.25088239869987944</v>
      </c>
      <c r="Y70" s="1">
        <v>0.80666504921246618</v>
      </c>
      <c r="Z70" s="2">
        <v>0.24943157215987583</v>
      </c>
      <c r="AA70" s="1">
        <v>0.78032761394422601</v>
      </c>
      <c r="AB70" s="2">
        <v>0.23572369814560373</v>
      </c>
    </row>
    <row r="71" spans="1:28">
      <c r="A71" s="1">
        <v>0.47102455028667467</v>
      </c>
      <c r="B71" s="2">
        <v>0.22508242906601628</v>
      </c>
      <c r="C71" s="1">
        <v>0.51530817139631779</v>
      </c>
      <c r="D71" s="2">
        <v>0.23752129847100878</v>
      </c>
      <c r="E71" s="1">
        <v>0.54740063052481935</v>
      </c>
      <c r="F71" s="2">
        <v>0.23293076333345203</v>
      </c>
      <c r="G71" s="1">
        <v>0.59928610664956761</v>
      </c>
      <c r="H71" s="2">
        <v>0.23720826483770049</v>
      </c>
      <c r="I71" s="1">
        <v>0.61590289988041436</v>
      </c>
      <c r="J71" s="2">
        <v>0.23381925400523715</v>
      </c>
      <c r="K71" s="1">
        <v>0.61926557254287762</v>
      </c>
      <c r="L71" s="2">
        <v>0.23256711947200404</v>
      </c>
      <c r="M71" s="1">
        <v>0.62432057786074591</v>
      </c>
      <c r="N71" s="2">
        <v>0.22659886145731212</v>
      </c>
      <c r="O71" s="1">
        <v>0.65886392307305008</v>
      </c>
      <c r="P71" s="2">
        <v>0.20481209546963478</v>
      </c>
      <c r="Q71" s="1">
        <v>0.69032799576878556</v>
      </c>
      <c r="R71" s="2">
        <v>0.21717223785307654</v>
      </c>
      <c r="S71" s="1">
        <v>0.72895168193262216</v>
      </c>
      <c r="T71" s="2">
        <v>0.22510867140653315</v>
      </c>
      <c r="U71" s="1">
        <v>0.7813014624185457</v>
      </c>
      <c r="V71" s="2">
        <v>0.24634622269625048</v>
      </c>
      <c r="W71" s="1">
        <v>0.8175147156748469</v>
      </c>
      <c r="X71" s="2">
        <v>0.25196020911396483</v>
      </c>
      <c r="Y71" s="1">
        <v>0.80799762014778953</v>
      </c>
      <c r="Z71" s="2">
        <v>0.25116544108688277</v>
      </c>
      <c r="AA71" s="1">
        <v>0.78715140931409244</v>
      </c>
      <c r="AB71" s="2">
        <v>0.2446217260337139</v>
      </c>
    </row>
    <row r="72" spans="1:28">
      <c r="A72" s="1">
        <v>0.47137676206405754</v>
      </c>
      <c r="B72" s="2">
        <v>0.22538046707617207</v>
      </c>
      <c r="C72" s="1">
        <v>0.52229534937959987</v>
      </c>
      <c r="D72" s="2">
        <v>0.24340520610546798</v>
      </c>
      <c r="E72" s="1">
        <v>0.5508437905668544</v>
      </c>
      <c r="F72" s="2">
        <v>0.23586428211265834</v>
      </c>
      <c r="G72" s="1">
        <v>0.5998844988230575</v>
      </c>
      <c r="H72" s="2">
        <v>0.23774810727119022</v>
      </c>
      <c r="I72" s="1">
        <v>0.6169207506152079</v>
      </c>
      <c r="J72" s="2">
        <v>0.23476022935805604</v>
      </c>
      <c r="K72" s="1">
        <v>0.62174756794365904</v>
      </c>
      <c r="L72" s="2">
        <v>0.23487269653169973</v>
      </c>
      <c r="M72" s="1">
        <v>0.62614880846706567</v>
      </c>
      <c r="N72" s="2">
        <v>0.22824650555119222</v>
      </c>
      <c r="O72" s="1">
        <v>0.66181427737413046</v>
      </c>
      <c r="P72" s="2">
        <v>0.20762002590493897</v>
      </c>
      <c r="Q72" s="1">
        <v>0.69168602140646995</v>
      </c>
      <c r="R72" s="2">
        <v>0.21849372714338994</v>
      </c>
      <c r="S72" s="1">
        <v>0.73564502323152947</v>
      </c>
      <c r="T72" s="2">
        <v>0.23258586400094466</v>
      </c>
      <c r="U72" s="1">
        <v>0.78275847572144952</v>
      </c>
      <c r="V72" s="2">
        <v>0.24808009162325742</v>
      </c>
      <c r="W72" s="1">
        <v>0.82161557672224639</v>
      </c>
      <c r="X72" s="2">
        <v>0.257844116748424</v>
      </c>
      <c r="Y72" s="1">
        <v>0.81243424012367405</v>
      </c>
      <c r="Z72" s="2">
        <v>0.25704934872134194</v>
      </c>
      <c r="AA72" s="1">
        <v>0.78847789293638548</v>
      </c>
      <c r="AB72" s="2">
        <v>0.24635559496072085</v>
      </c>
    </row>
    <row r="73" spans="1:28">
      <c r="A73" s="1">
        <v>0.47447590405043549</v>
      </c>
      <c r="B73" s="2">
        <v>0.22804781354442166</v>
      </c>
      <c r="C73" s="1">
        <v>0.52475873328245559</v>
      </c>
      <c r="D73" s="2">
        <v>0.24548209991208816</v>
      </c>
      <c r="E73" s="1">
        <v>0.55283674352475765</v>
      </c>
      <c r="F73" s="2">
        <v>0.23759815103966528</v>
      </c>
      <c r="G73" s="1">
        <v>0.60056017026502595</v>
      </c>
      <c r="H73" s="2">
        <v>0.23836855117912459</v>
      </c>
      <c r="I73" s="1">
        <v>0.61752009900137006</v>
      </c>
      <c r="J73" s="2">
        <v>0.23531506741469826</v>
      </c>
      <c r="K73" s="1">
        <v>0.62398155680555989</v>
      </c>
      <c r="L73" s="2">
        <v>0.23694959033831992</v>
      </c>
      <c r="M73" s="1">
        <v>0.62681141877509428</v>
      </c>
      <c r="N73" s="2">
        <v>0.22884445602439785</v>
      </c>
      <c r="O73" s="1">
        <v>0.66246340975494933</v>
      </c>
      <c r="P73" s="2">
        <v>0.20824046981287334</v>
      </c>
      <c r="Q73" s="1">
        <v>0.6926505645451827</v>
      </c>
      <c r="R73" s="2">
        <v>0.21947968936566631</v>
      </c>
      <c r="S73" s="1">
        <v>0.73767950780785219</v>
      </c>
      <c r="T73" s="2">
        <v>0.23489893887221661</v>
      </c>
      <c r="U73" s="1">
        <v>0.79021050418906313</v>
      </c>
      <c r="V73" s="2">
        <v>0.25697811951136756</v>
      </c>
      <c r="W73" s="1">
        <v>0.82188120481138582</v>
      </c>
      <c r="X73" s="2">
        <v>0.25822837959170664</v>
      </c>
      <c r="Y73" s="1">
        <v>0.8127305024633662</v>
      </c>
      <c r="Z73" s="2">
        <v>0.25744860718777707</v>
      </c>
      <c r="AA73" s="1">
        <v>0.79195856682355659</v>
      </c>
      <c r="AB73" s="2">
        <v>0.25091426439907855</v>
      </c>
    </row>
    <row r="74" spans="1:28">
      <c r="A74" s="1">
        <v>0.47505005749575824</v>
      </c>
      <c r="B74" s="2">
        <v>0.22855016692003016</v>
      </c>
      <c r="C74" s="1">
        <v>0.52521000865289469</v>
      </c>
      <c r="D74" s="2">
        <v>0.24586636275537077</v>
      </c>
      <c r="E74" s="1">
        <v>0.55390121777832757</v>
      </c>
      <c r="F74" s="2">
        <v>0.2385522475627426</v>
      </c>
      <c r="G74" s="1">
        <v>0.60155957918305358</v>
      </c>
      <c r="H74" s="2">
        <v>0.23928703309721475</v>
      </c>
      <c r="I74" s="1">
        <v>0.61819614125685152</v>
      </c>
      <c r="J74" s="2">
        <v>0.23594300913420888</v>
      </c>
      <c r="K74" s="1">
        <v>0.62460591567970669</v>
      </c>
      <c r="L74" s="2">
        <v>0.23753254518837305</v>
      </c>
      <c r="M74" s="1">
        <v>0.62946813642419952</v>
      </c>
      <c r="N74" s="2">
        <v>0.23124750463458474</v>
      </c>
      <c r="O74" s="1">
        <v>0.66385829589821843</v>
      </c>
      <c r="P74" s="2">
        <v>0.20961444378422045</v>
      </c>
      <c r="Q74" s="1">
        <v>0.69975369017596833</v>
      </c>
      <c r="R74" s="2">
        <v>0.22674506878304887</v>
      </c>
      <c r="S74" s="1">
        <v>0.73850409532583117</v>
      </c>
      <c r="T74" s="2">
        <v>0.23584366313082364</v>
      </c>
      <c r="U74" s="1">
        <v>0.79044473138944749</v>
      </c>
      <c r="V74" s="2">
        <v>0.25727615752152333</v>
      </c>
      <c r="W74" s="1">
        <v>0.82279816753005897</v>
      </c>
      <c r="X74" s="2">
        <v>0.25955549224070223</v>
      </c>
      <c r="Y74" s="1">
        <v>0.81352297374237825</v>
      </c>
      <c r="Z74" s="2">
        <v>0.25852641760186246</v>
      </c>
      <c r="AA74" s="1">
        <v>0.79271091867064614</v>
      </c>
      <c r="AB74" s="2">
        <v>0.2519095988858252</v>
      </c>
    </row>
    <row r="75" spans="1:28">
      <c r="A75" s="1">
        <v>0.47649750315623574</v>
      </c>
      <c r="B75" s="2">
        <v>0.22982854379378015</v>
      </c>
      <c r="C75" s="1">
        <v>0.53951833599452392</v>
      </c>
      <c r="D75" s="2">
        <v>0.25816652264620266</v>
      </c>
      <c r="E75" s="1">
        <v>0.56760091487914976</v>
      </c>
      <c r="F75" s="2">
        <v>0.25085240745357446</v>
      </c>
      <c r="G75" s="1">
        <v>0.60395001493369638</v>
      </c>
      <c r="H75" s="2">
        <v>0.24151200868246581</v>
      </c>
      <c r="I75" s="1">
        <v>0.62240294201470059</v>
      </c>
      <c r="J75" s="2">
        <v>0.23985499232411533</v>
      </c>
      <c r="K75" s="1">
        <v>0.62770551491271998</v>
      </c>
      <c r="L75" s="2">
        <v>0.24042670045680409</v>
      </c>
      <c r="M75" s="1">
        <v>0.63267359224450037</v>
      </c>
      <c r="N75" s="2">
        <v>0.23418102341379105</v>
      </c>
      <c r="O75" s="1">
        <v>0.66980255216533979</v>
      </c>
      <c r="P75" s="2">
        <v>0.21549835141867965</v>
      </c>
      <c r="Q75" s="1">
        <v>0.70007435286181852</v>
      </c>
      <c r="R75" s="2">
        <v>0.22707872139819182</v>
      </c>
      <c r="S75" s="1">
        <v>0.74730973615709573</v>
      </c>
      <c r="T75" s="2">
        <v>0.24593946641823913</v>
      </c>
      <c r="U75" s="1">
        <v>0.79503198102159067</v>
      </c>
      <c r="V75" s="2">
        <v>0.2631600651559825</v>
      </c>
      <c r="W75" s="1">
        <v>0.82582317417076123</v>
      </c>
      <c r="X75" s="2">
        <v>0.26411416167905993</v>
      </c>
      <c r="Y75" s="1">
        <v>0.8167257768961701</v>
      </c>
      <c r="Z75" s="2">
        <v>0.26308508704022016</v>
      </c>
      <c r="AA75" s="1">
        <v>0.79868786967208749</v>
      </c>
      <c r="AB75" s="2">
        <v>0.25985353025085806</v>
      </c>
    </row>
    <row r="76" spans="1:28">
      <c r="A76" s="1">
        <v>0.47925569127592343</v>
      </c>
      <c r="B76" s="2">
        <v>0.23228032817921265</v>
      </c>
      <c r="C76" s="1">
        <v>0.54071483674733956</v>
      </c>
      <c r="D76" s="2">
        <v>0.25920309509661871</v>
      </c>
      <c r="E76" s="1">
        <v>0.56929096865920792</v>
      </c>
      <c r="F76" s="2">
        <v>0.25237258875065838</v>
      </c>
      <c r="G76" s="1">
        <v>0.6045828694836699</v>
      </c>
      <c r="H76" s="2">
        <v>0.24210995915567143</v>
      </c>
      <c r="I76" s="1">
        <v>0.62478234563938539</v>
      </c>
      <c r="J76" s="2">
        <v>0.24207996790936639</v>
      </c>
      <c r="K76" s="1">
        <v>0.63008425467280016</v>
      </c>
      <c r="L76" s="2">
        <v>0.24264980158916108</v>
      </c>
      <c r="M76" s="1">
        <v>0.64081410508156633</v>
      </c>
      <c r="N76" s="2">
        <v>0.24165821600820256</v>
      </c>
      <c r="O76" s="1">
        <v>0.67712808593043006</v>
      </c>
      <c r="P76" s="2">
        <v>0.22276373083606221</v>
      </c>
      <c r="Q76" s="1">
        <v>0.70557799768509633</v>
      </c>
      <c r="R76" s="2">
        <v>0.23296262903265103</v>
      </c>
      <c r="S76" s="1">
        <v>0.74941450520983666</v>
      </c>
      <c r="T76" s="2">
        <v>0.24835376174579041</v>
      </c>
      <c r="U76" s="1">
        <v>0.79615867391369599</v>
      </c>
      <c r="V76" s="2">
        <v>0.26461089169598612</v>
      </c>
      <c r="W76" s="1">
        <v>0.82602087909555455</v>
      </c>
      <c r="X76" s="2">
        <v>0.2644121996892157</v>
      </c>
      <c r="Y76" s="1">
        <v>0.81782182563437289</v>
      </c>
      <c r="Z76" s="2">
        <v>0.26466712528280811</v>
      </c>
      <c r="AA76" s="1">
        <v>0.79891154184284385</v>
      </c>
      <c r="AB76" s="2">
        <v>0.26015156826101382</v>
      </c>
    </row>
    <row r="77" spans="1:28">
      <c r="A77" s="1">
        <v>0.48638194874434099</v>
      </c>
      <c r="B77" s="2">
        <v>0.23862722567850506</v>
      </c>
      <c r="C77" s="1">
        <v>0.54349425141420316</v>
      </c>
      <c r="D77" s="2">
        <v>0.26161739042416998</v>
      </c>
      <c r="E77" s="1">
        <v>0.57102305742721182</v>
      </c>
      <c r="F77" s="2">
        <v>0.25396962261639883</v>
      </c>
      <c r="G77" s="1">
        <v>0.60523974326573815</v>
      </c>
      <c r="H77" s="2">
        <v>0.24273790087518204</v>
      </c>
      <c r="I77" s="1">
        <v>0.63275756121070259</v>
      </c>
      <c r="J77" s="2">
        <v>0.24955716050377791</v>
      </c>
      <c r="K77" s="1">
        <v>0.63800309380919695</v>
      </c>
      <c r="L77" s="2">
        <v>0.25012699418357259</v>
      </c>
      <c r="M77" s="1">
        <v>0.64395590010096049</v>
      </c>
      <c r="N77" s="2">
        <v>0.2445523712766336</v>
      </c>
      <c r="O77" s="1">
        <v>0.68027304385930309</v>
      </c>
      <c r="P77" s="2">
        <v>0.22588656935756873</v>
      </c>
      <c r="Q77" s="1">
        <v>0.70782391402662892</v>
      </c>
      <c r="R77" s="2">
        <v>0.2353769243602023</v>
      </c>
      <c r="S77" s="1">
        <v>0.75435700999796662</v>
      </c>
      <c r="T77" s="2">
        <v>0.25423766938024961</v>
      </c>
      <c r="U77" s="1">
        <v>0.79657067355334643</v>
      </c>
      <c r="V77" s="2">
        <v>0.26515073412947582</v>
      </c>
      <c r="W77" s="1">
        <v>0.82696573882815561</v>
      </c>
      <c r="X77" s="2">
        <v>0.26586302622921931</v>
      </c>
      <c r="Y77" s="1">
        <v>0.81873987313144381</v>
      </c>
      <c r="Z77" s="2">
        <v>0.26599423793180371</v>
      </c>
      <c r="AA77" s="1">
        <v>0.80331680710966558</v>
      </c>
      <c r="AB77" s="2">
        <v>0.26603547589547299</v>
      </c>
    </row>
    <row r="78" spans="1:28">
      <c r="A78" s="1">
        <v>0.48909028040239</v>
      </c>
      <c r="B78" s="2">
        <v>0.24104152100605633</v>
      </c>
      <c r="C78" s="1">
        <v>0.54498470217895623</v>
      </c>
      <c r="D78" s="2">
        <v>0.26294450307316558</v>
      </c>
      <c r="E78" s="1">
        <v>0.57157940285590692</v>
      </c>
      <c r="F78" s="2">
        <v>0.25448322270937168</v>
      </c>
      <c r="G78" s="1">
        <v>0.60558749997389194</v>
      </c>
      <c r="H78" s="2">
        <v>0.243071553490325</v>
      </c>
      <c r="I78" s="1">
        <v>0.63423273464773366</v>
      </c>
      <c r="J78" s="2">
        <v>0.25095550236274783</v>
      </c>
      <c r="K78" s="1">
        <v>0.64051500439560216</v>
      </c>
      <c r="L78" s="2">
        <v>0.25252629388797138</v>
      </c>
      <c r="M78" s="1">
        <v>0.64496909312947515</v>
      </c>
      <c r="N78" s="2">
        <v>0.24549334662945249</v>
      </c>
      <c r="O78" s="1">
        <v>0.68127872274698686</v>
      </c>
      <c r="P78" s="2">
        <v>0.22689315056167977</v>
      </c>
      <c r="Q78" s="1">
        <v>0.70839880728811333</v>
      </c>
      <c r="R78" s="2">
        <v>0.23599736826813666</v>
      </c>
      <c r="S78" s="1">
        <v>0.75518410767581767</v>
      </c>
      <c r="T78" s="2">
        <v>0.25522363160252598</v>
      </c>
      <c r="U78" s="1">
        <v>0.7993789976276986</v>
      </c>
      <c r="V78" s="2">
        <v>0.26886402531261172</v>
      </c>
      <c r="W78" s="1">
        <v>0.82799186377524225</v>
      </c>
      <c r="X78" s="2">
        <v>0.26744506447180727</v>
      </c>
      <c r="Y78" s="1">
        <v>0.81973472938324976</v>
      </c>
      <c r="Z78" s="2">
        <v>0.26744506447180733</v>
      </c>
      <c r="AA78" s="1">
        <v>0.80411700327135549</v>
      </c>
      <c r="AB78" s="2">
        <v>0.26711328630955838</v>
      </c>
    </row>
    <row r="79" spans="1:28">
      <c r="A79" s="1">
        <v>0.49037529049430278</v>
      </c>
      <c r="B79" s="2">
        <v>0.24219056063011607</v>
      </c>
      <c r="C79" s="1">
        <v>0.54609978015851224</v>
      </c>
      <c r="D79" s="2">
        <v>0.26395108427727665</v>
      </c>
      <c r="E79" s="1">
        <v>0.57379489398528816</v>
      </c>
      <c r="F79" s="2">
        <v>0.25656011651599187</v>
      </c>
      <c r="G79" s="1">
        <v>0.60801970830209073</v>
      </c>
      <c r="H79" s="2">
        <v>0.24545398311867722</v>
      </c>
      <c r="I79" s="1">
        <v>0.63486143500857362</v>
      </c>
      <c r="J79" s="2">
        <v>0.25155345283595348</v>
      </c>
      <c r="K79" s="1">
        <v>0.64109497299430729</v>
      </c>
      <c r="L79" s="2">
        <v>0.25308113194461357</v>
      </c>
      <c r="M79" s="1">
        <v>0.64752359484473021</v>
      </c>
      <c r="N79" s="2">
        <v>0.24789264633385127</v>
      </c>
      <c r="O79" s="1">
        <v>0.68225446261501022</v>
      </c>
      <c r="P79" s="2">
        <v>0.22787911278395614</v>
      </c>
      <c r="Q79" s="1">
        <v>0.71120045378241425</v>
      </c>
      <c r="R79" s="2">
        <v>0.23912020678964319</v>
      </c>
      <c r="S79" s="1">
        <v>0.75827411447835091</v>
      </c>
      <c r="T79" s="2">
        <v>0.25893692278566188</v>
      </c>
      <c r="U79" s="1">
        <v>0.80039518332782777</v>
      </c>
      <c r="V79" s="2">
        <v>0.27023799928395881</v>
      </c>
      <c r="W79" s="1">
        <v>0.83107994192569445</v>
      </c>
      <c r="X79" s="2">
        <v>0.27229052520295638</v>
      </c>
      <c r="Y79" s="1">
        <v>0.8203796790857073</v>
      </c>
      <c r="Z79" s="2">
        <v>0.26838978873041436</v>
      </c>
      <c r="AA79" s="1">
        <v>0.80451650329826796</v>
      </c>
      <c r="AB79" s="2">
        <v>0.26765312874304809</v>
      </c>
    </row>
    <row r="80" spans="1:28">
      <c r="A80" s="1">
        <v>0.49495243532732386</v>
      </c>
      <c r="B80" s="2">
        <v>0.24628624020364054</v>
      </c>
      <c r="C80" s="1">
        <v>0.54759575111128289</v>
      </c>
      <c r="D80" s="2">
        <v>0.26531381153125938</v>
      </c>
      <c r="E80" s="1">
        <v>0.57621932373122375</v>
      </c>
      <c r="F80" s="2">
        <v>0.25887319138726383</v>
      </c>
      <c r="G80" s="1">
        <v>0.61101375779841793</v>
      </c>
      <c r="H80" s="2">
        <v>0.24838750189788353</v>
      </c>
      <c r="I80" s="1">
        <v>0.63517105099952942</v>
      </c>
      <c r="J80" s="2">
        <v>0.25185149084610925</v>
      </c>
      <c r="K80" s="1">
        <v>0.64143755011999837</v>
      </c>
      <c r="L80" s="2">
        <v>0.25341478455975652</v>
      </c>
      <c r="M80" s="1">
        <v>0.64858789584016996</v>
      </c>
      <c r="N80" s="2">
        <v>0.24889922753796231</v>
      </c>
      <c r="O80" s="1">
        <v>0.68287501684069873</v>
      </c>
      <c r="P80" s="2">
        <v>0.22850705450346676</v>
      </c>
      <c r="Q80" s="1">
        <v>0.71450417372507824</v>
      </c>
      <c r="R80" s="2">
        <v>0.24283349797277912</v>
      </c>
      <c r="S80" s="1">
        <v>0.75916145599313201</v>
      </c>
      <c r="T80" s="2">
        <v>0.26001473319974727</v>
      </c>
      <c r="U80" s="1">
        <v>0.80114230803879738</v>
      </c>
      <c r="V80" s="2">
        <v>0.27126332501701045</v>
      </c>
      <c r="W80" s="1">
        <v>0.83825190033245955</v>
      </c>
      <c r="X80" s="2">
        <v>0.28356161045494843</v>
      </c>
      <c r="Y80" s="1">
        <v>0.82627566540155706</v>
      </c>
      <c r="Z80" s="2">
        <v>0.27710786914069463</v>
      </c>
      <c r="AA80" s="1">
        <v>0.80470907666453417</v>
      </c>
      <c r="AB80" s="2">
        <v>0.2679193010540048</v>
      </c>
    </row>
    <row r="81" spans="1:28">
      <c r="A81" s="1">
        <v>0.49542205103050102</v>
      </c>
      <c r="B81" s="2">
        <v>0.24670799210480437</v>
      </c>
      <c r="C81" s="1">
        <v>0.55012675731735428</v>
      </c>
      <c r="D81" s="2">
        <v>0.26762688640253135</v>
      </c>
      <c r="E81" s="1">
        <v>0.58004203498794626</v>
      </c>
      <c r="F81" s="2">
        <v>0.26253587234226011</v>
      </c>
      <c r="G81" s="1">
        <v>0.62354448675078256</v>
      </c>
      <c r="H81" s="2">
        <v>0.26068766178871539</v>
      </c>
      <c r="I81" s="1">
        <v>0.63619174224800146</v>
      </c>
      <c r="J81" s="2">
        <v>0.25284682533285591</v>
      </c>
      <c r="K81" s="1">
        <v>0.64247010652701086</v>
      </c>
      <c r="L81" s="2">
        <v>0.25442136576386759</v>
      </c>
      <c r="M81" s="1">
        <v>0.6505784166572518</v>
      </c>
      <c r="N81" s="2">
        <v>0.25079429941385856</v>
      </c>
      <c r="O81" s="1">
        <v>0.68525652976823137</v>
      </c>
      <c r="P81" s="2">
        <v>0.23092134983101803</v>
      </c>
      <c r="Q81" s="1">
        <v>0.71647669638226041</v>
      </c>
      <c r="R81" s="2">
        <v>0.24505847355803018</v>
      </c>
      <c r="S81" s="1">
        <v>0.76646602122089136</v>
      </c>
      <c r="T81" s="2">
        <v>0.26891276108785744</v>
      </c>
      <c r="U81" s="1">
        <v>0.80159875078826437</v>
      </c>
      <c r="V81" s="2">
        <v>0.27189126673652109</v>
      </c>
      <c r="W81" s="1">
        <v>0.84060859155254153</v>
      </c>
      <c r="X81" s="2">
        <v>0.28727490163808433</v>
      </c>
      <c r="Y81" s="1">
        <v>0.82719980883154343</v>
      </c>
      <c r="Z81" s="2">
        <v>0.27848184311204172</v>
      </c>
      <c r="AA81" s="1">
        <v>0.80538607371612825</v>
      </c>
      <c r="AB81" s="2">
        <v>0.26886402531261183</v>
      </c>
    </row>
    <row r="82" spans="1:28">
      <c r="A82" s="1">
        <v>0.5135344210619428</v>
      </c>
      <c r="B82" s="2">
        <v>0.26300448556577544</v>
      </c>
      <c r="C82" s="1">
        <v>0.55073259795228635</v>
      </c>
      <c r="D82" s="2">
        <v>0.26818172445917354</v>
      </c>
      <c r="E82" s="1">
        <v>0.58256166161834744</v>
      </c>
      <c r="F82" s="2">
        <v>0.26495016766981139</v>
      </c>
      <c r="G82" s="1">
        <v>0.62419509464621747</v>
      </c>
      <c r="H82" s="2">
        <v>0.26132872467848445</v>
      </c>
      <c r="I82" s="1">
        <v>0.63787711369724098</v>
      </c>
      <c r="J82" s="2">
        <v>0.25449446942673598</v>
      </c>
      <c r="K82" s="1">
        <v>0.64494534688587735</v>
      </c>
      <c r="L82" s="2">
        <v>0.25683566109141887</v>
      </c>
      <c r="M82" s="1">
        <v>0.65127689220522789</v>
      </c>
      <c r="N82" s="2">
        <v>0.25146347909703853</v>
      </c>
      <c r="O82" s="1">
        <v>0.69400416696719114</v>
      </c>
      <c r="P82" s="2">
        <v>0.2398193777191282</v>
      </c>
      <c r="Q82" s="1">
        <v>0.71793692526643094</v>
      </c>
      <c r="R82" s="2">
        <v>0.24670611765191028</v>
      </c>
      <c r="S82" s="1">
        <v>0.76697432859498804</v>
      </c>
      <c r="T82" s="2">
        <v>0.26953320499579181</v>
      </c>
      <c r="U82" s="1">
        <v>0.80328638779616202</v>
      </c>
      <c r="V82" s="2">
        <v>0.27423245840120397</v>
      </c>
      <c r="W82" s="1">
        <v>0.84604608344118148</v>
      </c>
      <c r="X82" s="2">
        <v>0.29599298204836461</v>
      </c>
      <c r="Y82" s="1">
        <v>0.82965525060989775</v>
      </c>
      <c r="Z82" s="2">
        <v>0.28219513429517762</v>
      </c>
      <c r="AA82" s="1">
        <v>0.80579275039023068</v>
      </c>
      <c r="AB82" s="2">
        <v>0.26943385899240652</v>
      </c>
    </row>
    <row r="83" spans="1:28">
      <c r="A83" s="1">
        <v>0.51524723176017451</v>
      </c>
      <c r="B83" s="2">
        <v>0.26455090920337621</v>
      </c>
      <c r="C83" s="1">
        <v>0.55251975882298565</v>
      </c>
      <c r="D83" s="2">
        <v>0.26983311745884175</v>
      </c>
      <c r="E83" s="1">
        <v>0.5886962972120916</v>
      </c>
      <c r="F83" s="2">
        <v>0.27083407530427056</v>
      </c>
      <c r="G83" s="1">
        <v>0.62548482297825936</v>
      </c>
      <c r="H83" s="2">
        <v>0.26260710155223443</v>
      </c>
      <c r="I83" s="1">
        <v>0.65036211815211331</v>
      </c>
      <c r="J83" s="2">
        <v>0.26679462931756787</v>
      </c>
      <c r="K83" s="1">
        <v>0.64812407660989524</v>
      </c>
      <c r="L83" s="2">
        <v>0.25995849961292539</v>
      </c>
      <c r="M83" s="1">
        <v>0.65418735642696113</v>
      </c>
      <c r="N83" s="2">
        <v>0.25427140953234273</v>
      </c>
      <c r="O83" s="1">
        <v>0.6976403969914009</v>
      </c>
      <c r="P83" s="2">
        <v>0.24353266890226413</v>
      </c>
      <c r="Q83" s="1">
        <v>0.72020966996016611</v>
      </c>
      <c r="R83" s="2">
        <v>0.24927599256966865</v>
      </c>
      <c r="S83" s="1">
        <v>0.76741109641273031</v>
      </c>
      <c r="T83" s="2">
        <v>0.27007304742928151</v>
      </c>
      <c r="U83" s="1">
        <v>0.80399747755322637</v>
      </c>
      <c r="V83" s="2">
        <v>0.27522779288795063</v>
      </c>
      <c r="W83" s="1">
        <v>0.846879355118071</v>
      </c>
      <c r="X83" s="2">
        <v>0.29736695601971169</v>
      </c>
      <c r="Y83" s="1">
        <v>0.83710691900577738</v>
      </c>
      <c r="Z83" s="2">
        <v>0.29346621954716967</v>
      </c>
      <c r="AA83" s="1">
        <v>0.80754146008887129</v>
      </c>
      <c r="AB83" s="2">
        <v>0.27188564337783899</v>
      </c>
    </row>
    <row r="84" spans="1:28">
      <c r="A84" s="1">
        <v>0.51598703731997408</v>
      </c>
      <c r="B84" s="2">
        <v>0.26522008888655618</v>
      </c>
      <c r="C84" s="1">
        <v>0.55306211729571519</v>
      </c>
      <c r="D84" s="2">
        <v>0.27033547083445025</v>
      </c>
      <c r="E84" s="1">
        <v>0.58908821165852787</v>
      </c>
      <c r="F84" s="2">
        <v>0.2712183381475532</v>
      </c>
      <c r="G84" s="1">
        <v>0.63234701315627317</v>
      </c>
      <c r="H84" s="2">
        <v>0.26949571593791061</v>
      </c>
      <c r="I84" s="1">
        <v>0.65164792401057814</v>
      </c>
      <c r="J84" s="2">
        <v>0.26807300619131785</v>
      </c>
      <c r="K84" s="1">
        <v>0.66064406429641886</v>
      </c>
      <c r="L84" s="2">
        <v>0.27225865950375727</v>
      </c>
      <c r="M84" s="1">
        <v>0.65666385124533055</v>
      </c>
      <c r="N84" s="2">
        <v>0.256685704859894</v>
      </c>
      <c r="O84" s="1">
        <v>0.70006137499030408</v>
      </c>
      <c r="P84" s="2">
        <v>0.2461025438200225</v>
      </c>
      <c r="Q84" s="1">
        <v>0.72268809868745465</v>
      </c>
      <c r="R84" s="2">
        <v>0.25208392300497284</v>
      </c>
      <c r="S84" s="1">
        <v>0.76767842843910705</v>
      </c>
      <c r="T84" s="2">
        <v>0.27040670004442446</v>
      </c>
      <c r="U84" s="1">
        <v>0.80511095762889973</v>
      </c>
      <c r="V84" s="2">
        <v>0.27680983113053859</v>
      </c>
      <c r="W84" s="1">
        <v>0.84751249604286916</v>
      </c>
      <c r="X84" s="2">
        <v>0.29843726862222081</v>
      </c>
      <c r="Y84" s="1">
        <v>0.83779332105206017</v>
      </c>
      <c r="Z84" s="2">
        <v>0.29451028980916194</v>
      </c>
      <c r="AA84" s="1">
        <v>0.80777828944614272</v>
      </c>
      <c r="AB84" s="2">
        <v>0.27221929599298195</v>
      </c>
    </row>
    <row r="85" spans="1:28">
      <c r="A85" s="1">
        <v>0.51710800357036613</v>
      </c>
      <c r="B85" s="2">
        <v>0.26625478688407817</v>
      </c>
      <c r="C85" s="1">
        <v>0.55373834032787161</v>
      </c>
      <c r="D85" s="2">
        <v>0.27096341255396089</v>
      </c>
      <c r="E85" s="1">
        <v>0.59035544291277775</v>
      </c>
      <c r="F85" s="2">
        <v>0.27249671502130318</v>
      </c>
      <c r="G85" s="1">
        <v>0.63331091538337814</v>
      </c>
      <c r="H85" s="2">
        <v>0.27049105042465726</v>
      </c>
      <c r="I85" s="1">
        <v>0.65227189018195386</v>
      </c>
      <c r="J85" s="2">
        <v>0.26869345009925222</v>
      </c>
      <c r="K85" s="1">
        <v>0.66192269723033625</v>
      </c>
      <c r="L85" s="2">
        <v>0.27353703637750726</v>
      </c>
      <c r="M85" s="1">
        <v>0.65772725560977163</v>
      </c>
      <c r="N85" s="2">
        <v>0.25772977512188627</v>
      </c>
      <c r="O85" s="1">
        <v>0.70273683465632075</v>
      </c>
      <c r="P85" s="2">
        <v>0.24899669908845354</v>
      </c>
      <c r="Q85" s="1">
        <v>0.72313268280966925</v>
      </c>
      <c r="R85" s="2">
        <v>0.25258815083347541</v>
      </c>
      <c r="S85" s="1">
        <v>0.76896865061335729</v>
      </c>
      <c r="T85" s="2">
        <v>0.27205434413830454</v>
      </c>
      <c r="U85" s="1">
        <v>0.80586168583525986</v>
      </c>
      <c r="V85" s="2">
        <v>0.2778801437330477</v>
      </c>
      <c r="W85" s="1">
        <v>0.84812865617658073</v>
      </c>
      <c r="X85" s="2">
        <v>0.29948133888421308</v>
      </c>
      <c r="Y85" s="1">
        <v>0.8393831403564167</v>
      </c>
      <c r="Z85" s="2">
        <v>0.29696207419459442</v>
      </c>
      <c r="AA85" s="1">
        <v>0.81383777189026951</v>
      </c>
      <c r="AB85" s="2">
        <v>0.28093737640326222</v>
      </c>
    </row>
    <row r="86" spans="1:28">
      <c r="A86" s="1">
        <v>0.51997877079697985</v>
      </c>
      <c r="B86" s="2">
        <v>0.26890526327628117</v>
      </c>
      <c r="C86" s="1">
        <v>0.55545511880134646</v>
      </c>
      <c r="D86" s="2">
        <v>0.27256044641970134</v>
      </c>
      <c r="E86" s="1">
        <v>0.59137170056252741</v>
      </c>
      <c r="F86" s="2">
        <v>0.27353328747171923</v>
      </c>
      <c r="G86" s="1">
        <v>0.63553634945267468</v>
      </c>
      <c r="H86" s="2">
        <v>0.27279662748435296</v>
      </c>
      <c r="I86" s="1">
        <v>0.65280495991561782</v>
      </c>
      <c r="J86" s="2">
        <v>0.26923329253274192</v>
      </c>
      <c r="K86" s="1">
        <v>0.66286357806850182</v>
      </c>
      <c r="L86" s="2">
        <v>0.27447801173032615</v>
      </c>
      <c r="M86" s="1">
        <v>0.66083587528221444</v>
      </c>
      <c r="N86" s="2">
        <v>0.26085261364339279</v>
      </c>
      <c r="O86" s="1">
        <v>0.70318864168028694</v>
      </c>
      <c r="P86" s="2">
        <v>0.24948968019959172</v>
      </c>
      <c r="Q86" s="1">
        <v>0.7309614514905064</v>
      </c>
      <c r="R86" s="2">
        <v>0.26148617872158558</v>
      </c>
      <c r="S86" s="1">
        <v>0.76970161729600528</v>
      </c>
      <c r="T86" s="2">
        <v>0.27299531949112343</v>
      </c>
      <c r="U86" s="1">
        <v>0.80651151617068517</v>
      </c>
      <c r="V86" s="2">
        <v>0.27882486799165473</v>
      </c>
      <c r="W86" s="1">
        <v>0.84954897805960494</v>
      </c>
      <c r="X86" s="2">
        <v>0.30193312326964555</v>
      </c>
      <c r="Y86" s="1">
        <v>0.83955504566463313</v>
      </c>
      <c r="Z86" s="2">
        <v>0.29722824650555113</v>
      </c>
      <c r="AA86" s="1">
        <v>0.81474800997554009</v>
      </c>
      <c r="AB86" s="2">
        <v>0.28226448905225782</v>
      </c>
    </row>
    <row r="87" spans="1:28">
      <c r="A87" s="1">
        <v>0.52202771054303354</v>
      </c>
      <c r="B87" s="2">
        <v>0.27080033515217738</v>
      </c>
      <c r="C87" s="1">
        <v>0.55600575755610249</v>
      </c>
      <c r="D87" s="2">
        <v>0.2730740465126742</v>
      </c>
      <c r="E87" s="1">
        <v>0.59232243308400856</v>
      </c>
      <c r="F87" s="2">
        <v>0.2745192496939956</v>
      </c>
      <c r="G87" s="1">
        <v>0.63993604618376165</v>
      </c>
      <c r="H87" s="2">
        <v>0.27735529692271066</v>
      </c>
      <c r="I87" s="1">
        <v>0.65569186865086015</v>
      </c>
      <c r="J87" s="2">
        <v>0.27216681131194825</v>
      </c>
      <c r="K87" s="1">
        <v>0.66347828688277</v>
      </c>
      <c r="L87" s="2">
        <v>0.27509845563826052</v>
      </c>
      <c r="M87" s="1">
        <v>0.66145724056430355</v>
      </c>
      <c r="N87" s="2">
        <v>0.26148055536290343</v>
      </c>
      <c r="O87" s="1">
        <v>0.70412627734146982</v>
      </c>
      <c r="P87" s="2">
        <v>0.25053375046158399</v>
      </c>
      <c r="Q87" s="1">
        <v>0.73139326020691031</v>
      </c>
      <c r="R87" s="2">
        <v>0.2619791598327238</v>
      </c>
      <c r="S87" s="1">
        <v>0.77022122038952634</v>
      </c>
      <c r="T87" s="2">
        <v>0.27366262472140934</v>
      </c>
      <c r="U87" s="1">
        <v>0.80981111678327944</v>
      </c>
      <c r="V87" s="2">
        <v>0.28367032872280384</v>
      </c>
      <c r="W87" s="1">
        <v>0.84987646474484535</v>
      </c>
      <c r="X87" s="2">
        <v>0.30250295694944024</v>
      </c>
      <c r="Y87" s="1">
        <v>0.84018902268784279</v>
      </c>
      <c r="Z87" s="2">
        <v>0.29822358099229779</v>
      </c>
      <c r="AA87" s="1">
        <v>0.8156845624338408</v>
      </c>
      <c r="AB87" s="2">
        <v>0.2836384630236049</v>
      </c>
    </row>
    <row r="88" spans="1:28">
      <c r="A88" s="1">
        <v>0.5353152617062169</v>
      </c>
      <c r="B88" s="2">
        <v>0.28310049504300927</v>
      </c>
      <c r="C88" s="1">
        <v>0.55737338413746385</v>
      </c>
      <c r="D88" s="2">
        <v>0.27435242338642418</v>
      </c>
      <c r="E88" s="1">
        <v>0.59950423440687439</v>
      </c>
      <c r="F88" s="2">
        <v>0.28199644228840709</v>
      </c>
      <c r="G88" s="1">
        <v>0.64226173443919266</v>
      </c>
      <c r="H88" s="2">
        <v>0.27976959225026193</v>
      </c>
      <c r="I88" s="1">
        <v>0.6566566964636551</v>
      </c>
      <c r="J88" s="2">
        <v>0.27315277353422462</v>
      </c>
      <c r="K88" s="1">
        <v>0.66406887054734165</v>
      </c>
      <c r="L88" s="2">
        <v>0.27569640611146617</v>
      </c>
      <c r="M88" s="1">
        <v>0.66231979958503906</v>
      </c>
      <c r="N88" s="2">
        <v>0.26235405041153609</v>
      </c>
      <c r="O88" s="1">
        <v>0.70577292342279241</v>
      </c>
      <c r="P88" s="2">
        <v>0.25237633765644651</v>
      </c>
      <c r="Q88" s="1">
        <v>0.73295824741872906</v>
      </c>
      <c r="R88" s="2">
        <v>0.26382174702758632</v>
      </c>
      <c r="S88" s="1">
        <v>0.77221805256776777</v>
      </c>
      <c r="T88" s="2">
        <v>0.27623249963916774</v>
      </c>
      <c r="U88" s="1">
        <v>0.8100369358277526</v>
      </c>
      <c r="V88" s="2">
        <v>0.2840039813379468</v>
      </c>
      <c r="W88" s="1">
        <v>0.85041863714596555</v>
      </c>
      <c r="X88" s="2">
        <v>0.30344768120804727</v>
      </c>
      <c r="Y88" s="1">
        <v>0.8417898146714472</v>
      </c>
      <c r="Z88" s="2">
        <v>0.30079345591005618</v>
      </c>
      <c r="AA88" s="1">
        <v>0.82333845666202232</v>
      </c>
      <c r="AB88" s="2">
        <v>0.29490954827559696</v>
      </c>
    </row>
    <row r="89" spans="1:28">
      <c r="A89" s="1">
        <v>0.53634294812515593</v>
      </c>
      <c r="B89" s="2">
        <v>0.28405646601898066</v>
      </c>
      <c r="C89" s="1">
        <v>0.55913294406807512</v>
      </c>
      <c r="D89" s="2">
        <v>0.27600006748030426</v>
      </c>
      <c r="E89" s="1">
        <v>0.60000989058539944</v>
      </c>
      <c r="F89" s="2">
        <v>0.2825269124574265</v>
      </c>
      <c r="G89" s="1">
        <v>0.64311180639245746</v>
      </c>
      <c r="H89" s="2">
        <v>0.28066183182783522</v>
      </c>
      <c r="I89" s="1">
        <v>0.65718408516996207</v>
      </c>
      <c r="J89" s="2">
        <v>0.27369261596771433</v>
      </c>
      <c r="K89" s="1">
        <v>0.66792696448681455</v>
      </c>
      <c r="L89" s="2">
        <v>0.27960838930137261</v>
      </c>
      <c r="M89" s="1">
        <v>0.66617262298639079</v>
      </c>
      <c r="N89" s="2">
        <v>0.26626603360144252</v>
      </c>
      <c r="O89" s="1">
        <v>0.70773801180413931</v>
      </c>
      <c r="P89" s="2">
        <v>0.25460131324169755</v>
      </c>
      <c r="Q89" s="1">
        <v>0.73381164452688818</v>
      </c>
      <c r="R89" s="2">
        <v>0.26482832823169739</v>
      </c>
      <c r="S89" s="1">
        <v>0.77244647711612724</v>
      </c>
      <c r="T89" s="2">
        <v>0.2765305376493235</v>
      </c>
      <c r="U89" s="1">
        <v>0.81590582865379391</v>
      </c>
      <c r="V89" s="2">
        <v>0.29272206174822707</v>
      </c>
      <c r="W89" s="1">
        <v>0.85213005830475896</v>
      </c>
      <c r="X89" s="2">
        <v>0.3064393080269695</v>
      </c>
      <c r="Y89" s="1">
        <v>0.84214215959396177</v>
      </c>
      <c r="Z89" s="2">
        <v>0.30136328958985087</v>
      </c>
      <c r="AA89" s="1">
        <v>0.82505845977190273</v>
      </c>
      <c r="AB89" s="2">
        <v>0.29747942319335535</v>
      </c>
    </row>
    <row r="90" spans="1:28">
      <c r="A90" s="1">
        <v>0.53689136920318126</v>
      </c>
      <c r="B90" s="2">
        <v>0.28457006611195351</v>
      </c>
      <c r="C90" s="1">
        <v>0.56169569135524777</v>
      </c>
      <c r="D90" s="2">
        <v>0.27845185186573673</v>
      </c>
      <c r="E90" s="1">
        <v>0.6010632379303954</v>
      </c>
      <c r="F90" s="2">
        <v>0.28364596083518123</v>
      </c>
      <c r="G90" s="1">
        <v>0.64404646781527319</v>
      </c>
      <c r="H90" s="2">
        <v>0.28164779405011159</v>
      </c>
      <c r="I90" s="1">
        <v>0.65950573168318416</v>
      </c>
      <c r="J90" s="2">
        <v>0.2761069112952656</v>
      </c>
      <c r="K90" s="1">
        <v>0.66997663720503375</v>
      </c>
      <c r="L90" s="2">
        <v>0.28169652982535714</v>
      </c>
      <c r="M90" s="1">
        <v>0.67825920884867186</v>
      </c>
      <c r="N90" s="2">
        <v>0.27856619349227441</v>
      </c>
      <c r="O90" s="1">
        <v>0.70803195854262335</v>
      </c>
      <c r="P90" s="2">
        <v>0.2549349658568405</v>
      </c>
      <c r="Q90" s="1">
        <v>0.73469314752783099</v>
      </c>
      <c r="R90" s="2">
        <v>0.26587239849368965</v>
      </c>
      <c r="S90" s="1">
        <v>0.77432407670044479</v>
      </c>
      <c r="T90" s="2">
        <v>0.27898232203475598</v>
      </c>
      <c r="U90" s="1">
        <v>0.81635146091708932</v>
      </c>
      <c r="V90" s="2">
        <v>0.29338936697851298</v>
      </c>
      <c r="W90" s="1">
        <v>0.85359283216549953</v>
      </c>
      <c r="X90" s="2">
        <v>0.3090091829447279</v>
      </c>
      <c r="Y90" s="1">
        <v>0.84506454983364165</v>
      </c>
      <c r="Z90" s="2">
        <v>0.30620875032099998</v>
      </c>
      <c r="AA90" s="1">
        <v>0.82754038359179283</v>
      </c>
      <c r="AB90" s="2">
        <v>0.30119271437649126</v>
      </c>
    </row>
    <row r="91" spans="1:28">
      <c r="A91" s="1">
        <v>0.53836776377686835</v>
      </c>
      <c r="B91" s="2">
        <v>0.28595341234777094</v>
      </c>
      <c r="C91" s="1">
        <v>0.56318614212000084</v>
      </c>
      <c r="D91" s="2">
        <v>0.27990267840574035</v>
      </c>
      <c r="E91" s="1">
        <v>0.60147369722445487</v>
      </c>
      <c r="F91" s="2">
        <v>0.28408270835949756</v>
      </c>
      <c r="G91" s="1">
        <v>0.64503021201671729</v>
      </c>
      <c r="H91" s="2">
        <v>0.28272560446419698</v>
      </c>
      <c r="I91" s="1">
        <v>0.65982386921517544</v>
      </c>
      <c r="J91" s="2">
        <v>0.27644056391040855</v>
      </c>
      <c r="K91" s="1">
        <v>0.67093006312104153</v>
      </c>
      <c r="L91" s="2">
        <v>0.28268249204763352</v>
      </c>
      <c r="M91" s="1">
        <v>0.68043533228248165</v>
      </c>
      <c r="N91" s="2">
        <v>0.28078929462463142</v>
      </c>
      <c r="O91" s="1">
        <v>0.70987048652267848</v>
      </c>
      <c r="P91" s="2">
        <v>0.25702310638082504</v>
      </c>
      <c r="Q91" s="1">
        <v>0.73625174703674434</v>
      </c>
      <c r="R91" s="2">
        <v>0.26776747036958587</v>
      </c>
      <c r="S91" s="1">
        <v>0.77536077272761472</v>
      </c>
      <c r="T91" s="2">
        <v>0.28035629600610307</v>
      </c>
      <c r="U91" s="1">
        <v>0.81798264316386871</v>
      </c>
      <c r="V91" s="2">
        <v>0.29584115136394545</v>
      </c>
      <c r="W91" s="1">
        <v>0.85415926283960053</v>
      </c>
      <c r="X91" s="2">
        <v>0.31000451743147456</v>
      </c>
      <c r="Y91" s="1">
        <v>0.84544127848781814</v>
      </c>
      <c r="Z91" s="2">
        <v>0.30683669204051062</v>
      </c>
      <c r="AA91" s="1">
        <v>0.8279566291288154</v>
      </c>
      <c r="AB91" s="2">
        <v>0.30182065609600189</v>
      </c>
    </row>
    <row r="92" spans="1:28">
      <c r="A92" s="1">
        <v>0.53897086613540068</v>
      </c>
      <c r="B92" s="2">
        <v>0.28652137157467161</v>
      </c>
      <c r="C92" s="1">
        <v>0.56372850059273039</v>
      </c>
      <c r="D92" s="2">
        <v>0.28043314857475976</v>
      </c>
      <c r="E92" s="1">
        <v>0.60199418928107851</v>
      </c>
      <c r="F92" s="2">
        <v>0.28463754641613975</v>
      </c>
      <c r="G92" s="1">
        <v>0.6455325272618283</v>
      </c>
      <c r="H92" s="2">
        <v>0.28328044252083917</v>
      </c>
      <c r="I92" s="1">
        <v>0.66204799142543591</v>
      </c>
      <c r="J92" s="2">
        <v>0.27878175557509144</v>
      </c>
      <c r="K92" s="1">
        <v>0.67121184486949725</v>
      </c>
      <c r="L92" s="2">
        <v>0.28298053005778928</v>
      </c>
      <c r="M92" s="1">
        <v>0.68075722281100981</v>
      </c>
      <c r="N92" s="2">
        <v>0.28112294723977438</v>
      </c>
      <c r="O92" s="1">
        <v>0.7206322032260658</v>
      </c>
      <c r="P92" s="2">
        <v>0.26932326627165692</v>
      </c>
      <c r="Q92" s="1">
        <v>0.73701954892597132</v>
      </c>
      <c r="R92" s="2">
        <v>0.26870844572240477</v>
      </c>
      <c r="S92" s="1">
        <v>0.77674889113687617</v>
      </c>
      <c r="T92" s="2">
        <v>0.28219888320096559</v>
      </c>
      <c r="U92" s="1">
        <v>0.81866970961832952</v>
      </c>
      <c r="V92" s="2">
        <v>0.29688522162593772</v>
      </c>
      <c r="W92" s="1">
        <v>0.85430723830478328</v>
      </c>
      <c r="X92" s="2">
        <v>0.31027068974243127</v>
      </c>
      <c r="Y92" s="1">
        <v>0.84602648804770397</v>
      </c>
      <c r="Z92" s="2">
        <v>0.30782265426278699</v>
      </c>
      <c r="AA92" s="1">
        <v>0.82838722796021802</v>
      </c>
      <c r="AB92" s="2">
        <v>0.3024879613262878</v>
      </c>
    </row>
    <row r="93" spans="1:28">
      <c r="A93" s="1">
        <v>0.53953054512411869</v>
      </c>
      <c r="B93" s="2">
        <v>0.28705184174369103</v>
      </c>
      <c r="C93" s="1">
        <v>0.56490154054647124</v>
      </c>
      <c r="D93" s="2">
        <v>0.28158218819881947</v>
      </c>
      <c r="E93" s="1">
        <v>0.6042702602460287</v>
      </c>
      <c r="F93" s="2">
        <v>0.28708933080157223</v>
      </c>
      <c r="G93" s="1">
        <v>0.6463961753027988</v>
      </c>
      <c r="H93" s="2">
        <v>0.28423453904391649</v>
      </c>
      <c r="I93" s="1">
        <v>0.66428063517673186</v>
      </c>
      <c r="J93" s="2">
        <v>0.28116418520344366</v>
      </c>
      <c r="K93" s="1">
        <v>0.67180532355203249</v>
      </c>
      <c r="L93" s="2">
        <v>0.28360847177729992</v>
      </c>
      <c r="M93" s="1">
        <v>0.68131851381618691</v>
      </c>
      <c r="N93" s="2">
        <v>0.28170590208982754</v>
      </c>
      <c r="O93" s="1">
        <v>0.72380846103912932</v>
      </c>
      <c r="P93" s="2">
        <v>0.27299157058533535</v>
      </c>
      <c r="Q93" s="1">
        <v>0.7386854618436951</v>
      </c>
      <c r="R93" s="2">
        <v>0.2707965862463893</v>
      </c>
      <c r="S93" s="1">
        <v>0.77753206101696581</v>
      </c>
      <c r="T93" s="2">
        <v>0.28324295346295786</v>
      </c>
      <c r="U93" s="1">
        <v>0.82060358547791334</v>
      </c>
      <c r="V93" s="2">
        <v>0.29987684844485996</v>
      </c>
      <c r="W93" s="1">
        <v>0.85691015099562007</v>
      </c>
      <c r="X93" s="2">
        <v>0.31506366579254663</v>
      </c>
      <c r="Y93" s="1">
        <v>0.84776870567494744</v>
      </c>
      <c r="Z93" s="2">
        <v>0.31081428108170922</v>
      </c>
      <c r="AA93" s="1">
        <v>0.82905704836462213</v>
      </c>
      <c r="AB93" s="2">
        <v>0.30353203158828007</v>
      </c>
    </row>
    <row r="94" spans="1:28">
      <c r="A94" s="1">
        <v>0.54026230931913788</v>
      </c>
      <c r="B94" s="2">
        <v>0.28774726376738785</v>
      </c>
      <c r="C94" s="1">
        <v>0.56762437328615434</v>
      </c>
      <c r="D94" s="2">
        <v>0.28424953466706904</v>
      </c>
      <c r="E94" s="1">
        <v>0.6055350188539288</v>
      </c>
      <c r="F94" s="2">
        <v>0.28845205805555496</v>
      </c>
      <c r="G94" s="1">
        <v>0.6468744713158151</v>
      </c>
      <c r="H94" s="2">
        <v>0.2847650092129359</v>
      </c>
      <c r="I94" s="1">
        <v>0.66551720546476945</v>
      </c>
      <c r="J94" s="2">
        <v>0.28248567449375706</v>
      </c>
      <c r="K94" s="1">
        <v>0.67230326664176931</v>
      </c>
      <c r="L94" s="2">
        <v>0.28414831421078962</v>
      </c>
      <c r="M94" s="1">
        <v>0.6835358822759362</v>
      </c>
      <c r="N94" s="2">
        <v>0.28401147914952324</v>
      </c>
      <c r="O94" s="1">
        <v>0.72795093266850608</v>
      </c>
      <c r="P94" s="2">
        <v>0.27783703131648446</v>
      </c>
      <c r="Q94" s="1">
        <v>0.74097736964614647</v>
      </c>
      <c r="R94" s="2">
        <v>0.27369074151482031</v>
      </c>
      <c r="S94" s="1">
        <v>0.77789477911848171</v>
      </c>
      <c r="T94" s="2">
        <v>0.28373593457409607</v>
      </c>
      <c r="U94" s="1">
        <v>0.8222599921924264</v>
      </c>
      <c r="V94" s="2">
        <v>0.30244672336261835</v>
      </c>
      <c r="W94" s="1">
        <v>0.85720246318503834</v>
      </c>
      <c r="X94" s="2">
        <v>0.31560350822603633</v>
      </c>
      <c r="Y94" s="1">
        <v>0.84887816546556438</v>
      </c>
      <c r="Z94" s="2">
        <v>0.31274684201548669</v>
      </c>
      <c r="AA94" s="1">
        <v>0.82967424002296586</v>
      </c>
      <c r="AB94" s="2">
        <v>0.30451799381055644</v>
      </c>
    </row>
    <row r="95" spans="1:28">
      <c r="A95" s="1">
        <v>0.54394203784266293</v>
      </c>
      <c r="B95" s="2">
        <v>0.2912693607553295</v>
      </c>
      <c r="C95" s="1">
        <v>0.56804942776350986</v>
      </c>
      <c r="D95" s="2">
        <v>0.28467128656823287</v>
      </c>
      <c r="E95" s="1">
        <v>0.60765778574519413</v>
      </c>
      <c r="F95" s="2">
        <v>0.29075763511525066</v>
      </c>
      <c r="G95" s="1">
        <v>0.64833860015915334</v>
      </c>
      <c r="H95" s="2">
        <v>0.28641265330681598</v>
      </c>
      <c r="I95" s="1">
        <v>0.66745632946928779</v>
      </c>
      <c r="J95" s="2">
        <v>0.28457381501774159</v>
      </c>
      <c r="K95" s="1">
        <v>0.67291218542011033</v>
      </c>
      <c r="L95" s="2">
        <v>0.2848174938939696</v>
      </c>
      <c r="M95" s="1">
        <v>0.68405234173117913</v>
      </c>
      <c r="N95" s="2">
        <v>0.28455132158301294</v>
      </c>
      <c r="O95" s="1">
        <v>0.72875520360574708</v>
      </c>
      <c r="P95" s="2">
        <v>0.27877800666930336</v>
      </c>
      <c r="Q95" s="1">
        <v>0.74387994184635242</v>
      </c>
      <c r="R95" s="2">
        <v>0.27735904582849874</v>
      </c>
      <c r="S95" s="1">
        <v>0.77863151104093786</v>
      </c>
      <c r="T95" s="2">
        <v>0.28474251577820714</v>
      </c>
      <c r="U95" s="1">
        <v>0.82532896910002673</v>
      </c>
      <c r="V95" s="2">
        <v>0.30723969941273371</v>
      </c>
      <c r="W95" s="1">
        <v>0.85754207900676915</v>
      </c>
      <c r="X95" s="2">
        <v>0.31623144994554697</v>
      </c>
      <c r="Y95" s="1">
        <v>0.84948775875711213</v>
      </c>
      <c r="Z95" s="2">
        <v>0.31381715461799581</v>
      </c>
      <c r="AA95" s="1">
        <v>0.82990150051731726</v>
      </c>
      <c r="AB95" s="2">
        <v>0.30488913548358065</v>
      </c>
    </row>
    <row r="96" spans="1:28">
      <c r="A96" s="1">
        <v>0.54666484395731674</v>
      </c>
      <c r="B96" s="2">
        <v>0.29389734371280379</v>
      </c>
      <c r="C96" s="1">
        <v>0.57074465956310494</v>
      </c>
      <c r="D96" s="2">
        <v>0.2873611264712112</v>
      </c>
      <c r="E96" s="1">
        <v>0.60917599060394423</v>
      </c>
      <c r="F96" s="2">
        <v>0.29240902811491887</v>
      </c>
      <c r="G96" s="1">
        <v>0.64950509938740497</v>
      </c>
      <c r="H96" s="2">
        <v>0.28773414259712937</v>
      </c>
      <c r="I96" s="1">
        <v>0.67381718643332789</v>
      </c>
      <c r="J96" s="2">
        <v>0.29146242940341777</v>
      </c>
      <c r="K96" s="1">
        <v>0.67372375545590235</v>
      </c>
      <c r="L96" s="2">
        <v>0.28570973347154288</v>
      </c>
      <c r="M96" s="1">
        <v>0.68603210297627681</v>
      </c>
      <c r="N96" s="2">
        <v>0.28663946210699748</v>
      </c>
      <c r="O96" s="1">
        <v>0.73129185508970185</v>
      </c>
      <c r="P96" s="2">
        <v>0.28176963348822559</v>
      </c>
      <c r="Q96" s="1">
        <v>0.74470778814289007</v>
      </c>
      <c r="R96" s="2">
        <v>0.27841623726074943</v>
      </c>
      <c r="S96" s="1">
        <v>0.78025683955811109</v>
      </c>
      <c r="T96" s="2">
        <v>0.28696749136345817</v>
      </c>
      <c r="U96" s="1">
        <v>0.82595958079336929</v>
      </c>
      <c r="V96" s="2">
        <v>0.30822566163501008</v>
      </c>
      <c r="W96" s="1">
        <v>0.85857548143575002</v>
      </c>
      <c r="X96" s="2">
        <v>0.31816401087932444</v>
      </c>
      <c r="Y96" s="1">
        <v>0.84969745884940451</v>
      </c>
      <c r="Z96" s="2">
        <v>0.31418829629102002</v>
      </c>
      <c r="AA96" s="1">
        <v>0.83033927599590995</v>
      </c>
      <c r="AB96" s="2">
        <v>0.30561267430068839</v>
      </c>
    </row>
    <row r="97" spans="1:28">
      <c r="A97" s="1">
        <v>0.54725025531333205</v>
      </c>
      <c r="B97" s="2">
        <v>0.29446717739259848</v>
      </c>
      <c r="C97" s="1">
        <v>0.57175623401733089</v>
      </c>
      <c r="D97" s="2">
        <v>0.28839582446873319</v>
      </c>
      <c r="E97" s="1">
        <v>0.6120726958026832</v>
      </c>
      <c r="F97" s="2">
        <v>0.2955599834298363</v>
      </c>
      <c r="G97" s="1">
        <v>0.64997817382822676</v>
      </c>
      <c r="H97" s="2">
        <v>0.28827398503061907</v>
      </c>
      <c r="I97" s="1">
        <v>0.67439854489952622</v>
      </c>
      <c r="J97" s="2">
        <v>0.29210349229318683</v>
      </c>
      <c r="K97" s="1">
        <v>0.67626268620996766</v>
      </c>
      <c r="L97" s="2">
        <v>0.28851766390684708</v>
      </c>
      <c r="M97" s="1">
        <v>0.68661580975642111</v>
      </c>
      <c r="N97" s="2">
        <v>0.28725990601493184</v>
      </c>
      <c r="O97" s="1">
        <v>0.73216825184703382</v>
      </c>
      <c r="P97" s="2">
        <v>0.282817452656006</v>
      </c>
      <c r="Q97" s="1">
        <v>0.74503611607222675</v>
      </c>
      <c r="R97" s="2">
        <v>0.27883798916191327</v>
      </c>
      <c r="S97" s="1">
        <v>0.78095466400254998</v>
      </c>
      <c r="T97" s="2">
        <v>0.28792346233942956</v>
      </c>
      <c r="U97" s="1">
        <v>0.8330668748686223</v>
      </c>
      <c r="V97" s="2">
        <v>0.31949674688700214</v>
      </c>
      <c r="W97" s="1">
        <v>0.85875135391486057</v>
      </c>
      <c r="X97" s="2">
        <v>0.3184976634944674</v>
      </c>
      <c r="Y97" s="1">
        <v>0.84988521358320124</v>
      </c>
      <c r="Z97" s="2">
        <v>0.31452194890616297</v>
      </c>
      <c r="AA97" s="1">
        <v>0.83102584191042417</v>
      </c>
      <c r="AB97" s="2">
        <v>0.30674859275448968</v>
      </c>
    </row>
    <row r="98" spans="1:28">
      <c r="A98" s="1">
        <v>0.55078845581672153</v>
      </c>
      <c r="B98" s="2">
        <v>0.29792741743503609</v>
      </c>
      <c r="C98" s="1">
        <v>0.57204742393525954</v>
      </c>
      <c r="D98" s="2">
        <v>0.28869386247888895</v>
      </c>
      <c r="E98" s="1">
        <v>0.61329047412993798</v>
      </c>
      <c r="F98" s="2">
        <v>0.2968870960788319</v>
      </c>
      <c r="G98" s="1">
        <v>0.65095356351415967</v>
      </c>
      <c r="H98" s="2">
        <v>0.2893930334083738</v>
      </c>
      <c r="I98" s="1">
        <v>0.67722012182016322</v>
      </c>
      <c r="J98" s="2">
        <v>0.29522633081469335</v>
      </c>
      <c r="K98" s="1">
        <v>0.67744192352713517</v>
      </c>
      <c r="L98" s="2">
        <v>0.28983915319716047</v>
      </c>
      <c r="M98" s="1">
        <v>0.68707847135174283</v>
      </c>
      <c r="N98" s="2">
        <v>0.28775288712607006</v>
      </c>
      <c r="O98" s="1">
        <v>0.73373324605655521</v>
      </c>
      <c r="P98" s="2">
        <v>0.28471252453190221</v>
      </c>
      <c r="Q98" s="1">
        <v>0.74694092907861187</v>
      </c>
      <c r="R98" s="2">
        <v>0.28128977354734575</v>
      </c>
      <c r="S98" s="1">
        <v>0.78210306214402758</v>
      </c>
      <c r="T98" s="2">
        <v>0.28950550058201752</v>
      </c>
      <c r="U98" s="1">
        <v>0.83451908351100546</v>
      </c>
      <c r="V98" s="2">
        <v>0.32180982175827411</v>
      </c>
      <c r="W98" s="1">
        <v>0.85992302849983182</v>
      </c>
      <c r="X98" s="2">
        <v>0.32072263907971843</v>
      </c>
      <c r="Y98" s="1">
        <v>0.85018757185580895</v>
      </c>
      <c r="Z98" s="2">
        <v>0.31506179133965267</v>
      </c>
      <c r="AA98" s="1">
        <v>0.83150787338002208</v>
      </c>
      <c r="AB98" s="2">
        <v>0.30755085859314801</v>
      </c>
    </row>
    <row r="99" spans="1:28">
      <c r="A99" s="1">
        <v>0.55275698191497091</v>
      </c>
      <c r="B99" s="2">
        <v>0.29985810391591949</v>
      </c>
      <c r="C99" s="1">
        <v>0.57603989991899152</v>
      </c>
      <c r="D99" s="2">
        <v>0.29278954205241342</v>
      </c>
      <c r="E99" s="1">
        <v>0.61386536440625616</v>
      </c>
      <c r="F99" s="2">
        <v>0.29751503779834254</v>
      </c>
      <c r="G99" s="1">
        <v>0.65128774413460777</v>
      </c>
      <c r="H99" s="2">
        <v>0.28977729625165644</v>
      </c>
      <c r="I99" s="1">
        <v>0.67804955181428339</v>
      </c>
      <c r="J99" s="2">
        <v>0.29614481273278348</v>
      </c>
      <c r="K99" s="1">
        <v>0.67825928359885446</v>
      </c>
      <c r="L99" s="2">
        <v>0.2907576351152506</v>
      </c>
      <c r="M99" s="1">
        <v>0.68824857480502744</v>
      </c>
      <c r="N99" s="2">
        <v>0.28903126399982004</v>
      </c>
      <c r="O99" s="1">
        <v>0.73465727307243789</v>
      </c>
      <c r="P99" s="2">
        <v>0.28583157290965694</v>
      </c>
      <c r="Q99" s="1">
        <v>0.74717088638320561</v>
      </c>
      <c r="R99" s="2">
        <v>0.28158781155750151</v>
      </c>
      <c r="S99" s="1">
        <v>0.78823914795133265</v>
      </c>
      <c r="T99" s="2">
        <v>0.29822358099229779</v>
      </c>
      <c r="U99" s="1">
        <v>0.83554968319269673</v>
      </c>
      <c r="V99" s="2">
        <v>0.32345746585215418</v>
      </c>
      <c r="W99" s="1">
        <v>0.86041425852769249</v>
      </c>
      <c r="X99" s="2">
        <v>0.32166361443253733</v>
      </c>
      <c r="Y99" s="1">
        <v>0.85140797762548759</v>
      </c>
      <c r="Z99" s="2">
        <v>0.31728676692490371</v>
      </c>
      <c r="AA99" s="1">
        <v>0.83213224168555588</v>
      </c>
      <c r="AB99" s="2">
        <v>0.30859867776092842</v>
      </c>
    </row>
    <row r="100" spans="1:28">
      <c r="A100" s="1">
        <v>0.55612631375797128</v>
      </c>
      <c r="B100" s="2">
        <v>0.30317401108551439</v>
      </c>
      <c r="C100" s="1">
        <v>0.57668990205806436</v>
      </c>
      <c r="D100" s="2">
        <v>0.2934587217355934</v>
      </c>
      <c r="E100" s="1">
        <v>0.62521110218211073</v>
      </c>
      <c r="F100" s="2">
        <v>0.31034004449951164</v>
      </c>
      <c r="G100" s="1">
        <v>0.65447290317325368</v>
      </c>
      <c r="H100" s="2">
        <v>0.29343997720665271</v>
      </c>
      <c r="I100" s="1">
        <v>0.6790181669786497</v>
      </c>
      <c r="J100" s="2">
        <v>0.29722262314686887</v>
      </c>
      <c r="K100" s="1">
        <v>0.67924262470048602</v>
      </c>
      <c r="L100" s="2">
        <v>0.29187668349300533</v>
      </c>
      <c r="M100" s="1">
        <v>0.68945544012925819</v>
      </c>
      <c r="N100" s="2">
        <v>0.29035275329013344</v>
      </c>
      <c r="O100" s="1">
        <v>0.73516487554213483</v>
      </c>
      <c r="P100" s="2">
        <v>0.286472635799426</v>
      </c>
      <c r="Q100" s="1">
        <v>0.74790163959558142</v>
      </c>
      <c r="R100" s="2">
        <v>0.2825437825334729</v>
      </c>
      <c r="S100" s="1">
        <v>0.79026735712797513</v>
      </c>
      <c r="T100" s="2">
        <v>0.3011177362607288</v>
      </c>
      <c r="U100" s="1">
        <v>0.83593285486922297</v>
      </c>
      <c r="V100" s="2">
        <v>0.32407790976008854</v>
      </c>
      <c r="W100" s="1">
        <v>0.86076236474496659</v>
      </c>
      <c r="X100" s="2">
        <v>0.32233091966282323</v>
      </c>
      <c r="Y100" s="1">
        <v>0.85177251441383317</v>
      </c>
      <c r="Z100" s="2">
        <v>0.31795407215518962</v>
      </c>
      <c r="AA100" s="1">
        <v>0.83276498274614474</v>
      </c>
      <c r="AB100" s="2">
        <v>0.30966899036343754</v>
      </c>
    </row>
    <row r="101" spans="1:28">
      <c r="A101" s="1">
        <v>0.55650425790265157</v>
      </c>
      <c r="B101" s="2">
        <v>0.30355827392879703</v>
      </c>
      <c r="C101" s="1">
        <v>0.57925540943924581</v>
      </c>
      <c r="D101" s="2">
        <v>0.2961091981277964</v>
      </c>
      <c r="E101" s="1">
        <v>0.62705198738950396</v>
      </c>
      <c r="F101" s="2">
        <v>0.31242818502349617</v>
      </c>
      <c r="G101" s="1">
        <v>0.65566446594803895</v>
      </c>
      <c r="H101" s="2">
        <v>0.29482332344247014</v>
      </c>
      <c r="I101" s="1">
        <v>0.67935808178217605</v>
      </c>
      <c r="J101" s="2">
        <v>0.2976068859901515</v>
      </c>
      <c r="K101" s="1">
        <v>0.68024816093983842</v>
      </c>
      <c r="L101" s="2">
        <v>0.29302572311706504</v>
      </c>
      <c r="M101" s="1">
        <v>0.69162887367007198</v>
      </c>
      <c r="N101" s="2">
        <v>0.29273518291848566</v>
      </c>
      <c r="O101" s="1">
        <v>0.73585075126526422</v>
      </c>
      <c r="P101" s="2">
        <v>0.28734987975384679</v>
      </c>
      <c r="Q101" s="1">
        <v>0.7483896600975527</v>
      </c>
      <c r="R101" s="2">
        <v>0.28318484542324196</v>
      </c>
      <c r="S101" s="1">
        <v>0.7923507898218034</v>
      </c>
      <c r="T101" s="2">
        <v>0.30410936307965103</v>
      </c>
      <c r="U101" s="1">
        <v>0.8376973664454519</v>
      </c>
      <c r="V101" s="2">
        <v>0.32697206502851955</v>
      </c>
      <c r="W101" s="1">
        <v>0.86227122932437061</v>
      </c>
      <c r="X101" s="2">
        <v>0.32522507493125424</v>
      </c>
      <c r="Y101" s="1">
        <v>0.85229310708481498</v>
      </c>
      <c r="Z101" s="2">
        <v>0.318910043131161</v>
      </c>
      <c r="AA101" s="1">
        <v>0.83380918491229605</v>
      </c>
      <c r="AB101" s="2">
        <v>0.31144597170700788</v>
      </c>
    </row>
    <row r="102" spans="1:28">
      <c r="A102" s="1">
        <v>0.55702212179451127</v>
      </c>
      <c r="B102" s="2">
        <v>0.30409249300360458</v>
      </c>
      <c r="C102" s="1">
        <v>0.57969150429263649</v>
      </c>
      <c r="D102" s="2">
        <v>0.29656094127526522</v>
      </c>
      <c r="E102" s="1">
        <v>0.62849230388823674</v>
      </c>
      <c r="F102" s="2">
        <v>0.31407582911737625</v>
      </c>
      <c r="G102" s="1">
        <v>0.65745650952519186</v>
      </c>
      <c r="H102" s="2">
        <v>0.29691146396645468</v>
      </c>
      <c r="I102" s="1">
        <v>0.67996973906094504</v>
      </c>
      <c r="J102" s="2">
        <v>0.29830230801384833</v>
      </c>
      <c r="K102" s="1">
        <v>0.68071522383796368</v>
      </c>
      <c r="L102" s="2">
        <v>0.29356556555055474</v>
      </c>
      <c r="M102" s="1">
        <v>0.69250398552478909</v>
      </c>
      <c r="N102" s="2">
        <v>0.29372114514076203</v>
      </c>
      <c r="O102" s="1">
        <v>0.74120575319088755</v>
      </c>
      <c r="P102" s="2">
        <v>0.29420475398742985</v>
      </c>
      <c r="Q102" s="1">
        <v>0.74889428862707796</v>
      </c>
      <c r="R102" s="2">
        <v>0.28385215065352787</v>
      </c>
      <c r="S102" s="1">
        <v>0.79712385881856784</v>
      </c>
      <c r="T102" s="2">
        <v>0.31096423731323408</v>
      </c>
      <c r="U102" s="1">
        <v>0.8388120476862555</v>
      </c>
      <c r="V102" s="2">
        <v>0.32881465222338208</v>
      </c>
      <c r="W102" s="1">
        <v>0.86439746695113528</v>
      </c>
      <c r="X102" s="2">
        <v>0.32932075450477871</v>
      </c>
      <c r="Y102" s="1">
        <v>0.85280272707654892</v>
      </c>
      <c r="Z102" s="2">
        <v>0.3198510184839799</v>
      </c>
      <c r="AA102" s="1">
        <v>0.83511413859301897</v>
      </c>
      <c r="AB102" s="2">
        <v>0.31367094729225892</v>
      </c>
    </row>
    <row r="103" spans="1:28">
      <c r="A103" s="1">
        <v>0.55842292753926226</v>
      </c>
      <c r="B103" s="2">
        <v>0.30554331954360819</v>
      </c>
      <c r="C103" s="1">
        <v>0.59178899633321536</v>
      </c>
      <c r="D103" s="2">
        <v>0.30938594797643432</v>
      </c>
      <c r="E103" s="1">
        <v>0.63610063670643546</v>
      </c>
      <c r="F103" s="2">
        <v>0.32279390952765652</v>
      </c>
      <c r="G103" s="1">
        <v>0.65922035661249445</v>
      </c>
      <c r="H103" s="2">
        <v>0.29898835777307486</v>
      </c>
      <c r="I103" s="1">
        <v>0.68033711216336357</v>
      </c>
      <c r="J103" s="2">
        <v>0.29872405991501216</v>
      </c>
      <c r="K103" s="1">
        <v>0.68276779157414647</v>
      </c>
      <c r="L103" s="2">
        <v>0.29594799517890696</v>
      </c>
      <c r="M103" s="1">
        <v>0.69478053163045173</v>
      </c>
      <c r="N103" s="2">
        <v>0.29629102005852043</v>
      </c>
      <c r="O103" s="1">
        <v>0.74161401254989312</v>
      </c>
      <c r="P103" s="2">
        <v>0.29473522415644926</v>
      </c>
      <c r="Q103" s="1">
        <v>0.74993292911949316</v>
      </c>
      <c r="R103" s="2">
        <v>0.28522612462487495</v>
      </c>
      <c r="S103" s="1">
        <v>0.79783674422223916</v>
      </c>
      <c r="T103" s="2">
        <v>0.31198956304628572</v>
      </c>
      <c r="U103" s="1">
        <v>0.83938980811387032</v>
      </c>
      <c r="V103" s="2">
        <v>0.32977062319935346</v>
      </c>
      <c r="W103" s="1">
        <v>0.86490567777008243</v>
      </c>
      <c r="X103" s="2">
        <v>0.33030671672705508</v>
      </c>
      <c r="Y103" s="1">
        <v>0.85537399158029725</v>
      </c>
      <c r="Z103" s="2">
        <v>0.32464399453409526</v>
      </c>
      <c r="AA103" s="1">
        <v>0.83607939764007988</v>
      </c>
      <c r="AB103" s="2">
        <v>0.31531859138613899</v>
      </c>
    </row>
    <row r="104" spans="1:28">
      <c r="A104" s="1">
        <v>0.55997651921484148</v>
      </c>
      <c r="B104" s="2">
        <v>0.30715909793828927</v>
      </c>
      <c r="C104" s="1">
        <v>0.60000579619741878</v>
      </c>
      <c r="D104" s="2">
        <v>0.31810402838671459</v>
      </c>
      <c r="E104" s="1">
        <v>0.63668418124497783</v>
      </c>
      <c r="F104" s="2">
        <v>0.3234630892108365</v>
      </c>
      <c r="G104" s="1">
        <v>0.67010942326690781</v>
      </c>
      <c r="H104" s="2">
        <v>0.31181336447424396</v>
      </c>
      <c r="I104" s="1">
        <v>0.68110594453234252</v>
      </c>
      <c r="J104" s="2">
        <v>0.29961629949258545</v>
      </c>
      <c r="K104" s="1">
        <v>0.6831171237417526</v>
      </c>
      <c r="L104" s="2">
        <v>0.2963697470800708</v>
      </c>
      <c r="M104" s="1">
        <v>0.69638729438009617</v>
      </c>
      <c r="N104" s="2">
        <v>0.29814672842364137</v>
      </c>
      <c r="O104" s="1">
        <v>0.74283062543972977</v>
      </c>
      <c r="P104" s="2">
        <v>0.29631726239903722</v>
      </c>
      <c r="Q104" s="1">
        <v>0.75112615202221866</v>
      </c>
      <c r="R104" s="2">
        <v>0.28680816286746291</v>
      </c>
      <c r="S104" s="1">
        <v>0.79926502518945397</v>
      </c>
      <c r="T104" s="2">
        <v>0.31407770357027026</v>
      </c>
      <c r="U104" s="1">
        <v>0.84179213837422284</v>
      </c>
      <c r="V104" s="2">
        <v>0.33386630277287793</v>
      </c>
      <c r="W104" s="1">
        <v>0.86548545049432291</v>
      </c>
      <c r="X104" s="2">
        <v>0.33144263518085637</v>
      </c>
      <c r="Y104" s="1">
        <v>0.85584094004162281</v>
      </c>
      <c r="Z104" s="2">
        <v>0.32552123848851605</v>
      </c>
      <c r="AA104" s="1">
        <v>0.83813550706002737</v>
      </c>
      <c r="AB104" s="2">
        <v>0.31884068837408064</v>
      </c>
    </row>
    <row r="105" spans="1:28">
      <c r="A105" s="1">
        <v>0.56040914464002867</v>
      </c>
      <c r="B105" s="2">
        <v>0.30761084108575809</v>
      </c>
      <c r="C105" s="1">
        <v>0.60163977185062956</v>
      </c>
      <c r="D105" s="2">
        <v>0.31983789731372153</v>
      </c>
      <c r="E105" s="1">
        <v>0.63889719972800929</v>
      </c>
      <c r="F105" s="2">
        <v>0.32603296412859489</v>
      </c>
      <c r="G105" s="1">
        <v>0.67507096116612308</v>
      </c>
      <c r="H105" s="2">
        <v>0.31769727210870313</v>
      </c>
      <c r="I105" s="1">
        <v>0.68418979554929371</v>
      </c>
      <c r="J105" s="2">
        <v>0.30327898044758173</v>
      </c>
      <c r="K105" s="1">
        <v>0.68364691202908889</v>
      </c>
      <c r="L105" s="2">
        <v>0.29701080996983986</v>
      </c>
      <c r="M105" s="1">
        <v>0.69677374234052969</v>
      </c>
      <c r="N105" s="2">
        <v>0.29859847157111019</v>
      </c>
      <c r="O105" s="1">
        <v>0.74315451119787423</v>
      </c>
      <c r="P105" s="2">
        <v>0.29673901430020105</v>
      </c>
      <c r="Q105" s="1">
        <v>0.7562823058074436</v>
      </c>
      <c r="R105" s="2">
        <v>0.29366303710104597</v>
      </c>
      <c r="S105" s="1">
        <v>0.80256714050117817</v>
      </c>
      <c r="T105" s="2">
        <v>0.31892316430141937</v>
      </c>
      <c r="U105" s="1">
        <v>0.84613074682441958</v>
      </c>
      <c r="V105" s="2">
        <v>0.34134349536728942</v>
      </c>
      <c r="W105" s="1">
        <v>0.86597304178123646</v>
      </c>
      <c r="X105" s="2">
        <v>0.33239860615682776</v>
      </c>
      <c r="Y105" s="1">
        <v>0.85613720238131497</v>
      </c>
      <c r="Z105" s="2">
        <v>0.32608544880962859</v>
      </c>
      <c r="AA105" s="1">
        <v>0.83987584400361293</v>
      </c>
      <c r="AB105" s="2">
        <v>0.32183231519300287</v>
      </c>
    </row>
    <row r="106" spans="1:28">
      <c r="A106" s="1">
        <v>0.56198364386403699</v>
      </c>
      <c r="B106" s="2">
        <v>0.30925848517963817</v>
      </c>
      <c r="C106" s="1">
        <v>0.60205102585794101</v>
      </c>
      <c r="D106" s="2">
        <v>0.32027464483803786</v>
      </c>
      <c r="E106" s="1">
        <v>0.63928540520492094</v>
      </c>
      <c r="F106" s="2">
        <v>0.32648470727606371</v>
      </c>
      <c r="G106" s="1">
        <v>0.67711050726529531</v>
      </c>
      <c r="H106" s="2">
        <v>0.32014905649413561</v>
      </c>
      <c r="I106" s="1">
        <v>0.68655120925401469</v>
      </c>
      <c r="J106" s="2">
        <v>0.30608691088288592</v>
      </c>
      <c r="K106" s="1">
        <v>0.6840811647236269</v>
      </c>
      <c r="L106" s="2">
        <v>0.29754128013885928</v>
      </c>
      <c r="M106" s="1">
        <v>0.69775555328409034</v>
      </c>
      <c r="N106" s="2">
        <v>0.2997475111951699</v>
      </c>
      <c r="O106" s="1">
        <v>0.74356821401499995</v>
      </c>
      <c r="P106" s="2">
        <v>0.29727885673369076</v>
      </c>
      <c r="Q106" s="1">
        <v>0.75668728617164482</v>
      </c>
      <c r="R106" s="2">
        <v>0.29420287953453567</v>
      </c>
      <c r="S106" s="1">
        <v>0.80528564364264321</v>
      </c>
      <c r="T106" s="2">
        <v>0.32301884387494384</v>
      </c>
      <c r="U106" s="1">
        <v>0.84645986607008783</v>
      </c>
      <c r="V106" s="2">
        <v>0.3419133290470841</v>
      </c>
      <c r="W106" s="1">
        <v>0.86649580756397204</v>
      </c>
      <c r="X106" s="2">
        <v>0.33345579758907845</v>
      </c>
      <c r="Y106" s="1">
        <v>0.85697722193706771</v>
      </c>
      <c r="Z106" s="2">
        <v>0.32773309290350866</v>
      </c>
      <c r="AA106" s="1">
        <v>0.84097387102368959</v>
      </c>
      <c r="AB106" s="2">
        <v>0.32372738706889909</v>
      </c>
    </row>
    <row r="107" spans="1:28">
      <c r="A107" s="1">
        <v>0.56236480455462934</v>
      </c>
      <c r="B107" s="2">
        <v>0.30965774364607329</v>
      </c>
      <c r="C107" s="1">
        <v>0.60401483274520362</v>
      </c>
      <c r="D107" s="2">
        <v>0.3223627853620224</v>
      </c>
      <c r="E107" s="1">
        <v>0.64155900352352146</v>
      </c>
      <c r="F107" s="2">
        <v>0.32915205374431328</v>
      </c>
      <c r="G107" s="1">
        <v>0.67842947640162643</v>
      </c>
      <c r="H107" s="2">
        <v>0.32174983926566419</v>
      </c>
      <c r="I107" s="1">
        <v>0.68857270815520932</v>
      </c>
      <c r="J107" s="2">
        <v>0.3085386952683184</v>
      </c>
      <c r="K107" s="1">
        <v>0.68560008414852192</v>
      </c>
      <c r="L107" s="2">
        <v>0.29939698850398022</v>
      </c>
      <c r="M107" s="1">
        <v>0.70079423573863564</v>
      </c>
      <c r="N107" s="2">
        <v>0.30341581550884833</v>
      </c>
      <c r="O107" s="1">
        <v>0.74665601563361217</v>
      </c>
      <c r="P107" s="2">
        <v>0.30137453630721522</v>
      </c>
      <c r="Q107" s="1">
        <v>0.7574704185478448</v>
      </c>
      <c r="R107" s="2">
        <v>0.29525069870231607</v>
      </c>
      <c r="S107" s="1">
        <v>0.80597844776733796</v>
      </c>
      <c r="T107" s="2">
        <v>0.32407603530719453</v>
      </c>
      <c r="U107" s="1">
        <v>0.84703882766283278</v>
      </c>
      <c r="V107" s="2">
        <v>0.34291991025119517</v>
      </c>
      <c r="W107" s="1">
        <v>0.86680024888988072</v>
      </c>
      <c r="X107" s="2">
        <v>0.33407624149701282</v>
      </c>
      <c r="Y107" s="1">
        <v>0.85844146502336538</v>
      </c>
      <c r="Z107" s="2">
        <v>0.33062724817193967</v>
      </c>
      <c r="AA107" s="1">
        <v>0.84150972734721285</v>
      </c>
      <c r="AB107" s="2">
        <v>0.32466836242171798</v>
      </c>
    </row>
    <row r="108" spans="1:28">
      <c r="A108" s="1">
        <v>0.56360960782264002</v>
      </c>
      <c r="B108" s="2">
        <v>0.31097923293638668</v>
      </c>
      <c r="C108" s="1">
        <v>0.60506642856255721</v>
      </c>
      <c r="D108" s="2">
        <v>0.32348183373977712</v>
      </c>
      <c r="E108" s="1">
        <v>0.64201891574457604</v>
      </c>
      <c r="F108" s="2">
        <v>0.32969189617780298</v>
      </c>
      <c r="G108" s="1">
        <v>0.67956882345446668</v>
      </c>
      <c r="H108" s="2">
        <v>0.32314818112463412</v>
      </c>
      <c r="I108" s="1">
        <v>0.68900920042380454</v>
      </c>
      <c r="J108" s="2">
        <v>0.30906916543733781</v>
      </c>
      <c r="K108" s="1">
        <v>0.68894672491442788</v>
      </c>
      <c r="L108" s="2">
        <v>0.30349266807750469</v>
      </c>
      <c r="M108" s="1">
        <v>0.70155009567052751</v>
      </c>
      <c r="N108" s="2">
        <v>0.30433429742693846</v>
      </c>
      <c r="O108" s="1">
        <v>0.74954377016631168</v>
      </c>
      <c r="P108" s="2">
        <v>0.30528651949712166</v>
      </c>
      <c r="Q108" s="1">
        <v>0.75885271745656968</v>
      </c>
      <c r="R108" s="2">
        <v>0.29710640706743702</v>
      </c>
      <c r="S108" s="1">
        <v>0.80672020000953826</v>
      </c>
      <c r="T108" s="2">
        <v>0.32521195376099582</v>
      </c>
      <c r="U108" s="1">
        <v>0.84767544518182625</v>
      </c>
      <c r="V108" s="2">
        <v>0.34405582870499646</v>
      </c>
      <c r="W108" s="1">
        <v>0.8675983460709481</v>
      </c>
      <c r="X108" s="2">
        <v>0.33572388559089289</v>
      </c>
      <c r="Y108" s="1">
        <v>0.86049701360246433</v>
      </c>
      <c r="Z108" s="2">
        <v>0.33472292774546414</v>
      </c>
      <c r="AA108" s="1">
        <v>0.84187334413817505</v>
      </c>
      <c r="AB108" s="2">
        <v>0.32531129976438111</v>
      </c>
    </row>
    <row r="109" spans="1:28">
      <c r="A109" s="1">
        <v>0.56419501917865533</v>
      </c>
      <c r="B109" s="2">
        <v>0.31160155129721512</v>
      </c>
      <c r="C109" s="1">
        <v>0.60836336085607112</v>
      </c>
      <c r="D109" s="2">
        <v>0.32700393072771877</v>
      </c>
      <c r="E109" s="1">
        <v>0.64227112567225109</v>
      </c>
      <c r="F109" s="2">
        <v>0.32998993418795874</v>
      </c>
      <c r="G109" s="1">
        <v>0.68147469730545973</v>
      </c>
      <c r="H109" s="2">
        <v>0.325489372789317</v>
      </c>
      <c r="I109" s="1">
        <v>0.69236005972653414</v>
      </c>
      <c r="J109" s="2">
        <v>0.31316484501086228</v>
      </c>
      <c r="K109" s="1">
        <v>0.69456884979971278</v>
      </c>
      <c r="L109" s="2">
        <v>0.31038128246318086</v>
      </c>
      <c r="M109" s="1">
        <v>0.70207552143575724</v>
      </c>
      <c r="N109" s="2">
        <v>0.30497536031670752</v>
      </c>
      <c r="O109" s="1">
        <v>0.75090599556086035</v>
      </c>
      <c r="P109" s="2">
        <v>0.3071422278622426</v>
      </c>
      <c r="Q109" s="1">
        <v>0.76631099936889457</v>
      </c>
      <c r="R109" s="2">
        <v>0.30719096363748816</v>
      </c>
      <c r="S109" s="1">
        <v>0.80729126138043694</v>
      </c>
      <c r="T109" s="2">
        <v>0.32608919771541661</v>
      </c>
      <c r="U109" s="1">
        <v>0.84892105342181901</v>
      </c>
      <c r="V109" s="2">
        <v>0.34628080429024749</v>
      </c>
      <c r="W109" s="1">
        <v>0.8680798727896164</v>
      </c>
      <c r="X109" s="2">
        <v>0.33673046679500396</v>
      </c>
      <c r="Y109" s="1">
        <v>0.86106027780385441</v>
      </c>
      <c r="Z109" s="2">
        <v>0.33585884619926543</v>
      </c>
      <c r="AA109" s="1">
        <v>0.84241278878529335</v>
      </c>
      <c r="AB109" s="2">
        <v>0.3262672707403525</v>
      </c>
    </row>
    <row r="110" spans="1:28">
      <c r="A110" s="1">
        <v>0.56508921894223918</v>
      </c>
      <c r="B110" s="2">
        <v>0.31255377336739837</v>
      </c>
      <c r="C110" s="1">
        <v>0.60958332240796154</v>
      </c>
      <c r="D110" s="2">
        <v>0.32832542001803217</v>
      </c>
      <c r="E110" s="1">
        <v>0.6445138159114796</v>
      </c>
      <c r="F110" s="2">
        <v>0.33264041058016175</v>
      </c>
      <c r="G110" s="1">
        <v>0.68234461123306367</v>
      </c>
      <c r="H110" s="2">
        <v>0.32655968539182612</v>
      </c>
      <c r="I110" s="1">
        <v>0.69327470513100908</v>
      </c>
      <c r="J110" s="2">
        <v>0.31428389338861701</v>
      </c>
      <c r="K110" s="1">
        <v>0.69663492761972567</v>
      </c>
      <c r="L110" s="2">
        <v>0.31295115738093926</v>
      </c>
      <c r="M110" s="1">
        <v>0.70250052452913414</v>
      </c>
      <c r="N110" s="2">
        <v>0.30550583048572694</v>
      </c>
      <c r="O110" s="1">
        <v>0.75167624488485085</v>
      </c>
      <c r="P110" s="2">
        <v>0.30819941929449329</v>
      </c>
      <c r="Q110" s="1">
        <v>0.76931577481558666</v>
      </c>
      <c r="R110" s="2">
        <v>0.31128664321101263</v>
      </c>
      <c r="S110" s="1">
        <v>0.80761632708387154</v>
      </c>
      <c r="T110" s="2">
        <v>0.32659342554391918</v>
      </c>
      <c r="U110" s="1">
        <v>0.84923575868592516</v>
      </c>
      <c r="V110" s="2">
        <v>0.34684501461136003</v>
      </c>
      <c r="W110" s="1">
        <v>0.86825695818237603</v>
      </c>
      <c r="X110" s="2">
        <v>0.33710160846802817</v>
      </c>
      <c r="Y110" s="1">
        <v>0.86220509400538103</v>
      </c>
      <c r="Z110" s="2">
        <v>0.3381719210705374</v>
      </c>
      <c r="AA110" s="1">
        <v>0.84511120812874974</v>
      </c>
      <c r="AB110" s="2">
        <v>0.33106024679046786</v>
      </c>
    </row>
    <row r="111" spans="1:28">
      <c r="A111" s="1">
        <v>0.57152552731249573</v>
      </c>
      <c r="B111" s="2">
        <v>0.31940864760098142</v>
      </c>
      <c r="C111" s="1">
        <v>0.61100063068148136</v>
      </c>
      <c r="D111" s="2">
        <v>0.32987184365563293</v>
      </c>
      <c r="E111" s="1">
        <v>0.64531618965197535</v>
      </c>
      <c r="F111" s="2">
        <v>0.33359638155613314</v>
      </c>
      <c r="G111" s="1">
        <v>0.68280202095730202</v>
      </c>
      <c r="H111" s="2">
        <v>0.3271295190716208</v>
      </c>
      <c r="I111" s="1">
        <v>0.69382008375727988</v>
      </c>
      <c r="J111" s="2">
        <v>0.31495307307179699</v>
      </c>
      <c r="K111" s="1">
        <v>0.6969977698711618</v>
      </c>
      <c r="L111" s="2">
        <v>0.31340290052840808</v>
      </c>
      <c r="M111" s="1">
        <v>0.70789913977221974</v>
      </c>
      <c r="N111" s="2">
        <v>0.31239444487140311</v>
      </c>
      <c r="O111" s="1">
        <v>0.75345489482558525</v>
      </c>
      <c r="P111" s="2">
        <v>0.31065120367992577</v>
      </c>
      <c r="Q111" s="1">
        <v>0.77662841710166886</v>
      </c>
      <c r="R111" s="2">
        <v>0.32138244649842812</v>
      </c>
      <c r="S111" s="1">
        <v>0.80883375462183149</v>
      </c>
      <c r="T111" s="2">
        <v>0.3284884974198154</v>
      </c>
      <c r="U111" s="1">
        <v>0.84982192726945116</v>
      </c>
      <c r="V111" s="2">
        <v>0.34790220604361072</v>
      </c>
      <c r="W111" s="1">
        <v>0.86895680935787134</v>
      </c>
      <c r="X111" s="2">
        <v>0.33858430070723083</v>
      </c>
      <c r="Y111" s="1">
        <v>0.86323896422784596</v>
      </c>
      <c r="Z111" s="2">
        <v>0.340261936047416</v>
      </c>
      <c r="AA111" s="1">
        <v>0.84782278465872118</v>
      </c>
      <c r="AB111" s="2">
        <v>0.33590570752161697</v>
      </c>
    </row>
    <row r="112" spans="1:28">
      <c r="A112" s="1">
        <v>0.5725885957364687</v>
      </c>
      <c r="B112" s="2">
        <v>0.32054644050767678</v>
      </c>
      <c r="C112" s="1">
        <v>0.61159819103438695</v>
      </c>
      <c r="D112" s="2">
        <v>0.33053914888591884</v>
      </c>
      <c r="E112" s="1">
        <v>0.64872720529146355</v>
      </c>
      <c r="F112" s="2">
        <v>0.33769206112965761</v>
      </c>
      <c r="G112" s="1">
        <v>0.68917233903459385</v>
      </c>
      <c r="H112" s="2">
        <v>0.33507345043665365</v>
      </c>
      <c r="I112" s="1">
        <v>0.69489190425196479</v>
      </c>
      <c r="J112" s="2">
        <v>0.31633641930761441</v>
      </c>
      <c r="K112" s="1">
        <v>0.69729885173937478</v>
      </c>
      <c r="L112" s="2">
        <v>0.31378716337169071</v>
      </c>
      <c r="M112" s="1">
        <v>0.70876618194794871</v>
      </c>
      <c r="N112" s="2">
        <v>0.31351349324915784</v>
      </c>
      <c r="O112" s="1">
        <v>0.75414621400683468</v>
      </c>
      <c r="P112" s="2">
        <v>0.31160717465589716</v>
      </c>
      <c r="Q112" s="1">
        <v>0.77726335477046393</v>
      </c>
      <c r="R112" s="2">
        <v>0.32225969045284891</v>
      </c>
      <c r="S112" s="1">
        <v>0.81118828458184467</v>
      </c>
      <c r="T112" s="2">
        <v>0.33215680173349382</v>
      </c>
      <c r="U112" s="1">
        <v>0.85097144229902988</v>
      </c>
      <c r="V112" s="2">
        <v>0.34999222102048932</v>
      </c>
      <c r="W112" s="1">
        <v>0.86982525553058299</v>
      </c>
      <c r="X112" s="2">
        <v>0.34042688790209336</v>
      </c>
      <c r="Y112" s="1">
        <v>0.86410946344817618</v>
      </c>
      <c r="Z112" s="2">
        <v>0.34203891739098635</v>
      </c>
      <c r="AA112" s="1">
        <v>0.84887177125633251</v>
      </c>
      <c r="AB112" s="2">
        <v>0.33783826845539444</v>
      </c>
    </row>
    <row r="113" spans="1:28">
      <c r="A113" s="1">
        <v>0.58066695079488917</v>
      </c>
      <c r="B113" s="2">
        <v>0.32926452091795705</v>
      </c>
      <c r="C113" s="1">
        <v>0.61245382017711558</v>
      </c>
      <c r="D113" s="2">
        <v>0.33149511986189023</v>
      </c>
      <c r="E113" s="1">
        <v>0.64968164678246931</v>
      </c>
      <c r="F113" s="2">
        <v>0.33884110075371732</v>
      </c>
      <c r="G113" s="1">
        <v>0.69615984694527577</v>
      </c>
      <c r="H113" s="2">
        <v>0.34379153084693392</v>
      </c>
      <c r="I113" s="1">
        <v>0.69942347040705499</v>
      </c>
      <c r="J113" s="2">
        <v>0.32222032694207359</v>
      </c>
      <c r="K113" s="1">
        <v>0.70016588452931328</v>
      </c>
      <c r="L113" s="2">
        <v>0.31744984432668699</v>
      </c>
      <c r="M113" s="1">
        <v>0.7095659767987762</v>
      </c>
      <c r="N113" s="2">
        <v>0.31456131241693824</v>
      </c>
      <c r="O113" s="1">
        <v>0.75495592840219572</v>
      </c>
      <c r="P113" s="2">
        <v>0.31274309310969844</v>
      </c>
      <c r="Q113" s="1">
        <v>0.77877468527787752</v>
      </c>
      <c r="R113" s="2">
        <v>0.32434970542972752</v>
      </c>
      <c r="S113" s="1">
        <v>0.81152590108463973</v>
      </c>
      <c r="T113" s="2">
        <v>0.3326835229967251</v>
      </c>
      <c r="U113" s="1">
        <v>0.85158403651541981</v>
      </c>
      <c r="V113" s="2">
        <v>0.35111126939824405</v>
      </c>
      <c r="W113" s="1">
        <v>0.87012484520189548</v>
      </c>
      <c r="X113" s="2">
        <v>0.34106982524475649</v>
      </c>
      <c r="Y113" s="1">
        <v>0.86664415235443171</v>
      </c>
      <c r="Z113" s="2">
        <v>0.34733049791092208</v>
      </c>
      <c r="AA113" s="1">
        <v>0.85108576691446092</v>
      </c>
      <c r="AB113" s="2">
        <v>0.34193394802891891</v>
      </c>
    </row>
    <row r="114" spans="1:28">
      <c r="A114" s="1">
        <v>0.58999493394018854</v>
      </c>
      <c r="B114" s="2">
        <v>0.33934907748800819</v>
      </c>
      <c r="C114" s="1">
        <v>0.61540850081353804</v>
      </c>
      <c r="D114" s="2">
        <v>0.33481102703148513</v>
      </c>
      <c r="E114" s="1">
        <v>0.65057674476108096</v>
      </c>
      <c r="F114" s="2">
        <v>0.33991891116780271</v>
      </c>
      <c r="G114" s="1">
        <v>0.69746837293721786</v>
      </c>
      <c r="H114" s="2">
        <v>0.34544292384660213</v>
      </c>
      <c r="I114" s="1">
        <v>0.70015537609821354</v>
      </c>
      <c r="J114" s="2">
        <v>0.32317254901225684</v>
      </c>
      <c r="K114" s="1">
        <v>0.70100833475671698</v>
      </c>
      <c r="L114" s="2">
        <v>0.31852765474077238</v>
      </c>
      <c r="M114" s="1">
        <v>0.70997753042717282</v>
      </c>
      <c r="N114" s="2">
        <v>0.31510115485042794</v>
      </c>
      <c r="O114" s="1">
        <v>0.75832134638493176</v>
      </c>
      <c r="P114" s="2">
        <v>0.31753606915981381</v>
      </c>
      <c r="Q114" s="1">
        <v>0.78227642401060837</v>
      </c>
      <c r="R114" s="2">
        <v>0.32919516616087663</v>
      </c>
      <c r="S114" s="1">
        <v>0.81870872355860314</v>
      </c>
      <c r="T114" s="2">
        <v>0.34395460824871715</v>
      </c>
      <c r="U114" s="1">
        <v>0.8526410618299749</v>
      </c>
      <c r="V114" s="2">
        <v>0.35304383033202152</v>
      </c>
      <c r="W114" s="1">
        <v>0.87038562163643873</v>
      </c>
      <c r="X114" s="2">
        <v>0.34163403556586902</v>
      </c>
      <c r="Y114" s="1">
        <v>0.86752440506742667</v>
      </c>
      <c r="Z114" s="2">
        <v>0.3491730851057846</v>
      </c>
      <c r="AA114" s="1">
        <v>0.8515582295211388</v>
      </c>
      <c r="AB114" s="2">
        <v>0.3428111919833397</v>
      </c>
    </row>
    <row r="115" spans="1:28">
      <c r="A115" s="1">
        <v>0.59906880995842637</v>
      </c>
      <c r="B115" s="2">
        <v>0.34915996393552634</v>
      </c>
      <c r="C115" s="1">
        <v>0.61663674264745494</v>
      </c>
      <c r="D115" s="2">
        <v>0.33619437326730256</v>
      </c>
      <c r="E115" s="1">
        <v>0.65092662421957137</v>
      </c>
      <c r="F115" s="2">
        <v>0.34034066306896654</v>
      </c>
      <c r="G115" s="1">
        <v>0.69822236796210391</v>
      </c>
      <c r="H115" s="2">
        <v>0.34639514591678539</v>
      </c>
      <c r="I115" s="1">
        <v>0.70087402605887239</v>
      </c>
      <c r="J115" s="2">
        <v>0.32412664553533416</v>
      </c>
      <c r="K115" s="1">
        <v>0.70182279981047269</v>
      </c>
      <c r="L115" s="2">
        <v>0.31957547390855279</v>
      </c>
      <c r="M115" s="1">
        <v>0.71037742785258662</v>
      </c>
      <c r="N115" s="2">
        <v>0.31562787611365922</v>
      </c>
      <c r="O115" s="1">
        <v>0.76620347374279962</v>
      </c>
      <c r="P115" s="2">
        <v>0.32880715441180586</v>
      </c>
      <c r="Q115" s="1">
        <v>0.78308255211726763</v>
      </c>
      <c r="R115" s="2">
        <v>0.33031421453863136</v>
      </c>
      <c r="S115" s="1">
        <v>0.82174476192388657</v>
      </c>
      <c r="T115" s="2">
        <v>0.34874758429883251</v>
      </c>
      <c r="U115" s="1">
        <v>0.8531179243866549</v>
      </c>
      <c r="V115" s="2">
        <v>0.35392107428644232</v>
      </c>
      <c r="W115" s="1">
        <v>0.87088049040524651</v>
      </c>
      <c r="X115" s="2">
        <v>0.34270622262127221</v>
      </c>
      <c r="Y115" s="1">
        <v>0.86783042089978368</v>
      </c>
      <c r="Z115" s="2">
        <v>0.34981414799555366</v>
      </c>
      <c r="AA115" s="1">
        <v>0.85186204091885065</v>
      </c>
      <c r="AB115" s="2">
        <v>0.34337540230445224</v>
      </c>
    </row>
    <row r="116" spans="1:28">
      <c r="A116" s="1">
        <v>0.60003859855094632</v>
      </c>
      <c r="B116" s="2">
        <v>0.35021340646198895</v>
      </c>
      <c r="C116" s="1">
        <v>0.61746753094410434</v>
      </c>
      <c r="D116" s="2">
        <v>0.33715034424327395</v>
      </c>
      <c r="E116" s="1">
        <v>0.65313717005625305</v>
      </c>
      <c r="F116" s="2">
        <v>0.34303050297194487</v>
      </c>
      <c r="G116" s="1">
        <v>0.69875183538262631</v>
      </c>
      <c r="H116" s="2">
        <v>0.34706432559996536</v>
      </c>
      <c r="I116" s="1">
        <v>0.70137490330418006</v>
      </c>
      <c r="J116" s="2">
        <v>0.32479395076562007</v>
      </c>
      <c r="K116" s="1">
        <v>0.70255813437322367</v>
      </c>
      <c r="L116" s="2">
        <v>0.32052957043163011</v>
      </c>
      <c r="M116" s="1">
        <v>0.7108033275769623</v>
      </c>
      <c r="N116" s="2">
        <v>0.31619770979345391</v>
      </c>
      <c r="O116" s="1">
        <v>0.76666888941206601</v>
      </c>
      <c r="P116" s="2">
        <v>0.32947445964209177</v>
      </c>
      <c r="Q116" s="1">
        <v>0.78521987750940869</v>
      </c>
      <c r="R116" s="2">
        <v>0.33330584135755359</v>
      </c>
      <c r="S116" s="1">
        <v>0.82207986826680957</v>
      </c>
      <c r="T116" s="2">
        <v>0.34927805446785193</v>
      </c>
      <c r="U116" s="1">
        <v>0.8534626587790155</v>
      </c>
      <c r="V116" s="2">
        <v>0.35456401162910545</v>
      </c>
      <c r="W116" s="1">
        <v>0.87215041099578994</v>
      </c>
      <c r="X116" s="2">
        <v>0.34545791946975457</v>
      </c>
      <c r="Y116" s="1">
        <v>0.86859363170080151</v>
      </c>
      <c r="Z116" s="2">
        <v>0.35141493076708225</v>
      </c>
      <c r="AA116" s="1">
        <v>0.85220651998397279</v>
      </c>
      <c r="AB116" s="2">
        <v>0.3440164651942213</v>
      </c>
    </row>
    <row r="117" spans="1:28">
      <c r="A117" s="1">
        <v>0.60194279373095227</v>
      </c>
      <c r="B117" s="2">
        <v>0.35230154698597349</v>
      </c>
      <c r="C117" s="1">
        <v>0.62043601205057086</v>
      </c>
      <c r="D117" s="2">
        <v>0.34058434194519471</v>
      </c>
      <c r="E117" s="1">
        <v>0.65421895283427123</v>
      </c>
      <c r="F117" s="2">
        <v>0.34435199226225827</v>
      </c>
      <c r="G117" s="1">
        <v>0.69898680613137887</v>
      </c>
      <c r="H117" s="2">
        <v>0.34736236361012113</v>
      </c>
      <c r="I117" s="1">
        <v>0.70729358697226796</v>
      </c>
      <c r="J117" s="2">
        <v>0.33273788213065292</v>
      </c>
      <c r="K117" s="1">
        <v>0.70328671389405961</v>
      </c>
      <c r="L117" s="2">
        <v>0.32148179250181336</v>
      </c>
      <c r="M117" s="1">
        <v>0.71353356896795972</v>
      </c>
      <c r="N117" s="2">
        <v>0.31986039074845019</v>
      </c>
      <c r="O117" s="1">
        <v>0.77220216459112179</v>
      </c>
      <c r="P117" s="2">
        <v>0.33741839100712462</v>
      </c>
      <c r="Q117" s="1">
        <v>0.78559291935908304</v>
      </c>
      <c r="R117" s="2">
        <v>0.33383256262078487</v>
      </c>
      <c r="S117" s="1">
        <v>0.82337762092067612</v>
      </c>
      <c r="T117" s="2">
        <v>0.35136806944473054</v>
      </c>
      <c r="U117" s="1">
        <v>0.8536608510254946</v>
      </c>
      <c r="V117" s="2">
        <v>0.35493515330212966</v>
      </c>
      <c r="W117" s="1">
        <v>0.87346278356404972</v>
      </c>
      <c r="X117" s="2">
        <v>0.34831458568030438</v>
      </c>
      <c r="Y117" s="1">
        <v>0.86995180555436991</v>
      </c>
      <c r="Z117" s="2">
        <v>0.35427159697763205</v>
      </c>
      <c r="AA117" s="1">
        <v>0.85319570118833377</v>
      </c>
      <c r="AB117" s="2">
        <v>0.34585905238908382</v>
      </c>
    </row>
    <row r="118" spans="1:28">
      <c r="A118" s="1">
        <v>0.61361403057326913</v>
      </c>
      <c r="B118" s="2">
        <v>0.36512655368714259</v>
      </c>
      <c r="C118" s="1">
        <v>0.62128474095827746</v>
      </c>
      <c r="D118" s="2">
        <v>0.34157030416747108</v>
      </c>
      <c r="E118" s="1">
        <v>0.65982567843234252</v>
      </c>
      <c r="F118" s="2">
        <v>0.35120686649584132</v>
      </c>
      <c r="G118" s="1">
        <v>0.69980032707928219</v>
      </c>
      <c r="H118" s="2">
        <v>0.34839893606053718</v>
      </c>
      <c r="I118" s="1">
        <v>0.70920430584000138</v>
      </c>
      <c r="J118" s="2">
        <v>0.33530775704841131</v>
      </c>
      <c r="K118" s="1">
        <v>0.70608040622892054</v>
      </c>
      <c r="L118" s="2">
        <v>0.32515009681549178</v>
      </c>
      <c r="M118" s="1">
        <v>0.71471891514822206</v>
      </c>
      <c r="N118" s="2">
        <v>0.32146117351997877</v>
      </c>
      <c r="O118" s="1">
        <v>0.77292070106297162</v>
      </c>
      <c r="P118" s="2">
        <v>0.33848870360963373</v>
      </c>
      <c r="Q118" s="1">
        <v>0.78629684421925627</v>
      </c>
      <c r="R118" s="2">
        <v>0.33485788835383651</v>
      </c>
      <c r="S118" s="1">
        <v>0.8240679148854988</v>
      </c>
      <c r="T118" s="2">
        <v>0.35248711782248526</v>
      </c>
      <c r="U118" s="1">
        <v>0.85476111828473611</v>
      </c>
      <c r="V118" s="2">
        <v>0.3570232938261142</v>
      </c>
      <c r="W118" s="1">
        <v>0.8744185595194921</v>
      </c>
      <c r="X118" s="2">
        <v>0.35040460065718299</v>
      </c>
      <c r="Y118" s="1">
        <v>0.87162087198662763</v>
      </c>
      <c r="Z118" s="2">
        <v>0.3577936939655737</v>
      </c>
      <c r="AA118" s="1">
        <v>0.85351625809615572</v>
      </c>
      <c r="AB118" s="2">
        <v>0.34647949629701819</v>
      </c>
    </row>
    <row r="119" spans="1:28">
      <c r="A119" s="1">
        <v>0.61395176789404726</v>
      </c>
      <c r="B119" s="2">
        <v>0.3654976953601668</v>
      </c>
      <c r="C119" s="1">
        <v>0.62177327759783541</v>
      </c>
      <c r="D119" s="2">
        <v>0.34214013784726577</v>
      </c>
      <c r="E119" s="1">
        <v>0.66262595042344097</v>
      </c>
      <c r="F119" s="2">
        <v>0.35464086419776208</v>
      </c>
      <c r="G119" s="1">
        <v>0.70293535902486093</v>
      </c>
      <c r="H119" s="2">
        <v>0.35249461563406165</v>
      </c>
      <c r="I119" s="1">
        <v>0.70962659554020413</v>
      </c>
      <c r="J119" s="2">
        <v>0.335877590728206</v>
      </c>
      <c r="K119" s="1">
        <v>0.70765819101907512</v>
      </c>
      <c r="L119" s="2">
        <v>0.32724011179237039</v>
      </c>
      <c r="M119" s="1">
        <v>0.71774594139978443</v>
      </c>
      <c r="N119" s="2">
        <v>0.32555685309350324</v>
      </c>
      <c r="O119" s="1">
        <v>0.77360657678610101</v>
      </c>
      <c r="P119" s="2">
        <v>0.33951402934268538</v>
      </c>
      <c r="Q119" s="1">
        <v>0.78665966574428203</v>
      </c>
      <c r="R119" s="2">
        <v>0.33538835852285592</v>
      </c>
      <c r="S119" s="1">
        <v>0.82429633943385827</v>
      </c>
      <c r="T119" s="2">
        <v>0.35285825949550947</v>
      </c>
      <c r="U119" s="1">
        <v>0.85524879132758769</v>
      </c>
      <c r="V119" s="2">
        <v>0.35796426917893309</v>
      </c>
      <c r="W119" s="1">
        <v>0.87547622022145377</v>
      </c>
      <c r="X119" s="2">
        <v>0.35271767552845495</v>
      </c>
      <c r="Y119" s="1">
        <v>0.87232312345849061</v>
      </c>
      <c r="Z119" s="2">
        <v>0.35927638620477637</v>
      </c>
      <c r="AA119" s="1">
        <v>0.85423033449156505</v>
      </c>
      <c r="AB119" s="2">
        <v>0.34786284253283561</v>
      </c>
    </row>
    <row r="120" spans="1:28">
      <c r="A120" s="1">
        <v>0.6143490113142005</v>
      </c>
      <c r="B120" s="2">
        <v>0.36593444288448312</v>
      </c>
      <c r="C120" s="1">
        <v>0.62374398472011994</v>
      </c>
      <c r="D120" s="2">
        <v>0.34444571490696146</v>
      </c>
      <c r="E120" s="1">
        <v>0.66349261296903039</v>
      </c>
      <c r="F120" s="2">
        <v>0.3557111768002712</v>
      </c>
      <c r="G120" s="1">
        <v>0.70487360662345988</v>
      </c>
      <c r="H120" s="2">
        <v>0.35506449055182004</v>
      </c>
      <c r="I120" s="1">
        <v>0.71233171140002294</v>
      </c>
      <c r="J120" s="2">
        <v>0.33954589504188443</v>
      </c>
      <c r="K120" s="1">
        <v>0.71361613798813606</v>
      </c>
      <c r="L120" s="2">
        <v>0.33518404315740324</v>
      </c>
      <c r="M120" s="1">
        <v>0.7192881467175235</v>
      </c>
      <c r="N120" s="2">
        <v>0.32764686807038185</v>
      </c>
      <c r="O120" s="1">
        <v>0.77429109164470034</v>
      </c>
      <c r="P120" s="2">
        <v>0.34054122952863108</v>
      </c>
      <c r="Q120" s="1">
        <v>0.79205982978049261</v>
      </c>
      <c r="R120" s="2">
        <v>0.34333228988788878</v>
      </c>
      <c r="S120" s="1">
        <v>0.82512845743145358</v>
      </c>
      <c r="T120" s="2">
        <v>0.3542416057313269</v>
      </c>
      <c r="U120" s="1">
        <v>0.85622894207381151</v>
      </c>
      <c r="V120" s="2">
        <v>0.35985934105482931</v>
      </c>
      <c r="W120" s="1">
        <v>0.87587648172563648</v>
      </c>
      <c r="X120" s="2">
        <v>0.35359491948287575</v>
      </c>
      <c r="Y120" s="1">
        <v>0.87282177077097667</v>
      </c>
      <c r="Z120" s="2">
        <v>0.36033357763702706</v>
      </c>
      <c r="AA120" s="1">
        <v>0.85530802767793657</v>
      </c>
      <c r="AB120" s="2">
        <v>0.34995285750971422</v>
      </c>
    </row>
    <row r="121" spans="1:28">
      <c r="A121" s="1">
        <v>0.6173870389282472</v>
      </c>
      <c r="B121" s="2">
        <v>0.36928409020617109</v>
      </c>
      <c r="C121" s="1">
        <v>0.62598794114927592</v>
      </c>
      <c r="D121" s="2">
        <v>0.34707369786443576</v>
      </c>
      <c r="E121" s="1">
        <v>0.66633244730172492</v>
      </c>
      <c r="F121" s="2">
        <v>0.35923327378821285</v>
      </c>
      <c r="G121" s="1">
        <v>0.70589703477358212</v>
      </c>
      <c r="H121" s="2">
        <v>0.35642721780580278</v>
      </c>
      <c r="I121" s="1">
        <v>0.71316019455625024</v>
      </c>
      <c r="J121" s="2">
        <v>0.34069493466594414</v>
      </c>
      <c r="K121" s="1">
        <v>0.71544675434711058</v>
      </c>
      <c r="L121" s="2">
        <v>0.33763582754283572</v>
      </c>
      <c r="M121" s="1">
        <v>0.72509114254101636</v>
      </c>
      <c r="N121" s="2">
        <v>0.3355907994354147</v>
      </c>
      <c r="O121" s="1">
        <v>0.77466669025498547</v>
      </c>
      <c r="P121" s="2">
        <v>0.34110543984974362</v>
      </c>
      <c r="Q121" s="1">
        <v>0.79283018675088179</v>
      </c>
      <c r="R121" s="2">
        <v>0.34446820834169006</v>
      </c>
      <c r="S121" s="1">
        <v>0.82538198357853387</v>
      </c>
      <c r="T121" s="2">
        <v>0.35466335763249074</v>
      </c>
      <c r="U121" s="1">
        <v>0.85650280772349174</v>
      </c>
      <c r="V121" s="2">
        <v>0.36038981122384872</v>
      </c>
      <c r="W121" s="1">
        <v>0.87636771175349715</v>
      </c>
      <c r="X121" s="2">
        <v>0.35469147442590176</v>
      </c>
      <c r="Y121" s="1">
        <v>0.87369958511080537</v>
      </c>
      <c r="Z121" s="2">
        <v>0.36222864951292327</v>
      </c>
      <c r="AA121" s="1">
        <v>0.85677565202830053</v>
      </c>
      <c r="AB121" s="2">
        <v>0.35280952372026403</v>
      </c>
    </row>
    <row r="122" spans="1:28">
      <c r="A122" s="1">
        <v>0.62050065537122989</v>
      </c>
      <c r="B122" s="2">
        <v>0.37271808790809186</v>
      </c>
      <c r="C122" s="1">
        <v>0.6268987721721806</v>
      </c>
      <c r="D122" s="2">
        <v>0.34814401046694488</v>
      </c>
      <c r="E122" s="1">
        <v>0.66704827841997927</v>
      </c>
      <c r="F122" s="2">
        <v>0.36012551336578613</v>
      </c>
      <c r="G122" s="1">
        <v>0.70639621707537648</v>
      </c>
      <c r="H122" s="2">
        <v>0.35709452303608868</v>
      </c>
      <c r="I122" s="1">
        <v>0.71348590679138413</v>
      </c>
      <c r="J122" s="2">
        <v>0.34114667781341296</v>
      </c>
      <c r="K122" s="1">
        <v>0.71580670158058313</v>
      </c>
      <c r="L122" s="2">
        <v>0.33812880865397393</v>
      </c>
      <c r="M122" s="1">
        <v>0.72587569466486623</v>
      </c>
      <c r="N122" s="2">
        <v>0.33666860984950009</v>
      </c>
      <c r="O122" s="1">
        <v>0.77614050654099564</v>
      </c>
      <c r="P122" s="2">
        <v>0.34332854098210064</v>
      </c>
      <c r="Q122" s="1">
        <v>0.79346256933851467</v>
      </c>
      <c r="R122" s="2">
        <v>0.34542043041187331</v>
      </c>
      <c r="S122" s="1">
        <v>0.82572085516126503</v>
      </c>
      <c r="T122" s="2">
        <v>0.35522756795360327</v>
      </c>
      <c r="U122" s="1">
        <v>0.85706014834389355</v>
      </c>
      <c r="V122" s="2">
        <v>0.36148636616687474</v>
      </c>
      <c r="W122" s="1">
        <v>0.87715610562537227</v>
      </c>
      <c r="X122" s="2">
        <v>0.35646845576947211</v>
      </c>
      <c r="Y122" s="1">
        <v>0.87496875834380772</v>
      </c>
      <c r="Z122" s="2">
        <v>0.36498034636140564</v>
      </c>
      <c r="AA122" s="1">
        <v>0.85795740659892772</v>
      </c>
      <c r="AB122" s="2">
        <v>0.355122598591536</v>
      </c>
    </row>
    <row r="123" spans="1:28">
      <c r="A123" s="1">
        <v>0.62151386733356417</v>
      </c>
      <c r="B123" s="2">
        <v>0.37383713628584658</v>
      </c>
      <c r="C123" s="1">
        <v>0.63017362371362406</v>
      </c>
      <c r="D123" s="2">
        <v>0.35200163452292355</v>
      </c>
      <c r="E123" s="1">
        <v>0.66815602398466989</v>
      </c>
      <c r="F123" s="2">
        <v>0.36150698514870949</v>
      </c>
      <c r="G123" s="1">
        <v>0.70872503827412414</v>
      </c>
      <c r="H123" s="2">
        <v>0.36021736155759521</v>
      </c>
      <c r="I123" s="1">
        <v>0.71973693055985577</v>
      </c>
      <c r="J123" s="2">
        <v>0.34986475822369323</v>
      </c>
      <c r="K123" s="1">
        <v>0.71710849465820914</v>
      </c>
      <c r="L123" s="2">
        <v>0.33997139584883646</v>
      </c>
      <c r="M123" s="1">
        <v>0.73085916975556042</v>
      </c>
      <c r="N123" s="2">
        <v>0.34352348408308314</v>
      </c>
      <c r="O123" s="1">
        <v>0.77752450576802457</v>
      </c>
      <c r="P123" s="2">
        <v>0.34541855595897925</v>
      </c>
      <c r="Q123" s="1">
        <v>0.80093745927839366</v>
      </c>
      <c r="R123" s="2">
        <v>0.35669151566386537</v>
      </c>
      <c r="S123" s="1">
        <v>0.82634965020922169</v>
      </c>
      <c r="T123" s="2">
        <v>0.35627538712138368</v>
      </c>
      <c r="U123" s="1">
        <v>0.85844028707846609</v>
      </c>
      <c r="V123" s="2">
        <v>0.36423806301535711</v>
      </c>
      <c r="W123" s="1">
        <v>0.87888450757525227</v>
      </c>
      <c r="X123" s="2">
        <v>0.36038043895937855</v>
      </c>
      <c r="Y123" s="1">
        <v>0.87542961087221782</v>
      </c>
      <c r="Z123" s="2">
        <v>0.36598692756551671</v>
      </c>
      <c r="AA123" s="1">
        <v>0.85936044112458121</v>
      </c>
      <c r="AB123" s="2">
        <v>0.35787429544001836</v>
      </c>
    </row>
    <row r="124" spans="1:28">
      <c r="A124" s="1">
        <v>0.62536728933634644</v>
      </c>
      <c r="B124" s="2">
        <v>0.37809589326115439</v>
      </c>
      <c r="C124" s="1">
        <v>0.63076290378450328</v>
      </c>
      <c r="D124" s="2">
        <v>0.35269893099951444</v>
      </c>
      <c r="E124" s="1">
        <v>0.67448228967052015</v>
      </c>
      <c r="F124" s="2">
        <v>0.36945091651374234</v>
      </c>
      <c r="G124" s="1">
        <v>0.71078964791983001</v>
      </c>
      <c r="H124" s="2">
        <v>0.3630252919928994</v>
      </c>
      <c r="I124" s="1">
        <v>0.72106439728560512</v>
      </c>
      <c r="J124" s="2">
        <v>0.35172046658881417</v>
      </c>
      <c r="K124" s="1">
        <v>0.71778303384372477</v>
      </c>
      <c r="L124" s="2">
        <v>0.34092736682480784</v>
      </c>
      <c r="M124" s="1">
        <v>0.73263898228795121</v>
      </c>
      <c r="N124" s="2">
        <v>0.34597526846851562</v>
      </c>
      <c r="O124" s="1">
        <v>0.7778728870877093</v>
      </c>
      <c r="P124" s="2">
        <v>0.34594527722221052</v>
      </c>
      <c r="Q124" s="1">
        <v>0.80220605707540271</v>
      </c>
      <c r="R124" s="2">
        <v>0.35862407659764284</v>
      </c>
      <c r="S124" s="1">
        <v>0.82821595407411486</v>
      </c>
      <c r="T124" s="2">
        <v>0.3593982256428902</v>
      </c>
      <c r="U124" s="1">
        <v>0.86037896759857058</v>
      </c>
      <c r="V124" s="2">
        <v>0.36815004620526354</v>
      </c>
      <c r="W124" s="1">
        <v>0.87958557166439655</v>
      </c>
      <c r="X124" s="2">
        <v>0.36198122173090713</v>
      </c>
      <c r="Y124" s="1">
        <v>0.875917285505456</v>
      </c>
      <c r="Z124" s="2">
        <v>0.36705911462091989</v>
      </c>
      <c r="AA124" s="1">
        <v>0.86080414331764499</v>
      </c>
      <c r="AB124" s="2">
        <v>0.36076845070844937</v>
      </c>
    </row>
    <row r="125" spans="1:28">
      <c r="A125" s="1">
        <v>0.62599129924330787</v>
      </c>
      <c r="B125" s="2">
        <v>0.37879318973774528</v>
      </c>
      <c r="C125" s="1">
        <v>0.63204496745159178</v>
      </c>
      <c r="D125" s="2">
        <v>0.35421911229659836</v>
      </c>
      <c r="E125" s="1">
        <v>0.67707362304506424</v>
      </c>
      <c r="F125" s="2">
        <v>0.37276682368333725</v>
      </c>
      <c r="G125" s="1">
        <v>0.71271640805960101</v>
      </c>
      <c r="H125" s="2">
        <v>0.36567576838510241</v>
      </c>
      <c r="I125" s="1">
        <v>0.73022694757453266</v>
      </c>
      <c r="J125" s="2">
        <v>0.36454547328998327</v>
      </c>
      <c r="K125" s="1">
        <v>0.71825299175981361</v>
      </c>
      <c r="L125" s="2">
        <v>0.34159467205509375</v>
      </c>
      <c r="M125" s="1">
        <v>0.73394716691503337</v>
      </c>
      <c r="N125" s="2">
        <v>0.34781785566337814</v>
      </c>
      <c r="O125" s="1">
        <v>0.77849616304245783</v>
      </c>
      <c r="P125" s="2">
        <v>0.34689749929239377</v>
      </c>
      <c r="Q125" s="1">
        <v>0.80290231669208945</v>
      </c>
      <c r="R125" s="2">
        <v>0.35969438920015195</v>
      </c>
      <c r="S125" s="1">
        <v>0.82859875345460743</v>
      </c>
      <c r="T125" s="2">
        <v>0.36003928853265926</v>
      </c>
      <c r="U125" s="1">
        <v>0.86116933425422659</v>
      </c>
      <c r="V125" s="2">
        <v>0.36975082897679212</v>
      </c>
      <c r="W125" s="1">
        <v>0.88018596392067061</v>
      </c>
      <c r="X125" s="2">
        <v>0.36336456796672456</v>
      </c>
      <c r="Y125" s="1">
        <v>0.87623427401706078</v>
      </c>
      <c r="Z125" s="2">
        <v>0.36775641109751078</v>
      </c>
      <c r="AA125" s="1">
        <v>0.86234353413990938</v>
      </c>
      <c r="AB125" s="2">
        <v>0.36389128922995589</v>
      </c>
    </row>
    <row r="126" spans="1:28">
      <c r="A126" s="1">
        <v>0.62686459145846263</v>
      </c>
      <c r="B126" s="2">
        <v>0.37977915196002165</v>
      </c>
      <c r="C126" s="1">
        <v>0.63262872733445341</v>
      </c>
      <c r="D126" s="2">
        <v>0.35491453432029518</v>
      </c>
      <c r="E126" s="1">
        <v>0.67787970575508461</v>
      </c>
      <c r="F126" s="2">
        <v>0.37380152168085923</v>
      </c>
      <c r="G126" s="1">
        <v>0.71304223416453794</v>
      </c>
      <c r="H126" s="2">
        <v>0.36612751153257123</v>
      </c>
      <c r="I126" s="1">
        <v>0.73099009891615463</v>
      </c>
      <c r="J126" s="2">
        <v>0.36561578589249238</v>
      </c>
      <c r="K126" s="1">
        <v>0.72438463980668977</v>
      </c>
      <c r="L126" s="2">
        <v>0.35031275246537402</v>
      </c>
      <c r="M126" s="1">
        <v>0.73461784690205012</v>
      </c>
      <c r="N126" s="2">
        <v>0.34877382663934953</v>
      </c>
      <c r="O126" s="1">
        <v>0.7792133386497776</v>
      </c>
      <c r="P126" s="2">
        <v>0.34799405423541979</v>
      </c>
      <c r="Q126" s="1">
        <v>0.80314249432133189</v>
      </c>
      <c r="R126" s="2">
        <v>0.36006553087317617</v>
      </c>
      <c r="S126" s="1">
        <v>0.82974338635627698</v>
      </c>
      <c r="T126" s="2">
        <v>0.36197184946643673</v>
      </c>
      <c r="U126" s="1">
        <v>0.8618503948830365</v>
      </c>
      <c r="V126" s="2">
        <v>0.37113417521260955</v>
      </c>
      <c r="W126" s="1">
        <v>0.88045401783710808</v>
      </c>
      <c r="X126" s="2">
        <v>0.36400563085649362</v>
      </c>
      <c r="Y126" s="1">
        <v>0.8768548399878564</v>
      </c>
      <c r="Z126" s="2">
        <v>0.36913975733332821</v>
      </c>
      <c r="AA126" s="1">
        <v>0.86313057311508412</v>
      </c>
      <c r="AB126" s="2">
        <v>0.36549207200148448</v>
      </c>
    </row>
    <row r="127" spans="1:28">
      <c r="A127" s="1">
        <v>0.62748538481951188</v>
      </c>
      <c r="B127" s="2">
        <v>0.38048019734240068</v>
      </c>
      <c r="C127" s="1">
        <v>0.6355213058556779</v>
      </c>
      <c r="D127" s="2">
        <v>0.3583747743627328</v>
      </c>
      <c r="E127" s="1">
        <v>0.67862273598318623</v>
      </c>
      <c r="F127" s="2">
        <v>0.37475749265683062</v>
      </c>
      <c r="G127" s="1">
        <v>0.71334508535181906</v>
      </c>
      <c r="H127" s="2">
        <v>0.36654926343373506</v>
      </c>
      <c r="I127" s="1">
        <v>0.7321291449012306</v>
      </c>
      <c r="J127" s="2">
        <v>0.36721656866402097</v>
      </c>
      <c r="K127" s="1">
        <v>0.72478415228566473</v>
      </c>
      <c r="L127" s="2">
        <v>0.35088258614516871</v>
      </c>
      <c r="M127" s="1">
        <v>0.73508588828336396</v>
      </c>
      <c r="N127" s="2">
        <v>0.34944113186963544</v>
      </c>
      <c r="O127" s="1">
        <v>0.78488542201089528</v>
      </c>
      <c r="P127" s="2">
        <v>0.35671213464570006</v>
      </c>
      <c r="Q127" s="1">
        <v>0.80348998535938476</v>
      </c>
      <c r="R127" s="2">
        <v>0.36060537330666587</v>
      </c>
      <c r="S127" s="1">
        <v>0.83442232435783825</v>
      </c>
      <c r="T127" s="2">
        <v>0.36991578083146959</v>
      </c>
      <c r="U127" s="1">
        <v>0.86236449355875189</v>
      </c>
      <c r="V127" s="2">
        <v>0.37218199438038996</v>
      </c>
      <c r="W127" s="1">
        <v>0.88264211405997373</v>
      </c>
      <c r="X127" s="2">
        <v>0.36929721137642935</v>
      </c>
      <c r="Y127" s="1">
        <v>0.87714134883488382</v>
      </c>
      <c r="Z127" s="2">
        <v>0.36978269467599134</v>
      </c>
      <c r="AA127" s="1">
        <v>0.86404200730821967</v>
      </c>
      <c r="AB127" s="2">
        <v>0.36734778036660543</v>
      </c>
    </row>
    <row r="128" spans="1:28">
      <c r="A128" s="1">
        <v>0.62912421496176363</v>
      </c>
      <c r="B128" s="2">
        <v>0.38233590570752163</v>
      </c>
      <c r="C128" s="1">
        <v>0.64120709951380994</v>
      </c>
      <c r="D128" s="2">
        <v>0.36522964859631585</v>
      </c>
      <c r="E128" s="1">
        <v>0.68066514186808458</v>
      </c>
      <c r="F128" s="2">
        <v>0.37738547561430491</v>
      </c>
      <c r="G128" s="1">
        <v>0.71416696081523356</v>
      </c>
      <c r="H128" s="2">
        <v>0.36769830305779477</v>
      </c>
      <c r="I128" s="1">
        <v>0.73285063537556794</v>
      </c>
      <c r="J128" s="2">
        <v>0.36825314111443702</v>
      </c>
      <c r="K128" s="1">
        <v>0.72589004914775479</v>
      </c>
      <c r="L128" s="2">
        <v>0.35248336891669729</v>
      </c>
      <c r="M128" s="1">
        <v>0.73538087988193146</v>
      </c>
      <c r="N128" s="2">
        <v>0.34986288377079927</v>
      </c>
      <c r="O128" s="1">
        <v>0.78523516419511008</v>
      </c>
      <c r="P128" s="2">
        <v>0.35725197707918976</v>
      </c>
      <c r="Q128" s="1">
        <v>0.80385152934382942</v>
      </c>
      <c r="R128" s="2">
        <v>0.3611695836277784</v>
      </c>
      <c r="S128" s="1">
        <v>0.83473860450172066</v>
      </c>
      <c r="T128" s="2">
        <v>0.37045562326495929</v>
      </c>
      <c r="U128" s="1">
        <v>0.86262274406173978</v>
      </c>
      <c r="V128" s="2">
        <v>0.37270871564362124</v>
      </c>
      <c r="W128" s="1">
        <v>0.88342201753630556</v>
      </c>
      <c r="X128" s="2">
        <v>0.37119228325232556</v>
      </c>
      <c r="Y128" s="1">
        <v>0.87749857050373081</v>
      </c>
      <c r="Z128" s="2">
        <v>0.37058496051464968</v>
      </c>
      <c r="AA128" s="1">
        <v>0.8643015627149262</v>
      </c>
      <c r="AB128" s="2">
        <v>0.36787637608273077</v>
      </c>
    </row>
    <row r="129" spans="1:28">
      <c r="A129" s="1">
        <v>0.6304735559719199</v>
      </c>
      <c r="B129" s="2">
        <v>0.3838823293451224</v>
      </c>
      <c r="C129" s="1">
        <v>0.64944183998907057</v>
      </c>
      <c r="D129" s="2">
        <v>0.37531420516636699</v>
      </c>
      <c r="E129" s="1">
        <v>0.68365951659763891</v>
      </c>
      <c r="F129" s="2">
        <v>0.38124309967028358</v>
      </c>
      <c r="G129" s="1">
        <v>0.71465465565819997</v>
      </c>
      <c r="H129" s="2">
        <v>0.3683937250814916</v>
      </c>
      <c r="I129" s="1">
        <v>0.73428982897267137</v>
      </c>
      <c r="J129" s="2">
        <v>0.37034315609131563</v>
      </c>
      <c r="K129" s="1">
        <v>0.72683672002184752</v>
      </c>
      <c r="L129" s="2">
        <v>0.35386671515251472</v>
      </c>
      <c r="M129" s="1">
        <v>0.73612060045584704</v>
      </c>
      <c r="N129" s="2">
        <v>0.35093319637330839</v>
      </c>
      <c r="O129" s="1">
        <v>0.79172648800329892</v>
      </c>
      <c r="P129" s="2">
        <v>0.3673365336492409</v>
      </c>
      <c r="Q129" s="1">
        <v>0.80454906650109725</v>
      </c>
      <c r="R129" s="2">
        <v>0.36226613857080442</v>
      </c>
      <c r="S129" s="1">
        <v>0.83534982843057271</v>
      </c>
      <c r="T129" s="2">
        <v>0.3715259358674684</v>
      </c>
      <c r="U129" s="1">
        <v>0.86286297708777504</v>
      </c>
      <c r="V129" s="2">
        <v>0.37320169675475945</v>
      </c>
      <c r="W129" s="1">
        <v>0.8838817118092912</v>
      </c>
      <c r="X129" s="2">
        <v>0.37231133163008029</v>
      </c>
      <c r="Y129" s="1">
        <v>0.87798380676380283</v>
      </c>
      <c r="Z129" s="2">
        <v>0.37168151545767569</v>
      </c>
      <c r="AA129" s="1">
        <v>0.86483622293058449</v>
      </c>
      <c r="AB129" s="2">
        <v>0.36897293102575679</v>
      </c>
    </row>
    <row r="130" spans="1:28">
      <c r="A130" s="1">
        <v>0.63162347113552142</v>
      </c>
      <c r="B130" s="2">
        <v>0.385209441994118</v>
      </c>
      <c r="C130" s="1">
        <v>0.650369231576028</v>
      </c>
      <c r="D130" s="2">
        <v>0.37645199807306234</v>
      </c>
      <c r="E130" s="1">
        <v>0.68442850961241297</v>
      </c>
      <c r="F130" s="2">
        <v>0.38223843415703024</v>
      </c>
      <c r="G130" s="1">
        <v>0.71600599854213698</v>
      </c>
      <c r="H130" s="2">
        <v>0.370324411562375</v>
      </c>
      <c r="I130" s="1">
        <v>0.7389738360285073</v>
      </c>
      <c r="J130" s="2">
        <v>0.37719803032489868</v>
      </c>
      <c r="K130" s="1">
        <v>0.73081543970980323</v>
      </c>
      <c r="L130" s="2">
        <v>0.35975062278697389</v>
      </c>
      <c r="M130" s="1">
        <v>0.73676976129889538</v>
      </c>
      <c r="N130" s="2">
        <v>0.35188541844349164</v>
      </c>
      <c r="O130" s="1">
        <v>0.79307646561707745</v>
      </c>
      <c r="P130" s="2">
        <v>0.36943779534348392</v>
      </c>
      <c r="Q130" s="1">
        <v>0.80499109554214976</v>
      </c>
      <c r="R130" s="2">
        <v>0.36296343504739531</v>
      </c>
      <c r="S130" s="1">
        <v>0.83669903936181689</v>
      </c>
      <c r="T130" s="2">
        <v>0.37390836549582063</v>
      </c>
      <c r="U130" s="1">
        <v>0.86361971111978608</v>
      </c>
      <c r="V130" s="2">
        <v>0.3747574926568305</v>
      </c>
      <c r="W130" s="1">
        <v>0.88532144031070004</v>
      </c>
      <c r="X130" s="2">
        <v>0.37583342861802194</v>
      </c>
      <c r="Y130" s="1">
        <v>0.87825812374499934</v>
      </c>
      <c r="Z130" s="2">
        <v>0.37230195936561006</v>
      </c>
      <c r="AA130" s="1">
        <v>0.86534935320467266</v>
      </c>
      <c r="AB130" s="2">
        <v>0.37003012245800748</v>
      </c>
    </row>
    <row r="131" spans="1:28">
      <c r="A131" s="1">
        <v>0.64375628231623505</v>
      </c>
      <c r="B131" s="2">
        <v>0.39925471752932118</v>
      </c>
      <c r="C131" s="1">
        <v>0.65149396988461483</v>
      </c>
      <c r="D131" s="2">
        <v>0.3778334698559857</v>
      </c>
      <c r="E131" s="1">
        <v>0.68494405637633704</v>
      </c>
      <c r="F131" s="2">
        <v>0.38290573938731615</v>
      </c>
      <c r="G131" s="1">
        <v>0.72079940181668933</v>
      </c>
      <c r="H131" s="2">
        <v>0.37717928579595805</v>
      </c>
      <c r="I131" s="1">
        <v>0.74023028991229434</v>
      </c>
      <c r="J131" s="2">
        <v>0.3790406175197612</v>
      </c>
      <c r="K131" s="1">
        <v>0.73119179204506946</v>
      </c>
      <c r="L131" s="2">
        <v>0.36031483310808643</v>
      </c>
      <c r="M131" s="1">
        <v>0.73770315416852705</v>
      </c>
      <c r="N131" s="2">
        <v>0.35326876467930907</v>
      </c>
      <c r="O131" s="1">
        <v>0.79331325604530067</v>
      </c>
      <c r="P131" s="2">
        <v>0.36980893701650813</v>
      </c>
      <c r="Q131" s="1">
        <v>0.80631846020588827</v>
      </c>
      <c r="R131" s="2">
        <v>0.36506469674163833</v>
      </c>
      <c r="S131" s="1">
        <v>0.83723495849450646</v>
      </c>
      <c r="T131" s="2">
        <v>0.37486058756600388</v>
      </c>
      <c r="U131" s="1">
        <v>0.86499504519383796</v>
      </c>
      <c r="V131" s="2">
        <v>0.37761415886738031</v>
      </c>
      <c r="W131" s="1">
        <v>0.88595336832184912</v>
      </c>
      <c r="X131" s="2">
        <v>0.37738922452009299</v>
      </c>
      <c r="Y131" s="1">
        <v>0.87871897627340945</v>
      </c>
      <c r="Z131" s="2">
        <v>0.37334977853339046</v>
      </c>
      <c r="AA131" s="1">
        <v>0.86560173196418921</v>
      </c>
      <c r="AB131" s="2">
        <v>0.37055684372123876</v>
      </c>
    </row>
    <row r="132" spans="1:28">
      <c r="A132" s="1">
        <v>0.64564921958554844</v>
      </c>
      <c r="B132" s="2">
        <v>0.40145907413273757</v>
      </c>
      <c r="C132" s="1">
        <v>0.65192730464399673</v>
      </c>
      <c r="D132" s="2">
        <v>0.37837331228947541</v>
      </c>
      <c r="E132" s="1">
        <v>0.68538295110341874</v>
      </c>
      <c r="F132" s="2">
        <v>0.38347557306711083</v>
      </c>
      <c r="G132" s="1">
        <v>0.72318461599513761</v>
      </c>
      <c r="H132" s="2">
        <v>0.38061328349787882</v>
      </c>
      <c r="I132" s="1">
        <v>0.74201413250238835</v>
      </c>
      <c r="J132" s="2">
        <v>0.38169109391196421</v>
      </c>
      <c r="K132" s="1">
        <v>0.73292783781723347</v>
      </c>
      <c r="L132" s="2">
        <v>0.36296530950028943</v>
      </c>
      <c r="M132" s="1">
        <v>0.73834065880859245</v>
      </c>
      <c r="N132" s="2">
        <v>0.35422286120238639</v>
      </c>
      <c r="O132" s="1">
        <v>0.79367524601028561</v>
      </c>
      <c r="P132" s="2">
        <v>0.37037877069630282</v>
      </c>
      <c r="Q132" s="1">
        <v>0.80799970361058504</v>
      </c>
      <c r="R132" s="2">
        <v>0.36773204320988789</v>
      </c>
      <c r="S132" s="1">
        <v>0.83808715777107834</v>
      </c>
      <c r="T132" s="2">
        <v>0.37637514550440559</v>
      </c>
      <c r="U132" s="1">
        <v>0.86583826311522172</v>
      </c>
      <c r="V132" s="2">
        <v>0.37939114021095066</v>
      </c>
      <c r="W132" s="1">
        <v>0.88616805403772891</v>
      </c>
      <c r="X132" s="2">
        <v>0.37791782023621834</v>
      </c>
      <c r="Y132" s="1">
        <v>0.87920908927981378</v>
      </c>
      <c r="Z132" s="2">
        <v>0.37446882691114519</v>
      </c>
      <c r="AA132" s="1">
        <v>0.86593544605852624</v>
      </c>
      <c r="AB132" s="2">
        <v>0.37125414019782965</v>
      </c>
    </row>
    <row r="133" spans="1:28">
      <c r="A133" s="1">
        <v>0.64762578704857832</v>
      </c>
      <c r="B133" s="2">
        <v>0.40376465119243327</v>
      </c>
      <c r="C133" s="1">
        <v>0.65460459583253461</v>
      </c>
      <c r="D133" s="2">
        <v>0.38172295961116337</v>
      </c>
      <c r="E133" s="1">
        <v>0.68656734870495173</v>
      </c>
      <c r="F133" s="2">
        <v>0.3850219967047116</v>
      </c>
      <c r="G133" s="1">
        <v>0.73085510554886024</v>
      </c>
      <c r="H133" s="2">
        <v>0.39188436874987087</v>
      </c>
      <c r="I133" s="1">
        <v>0.74312477335067939</v>
      </c>
      <c r="J133" s="2">
        <v>0.38334248691163242</v>
      </c>
      <c r="K133" s="1">
        <v>0.74030144857048819</v>
      </c>
      <c r="L133" s="2">
        <v>0.37423639475228149</v>
      </c>
      <c r="M133" s="1">
        <v>0.73871545056604304</v>
      </c>
      <c r="N133" s="2">
        <v>0.35478707152349892</v>
      </c>
      <c r="O133" s="1">
        <v>0.7943543174107649</v>
      </c>
      <c r="P133" s="2">
        <v>0.37145658111038821</v>
      </c>
      <c r="Q133" s="1">
        <v>0.81100320151669603</v>
      </c>
      <c r="R133" s="2">
        <v>0.37252501926000325</v>
      </c>
      <c r="S133" s="1">
        <v>0.83958195797490331</v>
      </c>
      <c r="T133" s="2">
        <v>0.37904249197265516</v>
      </c>
      <c r="U133" s="1">
        <v>0.86627668838773608</v>
      </c>
      <c r="V133" s="2">
        <v>0.38034336228113391</v>
      </c>
      <c r="W133" s="1">
        <v>0.88649311489567129</v>
      </c>
      <c r="X133" s="2">
        <v>0.37872008607487667</v>
      </c>
      <c r="Y133" s="1">
        <v>0.88091716968273059</v>
      </c>
      <c r="Z133" s="2">
        <v>0.37838081010105162</v>
      </c>
      <c r="AA133" s="1">
        <v>0.86644857633261441</v>
      </c>
      <c r="AB133" s="2">
        <v>0.37232632725323284</v>
      </c>
    </row>
    <row r="134" spans="1:28">
      <c r="A134" s="1">
        <v>0.64879982630652122</v>
      </c>
      <c r="B134" s="2">
        <v>0.40514612297535663</v>
      </c>
      <c r="C134" s="1">
        <v>0.6554381442231928</v>
      </c>
      <c r="D134" s="2">
        <v>0.38277640213762598</v>
      </c>
      <c r="E134" s="1">
        <v>0.69422018915744599</v>
      </c>
      <c r="F134" s="2">
        <v>0.39510655327476274</v>
      </c>
      <c r="G134" s="1">
        <v>0.73266490247147442</v>
      </c>
      <c r="H134" s="2">
        <v>0.39455171521812044</v>
      </c>
      <c r="I134" s="1">
        <v>0.74981134254985338</v>
      </c>
      <c r="J134" s="2">
        <v>0.39342704348168356</v>
      </c>
      <c r="K134" s="1">
        <v>0.74118828907333345</v>
      </c>
      <c r="L134" s="2">
        <v>0.37559912200626422</v>
      </c>
      <c r="M134" s="1">
        <v>0.74614762491414743</v>
      </c>
      <c r="N134" s="2">
        <v>0.36605815677549097</v>
      </c>
      <c r="O134" s="1">
        <v>0.79522254898091682</v>
      </c>
      <c r="P134" s="2">
        <v>0.37283992734620564</v>
      </c>
      <c r="Q134" s="1">
        <v>0.81197413235831417</v>
      </c>
      <c r="R134" s="2">
        <v>0.37408081516207431</v>
      </c>
      <c r="S134" s="1">
        <v>0.83996601243533187</v>
      </c>
      <c r="T134" s="2">
        <v>0.37973978844924605</v>
      </c>
      <c r="U134" s="1">
        <v>0.86656977267949908</v>
      </c>
      <c r="V134" s="2">
        <v>0.38098442517090297</v>
      </c>
      <c r="W134" s="1">
        <v>0.88946960499041194</v>
      </c>
      <c r="X134" s="2">
        <v>0.38610730493037321</v>
      </c>
      <c r="Y134" s="1">
        <v>0.88158894149001621</v>
      </c>
      <c r="Z134" s="2">
        <v>0.37993660600312268</v>
      </c>
      <c r="AA134" s="1">
        <v>0.86717341769880885</v>
      </c>
      <c r="AB134" s="2">
        <v>0.37384088519163455</v>
      </c>
    </row>
    <row r="135" spans="1:28">
      <c r="A135" s="1">
        <v>0.65205818731555165</v>
      </c>
      <c r="B135" s="2">
        <v>0.4090037470313353</v>
      </c>
      <c r="C135" s="1">
        <v>0.66320090862294823</v>
      </c>
      <c r="D135" s="2">
        <v>0.39258728858514413</v>
      </c>
      <c r="E135" s="1">
        <v>0.69767571243122972</v>
      </c>
      <c r="F135" s="2">
        <v>0.39966522271312044</v>
      </c>
      <c r="G135" s="1">
        <v>0.73331342173803149</v>
      </c>
      <c r="H135" s="2">
        <v>0.39550768619409182</v>
      </c>
      <c r="I135" s="1">
        <v>0.75724023265700702</v>
      </c>
      <c r="J135" s="2">
        <v>0.40469812873367561</v>
      </c>
      <c r="K135" s="1">
        <v>0.74175378258222069</v>
      </c>
      <c r="L135" s="2">
        <v>0.37647636596068501</v>
      </c>
      <c r="M135" s="1">
        <v>0.7467259519082996</v>
      </c>
      <c r="N135" s="2">
        <v>0.36693540072991176</v>
      </c>
      <c r="O135" s="1">
        <v>0.79619420625535009</v>
      </c>
      <c r="P135" s="2">
        <v>0.37439572324827669</v>
      </c>
      <c r="Q135" s="1">
        <v>0.81283391716937869</v>
      </c>
      <c r="R135" s="2">
        <v>0.37546416139789174</v>
      </c>
      <c r="S135" s="1">
        <v>0.84153486235538333</v>
      </c>
      <c r="T135" s="2">
        <v>0.38259645465979586</v>
      </c>
      <c r="U135" s="1">
        <v>0.86726164379448056</v>
      </c>
      <c r="V135" s="2">
        <v>0.38249898310930469</v>
      </c>
      <c r="W135" s="1">
        <v>0.88992808634974852</v>
      </c>
      <c r="X135" s="2">
        <v>0.38725634455443292</v>
      </c>
      <c r="Y135" s="1">
        <v>0.88182180612738748</v>
      </c>
      <c r="Z135" s="2">
        <v>0.38047644843661238</v>
      </c>
      <c r="AA135" s="1">
        <v>0.86823436537507026</v>
      </c>
      <c r="AB135" s="2">
        <v>0.37606398632399157</v>
      </c>
    </row>
    <row r="136" spans="1:28">
      <c r="A136" s="1">
        <v>0.6548710567157463</v>
      </c>
      <c r="B136" s="2">
        <v>0.41234214763565891</v>
      </c>
      <c r="C136" s="1">
        <v>0.66420006265413456</v>
      </c>
      <c r="D136" s="2">
        <v>0.39385066983574163</v>
      </c>
      <c r="E136" s="1">
        <v>0.69862026333683647</v>
      </c>
      <c r="F136" s="2">
        <v>0.40092860396371793</v>
      </c>
      <c r="G136" s="1">
        <v>0.7400868451887388</v>
      </c>
      <c r="H136" s="2">
        <v>0.40559224276414296</v>
      </c>
      <c r="I136" s="1">
        <v>0.75792574329141682</v>
      </c>
      <c r="J136" s="2">
        <v>0.40574594790145602</v>
      </c>
      <c r="K136" s="1">
        <v>0.74616385994675072</v>
      </c>
      <c r="L136" s="2">
        <v>0.38333124019426806</v>
      </c>
      <c r="M136" s="1">
        <v>0.75330363691465674</v>
      </c>
      <c r="N136" s="2">
        <v>0.3770199572999629</v>
      </c>
      <c r="O136" s="1">
        <v>0.79655075276221499</v>
      </c>
      <c r="P136" s="2">
        <v>0.37497305473964765</v>
      </c>
      <c r="Q136" s="1">
        <v>0.81420855083461707</v>
      </c>
      <c r="R136" s="2">
        <v>0.37768726253024876</v>
      </c>
      <c r="S136" s="1">
        <v>0.84184612217952148</v>
      </c>
      <c r="T136" s="2">
        <v>0.38316628833959054</v>
      </c>
      <c r="U136" s="1">
        <v>0.8679378997627698</v>
      </c>
      <c r="V136" s="2">
        <v>0.38398917316008363</v>
      </c>
      <c r="W136" s="1">
        <v>0.89052483986507547</v>
      </c>
      <c r="X136" s="2">
        <v>0.38877090249283464</v>
      </c>
      <c r="Y136" s="1">
        <v>0.88204735564526016</v>
      </c>
      <c r="Z136" s="2">
        <v>0.38100504415273773</v>
      </c>
      <c r="AA136" s="1">
        <v>0.86868769025590797</v>
      </c>
      <c r="AB136" s="2">
        <v>0.37701620839417482</v>
      </c>
    </row>
    <row r="137" spans="1:28">
      <c r="A137" s="1">
        <v>0.65547898389314685</v>
      </c>
      <c r="B137" s="2">
        <v>0.41306381199987258</v>
      </c>
      <c r="C137" s="1">
        <v>0.66462235703748129</v>
      </c>
      <c r="D137" s="2">
        <v>0.39438488891054918</v>
      </c>
      <c r="E137" s="1">
        <v>0.6989243988378564</v>
      </c>
      <c r="F137" s="2">
        <v>0.40133723469462335</v>
      </c>
      <c r="G137" s="1">
        <v>0.74085546061576946</v>
      </c>
      <c r="H137" s="2">
        <v>0.40674128238820267</v>
      </c>
      <c r="I137" s="1">
        <v>0.75819180473930237</v>
      </c>
      <c r="J137" s="2">
        <v>0.40615457863236143</v>
      </c>
      <c r="K137" s="1">
        <v>0.74863717029364141</v>
      </c>
      <c r="L137" s="2">
        <v>0.38718886425024673</v>
      </c>
      <c r="M137" s="1">
        <v>0.7558106171869815</v>
      </c>
      <c r="N137" s="2">
        <v>0.38087758135594157</v>
      </c>
      <c r="O137" s="1">
        <v>0.79805859066147566</v>
      </c>
      <c r="P137" s="2">
        <v>0.37741734131350391</v>
      </c>
      <c r="Q137" s="1">
        <v>0.81514115545880295</v>
      </c>
      <c r="R137" s="2">
        <v>0.37920182046865047</v>
      </c>
      <c r="S137" s="1">
        <v>0.84269455621628531</v>
      </c>
      <c r="T137" s="2">
        <v>0.3847220842416616</v>
      </c>
      <c r="U137" s="1">
        <v>0.86812888501846786</v>
      </c>
      <c r="V137" s="2">
        <v>0.38441092506124747</v>
      </c>
      <c r="W137" s="1">
        <v>0.89186632236091212</v>
      </c>
      <c r="X137" s="2">
        <v>0.3922049001947554</v>
      </c>
      <c r="Y137" s="1">
        <v>0.88227046678996668</v>
      </c>
      <c r="Z137" s="2">
        <v>0.38153551432175714</v>
      </c>
      <c r="AA137" s="1">
        <v>0.8703215735995079</v>
      </c>
      <c r="AB137" s="2">
        <v>0.38045020609609559</v>
      </c>
    </row>
    <row r="138" spans="1:28">
      <c r="A138" s="1">
        <v>0.65595181614223619</v>
      </c>
      <c r="B138" s="2">
        <v>0.41362614786809104</v>
      </c>
      <c r="C138" s="1">
        <v>0.66540898382998981</v>
      </c>
      <c r="D138" s="2">
        <v>0.39538022339729584</v>
      </c>
      <c r="E138" s="1">
        <v>0.699626630401187</v>
      </c>
      <c r="F138" s="2">
        <v>0.4022894567648066</v>
      </c>
      <c r="G138" s="1">
        <v>0.74263810536297226</v>
      </c>
      <c r="H138" s="2">
        <v>0.409431122291181</v>
      </c>
      <c r="I138" s="1">
        <v>0.75871161874246673</v>
      </c>
      <c r="J138" s="2">
        <v>0.40695684447101976</v>
      </c>
      <c r="K138" s="1">
        <v>0.74903475276064058</v>
      </c>
      <c r="L138" s="2">
        <v>0.38781118261107517</v>
      </c>
      <c r="M138" s="1">
        <v>0.76141545755976481</v>
      </c>
      <c r="N138" s="2">
        <v>0.38959566176622185</v>
      </c>
      <c r="O138" s="1">
        <v>0.7984273849491107</v>
      </c>
      <c r="P138" s="2">
        <v>0.37801529178670956</v>
      </c>
      <c r="Q138" s="1">
        <v>0.81689905129836426</v>
      </c>
      <c r="R138" s="2">
        <v>0.38205848667920028</v>
      </c>
      <c r="S138" s="1">
        <v>0.84329071918590481</v>
      </c>
      <c r="T138" s="2">
        <v>0.38581863918468762</v>
      </c>
      <c r="U138" s="1">
        <v>0.87051800246238842</v>
      </c>
      <c r="V138" s="2">
        <v>0.38970250558118319</v>
      </c>
      <c r="W138" s="1">
        <v>0.89227507426063812</v>
      </c>
      <c r="X138" s="2">
        <v>0.39325271936253581</v>
      </c>
      <c r="Y138" s="1">
        <v>0.88312999333104902</v>
      </c>
      <c r="Z138" s="2">
        <v>0.38362365484574168</v>
      </c>
      <c r="AA138" s="1">
        <v>0.87102368891626714</v>
      </c>
      <c r="AB138" s="2">
        <v>0.38193289833529825</v>
      </c>
    </row>
    <row r="139" spans="1:28">
      <c r="A139" s="1">
        <v>0.65838995794366273</v>
      </c>
      <c r="B139" s="2">
        <v>0.41655591774150924</v>
      </c>
      <c r="C139" s="1">
        <v>0.66687459374866365</v>
      </c>
      <c r="D139" s="2">
        <v>0.39723593176241678</v>
      </c>
      <c r="E139" s="1">
        <v>0.70013846819558645</v>
      </c>
      <c r="F139" s="2">
        <v>0.40298675324139749</v>
      </c>
      <c r="G139" s="1">
        <v>0.74418995661917808</v>
      </c>
      <c r="H139" s="2">
        <v>0.41177793731454604</v>
      </c>
      <c r="I139" s="1">
        <v>0.75957986909019293</v>
      </c>
      <c r="J139" s="2">
        <v>0.40831957172500249</v>
      </c>
      <c r="K139" s="1">
        <v>0.749696746868314</v>
      </c>
      <c r="L139" s="2">
        <v>0.38884775506149122</v>
      </c>
      <c r="M139" s="1">
        <v>0.76311009014728048</v>
      </c>
      <c r="N139" s="2">
        <v>0.39224613815842485</v>
      </c>
      <c r="O139" s="1">
        <v>0.79885197468247648</v>
      </c>
      <c r="P139" s="2">
        <v>0.37871258826330045</v>
      </c>
      <c r="Q139" s="1">
        <v>0.8183490598578862</v>
      </c>
      <c r="R139" s="2">
        <v>0.3844409163075525</v>
      </c>
      <c r="S139" s="1">
        <v>0.84423704945767986</v>
      </c>
      <c r="T139" s="2">
        <v>0.38759562052825797</v>
      </c>
      <c r="U139" s="1">
        <v>0.87118344794450608</v>
      </c>
      <c r="V139" s="2">
        <v>0.39118519782038585</v>
      </c>
      <c r="W139" s="1">
        <v>0.89430185296818154</v>
      </c>
      <c r="X139" s="2">
        <v>0.39850306191880219</v>
      </c>
      <c r="Y139" s="1">
        <v>0.88339333763299766</v>
      </c>
      <c r="Z139" s="2">
        <v>0.38426471773551074</v>
      </c>
      <c r="AA139" s="1">
        <v>0.8715535647004653</v>
      </c>
      <c r="AB139" s="2">
        <v>0.38305194671305298</v>
      </c>
    </row>
    <row r="140" spans="1:28">
      <c r="A140" s="1">
        <v>0.65998697298905629</v>
      </c>
      <c r="B140" s="2">
        <v>0.4184772319579223</v>
      </c>
      <c r="C140" s="1">
        <v>0.66889774265711543</v>
      </c>
      <c r="D140" s="2">
        <v>0.39980580668017518</v>
      </c>
      <c r="E140" s="1">
        <v>0.70053038264202272</v>
      </c>
      <c r="F140" s="2">
        <v>0.40352097231620504</v>
      </c>
      <c r="G140" s="1">
        <v>0.74487398257665782</v>
      </c>
      <c r="H140" s="2">
        <v>0.41281263531206802</v>
      </c>
      <c r="I140" s="1">
        <v>0.75994345484104009</v>
      </c>
      <c r="J140" s="2">
        <v>0.40889690321637345</v>
      </c>
      <c r="K140" s="1">
        <v>0.75609184154987652</v>
      </c>
      <c r="L140" s="2">
        <v>0.39893231163154236</v>
      </c>
      <c r="M140" s="1">
        <v>0.764368960069435</v>
      </c>
      <c r="N140" s="2">
        <v>0.39424805384928258</v>
      </c>
      <c r="O140" s="1">
        <v>0.80058707695825027</v>
      </c>
      <c r="P140" s="2">
        <v>0.38156925447385026</v>
      </c>
      <c r="Q140" s="1">
        <v>0.81900443817597846</v>
      </c>
      <c r="R140" s="2">
        <v>0.38551872672163789</v>
      </c>
      <c r="S140" s="1">
        <v>0.84535156044088433</v>
      </c>
      <c r="T140" s="2">
        <v>0.38969688222250098</v>
      </c>
      <c r="U140" s="1">
        <v>0.87169394312483095</v>
      </c>
      <c r="V140" s="2">
        <v>0.39233423744444557</v>
      </c>
      <c r="W140" s="1">
        <v>0.89502353658935951</v>
      </c>
      <c r="X140" s="2">
        <v>0.4003756403599697</v>
      </c>
      <c r="Y140" s="1">
        <v>0.88360913365820559</v>
      </c>
      <c r="Z140" s="2">
        <v>0.38479143899874202</v>
      </c>
      <c r="AA140" s="1">
        <v>0.87253796147336626</v>
      </c>
      <c r="AB140" s="2">
        <v>0.38514008723703752</v>
      </c>
    </row>
    <row r="141" spans="1:28">
      <c r="A141" s="1">
        <v>0.66097284431113712</v>
      </c>
      <c r="B141" s="2">
        <v>0.41966938399854542</v>
      </c>
      <c r="C141" s="1">
        <v>0.66938765934367783</v>
      </c>
      <c r="D141" s="2">
        <v>0.40042812504100361</v>
      </c>
      <c r="E141" s="1">
        <v>0.70098658589355267</v>
      </c>
      <c r="F141" s="2">
        <v>0.40414329067703347</v>
      </c>
      <c r="G141" s="1">
        <v>0.74625561057932288</v>
      </c>
      <c r="H141" s="2">
        <v>0.41490265028894663</v>
      </c>
      <c r="I141" s="1">
        <v>0.761155407343864</v>
      </c>
      <c r="J141" s="2">
        <v>0.41082758969725686</v>
      </c>
      <c r="K141" s="1">
        <v>0.75635046315462362</v>
      </c>
      <c r="L141" s="2">
        <v>0.39934094236244777</v>
      </c>
      <c r="M141" s="1">
        <v>0.76503067374646494</v>
      </c>
      <c r="N141" s="2">
        <v>0.39530524528153327</v>
      </c>
      <c r="O141" s="1">
        <v>0.80203367595366004</v>
      </c>
      <c r="P141" s="2">
        <v>0.38395168410220248</v>
      </c>
      <c r="Q141" s="1">
        <v>0.81957549881571967</v>
      </c>
      <c r="R141" s="2">
        <v>0.38647282324471521</v>
      </c>
      <c r="S141" s="1">
        <v>0.84568666678380733</v>
      </c>
      <c r="T141" s="2">
        <v>0.39033981956516411</v>
      </c>
      <c r="U141" s="1">
        <v>0.87262604726584769</v>
      </c>
      <c r="V141" s="2">
        <v>0.39443549913868858</v>
      </c>
      <c r="W141" s="1">
        <v>0.89582769833867204</v>
      </c>
      <c r="X141" s="2">
        <v>0.40246378088395424</v>
      </c>
      <c r="Y141" s="1">
        <v>0.88422726125583495</v>
      </c>
      <c r="Z141" s="2">
        <v>0.38630599693714374</v>
      </c>
      <c r="AA141" s="1">
        <v>0.87325323397664056</v>
      </c>
      <c r="AB141" s="2">
        <v>0.38669588313910858</v>
      </c>
    </row>
    <row r="142" spans="1:28">
      <c r="A142" s="1">
        <v>0.66141833591997301</v>
      </c>
      <c r="B142" s="2">
        <v>0.42020922643203512</v>
      </c>
      <c r="C142" s="1">
        <v>0.67445381189683384</v>
      </c>
      <c r="D142" s="2">
        <v>0.40687624299657532</v>
      </c>
      <c r="E142" s="1">
        <v>0.70565865117141635</v>
      </c>
      <c r="F142" s="2">
        <v>0.41059140863260518</v>
      </c>
      <c r="G142" s="1">
        <v>0.74671302030356124</v>
      </c>
      <c r="H142" s="2">
        <v>0.41559994676553752</v>
      </c>
      <c r="I142" s="1">
        <v>0.76175286205424053</v>
      </c>
      <c r="J142" s="2">
        <v>0.41178356067322824</v>
      </c>
      <c r="K142" s="1">
        <v>0.75679147089107668</v>
      </c>
      <c r="L142" s="2">
        <v>0.40003823883903866</v>
      </c>
      <c r="M142" s="1">
        <v>0.76526200454412585</v>
      </c>
      <c r="N142" s="2">
        <v>0.39567638695455748</v>
      </c>
      <c r="O142" s="1">
        <v>0.80295089864689262</v>
      </c>
      <c r="P142" s="2">
        <v>0.3854662420406042</v>
      </c>
      <c r="Q142" s="1">
        <v>0.82464989000375577</v>
      </c>
      <c r="R142" s="2">
        <v>0.39519090365499548</v>
      </c>
      <c r="S142" s="1">
        <v>0.84618744367828769</v>
      </c>
      <c r="T142" s="2">
        <v>0.3913164095229702</v>
      </c>
      <c r="U142" s="1">
        <v>0.87293474670430304</v>
      </c>
      <c r="V142" s="2">
        <v>0.39513279561527948</v>
      </c>
      <c r="W142" s="1">
        <v>0.8961006039097057</v>
      </c>
      <c r="X142" s="2">
        <v>0.40318731970106197</v>
      </c>
      <c r="Y142" s="1">
        <v>0.88562444908006244</v>
      </c>
      <c r="Z142" s="2">
        <v>0.3897399946390645</v>
      </c>
      <c r="AA142" s="1">
        <v>0.87349843608896705</v>
      </c>
      <c r="AB142" s="2">
        <v>0.38723572557259828</v>
      </c>
    </row>
    <row r="143" spans="1:28">
      <c r="A143" s="1">
        <v>0.66332092282702293</v>
      </c>
      <c r="B143" s="2">
        <v>0.42252230130330709</v>
      </c>
      <c r="C143" s="1">
        <v>0.67566411311969354</v>
      </c>
      <c r="D143" s="2">
        <v>0.40842266663417609</v>
      </c>
      <c r="E143" s="1">
        <v>0.71381467515608599</v>
      </c>
      <c r="F143" s="2">
        <v>0.42186249388459723</v>
      </c>
      <c r="G143" s="1">
        <v>0.74772078373710005</v>
      </c>
      <c r="H143" s="2">
        <v>0.41714637040313829</v>
      </c>
      <c r="I143" s="1">
        <v>0.76246488414964964</v>
      </c>
      <c r="J143" s="2">
        <v>0.41293260029728796</v>
      </c>
      <c r="K143" s="1">
        <v>0.75765418624422542</v>
      </c>
      <c r="L143" s="2">
        <v>0.40142158507485609</v>
      </c>
      <c r="M143" s="1">
        <v>0.76624650538068262</v>
      </c>
      <c r="N143" s="2">
        <v>0.39725842519714544</v>
      </c>
      <c r="O143" s="1">
        <v>0.80333602330888787</v>
      </c>
      <c r="P143" s="2">
        <v>0.38610730493037326</v>
      </c>
      <c r="Q143" s="1">
        <v>0.82497949547367355</v>
      </c>
      <c r="R143" s="2">
        <v>0.39576073733479017</v>
      </c>
      <c r="S143" s="1">
        <v>0.84741867709554408</v>
      </c>
      <c r="T143" s="2">
        <v>0.39371945813315712</v>
      </c>
      <c r="U143" s="1">
        <v>0.87398096153268656</v>
      </c>
      <c r="V143" s="2">
        <v>0.3975152252436317</v>
      </c>
      <c r="W143" s="1">
        <v>0.89666218292921052</v>
      </c>
      <c r="X143" s="2">
        <v>0.40467750975184091</v>
      </c>
      <c r="Y143" s="1">
        <v>0.88860657946231403</v>
      </c>
      <c r="Z143" s="2">
        <v>0.39712721349456104</v>
      </c>
      <c r="AA143" s="1">
        <v>0.87414433433607097</v>
      </c>
      <c r="AB143" s="2">
        <v>0.38866968203655539</v>
      </c>
    </row>
    <row r="144" spans="1:28">
      <c r="A144" s="1">
        <v>0.66375515652516615</v>
      </c>
      <c r="B144" s="2">
        <v>0.42305089701943244</v>
      </c>
      <c r="C144" s="1">
        <v>0.67716974440149502</v>
      </c>
      <c r="D144" s="2">
        <v>0.41035335311505949</v>
      </c>
      <c r="E144" s="1">
        <v>0.71584100883971091</v>
      </c>
      <c r="F144" s="2">
        <v>0.42467042431990143</v>
      </c>
      <c r="G144" s="1">
        <v>0.74823980801323353</v>
      </c>
      <c r="H144" s="2">
        <v>0.41794863624179662</v>
      </c>
      <c r="I144" s="1">
        <v>0.76289380171510213</v>
      </c>
      <c r="J144" s="2">
        <v>0.41362989677387885</v>
      </c>
      <c r="K144" s="1">
        <v>0.75863173730992983</v>
      </c>
      <c r="L144" s="2">
        <v>0.40300362331744405</v>
      </c>
      <c r="M144" s="1">
        <v>0.76710458124642467</v>
      </c>
      <c r="N144" s="2">
        <v>0.39864177143296287</v>
      </c>
      <c r="O144" s="1">
        <v>0.80577333168215126</v>
      </c>
      <c r="P144" s="2">
        <v>0.39021048231547401</v>
      </c>
      <c r="Q144" s="1">
        <v>0.82557227430329305</v>
      </c>
      <c r="R144" s="2">
        <v>0.39678793752073588</v>
      </c>
      <c r="S144" s="1">
        <v>0.84800730958554738</v>
      </c>
      <c r="T144" s="2">
        <v>0.39486849775721683</v>
      </c>
      <c r="U144" s="1">
        <v>0.87440497282363883</v>
      </c>
      <c r="V144" s="2">
        <v>0.39849181520143778</v>
      </c>
      <c r="W144" s="1">
        <v>0.89701999245567687</v>
      </c>
      <c r="X144" s="2">
        <v>0.40562973182202416</v>
      </c>
      <c r="Y144" s="1">
        <v>0.88906743199072413</v>
      </c>
      <c r="Z144" s="2">
        <v>0.39827625311862075</v>
      </c>
      <c r="AA144" s="1">
        <v>0.87465268017869902</v>
      </c>
      <c r="AB144" s="2">
        <v>0.3898187216606151</v>
      </c>
    </row>
    <row r="145" spans="1:28">
      <c r="A145" s="1">
        <v>0.6647924925818417</v>
      </c>
      <c r="B145" s="2">
        <v>0.42431427827002993</v>
      </c>
      <c r="C145" s="1">
        <v>0.67785562776268227</v>
      </c>
      <c r="D145" s="2">
        <v>0.41124559269263278</v>
      </c>
      <c r="E145" s="1">
        <v>0.71830500092724259</v>
      </c>
      <c r="F145" s="2">
        <v>0.42813066436233904</v>
      </c>
      <c r="G145" s="1">
        <v>0.75076600464093335</v>
      </c>
      <c r="H145" s="2">
        <v>0.42186436833749119</v>
      </c>
      <c r="I145" s="1">
        <v>0.76343065880033745</v>
      </c>
      <c r="J145" s="2">
        <v>0.41450714072829964</v>
      </c>
      <c r="K145" s="1">
        <v>0.7589617693577787</v>
      </c>
      <c r="L145" s="2">
        <v>0.4035378423922516</v>
      </c>
      <c r="M145" s="1">
        <v>0.77007691300706727</v>
      </c>
      <c r="N145" s="2">
        <v>0.40343474748307823</v>
      </c>
      <c r="O145" s="1">
        <v>0.80690693183565676</v>
      </c>
      <c r="P145" s="2">
        <v>0.39214304324925148</v>
      </c>
      <c r="Q145" s="1">
        <v>0.82698140156422051</v>
      </c>
      <c r="R145" s="2">
        <v>0.39923222409459214</v>
      </c>
      <c r="S145" s="1">
        <v>0.84941550927378551</v>
      </c>
      <c r="T145" s="2">
        <v>0.3976201946056992</v>
      </c>
      <c r="U145" s="1">
        <v>0.87463920002402318</v>
      </c>
      <c r="V145" s="2">
        <v>0.39903165763492748</v>
      </c>
      <c r="W145" s="1">
        <v>0.89720678115762886</v>
      </c>
      <c r="X145" s="2">
        <v>0.40613395965052673</v>
      </c>
      <c r="Y145" s="1">
        <v>0.88944903739123304</v>
      </c>
      <c r="Z145" s="2">
        <v>0.399228475188804</v>
      </c>
      <c r="AA145" s="1">
        <v>0.8755342116752094</v>
      </c>
      <c r="AB145" s="2">
        <v>0.39182063735147282</v>
      </c>
    </row>
    <row r="146" spans="1:28">
      <c r="A146" s="1">
        <v>0.66519134427495108</v>
      </c>
      <c r="B146" s="2">
        <v>0.42480163602248594</v>
      </c>
      <c r="C146" s="1">
        <v>0.68650852248027638</v>
      </c>
      <c r="D146" s="2">
        <v>0.42251667794462483</v>
      </c>
      <c r="E146" s="1">
        <v>0.71928540520492079</v>
      </c>
      <c r="F146" s="2">
        <v>0.42951401059815647</v>
      </c>
      <c r="G146" s="1">
        <v>0.75102917187953622</v>
      </c>
      <c r="H146" s="2">
        <v>0.4222729990683966</v>
      </c>
      <c r="I146" s="1">
        <v>0.76578733831559431</v>
      </c>
      <c r="J146" s="2">
        <v>0.41836476478427831</v>
      </c>
      <c r="K146" s="1">
        <v>0.76147753996813539</v>
      </c>
      <c r="L146" s="2">
        <v>0.40764101977735234</v>
      </c>
      <c r="M146" s="1">
        <v>0.77071890080212613</v>
      </c>
      <c r="N146" s="2">
        <v>0.40447131993349428</v>
      </c>
      <c r="O146" s="1">
        <v>0.80807455360241276</v>
      </c>
      <c r="P146" s="2">
        <v>0.3941449589401092</v>
      </c>
      <c r="Q146" s="1">
        <v>0.82799576878559533</v>
      </c>
      <c r="R146" s="2">
        <v>0.40100920543816249</v>
      </c>
      <c r="S146" s="1">
        <v>0.84974308513709229</v>
      </c>
      <c r="T146" s="2">
        <v>0.39826125749546826</v>
      </c>
      <c r="U146" s="1">
        <v>0.87578751388847165</v>
      </c>
      <c r="V146" s="2">
        <v>0.40169900410317705</v>
      </c>
      <c r="W146" s="1">
        <v>0.89740206025512403</v>
      </c>
      <c r="X146" s="2">
        <v>0.40666442981954615</v>
      </c>
      <c r="Y146" s="1">
        <v>0.89004400044378362</v>
      </c>
      <c r="Z146" s="2">
        <v>0.40071866523958294</v>
      </c>
      <c r="AA146" s="1">
        <v>0.87618967878523335</v>
      </c>
      <c r="AB146" s="2">
        <v>0.39331082740225176</v>
      </c>
    </row>
    <row r="147" spans="1:28">
      <c r="A147" s="1">
        <v>0.6683773330009577</v>
      </c>
      <c r="B147" s="2">
        <v>0.42871736811818051</v>
      </c>
      <c r="C147" s="1">
        <v>0.6872772086617277</v>
      </c>
      <c r="D147" s="2">
        <v>0.42352138469584183</v>
      </c>
      <c r="E147" s="1">
        <v>0.72037584224516316</v>
      </c>
      <c r="F147" s="2">
        <v>0.43106043423575724</v>
      </c>
      <c r="G147" s="1">
        <v>0.75329324558307209</v>
      </c>
      <c r="H147" s="2">
        <v>0.42579509605633825</v>
      </c>
      <c r="I147" s="1">
        <v>0.76788174373453699</v>
      </c>
      <c r="J147" s="2">
        <v>0.42179876248619907</v>
      </c>
      <c r="K147" s="1">
        <v>0.76248886624341494</v>
      </c>
      <c r="L147" s="2">
        <v>0.40929241277702055</v>
      </c>
      <c r="M147" s="1">
        <v>0.77155635415489843</v>
      </c>
      <c r="N147" s="2">
        <v>0.40583404718747701</v>
      </c>
      <c r="O147" s="1">
        <v>0.80874409895118193</v>
      </c>
      <c r="P147" s="2">
        <v>0.39529399856416891</v>
      </c>
      <c r="Q147" s="1">
        <v>0.82822828117135128</v>
      </c>
      <c r="R147" s="2">
        <v>0.4014178361690679</v>
      </c>
      <c r="S147" s="1">
        <v>0.85027021871022956</v>
      </c>
      <c r="T147" s="2">
        <v>0.39930532775746053</v>
      </c>
      <c r="U147" s="1">
        <v>0.87658388636977846</v>
      </c>
      <c r="V147" s="2">
        <v>0.40357158254434455</v>
      </c>
      <c r="W147" s="1">
        <v>0.89765798503507122</v>
      </c>
      <c r="X147" s="2">
        <v>0.40736172629613704</v>
      </c>
      <c r="Y147" s="1">
        <v>0.89033172847739417</v>
      </c>
      <c r="Z147" s="2">
        <v>0.40144220405669068</v>
      </c>
      <c r="AA147" s="1">
        <v>0.87662506204809598</v>
      </c>
      <c r="AB147" s="2">
        <v>0.39430241298321034</v>
      </c>
    </row>
    <row r="148" spans="1:28">
      <c r="A148" s="1">
        <v>0.66961087835827571</v>
      </c>
      <c r="B148" s="2">
        <v>0.43023754941526443</v>
      </c>
      <c r="C148" s="1">
        <v>0.69800983421495399</v>
      </c>
      <c r="D148" s="2">
        <v>0.43756666023104501</v>
      </c>
      <c r="E148" s="1">
        <v>0.72078259256969801</v>
      </c>
      <c r="F148" s="2">
        <v>0.4316377657271282</v>
      </c>
      <c r="G148" s="1">
        <v>0.754477498156785</v>
      </c>
      <c r="H148" s="2">
        <v>0.42763768325120077</v>
      </c>
      <c r="I148" s="1">
        <v>0.76871496108022841</v>
      </c>
      <c r="J148" s="2">
        <v>0.42318023426912244</v>
      </c>
      <c r="K148" s="1">
        <v>0.76313928027923406</v>
      </c>
      <c r="L148" s="2">
        <v>0.41036272537952967</v>
      </c>
      <c r="M148" s="1">
        <v>0.77366612689480552</v>
      </c>
      <c r="N148" s="2">
        <v>0.40926804488939778</v>
      </c>
      <c r="O148" s="1">
        <v>0.81020566745642197</v>
      </c>
      <c r="P148" s="2">
        <v>0.39780951434799949</v>
      </c>
      <c r="Q148" s="1">
        <v>0.82877251345888991</v>
      </c>
      <c r="R148" s="2">
        <v>0.40239442612687398</v>
      </c>
      <c r="S148" s="1">
        <v>0.85138096445362599</v>
      </c>
      <c r="T148" s="2">
        <v>0.40152842888981755</v>
      </c>
      <c r="U148" s="1">
        <v>0.87790877150836288</v>
      </c>
      <c r="V148" s="2">
        <v>0.40669442106585107</v>
      </c>
      <c r="W148" s="1">
        <v>0.89801458164788861</v>
      </c>
      <c r="X148" s="2">
        <v>0.40833831625394312</v>
      </c>
      <c r="Y148" s="1">
        <v>0.89238361949674383</v>
      </c>
      <c r="Z148" s="2">
        <v>0.40669254661295706</v>
      </c>
      <c r="AA148" s="1">
        <v>0.87786662201197352</v>
      </c>
      <c r="AB148" s="2">
        <v>0.39717969817559479</v>
      </c>
    </row>
    <row r="149" spans="1:28">
      <c r="A149" s="1">
        <v>0.67048417057343046</v>
      </c>
      <c r="B149" s="2">
        <v>0.43131535982934982</v>
      </c>
      <c r="C149" s="1">
        <v>0.69843902883332265</v>
      </c>
      <c r="D149" s="2">
        <v>0.43813087055215755</v>
      </c>
      <c r="E149" s="1">
        <v>0.72213883909253906</v>
      </c>
      <c r="F149" s="2">
        <v>0.4335684522080116</v>
      </c>
      <c r="G149" s="1">
        <v>0.75536307680097248</v>
      </c>
      <c r="H149" s="2">
        <v>0.42901915503412413</v>
      </c>
      <c r="I149" s="1">
        <v>0.76935123614421097</v>
      </c>
      <c r="J149" s="2">
        <v>0.42423742570137313</v>
      </c>
      <c r="K149" s="1">
        <v>0.76352721268635459</v>
      </c>
      <c r="L149" s="2">
        <v>0.4110056627221928</v>
      </c>
      <c r="M149" s="1">
        <v>0.77617669369112507</v>
      </c>
      <c r="N149" s="2">
        <v>0.41337122227449852</v>
      </c>
      <c r="O149" s="1">
        <v>0.81103715568426338</v>
      </c>
      <c r="P149" s="2">
        <v>0.3992434708119566</v>
      </c>
      <c r="Q149" s="1">
        <v>0.82941128374942819</v>
      </c>
      <c r="R149" s="2">
        <v>0.40354346575093369</v>
      </c>
      <c r="S149" s="1">
        <v>0.85306528172779317</v>
      </c>
      <c r="T149" s="2">
        <v>0.40496242659173831</v>
      </c>
      <c r="U149" s="1">
        <v>0.87812257890153422</v>
      </c>
      <c r="V149" s="2">
        <v>0.40719864889435364</v>
      </c>
      <c r="W149" s="1">
        <v>0.90029485930808117</v>
      </c>
      <c r="X149" s="2">
        <v>0.41463272907220178</v>
      </c>
      <c r="Y149" s="1">
        <v>0.89294322613838462</v>
      </c>
      <c r="Z149" s="2">
        <v>0.40812650307691417</v>
      </c>
      <c r="AA149" s="1">
        <v>0.87830080916697117</v>
      </c>
      <c r="AB149" s="2">
        <v>0.39818627937970585</v>
      </c>
    </row>
    <row r="150" spans="1:28">
      <c r="A150" s="1">
        <v>0.675686933586369</v>
      </c>
      <c r="B150" s="2">
        <v>0.43776347778492153</v>
      </c>
      <c r="C150" s="1">
        <v>0.69916217346362874</v>
      </c>
      <c r="D150" s="2">
        <v>0.4390830926223408</v>
      </c>
      <c r="E150" s="1">
        <v>0.72488842183346758</v>
      </c>
      <c r="F150" s="2">
        <v>0.43748418430370617</v>
      </c>
      <c r="G150" s="1">
        <v>0.75748407942637896</v>
      </c>
      <c r="H150" s="2">
        <v>0.43233506220371903</v>
      </c>
      <c r="I150" s="1">
        <v>0.76964759640466718</v>
      </c>
      <c r="J150" s="2">
        <v>0.42473040681251134</v>
      </c>
      <c r="K150" s="1">
        <v>0.76421719196767601</v>
      </c>
      <c r="L150" s="2">
        <v>0.41215470234625251</v>
      </c>
      <c r="M150" s="1">
        <v>0.77717374736166345</v>
      </c>
      <c r="N150" s="2">
        <v>0.41502261527416673</v>
      </c>
      <c r="O150" s="1">
        <v>0.81146718887574931</v>
      </c>
      <c r="P150" s="2">
        <v>0.39998762861089904</v>
      </c>
      <c r="Q150" s="1">
        <v>0.82976644003096744</v>
      </c>
      <c r="R150" s="2">
        <v>0.40418640309359682</v>
      </c>
      <c r="S150" s="1">
        <v>0.85384343128813867</v>
      </c>
      <c r="T150" s="2">
        <v>0.4065632093632669</v>
      </c>
      <c r="U150" s="1">
        <v>0.87890934206179971</v>
      </c>
      <c r="V150" s="2">
        <v>0.40905435725947459</v>
      </c>
      <c r="W150" s="1">
        <v>0.90123608029973512</v>
      </c>
      <c r="X150" s="2">
        <v>0.41726071202967607</v>
      </c>
      <c r="Y150" s="1">
        <v>0.89332361235231039</v>
      </c>
      <c r="Z150" s="2">
        <v>0.40910309303472026</v>
      </c>
      <c r="AA150" s="1">
        <v>0.87867160260512345</v>
      </c>
      <c r="AB150" s="2">
        <v>0.39905977442833851</v>
      </c>
    </row>
    <row r="151" spans="1:28">
      <c r="A151" s="1">
        <v>0.67757504603681407</v>
      </c>
      <c r="B151" s="2">
        <v>0.44011029280828656</v>
      </c>
      <c r="C151" s="1">
        <v>0.70274891562806685</v>
      </c>
      <c r="D151" s="2">
        <v>0.44380858836826997</v>
      </c>
      <c r="E151" s="1">
        <v>0.72652778636335569</v>
      </c>
      <c r="F151" s="2">
        <v>0.4398309993270712</v>
      </c>
      <c r="G151" s="1">
        <v>0.75782139299014373</v>
      </c>
      <c r="H151" s="2">
        <v>0.43286928127852659</v>
      </c>
      <c r="I151" s="1">
        <v>0.77199859489256706</v>
      </c>
      <c r="J151" s="2">
        <v>0.42864613890820591</v>
      </c>
      <c r="K151" s="1">
        <v>0.76627651474577385</v>
      </c>
      <c r="L151" s="2">
        <v>0.41558870004817328</v>
      </c>
      <c r="M151" s="1">
        <v>0.78071812969946741</v>
      </c>
      <c r="N151" s="2">
        <v>0.4209065229086259</v>
      </c>
      <c r="O151" s="1">
        <v>0.81296413985876981</v>
      </c>
      <c r="P151" s="2">
        <v>0.40261561156837333</v>
      </c>
      <c r="Q151" s="1">
        <v>0.83011776369076351</v>
      </c>
      <c r="R151" s="2">
        <v>0.40482746598336589</v>
      </c>
      <c r="S151" s="1">
        <v>0.85433918786287488</v>
      </c>
      <c r="T151" s="2">
        <v>0.40759040954921261</v>
      </c>
      <c r="U151" s="1">
        <v>0.87984985435872776</v>
      </c>
      <c r="V151" s="2">
        <v>0.41127745839183161</v>
      </c>
      <c r="W151" s="1">
        <v>0.90142772065628318</v>
      </c>
      <c r="X151" s="2">
        <v>0.41780055446316577</v>
      </c>
      <c r="Y151" s="1">
        <v>0.89404902836925226</v>
      </c>
      <c r="Z151" s="2">
        <v>0.41097567147588776</v>
      </c>
      <c r="AA151" s="1">
        <v>0.88089277491044193</v>
      </c>
      <c r="AB151" s="2">
        <v>0.40435135494827423</v>
      </c>
    </row>
    <row r="152" spans="1:28">
      <c r="A152" s="1">
        <v>0.67834058396391106</v>
      </c>
      <c r="B152" s="2">
        <v>0.44106626378425795</v>
      </c>
      <c r="C152" s="1">
        <v>0.70593820425523746</v>
      </c>
      <c r="D152" s="2">
        <v>0.44806734534357778</v>
      </c>
      <c r="E152" s="1">
        <v>0.72798417506336188</v>
      </c>
      <c r="F152" s="2">
        <v>0.44192101430394981</v>
      </c>
      <c r="G152" s="1">
        <v>0.75818481441488106</v>
      </c>
      <c r="H152" s="2">
        <v>0.43344661276989754</v>
      </c>
      <c r="I152" s="1">
        <v>0.77358265468727372</v>
      </c>
      <c r="J152" s="2">
        <v>0.43131348537645547</v>
      </c>
      <c r="K152" s="1">
        <v>0.76661909187146493</v>
      </c>
      <c r="L152" s="2">
        <v>0.41616603153954423</v>
      </c>
      <c r="M152" s="1">
        <v>0.78217067191733802</v>
      </c>
      <c r="N152" s="2">
        <v>0.42335080948248216</v>
      </c>
      <c r="O152" s="1">
        <v>0.81385550612593205</v>
      </c>
      <c r="P152" s="2">
        <v>0.40419015199938502</v>
      </c>
      <c r="Q152" s="1">
        <v>0.83143235294869133</v>
      </c>
      <c r="R152" s="2">
        <v>0.40723051459355281</v>
      </c>
      <c r="S152" s="1">
        <v>0.8550244615079533</v>
      </c>
      <c r="T152" s="2">
        <v>0.40902436601316972</v>
      </c>
      <c r="U152" s="1">
        <v>0.88130206300111091</v>
      </c>
      <c r="V152" s="2">
        <v>0.41471145609375237</v>
      </c>
      <c r="W152" s="1">
        <v>0.90217244963679288</v>
      </c>
      <c r="X152" s="2">
        <v>0.41990181615740879</v>
      </c>
      <c r="Y152" s="1">
        <v>0.8946976356314591</v>
      </c>
      <c r="Z152" s="2">
        <v>0.41265143236317881</v>
      </c>
      <c r="AA152" s="1">
        <v>0.88308763284273029</v>
      </c>
      <c r="AB152" s="2">
        <v>0.40960169750454062</v>
      </c>
    </row>
    <row r="153" spans="1:28">
      <c r="A153" s="1">
        <v>0.67960307823443866</v>
      </c>
      <c r="B153" s="2">
        <v>0.44264830202684591</v>
      </c>
      <c r="C153" s="1">
        <v>0.70768948390382225</v>
      </c>
      <c r="D153" s="2">
        <v>0.45041416036694282</v>
      </c>
      <c r="E153" s="1">
        <v>0.7303010446930831</v>
      </c>
      <c r="F153" s="2">
        <v>0.44527066162563778</v>
      </c>
      <c r="G153" s="1">
        <v>0.75983587554278242</v>
      </c>
      <c r="H153" s="2">
        <v>0.43607459572737184</v>
      </c>
      <c r="I153" s="1">
        <v>0.77395192146547787</v>
      </c>
      <c r="J153" s="2">
        <v>0.43193580373728391</v>
      </c>
      <c r="K153" s="1">
        <v>0.76805791579936744</v>
      </c>
      <c r="L153" s="2">
        <v>0.41861031811340049</v>
      </c>
      <c r="M153" s="1">
        <v>0.78255263672277808</v>
      </c>
      <c r="N153" s="2">
        <v>0.42399374682514529</v>
      </c>
      <c r="O153" s="1">
        <v>0.81444476046743008</v>
      </c>
      <c r="P153" s="2">
        <v>0.40523422226137729</v>
      </c>
      <c r="Q153" s="1">
        <v>0.83183477823173047</v>
      </c>
      <c r="R153" s="2">
        <v>0.40797467239249524</v>
      </c>
      <c r="S153" s="1">
        <v>0.8562732660443142</v>
      </c>
      <c r="T153" s="2">
        <v>0.41165234897064401</v>
      </c>
      <c r="U153" s="1">
        <v>0.88394102279210818</v>
      </c>
      <c r="V153" s="2">
        <v>0.42100586891201103</v>
      </c>
      <c r="W153" s="1">
        <v>0.90267702171479292</v>
      </c>
      <c r="X153" s="2">
        <v>0.4213357726213659</v>
      </c>
      <c r="Y153" s="1">
        <v>0.89572175236125928</v>
      </c>
      <c r="Z153" s="2">
        <v>0.41531877883142837</v>
      </c>
      <c r="AA153" s="1">
        <v>0.88410671674371644</v>
      </c>
      <c r="AB153" s="2">
        <v>0.41204598407839688</v>
      </c>
    </row>
    <row r="154" spans="1:28">
      <c r="A154" s="1">
        <v>0.67992794937156809</v>
      </c>
      <c r="B154" s="2">
        <v>0.44305693275775132</v>
      </c>
      <c r="C154" s="1">
        <v>0.70849129121337917</v>
      </c>
      <c r="D154" s="2">
        <v>0.45149197078102821</v>
      </c>
      <c r="E154" s="1">
        <v>0.7313988996723747</v>
      </c>
      <c r="F154" s="2">
        <v>0.44686956994427229</v>
      </c>
      <c r="G154" s="1">
        <v>0.76104832460634564</v>
      </c>
      <c r="H154" s="2">
        <v>0.43803902236034836</v>
      </c>
      <c r="I154" s="1">
        <v>0.77456547242003249</v>
      </c>
      <c r="J154" s="2">
        <v>0.43297050173480589</v>
      </c>
      <c r="K154" s="1">
        <v>0.76827600715262434</v>
      </c>
      <c r="L154" s="2">
        <v>0.4189814597864247</v>
      </c>
      <c r="M154" s="1">
        <v>0.78486863459238287</v>
      </c>
      <c r="N154" s="2">
        <v>0.42790947892083986</v>
      </c>
      <c r="O154" s="1">
        <v>0.81637718810005655</v>
      </c>
      <c r="P154" s="2">
        <v>0.40866821996329805</v>
      </c>
      <c r="Q154" s="1">
        <v>0.83405258868047938</v>
      </c>
      <c r="R154" s="2">
        <v>0.41207784977759598</v>
      </c>
      <c r="S154" s="1">
        <v>0.85715433215941506</v>
      </c>
      <c r="T154" s="2">
        <v>0.41350805733576496</v>
      </c>
      <c r="U154" s="1">
        <v>0.88703162067205177</v>
      </c>
      <c r="V154" s="2">
        <v>0.42839308776750756</v>
      </c>
      <c r="W154" s="1">
        <v>0.90326649774822565</v>
      </c>
      <c r="X154" s="2">
        <v>0.42301153350865695</v>
      </c>
      <c r="Y154" s="1">
        <v>0.89600582283512054</v>
      </c>
      <c r="Z154" s="2">
        <v>0.41606293663037081</v>
      </c>
      <c r="AA154" s="1">
        <v>0.88432680059087776</v>
      </c>
      <c r="AB154" s="2">
        <v>0.41257645424741629</v>
      </c>
    </row>
    <row r="155" spans="1:28">
      <c r="A155" s="1">
        <v>0.6839132497567495</v>
      </c>
      <c r="B155" s="2">
        <v>0.44807484315515406</v>
      </c>
      <c r="C155" s="1">
        <v>0.71140043029865641</v>
      </c>
      <c r="D155" s="2">
        <v>0.45540770287672278</v>
      </c>
      <c r="E155" s="1">
        <v>0.73217778327254779</v>
      </c>
      <c r="F155" s="2">
        <v>0.44800736285096765</v>
      </c>
      <c r="G155" s="1">
        <v>0.7614315880054221</v>
      </c>
      <c r="H155" s="2">
        <v>0.4386613407211768</v>
      </c>
      <c r="I155" s="1">
        <v>0.77612207391584698</v>
      </c>
      <c r="J155" s="2">
        <v>0.43559848469228019</v>
      </c>
      <c r="K155" s="1">
        <v>0.76889071596689251</v>
      </c>
      <c r="L155" s="2">
        <v>0.4200386512186754</v>
      </c>
      <c r="M155" s="1">
        <v>0.78520666447888732</v>
      </c>
      <c r="N155" s="2">
        <v>0.42848681041221082</v>
      </c>
      <c r="O155" s="1">
        <v>0.81686846019539328</v>
      </c>
      <c r="P155" s="2">
        <v>0.40954171501193071</v>
      </c>
      <c r="Q155" s="1">
        <v>0.83460959637382881</v>
      </c>
      <c r="R155" s="2">
        <v>0.41311254777511797</v>
      </c>
      <c r="S155" s="1">
        <v>0.86014016732725684</v>
      </c>
      <c r="T155" s="2">
        <v>0.41980247015402361</v>
      </c>
      <c r="U155" s="1">
        <v>0.88849704213086678</v>
      </c>
      <c r="V155" s="2">
        <v>0.43191518475544921</v>
      </c>
      <c r="W155" s="1">
        <v>0.90348482220505255</v>
      </c>
      <c r="X155" s="2">
        <v>0.42365259639842601</v>
      </c>
      <c r="Y155" s="1">
        <v>0.896381332302714</v>
      </c>
      <c r="Z155" s="2">
        <v>0.41705077330554124</v>
      </c>
      <c r="AA155" s="1">
        <v>0.88510187848740252</v>
      </c>
      <c r="AB155" s="2">
        <v>0.4144490326885838</v>
      </c>
    </row>
    <row r="156" spans="1:28">
      <c r="A156" s="1">
        <v>0.68528993140715921</v>
      </c>
      <c r="B156" s="2">
        <v>0.449808712082161</v>
      </c>
      <c r="C156" s="1">
        <v>0.71387899471856053</v>
      </c>
      <c r="D156" s="2">
        <v>0.45874610348104639</v>
      </c>
      <c r="E156" s="1">
        <v>0.74174445199975303</v>
      </c>
      <c r="F156" s="2">
        <v>0.46205263838617083</v>
      </c>
      <c r="G156" s="1">
        <v>0.76255840328499547</v>
      </c>
      <c r="H156" s="2">
        <v>0.44051704908629774</v>
      </c>
      <c r="I156" s="1">
        <v>0.77815493487175558</v>
      </c>
      <c r="J156" s="2">
        <v>0.4390587247347178</v>
      </c>
      <c r="K156" s="1">
        <v>0.769489019679367</v>
      </c>
      <c r="L156" s="2">
        <v>0.42107334921619738</v>
      </c>
      <c r="M156" s="1">
        <v>0.78611046852556232</v>
      </c>
      <c r="N156" s="2">
        <v>0.43003323404981159</v>
      </c>
      <c r="O156" s="1">
        <v>0.81736789747791017</v>
      </c>
      <c r="P156" s="2">
        <v>0.41043020568371585</v>
      </c>
      <c r="Q156" s="1">
        <v>0.83669965276447011</v>
      </c>
      <c r="R156" s="2">
        <v>0.4170245309650244</v>
      </c>
      <c r="S156" s="1">
        <v>0.86078402333444592</v>
      </c>
      <c r="T156" s="2">
        <v>0.42116519740800634</v>
      </c>
      <c r="U156" s="1">
        <v>0.88876370078976585</v>
      </c>
      <c r="V156" s="2">
        <v>0.43255624764521827</v>
      </c>
      <c r="W156" s="1">
        <v>0.90429504852261033</v>
      </c>
      <c r="X156" s="2">
        <v>0.42603502602677823</v>
      </c>
      <c r="Y156" s="1">
        <v>0.89708480296116011</v>
      </c>
      <c r="Z156" s="2">
        <v>0.41890648167066219</v>
      </c>
      <c r="AA156" s="1">
        <v>0.88768307926008816</v>
      </c>
      <c r="AB156" s="2">
        <v>0.42074344550684245</v>
      </c>
    </row>
    <row r="157" spans="1:28">
      <c r="A157" s="1">
        <v>0.68903077430301551</v>
      </c>
      <c r="B157" s="2">
        <v>0.45453420782809018</v>
      </c>
      <c r="C157" s="1">
        <v>0.71502167363820457</v>
      </c>
      <c r="D157" s="2">
        <v>0.46032439281784621</v>
      </c>
      <c r="E157" s="1">
        <v>0.74459541324102152</v>
      </c>
      <c r="F157" s="2">
        <v>0.46631139536147864</v>
      </c>
      <c r="G157" s="1">
        <v>0.76559944693107318</v>
      </c>
      <c r="H157" s="2">
        <v>0.44553495948370048</v>
      </c>
      <c r="I157" s="1">
        <v>0.77951932827532533</v>
      </c>
      <c r="J157" s="2">
        <v>0.44140553975808283</v>
      </c>
      <c r="K157" s="1">
        <v>0.77225183182261636</v>
      </c>
      <c r="L157" s="2">
        <v>0.42586632526631274</v>
      </c>
      <c r="M157" s="1">
        <v>0.78651484910596947</v>
      </c>
      <c r="N157" s="2">
        <v>0.43073053052640248</v>
      </c>
      <c r="O157" s="1">
        <v>0.81790407810273746</v>
      </c>
      <c r="P157" s="2">
        <v>0.41138430220679317</v>
      </c>
      <c r="Q157" s="1">
        <v>0.83816371427038383</v>
      </c>
      <c r="R157" s="2">
        <v>0.41977622781350676</v>
      </c>
      <c r="S157" s="1">
        <v>0.86116305747513033</v>
      </c>
      <c r="T157" s="2">
        <v>0.42196746324666468</v>
      </c>
      <c r="U157" s="1">
        <v>0.88919732140175944</v>
      </c>
      <c r="V157" s="2">
        <v>0.43360031790721054</v>
      </c>
      <c r="W157" s="1">
        <v>0.90520109501844215</v>
      </c>
      <c r="X157" s="2">
        <v>0.42870237249502779</v>
      </c>
      <c r="Y157" s="1">
        <v>0.89763709448330242</v>
      </c>
      <c r="Z157" s="2">
        <v>0.42037230383381829</v>
      </c>
      <c r="AA157" s="1">
        <v>0.88810530533643572</v>
      </c>
      <c r="AB157" s="2">
        <v>0.4217800179572585</v>
      </c>
    </row>
    <row r="158" spans="1:28">
      <c r="A158" s="1">
        <v>0.69050073578487825</v>
      </c>
      <c r="B158" s="2">
        <v>0.45640303736346954</v>
      </c>
      <c r="C158" s="1">
        <v>0.71554333140586812</v>
      </c>
      <c r="D158" s="2">
        <v>0.46104605718205988</v>
      </c>
      <c r="E158" s="1">
        <v>0.74493045682141346</v>
      </c>
      <c r="F158" s="2">
        <v>0.46681562318998121</v>
      </c>
      <c r="G158" s="1">
        <v>0.76769225306662936</v>
      </c>
      <c r="H158" s="2">
        <v>0.44899519952613809</v>
      </c>
      <c r="I158" s="1">
        <v>0.78066121477407979</v>
      </c>
      <c r="J158" s="2">
        <v>0.44336996639105936</v>
      </c>
      <c r="K158" s="1">
        <v>0.77313770731947384</v>
      </c>
      <c r="L158" s="2">
        <v>0.42741274890391351</v>
      </c>
      <c r="M158" s="1">
        <v>0.78711021208909671</v>
      </c>
      <c r="N158" s="2">
        <v>0.43176522852392446</v>
      </c>
      <c r="O158" s="1">
        <v>0.81845114564380494</v>
      </c>
      <c r="P158" s="2">
        <v>0.41236089216459926</v>
      </c>
      <c r="Q158" s="1">
        <v>0.83900050335098897</v>
      </c>
      <c r="R158" s="2">
        <v>0.42135451715030658</v>
      </c>
      <c r="S158" s="1">
        <v>0.86185962683963313</v>
      </c>
      <c r="T158" s="2">
        <v>0.42345015548586734</v>
      </c>
      <c r="U158" s="1">
        <v>0.8896069187111495</v>
      </c>
      <c r="V158" s="2">
        <v>0.43458815458238098</v>
      </c>
      <c r="W158" s="1">
        <v>0.90545216814379315</v>
      </c>
      <c r="X158" s="2">
        <v>0.42944653029397023</v>
      </c>
      <c r="Y158" s="1">
        <v>0.89845882624030882</v>
      </c>
      <c r="Z158" s="2">
        <v>0.42259540496617531</v>
      </c>
      <c r="AA158" s="1">
        <v>0.88836486074314225</v>
      </c>
      <c r="AB158" s="2">
        <v>0.42242108084702756</v>
      </c>
    </row>
    <row r="159" spans="1:28">
      <c r="A159" s="1">
        <v>0.69153646356859766</v>
      </c>
      <c r="B159" s="2">
        <v>0.45772265220088887</v>
      </c>
      <c r="C159" s="1">
        <v>0.71757200050233749</v>
      </c>
      <c r="D159" s="2">
        <v>0.46385398761736407</v>
      </c>
      <c r="E159" s="1">
        <v>0.74700253446250886</v>
      </c>
      <c r="F159" s="2">
        <v>0.46993846171148773</v>
      </c>
      <c r="G159" s="1">
        <v>0.76862169291725058</v>
      </c>
      <c r="H159" s="2">
        <v>0.45054162316373886</v>
      </c>
      <c r="I159" s="1">
        <v>0.78129464932438386</v>
      </c>
      <c r="J159" s="2">
        <v>0.44446652133408537</v>
      </c>
      <c r="K159" s="1">
        <v>0.77466434679227181</v>
      </c>
      <c r="L159" s="2">
        <v>0.43008009537216307</v>
      </c>
      <c r="M159" s="1">
        <v>0.78829824816235505</v>
      </c>
      <c r="N159" s="2">
        <v>0.43383837342475651</v>
      </c>
      <c r="O159" s="1">
        <v>0.81979431893493337</v>
      </c>
      <c r="P159" s="2">
        <v>0.41476394077478618</v>
      </c>
      <c r="Q159" s="1">
        <v>0.84232849656469344</v>
      </c>
      <c r="R159" s="2">
        <v>0.42764892996856524</v>
      </c>
      <c r="S159" s="1">
        <v>0.86231647593635208</v>
      </c>
      <c r="T159" s="2">
        <v>0.42443799216103778</v>
      </c>
      <c r="U159" s="1">
        <v>0.89178222876189872</v>
      </c>
      <c r="V159" s="2">
        <v>0.43983849713864737</v>
      </c>
      <c r="W159" s="1">
        <v>0.90607681867304801</v>
      </c>
      <c r="X159" s="2">
        <v>0.43130223865909117</v>
      </c>
      <c r="Y159" s="1">
        <v>0.8988233630286544</v>
      </c>
      <c r="Z159" s="2">
        <v>0.42358699054713389</v>
      </c>
      <c r="AA159" s="1">
        <v>0.88944375003737886</v>
      </c>
      <c r="AB159" s="2">
        <v>0.42508842731527713</v>
      </c>
    </row>
    <row r="160" spans="1:28">
      <c r="A160" s="1">
        <v>0.6931704688919812</v>
      </c>
      <c r="B160" s="2">
        <v>0.45981266717776748</v>
      </c>
      <c r="C160" s="1">
        <v>0.71798739465066219</v>
      </c>
      <c r="D160" s="2">
        <v>0.46443131910873503</v>
      </c>
      <c r="E160" s="1">
        <v>0.74745997403721365</v>
      </c>
      <c r="F160" s="2">
        <v>0.47063388373518455</v>
      </c>
      <c r="G160" s="1">
        <v>0.76930258593141354</v>
      </c>
      <c r="H160" s="2">
        <v>0.45167941607043421</v>
      </c>
      <c r="I160" s="1">
        <v>0.78209283366804061</v>
      </c>
      <c r="J160" s="2">
        <v>0.4458498675699028</v>
      </c>
      <c r="K160" s="1">
        <v>0.77573357342682303</v>
      </c>
      <c r="L160" s="2">
        <v>0.43195267381333058</v>
      </c>
      <c r="M160" s="1">
        <v>0.79037484555531079</v>
      </c>
      <c r="N160" s="2">
        <v>0.43752354781448149</v>
      </c>
      <c r="O160" s="1">
        <v>0.82068840693115563</v>
      </c>
      <c r="P160" s="2">
        <v>0.41636472354631476</v>
      </c>
      <c r="Q160" s="1">
        <v>0.84308096796694754</v>
      </c>
      <c r="R160" s="2">
        <v>0.42908288643252235</v>
      </c>
      <c r="S160" s="1">
        <v>0.86304065705944777</v>
      </c>
      <c r="T160" s="2">
        <v>0.42601253259204946</v>
      </c>
      <c r="U160" s="1">
        <v>0.89237440317107564</v>
      </c>
      <c r="V160" s="2">
        <v>0.44127245360260448</v>
      </c>
      <c r="W160" s="1">
        <v>0.90654985499617302</v>
      </c>
      <c r="X160" s="2">
        <v>0.43273057176436608</v>
      </c>
      <c r="Y160" s="1">
        <v>0.89978286286955056</v>
      </c>
      <c r="Z160" s="2">
        <v>0.42621497350460819</v>
      </c>
      <c r="AA160" s="1">
        <v>0.88974277700363069</v>
      </c>
      <c r="AB160" s="2">
        <v>0.42583258511421956</v>
      </c>
    </row>
    <row r="161" spans="1:28">
      <c r="A161" s="1">
        <v>0.69517116044935234</v>
      </c>
      <c r="B161" s="2">
        <v>0.46237316983105553</v>
      </c>
      <c r="C161" s="1">
        <v>0.71913559375832381</v>
      </c>
      <c r="D161" s="2">
        <v>0.46603022742736955</v>
      </c>
      <c r="E161" s="1">
        <v>0.7481201706125985</v>
      </c>
      <c r="F161" s="2">
        <v>0.47163859048640155</v>
      </c>
      <c r="G161" s="1">
        <v>0.77160425495474982</v>
      </c>
      <c r="H161" s="2">
        <v>0.45553704012641288</v>
      </c>
      <c r="I161" s="1">
        <v>0.78411527940712811</v>
      </c>
      <c r="J161" s="2">
        <v>0.44937196455784445</v>
      </c>
      <c r="K161" s="1">
        <v>0.77726889795351173</v>
      </c>
      <c r="L161" s="2">
        <v>0.43464251371630891</v>
      </c>
      <c r="M161" s="1">
        <v>0.79185339007214328</v>
      </c>
      <c r="N161" s="2">
        <v>0.44015153077195579</v>
      </c>
      <c r="O161" s="1">
        <v>0.8222234621210166</v>
      </c>
      <c r="P161" s="2">
        <v>0.41911642039479713</v>
      </c>
      <c r="Q161" s="1">
        <v>0.84486824723987364</v>
      </c>
      <c r="R161" s="2">
        <v>0.43251688413444311</v>
      </c>
      <c r="S161" s="1">
        <v>0.86463586365815603</v>
      </c>
      <c r="T161" s="2">
        <v>0.42953462957999111</v>
      </c>
      <c r="U161" s="1">
        <v>0.89345905528362479</v>
      </c>
      <c r="V161" s="2">
        <v>0.44390043656007877</v>
      </c>
      <c r="W161" s="1">
        <v>0.90687612876776436</v>
      </c>
      <c r="X161" s="2">
        <v>0.43371840843953652</v>
      </c>
      <c r="Y161" s="1">
        <v>0.90207371445918694</v>
      </c>
      <c r="Z161" s="2">
        <v>0.43250938632286684</v>
      </c>
      <c r="AA161" s="1">
        <v>0.8926672607335735</v>
      </c>
      <c r="AB161" s="2">
        <v>0.4332198039697161</v>
      </c>
    </row>
    <row r="162" spans="1:28">
      <c r="A162" s="1">
        <v>0.69561182723931991</v>
      </c>
      <c r="B162" s="2">
        <v>0.46293738015216807</v>
      </c>
      <c r="C162" s="1">
        <v>0.71999122290105244</v>
      </c>
      <c r="D162" s="2">
        <v>0.46722237946799267</v>
      </c>
      <c r="E162" s="1">
        <v>0.74933918526302812</v>
      </c>
      <c r="F162" s="2">
        <v>0.4734942988515225</v>
      </c>
      <c r="G162" s="1">
        <v>0.77189770731208085</v>
      </c>
      <c r="H162" s="2">
        <v>0.4560300212375511</v>
      </c>
      <c r="I162" s="1">
        <v>0.78500057283692526</v>
      </c>
      <c r="J162" s="2">
        <v>0.45091838819544522</v>
      </c>
      <c r="K162" s="1">
        <v>0.77927804042024074</v>
      </c>
      <c r="L162" s="2">
        <v>0.43816461070425056</v>
      </c>
      <c r="M162" s="1">
        <v>0.79295624620052652</v>
      </c>
      <c r="N162" s="2">
        <v>0.44211595740493231</v>
      </c>
      <c r="O162" s="1">
        <v>0.82320872804075007</v>
      </c>
      <c r="P162" s="2">
        <v>0.42089340173836748</v>
      </c>
      <c r="Q162" s="1">
        <v>0.84557600472179006</v>
      </c>
      <c r="R162" s="2">
        <v>0.43387961138842585</v>
      </c>
      <c r="S162" s="1">
        <v>0.86497222508101501</v>
      </c>
      <c r="T162" s="2">
        <v>0.43027878737893355</v>
      </c>
      <c r="U162" s="1">
        <v>0.89414371940782522</v>
      </c>
      <c r="V162" s="2">
        <v>0.44557619744736982</v>
      </c>
      <c r="W162" s="1">
        <v>0.90736250714102884</v>
      </c>
      <c r="X162" s="2">
        <v>0.4351973517729511</v>
      </c>
      <c r="Y162" s="1">
        <v>0.9029381177466016</v>
      </c>
      <c r="Z162" s="2">
        <v>0.43489181595121906</v>
      </c>
      <c r="AA162" s="1">
        <v>0.89324258861664196</v>
      </c>
      <c r="AB162" s="2">
        <v>0.4346856261328722</v>
      </c>
    </row>
    <row r="163" spans="1:28">
      <c r="A163" s="1">
        <v>0.7005218845742508</v>
      </c>
      <c r="B163" s="2">
        <v>0.46923179297042672</v>
      </c>
      <c r="C163" s="1">
        <v>0.72418794584143575</v>
      </c>
      <c r="D163" s="2">
        <v>0.47307817030904092</v>
      </c>
      <c r="E163" s="1">
        <v>0.74986338628917637</v>
      </c>
      <c r="F163" s="2">
        <v>0.47429656469018083</v>
      </c>
      <c r="G163" s="1">
        <v>0.77407301428831021</v>
      </c>
      <c r="H163" s="2">
        <v>0.45969832555122953</v>
      </c>
      <c r="I163" s="1">
        <v>0.78689330178469485</v>
      </c>
      <c r="J163" s="2">
        <v>0.45423429536504012</v>
      </c>
      <c r="K163" s="1">
        <v>0.78037814724640364</v>
      </c>
      <c r="L163" s="2">
        <v>0.44009529718513396</v>
      </c>
      <c r="M163" s="1">
        <v>0.79444734355134061</v>
      </c>
      <c r="N163" s="2">
        <v>0.44478330387318188</v>
      </c>
      <c r="O163" s="1">
        <v>0.82343463155273311</v>
      </c>
      <c r="P163" s="2">
        <v>0.42130203246927289</v>
      </c>
      <c r="Q163" s="1">
        <v>0.84693403035947445</v>
      </c>
      <c r="R163" s="2">
        <v>0.43650759434590014</v>
      </c>
      <c r="S163" s="1">
        <v>0.86543911481722235</v>
      </c>
      <c r="T163" s="2">
        <v>0.43131348537645553</v>
      </c>
      <c r="U163" s="1">
        <v>0.89458094351520934</v>
      </c>
      <c r="V163" s="2">
        <v>0.446648384502773</v>
      </c>
      <c r="W163" s="1">
        <v>0.90780885936387501</v>
      </c>
      <c r="X163" s="2">
        <v>0.43656007902693383</v>
      </c>
      <c r="Y163" s="1">
        <v>0.90381958964617959</v>
      </c>
      <c r="Z163" s="2">
        <v>0.43733610252507532</v>
      </c>
      <c r="AA163" s="1">
        <v>0.89362534313344433</v>
      </c>
      <c r="AB163" s="2">
        <v>0.43567346280804264</v>
      </c>
    </row>
    <row r="164" spans="1:28">
      <c r="A164" s="1">
        <v>0.70089822044597494</v>
      </c>
      <c r="B164" s="2">
        <v>0.46971727626998866</v>
      </c>
      <c r="C164" s="1">
        <v>0.72568253674720196</v>
      </c>
      <c r="D164" s="2">
        <v>0.47516818528591953</v>
      </c>
      <c r="E164" s="1">
        <v>0.75626630401186912</v>
      </c>
      <c r="F164" s="2">
        <v>0.48410745113769899</v>
      </c>
      <c r="G164" s="1">
        <v>0.77649060221436439</v>
      </c>
      <c r="H164" s="2">
        <v>0.46380150293633027</v>
      </c>
      <c r="I164" s="1">
        <v>0.78719818358618654</v>
      </c>
      <c r="J164" s="2">
        <v>0.45476851443984767</v>
      </c>
      <c r="K164" s="1">
        <v>0.78083459507866249</v>
      </c>
      <c r="L164" s="2">
        <v>0.44089756302379229</v>
      </c>
      <c r="M164" s="1">
        <v>0.79507408861942186</v>
      </c>
      <c r="N164" s="2">
        <v>0.44591922232698317</v>
      </c>
      <c r="O164" s="1">
        <v>0.82423754162544405</v>
      </c>
      <c r="P164" s="2">
        <v>0.42275660791506464</v>
      </c>
      <c r="Q164" s="1">
        <v>0.84796245052724106</v>
      </c>
      <c r="R164" s="2">
        <v>0.43850951003675787</v>
      </c>
      <c r="S164" s="1">
        <v>0.86569891636398288</v>
      </c>
      <c r="T164" s="2">
        <v>0.43189081686782649</v>
      </c>
      <c r="U164" s="1">
        <v>0.89490645926548706</v>
      </c>
      <c r="V164" s="2">
        <v>0.44745065034143133</v>
      </c>
      <c r="W164" s="1">
        <v>0.90853660755329813</v>
      </c>
      <c r="X164" s="2">
        <v>0.43878318015929085</v>
      </c>
      <c r="Y164" s="1">
        <v>0.90396467284956794</v>
      </c>
      <c r="Z164" s="2">
        <v>0.43775785442623916</v>
      </c>
      <c r="AA164" s="1">
        <v>0.89399494046373162</v>
      </c>
      <c r="AB164" s="2">
        <v>0.43665005276584873</v>
      </c>
    </row>
    <row r="165" spans="1:28">
      <c r="A165" s="1">
        <v>0.708706385647773</v>
      </c>
      <c r="B165" s="2">
        <v>0.47981307955740415</v>
      </c>
      <c r="C165" s="1">
        <v>0.72681141519680192</v>
      </c>
      <c r="D165" s="2">
        <v>0.47675022352850749</v>
      </c>
      <c r="E165" s="1">
        <v>0.75695122705075146</v>
      </c>
      <c r="F165" s="2">
        <v>0.4851608936641616</v>
      </c>
      <c r="G165" s="1">
        <v>0.77844764747286355</v>
      </c>
      <c r="H165" s="2">
        <v>0.46715115025801823</v>
      </c>
      <c r="I165" s="1">
        <v>0.7887292204588946</v>
      </c>
      <c r="J165" s="2">
        <v>0.457458354342826</v>
      </c>
      <c r="K165" s="1">
        <v>0.78191733179704381</v>
      </c>
      <c r="L165" s="2">
        <v>0.44283012395756977</v>
      </c>
      <c r="M165" s="1">
        <v>0.79700812168358659</v>
      </c>
      <c r="N165" s="2">
        <v>0.44944131931492481</v>
      </c>
      <c r="O165" s="1">
        <v>0.82767644629280113</v>
      </c>
      <c r="P165" s="2">
        <v>0.4290510207333233</v>
      </c>
      <c r="Q165" s="1">
        <v>0.84891549580072423</v>
      </c>
      <c r="R165" s="2">
        <v>0.44038208847792537</v>
      </c>
      <c r="S165" s="1">
        <v>0.86636285365014865</v>
      </c>
      <c r="T165" s="2">
        <v>0.43336976020124107</v>
      </c>
      <c r="U165" s="1">
        <v>0.89523077385063465</v>
      </c>
      <c r="V165" s="2">
        <v>0.44825291618008967</v>
      </c>
      <c r="W165" s="1">
        <v>0.90904967002684145</v>
      </c>
      <c r="X165" s="2">
        <v>0.44035772059030254</v>
      </c>
      <c r="Y165" s="1">
        <v>0.90503268029635964</v>
      </c>
      <c r="Z165" s="2">
        <v>0.44088069294774568</v>
      </c>
      <c r="AA165" s="1">
        <v>0.89497455280517257</v>
      </c>
      <c r="AB165" s="2">
        <v>0.43927803572332302</v>
      </c>
    </row>
    <row r="166" spans="1:28">
      <c r="A166" s="1">
        <v>0.70992063172961806</v>
      </c>
      <c r="B166" s="2">
        <v>0.48139136889420397</v>
      </c>
      <c r="C166" s="1">
        <v>0.72813902041503564</v>
      </c>
      <c r="D166" s="2">
        <v>0.47861905306388686</v>
      </c>
      <c r="E166" s="1">
        <v>0.76001854484762355</v>
      </c>
      <c r="F166" s="2">
        <v>0.48988638941009077</v>
      </c>
      <c r="G166" s="1">
        <v>0.78219151473632109</v>
      </c>
      <c r="H166" s="2">
        <v>0.47359926821358994</v>
      </c>
      <c r="I166" s="1">
        <v>0.79142960212924918</v>
      </c>
      <c r="J166" s="2">
        <v>0.46225133039294136</v>
      </c>
      <c r="K166" s="1">
        <v>0.78322491491059698</v>
      </c>
      <c r="L166" s="2">
        <v>0.4451769389809348</v>
      </c>
      <c r="M166" s="1">
        <v>0.79748781926788337</v>
      </c>
      <c r="N166" s="2">
        <v>0.45032980998670996</v>
      </c>
      <c r="O166" s="1">
        <v>0.82848343895910215</v>
      </c>
      <c r="P166" s="2">
        <v>0.43052996406673788</v>
      </c>
      <c r="Q166" s="1">
        <v>0.84972290144796458</v>
      </c>
      <c r="R166" s="2">
        <v>0.44198287124945396</v>
      </c>
      <c r="S166" s="1">
        <v>0.86720124704742407</v>
      </c>
      <c r="T166" s="2">
        <v>0.43524233864240858</v>
      </c>
      <c r="U166" s="1">
        <v>0.89582294825981157</v>
      </c>
      <c r="V166" s="2">
        <v>0.44973185951350425</v>
      </c>
      <c r="W166" s="1">
        <v>0.9092376716424424</v>
      </c>
      <c r="X166" s="2">
        <v>0.4409350520816735</v>
      </c>
      <c r="Y166" s="1">
        <v>0.90549719038451904</v>
      </c>
      <c r="Z166" s="2">
        <v>0.44224342020172841</v>
      </c>
      <c r="AA166" s="1">
        <v>0.89527357977142441</v>
      </c>
      <c r="AB166" s="2">
        <v>0.44008030156198136</v>
      </c>
    </row>
    <row r="167" spans="1:28">
      <c r="A167" s="1">
        <v>0.71030822551203476</v>
      </c>
      <c r="B167" s="2">
        <v>0.48189559672270654</v>
      </c>
      <c r="C167" s="1">
        <v>0.72840122934587181</v>
      </c>
      <c r="D167" s="2">
        <v>0.47899019473691107</v>
      </c>
      <c r="E167" s="1">
        <v>0.76079124683192223</v>
      </c>
      <c r="F167" s="2">
        <v>0.49107854145071389</v>
      </c>
      <c r="G167" s="1">
        <v>0.78326820292282728</v>
      </c>
      <c r="H167" s="2">
        <v>0.47547184665475745</v>
      </c>
      <c r="I167" s="1">
        <v>0.79423792331938659</v>
      </c>
      <c r="J167" s="2">
        <v>0.4672692407903441</v>
      </c>
      <c r="K167" s="1">
        <v>0.78468786398819601</v>
      </c>
      <c r="L167" s="2">
        <v>0.4478049219384091</v>
      </c>
      <c r="M167" s="1">
        <v>0.79832258272765966</v>
      </c>
      <c r="N167" s="2">
        <v>0.45188560588878102</v>
      </c>
      <c r="O167" s="1">
        <v>0.82904547600999989</v>
      </c>
      <c r="P167" s="2">
        <v>0.43156466206425986</v>
      </c>
      <c r="Q167" s="1">
        <v>0.85051625414881316</v>
      </c>
      <c r="R167" s="2">
        <v>0.44355741168046564</v>
      </c>
      <c r="S167" s="1">
        <v>0.86832705375005292</v>
      </c>
      <c r="T167" s="2">
        <v>0.43775785442623916</v>
      </c>
      <c r="U167" s="1">
        <v>0.89636707606378141</v>
      </c>
      <c r="V167" s="2">
        <v>0.45109458676748698</v>
      </c>
      <c r="W167" s="1">
        <v>0.91002849134161556</v>
      </c>
      <c r="X167" s="2">
        <v>0.44337933865552975</v>
      </c>
      <c r="Y167" s="1">
        <v>0.90599339932383893</v>
      </c>
      <c r="Z167" s="2">
        <v>0.44372236353514299</v>
      </c>
      <c r="AA167" s="1">
        <v>0.89672924304313828</v>
      </c>
      <c r="AB167" s="2">
        <v>0.44399228475188779</v>
      </c>
    </row>
    <row r="168" spans="1:28">
      <c r="A168" s="1">
        <v>0.71492879371487017</v>
      </c>
      <c r="B168" s="2">
        <v>0.48793695840026691</v>
      </c>
      <c r="C168" s="1">
        <v>0.73266419454246645</v>
      </c>
      <c r="D168" s="2">
        <v>0.48503155641447143</v>
      </c>
      <c r="E168" s="1">
        <v>0.76294739444890936</v>
      </c>
      <c r="F168" s="2">
        <v>0.4944169420550375</v>
      </c>
      <c r="G168" s="1">
        <v>0.78418511100018173</v>
      </c>
      <c r="H168" s="2">
        <v>0.47707075497339196</v>
      </c>
      <c r="I168" s="1">
        <v>0.79473027902365878</v>
      </c>
      <c r="J168" s="2">
        <v>0.46815773146212925</v>
      </c>
      <c r="K168" s="1">
        <v>0.78567699512575473</v>
      </c>
      <c r="L168" s="2">
        <v>0.44958190328197944</v>
      </c>
      <c r="M168" s="1">
        <v>0.79912775736447927</v>
      </c>
      <c r="N168" s="2">
        <v>0.45340016382718273</v>
      </c>
      <c r="O168" s="1">
        <v>0.82980211668869031</v>
      </c>
      <c r="P168" s="2">
        <v>0.432970501734806</v>
      </c>
      <c r="Q168" s="1">
        <v>0.85091867943185229</v>
      </c>
      <c r="R168" s="2">
        <v>0.44435967751912397</v>
      </c>
      <c r="S168" s="1">
        <v>0.86880523920568464</v>
      </c>
      <c r="T168" s="2">
        <v>0.43883004148164234</v>
      </c>
      <c r="U168" s="1">
        <v>0.89659409627338471</v>
      </c>
      <c r="V168" s="2">
        <v>0.45167191825885794</v>
      </c>
      <c r="W168" s="1">
        <v>0.91078898819956278</v>
      </c>
      <c r="X168" s="2">
        <v>0.44578238726571667</v>
      </c>
      <c r="Y168" s="1">
        <v>0.90634086750002119</v>
      </c>
      <c r="Z168" s="2">
        <v>0.44475893598555905</v>
      </c>
      <c r="AA168" s="1">
        <v>0.89727825655317661</v>
      </c>
      <c r="AB168" s="2">
        <v>0.44547122808530237</v>
      </c>
    </row>
    <row r="169" spans="1:28">
      <c r="A169" s="1">
        <v>0.71660783068102407</v>
      </c>
      <c r="B169" s="2">
        <v>0.49013569164500109</v>
      </c>
      <c r="C169" s="1">
        <v>0.73554573268765566</v>
      </c>
      <c r="D169" s="2">
        <v>0.48913473379957217</v>
      </c>
      <c r="E169" s="1">
        <v>0.76375718612845434</v>
      </c>
      <c r="F169" s="2">
        <v>0.49567282549405872</v>
      </c>
      <c r="G169" s="1">
        <v>0.7857108543954151</v>
      </c>
      <c r="H169" s="2">
        <v>0.47973810144164153</v>
      </c>
      <c r="I169" s="1">
        <v>0.79560326356084921</v>
      </c>
      <c r="J169" s="2">
        <v>0.46973602079892907</v>
      </c>
      <c r="K169" s="1">
        <v>0.78676841689802679</v>
      </c>
      <c r="L169" s="2">
        <v>0.45154632991495597</v>
      </c>
      <c r="M169" s="1">
        <v>0.7997105675136249</v>
      </c>
      <c r="N169" s="2">
        <v>0.45449671877020875</v>
      </c>
      <c r="O169" s="1">
        <v>0.8310581946498975</v>
      </c>
      <c r="P169" s="2">
        <v>0.43531731675817104</v>
      </c>
      <c r="Q169" s="1">
        <v>0.85166604067178209</v>
      </c>
      <c r="R169" s="2">
        <v>0.44584986756990291</v>
      </c>
      <c r="S169" s="1">
        <v>0.86946541125204224</v>
      </c>
      <c r="T169" s="2">
        <v>0.44032023153242128</v>
      </c>
      <c r="U169" s="1">
        <v>0.89718867301282201</v>
      </c>
      <c r="V169" s="2">
        <v>0.45324645868986962</v>
      </c>
      <c r="W169" s="1">
        <v>0.911771448255284</v>
      </c>
      <c r="X169" s="2">
        <v>0.44890522578722319</v>
      </c>
      <c r="Y169" s="1">
        <v>0.90668467811645415</v>
      </c>
      <c r="Z169" s="2">
        <v>0.44579363398308103</v>
      </c>
      <c r="AA169" s="1">
        <v>0.8976538344227889</v>
      </c>
      <c r="AB169" s="2">
        <v>0.44649842827124808</v>
      </c>
    </row>
    <row r="170" spans="1:28">
      <c r="A170" s="1">
        <v>0.71704849747099164</v>
      </c>
      <c r="B170" s="2">
        <v>0.49071302313637205</v>
      </c>
      <c r="C170" s="1">
        <v>0.74263503414926346</v>
      </c>
      <c r="D170" s="2">
        <v>0.49923053708698767</v>
      </c>
      <c r="E170" s="1">
        <v>0.76494282005316228</v>
      </c>
      <c r="F170" s="2">
        <v>0.49751541268892124</v>
      </c>
      <c r="G170" s="1">
        <v>0.78714156517670852</v>
      </c>
      <c r="H170" s="2">
        <v>0.48225361722547211</v>
      </c>
      <c r="I170" s="1">
        <v>0.79623007024590342</v>
      </c>
      <c r="J170" s="2">
        <v>0.47087193925273035</v>
      </c>
      <c r="K170" s="1">
        <v>0.78764464233500564</v>
      </c>
      <c r="L170" s="2">
        <v>0.45312461925175579</v>
      </c>
      <c r="M170" s="1">
        <v>0.80068789530219209</v>
      </c>
      <c r="N170" s="2">
        <v>0.45634680377664749</v>
      </c>
      <c r="O170" s="1">
        <v>0.83148686697685337</v>
      </c>
      <c r="P170" s="2">
        <v>0.43611958259682937</v>
      </c>
      <c r="Q170" s="1">
        <v>0.85292569568472354</v>
      </c>
      <c r="R170" s="2">
        <v>0.44836538335373349</v>
      </c>
      <c r="S170" s="1">
        <v>0.87175467705538123</v>
      </c>
      <c r="T170" s="2">
        <v>0.44557057408868767</v>
      </c>
      <c r="U170" s="1">
        <v>0.89811116783279743</v>
      </c>
      <c r="V170" s="2">
        <v>0.45569074526372588</v>
      </c>
      <c r="W170" s="1">
        <v>0.912022521380635</v>
      </c>
      <c r="X170" s="2">
        <v>0.44970749162588153</v>
      </c>
      <c r="Y170" s="1">
        <v>0.90737961446881854</v>
      </c>
      <c r="Z170" s="2">
        <v>0.44789489567732405</v>
      </c>
      <c r="AA170" s="1">
        <v>0.89822796619799239</v>
      </c>
      <c r="AB170" s="2">
        <v>0.44807296870225977</v>
      </c>
    </row>
    <row r="171" spans="1:28">
      <c r="A171" s="1">
        <v>0.7201733718246669</v>
      </c>
      <c r="B171" s="2">
        <v>0.49481620052147279</v>
      </c>
      <c r="C171" s="1">
        <v>0.74418206684119692</v>
      </c>
      <c r="D171" s="2">
        <v>0.50143489369040406</v>
      </c>
      <c r="E171" s="1">
        <v>0.76595413241021237</v>
      </c>
      <c r="F171" s="2">
        <v>0.4990974509315092</v>
      </c>
      <c r="G171" s="1">
        <v>0.78773891303575949</v>
      </c>
      <c r="H171" s="2">
        <v>0.4833108086577228</v>
      </c>
      <c r="I171" s="1">
        <v>0.79657755975257249</v>
      </c>
      <c r="J171" s="2">
        <v>0.47151487659539348</v>
      </c>
      <c r="K171" s="1">
        <v>0.78825163110137098</v>
      </c>
      <c r="L171" s="2">
        <v>0.45422117419478181</v>
      </c>
      <c r="M171" s="1">
        <v>0.80162397806481978</v>
      </c>
      <c r="N171" s="2">
        <v>0.45812378512021784</v>
      </c>
      <c r="O171" s="1">
        <v>0.83221492950041331</v>
      </c>
      <c r="P171" s="2">
        <v>0.4374823098508121</v>
      </c>
      <c r="Q171" s="1">
        <v>0.85365389381593715</v>
      </c>
      <c r="R171" s="2">
        <v>0.44981995879952524</v>
      </c>
      <c r="S171" s="1">
        <v>0.8734402494094845</v>
      </c>
      <c r="T171" s="2">
        <v>0.4494825572785941</v>
      </c>
      <c r="U171" s="1">
        <v>0.89901564517582011</v>
      </c>
      <c r="V171" s="2">
        <v>0.4580937938739128</v>
      </c>
      <c r="W171" s="1">
        <v>0.91247615108537539</v>
      </c>
      <c r="X171" s="2">
        <v>0.45116206707167328</v>
      </c>
      <c r="Y171" s="1">
        <v>0.90817208574783059</v>
      </c>
      <c r="Z171" s="2">
        <v>0.45029794428751097</v>
      </c>
      <c r="AA171" s="1">
        <v>0.89844565782942376</v>
      </c>
      <c r="AB171" s="2">
        <v>0.44867091917546542</v>
      </c>
    </row>
    <row r="172" spans="1:28">
      <c r="A172" s="1">
        <v>0.72049663468884018</v>
      </c>
      <c r="B172" s="2">
        <v>0.49524357578131883</v>
      </c>
      <c r="C172" s="1">
        <v>0.74552485257647905</v>
      </c>
      <c r="D172" s="2">
        <v>0.50335620790681712</v>
      </c>
      <c r="E172" s="1">
        <v>0.7685528837238057</v>
      </c>
      <c r="F172" s="2">
        <v>0.50320062831660994</v>
      </c>
      <c r="G172" s="1">
        <v>0.79567048119920725</v>
      </c>
      <c r="H172" s="2">
        <v>0.49735608419292598</v>
      </c>
      <c r="I172" s="1">
        <v>0.79878937307022624</v>
      </c>
      <c r="J172" s="2">
        <v>0.47561805398049423</v>
      </c>
      <c r="K172" s="1">
        <v>0.78887984999946925</v>
      </c>
      <c r="L172" s="2">
        <v>0.45535709264858309</v>
      </c>
      <c r="M172" s="1">
        <v>0.80336433883326841</v>
      </c>
      <c r="N172" s="2">
        <v>0.46143969228981274</v>
      </c>
      <c r="O172" s="1">
        <v>0.83320019542014678</v>
      </c>
      <c r="P172" s="2">
        <v>0.43933239485725084</v>
      </c>
      <c r="Q172" s="1">
        <v>0.85425178280788094</v>
      </c>
      <c r="R172" s="2">
        <v>0.45101773419883057</v>
      </c>
      <c r="S172" s="1">
        <v>0.87520238163968622</v>
      </c>
      <c r="T172" s="2">
        <v>0.45358573466369484</v>
      </c>
      <c r="U172" s="1">
        <v>0.89939761568721621</v>
      </c>
      <c r="V172" s="2">
        <v>0.45912099405985851</v>
      </c>
      <c r="W172" s="1">
        <v>0.91299042647256778</v>
      </c>
      <c r="X172" s="2">
        <v>0.45281158561844742</v>
      </c>
      <c r="Y172" s="1">
        <v>0.90868780167247998</v>
      </c>
      <c r="Z172" s="2">
        <v>0.45187248471852265</v>
      </c>
      <c r="AA172" s="1">
        <v>0.89905567284057741</v>
      </c>
      <c r="AB172" s="2">
        <v>0.45034668006275647</v>
      </c>
    </row>
    <row r="173" spans="1:28">
      <c r="A173" s="1">
        <v>0.72261794671791779</v>
      </c>
      <c r="B173" s="2">
        <v>0.49805150621662303</v>
      </c>
      <c r="C173" s="1">
        <v>0.74597060775890056</v>
      </c>
      <c r="D173" s="2">
        <v>0.5039991452494802</v>
      </c>
      <c r="E173" s="1">
        <v>0.76955059652593216</v>
      </c>
      <c r="F173" s="2">
        <v>0.50477891765340976</v>
      </c>
      <c r="G173" s="1">
        <v>0.79625529728499145</v>
      </c>
      <c r="H173" s="2">
        <v>0.49840015445491825</v>
      </c>
      <c r="I173" s="1">
        <v>0.80276798589590292</v>
      </c>
      <c r="J173" s="2">
        <v>0.48300527283599076</v>
      </c>
      <c r="K173" s="1">
        <v>0.7910318133524018</v>
      </c>
      <c r="L173" s="2">
        <v>0.45927282474427766</v>
      </c>
      <c r="M173" s="1">
        <v>0.8043766352307844</v>
      </c>
      <c r="N173" s="2">
        <v>0.46337225322359021</v>
      </c>
      <c r="O173" s="1">
        <v>0.83398949684755763</v>
      </c>
      <c r="P173" s="2">
        <v>0.44081508709645351</v>
      </c>
      <c r="Q173" s="1">
        <v>0.8556672977717138</v>
      </c>
      <c r="R173" s="2">
        <v>0.45388002376806252</v>
      </c>
      <c r="S173" s="1">
        <v>0.87605960123600235</v>
      </c>
      <c r="T173" s="2">
        <v>0.45558765035455256</v>
      </c>
      <c r="U173" s="1">
        <v>0.89966787784150593</v>
      </c>
      <c r="V173" s="2">
        <v>0.45986515185880095</v>
      </c>
      <c r="W173" s="1">
        <v>0.91341130750878419</v>
      </c>
      <c r="X173" s="2">
        <v>0.45416681506085393</v>
      </c>
      <c r="Y173" s="1">
        <v>0.90907550300590434</v>
      </c>
      <c r="Z173" s="2">
        <v>0.45306276230625175</v>
      </c>
      <c r="AA173" s="1">
        <v>0.89991926271911271</v>
      </c>
      <c r="AB173" s="2">
        <v>0.45272910969110869</v>
      </c>
    </row>
    <row r="174" spans="1:28">
      <c r="A174" s="1">
        <v>0.72627355114710146</v>
      </c>
      <c r="B174" s="2">
        <v>0.50290446475934836</v>
      </c>
      <c r="C174" s="1">
        <v>0.74625351739480272</v>
      </c>
      <c r="D174" s="2">
        <v>0.50440777598038566</v>
      </c>
      <c r="E174" s="1">
        <v>0.77140260864189925</v>
      </c>
      <c r="F174" s="2">
        <v>0.50770868752682796</v>
      </c>
      <c r="G174" s="1">
        <v>0.79675030232903021</v>
      </c>
      <c r="H174" s="2">
        <v>0.4992886451267034</v>
      </c>
      <c r="I174" s="1">
        <v>0.80361919316155817</v>
      </c>
      <c r="J174" s="2">
        <v>0.48458731107857872</v>
      </c>
      <c r="K174" s="1">
        <v>0.79160888693314335</v>
      </c>
      <c r="L174" s="2">
        <v>0.46032626727074027</v>
      </c>
      <c r="M174" s="1">
        <v>0.80578434589872072</v>
      </c>
      <c r="N174" s="2">
        <v>0.46606209312656854</v>
      </c>
      <c r="O174" s="1">
        <v>0.83432835211553225</v>
      </c>
      <c r="P174" s="2">
        <v>0.44145802443911664</v>
      </c>
      <c r="Q174" s="1">
        <v>0.85595218932129391</v>
      </c>
      <c r="R174" s="2">
        <v>0.45445735525943348</v>
      </c>
      <c r="S174" s="1">
        <v>0.87673483424159249</v>
      </c>
      <c r="T174" s="2">
        <v>0.45716593969135239</v>
      </c>
      <c r="U174" s="1">
        <v>0.90018197651722132</v>
      </c>
      <c r="V174" s="2">
        <v>0.4613197273045927</v>
      </c>
      <c r="W174" s="1">
        <v>0.91386493721352458</v>
      </c>
      <c r="X174" s="2">
        <v>0.45563263722401004</v>
      </c>
      <c r="Y174" s="1">
        <v>0.91032029250724489</v>
      </c>
      <c r="Z174" s="2">
        <v>0.45692038636223042</v>
      </c>
      <c r="AA174" s="1">
        <v>0.90007116841796864</v>
      </c>
      <c r="AB174" s="2">
        <v>0.45315086159227252</v>
      </c>
    </row>
    <row r="175" spans="1:28">
      <c r="A175" s="1">
        <v>0.72796384602394792</v>
      </c>
      <c r="B175" s="2">
        <v>0.50515568268511624</v>
      </c>
      <c r="C175" s="1">
        <v>0.74777432919365261</v>
      </c>
      <c r="D175" s="2">
        <v>0.50660650922511985</v>
      </c>
      <c r="E175" s="1">
        <v>0.77299252024479226</v>
      </c>
      <c r="F175" s="2">
        <v>0.51022420331065854</v>
      </c>
      <c r="G175" s="1">
        <v>0.79732780821374205</v>
      </c>
      <c r="H175" s="2">
        <v>0.50033646429448375</v>
      </c>
      <c r="I175" s="1">
        <v>0.80401781191444011</v>
      </c>
      <c r="J175" s="2">
        <v>0.48533146887752115</v>
      </c>
      <c r="K175" s="1">
        <v>0.7986244804649012</v>
      </c>
      <c r="L175" s="2">
        <v>0.47315127397190937</v>
      </c>
      <c r="M175" s="1">
        <v>0.80679395240324059</v>
      </c>
      <c r="N175" s="2">
        <v>0.46799277960745195</v>
      </c>
      <c r="O175" s="1">
        <v>0.83474613752624793</v>
      </c>
      <c r="P175" s="2">
        <v>0.44226029027777497</v>
      </c>
      <c r="Q175" s="1">
        <v>0.85667272220902113</v>
      </c>
      <c r="R175" s="2">
        <v>0.45593629859284807</v>
      </c>
      <c r="S175" s="1">
        <v>0.87794724145980818</v>
      </c>
      <c r="T175" s="2">
        <v>0.46002260590190219</v>
      </c>
      <c r="U175" s="1">
        <v>0.90107083871355176</v>
      </c>
      <c r="V175" s="2">
        <v>0.46383524308842328</v>
      </c>
      <c r="W175" s="1">
        <v>0.91402625472884669</v>
      </c>
      <c r="X175" s="2">
        <v>0.45615935848724132</v>
      </c>
      <c r="Y175" s="1">
        <v>0.91117006555566249</v>
      </c>
      <c r="Z175" s="2">
        <v>0.45958773283047999</v>
      </c>
      <c r="AA175" s="1">
        <v>0.90055798431902656</v>
      </c>
      <c r="AB175" s="2">
        <v>0.45451358884625526</v>
      </c>
    </row>
    <row r="176" spans="1:28">
      <c r="A176" s="1">
        <v>0.72979888546684213</v>
      </c>
      <c r="B176" s="2">
        <v>0.50759996925897244</v>
      </c>
      <c r="C176" s="1">
        <v>0.74904535248470594</v>
      </c>
      <c r="D176" s="2">
        <v>0.50844909641998237</v>
      </c>
      <c r="E176" s="1">
        <v>0.77666810904370431</v>
      </c>
      <c r="F176" s="2">
        <v>0.5160799941517068</v>
      </c>
      <c r="G176" s="1">
        <v>0.79759515271010051</v>
      </c>
      <c r="H176" s="2">
        <v>0.50082382204693976</v>
      </c>
      <c r="I176" s="1">
        <v>0.80501672589137707</v>
      </c>
      <c r="J176" s="2">
        <v>0.48720404731868866</v>
      </c>
      <c r="K176" s="1">
        <v>0.79889082211755114</v>
      </c>
      <c r="L176" s="2">
        <v>0.47363863172436538</v>
      </c>
      <c r="M176" s="1">
        <v>0.80761705966003394</v>
      </c>
      <c r="N176" s="2">
        <v>0.46957106894425177</v>
      </c>
      <c r="O176" s="1">
        <v>0.83561709082545987</v>
      </c>
      <c r="P176" s="2">
        <v>0.44393605116506601</v>
      </c>
      <c r="Q176" s="1">
        <v>0.85706109454566837</v>
      </c>
      <c r="R176" s="2">
        <v>0.4567385644315064</v>
      </c>
      <c r="S176" s="1">
        <v>0.87856348570840437</v>
      </c>
      <c r="T176" s="2">
        <v>0.46147718134769394</v>
      </c>
      <c r="U176" s="1">
        <v>0.90207981742289978</v>
      </c>
      <c r="V176" s="2">
        <v>0.46669753265765523</v>
      </c>
      <c r="W176" s="1">
        <v>0.91434282519124577</v>
      </c>
      <c r="X176" s="2">
        <v>0.45719593093765737</v>
      </c>
      <c r="Y176" s="1">
        <v>0.91162238377799087</v>
      </c>
      <c r="Z176" s="2">
        <v>0.46101606593575489</v>
      </c>
      <c r="AA176" s="1">
        <v>0.90104121189648945</v>
      </c>
      <c r="AB176" s="2">
        <v>0.45586881828866177</v>
      </c>
    </row>
    <row r="177" spans="1:28">
      <c r="A177" s="1">
        <v>0.7309970488191263</v>
      </c>
      <c r="B177" s="2">
        <v>0.50919700312471283</v>
      </c>
      <c r="C177" s="1">
        <v>0.74959875133347076</v>
      </c>
      <c r="D177" s="2">
        <v>0.50925136225864076</v>
      </c>
      <c r="E177" s="1">
        <v>0.78128083080917377</v>
      </c>
      <c r="F177" s="2">
        <v>0.52346721300720334</v>
      </c>
      <c r="G177" s="1">
        <v>0.80025293295710176</v>
      </c>
      <c r="H177" s="2">
        <v>0.50567678058966514</v>
      </c>
      <c r="I177" s="1">
        <v>0.8059635637842083</v>
      </c>
      <c r="J177" s="2">
        <v>0.48898102866225901</v>
      </c>
      <c r="K177" s="1">
        <v>0.79973520235693052</v>
      </c>
      <c r="L177" s="2">
        <v>0.47518505536196615</v>
      </c>
      <c r="M177" s="1">
        <v>0.80891358808413327</v>
      </c>
      <c r="N177" s="2">
        <v>0.47208658472808235</v>
      </c>
      <c r="O177" s="1">
        <v>0.83635467940072994</v>
      </c>
      <c r="P177" s="2">
        <v>0.44536438427034092</v>
      </c>
      <c r="Q177" s="1">
        <v>0.85787105527407093</v>
      </c>
      <c r="R177" s="2">
        <v>0.45841432531879744</v>
      </c>
      <c r="S177" s="1">
        <v>0.87927260587226763</v>
      </c>
      <c r="T177" s="2">
        <v>0.46315294223498499</v>
      </c>
      <c r="U177" s="1">
        <v>0.90255667997957978</v>
      </c>
      <c r="V177" s="2">
        <v>0.46805276210006175</v>
      </c>
      <c r="W177" s="1">
        <v>0.91459996288484191</v>
      </c>
      <c r="X177" s="2">
        <v>0.45804693255156131</v>
      </c>
      <c r="Y177" s="1">
        <v>0.91204909908207432</v>
      </c>
      <c r="Z177" s="2">
        <v>0.46237129537816141</v>
      </c>
      <c r="AA177" s="1">
        <v>0.90178519098852394</v>
      </c>
      <c r="AB177" s="2">
        <v>0.45797007998290479</v>
      </c>
    </row>
    <row r="178" spans="1:28">
      <c r="A178" s="1">
        <v>0.73179796875125713</v>
      </c>
      <c r="B178" s="2">
        <v>0.51026731572722195</v>
      </c>
      <c r="C178" s="1">
        <v>0.7530488688444732</v>
      </c>
      <c r="D178" s="2">
        <v>0.5142692726560435</v>
      </c>
      <c r="E178" s="1">
        <v>0.7826519132101134</v>
      </c>
      <c r="F178" s="2">
        <v>0.52567156961061967</v>
      </c>
      <c r="G178" s="1">
        <v>0.80097455423438191</v>
      </c>
      <c r="H178" s="2">
        <v>0.50699639542708452</v>
      </c>
      <c r="I178" s="1">
        <v>0.80622299736684411</v>
      </c>
      <c r="J178" s="2">
        <v>0.48946838641471502</v>
      </c>
      <c r="K178" s="1">
        <v>0.80048887203345087</v>
      </c>
      <c r="L178" s="2">
        <v>0.47656652714488951</v>
      </c>
      <c r="M178" s="1">
        <v>0.8095026746502697</v>
      </c>
      <c r="N178" s="2">
        <v>0.47323562435214206</v>
      </c>
      <c r="O178" s="1">
        <v>0.83834018075002714</v>
      </c>
      <c r="P178" s="2">
        <v>0.44922200832631959</v>
      </c>
      <c r="Q178" s="1">
        <v>0.85837568380359619</v>
      </c>
      <c r="R178" s="2">
        <v>0.45945839558078971</v>
      </c>
      <c r="S178" s="1">
        <v>0.87952362185947586</v>
      </c>
      <c r="T178" s="2">
        <v>0.46374714380240251</v>
      </c>
      <c r="U178" s="1">
        <v>0.90292063301402314</v>
      </c>
      <c r="V178" s="2">
        <v>0.46908746009758373</v>
      </c>
      <c r="W178" s="1">
        <v>0.91472731881799096</v>
      </c>
      <c r="X178" s="2">
        <v>0.45846868445272515</v>
      </c>
      <c r="Y178" s="1">
        <v>0.91295495471331423</v>
      </c>
      <c r="Z178" s="2">
        <v>0.46524858057054586</v>
      </c>
      <c r="AA178" s="1">
        <v>0.90228875239969197</v>
      </c>
      <c r="AB178" s="2">
        <v>0.45939841308817969</v>
      </c>
    </row>
    <row r="179" spans="1:28">
      <c r="A179" s="1">
        <v>0.73224185208713688</v>
      </c>
      <c r="B179" s="2">
        <v>0.51086151729463947</v>
      </c>
      <c r="C179" s="1">
        <v>0.75339526064257789</v>
      </c>
      <c r="D179" s="2">
        <v>0.51477350048454606</v>
      </c>
      <c r="E179" s="1">
        <v>0.78376831303702821</v>
      </c>
      <c r="F179" s="2">
        <v>0.52746916993602466</v>
      </c>
      <c r="G179" s="1">
        <v>0.80183715796091359</v>
      </c>
      <c r="H179" s="2">
        <v>0.50857468476388434</v>
      </c>
      <c r="I179" s="1">
        <v>0.80730996726781434</v>
      </c>
      <c r="J179" s="2">
        <v>0.49154153131554706</v>
      </c>
      <c r="K179" s="1">
        <v>0.80228860820081382</v>
      </c>
      <c r="L179" s="2">
        <v>0.47988243431448441</v>
      </c>
      <c r="M179" s="1">
        <v>0.80983084159578866</v>
      </c>
      <c r="N179" s="2">
        <v>0.47387668724191112</v>
      </c>
      <c r="O179" s="1">
        <v>0.83895665238212558</v>
      </c>
      <c r="P179" s="2">
        <v>0.45041978372562491</v>
      </c>
      <c r="Q179" s="1">
        <v>0.85909110652899912</v>
      </c>
      <c r="R179" s="2">
        <v>0.46094108781999238</v>
      </c>
      <c r="S179" s="1">
        <v>0.88264249550053808</v>
      </c>
      <c r="T179" s="2">
        <v>0.47113436265789904</v>
      </c>
      <c r="U179" s="1">
        <v>0.90346956547851365</v>
      </c>
      <c r="V179" s="2">
        <v>0.47066574943438355</v>
      </c>
      <c r="W179" s="1">
        <v>0.9169845511188518</v>
      </c>
      <c r="X179" s="2">
        <v>0.46594587704713664</v>
      </c>
      <c r="Y179" s="1">
        <v>0.91358405499019146</v>
      </c>
      <c r="Z179" s="2">
        <v>0.46725049626140358</v>
      </c>
      <c r="AA179" s="1">
        <v>0.90364274650288023</v>
      </c>
      <c r="AB179" s="2">
        <v>0.46325603714415836</v>
      </c>
    </row>
    <row r="180" spans="1:28">
      <c r="A180" s="1">
        <v>0.74063864519086242</v>
      </c>
      <c r="B180" s="2">
        <v>0.52213260254663152</v>
      </c>
      <c r="C180" s="1">
        <v>0.75770652748432654</v>
      </c>
      <c r="D180" s="2">
        <v>0.52106791330280477</v>
      </c>
      <c r="E180" s="1">
        <v>0.79001916300921093</v>
      </c>
      <c r="F180" s="2">
        <v>0.5375649732234401</v>
      </c>
      <c r="G180" s="1">
        <v>0.80252536117614892</v>
      </c>
      <c r="H180" s="2">
        <v>0.50983806601448178</v>
      </c>
      <c r="I180" s="1">
        <v>0.80786197375933488</v>
      </c>
      <c r="J180" s="2">
        <v>0.49259497384200968</v>
      </c>
      <c r="K180" s="1">
        <v>0.80365312666765087</v>
      </c>
      <c r="L180" s="2">
        <v>0.48239795009831499</v>
      </c>
      <c r="M180" s="1">
        <v>0.81063422297061094</v>
      </c>
      <c r="N180" s="2">
        <v>0.4754512276729228</v>
      </c>
      <c r="O180" s="1">
        <v>0.83964933242790507</v>
      </c>
      <c r="P180" s="2">
        <v>0.45177501316803143</v>
      </c>
      <c r="Q180" s="1">
        <v>0.85960595538317297</v>
      </c>
      <c r="R180" s="2">
        <v>0.46201327487539556</v>
      </c>
      <c r="S180" s="1">
        <v>0.88384486207926549</v>
      </c>
      <c r="T180" s="2">
        <v>0.473996652227131</v>
      </c>
      <c r="U180" s="1">
        <v>0.90414702261193303</v>
      </c>
      <c r="V180" s="2">
        <v>0.47263017606736007</v>
      </c>
      <c r="W180" s="1">
        <v>0.91729626992665469</v>
      </c>
      <c r="X180" s="2">
        <v>0.46698057504465862</v>
      </c>
      <c r="Y180" s="1">
        <v>0.91592123566998551</v>
      </c>
      <c r="Z180" s="2">
        <v>0.47472768885581507</v>
      </c>
      <c r="AA180" s="1">
        <v>0.90406018814776778</v>
      </c>
      <c r="AB180" s="2">
        <v>0.46444631473188747</v>
      </c>
    </row>
    <row r="181" spans="1:28">
      <c r="A181" s="1">
        <v>0.74487001133832498</v>
      </c>
      <c r="B181" s="2">
        <v>0.52781781817432016</v>
      </c>
      <c r="C181" s="1">
        <v>0.75799909744925953</v>
      </c>
      <c r="D181" s="2">
        <v>0.52149528856265082</v>
      </c>
      <c r="E181" s="1">
        <v>0.79046547567534187</v>
      </c>
      <c r="F181" s="2">
        <v>0.53828663758765383</v>
      </c>
      <c r="G181" s="1">
        <v>0.80309764548866625</v>
      </c>
      <c r="H181" s="2">
        <v>0.51089150854094434</v>
      </c>
      <c r="I181" s="1">
        <v>0.80867057331981274</v>
      </c>
      <c r="J181" s="2">
        <v>0.49414139747961044</v>
      </c>
      <c r="K181" s="1">
        <v>0.80413369964960624</v>
      </c>
      <c r="L181" s="2">
        <v>0.48328644077010013</v>
      </c>
      <c r="M181" s="1">
        <v>0.81090590216321268</v>
      </c>
      <c r="N181" s="2">
        <v>0.47598544674773036</v>
      </c>
      <c r="O181" s="1">
        <v>0.83989837063689843</v>
      </c>
      <c r="P181" s="2">
        <v>0.45226237092048743</v>
      </c>
      <c r="Q181" s="1">
        <v>0.86028943959404891</v>
      </c>
      <c r="R181" s="2">
        <v>0.46344160798067047</v>
      </c>
      <c r="S181" s="1">
        <v>0.88444479028869316</v>
      </c>
      <c r="T181" s="2">
        <v>0.4754249853324059</v>
      </c>
      <c r="U181" s="1">
        <v>0.90465031080147684</v>
      </c>
      <c r="V181" s="2">
        <v>0.47409599823051618</v>
      </c>
      <c r="W181" s="1">
        <v>0.91800097275674608</v>
      </c>
      <c r="X181" s="2">
        <v>0.4693217667093415</v>
      </c>
      <c r="Y181" s="1">
        <v>0.91643573240805176</v>
      </c>
      <c r="Z181" s="2">
        <v>0.47637720740258921</v>
      </c>
      <c r="AA181" s="1">
        <v>0.90456255345107084</v>
      </c>
      <c r="AB181" s="2">
        <v>0.46590089017767922</v>
      </c>
    </row>
    <row r="182" spans="1:28">
      <c r="A182" s="1">
        <v>0.74579637656103059</v>
      </c>
      <c r="B182" s="2">
        <v>0.52907370161334144</v>
      </c>
      <c r="C182" s="1">
        <v>0.76300176784021301</v>
      </c>
      <c r="D182" s="2">
        <v>0.52888250741814735</v>
      </c>
      <c r="E182" s="1">
        <v>0.79167459974037246</v>
      </c>
      <c r="F182" s="2">
        <v>0.54025106422063029</v>
      </c>
      <c r="G182" s="1">
        <v>0.80340362961926404</v>
      </c>
      <c r="H182" s="2">
        <v>0.51145571886205687</v>
      </c>
      <c r="I182" s="1">
        <v>0.80994122977199223</v>
      </c>
      <c r="J182" s="2">
        <v>0.4965856840534667</v>
      </c>
      <c r="K182" s="1">
        <v>0.80809311921780469</v>
      </c>
      <c r="L182" s="2">
        <v>0.49067365962559667</v>
      </c>
      <c r="M182" s="1">
        <v>0.81738406112871564</v>
      </c>
      <c r="N182" s="2">
        <v>0.48881045344889945</v>
      </c>
      <c r="O182" s="1">
        <v>0.8413585782776084</v>
      </c>
      <c r="P182" s="2">
        <v>0.45512466048971939</v>
      </c>
      <c r="Q182" s="1">
        <v>0.86098314412957344</v>
      </c>
      <c r="R182" s="2">
        <v>0.46489993233225035</v>
      </c>
      <c r="S182" s="1">
        <v>0.88526310240699202</v>
      </c>
      <c r="T182" s="2">
        <v>0.47738941196538243</v>
      </c>
      <c r="U182" s="1">
        <v>0.90528452599020992</v>
      </c>
      <c r="V182" s="2">
        <v>0.47594608323695492</v>
      </c>
      <c r="W182" s="1">
        <v>0.91829934951440961</v>
      </c>
      <c r="X182" s="2">
        <v>0.47031335229030008</v>
      </c>
      <c r="Y182" s="1">
        <v>0.91688683144379712</v>
      </c>
      <c r="Z182" s="2">
        <v>0.47783178284838096</v>
      </c>
      <c r="AA182" s="1">
        <v>0.90506611486223887</v>
      </c>
      <c r="AB182" s="2">
        <v>0.4673592145292591</v>
      </c>
    </row>
    <row r="183" spans="1:28">
      <c r="A183" s="1">
        <v>0.74785657421777685</v>
      </c>
      <c r="B183" s="2">
        <v>0.53193036782389125</v>
      </c>
      <c r="C183" s="1">
        <v>0.76335643992034408</v>
      </c>
      <c r="D183" s="2">
        <v>0.52941110313427275</v>
      </c>
      <c r="E183" s="1">
        <v>0.79285652469555579</v>
      </c>
      <c r="F183" s="2">
        <v>0.54217237843704336</v>
      </c>
      <c r="G183" s="1">
        <v>0.80737829037371855</v>
      </c>
      <c r="H183" s="2">
        <v>0.51884293771755341</v>
      </c>
      <c r="I183" s="1">
        <v>0.81321160785383118</v>
      </c>
      <c r="J183" s="2">
        <v>0.50288009687172541</v>
      </c>
      <c r="K183" s="1">
        <v>0.80843666134948367</v>
      </c>
      <c r="L183" s="2">
        <v>0.49131472251536573</v>
      </c>
      <c r="M183" s="1">
        <v>0.81873080088874128</v>
      </c>
      <c r="N183" s="2">
        <v>0.49147779991714902</v>
      </c>
      <c r="O183" s="1">
        <v>0.84216284921484941</v>
      </c>
      <c r="P183" s="2">
        <v>0.45670294982651921</v>
      </c>
      <c r="Q183" s="1">
        <v>0.86281258224167512</v>
      </c>
      <c r="R183" s="2">
        <v>0.46875755638822902</v>
      </c>
      <c r="S183" s="1">
        <v>0.88543253819835754</v>
      </c>
      <c r="T183" s="2">
        <v>0.47779804269628784</v>
      </c>
      <c r="U183" s="1">
        <v>0.90596798894928021</v>
      </c>
      <c r="V183" s="2">
        <v>0.477959245645177</v>
      </c>
      <c r="W183" s="1">
        <v>0.91847643490716924</v>
      </c>
      <c r="X183" s="2">
        <v>0.4709075538577176</v>
      </c>
      <c r="Y183" s="1">
        <v>0.91713432632016556</v>
      </c>
      <c r="Z183" s="2">
        <v>0.47863404868703929</v>
      </c>
      <c r="AA183" s="1">
        <v>0.9059787451632394</v>
      </c>
      <c r="AB183" s="2">
        <v>0.47002656099750867</v>
      </c>
    </row>
    <row r="184" spans="1:28">
      <c r="A184" s="1">
        <v>0.74832458164799787</v>
      </c>
      <c r="B184" s="2">
        <v>0.5325808029781306</v>
      </c>
      <c r="C184" s="1">
        <v>0.76661059075672155</v>
      </c>
      <c r="D184" s="2">
        <v>0.53426406167699814</v>
      </c>
      <c r="E184" s="1">
        <v>0.79593744204735151</v>
      </c>
      <c r="F184" s="2">
        <v>0.54719028883444609</v>
      </c>
      <c r="G184" s="1">
        <v>0.8107556032691221</v>
      </c>
      <c r="H184" s="2">
        <v>0.52513735053581212</v>
      </c>
      <c r="I184" s="1">
        <v>0.8142114686686609</v>
      </c>
      <c r="J184" s="2">
        <v>0.50481265780550288</v>
      </c>
      <c r="K184" s="1">
        <v>0.8102798227863004</v>
      </c>
      <c r="L184" s="2">
        <v>0.49477496255780334</v>
      </c>
      <c r="M184" s="1">
        <v>0.81950549007160556</v>
      </c>
      <c r="N184" s="2">
        <v>0.49302422355474979</v>
      </c>
      <c r="O184" s="1">
        <v>0.84395374693635394</v>
      </c>
      <c r="P184" s="2">
        <v>0.46022504681446086</v>
      </c>
      <c r="Q184" s="1">
        <v>0.86323161555226824</v>
      </c>
      <c r="R184" s="2">
        <v>0.46964604706001417</v>
      </c>
      <c r="S184" s="1">
        <v>0.88576387930147238</v>
      </c>
      <c r="T184" s="2">
        <v>0.47860030853494617</v>
      </c>
      <c r="U184" s="1">
        <v>0.90619621032401365</v>
      </c>
      <c r="V184" s="2">
        <v>0.47864904431019167</v>
      </c>
      <c r="W184" s="1">
        <v>0.91916536985982311</v>
      </c>
      <c r="X184" s="2">
        <v>0.47325436888108263</v>
      </c>
      <c r="Y184" s="1">
        <v>0.91744887645860418</v>
      </c>
      <c r="Z184" s="2">
        <v>0.479661248872985</v>
      </c>
      <c r="AA184" s="1">
        <v>0.90852525880783985</v>
      </c>
      <c r="AB184" s="2">
        <v>0.47750375359192015</v>
      </c>
    </row>
    <row r="185" spans="1:28">
      <c r="A185" s="1">
        <v>0.75253021542816301</v>
      </c>
      <c r="B185" s="2">
        <v>0.53843659381917885</v>
      </c>
      <c r="C185" s="1">
        <v>0.76754488257870102</v>
      </c>
      <c r="D185" s="2">
        <v>0.53566240353596806</v>
      </c>
      <c r="E185" s="1">
        <v>0.79978982506027108</v>
      </c>
      <c r="F185" s="2">
        <v>0.5534847016527048</v>
      </c>
      <c r="G185" s="1">
        <v>0.81122554476662723</v>
      </c>
      <c r="H185" s="2">
        <v>0.52601459449023291</v>
      </c>
      <c r="I185" s="1">
        <v>0.81558627728905186</v>
      </c>
      <c r="J185" s="2">
        <v>0.50748000427375251</v>
      </c>
      <c r="K185" s="1">
        <v>0.81362646355220636</v>
      </c>
      <c r="L185" s="2">
        <v>0.501069375376062</v>
      </c>
      <c r="M185" s="1">
        <v>0.82320319631018468</v>
      </c>
      <c r="N185" s="2">
        <v>0.50041144241024638</v>
      </c>
      <c r="O185" s="1">
        <v>0.84426810664278829</v>
      </c>
      <c r="P185" s="2">
        <v>0.46084361626950116</v>
      </c>
      <c r="Q185" s="1">
        <v>0.86410162068798135</v>
      </c>
      <c r="R185" s="2">
        <v>0.47149613206645291</v>
      </c>
      <c r="S185" s="1">
        <v>0.88675790261081699</v>
      </c>
      <c r="T185" s="2">
        <v>0.48104459510880243</v>
      </c>
      <c r="U185" s="1">
        <v>0.90666826822017288</v>
      </c>
      <c r="V185" s="2">
        <v>0.48007737741546658</v>
      </c>
      <c r="W185" s="1">
        <v>0.92029701829437616</v>
      </c>
      <c r="X185" s="2">
        <v>0.4771119929370613</v>
      </c>
      <c r="Y185" s="1">
        <v>0.91763175444606848</v>
      </c>
      <c r="Z185" s="2">
        <v>0.48025919934619066</v>
      </c>
      <c r="AA185" s="1">
        <v>0.90887452230442201</v>
      </c>
      <c r="AB185" s="2">
        <v>0.47853845158944214</v>
      </c>
    </row>
    <row r="186" spans="1:28">
      <c r="A186" s="1">
        <v>0.75743705621718171</v>
      </c>
      <c r="B186" s="2">
        <v>0.54531396148749067</v>
      </c>
      <c r="C186" s="1">
        <v>0.76842121242649564</v>
      </c>
      <c r="D186" s="2">
        <v>0.53698201837338744</v>
      </c>
      <c r="E186" s="1">
        <v>0.80092971502750854</v>
      </c>
      <c r="F186" s="2">
        <v>0.55535728009387231</v>
      </c>
      <c r="G186" s="1">
        <v>0.8118604879454786</v>
      </c>
      <c r="H186" s="2">
        <v>0.52720674653085609</v>
      </c>
      <c r="I186" s="1">
        <v>0.81585707292640164</v>
      </c>
      <c r="J186" s="2">
        <v>0.50800859998987791</v>
      </c>
      <c r="K186" s="1">
        <v>0.81442452350416839</v>
      </c>
      <c r="L186" s="2">
        <v>0.50258393331446372</v>
      </c>
      <c r="M186" s="1">
        <v>0.82437419639446796</v>
      </c>
      <c r="N186" s="2">
        <v>0.50275825743361147</v>
      </c>
      <c r="O186" s="1">
        <v>0.84613521277797388</v>
      </c>
      <c r="P186" s="2">
        <v>0.46452879065922614</v>
      </c>
      <c r="Q186" s="1">
        <v>0.86438267961581816</v>
      </c>
      <c r="R186" s="2">
        <v>0.47209408253965857</v>
      </c>
      <c r="S186" s="1">
        <v>0.88730637254286693</v>
      </c>
      <c r="T186" s="2">
        <v>0.48239982455120894</v>
      </c>
      <c r="U186" s="1">
        <v>0.90694934086063417</v>
      </c>
      <c r="V186" s="2">
        <v>0.48092837902937052</v>
      </c>
      <c r="W186" s="1">
        <v>0.92059782087933772</v>
      </c>
      <c r="X186" s="2">
        <v>0.47813919312300701</v>
      </c>
      <c r="Y186" s="1">
        <v>0.91789022200168469</v>
      </c>
      <c r="Z186" s="2">
        <v>0.4811102009600946</v>
      </c>
      <c r="AA186" s="1">
        <v>0.9094199474908653</v>
      </c>
      <c r="AB186" s="2">
        <v>0.48018984458911035</v>
      </c>
    </row>
    <row r="187" spans="1:28">
      <c r="A187" s="1">
        <v>0.76005210804377776</v>
      </c>
      <c r="B187" s="2">
        <v>0.54898226580116916</v>
      </c>
      <c r="C187" s="1">
        <v>0.77336454079625994</v>
      </c>
      <c r="D187" s="2">
        <v>0.54445921096779892</v>
      </c>
      <c r="E187" s="1">
        <v>0.80460159485689597</v>
      </c>
      <c r="F187" s="2">
        <v>0.56139864177143262</v>
      </c>
      <c r="G187" s="1">
        <v>0.81205786337443076</v>
      </c>
      <c r="H187" s="2">
        <v>0.5275778882038803</v>
      </c>
      <c r="I187" s="1">
        <v>0.81671206754362824</v>
      </c>
      <c r="J187" s="2">
        <v>0.50968436087716895</v>
      </c>
      <c r="K187" s="1">
        <v>0.81496492685737121</v>
      </c>
      <c r="L187" s="2">
        <v>0.50361113350040942</v>
      </c>
      <c r="M187" s="1">
        <v>0.82530669263310097</v>
      </c>
      <c r="N187" s="2">
        <v>0.50463083587477897</v>
      </c>
      <c r="O187" s="1">
        <v>0.84686735789512391</v>
      </c>
      <c r="P187" s="2">
        <v>0.46598711501080603</v>
      </c>
      <c r="Q187" s="1">
        <v>0.86460752675808761</v>
      </c>
      <c r="R187" s="2">
        <v>0.47258144029211457</v>
      </c>
      <c r="S187" s="1">
        <v>0.88755613345013906</v>
      </c>
      <c r="T187" s="2">
        <v>0.48301839400624924</v>
      </c>
      <c r="U187" s="1">
        <v>0.90762679799405355</v>
      </c>
      <c r="V187" s="2">
        <v>0.48300152393020257</v>
      </c>
      <c r="W187" s="1">
        <v>0.92077126753115024</v>
      </c>
      <c r="X187" s="2">
        <v>0.47873714359621267</v>
      </c>
      <c r="Y187" s="1">
        <v>0.91851932227856192</v>
      </c>
      <c r="Z187" s="2">
        <v>0.48318334586092665</v>
      </c>
      <c r="AA187" s="1">
        <v>0.91006823795369929</v>
      </c>
      <c r="AB187" s="2">
        <v>0.48215427122208687</v>
      </c>
    </row>
    <row r="188" spans="1:28">
      <c r="A188" s="1">
        <v>0.76119076529668672</v>
      </c>
      <c r="B188" s="2">
        <v>0.55058117411980367</v>
      </c>
      <c r="C188" s="1">
        <v>0.77379373541462859</v>
      </c>
      <c r="D188" s="2">
        <v>0.54510964612203827</v>
      </c>
      <c r="E188" s="1">
        <v>0.80540273227421688</v>
      </c>
      <c r="F188" s="2">
        <v>0.562718256608852</v>
      </c>
      <c r="G188" s="1">
        <v>0.81307920289567526</v>
      </c>
      <c r="H188" s="2">
        <v>0.52949920242029336</v>
      </c>
      <c r="I188" s="1">
        <v>0.81723566889836385</v>
      </c>
      <c r="J188" s="2">
        <v>0.51071156106311466</v>
      </c>
      <c r="K188" s="1">
        <v>0.81528916886929292</v>
      </c>
      <c r="L188" s="2">
        <v>0.50422970295544978</v>
      </c>
      <c r="M188" s="1">
        <v>0.82582315208834389</v>
      </c>
      <c r="N188" s="2">
        <v>0.50567490613677124</v>
      </c>
      <c r="O188" s="1">
        <v>0.84755595534731332</v>
      </c>
      <c r="P188" s="2">
        <v>0.46736858679372939</v>
      </c>
      <c r="Q188" s="1">
        <v>0.86592083847543433</v>
      </c>
      <c r="R188" s="2">
        <v>0.47543810650266438</v>
      </c>
      <c r="S188" s="1">
        <v>0.88791383123191081</v>
      </c>
      <c r="T188" s="2">
        <v>0.48390688467803439</v>
      </c>
      <c r="U188" s="1">
        <v>0.90776012732350309</v>
      </c>
      <c r="V188" s="2">
        <v>0.48341015466110798</v>
      </c>
      <c r="W188" s="1">
        <v>0.92122853597683774</v>
      </c>
      <c r="X188" s="2">
        <v>0.48031543293301249</v>
      </c>
      <c r="Y188" s="1">
        <v>0.91907527136045342</v>
      </c>
      <c r="Z188" s="2">
        <v>0.48503343086736539</v>
      </c>
      <c r="AA188" s="1">
        <v>0.91060887870868257</v>
      </c>
      <c r="AB188" s="2">
        <v>0.48380378976886101</v>
      </c>
    </row>
    <row r="189" spans="1:28">
      <c r="A189" s="1">
        <v>0.76604935789702289</v>
      </c>
      <c r="B189" s="2">
        <v>0.55740418265418767</v>
      </c>
      <c r="C189" s="1">
        <v>0.77462038357026475</v>
      </c>
      <c r="D189" s="2">
        <v>0.54636552956105955</v>
      </c>
      <c r="E189" s="1">
        <v>0.80624837732583332</v>
      </c>
      <c r="F189" s="2">
        <v>0.56411659846782192</v>
      </c>
      <c r="G189" s="1">
        <v>0.81670506262753706</v>
      </c>
      <c r="H189" s="2">
        <v>0.53632221095467736</v>
      </c>
      <c r="I189" s="1">
        <v>0.82222550459358434</v>
      </c>
      <c r="J189" s="2">
        <v>0.52052244751063281</v>
      </c>
      <c r="K189" s="1">
        <v>0.81611231897693937</v>
      </c>
      <c r="L189" s="2">
        <v>0.50580424338646146</v>
      </c>
      <c r="M189" s="1">
        <v>0.82753302740283718</v>
      </c>
      <c r="N189" s="2">
        <v>0.50913514617920885</v>
      </c>
      <c r="O189" s="1">
        <v>0.85247139802974059</v>
      </c>
      <c r="P189" s="2">
        <v>0.477376290795124</v>
      </c>
      <c r="Q189" s="1">
        <v>0.86753820485107724</v>
      </c>
      <c r="R189" s="2">
        <v>0.47896020349060603</v>
      </c>
      <c r="S189" s="1">
        <v>0.88885388610400562</v>
      </c>
      <c r="T189" s="2">
        <v>0.48625369970139942</v>
      </c>
      <c r="U189" s="1">
        <v>0.90972883697186202</v>
      </c>
      <c r="V189" s="2">
        <v>0.48945151633866835</v>
      </c>
      <c r="W189" s="1">
        <v>0.92175857924146765</v>
      </c>
      <c r="X189" s="2">
        <v>0.48216551793945123</v>
      </c>
      <c r="Y189" s="1">
        <v>0.91977264608598408</v>
      </c>
      <c r="Z189" s="2">
        <v>0.48738024589073042</v>
      </c>
      <c r="AA189" s="1">
        <v>0.91121171707264625</v>
      </c>
      <c r="AB189" s="2">
        <v>0.48565387477529975</v>
      </c>
    </row>
    <row r="190" spans="1:28">
      <c r="A190" s="1">
        <v>0.76743247263925696</v>
      </c>
      <c r="B190" s="2">
        <v>0.55936860928716414</v>
      </c>
      <c r="C190" s="1">
        <v>0.77910691638157226</v>
      </c>
      <c r="D190" s="2">
        <v>0.55318853809544355</v>
      </c>
      <c r="E190" s="1">
        <v>0.80737590406132198</v>
      </c>
      <c r="F190" s="2">
        <v>0.56598542800320129</v>
      </c>
      <c r="G190" s="1">
        <v>0.81750709611661254</v>
      </c>
      <c r="H190" s="2">
        <v>0.53783676889307908</v>
      </c>
      <c r="I190" s="1">
        <v>0.82350468258679932</v>
      </c>
      <c r="J190" s="2">
        <v>0.52303796329446339</v>
      </c>
      <c r="K190" s="1">
        <v>0.81707828997078935</v>
      </c>
      <c r="L190" s="2">
        <v>0.50765432839290026</v>
      </c>
      <c r="M190" s="1">
        <v>0.82792844167325752</v>
      </c>
      <c r="N190" s="2">
        <v>0.50993741201786724</v>
      </c>
      <c r="O190" s="1">
        <v>0.85343625098152376</v>
      </c>
      <c r="P190" s="2">
        <v>0.47934071742810053</v>
      </c>
      <c r="Q190" s="1">
        <v>0.86781032099484656</v>
      </c>
      <c r="R190" s="2">
        <v>0.47955440505802355</v>
      </c>
      <c r="S190" s="1">
        <v>0.88951280307042724</v>
      </c>
      <c r="T190" s="2">
        <v>0.48790509270106763</v>
      </c>
      <c r="U190" s="1">
        <v>0.90988739076904523</v>
      </c>
      <c r="V190" s="2">
        <v>0.48993887409112435</v>
      </c>
      <c r="W190" s="1">
        <v>0.92247904994899654</v>
      </c>
      <c r="X190" s="2">
        <v>0.48468103372328181</v>
      </c>
      <c r="Y190" s="1">
        <v>0.92020545732298298</v>
      </c>
      <c r="Z190" s="2">
        <v>0.48883857024231031</v>
      </c>
      <c r="AA190" s="1">
        <v>0.91166743416921403</v>
      </c>
      <c r="AB190" s="2">
        <v>0.48705971444584589</v>
      </c>
    </row>
    <row r="191" spans="1:28">
      <c r="A191" s="1">
        <v>0.76854057270600029</v>
      </c>
      <c r="B191" s="2">
        <v>0.56094314971817583</v>
      </c>
      <c r="C191" s="1">
        <v>0.78102656176469398</v>
      </c>
      <c r="D191" s="2">
        <v>0.55611830796886175</v>
      </c>
      <c r="E191" s="1">
        <v>0.8077628732150588</v>
      </c>
      <c r="F191" s="2">
        <v>0.56662836534586436</v>
      </c>
      <c r="G191" s="1">
        <v>0.81845742225601181</v>
      </c>
      <c r="H191" s="2">
        <v>0.53963436921848407</v>
      </c>
      <c r="I191" s="1">
        <v>0.82399893196685725</v>
      </c>
      <c r="J191" s="2">
        <v>0.52401455325226942</v>
      </c>
      <c r="K191" s="1">
        <v>0.81855860915616985</v>
      </c>
      <c r="L191" s="2">
        <v>0.51051661796213221</v>
      </c>
      <c r="M191" s="1">
        <v>0.82854980695534663</v>
      </c>
      <c r="N191" s="2">
        <v>0.51120079326846468</v>
      </c>
      <c r="O191" s="1">
        <v>0.85435483453928629</v>
      </c>
      <c r="P191" s="2">
        <v>0.48121329586926803</v>
      </c>
      <c r="Q191" s="1">
        <v>0.86875697856542433</v>
      </c>
      <c r="R191" s="2">
        <v>0.48162754995885559</v>
      </c>
      <c r="S191" s="1">
        <v>0.89033864566834231</v>
      </c>
      <c r="T191" s="2">
        <v>0.48997823760189968</v>
      </c>
      <c r="U191" s="1">
        <v>0.9105384222696008</v>
      </c>
      <c r="V191" s="2">
        <v>0.49194078978198208</v>
      </c>
      <c r="W191" s="1">
        <v>0.92273254890164558</v>
      </c>
      <c r="X191" s="2">
        <v>0.4855788966595373</v>
      </c>
      <c r="Y191" s="1">
        <v>0.92054195281991735</v>
      </c>
      <c r="Z191" s="2">
        <v>0.48999323322505223</v>
      </c>
      <c r="AA191" s="1">
        <v>0.91217578001184207</v>
      </c>
      <c r="AB191" s="2">
        <v>0.48863800378264571</v>
      </c>
    </row>
    <row r="192" spans="1:28">
      <c r="A192" s="1">
        <v>0.76920478943686388</v>
      </c>
      <c r="B192" s="2">
        <v>0.56188787397678286</v>
      </c>
      <c r="C192" s="1">
        <v>0.78134259252870175</v>
      </c>
      <c r="D192" s="2">
        <v>0.55660379126842374</v>
      </c>
      <c r="E192" s="1">
        <v>0.80923162514681379</v>
      </c>
      <c r="F192" s="2">
        <v>0.56907265191972056</v>
      </c>
      <c r="G192" s="1">
        <v>0.82070583124296415</v>
      </c>
      <c r="H192" s="2">
        <v>0.54389312619379193</v>
      </c>
      <c r="I192" s="1">
        <v>0.82452632067316423</v>
      </c>
      <c r="J192" s="2">
        <v>0.52505862351426169</v>
      </c>
      <c r="K192" s="1">
        <v>0.8188645160543222</v>
      </c>
      <c r="L192" s="2">
        <v>0.51111081952954973</v>
      </c>
      <c r="M192" s="1">
        <v>0.82884121202991945</v>
      </c>
      <c r="N192" s="2">
        <v>0.5117949948358822</v>
      </c>
      <c r="O192" s="1">
        <v>0.85929205105419393</v>
      </c>
      <c r="P192" s="2">
        <v>0.49130909915668353</v>
      </c>
      <c r="Q192" s="1">
        <v>0.87212713061830427</v>
      </c>
      <c r="R192" s="2">
        <v>0.48901476881435213</v>
      </c>
      <c r="S192" s="1">
        <v>0.89081306588416587</v>
      </c>
      <c r="T192" s="2">
        <v>0.491176013001205</v>
      </c>
      <c r="U192" s="1">
        <v>0.91087955316657088</v>
      </c>
      <c r="V192" s="2">
        <v>0.49299235785555062</v>
      </c>
      <c r="W192" s="1">
        <v>0.92331717328048213</v>
      </c>
      <c r="X192" s="2">
        <v>0.48765204156036934</v>
      </c>
      <c r="Y192" s="1">
        <v>0.92101865477390765</v>
      </c>
      <c r="Z192" s="2">
        <v>0.49164462622472044</v>
      </c>
      <c r="AA192" s="1">
        <v>0.91284560041624618</v>
      </c>
      <c r="AB192" s="2">
        <v>0.49072614430663025</v>
      </c>
    </row>
    <row r="193" spans="1:28">
      <c r="A193" s="1">
        <v>0.76965510586456798</v>
      </c>
      <c r="B193" s="2">
        <v>0.56253081131944593</v>
      </c>
      <c r="C193" s="1">
        <v>0.78297242804089928</v>
      </c>
      <c r="D193" s="2">
        <v>0.55911930705225432</v>
      </c>
      <c r="E193" s="1">
        <v>0.80960252209927719</v>
      </c>
      <c r="F193" s="2">
        <v>0.56969122137476091</v>
      </c>
      <c r="G193" s="1">
        <v>0.8219945152605671</v>
      </c>
      <c r="H193" s="2">
        <v>0.54633741276764813</v>
      </c>
      <c r="I193" s="1">
        <v>0.82778060251082508</v>
      </c>
      <c r="J193" s="2">
        <v>0.53150674146983345</v>
      </c>
      <c r="K193" s="1">
        <v>0.81940105938357355</v>
      </c>
      <c r="L193" s="2">
        <v>0.512154889791542</v>
      </c>
      <c r="M193" s="1">
        <v>0.82920524421538577</v>
      </c>
      <c r="N193" s="2">
        <v>0.51253915263482464</v>
      </c>
      <c r="O193" s="1">
        <v>0.8599615964029631</v>
      </c>
      <c r="P193" s="2">
        <v>0.49269244539250096</v>
      </c>
      <c r="Q193" s="1">
        <v>0.87257043719993788</v>
      </c>
      <c r="R193" s="2">
        <v>0.49000260548952257</v>
      </c>
      <c r="S193" s="1">
        <v>0.89138538233500064</v>
      </c>
      <c r="T193" s="2">
        <v>0.49263433735278489</v>
      </c>
      <c r="U193" s="1">
        <v>0.91163989069397244</v>
      </c>
      <c r="V193" s="2">
        <v>0.49533917287891566</v>
      </c>
      <c r="W193" s="1">
        <v>0.92498250372061208</v>
      </c>
      <c r="X193" s="2">
        <v>0.49369340323792971</v>
      </c>
      <c r="Y193" s="1">
        <v>0.92127712232952386</v>
      </c>
      <c r="Z193" s="2">
        <v>0.49254248916097593</v>
      </c>
      <c r="AA193" s="1">
        <v>0.91313147019598295</v>
      </c>
      <c r="AB193" s="2">
        <v>0.49162400724288574</v>
      </c>
    </row>
    <row r="194" spans="1:28">
      <c r="A194" s="1">
        <v>0.77035148805455322</v>
      </c>
      <c r="B194" s="2">
        <v>0.56352614580619265</v>
      </c>
      <c r="C194" s="1">
        <v>0.78424483137895695</v>
      </c>
      <c r="D194" s="2">
        <v>0.56108373368523079</v>
      </c>
      <c r="E194" s="1">
        <v>0.81171292575879384</v>
      </c>
      <c r="F194" s="2">
        <v>0.57322081617427878</v>
      </c>
      <c r="G194" s="1">
        <v>0.82301167752405602</v>
      </c>
      <c r="H194" s="2">
        <v>0.54826997370142561</v>
      </c>
      <c r="I194" s="1">
        <v>0.82874827083729863</v>
      </c>
      <c r="J194" s="2">
        <v>0.53342805568624652</v>
      </c>
      <c r="K194" s="1">
        <v>0.82076171782645924</v>
      </c>
      <c r="L194" s="2">
        <v>0.51482223625979162</v>
      </c>
      <c r="M194" s="1">
        <v>0.82970466768165363</v>
      </c>
      <c r="N194" s="2">
        <v>0.51356635282077034</v>
      </c>
      <c r="O194" s="1">
        <v>0.86068285460387295</v>
      </c>
      <c r="P194" s="2">
        <v>0.49418263544327989</v>
      </c>
      <c r="Q194" s="1">
        <v>0.87344938511971859</v>
      </c>
      <c r="R194" s="2">
        <v>0.49196703212249909</v>
      </c>
      <c r="S194" s="1">
        <v>0.89161882720310426</v>
      </c>
      <c r="T194" s="2">
        <v>0.49323228782599055</v>
      </c>
      <c r="U194" s="1">
        <v>0.91196060178372951</v>
      </c>
      <c r="V194" s="2">
        <v>0.49634387963013266</v>
      </c>
      <c r="W194" s="1">
        <v>0.92576968467883813</v>
      </c>
      <c r="X194" s="2">
        <v>0.49655569280716166</v>
      </c>
      <c r="Y194" s="1">
        <v>0.9215770422289653</v>
      </c>
      <c r="Z194" s="2">
        <v>0.4935865594229682</v>
      </c>
      <c r="AA194" s="1">
        <v>0.91428691039358001</v>
      </c>
      <c r="AB194" s="2">
        <v>0.49529231155656417</v>
      </c>
    </row>
    <row r="195" spans="1:28">
      <c r="A195" s="1">
        <v>0.77163328160055389</v>
      </c>
      <c r="B195" s="2">
        <v>0.56536873300105517</v>
      </c>
      <c r="C195" s="1">
        <v>0.785094940333668</v>
      </c>
      <c r="D195" s="2">
        <v>0.56239772516396791</v>
      </c>
      <c r="E195" s="1">
        <v>0.81294801261049687</v>
      </c>
      <c r="F195" s="2">
        <v>0.57529021216932275</v>
      </c>
      <c r="G195" s="1">
        <v>0.82373434311577498</v>
      </c>
      <c r="H195" s="2">
        <v>0.54965331993724298</v>
      </c>
      <c r="I195" s="1">
        <v>0.82931921408667586</v>
      </c>
      <c r="J195" s="2">
        <v>0.53456584859294187</v>
      </c>
      <c r="K195" s="1">
        <v>0.82157039284428768</v>
      </c>
      <c r="L195" s="2">
        <v>0.51642114457842614</v>
      </c>
      <c r="M195" s="1">
        <v>0.83021664398190309</v>
      </c>
      <c r="N195" s="2">
        <v>0.5146197953472329</v>
      </c>
      <c r="O195" s="1">
        <v>0.86120134398981008</v>
      </c>
      <c r="P195" s="2">
        <v>0.49525482249868308</v>
      </c>
      <c r="Q195" s="1">
        <v>0.87577961913960223</v>
      </c>
      <c r="R195" s="2">
        <v>0.49721737467876548</v>
      </c>
      <c r="S195" s="1">
        <v>0.89202923834218972</v>
      </c>
      <c r="T195" s="2">
        <v>0.49428385589955909</v>
      </c>
      <c r="U195" s="1">
        <v>0.91242064802858702</v>
      </c>
      <c r="V195" s="2">
        <v>0.49780220398171254</v>
      </c>
      <c r="W195" s="1">
        <v>0.9276812365897229</v>
      </c>
      <c r="X195" s="2">
        <v>0.50353053202596465</v>
      </c>
      <c r="Y195" s="1">
        <v>0.92179161906759011</v>
      </c>
      <c r="Z195" s="2">
        <v>0.49433446612769877</v>
      </c>
      <c r="AA195" s="1">
        <v>0.91446871878906111</v>
      </c>
      <c r="AB195" s="2">
        <v>0.49586964304793513</v>
      </c>
    </row>
    <row r="196" spans="1:28">
      <c r="A196" s="1">
        <v>0.77385109000699659</v>
      </c>
      <c r="B196" s="2">
        <v>0.56857967080858263</v>
      </c>
      <c r="C196" s="1">
        <v>0.78540959105067143</v>
      </c>
      <c r="D196" s="2">
        <v>0.56288508291642392</v>
      </c>
      <c r="E196" s="1">
        <v>0.81583359090066188</v>
      </c>
      <c r="F196" s="2">
        <v>0.58014317071204813</v>
      </c>
      <c r="G196" s="1">
        <v>0.82401004212764462</v>
      </c>
      <c r="H196" s="2">
        <v>0.55018191565336838</v>
      </c>
      <c r="I196" s="1">
        <v>0.83099132980541579</v>
      </c>
      <c r="J196" s="2">
        <v>0.53791549591462984</v>
      </c>
      <c r="K196" s="1">
        <v>0.82261838934710596</v>
      </c>
      <c r="L196" s="2">
        <v>0.51849428947925824</v>
      </c>
      <c r="M196" s="1">
        <v>0.83194624517836746</v>
      </c>
      <c r="N196" s="2">
        <v>0.51819812592199643</v>
      </c>
      <c r="O196" s="1">
        <v>0.8616449858265961</v>
      </c>
      <c r="P196" s="2">
        <v>0.49617330441677321</v>
      </c>
      <c r="Q196" s="1">
        <v>0.87617948934147916</v>
      </c>
      <c r="R196" s="2">
        <v>0.49813585659685561</v>
      </c>
      <c r="S196" s="1">
        <v>0.89229782544850256</v>
      </c>
      <c r="T196" s="2">
        <v>0.49497365456457376</v>
      </c>
      <c r="U196" s="1">
        <v>0.91363262364493492</v>
      </c>
      <c r="V196" s="2">
        <v>0.50165982803769116</v>
      </c>
      <c r="W196" s="1">
        <v>0.92821734442259796</v>
      </c>
      <c r="X196" s="2">
        <v>0.50549495865894112</v>
      </c>
      <c r="Y196" s="1">
        <v>0.92195499006972492</v>
      </c>
      <c r="Z196" s="2">
        <v>0.49491179761906973</v>
      </c>
      <c r="AA196" s="1">
        <v>0.91522107063615066</v>
      </c>
      <c r="AB196" s="2">
        <v>0.49827269165812205</v>
      </c>
    </row>
    <row r="197" spans="1:28">
      <c r="A197" s="1">
        <v>0.77456033838063054</v>
      </c>
      <c r="B197" s="2">
        <v>0.56960687099452834</v>
      </c>
      <c r="C197" s="1">
        <v>0.78615067629203472</v>
      </c>
      <c r="D197" s="2">
        <v>0.56403412254048368</v>
      </c>
      <c r="E197" s="1">
        <v>0.81669901712307647</v>
      </c>
      <c r="F197" s="2">
        <v>0.58160149506362802</v>
      </c>
      <c r="G197" s="1">
        <v>0.82912404993493938</v>
      </c>
      <c r="H197" s="2">
        <v>0.55999280210088653</v>
      </c>
      <c r="I197" s="1">
        <v>0.83117501635662505</v>
      </c>
      <c r="J197" s="2">
        <v>0.53828663758765405</v>
      </c>
      <c r="K197" s="1">
        <v>0.82335275890386905</v>
      </c>
      <c r="L197" s="2">
        <v>0.51994886492504999</v>
      </c>
      <c r="M197" s="1">
        <v>0.8326492038813369</v>
      </c>
      <c r="N197" s="2">
        <v>0.51965270136778818</v>
      </c>
      <c r="O197" s="1">
        <v>0.86264113866256975</v>
      </c>
      <c r="P197" s="2">
        <v>0.49824644931760526</v>
      </c>
      <c r="Q197" s="1">
        <v>0.88051035191132865</v>
      </c>
      <c r="R197" s="2">
        <v>0.50814356059825017</v>
      </c>
      <c r="S197" s="1">
        <v>0.89338974499285839</v>
      </c>
      <c r="T197" s="2">
        <v>0.49778158499987796</v>
      </c>
      <c r="U197" s="1">
        <v>0.91379838443289929</v>
      </c>
      <c r="V197" s="2">
        <v>0.50218842375381656</v>
      </c>
      <c r="W197" s="1">
        <v>0.92866612247274227</v>
      </c>
      <c r="X197" s="2">
        <v>0.50714635165860933</v>
      </c>
      <c r="Y197" s="1">
        <v>0.92366428965922476</v>
      </c>
      <c r="Z197" s="2">
        <v>0.50095315929663009</v>
      </c>
      <c r="AA197" s="1">
        <v>0.91710254830780713</v>
      </c>
      <c r="AB197" s="2">
        <v>0.50431405333568236</v>
      </c>
    </row>
    <row r="198" spans="1:28">
      <c r="A198" s="1">
        <v>0.77660284503485988</v>
      </c>
      <c r="B198" s="2">
        <v>0.57256663211425152</v>
      </c>
      <c r="C198" s="1">
        <v>0.78779569232128066</v>
      </c>
      <c r="D198" s="2">
        <v>0.56659462519377179</v>
      </c>
      <c r="E198" s="1">
        <v>0.81703282438029345</v>
      </c>
      <c r="F198" s="2">
        <v>0.58216570538474055</v>
      </c>
      <c r="G198" s="1">
        <v>0.82945718624094855</v>
      </c>
      <c r="H198" s="2">
        <v>0.56063573944354961</v>
      </c>
      <c r="I198" s="1">
        <v>0.83208871492320713</v>
      </c>
      <c r="J198" s="2">
        <v>0.54013672259409284</v>
      </c>
      <c r="K198" s="1">
        <v>0.82512643990955969</v>
      </c>
      <c r="L198" s="2">
        <v>0.52352719549981352</v>
      </c>
      <c r="M198" s="1">
        <v>0.83284646270104767</v>
      </c>
      <c r="N198" s="2">
        <v>0.52006133209869365</v>
      </c>
      <c r="O198" s="1">
        <v>0.86288337254891312</v>
      </c>
      <c r="P198" s="2">
        <v>0.49875067714610782</v>
      </c>
      <c r="Q198" s="1">
        <v>0.88152344159212237</v>
      </c>
      <c r="R198" s="2">
        <v>0.51049037562161526</v>
      </c>
      <c r="S198" s="1">
        <v>0.89720895323823158</v>
      </c>
      <c r="T198" s="2">
        <v>0.50778928900127251</v>
      </c>
      <c r="U198" s="1">
        <v>0.91398216269781629</v>
      </c>
      <c r="V198" s="2">
        <v>0.50278262532123408</v>
      </c>
      <c r="W198" s="1">
        <v>0.92905425484043458</v>
      </c>
      <c r="X198" s="2">
        <v>0.50860467601018922</v>
      </c>
      <c r="Y198" s="1">
        <v>0.92380693448944695</v>
      </c>
      <c r="Z198" s="2">
        <v>0.50145738712513266</v>
      </c>
      <c r="AA198" s="1">
        <v>0.91766471900436053</v>
      </c>
      <c r="AB198" s="2">
        <v>0.50614351936028645</v>
      </c>
    </row>
    <row r="199" spans="1:28">
      <c r="A199" s="1">
        <v>0.7783333467356085</v>
      </c>
      <c r="B199" s="2">
        <v>0.5750821478980821</v>
      </c>
      <c r="C199" s="1">
        <v>0.79115196663598386</v>
      </c>
      <c r="D199" s="2">
        <v>0.57184496775003824</v>
      </c>
      <c r="E199" s="1">
        <v>0.81788094207825968</v>
      </c>
      <c r="F199" s="2">
        <v>0.5835996618486976</v>
      </c>
      <c r="G199" s="1">
        <v>0.8311865709517674</v>
      </c>
      <c r="H199" s="2">
        <v>0.56397414004787327</v>
      </c>
      <c r="I199" s="1">
        <v>0.8327088937430116</v>
      </c>
      <c r="J199" s="2">
        <v>0.54139260603311412</v>
      </c>
      <c r="K199" s="1">
        <v>0.82594766000523034</v>
      </c>
      <c r="L199" s="2">
        <v>0.52520295638710457</v>
      </c>
      <c r="M199" s="1">
        <v>0.83533013056740657</v>
      </c>
      <c r="N199" s="2">
        <v>0.52531167465496009</v>
      </c>
      <c r="O199" s="1">
        <v>0.86313921508055658</v>
      </c>
      <c r="P199" s="2">
        <v>0.49928489622091538</v>
      </c>
      <c r="Q199" s="1">
        <v>0.88190031606353991</v>
      </c>
      <c r="R199" s="2">
        <v>0.51136387067024791</v>
      </c>
      <c r="S199" s="1">
        <v>0.89757167133974747</v>
      </c>
      <c r="T199" s="2">
        <v>0.50874338552434983</v>
      </c>
      <c r="U199" s="1">
        <v>0.91706315125671845</v>
      </c>
      <c r="V199" s="2">
        <v>0.51279032932262869</v>
      </c>
      <c r="W199" s="1">
        <v>0.93088332862318479</v>
      </c>
      <c r="X199" s="2">
        <v>0.51548204367850103</v>
      </c>
      <c r="Y199" s="1">
        <v>0.92451650108080852</v>
      </c>
      <c r="Z199" s="2">
        <v>0.50397290290896324</v>
      </c>
      <c r="AA199" s="1">
        <v>0.91798527591218249</v>
      </c>
      <c r="AB199" s="2">
        <v>0.50718758962227872</v>
      </c>
    </row>
    <row r="200" spans="1:28">
      <c r="A200" s="1">
        <v>0.78221250110568818</v>
      </c>
      <c r="B200" s="2">
        <v>0.58072800001499547</v>
      </c>
      <c r="C200" s="1">
        <v>0.79230016574364548</v>
      </c>
      <c r="D200" s="2">
        <v>0.57364256807544323</v>
      </c>
      <c r="E200" s="1">
        <v>0.81887000061816195</v>
      </c>
      <c r="F200" s="2">
        <v>0.58527542273598865</v>
      </c>
      <c r="G200" s="1">
        <v>0.83636845919759062</v>
      </c>
      <c r="H200" s="2">
        <v>0.57398184404926789</v>
      </c>
      <c r="I200" s="1">
        <v>0.83301377554450329</v>
      </c>
      <c r="J200" s="2">
        <v>0.54201117548815447</v>
      </c>
      <c r="K200" s="1">
        <v>0.82775029119055687</v>
      </c>
      <c r="L200" s="2">
        <v>0.52888813077682961</v>
      </c>
      <c r="M200" s="1">
        <v>0.83598108467245225</v>
      </c>
      <c r="N200" s="2">
        <v>0.52669314643788345</v>
      </c>
      <c r="O200" s="1">
        <v>0.86484437833666994</v>
      </c>
      <c r="P200" s="2">
        <v>0.50286322679567885</v>
      </c>
      <c r="Q200" s="1">
        <v>0.88249437243374051</v>
      </c>
      <c r="R200" s="2">
        <v>0.51274534245317127</v>
      </c>
      <c r="S200" s="1">
        <v>0.89827326102399441</v>
      </c>
      <c r="T200" s="2">
        <v>0.51059347053078863</v>
      </c>
      <c r="U200" s="1">
        <v>0.91749677186871204</v>
      </c>
      <c r="V200" s="2">
        <v>0.51420554125764517</v>
      </c>
      <c r="W200" s="1">
        <v>0.93125690602708866</v>
      </c>
      <c r="X200" s="2">
        <v>0.51688788334904723</v>
      </c>
      <c r="Y200" s="1">
        <v>0.92644769262843174</v>
      </c>
      <c r="Z200" s="2">
        <v>0.51094774212776628</v>
      </c>
      <c r="AA200" s="1">
        <v>0.9182460274267541</v>
      </c>
      <c r="AB200" s="2">
        <v>0.50803859123618267</v>
      </c>
    </row>
    <row r="201" spans="1:28">
      <c r="A201" s="1">
        <v>0.78359239930201008</v>
      </c>
      <c r="B201" s="2">
        <v>0.58274116242321761</v>
      </c>
      <c r="C201" s="1">
        <v>0.7937354146282225</v>
      </c>
      <c r="D201" s="2">
        <v>0.57589378600121111</v>
      </c>
      <c r="E201" s="1">
        <v>0.81915559127155879</v>
      </c>
      <c r="F201" s="2">
        <v>0.58576278048844466</v>
      </c>
      <c r="G201" s="1">
        <v>0.83718406877437179</v>
      </c>
      <c r="H201" s="2">
        <v>0.57556388229185584</v>
      </c>
      <c r="I201" s="1">
        <v>0.83991054275588584</v>
      </c>
      <c r="J201" s="2">
        <v>0.55605645102335766</v>
      </c>
      <c r="K201" s="1">
        <v>0.82810155337013869</v>
      </c>
      <c r="L201" s="2">
        <v>0.52960792068814921</v>
      </c>
      <c r="M201" s="1">
        <v>0.83667866358942955</v>
      </c>
      <c r="N201" s="2">
        <v>0.52817583867708617</v>
      </c>
      <c r="O201" s="1">
        <v>0.86512471642985378</v>
      </c>
      <c r="P201" s="2">
        <v>0.50345742836309637</v>
      </c>
      <c r="Q201" s="1">
        <v>0.8840057029411541</v>
      </c>
      <c r="R201" s="2">
        <v>0.5163236730279348</v>
      </c>
      <c r="S201" s="1">
        <v>0.89845650269465638</v>
      </c>
      <c r="T201" s="2">
        <v>0.51108082828324464</v>
      </c>
      <c r="U201" s="1">
        <v>0.9178607249031554</v>
      </c>
      <c r="V201" s="2">
        <v>0.51539581884537422</v>
      </c>
      <c r="W201" s="1">
        <v>0.93156256026664641</v>
      </c>
      <c r="X201" s="2">
        <v>0.51804254633178914</v>
      </c>
      <c r="Y201" s="1">
        <v>0.92834352776514528</v>
      </c>
      <c r="Z201" s="2">
        <v>0.5178251097960781</v>
      </c>
      <c r="AA201" s="1">
        <v>0.91886202297723285</v>
      </c>
      <c r="AB201" s="2">
        <v>0.5100517536444048</v>
      </c>
    </row>
    <row r="202" spans="1:28">
      <c r="A202" s="1">
        <v>0.78717241490225776</v>
      </c>
      <c r="B202" s="2">
        <v>0.58799150497948405</v>
      </c>
      <c r="C202" s="1">
        <v>0.7950533595174254</v>
      </c>
      <c r="D202" s="2">
        <v>0.57796318199625507</v>
      </c>
      <c r="E202" s="1">
        <v>0.8207145947950798</v>
      </c>
      <c r="F202" s="2">
        <v>0.58843012695669428</v>
      </c>
      <c r="G202" s="1">
        <v>0.8378294550976122</v>
      </c>
      <c r="H202" s="2">
        <v>0.57681976573087712</v>
      </c>
      <c r="I202" s="1">
        <v>0.84069452453115012</v>
      </c>
      <c r="J202" s="2">
        <v>0.55765535934199217</v>
      </c>
      <c r="K202" s="1">
        <v>0.83054977356134496</v>
      </c>
      <c r="L202" s="2">
        <v>0.53462583108555195</v>
      </c>
      <c r="M202" s="1">
        <v>0.837159257804725</v>
      </c>
      <c r="N202" s="2">
        <v>0.52920116441013787</v>
      </c>
      <c r="O202" s="1">
        <v>0.86625559485429926</v>
      </c>
      <c r="P202" s="2">
        <v>0.50585672806749515</v>
      </c>
      <c r="Q202" s="1">
        <v>0.88444006673872011</v>
      </c>
      <c r="R202" s="2">
        <v>0.5173602454783508</v>
      </c>
      <c r="S202" s="1">
        <v>0.89900497262670631</v>
      </c>
      <c r="T202" s="2">
        <v>0.5125466504464008</v>
      </c>
      <c r="U202" s="1">
        <v>0.91872796612714269</v>
      </c>
      <c r="V202" s="2">
        <v>0.51825248505592403</v>
      </c>
      <c r="W202" s="1">
        <v>0.93176026519143973</v>
      </c>
      <c r="X202" s="2">
        <v>0.51879045303651972</v>
      </c>
      <c r="Y202" s="1">
        <v>0.92850567958069696</v>
      </c>
      <c r="Z202" s="2">
        <v>0.51841931136349562</v>
      </c>
      <c r="AA202" s="1">
        <v>0.92046480751634263</v>
      </c>
      <c r="AB202" s="2">
        <v>0.51529459838909497</v>
      </c>
    </row>
    <row r="203" spans="1:28">
      <c r="A203" s="1">
        <v>0.78831268042812286</v>
      </c>
      <c r="B203" s="2">
        <v>0.58966726586677509</v>
      </c>
      <c r="C203" s="1">
        <v>0.7959862712924004</v>
      </c>
      <c r="D203" s="2">
        <v>0.57942900415941123</v>
      </c>
      <c r="E203" s="1">
        <v>0.8237794399456021</v>
      </c>
      <c r="F203" s="2">
        <v>0.59368046951296072</v>
      </c>
      <c r="G203" s="1">
        <v>0.83856360814815911</v>
      </c>
      <c r="H203" s="2">
        <v>0.57825372219483417</v>
      </c>
      <c r="I203" s="1">
        <v>0.84131375651306173</v>
      </c>
      <c r="J203" s="2">
        <v>0.55891874059258961</v>
      </c>
      <c r="K203" s="1">
        <v>0.83116544738160103</v>
      </c>
      <c r="L203" s="2">
        <v>0.53588921233614939</v>
      </c>
      <c r="M203" s="1">
        <v>0.83849703125476382</v>
      </c>
      <c r="N203" s="2">
        <v>0.53205783062068768</v>
      </c>
      <c r="O203" s="1">
        <v>0.86660805876757407</v>
      </c>
      <c r="P203" s="2">
        <v>0.50660463477222573</v>
      </c>
      <c r="Q203" s="1">
        <v>0.88501879262194783</v>
      </c>
      <c r="R203" s="2">
        <v>0.51876608514889699</v>
      </c>
      <c r="S203" s="1">
        <v>0.90029644988089264</v>
      </c>
      <c r="T203" s="2">
        <v>0.51602001165909683</v>
      </c>
      <c r="U203" s="1">
        <v>0.91912675295036117</v>
      </c>
      <c r="V203" s="2">
        <v>0.51956647653466115</v>
      </c>
      <c r="W203" s="1">
        <v>0.93194098932514646</v>
      </c>
      <c r="X203" s="2">
        <v>0.51948025170153433</v>
      </c>
      <c r="Y203" s="1">
        <v>0.92904090249067584</v>
      </c>
      <c r="Z203" s="2">
        <v>0.52038373799647208</v>
      </c>
      <c r="AA203" s="1">
        <v>0.92069326411855901</v>
      </c>
      <c r="AB203" s="2">
        <v>0.51604250509382554</v>
      </c>
    </row>
    <row r="204" spans="1:28">
      <c r="A204" s="1">
        <v>0.78953335960179216</v>
      </c>
      <c r="B204" s="2">
        <v>0.59146486619218008</v>
      </c>
      <c r="C204" s="1">
        <v>0.79959785430291774</v>
      </c>
      <c r="D204" s="2">
        <v>0.58511421978709988</v>
      </c>
      <c r="E204" s="1">
        <v>0.82775298262965968</v>
      </c>
      <c r="F204" s="2">
        <v>0.60050347804734472</v>
      </c>
      <c r="G204" s="1">
        <v>0.83906279044995347</v>
      </c>
      <c r="H204" s="2">
        <v>0.5792303121526402</v>
      </c>
      <c r="I204" s="1">
        <v>0.84159023317776849</v>
      </c>
      <c r="J204" s="2">
        <v>0.55948295091370215</v>
      </c>
      <c r="K204" s="1">
        <v>0.83250294568077798</v>
      </c>
      <c r="L204" s="2">
        <v>0.5386409091846317</v>
      </c>
      <c r="M204" s="1">
        <v>0.83883237124827226</v>
      </c>
      <c r="N204" s="2">
        <v>0.53277762053200728</v>
      </c>
      <c r="O204" s="1">
        <v>0.86784508462536103</v>
      </c>
      <c r="P204" s="2">
        <v>0.50927198124047535</v>
      </c>
      <c r="Q204" s="1">
        <v>0.88749977643039846</v>
      </c>
      <c r="R204" s="2">
        <v>0.5248074468264573</v>
      </c>
      <c r="S204" s="1">
        <v>0.90068175942125728</v>
      </c>
      <c r="T204" s="2">
        <v>0.51705658410951283</v>
      </c>
      <c r="U204" s="1">
        <v>0.91939581393952063</v>
      </c>
      <c r="V204" s="2">
        <v>0.52045496720644635</v>
      </c>
      <c r="W204" s="1">
        <v>0.93246375510788204</v>
      </c>
      <c r="X204" s="2">
        <v>0.52149341410975647</v>
      </c>
      <c r="Y204" s="1">
        <v>0.92946517942159301</v>
      </c>
      <c r="Z204" s="2">
        <v>0.52196202733327191</v>
      </c>
      <c r="AA204" s="1">
        <v>0.92279961006883682</v>
      </c>
      <c r="AB204" s="2">
        <v>0.52301734431262858</v>
      </c>
    </row>
    <row r="205" spans="1:28">
      <c r="A205" s="1">
        <v>0.79021526733517267</v>
      </c>
      <c r="B205" s="2">
        <v>0.59246957294339708</v>
      </c>
      <c r="C205" s="1">
        <v>0.80134361376348495</v>
      </c>
      <c r="D205" s="2">
        <v>0.58786591663558219</v>
      </c>
      <c r="E205" s="1">
        <v>0.82851703035173418</v>
      </c>
      <c r="F205" s="2">
        <v>0.60181746952608184</v>
      </c>
      <c r="G205" s="1">
        <v>0.83986586825346776</v>
      </c>
      <c r="H205" s="2">
        <v>0.58080485258365189</v>
      </c>
      <c r="I205" s="1">
        <v>0.84647591670477751</v>
      </c>
      <c r="J205" s="2">
        <v>0.56949065491509676</v>
      </c>
      <c r="K205" s="1">
        <v>0.83275963727354929</v>
      </c>
      <c r="L205" s="2">
        <v>0.5391695049007571</v>
      </c>
      <c r="M205" s="1">
        <v>0.84016476491231895</v>
      </c>
      <c r="N205" s="2">
        <v>0.53563991010123924</v>
      </c>
      <c r="O205" s="1">
        <v>0.86849557787070997</v>
      </c>
      <c r="P205" s="2">
        <v>0.51068719317549183</v>
      </c>
      <c r="Q205" s="1">
        <v>0.88824841521090936</v>
      </c>
      <c r="R205" s="2">
        <v>0.5266369128510614</v>
      </c>
      <c r="S205" s="1">
        <v>0.90120136251477834</v>
      </c>
      <c r="T205" s="2">
        <v>0.51846242378005902</v>
      </c>
      <c r="U205" s="1">
        <v>0.9209777484159628</v>
      </c>
      <c r="V205" s="2">
        <v>0.52569781195113652</v>
      </c>
      <c r="W205" s="1">
        <v>0.93273423485161766</v>
      </c>
      <c r="X205" s="2">
        <v>0.52253748437174874</v>
      </c>
      <c r="Y205" s="1">
        <v>0.9302271710360277</v>
      </c>
      <c r="Z205" s="2">
        <v>0.52482431690250386</v>
      </c>
      <c r="AA205" s="1">
        <v>0.92297902624858785</v>
      </c>
      <c r="AB205" s="2">
        <v>0.5236115458800461</v>
      </c>
    </row>
    <row r="206" spans="1:28">
      <c r="A206" s="1">
        <v>0.79322273776305363</v>
      </c>
      <c r="B206" s="2">
        <v>0.59690827739653485</v>
      </c>
      <c r="C206" s="1">
        <v>0.80173554711273487</v>
      </c>
      <c r="D206" s="2">
        <v>0.58848448609062254</v>
      </c>
      <c r="E206" s="1">
        <v>0.82979291586820814</v>
      </c>
      <c r="F206" s="2">
        <v>0.60401620277081602</v>
      </c>
      <c r="G206" s="1">
        <v>0.84230956404049451</v>
      </c>
      <c r="H206" s="2">
        <v>0.5855978286337673</v>
      </c>
      <c r="I206" s="1">
        <v>0.84721160974750731</v>
      </c>
      <c r="J206" s="2">
        <v>0.57100521285349848</v>
      </c>
      <c r="K206" s="1">
        <v>0.83314853468665773</v>
      </c>
      <c r="L206" s="2">
        <v>0.53997177073941549</v>
      </c>
      <c r="M206" s="1">
        <v>0.84093766083318588</v>
      </c>
      <c r="N206" s="2">
        <v>0.53731567098853028</v>
      </c>
      <c r="O206" s="1">
        <v>0.87167455741283351</v>
      </c>
      <c r="P206" s="2">
        <v>0.51766203239429487</v>
      </c>
      <c r="Q206" s="1">
        <v>0.88884502666227216</v>
      </c>
      <c r="R206" s="2">
        <v>0.52810273501421756</v>
      </c>
      <c r="S206" s="1">
        <v>0.90262462316224901</v>
      </c>
      <c r="T206" s="2">
        <v>0.52232004783603769</v>
      </c>
      <c r="U206" s="1">
        <v>0.92147503077985582</v>
      </c>
      <c r="V206" s="2">
        <v>0.52734920495080473</v>
      </c>
      <c r="W206" s="1">
        <v>0.93286037787111764</v>
      </c>
      <c r="X206" s="2">
        <v>0.52302484212420475</v>
      </c>
      <c r="Y206" s="1">
        <v>0.93070631136318427</v>
      </c>
      <c r="Z206" s="2">
        <v>0.52665378292710796</v>
      </c>
      <c r="AA206" s="1">
        <v>0.92392873589340363</v>
      </c>
      <c r="AB206" s="2">
        <v>0.52682248368757356</v>
      </c>
    </row>
    <row r="207" spans="1:28">
      <c r="A207" s="1">
        <v>0.79392876959077541</v>
      </c>
      <c r="B207" s="2">
        <v>0.59795609656431525</v>
      </c>
      <c r="C207" s="1">
        <v>0.80370487418801506</v>
      </c>
      <c r="D207" s="2">
        <v>0.59160732461212906</v>
      </c>
      <c r="E207" s="1">
        <v>0.83559250788156048</v>
      </c>
      <c r="F207" s="2">
        <v>0.61402390677221064</v>
      </c>
      <c r="G207" s="1">
        <v>0.84306251475094163</v>
      </c>
      <c r="H207" s="2">
        <v>0.58708052087297002</v>
      </c>
      <c r="I207" s="1">
        <v>0.84956544874908568</v>
      </c>
      <c r="J207" s="2">
        <v>0.57585817139622386</v>
      </c>
      <c r="K207" s="1">
        <v>0.83375262843505948</v>
      </c>
      <c r="L207" s="2">
        <v>0.54122765417843677</v>
      </c>
      <c r="M207" s="1">
        <v>0.84159847787921716</v>
      </c>
      <c r="N207" s="2">
        <v>0.53874962745248733</v>
      </c>
      <c r="O207" s="1">
        <v>0.87406287466301624</v>
      </c>
      <c r="P207" s="2">
        <v>0.52291237495056131</v>
      </c>
      <c r="Q207" s="1">
        <v>0.88962177133556675</v>
      </c>
      <c r="R207" s="2">
        <v>0.53002404923063062</v>
      </c>
      <c r="S207" s="1">
        <v>0.90278025307431808</v>
      </c>
      <c r="T207" s="2">
        <v>0.52274742309588373</v>
      </c>
      <c r="U207" s="1">
        <v>0.92178613254857145</v>
      </c>
      <c r="V207" s="2">
        <v>0.52838577740122072</v>
      </c>
      <c r="W207" s="1">
        <v>0.93302048247279068</v>
      </c>
      <c r="X207" s="2">
        <v>0.5236434115792451</v>
      </c>
      <c r="Y207" s="1">
        <v>0.93123056159391537</v>
      </c>
      <c r="Z207" s="2">
        <v>0.5286669453353301</v>
      </c>
      <c r="AA207" s="1">
        <v>0.92466793055397811</v>
      </c>
      <c r="AB207" s="2">
        <v>0.52933799947140414</v>
      </c>
    </row>
    <row r="208" spans="1:28">
      <c r="A208" s="1">
        <v>0.79494519809902187</v>
      </c>
      <c r="B208" s="2">
        <v>0.59947065450271697</v>
      </c>
      <c r="C208" s="1">
        <v>0.80488481437677795</v>
      </c>
      <c r="D208" s="2">
        <v>0.59347990305329656</v>
      </c>
      <c r="E208" s="1">
        <v>0.83644433454905132</v>
      </c>
      <c r="F208" s="2">
        <v>0.61550659901141336</v>
      </c>
      <c r="G208" s="1">
        <v>0.8481817441304309</v>
      </c>
      <c r="H208" s="2">
        <v>0.59717632416038546</v>
      </c>
      <c r="I208" s="1">
        <v>0.85014301986371277</v>
      </c>
      <c r="J208" s="2">
        <v>0.57705032343684703</v>
      </c>
      <c r="K208" s="1">
        <v>0.83445225777625953</v>
      </c>
      <c r="L208" s="2">
        <v>0.54268597853001665</v>
      </c>
      <c r="M208" s="1">
        <v>0.84206113947453887</v>
      </c>
      <c r="N208" s="2">
        <v>0.53975433420370433</v>
      </c>
      <c r="O208" s="1">
        <v>0.87444119500236139</v>
      </c>
      <c r="P208" s="2">
        <v>0.52375025539420683</v>
      </c>
      <c r="Q208" s="1">
        <v>0.89010084905347042</v>
      </c>
      <c r="R208" s="2">
        <v>0.53121432681835967</v>
      </c>
      <c r="S208" s="1">
        <v>0.90325718345001371</v>
      </c>
      <c r="T208" s="2">
        <v>0.52406141457462085</v>
      </c>
      <c r="U208" s="1">
        <v>0.92219933335335214</v>
      </c>
      <c r="V208" s="2">
        <v>0.52976724918414408</v>
      </c>
      <c r="W208" s="1">
        <v>0.93353839660093019</v>
      </c>
      <c r="X208" s="2">
        <v>0.52564532727010282</v>
      </c>
      <c r="Y208" s="1">
        <v>0.93177431880997597</v>
      </c>
      <c r="Z208" s="2">
        <v>0.53075508585931463</v>
      </c>
      <c r="AA208" s="1">
        <v>0.92497413416742003</v>
      </c>
      <c r="AB208" s="2">
        <v>0.53038956754497268</v>
      </c>
    </row>
    <row r="209" spans="1:28">
      <c r="A209" s="1">
        <v>0.79628006465257328</v>
      </c>
      <c r="B209" s="2">
        <v>0.60148381691093911</v>
      </c>
      <c r="C209" s="1">
        <v>0.80642080669267624</v>
      </c>
      <c r="D209" s="2">
        <v>0.59592418962715277</v>
      </c>
      <c r="E209" s="1">
        <v>0.83705136922791634</v>
      </c>
      <c r="F209" s="2">
        <v>0.61656379044366405</v>
      </c>
      <c r="G209" s="1">
        <v>0.85120503443104722</v>
      </c>
      <c r="H209" s="2">
        <v>0.60321768583794577</v>
      </c>
      <c r="I209" s="1">
        <v>0.85045074217888295</v>
      </c>
      <c r="J209" s="2">
        <v>0.5776913863266161</v>
      </c>
      <c r="K209" s="1">
        <v>0.83469350927322505</v>
      </c>
      <c r="L209" s="2">
        <v>0.54319020635851922</v>
      </c>
      <c r="M209" s="1">
        <v>0.84495725760029317</v>
      </c>
      <c r="N209" s="2">
        <v>0.54604874702196304</v>
      </c>
      <c r="O209" s="1">
        <v>0.87530806570798325</v>
      </c>
      <c r="P209" s="2">
        <v>0.52567156961061989</v>
      </c>
      <c r="Q209" s="1">
        <v>0.89064380380042796</v>
      </c>
      <c r="R209" s="2">
        <v>0.53256955626076619</v>
      </c>
      <c r="S209" s="1">
        <v>0.90542470649955675</v>
      </c>
      <c r="T209" s="2">
        <v>0.53010277625218116</v>
      </c>
      <c r="U209" s="1">
        <v>0.92238191045313889</v>
      </c>
      <c r="V209" s="2">
        <v>0.53038581863918444</v>
      </c>
      <c r="W209" s="1">
        <v>0.93384405084048794</v>
      </c>
      <c r="X209" s="2">
        <v>0.52683560485783187</v>
      </c>
      <c r="Y209" s="1">
        <v>0.93199986832784865</v>
      </c>
      <c r="Z209" s="2">
        <v>0.53162858090794729</v>
      </c>
      <c r="AA209" s="1">
        <v>0.92530425993816201</v>
      </c>
      <c r="AB209" s="2">
        <v>0.5315442305277146</v>
      </c>
    </row>
    <row r="210" spans="1:28">
      <c r="A210" s="1">
        <v>0.8029125823234724</v>
      </c>
      <c r="B210" s="2">
        <v>0.61149152091233372</v>
      </c>
      <c r="C210" s="1">
        <v>0.80732059733954564</v>
      </c>
      <c r="D210" s="2">
        <v>0.59735814609110982</v>
      </c>
      <c r="E210" s="1">
        <v>0.83729616121654216</v>
      </c>
      <c r="F210" s="2">
        <v>0.61699116570351009</v>
      </c>
      <c r="G210" s="1">
        <v>0.85208956876079578</v>
      </c>
      <c r="H210" s="2">
        <v>0.60499466718151607</v>
      </c>
      <c r="I210" s="1">
        <v>0.85372396077440038</v>
      </c>
      <c r="J210" s="2">
        <v>0.5845143948610001</v>
      </c>
      <c r="K210" s="1">
        <v>0.83801795490141018</v>
      </c>
      <c r="L210" s="2">
        <v>0.55016504557732226</v>
      </c>
      <c r="M210" s="1">
        <v>0.85140762100483691</v>
      </c>
      <c r="N210" s="2">
        <v>0.56009402255716623</v>
      </c>
      <c r="O210" s="1">
        <v>0.87855236674754766</v>
      </c>
      <c r="P210" s="2">
        <v>0.53305878846611643</v>
      </c>
      <c r="Q210" s="1">
        <v>0.89091975256594047</v>
      </c>
      <c r="R210" s="2">
        <v>0.5332593549257808</v>
      </c>
      <c r="S210" s="1">
        <v>0.90616771382169314</v>
      </c>
      <c r="T210" s="2">
        <v>0.5321909167761657</v>
      </c>
      <c r="U210" s="1">
        <v>0.92340650430917925</v>
      </c>
      <c r="V210" s="2">
        <v>0.53385917985188047</v>
      </c>
      <c r="W210" s="1">
        <v>0.93458150233910342</v>
      </c>
      <c r="X210" s="2">
        <v>0.52971289005021638</v>
      </c>
      <c r="Y210" s="1">
        <v>0.93236196674302796</v>
      </c>
      <c r="Z210" s="2">
        <v>0.53303442057849348</v>
      </c>
      <c r="AA210" s="1">
        <v>0.92564275846395905</v>
      </c>
      <c r="AB210" s="2">
        <v>0.53273638256833777</v>
      </c>
    </row>
    <row r="211" spans="1:28">
      <c r="A211" s="1">
        <v>0.8044484829965346</v>
      </c>
      <c r="B211" s="2">
        <v>0.61381396804807598</v>
      </c>
      <c r="C211" s="1">
        <v>0.80837081310989478</v>
      </c>
      <c r="D211" s="2">
        <v>0.59903390697840087</v>
      </c>
      <c r="E211" s="1">
        <v>0.83813562465228431</v>
      </c>
      <c r="F211" s="2">
        <v>0.61845698786666625</v>
      </c>
      <c r="G211" s="1">
        <v>0.85480478630193657</v>
      </c>
      <c r="H211" s="2">
        <v>0.61045307400902327</v>
      </c>
      <c r="I211" s="1">
        <v>0.85576629010923733</v>
      </c>
      <c r="J211" s="2">
        <v>0.58877315183630796</v>
      </c>
      <c r="K211" s="1">
        <v>0.84032721423036427</v>
      </c>
      <c r="L211" s="2">
        <v>0.55501800412004765</v>
      </c>
      <c r="M211" s="1">
        <v>0.85213568537576956</v>
      </c>
      <c r="N211" s="2">
        <v>0.56169293087580074</v>
      </c>
      <c r="O211" s="1">
        <v>0.8791960556702465</v>
      </c>
      <c r="P211" s="2">
        <v>0.53452461062927259</v>
      </c>
      <c r="Q211" s="1">
        <v>0.89148570304335739</v>
      </c>
      <c r="R211" s="2">
        <v>0.53467456686079728</v>
      </c>
      <c r="S211" s="1">
        <v>0.90665845007668522</v>
      </c>
      <c r="T211" s="2">
        <v>0.53357238855908906</v>
      </c>
      <c r="U211" s="1">
        <v>0.92369838743581212</v>
      </c>
      <c r="V211" s="2">
        <v>0.53485076543283905</v>
      </c>
      <c r="W211" s="1">
        <v>0.93531167635582468</v>
      </c>
      <c r="X211" s="2">
        <v>0.53256955626076619</v>
      </c>
      <c r="Y211" s="1">
        <v>0.93329220610592978</v>
      </c>
      <c r="Z211" s="2">
        <v>0.53670272489217197</v>
      </c>
      <c r="AA211" s="1">
        <v>0.9264405624099189</v>
      </c>
      <c r="AB211" s="2">
        <v>0.53559867213756973</v>
      </c>
    </row>
    <row r="212" spans="1:28">
      <c r="A212" s="1">
        <v>0.80730316749358744</v>
      </c>
      <c r="B212" s="2">
        <v>0.61813645642178194</v>
      </c>
      <c r="C212" s="1">
        <v>0.80927750399178622</v>
      </c>
      <c r="D212" s="2">
        <v>0.60049223132998075</v>
      </c>
      <c r="E212" s="1">
        <v>0.83897879705755107</v>
      </c>
      <c r="F212" s="2">
        <v>0.61993593120008084</v>
      </c>
      <c r="G212" s="1">
        <v>0.85505542176727267</v>
      </c>
      <c r="H212" s="2">
        <v>0.61095730183752583</v>
      </c>
      <c r="I212" s="1">
        <v>0.85628042308504471</v>
      </c>
      <c r="J212" s="2">
        <v>0.5898453388917112</v>
      </c>
      <c r="K212" s="1">
        <v>0.84508469375052464</v>
      </c>
      <c r="L212" s="2">
        <v>0.56502570812144226</v>
      </c>
      <c r="M212" s="1">
        <v>0.8523562566014462</v>
      </c>
      <c r="N212" s="2">
        <v>0.56218028862825675</v>
      </c>
      <c r="O212" s="1">
        <v>0.87999080055577739</v>
      </c>
      <c r="P212" s="2">
        <v>0.53635407665387669</v>
      </c>
      <c r="Q212" s="1">
        <v>0.89295231963043331</v>
      </c>
      <c r="R212" s="2">
        <v>0.53835974125052233</v>
      </c>
      <c r="S212" s="1">
        <v>0.90737008040042055</v>
      </c>
      <c r="T212" s="2">
        <v>0.5355855509673112</v>
      </c>
      <c r="U212" s="1">
        <v>0.92403471367226142</v>
      </c>
      <c r="V212" s="2">
        <v>0.53600542841558096</v>
      </c>
      <c r="W212" s="1">
        <v>0.93619589040597384</v>
      </c>
      <c r="X212" s="2">
        <v>0.53604291747346222</v>
      </c>
      <c r="Y212" s="1">
        <v>0.93355798878104457</v>
      </c>
      <c r="Z212" s="2">
        <v>0.53775429296574051</v>
      </c>
      <c r="AA212" s="1">
        <v>0.92662835134472499</v>
      </c>
      <c r="AB212" s="2">
        <v>0.53627347517943191</v>
      </c>
    </row>
    <row r="213" spans="1:28">
      <c r="A213" s="1">
        <v>0.80783068102318367</v>
      </c>
      <c r="B213" s="2">
        <v>0.61893872226044033</v>
      </c>
      <c r="C213" s="1">
        <v>0.81146349844675736</v>
      </c>
      <c r="D213" s="2">
        <v>0.60402182612949862</v>
      </c>
      <c r="E213" s="1">
        <v>0.83919020832045521</v>
      </c>
      <c r="F213" s="2">
        <v>0.62030707287310505</v>
      </c>
      <c r="G213" s="1">
        <v>0.85851523550334941</v>
      </c>
      <c r="H213" s="2">
        <v>0.61793214105632888</v>
      </c>
      <c r="I213" s="1">
        <v>0.85651997307193095</v>
      </c>
      <c r="J213" s="2">
        <v>0.59034956672021377</v>
      </c>
      <c r="K213" s="1">
        <v>0.84987980850421163</v>
      </c>
      <c r="L213" s="2">
        <v>0.5751215114088577</v>
      </c>
      <c r="M213" s="1">
        <v>0.85543528745093234</v>
      </c>
      <c r="N213" s="2">
        <v>0.56900329716264075</v>
      </c>
      <c r="O213" s="1">
        <v>0.88041947288273326</v>
      </c>
      <c r="P213" s="2">
        <v>0.53734191332904713</v>
      </c>
      <c r="Q213" s="1">
        <v>0.893564261568769</v>
      </c>
      <c r="R213" s="2">
        <v>0.53990616488812315</v>
      </c>
      <c r="S213" s="1">
        <v>0.9077905321789943</v>
      </c>
      <c r="T213" s="2">
        <v>0.53677582855504025</v>
      </c>
      <c r="U213" s="1">
        <v>0.92604906759556704</v>
      </c>
      <c r="V213" s="2">
        <v>0.54298026763438401</v>
      </c>
      <c r="W213" s="1">
        <v>0.93872481536421926</v>
      </c>
      <c r="X213" s="2">
        <v>0.54605062147485683</v>
      </c>
      <c r="Y213" s="1">
        <v>0.93607926663488605</v>
      </c>
      <c r="Z213" s="2">
        <v>0.54776199696713512</v>
      </c>
      <c r="AA213" s="1">
        <v>0.92727903402328893</v>
      </c>
      <c r="AB213" s="2">
        <v>0.538620290202797</v>
      </c>
    </row>
    <row r="214" spans="1:28">
      <c r="A214" s="1">
        <v>0.81273752181220238</v>
      </c>
      <c r="B214" s="2">
        <v>0.62641591485485182</v>
      </c>
      <c r="C214" s="1">
        <v>0.81766128954352213</v>
      </c>
      <c r="D214" s="2">
        <v>0.61402953013089323</v>
      </c>
      <c r="E214" s="1">
        <v>0.84100883971070062</v>
      </c>
      <c r="F214" s="2">
        <v>0.62352363403931466</v>
      </c>
      <c r="G214" s="1">
        <v>0.86037515951903087</v>
      </c>
      <c r="H214" s="2">
        <v>0.62170354027918073</v>
      </c>
      <c r="I214" s="1">
        <v>0.85725566611466075</v>
      </c>
      <c r="J214" s="2">
        <v>0.59190536262228488</v>
      </c>
      <c r="K214" s="1">
        <v>0.85123564191715795</v>
      </c>
      <c r="L214" s="2">
        <v>0.57797817761940751</v>
      </c>
      <c r="M214" s="1">
        <v>0.85667622475311311</v>
      </c>
      <c r="N214" s="2">
        <v>0.57175499401112306</v>
      </c>
      <c r="O214" s="1">
        <v>0.88111215292851275</v>
      </c>
      <c r="P214" s="2">
        <v>0.53894082164768164</v>
      </c>
      <c r="Q214" s="1">
        <v>0.89627137006007018</v>
      </c>
      <c r="R214" s="2">
        <v>0.54688100410692619</v>
      </c>
      <c r="S214" s="1">
        <v>0.90846702026452042</v>
      </c>
      <c r="T214" s="2">
        <v>0.53869714277145331</v>
      </c>
      <c r="U214" s="1">
        <v>0.92657517792258426</v>
      </c>
      <c r="V214" s="2">
        <v>0.5448097336589881</v>
      </c>
      <c r="W214" s="1">
        <v>0.93925243280155102</v>
      </c>
      <c r="X214" s="2">
        <v>0.54813876199884137</v>
      </c>
      <c r="Y214" s="1">
        <v>0.93688636815289528</v>
      </c>
      <c r="Z214" s="2">
        <v>0.55097293477466258</v>
      </c>
      <c r="AA214" s="1">
        <v>0.92764265081425112</v>
      </c>
      <c r="AB214" s="2">
        <v>0.53993428168153412</v>
      </c>
    </row>
    <row r="215" spans="1:28">
      <c r="A215" s="1">
        <v>0.81344677018583633</v>
      </c>
      <c r="B215" s="2">
        <v>0.62749934862761936</v>
      </c>
      <c r="C215" s="1">
        <v>0.81948295158933138</v>
      </c>
      <c r="D215" s="2">
        <v>0.61698929125061641</v>
      </c>
      <c r="E215" s="1">
        <v>0.84232305124559581</v>
      </c>
      <c r="F215" s="2">
        <v>0.62586482570399748</v>
      </c>
      <c r="G215" s="1">
        <v>0.86181944638802999</v>
      </c>
      <c r="H215" s="2">
        <v>0.62463331015259893</v>
      </c>
      <c r="I215" s="1">
        <v>0.85753593013093876</v>
      </c>
      <c r="J215" s="2">
        <v>0.5924995641897024</v>
      </c>
      <c r="K215" s="1">
        <v>0.85158883410871544</v>
      </c>
      <c r="L215" s="2">
        <v>0.57872233541834994</v>
      </c>
      <c r="M215" s="1">
        <v>0.85893573486980068</v>
      </c>
      <c r="N215" s="2">
        <v>0.5767729044085258</v>
      </c>
      <c r="O215" s="1">
        <v>0.88188920657515335</v>
      </c>
      <c r="P215" s="2">
        <v>0.54073842197308664</v>
      </c>
      <c r="Q215" s="1">
        <v>0.89761917537310598</v>
      </c>
      <c r="R215" s="2">
        <v>0.55035436531962223</v>
      </c>
      <c r="S215" s="1">
        <v>0.91030696745075668</v>
      </c>
      <c r="T215" s="2">
        <v>0.54393998751614347</v>
      </c>
      <c r="U215" s="1">
        <v>0.92747485060508628</v>
      </c>
      <c r="V215" s="2">
        <v>0.54794381889785904</v>
      </c>
      <c r="W215" s="1">
        <v>0.93951320923609427</v>
      </c>
      <c r="X215" s="2">
        <v>0.54919033007240992</v>
      </c>
      <c r="Y215" s="1">
        <v>0.93760324986375543</v>
      </c>
      <c r="Z215" s="2">
        <v>0.55382960098521239</v>
      </c>
      <c r="AA215" s="1">
        <v>0.92843088589729095</v>
      </c>
      <c r="AB215" s="2">
        <v>0.54279094789208393</v>
      </c>
    </row>
    <row r="216" spans="1:28">
      <c r="A216" s="1">
        <v>0.81666331609800857</v>
      </c>
      <c r="B216" s="2">
        <v>0.63242541083321313</v>
      </c>
      <c r="C216" s="1">
        <v>0.82226650639720811</v>
      </c>
      <c r="D216" s="2">
        <v>0.62154796068897411</v>
      </c>
      <c r="E216" s="1">
        <v>0.84315880571181323</v>
      </c>
      <c r="F216" s="2">
        <v>0.62735501575477637</v>
      </c>
      <c r="G216" s="1">
        <v>0.86218600075608398</v>
      </c>
      <c r="H216" s="2">
        <v>0.62537746795154137</v>
      </c>
      <c r="I216" s="1">
        <v>0.86000623019333533</v>
      </c>
      <c r="J216" s="2">
        <v>0.59774990674596884</v>
      </c>
      <c r="K216" s="1">
        <v>0.85205203698288923</v>
      </c>
      <c r="L216" s="2">
        <v>0.57969892537615597</v>
      </c>
      <c r="M216" s="1">
        <v>0.85958937886784248</v>
      </c>
      <c r="N216" s="2">
        <v>0.57823122876010569</v>
      </c>
      <c r="O216" s="1">
        <v>0.88207292328670583</v>
      </c>
      <c r="P216" s="2">
        <v>0.54116579723293268</v>
      </c>
      <c r="Q216" s="1">
        <v>0.89812891406495554</v>
      </c>
      <c r="R216" s="2">
        <v>0.55166835679835935</v>
      </c>
      <c r="S216" s="1">
        <v>0.91065462459304003</v>
      </c>
      <c r="T216" s="2">
        <v>0.54493157309710205</v>
      </c>
      <c r="U216" s="1">
        <v>0.92802498423470703</v>
      </c>
      <c r="V216" s="2">
        <v>0.5498651331142721</v>
      </c>
      <c r="W216" s="1">
        <v>0.93961873272356067</v>
      </c>
      <c r="X216" s="2">
        <v>0.54961770533225596</v>
      </c>
      <c r="Y216" s="1">
        <v>0.93770444235015238</v>
      </c>
      <c r="Z216" s="2">
        <v>0.55423823171611786</v>
      </c>
      <c r="AA216" s="1">
        <v>0.92881005209049827</v>
      </c>
      <c r="AB216" s="2">
        <v>0.5441742941279013</v>
      </c>
    </row>
    <row r="217" spans="1:28">
      <c r="A217" s="1">
        <v>0.82022724896869537</v>
      </c>
      <c r="B217" s="2">
        <v>0.63788381766072033</v>
      </c>
      <c r="C217" s="1">
        <v>0.82280196463491573</v>
      </c>
      <c r="D217" s="2">
        <v>0.6224252046433949</v>
      </c>
      <c r="E217" s="1">
        <v>0.84343079681028632</v>
      </c>
      <c r="F217" s="2">
        <v>0.62784049905433836</v>
      </c>
      <c r="G217" s="1">
        <v>0.86327104345810135</v>
      </c>
      <c r="H217" s="2">
        <v>0.6275818245549577</v>
      </c>
      <c r="I217" s="1">
        <v>0.86068984715195951</v>
      </c>
      <c r="J217" s="2">
        <v>0.59920448219176059</v>
      </c>
      <c r="K217" s="1">
        <v>0.85299870785698195</v>
      </c>
      <c r="L217" s="2">
        <v>0.5817008410670137</v>
      </c>
      <c r="M217" s="1">
        <v>0.86404922145530438</v>
      </c>
      <c r="N217" s="2">
        <v>0.5882389327615003</v>
      </c>
      <c r="O217" s="1">
        <v>0.88258188662093284</v>
      </c>
      <c r="P217" s="2">
        <v>0.54235607482066173</v>
      </c>
      <c r="Q217" s="1">
        <v>0.89876768435549381</v>
      </c>
      <c r="R217" s="2">
        <v>0.55331974979802756</v>
      </c>
      <c r="S217" s="1">
        <v>0.91095835393756197</v>
      </c>
      <c r="T217" s="2">
        <v>0.54580506814573471</v>
      </c>
      <c r="U217" s="1">
        <v>0.92823879162787837</v>
      </c>
      <c r="V217" s="2">
        <v>0.55061303981900267</v>
      </c>
      <c r="W217" s="1">
        <v>0.93986495419431548</v>
      </c>
      <c r="X217" s="2">
        <v>0.55062241208347296</v>
      </c>
      <c r="Y217" s="1">
        <v>0.93804459540683605</v>
      </c>
      <c r="Z217" s="2">
        <v>0.55561970349904122</v>
      </c>
      <c r="AA217" s="1">
        <v>0.92894282006351403</v>
      </c>
      <c r="AB217" s="2">
        <v>0.54466165188035731</v>
      </c>
    </row>
    <row r="218" spans="1:28">
      <c r="A218" s="1">
        <v>0.82202208158768741</v>
      </c>
      <c r="B218" s="2">
        <v>0.64063551450920264</v>
      </c>
      <c r="C218" s="1">
        <v>0.82612235772750442</v>
      </c>
      <c r="D218" s="2">
        <v>0.6278836114709021</v>
      </c>
      <c r="E218" s="1">
        <v>0.84659825678432354</v>
      </c>
      <c r="F218" s="2">
        <v>0.63352571468202701</v>
      </c>
      <c r="G218" s="1">
        <v>0.86614604110839388</v>
      </c>
      <c r="H218" s="2">
        <v>0.63343761539600596</v>
      </c>
      <c r="I218" s="1">
        <v>0.8614283807083678</v>
      </c>
      <c r="J218" s="2">
        <v>0.60077902262277227</v>
      </c>
      <c r="K218" s="1">
        <v>0.85963987906544925</v>
      </c>
      <c r="L218" s="2">
        <v>0.59574611660221688</v>
      </c>
      <c r="M218" s="1">
        <v>0.8646069259364868</v>
      </c>
      <c r="N218" s="2">
        <v>0.58949481620052158</v>
      </c>
      <c r="O218" s="1">
        <v>0.88379305605264946</v>
      </c>
      <c r="P218" s="2">
        <v>0.54521274103121153</v>
      </c>
      <c r="Q218" s="1">
        <v>0.89954442902878839</v>
      </c>
      <c r="R218" s="2">
        <v>0.5553329122062497</v>
      </c>
      <c r="S218" s="1">
        <v>0.91135746935722306</v>
      </c>
      <c r="T218" s="2">
        <v>0.54695973112847662</v>
      </c>
      <c r="U218" s="1">
        <v>0.92863757845109685</v>
      </c>
      <c r="V218" s="2">
        <v>0.55201887948954886</v>
      </c>
      <c r="W218" s="1">
        <v>0.94051386299655115</v>
      </c>
      <c r="X218" s="2">
        <v>0.55328975855172258</v>
      </c>
      <c r="Y218" s="1">
        <v>0.93821406234188631</v>
      </c>
      <c r="Z218" s="2">
        <v>0.55630950216405584</v>
      </c>
      <c r="AA218" s="1">
        <v>0.92919759103876054</v>
      </c>
      <c r="AB218" s="2">
        <v>0.54561574840343463</v>
      </c>
    </row>
    <row r="219" spans="1:28">
      <c r="A219" s="1">
        <v>0.82324115248840068</v>
      </c>
      <c r="B219" s="2">
        <v>0.64250809295037015</v>
      </c>
      <c r="C219" s="1">
        <v>0.82910877944502814</v>
      </c>
      <c r="D219" s="2">
        <v>0.63280967367649588</v>
      </c>
      <c r="E219" s="1">
        <v>0.8477196019039378</v>
      </c>
      <c r="F219" s="2">
        <v>0.63553887709024914</v>
      </c>
      <c r="G219" s="1">
        <v>0.86643740483684706</v>
      </c>
      <c r="H219" s="2">
        <v>0.63403181696342348</v>
      </c>
      <c r="I219" s="1">
        <v>0.86310428377867898</v>
      </c>
      <c r="J219" s="2">
        <v>0.60435735319753581</v>
      </c>
      <c r="K219" s="1">
        <v>0.86054215966410041</v>
      </c>
      <c r="L219" s="2">
        <v>0.59766743081862994</v>
      </c>
      <c r="M219" s="1">
        <v>0.86907394157193818</v>
      </c>
      <c r="N219" s="2">
        <v>0.59959061948793702</v>
      </c>
      <c r="O219" s="1">
        <v>0.88417137639199461</v>
      </c>
      <c r="P219" s="2">
        <v>0.54611060396746702</v>
      </c>
      <c r="Q219" s="1">
        <v>0.8998318756595306</v>
      </c>
      <c r="R219" s="2">
        <v>0.55608081891098027</v>
      </c>
      <c r="S219" s="1">
        <v>0.91161476074411152</v>
      </c>
      <c r="T219" s="2">
        <v>0.54770763783320719</v>
      </c>
      <c r="U219" s="1">
        <v>0.93057025314555042</v>
      </c>
      <c r="V219" s="2">
        <v>0.55889624715786068</v>
      </c>
      <c r="W219" s="1">
        <v>0.94084862716368578</v>
      </c>
      <c r="X219" s="2">
        <v>0.55467123033464594</v>
      </c>
      <c r="Y219" s="1">
        <v>0.93833354262702962</v>
      </c>
      <c r="Z219" s="2">
        <v>0.55679685991651184</v>
      </c>
      <c r="AA219" s="1">
        <v>0.92933155511964138</v>
      </c>
      <c r="AB219" s="2">
        <v>0.5461199762319372</v>
      </c>
    </row>
    <row r="220" spans="1:28">
      <c r="A220" s="1">
        <v>0.82416590943815016</v>
      </c>
      <c r="B220" s="2">
        <v>0.6439420494143272</v>
      </c>
      <c r="C220" s="1">
        <v>0.83082831801251178</v>
      </c>
      <c r="D220" s="2">
        <v>0.63566633988704568</v>
      </c>
      <c r="E220" s="1">
        <v>0.85160042034987959</v>
      </c>
      <c r="F220" s="2">
        <v>0.64251371630905219</v>
      </c>
      <c r="G220" s="1">
        <v>0.86679038311719536</v>
      </c>
      <c r="H220" s="2">
        <v>0.6347534813276372</v>
      </c>
      <c r="I220" s="1">
        <v>0.86379831595412426</v>
      </c>
      <c r="J220" s="2">
        <v>0.60584004543673853</v>
      </c>
      <c r="K220" s="1">
        <v>0.86209871432252205</v>
      </c>
      <c r="L220" s="2">
        <v>0.60100583142295361</v>
      </c>
      <c r="M220" s="1">
        <v>0.86972668893898131</v>
      </c>
      <c r="N220" s="2">
        <v>0.6010695628213516</v>
      </c>
      <c r="O220" s="1">
        <v>0.88465584416468124</v>
      </c>
      <c r="P220" s="2">
        <v>0.54726526695020894</v>
      </c>
      <c r="Q220" s="1">
        <v>0.90015764850770508</v>
      </c>
      <c r="R220" s="2">
        <v>0.55693182052488421</v>
      </c>
      <c r="S220" s="1">
        <v>0.91209922159942336</v>
      </c>
      <c r="T220" s="2">
        <v>0.54912284976822368</v>
      </c>
      <c r="U220" s="1">
        <v>0.93136061980120644</v>
      </c>
      <c r="V220" s="2">
        <v>0.56177353235024519</v>
      </c>
      <c r="W220" s="1">
        <v>0.94116398471243579</v>
      </c>
      <c r="X220" s="2">
        <v>0.55598522181338306</v>
      </c>
      <c r="Y220" s="1">
        <v>0.93856640726440088</v>
      </c>
      <c r="Z220" s="2">
        <v>0.55775095643958916</v>
      </c>
      <c r="AA220" s="1">
        <v>0.92943920482749198</v>
      </c>
      <c r="AB220" s="2">
        <v>0.54652860696284267</v>
      </c>
    </row>
    <row r="221" spans="1:28">
      <c r="A221" s="1">
        <v>0.82464678305201988</v>
      </c>
      <c r="B221" s="2">
        <v>0.64468995611905777</v>
      </c>
      <c r="C221" s="1">
        <v>0.83171844833035036</v>
      </c>
      <c r="D221" s="2">
        <v>0.63714528322046027</v>
      </c>
      <c r="E221" s="1">
        <v>0.85189342894232567</v>
      </c>
      <c r="F221" s="2">
        <v>0.64304231202517759</v>
      </c>
      <c r="G221" s="1">
        <v>0.86934164329142882</v>
      </c>
      <c r="H221" s="2">
        <v>0.64000382388390364</v>
      </c>
      <c r="I221" s="1">
        <v>0.86513619789669471</v>
      </c>
      <c r="J221" s="2">
        <v>0.60870233500597049</v>
      </c>
      <c r="K221" s="1">
        <v>0.86374308452583914</v>
      </c>
      <c r="L221" s="2">
        <v>0.60453542622247147</v>
      </c>
      <c r="M221" s="1">
        <v>0.87035612390005856</v>
      </c>
      <c r="N221" s="2">
        <v>0.6024978959266265</v>
      </c>
      <c r="O221" s="1">
        <v>0.88495523436128531</v>
      </c>
      <c r="P221" s="2">
        <v>0.54798505686152854</v>
      </c>
      <c r="Q221" s="1">
        <v>0.90047447857181206</v>
      </c>
      <c r="R221" s="2">
        <v>0.55776970096852974</v>
      </c>
      <c r="S221" s="1">
        <v>0.91239040014458495</v>
      </c>
      <c r="T221" s="2">
        <v>0.54997385138212762</v>
      </c>
      <c r="U221" s="1">
        <v>0.93159004234107012</v>
      </c>
      <c r="V221" s="2">
        <v>0.56261141279389071</v>
      </c>
      <c r="W221" s="1">
        <v>0.94136411546452714</v>
      </c>
      <c r="X221" s="2">
        <v>0.55682310225702858</v>
      </c>
      <c r="Y221" s="1">
        <v>0.93940764600673676</v>
      </c>
      <c r="Z221" s="2">
        <v>0.5612243176522852</v>
      </c>
      <c r="AA221" s="1">
        <v>0.92965928867465331</v>
      </c>
      <c r="AB221" s="2">
        <v>0.54736648740648819</v>
      </c>
    </row>
    <row r="222" spans="1:28">
      <c r="A222" s="1">
        <v>0.82549112635396504</v>
      </c>
      <c r="B222" s="2">
        <v>0.64600394759779489</v>
      </c>
      <c r="C222" s="1">
        <v>0.83207450045748577</v>
      </c>
      <c r="D222" s="2">
        <v>0.63773948478787779</v>
      </c>
      <c r="E222" s="1">
        <v>0.8522531989862151</v>
      </c>
      <c r="F222" s="2">
        <v>0.64369274717941694</v>
      </c>
      <c r="G222" s="1">
        <v>0.87105431897122532</v>
      </c>
      <c r="H222" s="2">
        <v>0.64353341868342151</v>
      </c>
      <c r="I222" s="1">
        <v>0.86646745197401542</v>
      </c>
      <c r="J222" s="2">
        <v>0.61155900121652029</v>
      </c>
      <c r="K222" s="1">
        <v>0.86691602421392988</v>
      </c>
      <c r="L222" s="2">
        <v>0.61135843475685547</v>
      </c>
      <c r="M222" s="1">
        <v>0.87160423425022882</v>
      </c>
      <c r="N222" s="2">
        <v>0.60535456213717631</v>
      </c>
      <c r="O222" s="1">
        <v>0.88524101591258919</v>
      </c>
      <c r="P222" s="2">
        <v>0.54867485552654316</v>
      </c>
      <c r="Q222" s="1">
        <v>0.90067505244304114</v>
      </c>
      <c r="R222" s="2">
        <v>0.55830392004333729</v>
      </c>
      <c r="S222" s="1">
        <v>0.91476375630363871</v>
      </c>
      <c r="T222" s="2">
        <v>0.55694869060093066</v>
      </c>
      <c r="U222" s="1">
        <v>0.93216179694303403</v>
      </c>
      <c r="V222" s="2">
        <v>0.56469955331787525</v>
      </c>
      <c r="W222" s="1">
        <v>0.94369533549797935</v>
      </c>
      <c r="X222" s="2">
        <v>0.566705217914521</v>
      </c>
      <c r="Y222" s="1">
        <v>0.93964904495018964</v>
      </c>
      <c r="Z222" s="2">
        <v>0.5622290244035022</v>
      </c>
      <c r="AA222" s="1">
        <v>0.93002170935775053</v>
      </c>
      <c r="AB222" s="2">
        <v>0.54874795918941155</v>
      </c>
    </row>
    <row r="223" spans="1:28">
      <c r="A223" s="1">
        <v>0.82644804876283628</v>
      </c>
      <c r="B223" s="2">
        <v>0.64749413764857378</v>
      </c>
      <c r="C223" s="1">
        <v>0.8329811913393772</v>
      </c>
      <c r="D223" s="2">
        <v>0.6392540427262795</v>
      </c>
      <c r="E223" s="1">
        <v>0.85383198368053415</v>
      </c>
      <c r="F223" s="2">
        <v>0.64654941338996674</v>
      </c>
      <c r="G223" s="1">
        <v>0.8733465891646115</v>
      </c>
      <c r="H223" s="2">
        <v>0.64825891442935069</v>
      </c>
      <c r="I223" s="1">
        <v>0.86707910925278442</v>
      </c>
      <c r="J223" s="2">
        <v>0.61287861605393967</v>
      </c>
      <c r="K223" s="1">
        <v>0.8682438724532282</v>
      </c>
      <c r="L223" s="2">
        <v>0.61421510096740528</v>
      </c>
      <c r="M223" s="1">
        <v>0.87256542268081971</v>
      </c>
      <c r="N223" s="2">
        <v>0.60755891874059265</v>
      </c>
      <c r="O223" s="1">
        <v>0.88570779244638553</v>
      </c>
      <c r="P223" s="2">
        <v>0.54981264843323852</v>
      </c>
      <c r="Q223" s="1">
        <v>0.90145307465691671</v>
      </c>
      <c r="R223" s="2">
        <v>0.56039206056732183</v>
      </c>
      <c r="S223" s="1">
        <v>0.91528461447709575</v>
      </c>
      <c r="T223" s="2">
        <v>0.55849511423853149</v>
      </c>
      <c r="U223" s="1">
        <v>0.93232515540073801</v>
      </c>
      <c r="V223" s="2">
        <v>0.5652975037910809</v>
      </c>
      <c r="W223" s="1">
        <v>0.94492886867905157</v>
      </c>
      <c r="X223" s="2">
        <v>0.57194806265921116</v>
      </c>
      <c r="Y223" s="1">
        <v>0.94104379440125085</v>
      </c>
      <c r="Z223" s="2">
        <v>0.56808481524455046</v>
      </c>
      <c r="AA223" s="1">
        <v>0.93264597001357652</v>
      </c>
      <c r="AB223" s="2">
        <v>0.55875566319080616</v>
      </c>
    </row>
    <row r="224" spans="1:28">
      <c r="A224" s="1">
        <v>0.82701737738929082</v>
      </c>
      <c r="B224" s="2">
        <v>0.64838262832035898</v>
      </c>
      <c r="C224" s="1">
        <v>0.83715031333967249</v>
      </c>
      <c r="D224" s="2">
        <v>0.64622888194508255</v>
      </c>
      <c r="E224" s="1">
        <v>0.85439821969462826</v>
      </c>
      <c r="F224" s="2">
        <v>0.64757661357591245</v>
      </c>
      <c r="G224" s="1">
        <v>0.87467600144533153</v>
      </c>
      <c r="H224" s="2">
        <v>0.651010611277833</v>
      </c>
      <c r="I224" s="1">
        <v>0.86835260621864241</v>
      </c>
      <c r="J224" s="2">
        <v>0.61563031290242198</v>
      </c>
      <c r="K224" s="1">
        <v>0.87096132931504799</v>
      </c>
      <c r="L224" s="2">
        <v>0.62007089180845354</v>
      </c>
      <c r="M224" s="1">
        <v>0.87468147183771761</v>
      </c>
      <c r="N224" s="2">
        <v>0.61241187728331803</v>
      </c>
      <c r="O224" s="1">
        <v>0.88649573300926632</v>
      </c>
      <c r="P224" s="2">
        <v>0.55174333491412186</v>
      </c>
      <c r="Q224" s="1">
        <v>0.90400815581906979</v>
      </c>
      <c r="R224" s="2">
        <v>0.56728067495299805</v>
      </c>
      <c r="S224" s="1">
        <v>0.91647945057620694</v>
      </c>
      <c r="T224" s="2">
        <v>0.56207344481329502</v>
      </c>
      <c r="U224" s="1">
        <v>0.93269871775622282</v>
      </c>
      <c r="V224" s="2">
        <v>0.56668085002689828</v>
      </c>
      <c r="W224" s="1">
        <v>0.94566146852307087</v>
      </c>
      <c r="X224" s="2">
        <v>0.5750821478980821</v>
      </c>
      <c r="Y224" s="1">
        <v>0.94229224146234059</v>
      </c>
      <c r="Z224" s="2">
        <v>0.57332765998924062</v>
      </c>
      <c r="AA224" s="1">
        <v>0.93326316167192025</v>
      </c>
      <c r="AB224" s="2">
        <v>0.56111185047864154</v>
      </c>
    </row>
    <row r="225" spans="1:28">
      <c r="A225" s="1">
        <v>0.82795017570382079</v>
      </c>
      <c r="B225" s="2">
        <v>0.64984095267193887</v>
      </c>
      <c r="C225" s="1">
        <v>0.84052038812441965</v>
      </c>
      <c r="D225" s="2">
        <v>0.65187473406199592</v>
      </c>
      <c r="E225" s="1">
        <v>0.85641837176237878</v>
      </c>
      <c r="F225" s="2">
        <v>0.65124491788959094</v>
      </c>
      <c r="G225" s="1">
        <v>0.87490992787964517</v>
      </c>
      <c r="H225" s="2">
        <v>0.65149609457739499</v>
      </c>
      <c r="I225" s="1">
        <v>0.86901539274362427</v>
      </c>
      <c r="J225" s="2">
        <v>0.61706426936637904</v>
      </c>
      <c r="K225" s="1">
        <v>0.87314803288354359</v>
      </c>
      <c r="L225" s="2">
        <v>0.62479638755438272</v>
      </c>
      <c r="M225" s="1">
        <v>0.87520241444795388</v>
      </c>
      <c r="N225" s="2">
        <v>0.61360965268262335</v>
      </c>
      <c r="O225" s="1">
        <v>0.88712309155760494</v>
      </c>
      <c r="P225" s="2">
        <v>0.55328975855172269</v>
      </c>
      <c r="Q225" s="1">
        <v>0.90451789451091935</v>
      </c>
      <c r="R225" s="2">
        <v>0.56866402118881543</v>
      </c>
      <c r="S225" s="1">
        <v>0.9166551617672527</v>
      </c>
      <c r="T225" s="2">
        <v>0.56260204052942042</v>
      </c>
      <c r="U225" s="1">
        <v>0.93303504399267212</v>
      </c>
      <c r="V225" s="2">
        <v>0.56793673346591955</v>
      </c>
      <c r="W225" s="1">
        <v>0.94611267240051322</v>
      </c>
      <c r="X225" s="2">
        <v>0.57701283437896544</v>
      </c>
      <c r="Y225" s="1">
        <v>0.94261898346661022</v>
      </c>
      <c r="Z225" s="2">
        <v>0.574711006225058</v>
      </c>
      <c r="AA225" s="1">
        <v>0.9350489507143761</v>
      </c>
      <c r="AB225" s="2">
        <v>0.56798921814695336</v>
      </c>
    </row>
    <row r="226" spans="1:28">
      <c r="A226" s="1">
        <v>0.82994282589641144</v>
      </c>
      <c r="B226" s="2">
        <v>0.65296379119344539</v>
      </c>
      <c r="C226" s="1">
        <v>0.84140913839525389</v>
      </c>
      <c r="D226" s="2">
        <v>0.6533649241127748</v>
      </c>
      <c r="E226" s="1">
        <v>0.85849168572664902</v>
      </c>
      <c r="F226" s="2">
        <v>0.65501631711244279</v>
      </c>
      <c r="G226" s="1">
        <v>0.87561066286814726</v>
      </c>
      <c r="H226" s="2">
        <v>0.65295067002318674</v>
      </c>
      <c r="I226" s="1">
        <v>0.87223180106557185</v>
      </c>
      <c r="J226" s="2">
        <v>0.62403910858518208</v>
      </c>
      <c r="K226" s="1">
        <v>0.87410145879955137</v>
      </c>
      <c r="L226" s="2">
        <v>0.62686578354942668</v>
      </c>
      <c r="M226" s="1">
        <v>0.87543195198361734</v>
      </c>
      <c r="N226" s="2">
        <v>0.61413824839874875</v>
      </c>
      <c r="O226" s="1">
        <v>0.88754223783285069</v>
      </c>
      <c r="P226" s="2">
        <v>0.55432633100213868</v>
      </c>
      <c r="Q226" s="1">
        <v>0.90494203798383677</v>
      </c>
      <c r="R226" s="2">
        <v>0.56981868417155734</v>
      </c>
      <c r="S226" s="1">
        <v>0.91711201086397165</v>
      </c>
      <c r="T226" s="2">
        <v>0.5639853867652378</v>
      </c>
      <c r="U226" s="1">
        <v>0.93328969100026948</v>
      </c>
      <c r="V226" s="2">
        <v>0.56889082998899687</v>
      </c>
      <c r="W226" s="1">
        <v>0.94939117799386452</v>
      </c>
      <c r="X226" s="2">
        <v>0.59105810991416863</v>
      </c>
      <c r="Y226" s="1">
        <v>0.9431030005400991</v>
      </c>
      <c r="Z226" s="2">
        <v>0.5767635321440554</v>
      </c>
      <c r="AA226" s="1">
        <v>0.93515899263795677</v>
      </c>
      <c r="AB226" s="2">
        <v>0.5684165934067994</v>
      </c>
    </row>
    <row r="227" spans="1:28">
      <c r="A227" s="1">
        <v>0.83125839317448991</v>
      </c>
      <c r="B227" s="2">
        <v>0.65503318718848935</v>
      </c>
      <c r="C227" s="1">
        <v>0.84398568615247049</v>
      </c>
      <c r="D227" s="2">
        <v>0.65768741248648077</v>
      </c>
      <c r="E227" s="1">
        <v>0.8595487420411696</v>
      </c>
      <c r="F227" s="2">
        <v>0.65694887804622026</v>
      </c>
      <c r="G227" s="1">
        <v>0.87641687361497833</v>
      </c>
      <c r="H227" s="2">
        <v>0.65462643091047779</v>
      </c>
      <c r="I227" s="1">
        <v>0.87290216229369633</v>
      </c>
      <c r="J227" s="2">
        <v>0.62549743293676197</v>
      </c>
      <c r="K227" s="1">
        <v>0.87472485266771027</v>
      </c>
      <c r="L227" s="2">
        <v>0.62822101299183319</v>
      </c>
      <c r="M227" s="1">
        <v>0.87569914802122562</v>
      </c>
      <c r="N227" s="2">
        <v>0.61475681785378911</v>
      </c>
      <c r="O227" s="1">
        <v>0.88835467395727186</v>
      </c>
      <c r="P227" s="2">
        <v>0.55633949341036082</v>
      </c>
      <c r="Q227" s="1">
        <v>0.90686473655835698</v>
      </c>
      <c r="R227" s="2">
        <v>0.57506152891624751</v>
      </c>
      <c r="S227" s="1">
        <v>0.91738561829002863</v>
      </c>
      <c r="T227" s="2">
        <v>0.56482326720888332</v>
      </c>
      <c r="U227" s="1">
        <v>0.93401759706915632</v>
      </c>
      <c r="V227" s="2">
        <v>0.57165939691352574</v>
      </c>
      <c r="W227" s="1">
        <v>0.95073751214429736</v>
      </c>
      <c r="X227" s="2">
        <v>0.59691390075521689</v>
      </c>
      <c r="Y227" s="1">
        <v>0.94341023555903913</v>
      </c>
      <c r="Z227" s="2">
        <v>0.57807752362279252</v>
      </c>
      <c r="AA227" s="1">
        <v>0.93568647620642498</v>
      </c>
      <c r="AB227" s="2">
        <v>0.5704691193257968</v>
      </c>
    </row>
    <row r="228" spans="1:28">
      <c r="A228" s="1">
        <v>0.83594490056852477</v>
      </c>
      <c r="B228" s="2">
        <v>0.66242040604398589</v>
      </c>
      <c r="C228" s="1">
        <v>0.84568866415590127</v>
      </c>
      <c r="D228" s="2">
        <v>0.66054970205571273</v>
      </c>
      <c r="E228" s="1">
        <v>0.86253075353897513</v>
      </c>
      <c r="F228" s="2">
        <v>0.66240728487372746</v>
      </c>
      <c r="G228" s="1">
        <v>0.87712491880455268</v>
      </c>
      <c r="H228" s="2">
        <v>0.65610537424389237</v>
      </c>
      <c r="I228" s="1">
        <v>0.87391338516324002</v>
      </c>
      <c r="J228" s="2">
        <v>0.6277017895401783</v>
      </c>
      <c r="K228" s="1">
        <v>0.87923722066695376</v>
      </c>
      <c r="L228" s="2">
        <v>0.63803189943935135</v>
      </c>
      <c r="M228" s="1">
        <v>0.87604435095571953</v>
      </c>
      <c r="N228" s="2">
        <v>0.6155590836924475</v>
      </c>
      <c r="O228" s="1">
        <v>0.88941070483256635</v>
      </c>
      <c r="P228" s="2">
        <v>0.55898996980256388</v>
      </c>
      <c r="Q228" s="1">
        <v>0.90709086124120752</v>
      </c>
      <c r="R228" s="2">
        <v>0.57568009837128786</v>
      </c>
      <c r="S228" s="1">
        <v>0.91962593597586206</v>
      </c>
      <c r="T228" s="2">
        <v>0.57171188159455955</v>
      </c>
      <c r="U228" s="1">
        <v>0.93425302543467093</v>
      </c>
      <c r="V228" s="2">
        <v>0.57255725984978123</v>
      </c>
      <c r="W228" s="1">
        <v>0.95095583660112426</v>
      </c>
      <c r="X228" s="2">
        <v>0.59786799727829421</v>
      </c>
      <c r="Y228" s="1">
        <v>0.94468428553837391</v>
      </c>
      <c r="Z228" s="2">
        <v>0.58353593045029972</v>
      </c>
      <c r="AA228" s="1">
        <v>0.93617448821534799</v>
      </c>
      <c r="AB228" s="2">
        <v>0.57239043354220986</v>
      </c>
    </row>
    <row r="229" spans="1:28">
      <c r="A229" s="1">
        <v>0.83693077189060561</v>
      </c>
      <c r="B229" s="2">
        <v>0.663976201946057</v>
      </c>
      <c r="C229" s="1">
        <v>0.84706871116030225</v>
      </c>
      <c r="D229" s="2">
        <v>0.66287214919145498</v>
      </c>
      <c r="E229" s="1">
        <v>0.8633244730172468</v>
      </c>
      <c r="F229" s="2">
        <v>0.66386186031951921</v>
      </c>
      <c r="G229" s="1">
        <v>0.87984431360344906</v>
      </c>
      <c r="H229" s="2">
        <v>0.66179058987158101</v>
      </c>
      <c r="I229" s="1">
        <v>0.87424288474994527</v>
      </c>
      <c r="J229" s="2">
        <v>0.62842345390439203</v>
      </c>
      <c r="K229" s="1">
        <v>0.88119135779237467</v>
      </c>
      <c r="L229" s="2">
        <v>0.64229065641465921</v>
      </c>
      <c r="M229" s="1">
        <v>0.87881673400365523</v>
      </c>
      <c r="N229" s="2">
        <v>0.62200720164801926</v>
      </c>
      <c r="O229" s="1">
        <v>0.88993599854115357</v>
      </c>
      <c r="P229" s="2">
        <v>0.56030958463998326</v>
      </c>
      <c r="Q229" s="1">
        <v>0.907416634089382</v>
      </c>
      <c r="R229" s="2">
        <v>0.57657796130754335</v>
      </c>
      <c r="S229" s="1">
        <v>0.91992338992070377</v>
      </c>
      <c r="T229" s="2">
        <v>0.57263036351264973</v>
      </c>
      <c r="U229" s="1">
        <v>0.93578811447103616</v>
      </c>
      <c r="V229" s="2">
        <v>0.57841305069082949</v>
      </c>
      <c r="W229" s="1">
        <v>0.95137186598274448</v>
      </c>
      <c r="X229" s="2">
        <v>0.5996974633028983</v>
      </c>
      <c r="Y229" s="1">
        <v>0.94485253328684105</v>
      </c>
      <c r="Z229" s="2">
        <v>0.58425946926740746</v>
      </c>
      <c r="AA229" s="1">
        <v>0.93656441937934032</v>
      </c>
      <c r="AB229" s="2">
        <v>0.57393685717981069</v>
      </c>
    </row>
    <row r="230" spans="1:28">
      <c r="A230" s="1">
        <v>0.83786678675104775</v>
      </c>
      <c r="B230" s="2">
        <v>0.66545514527947158</v>
      </c>
      <c r="C230" s="1">
        <v>0.85178571182134477</v>
      </c>
      <c r="D230" s="2">
        <v>0.67081608055648778</v>
      </c>
      <c r="E230" s="1">
        <v>0.8641812449774372</v>
      </c>
      <c r="F230" s="2">
        <v>0.6654364007505309</v>
      </c>
      <c r="G230" s="1">
        <v>0.88013985458965782</v>
      </c>
      <c r="H230" s="2">
        <v>0.66240915932662137</v>
      </c>
      <c r="I230" s="1">
        <v>0.87673022789441279</v>
      </c>
      <c r="J230" s="2">
        <v>0.63388186073189923</v>
      </c>
      <c r="K230" s="1">
        <v>0.88185817692998747</v>
      </c>
      <c r="L230" s="2">
        <v>0.64375647857781537</v>
      </c>
      <c r="M230" s="1">
        <v>0.87927670570598093</v>
      </c>
      <c r="N230" s="2">
        <v>0.6230793887034225</v>
      </c>
      <c r="O230" s="1">
        <v>0.89267677970461112</v>
      </c>
      <c r="P230" s="2">
        <v>0.56719819902565949</v>
      </c>
      <c r="Q230" s="1">
        <v>0.90857408585583732</v>
      </c>
      <c r="R230" s="2">
        <v>0.57979452247375296</v>
      </c>
      <c r="S230" s="1">
        <v>0.92051202241070706</v>
      </c>
      <c r="T230" s="2">
        <v>0.57445982953725383</v>
      </c>
      <c r="U230" s="1">
        <v>0.93619050478964516</v>
      </c>
      <c r="V230" s="2">
        <v>0.57995947432843031</v>
      </c>
      <c r="W230" s="1">
        <v>0.95220271183233596</v>
      </c>
      <c r="X230" s="2">
        <v>0.60336576761657679</v>
      </c>
      <c r="Y230" s="1">
        <v>0.94714094650331127</v>
      </c>
      <c r="Z230" s="2">
        <v>0.59414158492489988</v>
      </c>
      <c r="AA230" s="1">
        <v>0.94007021153167658</v>
      </c>
      <c r="AB230" s="2">
        <v>0.58798213271501387</v>
      </c>
    </row>
    <row r="231" spans="1:28">
      <c r="A231" s="1">
        <v>0.84088229854370922</v>
      </c>
      <c r="B231" s="2">
        <v>0.670248121329587</v>
      </c>
      <c r="C231" s="1">
        <v>0.85586789086036286</v>
      </c>
      <c r="D231" s="2">
        <v>0.6776934482247996</v>
      </c>
      <c r="E231" s="1">
        <v>0.86567719601903947</v>
      </c>
      <c r="F231" s="2">
        <v>0.66818809759901321</v>
      </c>
      <c r="G231" s="1">
        <v>0.88149850767466709</v>
      </c>
      <c r="H231" s="2">
        <v>0.66526582553717117</v>
      </c>
      <c r="I231" s="1">
        <v>0.87948173881098024</v>
      </c>
      <c r="J231" s="2">
        <v>0.63992322240945954</v>
      </c>
      <c r="K231" s="1">
        <v>0.88256552631909047</v>
      </c>
      <c r="L231" s="2">
        <v>0.64531227447988648</v>
      </c>
      <c r="M231" s="1">
        <v>0.879915106977045</v>
      </c>
      <c r="N231" s="2">
        <v>0.62456957875420138</v>
      </c>
      <c r="O231" s="1">
        <v>0.89417645241669164</v>
      </c>
      <c r="P231" s="2">
        <v>0.57096959824851135</v>
      </c>
      <c r="Q231" s="1">
        <v>0.90892924213737658</v>
      </c>
      <c r="R231" s="2">
        <v>0.58078610805471154</v>
      </c>
      <c r="S231" s="1">
        <v>0.92150981095985973</v>
      </c>
      <c r="T231" s="2">
        <v>0.57759391477612476</v>
      </c>
      <c r="U231" s="1">
        <v>0.93629981081649116</v>
      </c>
      <c r="V231" s="2">
        <v>0.58038684958827635</v>
      </c>
      <c r="W231" s="1">
        <v>0.95252170812203307</v>
      </c>
      <c r="X231" s="2">
        <v>0.60478097955159327</v>
      </c>
      <c r="Y231" s="1">
        <v>0.94730797506519537</v>
      </c>
      <c r="Z231" s="2">
        <v>0.5948632492891136</v>
      </c>
      <c r="AA231" s="1">
        <v>0.94152587480339045</v>
      </c>
      <c r="AB231" s="2">
        <v>0.59383792355606213</v>
      </c>
    </row>
    <row r="232" spans="1:28">
      <c r="A232" s="1">
        <v>0.84308402422059114</v>
      </c>
      <c r="B232" s="2">
        <v>0.67375709714727017</v>
      </c>
      <c r="C232" s="1">
        <v>0.85629708547873151</v>
      </c>
      <c r="D232" s="2">
        <v>0.67841698704190734</v>
      </c>
      <c r="E232" s="1">
        <v>0.86624590467948337</v>
      </c>
      <c r="F232" s="2">
        <v>0.66923591676679361</v>
      </c>
      <c r="G232" s="1">
        <v>0.88316627783359081</v>
      </c>
      <c r="H232" s="2">
        <v>0.66877480135485434</v>
      </c>
      <c r="I232" s="1">
        <v>0.88205903155526677</v>
      </c>
      <c r="J232" s="2">
        <v>0.64560843803714818</v>
      </c>
      <c r="K232" s="1">
        <v>0.88321690536089748</v>
      </c>
      <c r="L232" s="2">
        <v>0.64674623094384354</v>
      </c>
      <c r="M232" s="1">
        <v>0.88073462770984356</v>
      </c>
      <c r="N232" s="2">
        <v>0.62649089297061444</v>
      </c>
      <c r="O232" s="1">
        <v>0.89541892173259863</v>
      </c>
      <c r="P232" s="2">
        <v>0.57410368348738228</v>
      </c>
      <c r="Q232" s="1">
        <v>0.9094926375336313</v>
      </c>
      <c r="R232" s="2">
        <v>0.58238501637334605</v>
      </c>
      <c r="S232" s="1">
        <v>0.9217394905881553</v>
      </c>
      <c r="T232" s="2">
        <v>0.5783174535932325</v>
      </c>
      <c r="U232" s="1">
        <v>0.9364847902465383</v>
      </c>
      <c r="V232" s="2">
        <v>0.58111038840538409</v>
      </c>
      <c r="W232" s="1">
        <v>0.95336710893541299</v>
      </c>
      <c r="X232" s="2">
        <v>0.60855237877444512</v>
      </c>
      <c r="Y232" s="1">
        <v>0.9505534497493956</v>
      </c>
      <c r="Z232" s="2">
        <v>0.60890852482431679</v>
      </c>
      <c r="AA232" s="1">
        <v>0.94177466523931197</v>
      </c>
      <c r="AB232" s="2">
        <v>0.59484263030727913</v>
      </c>
    </row>
    <row r="233" spans="1:28">
      <c r="A233" s="1">
        <v>0.84400234807851626</v>
      </c>
      <c r="B233" s="2">
        <v>0.67522291931042633</v>
      </c>
      <c r="C233" s="1">
        <v>0.85813116794758038</v>
      </c>
      <c r="D233" s="2">
        <v>0.68156794235682483</v>
      </c>
      <c r="E233" s="1">
        <v>0.86672807071768576</v>
      </c>
      <c r="F233" s="2">
        <v>0.67012440743857882</v>
      </c>
      <c r="G233" s="1">
        <v>0.88405394510665603</v>
      </c>
      <c r="H233" s="2">
        <v>0.67064363089023371</v>
      </c>
      <c r="I233" s="1">
        <v>0.88335146527898134</v>
      </c>
      <c r="J233" s="2">
        <v>0.64846510424769799</v>
      </c>
      <c r="K233" s="1">
        <v>0.88370326837877999</v>
      </c>
      <c r="L233" s="2">
        <v>0.64781841799924678</v>
      </c>
      <c r="M233" s="1">
        <v>0.88115066449323365</v>
      </c>
      <c r="N233" s="2">
        <v>0.62746748292842047</v>
      </c>
      <c r="O233" s="1">
        <v>0.89607213670700758</v>
      </c>
      <c r="P233" s="2">
        <v>0.57575507648705049</v>
      </c>
      <c r="Q233" s="1">
        <v>0.91058876735219496</v>
      </c>
      <c r="R233" s="2">
        <v>0.58551910161221699</v>
      </c>
      <c r="S233" s="1">
        <v>0.92202439373363665</v>
      </c>
      <c r="T233" s="2">
        <v>0.57921531652948799</v>
      </c>
      <c r="U233" s="1">
        <v>0.94006546349959375</v>
      </c>
      <c r="V233" s="2">
        <v>0.59515566394058728</v>
      </c>
      <c r="W233" s="1">
        <v>0.95388744889085053</v>
      </c>
      <c r="X233" s="2">
        <v>0.61087482591018738</v>
      </c>
      <c r="Y233" s="1">
        <v>0.95065220386262628</v>
      </c>
      <c r="Z233" s="2">
        <v>0.60933590008416283</v>
      </c>
      <c r="AA233" s="1">
        <v>0.94209402603926895</v>
      </c>
      <c r="AB233" s="2">
        <v>0.59614350061575783</v>
      </c>
    </row>
    <row r="234" spans="1:28">
      <c r="A234" s="1">
        <v>0.84492871330122188</v>
      </c>
      <c r="B234" s="2">
        <v>0.67670561154962905</v>
      </c>
      <c r="C234" s="1">
        <v>0.85904751915850264</v>
      </c>
      <c r="D234" s="2">
        <v>0.68314248278783651</v>
      </c>
      <c r="E234" s="1">
        <v>0.86712987574952105</v>
      </c>
      <c r="F234" s="2">
        <v>0.67086856523752125</v>
      </c>
      <c r="G234" s="1">
        <v>0.88557342261525596</v>
      </c>
      <c r="H234" s="2">
        <v>0.67386019205644332</v>
      </c>
      <c r="I234" s="1">
        <v>0.88428504744131287</v>
      </c>
      <c r="J234" s="2">
        <v>0.65053450024274195</v>
      </c>
      <c r="K234" s="1">
        <v>0.88540939896532034</v>
      </c>
      <c r="L234" s="2">
        <v>0.65158981722209863</v>
      </c>
      <c r="M234" s="1">
        <v>0.8817514072623529</v>
      </c>
      <c r="N234" s="2">
        <v>0.62888269486343695</v>
      </c>
      <c r="O234" s="1">
        <v>0.89733501899086487</v>
      </c>
      <c r="P234" s="2">
        <v>0.5789716376532601</v>
      </c>
      <c r="Q234" s="1">
        <v>0.91104995950196355</v>
      </c>
      <c r="R234" s="2">
        <v>0.58683871644963637</v>
      </c>
      <c r="S234" s="1">
        <v>0.92242350915329774</v>
      </c>
      <c r="T234" s="2">
        <v>0.58047869778008543</v>
      </c>
      <c r="U234" s="1">
        <v>0.94074532296327351</v>
      </c>
      <c r="V234" s="2">
        <v>0.5978230104088369</v>
      </c>
      <c r="W234" s="1">
        <v>0.95397841741452838</v>
      </c>
      <c r="X234" s="2">
        <v>0.61128345664109285</v>
      </c>
      <c r="Y234" s="1">
        <v>0.95092408247065652</v>
      </c>
      <c r="Z234" s="2">
        <v>0.610528052124786</v>
      </c>
      <c r="AA234" s="1">
        <v>0.94243850510439109</v>
      </c>
      <c r="AB234" s="2">
        <v>0.59755871255077431</v>
      </c>
    </row>
    <row r="235" spans="1:28">
      <c r="A235" s="1">
        <v>0.84764186977813916</v>
      </c>
      <c r="B235" s="2">
        <v>0.68105059335806373</v>
      </c>
      <c r="C235" s="1">
        <v>0.86021641897123025</v>
      </c>
      <c r="D235" s="2">
        <v>0.68515564519605865</v>
      </c>
      <c r="E235" s="1">
        <v>0.86968659207516863</v>
      </c>
      <c r="F235" s="2">
        <v>0.67566154128763667</v>
      </c>
      <c r="G235" s="1">
        <v>0.8862762462326359</v>
      </c>
      <c r="H235" s="2">
        <v>0.6753503821072222</v>
      </c>
      <c r="I235" s="1">
        <v>0.88882608197533131</v>
      </c>
      <c r="J235" s="2">
        <v>0.66063030353015739</v>
      </c>
      <c r="K235" s="1">
        <v>0.88592278215086295</v>
      </c>
      <c r="L235" s="2">
        <v>0.65272761012879399</v>
      </c>
      <c r="M235" s="1">
        <v>0.88231449152952746</v>
      </c>
      <c r="N235" s="2">
        <v>0.6302098075124325</v>
      </c>
      <c r="O235" s="1">
        <v>0.89766706993618939</v>
      </c>
      <c r="P235" s="2">
        <v>0.57982263926716404</v>
      </c>
      <c r="Q235" s="1">
        <v>0.91236327121931027</v>
      </c>
      <c r="R235" s="2">
        <v>0.59061011567248822</v>
      </c>
      <c r="S235" s="1">
        <v>0.92357818269445557</v>
      </c>
      <c r="T235" s="2">
        <v>0.58416387216981047</v>
      </c>
      <c r="U235" s="1">
        <v>0.94170024924176365</v>
      </c>
      <c r="V235" s="2">
        <v>0.60159440963168875</v>
      </c>
      <c r="W235" s="1">
        <v>0.95528108667359579</v>
      </c>
      <c r="X235" s="2">
        <v>0.61716736427555208</v>
      </c>
      <c r="Y235" s="1">
        <v>0.95114109768244748</v>
      </c>
      <c r="Z235" s="2">
        <v>0.61148589755365146</v>
      </c>
      <c r="AA235" s="1">
        <v>0.94260596020549214</v>
      </c>
      <c r="AB235" s="2">
        <v>0.59824851121578893</v>
      </c>
    </row>
    <row r="236" spans="1:28">
      <c r="A236" s="1">
        <v>0.84818868258320845</v>
      </c>
      <c r="B236" s="2">
        <v>0.68192783731248452</v>
      </c>
      <c r="C236" s="1">
        <v>0.86081121923012704</v>
      </c>
      <c r="D236" s="2">
        <v>0.68618284538200436</v>
      </c>
      <c r="E236" s="1">
        <v>0.87121221487296796</v>
      </c>
      <c r="F236" s="2">
        <v>0.67852383085686863</v>
      </c>
      <c r="G236" s="1">
        <v>0.88724954728969097</v>
      </c>
      <c r="H236" s="2">
        <v>0.67741977810226617</v>
      </c>
      <c r="I236" s="1">
        <v>0.89031072379129061</v>
      </c>
      <c r="J236" s="2">
        <v>0.66396870413448106</v>
      </c>
      <c r="K236" s="1">
        <v>0.88637247494120674</v>
      </c>
      <c r="L236" s="2">
        <v>0.65373231688001099</v>
      </c>
      <c r="M236" s="1">
        <v>0.88290716461965857</v>
      </c>
      <c r="N236" s="2">
        <v>0.63161564718297869</v>
      </c>
      <c r="O236" s="1">
        <v>0.89871221389524369</v>
      </c>
      <c r="P236" s="2">
        <v>0.58251247917014237</v>
      </c>
      <c r="Q236" s="1">
        <v>0.91298032331997026</v>
      </c>
      <c r="R236" s="2">
        <v>0.59240771599789321</v>
      </c>
      <c r="S236" s="1">
        <v>0.92377020992466985</v>
      </c>
      <c r="T236" s="2">
        <v>0.58477681826616856</v>
      </c>
      <c r="U236" s="1">
        <v>0.94307077865529476</v>
      </c>
      <c r="V236" s="2">
        <v>0.60705281645919595</v>
      </c>
      <c r="W236" s="1">
        <v>0.95554186310813904</v>
      </c>
      <c r="X236" s="2">
        <v>0.61835951631617525</v>
      </c>
      <c r="Y236" s="1">
        <v>0.95284308215244873</v>
      </c>
      <c r="Z236" s="2">
        <v>0.61902869599935517</v>
      </c>
      <c r="AA236" s="1">
        <v>0.94443480913108824</v>
      </c>
      <c r="AB236" s="2">
        <v>0.60579130966149264</v>
      </c>
    </row>
    <row r="237" spans="1:28">
      <c r="A237" s="1">
        <v>0.84907001616314359</v>
      </c>
      <c r="B237" s="2">
        <v>0.683343049247501</v>
      </c>
      <c r="C237" s="1">
        <v>0.86282470780954801</v>
      </c>
      <c r="D237" s="2">
        <v>0.68966182995338254</v>
      </c>
      <c r="E237" s="1">
        <v>0.87278976324411217</v>
      </c>
      <c r="F237" s="2">
        <v>0.68148359197659181</v>
      </c>
      <c r="G237" s="1">
        <v>0.88772157741607394</v>
      </c>
      <c r="H237" s="2">
        <v>0.67842448485348317</v>
      </c>
      <c r="I237" s="1">
        <v>0.89114110062330354</v>
      </c>
      <c r="J237" s="2">
        <v>0.66583753366986043</v>
      </c>
      <c r="K237" s="1">
        <v>0.88872033450967536</v>
      </c>
      <c r="L237" s="2">
        <v>0.65898265943627743</v>
      </c>
      <c r="M237" s="1">
        <v>0.88340479482392908</v>
      </c>
      <c r="N237" s="2">
        <v>0.63280592477070774</v>
      </c>
      <c r="O237" s="1">
        <v>0.89909733855723895</v>
      </c>
      <c r="P237" s="2">
        <v>0.58350406475110095</v>
      </c>
      <c r="Q237" s="1">
        <v>0.91555712267200162</v>
      </c>
      <c r="R237" s="2">
        <v>0.59995051444359693</v>
      </c>
      <c r="S237" s="1">
        <v>0.92493115886550792</v>
      </c>
      <c r="T237" s="2">
        <v>0.58854821748902042</v>
      </c>
      <c r="U237" s="1">
        <v>0.94479805411248818</v>
      </c>
      <c r="V237" s="2">
        <v>0.61394143084487218</v>
      </c>
      <c r="W237" s="1">
        <v>0.95596153123070637</v>
      </c>
      <c r="X237" s="2">
        <v>0.62028083053258831</v>
      </c>
      <c r="Y237" s="1">
        <v>0.95327833176261378</v>
      </c>
      <c r="Z237" s="2">
        <v>0.62095938248023852</v>
      </c>
      <c r="AA237" s="1">
        <v>0.94681386767458764</v>
      </c>
      <c r="AB237" s="2">
        <v>0.61567342531898506</v>
      </c>
    </row>
    <row r="238" spans="1:28">
      <c r="A238" s="1">
        <v>0.85034376834436376</v>
      </c>
      <c r="B238" s="2">
        <v>0.68539557516649841</v>
      </c>
      <c r="C238" s="1">
        <v>0.86494446000830794</v>
      </c>
      <c r="D238" s="2">
        <v>0.69333013426706103</v>
      </c>
      <c r="E238" s="1">
        <v>0.87465413859182806</v>
      </c>
      <c r="F238" s="2">
        <v>0.68499256779427498</v>
      </c>
      <c r="G238" s="1">
        <v>0.88840664768799249</v>
      </c>
      <c r="H238" s="2">
        <v>0.67988280920506305</v>
      </c>
      <c r="I238" s="1">
        <v>0.89179820612092842</v>
      </c>
      <c r="J238" s="2">
        <v>0.66731647700327501</v>
      </c>
      <c r="K238" s="1">
        <v>0.88937653858142163</v>
      </c>
      <c r="L238" s="2">
        <v>0.66046535167548015</v>
      </c>
      <c r="M238" s="1">
        <v>0.88387911262223373</v>
      </c>
      <c r="N238" s="2">
        <v>0.6339437176774031</v>
      </c>
      <c r="O238" s="1">
        <v>0.89980634897737866</v>
      </c>
      <c r="P238" s="2">
        <v>0.58534102858728121</v>
      </c>
      <c r="Q238" s="1">
        <v>0.920353010013363</v>
      </c>
      <c r="R238" s="2">
        <v>0.61399578997880011</v>
      </c>
      <c r="S238" s="1">
        <v>0.92547837371762187</v>
      </c>
      <c r="T238" s="2">
        <v>0.59034581781442541</v>
      </c>
      <c r="U238" s="1">
        <v>0.94497822888201466</v>
      </c>
      <c r="V238" s="2">
        <v>0.61466309520908591</v>
      </c>
      <c r="W238" s="1">
        <v>0.95697310121400458</v>
      </c>
      <c r="X238" s="2">
        <v>0.62500632627851749</v>
      </c>
      <c r="Y238" s="1">
        <v>0.95398302160764292</v>
      </c>
      <c r="Z238" s="2">
        <v>0.62409346771910945</v>
      </c>
      <c r="AA238" s="1">
        <v>0.94768583030817799</v>
      </c>
      <c r="AB238" s="2">
        <v>0.6193585997087101</v>
      </c>
    </row>
    <row r="239" spans="1:28">
      <c r="A239" s="1">
        <v>0.8510819656312073</v>
      </c>
      <c r="B239" s="2">
        <v>0.68658585275422745</v>
      </c>
      <c r="C239" s="1">
        <v>0.86545645744694066</v>
      </c>
      <c r="D239" s="2">
        <v>0.69421862493884623</v>
      </c>
      <c r="E239" s="1">
        <v>0.87574952092476988</v>
      </c>
      <c r="F239" s="2">
        <v>0.68706571269510708</v>
      </c>
      <c r="G239" s="1">
        <v>0.88888807664432556</v>
      </c>
      <c r="H239" s="2">
        <v>0.68091000939100876</v>
      </c>
      <c r="I239" s="1">
        <v>0.89308211830360751</v>
      </c>
      <c r="J239" s="2">
        <v>0.67024624687669321</v>
      </c>
      <c r="K239" s="1">
        <v>0.89000186246155633</v>
      </c>
      <c r="L239" s="2">
        <v>0.66188056361049663</v>
      </c>
      <c r="M239" s="1">
        <v>0.88565354536863239</v>
      </c>
      <c r="N239" s="2">
        <v>0.63820247465271096</v>
      </c>
      <c r="O239" s="1">
        <v>0.90031259058254554</v>
      </c>
      <c r="P239" s="2">
        <v>0.58665502006601833</v>
      </c>
      <c r="Q239" s="1">
        <v>0.92070944383548337</v>
      </c>
      <c r="R239" s="2">
        <v>0.61504735805236865</v>
      </c>
      <c r="S239" s="1">
        <v>0.9257833581420799</v>
      </c>
      <c r="T239" s="2">
        <v>0.59135052456564241</v>
      </c>
      <c r="U239" s="1">
        <v>0.94615296837932705</v>
      </c>
      <c r="V239" s="2">
        <v>0.61938859095501508</v>
      </c>
      <c r="W239" s="1">
        <v>0.95712714124743248</v>
      </c>
      <c r="X239" s="2">
        <v>0.62572986509562523</v>
      </c>
      <c r="Y239" s="1">
        <v>0.9553009623039691</v>
      </c>
      <c r="Z239" s="2">
        <v>0.62997737535356868</v>
      </c>
      <c r="AA239" s="1">
        <v>0.94857573455974342</v>
      </c>
      <c r="AB239" s="2">
        <v>0.62312999893156196</v>
      </c>
    </row>
    <row r="240" spans="1:28">
      <c r="A240" s="1">
        <v>0.85149207523500925</v>
      </c>
      <c r="B240" s="2">
        <v>0.68725315798451336</v>
      </c>
      <c r="C240" s="1">
        <v>0.86630794644865605</v>
      </c>
      <c r="D240" s="2">
        <v>0.69570131717804895</v>
      </c>
      <c r="E240" s="1">
        <v>0.87600791246831933</v>
      </c>
      <c r="F240" s="2">
        <v>0.68755869380624524</v>
      </c>
      <c r="G240" s="1">
        <v>0.88975276899973499</v>
      </c>
      <c r="H240" s="2">
        <v>0.68276009439744756</v>
      </c>
      <c r="I240" s="1">
        <v>0.89370229712341198</v>
      </c>
      <c r="J240" s="2">
        <v>0.67166145881170969</v>
      </c>
      <c r="K240" s="1">
        <v>0.89266913901200728</v>
      </c>
      <c r="L240" s="2">
        <v>0.66792192528805694</v>
      </c>
      <c r="M240" s="1">
        <v>0.88593957065721307</v>
      </c>
      <c r="N240" s="2">
        <v>0.63889227331772558</v>
      </c>
      <c r="O240" s="1">
        <v>0.90166256819632407</v>
      </c>
      <c r="P240" s="2">
        <v>0.5901639958837015</v>
      </c>
      <c r="Q240" s="1">
        <v>0.92104926963004974</v>
      </c>
      <c r="R240" s="2">
        <v>0.61605206480358565</v>
      </c>
      <c r="S240" s="1">
        <v>0.9261636473627004</v>
      </c>
      <c r="T240" s="2">
        <v>0.59260640800466369</v>
      </c>
      <c r="U240" s="1">
        <v>0.94706705504339117</v>
      </c>
      <c r="V240" s="2">
        <v>0.62307376534474013</v>
      </c>
      <c r="W240" s="1">
        <v>0.95787550896888929</v>
      </c>
      <c r="X240" s="2">
        <v>0.62925945989514309</v>
      </c>
      <c r="Y240" s="1">
        <v>0.95561795081557388</v>
      </c>
      <c r="Z240" s="2">
        <v>0.63139258728858516</v>
      </c>
      <c r="AA240" s="1">
        <v>0.9499285325550666</v>
      </c>
      <c r="AB240" s="2">
        <v>0.62901390656602119</v>
      </c>
    </row>
    <row r="241" spans="1:28">
      <c r="A241" s="1">
        <v>0.85364716099616467</v>
      </c>
      <c r="B241" s="2">
        <v>0.69078275278403123</v>
      </c>
      <c r="C241" s="1">
        <v>0.86741612419319003</v>
      </c>
      <c r="D241" s="2">
        <v>0.69763387811182642</v>
      </c>
      <c r="E241" s="1">
        <v>0.87718736477715287</v>
      </c>
      <c r="F241" s="2">
        <v>0.68980991173201311</v>
      </c>
      <c r="G241" s="1">
        <v>0.89137041206559153</v>
      </c>
      <c r="H241" s="2">
        <v>0.68623907896882574</v>
      </c>
      <c r="I241" s="1">
        <v>0.89576261637821264</v>
      </c>
      <c r="J241" s="2">
        <v>0.67638695455763886</v>
      </c>
      <c r="K241" s="1">
        <v>0.89550239659237052</v>
      </c>
      <c r="L241" s="2">
        <v>0.6743700432436287</v>
      </c>
      <c r="M241" s="1">
        <v>0.88649906840039283</v>
      </c>
      <c r="N241" s="2">
        <v>0.64024750276013209</v>
      </c>
      <c r="O241" s="1">
        <v>0.90268593832289812</v>
      </c>
      <c r="P241" s="2">
        <v>0.59283134235195112</v>
      </c>
      <c r="Q241" s="1">
        <v>0.92194993573970874</v>
      </c>
      <c r="R241" s="2">
        <v>0.61871941127183527</v>
      </c>
      <c r="S241" s="1">
        <v>0.92820691749857531</v>
      </c>
      <c r="T241" s="2">
        <v>0.59948377567297551</v>
      </c>
      <c r="U241" s="1">
        <v>0.94793910092789913</v>
      </c>
      <c r="V241" s="2">
        <v>0.62660336014425799</v>
      </c>
      <c r="W241" s="1">
        <v>0.95806351058449024</v>
      </c>
      <c r="X241" s="2">
        <v>0.63014795056692829</v>
      </c>
      <c r="Y241" s="1">
        <v>0.95645431281157733</v>
      </c>
      <c r="Z241" s="2">
        <v>0.63516398651143702</v>
      </c>
      <c r="AA241" s="1">
        <v>0.95046678109431981</v>
      </c>
      <c r="AB241" s="2">
        <v>0.63135509823070401</v>
      </c>
    </row>
    <row r="242" spans="1:28">
      <c r="A242" s="1">
        <v>0.85575721511454961</v>
      </c>
      <c r="B242" s="2">
        <v>0.69426173735540941</v>
      </c>
      <c r="C242" s="1">
        <v>0.86957451770807315</v>
      </c>
      <c r="D242" s="2">
        <v>0.70140527733467828</v>
      </c>
      <c r="E242" s="1">
        <v>0.87811213451196157</v>
      </c>
      <c r="F242" s="2">
        <v>0.69158689307558341</v>
      </c>
      <c r="G242" s="1">
        <v>0.89167221893843374</v>
      </c>
      <c r="H242" s="2">
        <v>0.68688951412306509</v>
      </c>
      <c r="I242" s="1">
        <v>0.89791004471915381</v>
      </c>
      <c r="J242" s="2">
        <v>0.68131301676323264</v>
      </c>
      <c r="K242" s="1">
        <v>0.89607850516712417</v>
      </c>
      <c r="L242" s="2">
        <v>0.67568965808104808</v>
      </c>
      <c r="M242" s="1">
        <v>0.88704153015459763</v>
      </c>
      <c r="N242" s="2">
        <v>0.64156149423886921</v>
      </c>
      <c r="O242" s="1">
        <v>0.90347932234389894</v>
      </c>
      <c r="P242" s="2">
        <v>0.59491948287593566</v>
      </c>
      <c r="Q242" s="1">
        <v>0.92254015948816614</v>
      </c>
      <c r="R242" s="2">
        <v>0.62047764808646499</v>
      </c>
      <c r="S242" s="1">
        <v>0.92899887293821726</v>
      </c>
      <c r="T242" s="2">
        <v>0.60215112214122513</v>
      </c>
      <c r="U242" s="1">
        <v>0.94873186991381542</v>
      </c>
      <c r="V242" s="2">
        <v>0.62981429795178545</v>
      </c>
      <c r="W242" s="1">
        <v>0.95874031640065382</v>
      </c>
      <c r="X242" s="2">
        <v>0.63335888837445575</v>
      </c>
      <c r="Y242" s="1">
        <v>0.95663962917220779</v>
      </c>
      <c r="Z242" s="2">
        <v>0.63600186695508254</v>
      </c>
      <c r="AA242" s="1">
        <v>0.95118564192118915</v>
      </c>
      <c r="AB242" s="2">
        <v>0.63448918346957495</v>
      </c>
    </row>
    <row r="243" spans="1:28">
      <c r="A243" s="1">
        <v>0.85748450026938605</v>
      </c>
      <c r="B243" s="2">
        <v>0.69711840356595922</v>
      </c>
      <c r="C243" s="1">
        <v>0.87046464802591172</v>
      </c>
      <c r="D243" s="2">
        <v>0.70296107323674939</v>
      </c>
      <c r="E243" s="1">
        <v>0.87889596340483422</v>
      </c>
      <c r="F243" s="2">
        <v>0.69310145101398513</v>
      </c>
      <c r="G243" s="1">
        <v>0.89234997900928004</v>
      </c>
      <c r="H243" s="2">
        <v>0.68835533628622125</v>
      </c>
      <c r="I243" s="1">
        <v>0.89843080556021093</v>
      </c>
      <c r="J243" s="2">
        <v>0.68251079216253796</v>
      </c>
      <c r="K243" s="1">
        <v>0.8966990040173195</v>
      </c>
      <c r="L243" s="2">
        <v>0.67711799118632299</v>
      </c>
      <c r="M243" s="1">
        <v>0.88724954854629268</v>
      </c>
      <c r="N243" s="2">
        <v>0.64206572206737178</v>
      </c>
      <c r="O243" s="1">
        <v>0.90494769517178908</v>
      </c>
      <c r="P243" s="2">
        <v>0.59883521497163028</v>
      </c>
      <c r="Q243" s="1">
        <v>0.92296174787992136</v>
      </c>
      <c r="R243" s="2">
        <v>0.62174102933706243</v>
      </c>
      <c r="S243" s="1">
        <v>0.93123166014443437</v>
      </c>
      <c r="T243" s="2">
        <v>0.60969392058692884</v>
      </c>
      <c r="U243" s="1">
        <v>0.94916549052580901</v>
      </c>
      <c r="V243" s="2">
        <v>0.63157253476641517</v>
      </c>
      <c r="W243" s="1">
        <v>0.95988651979899531</v>
      </c>
      <c r="X243" s="2">
        <v>0.63881729520196295</v>
      </c>
      <c r="Y243" s="1">
        <v>0.95706268691654195</v>
      </c>
      <c r="Z243" s="2">
        <v>0.6379231811714956</v>
      </c>
      <c r="AA243" s="1">
        <v>0.95185546232559326</v>
      </c>
      <c r="AB243" s="2">
        <v>0.63741895334299314</v>
      </c>
    </row>
    <row r="244" spans="1:28">
      <c r="A244" s="1">
        <v>0.85802487998263099</v>
      </c>
      <c r="B244" s="2">
        <v>0.69801626650221471</v>
      </c>
      <c r="C244" s="1">
        <v>0.8715217640312829</v>
      </c>
      <c r="D244" s="2">
        <v>0.70481115824318818</v>
      </c>
      <c r="E244" s="1">
        <v>0.88069604994745643</v>
      </c>
      <c r="F244" s="2">
        <v>0.69658043558536331</v>
      </c>
      <c r="G244" s="1">
        <v>0.89366999246004997</v>
      </c>
      <c r="H244" s="2">
        <v>0.69121200249677106</v>
      </c>
      <c r="I244" s="1">
        <v>0.89901879189165912</v>
      </c>
      <c r="J244" s="2">
        <v>0.68386602160494447</v>
      </c>
      <c r="K244" s="1">
        <v>0.89734073299924788</v>
      </c>
      <c r="L244" s="2">
        <v>0.67859693451973757</v>
      </c>
      <c r="M244" s="1">
        <v>0.8884573105015221</v>
      </c>
      <c r="N244" s="2">
        <v>0.64499549194078998</v>
      </c>
      <c r="O244" s="1">
        <v>0.9072108128852101</v>
      </c>
      <c r="P244" s="2">
        <v>0.60487657664919059</v>
      </c>
      <c r="Q244" s="1">
        <v>0.92560881196391198</v>
      </c>
      <c r="R244" s="2">
        <v>0.62971682640129434</v>
      </c>
      <c r="S244" s="1">
        <v>0.93177510975674016</v>
      </c>
      <c r="T244" s="2">
        <v>0.6115308844231091</v>
      </c>
      <c r="U244" s="1">
        <v>0.94961832977988547</v>
      </c>
      <c r="V244" s="2">
        <v>0.63340949860259543</v>
      </c>
      <c r="W244" s="1">
        <v>0.96027101342574051</v>
      </c>
      <c r="X244" s="2">
        <v>0.64065425903814321</v>
      </c>
      <c r="Y244" s="1">
        <v>0.95786003494188643</v>
      </c>
      <c r="Z244" s="2">
        <v>0.64160835556122064</v>
      </c>
      <c r="AA244" s="1">
        <v>0.95201932910309928</v>
      </c>
      <c r="AB244" s="2">
        <v>0.63814061770720687</v>
      </c>
    </row>
    <row r="245" spans="1:28">
      <c r="A245" s="1">
        <v>0.86222086412505961</v>
      </c>
      <c r="B245" s="2">
        <v>0.70499110572101775</v>
      </c>
      <c r="C245" s="1">
        <v>0.8723525523279323</v>
      </c>
      <c r="D245" s="2">
        <v>0.70626573368897994</v>
      </c>
      <c r="E245" s="1">
        <v>0.88111021821104052</v>
      </c>
      <c r="F245" s="2">
        <v>0.6973827014240217</v>
      </c>
      <c r="G245" s="1">
        <v>0.89594346499353594</v>
      </c>
      <c r="H245" s="2">
        <v>0.69613806470236483</v>
      </c>
      <c r="I245" s="1">
        <v>0.90064735306732879</v>
      </c>
      <c r="J245" s="2">
        <v>0.68763742082779633</v>
      </c>
      <c r="K245" s="1">
        <v>0.89821406341826315</v>
      </c>
      <c r="L245" s="2">
        <v>0.68061009692795971</v>
      </c>
      <c r="M245" s="1">
        <v>0.89070695767722408</v>
      </c>
      <c r="N245" s="2">
        <v>0.65045389876829718</v>
      </c>
      <c r="O245" s="1">
        <v>0.90740813824206279</v>
      </c>
      <c r="P245" s="2">
        <v>0.60540517236531599</v>
      </c>
      <c r="Q245" s="1">
        <v>0.92584771205257332</v>
      </c>
      <c r="R245" s="2">
        <v>0.63043849076550806</v>
      </c>
      <c r="S245" s="1">
        <v>0.93193199474874533</v>
      </c>
      <c r="T245" s="2">
        <v>0.61206510349791665</v>
      </c>
      <c r="U245" s="1">
        <v>0.95146572175009658</v>
      </c>
      <c r="V245" s="2">
        <v>0.64095229704829915</v>
      </c>
      <c r="W245" s="1">
        <v>0.96184780116949065</v>
      </c>
      <c r="X245" s="2">
        <v>0.64819705748384693</v>
      </c>
      <c r="Y245" s="1">
        <v>0.95823920196922918</v>
      </c>
      <c r="Z245" s="2">
        <v>0.64336659237585037</v>
      </c>
      <c r="AA245" s="1">
        <v>0.95357068100401365</v>
      </c>
      <c r="AB245" s="2">
        <v>0.6450292320928831</v>
      </c>
    </row>
    <row r="246" spans="1:28">
      <c r="A246" s="1">
        <v>0.86259237517791554</v>
      </c>
      <c r="B246" s="2">
        <v>0.7056096751760581</v>
      </c>
      <c r="C246" s="1">
        <v>0.87280934788638898</v>
      </c>
      <c r="D246" s="2">
        <v>0.70706799952763832</v>
      </c>
      <c r="E246" s="1">
        <v>0.88230821536749726</v>
      </c>
      <c r="F246" s="2">
        <v>0.69970514855976396</v>
      </c>
      <c r="G246" s="1">
        <v>0.89659511720340967</v>
      </c>
      <c r="H246" s="2">
        <v>0.69755327663738131</v>
      </c>
      <c r="I246" s="1">
        <v>0.90317446340329532</v>
      </c>
      <c r="J246" s="2">
        <v>0.69349321166884459</v>
      </c>
      <c r="K246" s="1">
        <v>0.89902466844806739</v>
      </c>
      <c r="L246" s="2">
        <v>0.68247892646333908</v>
      </c>
      <c r="M246" s="1">
        <v>0.89144578162014099</v>
      </c>
      <c r="N246" s="2">
        <v>0.65225149909370217</v>
      </c>
      <c r="O246" s="1">
        <v>0.90935281365545939</v>
      </c>
      <c r="P246" s="2">
        <v>0.61064801711000616</v>
      </c>
      <c r="Q246" s="1">
        <v>0.92673304767525932</v>
      </c>
      <c r="R246" s="2">
        <v>0.63312833066848639</v>
      </c>
      <c r="S246" s="1">
        <v>0.93244783260245823</v>
      </c>
      <c r="T246" s="2">
        <v>0.61382334031254637</v>
      </c>
      <c r="U246" s="1">
        <v>0.95177081769316141</v>
      </c>
      <c r="V246" s="2">
        <v>0.64221567829889659</v>
      </c>
      <c r="W246" s="1">
        <v>0.96199820246197143</v>
      </c>
      <c r="X246" s="2">
        <v>0.64891872184806065</v>
      </c>
      <c r="Y246" s="1">
        <v>0.95967174620436635</v>
      </c>
      <c r="Z246" s="2">
        <v>0.65025520676152659</v>
      </c>
      <c r="AA246" s="1">
        <v>0.95417471547584232</v>
      </c>
      <c r="AB246" s="2">
        <v>0.64771157418428515</v>
      </c>
    </row>
    <row r="247" spans="1:28">
      <c r="A247" s="1">
        <v>0.86307164051882923</v>
      </c>
      <c r="B247" s="2">
        <v>0.70641194101471649</v>
      </c>
      <c r="C247" s="1">
        <v>0.87479109538470878</v>
      </c>
      <c r="D247" s="2">
        <v>0.71057697534532149</v>
      </c>
      <c r="E247" s="1">
        <v>0.88302033751622699</v>
      </c>
      <c r="F247" s="2">
        <v>0.70108849479558133</v>
      </c>
      <c r="G247" s="1">
        <v>0.8975433547139311</v>
      </c>
      <c r="H247" s="2">
        <v>0.69962642153821342</v>
      </c>
      <c r="I247" s="1">
        <v>0.90381736633252774</v>
      </c>
      <c r="J247" s="2">
        <v>0.69498340171962347</v>
      </c>
      <c r="K247" s="1">
        <v>0.89980053326230858</v>
      </c>
      <c r="L247" s="2">
        <v>0.68427652678874407</v>
      </c>
      <c r="M247" s="1">
        <v>0.89287142490805105</v>
      </c>
      <c r="N247" s="2">
        <v>0.65572486030639821</v>
      </c>
      <c r="O247" s="1">
        <v>0.91454723356654055</v>
      </c>
      <c r="P247" s="2">
        <v>0.62469329264520934</v>
      </c>
      <c r="Q247" s="1">
        <v>0.9273667078034733</v>
      </c>
      <c r="R247" s="2">
        <v>0.63505901714936974</v>
      </c>
      <c r="S247" s="1">
        <v>0.93265994111164918</v>
      </c>
      <c r="T247" s="2">
        <v>0.61454687912965411</v>
      </c>
      <c r="U247" s="1">
        <v>0.95265367406384094</v>
      </c>
      <c r="V247" s="2">
        <v>0.64588398261257507</v>
      </c>
      <c r="W247" s="1">
        <v>0.96338941441741865</v>
      </c>
      <c r="X247" s="2">
        <v>0.65580733623373688</v>
      </c>
      <c r="Y247" s="1">
        <v>0.95979976079559137</v>
      </c>
      <c r="Z247" s="2">
        <v>0.65087377621656695</v>
      </c>
      <c r="AA247" s="1">
        <v>0.95540192214533981</v>
      </c>
      <c r="AB247" s="2">
        <v>0.65316998101179236</v>
      </c>
    </row>
    <row r="248" spans="1:28">
      <c r="A248" s="1">
        <v>0.86431483551388377</v>
      </c>
      <c r="B248" s="2">
        <v>0.70850008153870103</v>
      </c>
      <c r="C248" s="1">
        <v>0.87629534661950581</v>
      </c>
      <c r="D248" s="2">
        <v>0.71324432181357111</v>
      </c>
      <c r="E248" s="1">
        <v>0.88555480002472675</v>
      </c>
      <c r="F248" s="2">
        <v>0.7060145570011751</v>
      </c>
      <c r="G248" s="1">
        <v>0.89788484553545145</v>
      </c>
      <c r="H248" s="2">
        <v>0.70037432824294399</v>
      </c>
      <c r="I248" s="1">
        <v>0.90468372300446831</v>
      </c>
      <c r="J248" s="2">
        <v>0.69699656412784561</v>
      </c>
      <c r="K248" s="1">
        <v>0.90105600605251723</v>
      </c>
      <c r="L248" s="2">
        <v>0.68720629666216226</v>
      </c>
      <c r="M248" s="1">
        <v>0.89689012504415966</v>
      </c>
      <c r="N248" s="2">
        <v>0.66553574675391636</v>
      </c>
      <c r="O248" s="1">
        <v>0.91539913476233226</v>
      </c>
      <c r="P248" s="2">
        <v>0.6270157397809516</v>
      </c>
      <c r="Q248" s="1">
        <v>0.9279671518765793</v>
      </c>
      <c r="R248" s="2">
        <v>0.63689598098555</v>
      </c>
      <c r="S248" s="1">
        <v>0.93300508809406046</v>
      </c>
      <c r="T248" s="2">
        <v>0.61573903117027728</v>
      </c>
      <c r="U248" s="1">
        <v>0.95328909041770415</v>
      </c>
      <c r="V248" s="2">
        <v>0.6485738225155534</v>
      </c>
      <c r="W248" s="1">
        <v>0.96366717164304849</v>
      </c>
      <c r="X248" s="2">
        <v>0.65719068246955425</v>
      </c>
      <c r="Y248" s="1">
        <v>0.96011918768036242</v>
      </c>
      <c r="Z248" s="2">
        <v>0.65242019985416777</v>
      </c>
      <c r="AA248" s="1">
        <v>0.9561746078261345</v>
      </c>
      <c r="AB248" s="2">
        <v>0.65664334222448839</v>
      </c>
    </row>
    <row r="249" spans="1:28">
      <c r="A249" s="1">
        <v>0.86494367023971341</v>
      </c>
      <c r="B249" s="2">
        <v>0.70955727297095172</v>
      </c>
      <c r="C249" s="1">
        <v>0.87680044382311662</v>
      </c>
      <c r="D249" s="2">
        <v>0.7141421847498266</v>
      </c>
      <c r="E249" s="1">
        <v>0.88600605798355714</v>
      </c>
      <c r="F249" s="2">
        <v>0.70689180095559589</v>
      </c>
      <c r="G249" s="1">
        <v>0.89825035558906652</v>
      </c>
      <c r="H249" s="2">
        <v>0.70117659408160238</v>
      </c>
      <c r="I249" s="1">
        <v>0.90496304018285356</v>
      </c>
      <c r="J249" s="2">
        <v>0.69764699928208496</v>
      </c>
      <c r="K249" s="1">
        <v>0.90255948538160646</v>
      </c>
      <c r="L249" s="2">
        <v>0.69071527247984543</v>
      </c>
      <c r="M249" s="1">
        <v>0.89831128517707626</v>
      </c>
      <c r="N249" s="2">
        <v>0.66904472257159953</v>
      </c>
      <c r="O249" s="1">
        <v>0.91588360253501888</v>
      </c>
      <c r="P249" s="2">
        <v>0.62834285242994714</v>
      </c>
      <c r="Q249" s="1">
        <v>0.9281064037999166</v>
      </c>
      <c r="R249" s="2">
        <v>0.63732335624539604</v>
      </c>
      <c r="S249" s="1">
        <v>0.93402044776231774</v>
      </c>
      <c r="T249" s="2">
        <v>0.61926862596979515</v>
      </c>
      <c r="U249" s="1">
        <v>0.95562175310050645</v>
      </c>
      <c r="V249" s="2">
        <v>0.65845593817304582</v>
      </c>
      <c r="W249" s="1">
        <v>0.96385517325864944</v>
      </c>
      <c r="X249" s="2">
        <v>0.65814852789841971</v>
      </c>
      <c r="Y249" s="1">
        <v>0.96083850776438873</v>
      </c>
      <c r="Z249" s="2">
        <v>0.65594979465368564</v>
      </c>
      <c r="AA249" s="1">
        <v>0.95656334288226186</v>
      </c>
      <c r="AB249" s="2">
        <v>0.65840157903911811</v>
      </c>
    </row>
    <row r="250" spans="1:28">
      <c r="A250" s="1">
        <v>0.86523637591772107</v>
      </c>
      <c r="B250" s="2">
        <v>0.71005025408208988</v>
      </c>
      <c r="C250" s="1">
        <v>0.87738558375298259</v>
      </c>
      <c r="D250" s="2">
        <v>0.71519000391760701</v>
      </c>
      <c r="E250" s="1">
        <v>0.8868059590777031</v>
      </c>
      <c r="F250" s="2">
        <v>0.70844759685766701</v>
      </c>
      <c r="G250" s="1">
        <v>0.89884874776255641</v>
      </c>
      <c r="H250" s="2">
        <v>0.7024905855603395</v>
      </c>
      <c r="I250" s="1">
        <v>0.9059070375620063</v>
      </c>
      <c r="J250" s="2">
        <v>0.69984573252681914</v>
      </c>
      <c r="K250" s="1">
        <v>0.90286828729772239</v>
      </c>
      <c r="L250" s="2">
        <v>0.69143693684405916</v>
      </c>
      <c r="M250" s="1">
        <v>0.90066135502463107</v>
      </c>
      <c r="N250" s="2">
        <v>0.67490051341264778</v>
      </c>
      <c r="O250" s="1">
        <v>0.91714784568340624</v>
      </c>
      <c r="P250" s="2">
        <v>0.63181621364264318</v>
      </c>
      <c r="Q250" s="1">
        <v>0.92924980261998014</v>
      </c>
      <c r="R250" s="2">
        <v>0.64085295104491391</v>
      </c>
      <c r="S250" s="1">
        <v>0.93802038751848082</v>
      </c>
      <c r="T250" s="2">
        <v>0.63331390150499833</v>
      </c>
      <c r="U250" s="1">
        <v>0.95607339118945278</v>
      </c>
      <c r="V250" s="2">
        <v>0.66038662465392917</v>
      </c>
      <c r="W250" s="1">
        <v>0.96469936115838029</v>
      </c>
      <c r="X250" s="2">
        <v>0.66249350970685439</v>
      </c>
      <c r="Y250" s="1">
        <v>0.96101772819210374</v>
      </c>
      <c r="Z250" s="2">
        <v>0.65683828532547084</v>
      </c>
      <c r="AA250" s="1">
        <v>0.9567367785226879</v>
      </c>
      <c r="AB250" s="2">
        <v>0.65918884925462395</v>
      </c>
    </row>
    <row r="251" spans="1:28">
      <c r="A251" s="1">
        <v>0.86573333226115168</v>
      </c>
      <c r="B251" s="2">
        <v>0.7108881345257354</v>
      </c>
      <c r="C251" s="1">
        <v>0.87980894629271067</v>
      </c>
      <c r="D251" s="2">
        <v>0.71953498572604169</v>
      </c>
      <c r="E251" s="1">
        <v>0.88711009457872303</v>
      </c>
      <c r="F251" s="2">
        <v>0.70904179842508452</v>
      </c>
      <c r="G251" s="1">
        <v>0.89933644260552281</v>
      </c>
      <c r="H251" s="2">
        <v>0.70356277261574274</v>
      </c>
      <c r="I251" s="1">
        <v>0.90667492309309239</v>
      </c>
      <c r="J251" s="2">
        <v>0.70164333285222413</v>
      </c>
      <c r="K251" s="1">
        <v>0.90350326123773572</v>
      </c>
      <c r="L251" s="2">
        <v>0.69292712689483804</v>
      </c>
      <c r="M251" s="1">
        <v>0.90112311998895411</v>
      </c>
      <c r="N251" s="2">
        <v>0.6760551763953897</v>
      </c>
      <c r="O251" s="1">
        <v>0.91985460523361329</v>
      </c>
      <c r="P251" s="2">
        <v>0.63935901208834689</v>
      </c>
      <c r="Q251" s="1">
        <v>0.93037914849365178</v>
      </c>
      <c r="R251" s="2">
        <v>0.64436192686259708</v>
      </c>
      <c r="S251" s="1">
        <v>0.9383203516231946</v>
      </c>
      <c r="T251" s="2">
        <v>0.63436734403146089</v>
      </c>
      <c r="U251" s="1">
        <v>0.95661151316777171</v>
      </c>
      <c r="V251" s="2">
        <v>0.66270907178967142</v>
      </c>
      <c r="W251" s="1">
        <v>0.96553505866256784</v>
      </c>
      <c r="X251" s="2">
        <v>0.66681599808056036</v>
      </c>
      <c r="Y251" s="1">
        <v>0.96127009981480449</v>
      </c>
      <c r="Z251" s="2">
        <v>0.65810166657606828</v>
      </c>
      <c r="AA251" s="1">
        <v>0.95713747465746535</v>
      </c>
      <c r="AB251" s="2">
        <v>0.66102581309080422</v>
      </c>
    </row>
    <row r="252" spans="1:28">
      <c r="A252" s="1">
        <v>0.86742523541095429</v>
      </c>
      <c r="B252" s="2">
        <v>0.71375042409496736</v>
      </c>
      <c r="C252" s="1">
        <v>0.88042030711566033</v>
      </c>
      <c r="D252" s="2">
        <v>0.72063154066906765</v>
      </c>
      <c r="E252" s="1">
        <v>0.88805588180750461</v>
      </c>
      <c r="F252" s="2">
        <v>0.71089188343152332</v>
      </c>
      <c r="G252" s="1">
        <v>0.90024812911068275</v>
      </c>
      <c r="H252" s="2">
        <v>0.70557593502396487</v>
      </c>
      <c r="I252" s="1">
        <v>0.90688228059162246</v>
      </c>
      <c r="J252" s="2">
        <v>0.70212881615178613</v>
      </c>
      <c r="K252" s="1">
        <v>0.90582313563255634</v>
      </c>
      <c r="L252" s="2">
        <v>0.69838553372234524</v>
      </c>
      <c r="M252" s="1">
        <v>0.90141183517053081</v>
      </c>
      <c r="N252" s="2">
        <v>0.67677871521249744</v>
      </c>
      <c r="O252" s="1">
        <v>0.92048060291742184</v>
      </c>
      <c r="P252" s="2">
        <v>0.64111724890297661</v>
      </c>
      <c r="Q252" s="1">
        <v>0.93259057123949529</v>
      </c>
      <c r="R252" s="2">
        <v>0.6512392945309089</v>
      </c>
      <c r="S252" s="1">
        <v>0.93908218514437158</v>
      </c>
      <c r="T252" s="2">
        <v>0.63705718393443922</v>
      </c>
      <c r="U252" s="1">
        <v>0.95690940212005537</v>
      </c>
      <c r="V252" s="2">
        <v>0.66400994209815012</v>
      </c>
      <c r="W252" s="1">
        <v>0.96587346157064957</v>
      </c>
      <c r="X252" s="2">
        <v>0.66857423489519008</v>
      </c>
      <c r="Y252" s="1">
        <v>0.96173339071638075</v>
      </c>
      <c r="Z252" s="2">
        <v>0.66044285824075111</v>
      </c>
      <c r="AA252" s="1">
        <v>0.95733124413159654</v>
      </c>
      <c r="AB252" s="2">
        <v>0.66191430376258942</v>
      </c>
    </row>
    <row r="253" spans="1:28">
      <c r="A253" s="1">
        <v>0.8682840531695043</v>
      </c>
      <c r="B253" s="2">
        <v>0.71520499954075911</v>
      </c>
      <c r="C253" s="1">
        <v>0.8811669125450412</v>
      </c>
      <c r="D253" s="2">
        <v>0.72198677011147416</v>
      </c>
      <c r="E253" s="1">
        <v>0.88936020275700078</v>
      </c>
      <c r="F253" s="2">
        <v>0.71345238608481143</v>
      </c>
      <c r="G253" s="1">
        <v>0.90154307901491915</v>
      </c>
      <c r="H253" s="2">
        <v>0.70843822459319683</v>
      </c>
      <c r="I253" s="1">
        <v>0.9083688160833675</v>
      </c>
      <c r="J253" s="2">
        <v>0.7056377919694693</v>
      </c>
      <c r="K253" s="1">
        <v>0.90637994408755285</v>
      </c>
      <c r="L253" s="2">
        <v>0.69969952520108236</v>
      </c>
      <c r="M253" s="1">
        <v>0.90418959800445864</v>
      </c>
      <c r="N253" s="2">
        <v>0.68375355443130048</v>
      </c>
      <c r="O253" s="1">
        <v>0.92330711854627057</v>
      </c>
      <c r="P253" s="2">
        <v>0.64909304596720852</v>
      </c>
      <c r="Q253" s="1">
        <v>0.93301599225299381</v>
      </c>
      <c r="R253" s="2">
        <v>0.65256640717990444</v>
      </c>
      <c r="S253" s="1">
        <v>0.93945117864556771</v>
      </c>
      <c r="T253" s="2">
        <v>0.6383767987718586</v>
      </c>
      <c r="U253" s="1">
        <v>0.9576397105192026</v>
      </c>
      <c r="V253" s="2">
        <v>0.66722650326435973</v>
      </c>
      <c r="W253" s="1">
        <v>0.96611725721410635</v>
      </c>
      <c r="X253" s="2">
        <v>0.66987510520366877</v>
      </c>
      <c r="Y253" s="1">
        <v>0.96199063908541393</v>
      </c>
      <c r="Z253" s="2">
        <v>0.6617437285492298</v>
      </c>
      <c r="AA253" s="1">
        <v>0.95753817079224279</v>
      </c>
      <c r="AB253" s="2">
        <v>0.66287214919145487</v>
      </c>
    </row>
    <row r="254" spans="1:28">
      <c r="A254" s="1">
        <v>0.86859444985002887</v>
      </c>
      <c r="B254" s="2">
        <v>0.71573172080399039</v>
      </c>
      <c r="C254" s="1">
        <v>0.8814567224159654</v>
      </c>
      <c r="D254" s="2">
        <v>0.72251349137470544</v>
      </c>
      <c r="E254" s="1">
        <v>0.89080051925573356</v>
      </c>
      <c r="F254" s="2">
        <v>0.71630905229536124</v>
      </c>
      <c r="G254" s="1">
        <v>0.90286726972344467</v>
      </c>
      <c r="H254" s="2">
        <v>0.71139798571292001</v>
      </c>
      <c r="I254" s="1">
        <v>0.9087077840490011</v>
      </c>
      <c r="J254" s="2">
        <v>0.70644005780812769</v>
      </c>
      <c r="K254" s="1">
        <v>0.90688464221920473</v>
      </c>
      <c r="L254" s="2">
        <v>0.70089167724170554</v>
      </c>
      <c r="M254" s="1">
        <v>0.905522888299504</v>
      </c>
      <c r="N254" s="2">
        <v>0.68710320175298845</v>
      </c>
      <c r="O254" s="1">
        <v>0.9236759128339056</v>
      </c>
      <c r="P254" s="2">
        <v>0.65015023739945921</v>
      </c>
      <c r="Q254" s="1">
        <v>0.93470617844175807</v>
      </c>
      <c r="R254" s="2">
        <v>0.65785798769984016</v>
      </c>
      <c r="S254" s="1">
        <v>0.9396507363553982</v>
      </c>
      <c r="T254" s="2">
        <v>0.63909846313607233</v>
      </c>
      <c r="U254" s="1">
        <v>0.95801207170955727</v>
      </c>
      <c r="V254" s="2">
        <v>0.66887602181113393</v>
      </c>
      <c r="W254" s="1">
        <v>0.96662061637845731</v>
      </c>
      <c r="X254" s="2">
        <v>0.67256494510664711</v>
      </c>
      <c r="Y254" s="1">
        <v>0.96225276420077943</v>
      </c>
      <c r="Z254" s="2">
        <v>0.66307084119822535</v>
      </c>
      <c r="AA254" s="1">
        <v>0.95780729506186946</v>
      </c>
      <c r="AB254" s="2">
        <v>0.66413553044205231</v>
      </c>
    </row>
    <row r="255" spans="1:28">
      <c r="A255" s="1">
        <v>0.87044074720361575</v>
      </c>
      <c r="B255" s="2">
        <v>0.71888267611890788</v>
      </c>
      <c r="C255" s="1">
        <v>0.88223368887944309</v>
      </c>
      <c r="D255" s="2">
        <v>0.72392870330972192</v>
      </c>
      <c r="E255" s="1">
        <v>0.89129133955616013</v>
      </c>
      <c r="F255" s="2">
        <v>0.71728564225316727</v>
      </c>
      <c r="G255" s="1">
        <v>0.90384996961044983</v>
      </c>
      <c r="H255" s="2">
        <v>0.7135967189576542</v>
      </c>
      <c r="I255" s="1">
        <v>0.90902213422942102</v>
      </c>
      <c r="J255" s="2">
        <v>0.70718796451285826</v>
      </c>
      <c r="K255" s="1">
        <v>0.90781201297354031</v>
      </c>
      <c r="L255" s="2">
        <v>0.70309603384512187</v>
      </c>
      <c r="M255" s="1">
        <v>0.90599720609780865</v>
      </c>
      <c r="N255" s="2">
        <v>0.68829535379361162</v>
      </c>
      <c r="O255" s="1">
        <v>0.92404198539248061</v>
      </c>
      <c r="P255" s="2">
        <v>0.65120180547302775</v>
      </c>
      <c r="Q255" s="1">
        <v>0.93504344915516224</v>
      </c>
      <c r="R255" s="2">
        <v>0.65891517913209086</v>
      </c>
      <c r="S255" s="1">
        <v>0.94151829530022735</v>
      </c>
      <c r="T255" s="2">
        <v>0.64592147167045633</v>
      </c>
      <c r="U255" s="1">
        <v>0.95933575568301155</v>
      </c>
      <c r="V255" s="2">
        <v>0.67475992944559315</v>
      </c>
      <c r="W255" s="1">
        <v>0.96730955133111118</v>
      </c>
      <c r="X255" s="2">
        <v>0.67625011949637215</v>
      </c>
      <c r="Y255" s="1">
        <v>0.96268679462436146</v>
      </c>
      <c r="Z255" s="2">
        <v>0.66527519780164168</v>
      </c>
      <c r="AA255" s="1">
        <v>0.95821756005956693</v>
      </c>
      <c r="AB255" s="2">
        <v>0.66606621692293566</v>
      </c>
    </row>
    <row r="256" spans="1:28">
      <c r="A256" s="1">
        <v>0.87119341894706404</v>
      </c>
      <c r="B256" s="2">
        <v>0.72019104423896285</v>
      </c>
      <c r="C256" s="1">
        <v>0.8825027980453013</v>
      </c>
      <c r="D256" s="2">
        <v>0.72442168442086008</v>
      </c>
      <c r="E256" s="1">
        <v>0.89344748717314726</v>
      </c>
      <c r="F256" s="2">
        <v>0.72160813062687323</v>
      </c>
      <c r="G256" s="1">
        <v>0.90433662013897742</v>
      </c>
      <c r="H256" s="2">
        <v>0.71469327390068016</v>
      </c>
      <c r="I256" s="1">
        <v>0.9094434770917309</v>
      </c>
      <c r="J256" s="2">
        <v>0.70819267126407526</v>
      </c>
      <c r="K256" s="1">
        <v>0.90831092106926503</v>
      </c>
      <c r="L256" s="2">
        <v>0.70428631143285092</v>
      </c>
      <c r="M256" s="1">
        <v>0.90658001624695428</v>
      </c>
      <c r="N256" s="2">
        <v>0.68976117595676778</v>
      </c>
      <c r="O256" s="1">
        <v>0.9242665280399337</v>
      </c>
      <c r="P256" s="2">
        <v>0.6518522406272671</v>
      </c>
      <c r="Q256" s="1">
        <v>0.93526829629743169</v>
      </c>
      <c r="R256" s="2">
        <v>0.65963496904341046</v>
      </c>
      <c r="S256" s="1">
        <v>0.94247466621149067</v>
      </c>
      <c r="T256" s="2">
        <v>0.6494304474881395</v>
      </c>
      <c r="U256" s="1">
        <v>0.95953154559923026</v>
      </c>
      <c r="V256" s="2">
        <v>0.67563342449422581</v>
      </c>
      <c r="W256" s="1">
        <v>0.96794147934226027</v>
      </c>
      <c r="X256" s="2">
        <v>0.67975909531405532</v>
      </c>
      <c r="Y256" s="1">
        <v>0.96323055184042206</v>
      </c>
      <c r="Z256" s="2">
        <v>0.66804376472617055</v>
      </c>
      <c r="AA256" s="1">
        <v>0.95849505708424865</v>
      </c>
      <c r="AB256" s="2">
        <v>0.6673933295719312</v>
      </c>
    </row>
    <row r="257" spans="1:28">
      <c r="A257" s="1">
        <v>0.87327291587928335</v>
      </c>
      <c r="B257" s="2">
        <v>0.72380686387160753</v>
      </c>
      <c r="C257" s="1">
        <v>0.88492478053802504</v>
      </c>
      <c r="D257" s="2">
        <v>0.72886038887399784</v>
      </c>
      <c r="E257" s="1">
        <v>0.8956567966866541</v>
      </c>
      <c r="F257" s="2">
        <v>0.726046835080011</v>
      </c>
      <c r="G257" s="1">
        <v>0.90502586766865156</v>
      </c>
      <c r="H257" s="2">
        <v>0.71624906980275127</v>
      </c>
      <c r="I257" s="1">
        <v>0.91003809128842894</v>
      </c>
      <c r="J257" s="2">
        <v>0.70962100436935016</v>
      </c>
      <c r="K257" s="1">
        <v>0.90968991462592008</v>
      </c>
      <c r="L257" s="2">
        <v>0.70763595875453889</v>
      </c>
      <c r="M257" s="1">
        <v>0.90795724146093526</v>
      </c>
      <c r="N257" s="2">
        <v>0.69324016052814597</v>
      </c>
      <c r="O257" s="1">
        <v>0.92467750912799929</v>
      </c>
      <c r="P257" s="2">
        <v>0.65304439266789027</v>
      </c>
      <c r="Q257" s="1">
        <v>0.93567327666163291</v>
      </c>
      <c r="R257" s="2">
        <v>0.66093583935188915</v>
      </c>
      <c r="S257" s="1">
        <v>0.94335071200684739</v>
      </c>
      <c r="T257" s="2">
        <v>0.6526470086543491</v>
      </c>
      <c r="U257" s="1">
        <v>0.95970931803849635</v>
      </c>
      <c r="V257" s="2">
        <v>0.67644881150314262</v>
      </c>
      <c r="W257" s="1">
        <v>0.96842300606092857</v>
      </c>
      <c r="X257" s="2">
        <v>0.68244143740545737</v>
      </c>
      <c r="Y257" s="1">
        <v>0.96406935220959178</v>
      </c>
      <c r="Z257" s="2">
        <v>0.67236625309987652</v>
      </c>
      <c r="AA257" s="1">
        <v>0.95862304062580439</v>
      </c>
      <c r="AB257" s="2">
        <v>0.66801189902697156</v>
      </c>
    </row>
    <row r="258" spans="1:28">
      <c r="A258" s="1">
        <v>0.87370071648560221</v>
      </c>
      <c r="B258" s="2">
        <v>0.72455102167054997</v>
      </c>
      <c r="C258" s="1">
        <v>0.8856382648393003</v>
      </c>
      <c r="D258" s="2">
        <v>0.73016875699405281</v>
      </c>
      <c r="E258" s="1">
        <v>0.89630586635346499</v>
      </c>
      <c r="F258" s="2">
        <v>0.72735520320006597</v>
      </c>
      <c r="G258" s="1">
        <v>0.90530887688159356</v>
      </c>
      <c r="H258" s="2">
        <v>0.71689013269252033</v>
      </c>
      <c r="I258" s="1">
        <v>0.91157102183692262</v>
      </c>
      <c r="J258" s="2">
        <v>0.7133061787590752</v>
      </c>
      <c r="K258" s="1">
        <v>0.91169809208666119</v>
      </c>
      <c r="L258" s="2">
        <v>0.71256202096013266</v>
      </c>
      <c r="M258" s="1">
        <v>0.90847908070217021</v>
      </c>
      <c r="N258" s="2">
        <v>0.69455977536556535</v>
      </c>
      <c r="O258" s="1">
        <v>0.92669975381960701</v>
      </c>
      <c r="P258" s="2">
        <v>0.6589283003023495</v>
      </c>
      <c r="Q258" s="1">
        <v>0.93639125446819793</v>
      </c>
      <c r="R258" s="2">
        <v>0.66325828648763141</v>
      </c>
      <c r="S258" s="1">
        <v>0.94407740328981515</v>
      </c>
      <c r="T258" s="2">
        <v>0.65532935074575116</v>
      </c>
      <c r="U258" s="1">
        <v>0.95996876970661438</v>
      </c>
      <c r="V258" s="2">
        <v>0.6776409635437658</v>
      </c>
      <c r="W258" s="1">
        <v>0.96869955037290933</v>
      </c>
      <c r="X258" s="2">
        <v>0.6839878610430582</v>
      </c>
      <c r="Y258" s="1">
        <v>0.96490937176534453</v>
      </c>
      <c r="Z258" s="2">
        <v>0.6767112349083112</v>
      </c>
      <c r="AA258" s="1">
        <v>0.95907516939877713</v>
      </c>
      <c r="AB258" s="2">
        <v>0.67021625563038789</v>
      </c>
    </row>
    <row r="259" spans="1:28">
      <c r="A259" s="1">
        <v>0.87476217663661904</v>
      </c>
      <c r="B259" s="2">
        <v>0.72640110667698876</v>
      </c>
      <c r="C259" s="1">
        <v>0.88737436397083669</v>
      </c>
      <c r="D259" s="2">
        <v>0.73337969480158027</v>
      </c>
      <c r="E259" s="1">
        <v>0.8966742906595786</v>
      </c>
      <c r="F259" s="2">
        <v>0.72810310990479654</v>
      </c>
      <c r="G259" s="1">
        <v>0.90632081757288796</v>
      </c>
      <c r="H259" s="2">
        <v>0.71921257982826259</v>
      </c>
      <c r="I259" s="1">
        <v>0.91280096425971036</v>
      </c>
      <c r="J259" s="2">
        <v>0.71626593987879839</v>
      </c>
      <c r="K259" s="1">
        <v>0.91204452923630375</v>
      </c>
      <c r="L259" s="2">
        <v>0.7134130225740366</v>
      </c>
      <c r="M259" s="1">
        <v>0.90996479826699217</v>
      </c>
      <c r="N259" s="2">
        <v>0.6983311745884172</v>
      </c>
      <c r="O259" s="1">
        <v>0.92780069322439207</v>
      </c>
      <c r="P259" s="2">
        <v>0.66213923810987696</v>
      </c>
      <c r="Q259" s="1">
        <v>0.93721654568357338</v>
      </c>
      <c r="R259" s="2">
        <v>0.66594062857903347</v>
      </c>
      <c r="S259" s="1">
        <v>0.94555588745447161</v>
      </c>
      <c r="T259" s="2">
        <v>0.66078775757325836</v>
      </c>
      <c r="U259" s="1">
        <v>0.96022702020960227</v>
      </c>
      <c r="V259" s="2">
        <v>0.67883873894307112</v>
      </c>
      <c r="W259" s="1">
        <v>0.96931692342026998</v>
      </c>
      <c r="X259" s="2">
        <v>0.68746684561443638</v>
      </c>
      <c r="Y259" s="1">
        <v>0.96515198989538054</v>
      </c>
      <c r="Z259" s="2">
        <v>0.67796711834733248</v>
      </c>
      <c r="AA259" s="1">
        <v>0.9599854074840477</v>
      </c>
      <c r="AB259" s="2">
        <v>0.67465496008352566</v>
      </c>
    </row>
    <row r="260" spans="1:28">
      <c r="A260" s="1">
        <v>0.87652484379648943</v>
      </c>
      <c r="B260" s="2">
        <v>0.72947895832903786</v>
      </c>
      <c r="C260" s="1">
        <v>0.88801056563986558</v>
      </c>
      <c r="D260" s="2">
        <v>0.73456997238930932</v>
      </c>
      <c r="E260" s="1">
        <v>0.89702787908759363</v>
      </c>
      <c r="F260" s="2">
        <v>0.72882289981611614</v>
      </c>
      <c r="G260" s="1">
        <v>0.90787475745797164</v>
      </c>
      <c r="H260" s="2">
        <v>0.72279091040302612</v>
      </c>
      <c r="I260" s="1">
        <v>0.91340694051112237</v>
      </c>
      <c r="J260" s="2">
        <v>0.71773176204195455</v>
      </c>
      <c r="K260" s="1">
        <v>0.91345150796660679</v>
      </c>
      <c r="L260" s="2">
        <v>0.71688638378673264</v>
      </c>
      <c r="M260" s="1">
        <v>0.91075562680783284</v>
      </c>
      <c r="N260" s="2">
        <v>0.70034433699663934</v>
      </c>
      <c r="O260" s="1">
        <v>0.92961472564290692</v>
      </c>
      <c r="P260" s="2">
        <v>0.66743081862981268</v>
      </c>
      <c r="Q260" s="1">
        <v>0.93758192228976123</v>
      </c>
      <c r="R260" s="2">
        <v>0.66713278061965664</v>
      </c>
      <c r="S260" s="1">
        <v>0.94576799596366257</v>
      </c>
      <c r="T260" s="2">
        <v>0.6615750277887642</v>
      </c>
      <c r="U260" s="1">
        <v>0.96061379538151903</v>
      </c>
      <c r="V260" s="2">
        <v>0.68063633926847611</v>
      </c>
      <c r="W260" s="1">
        <v>0.96980694053448158</v>
      </c>
      <c r="X260" s="2">
        <v>0.69023541253896525</v>
      </c>
      <c r="Y260" s="1">
        <v>0.9655043348178951</v>
      </c>
      <c r="Z260" s="2">
        <v>0.67980408218351274</v>
      </c>
      <c r="AA260" s="1">
        <v>0.96070785663451208</v>
      </c>
      <c r="AB260" s="2">
        <v>0.67818455488304352</v>
      </c>
    </row>
    <row r="261" spans="1:28">
      <c r="A261" s="1">
        <v>0.87720996807578211</v>
      </c>
      <c r="B261" s="2">
        <v>0.73067673372834319</v>
      </c>
      <c r="C261" s="1">
        <v>0.88926088822585281</v>
      </c>
      <c r="D261" s="2">
        <v>0.73691116405399215</v>
      </c>
      <c r="E261" s="1">
        <v>0.89756444334549068</v>
      </c>
      <c r="F261" s="2">
        <v>0.72991945475914211</v>
      </c>
      <c r="G261" s="1">
        <v>0.90947255854948905</v>
      </c>
      <c r="H261" s="2">
        <v>0.72647608479275116</v>
      </c>
      <c r="I261" s="1">
        <v>0.91370330077157857</v>
      </c>
      <c r="J261" s="2">
        <v>0.71845155195327415</v>
      </c>
      <c r="K261" s="1">
        <v>0.91393497596652573</v>
      </c>
      <c r="L261" s="2">
        <v>0.71808415918603796</v>
      </c>
      <c r="M261" s="1">
        <v>0.91213823180780595</v>
      </c>
      <c r="N261" s="2">
        <v>0.7038739317961572</v>
      </c>
      <c r="O261" s="1">
        <v>0.93004611969892281</v>
      </c>
      <c r="P261" s="2">
        <v>0.66869419988041012</v>
      </c>
      <c r="Q261" s="1">
        <v>0.9377812186204092</v>
      </c>
      <c r="R261" s="2">
        <v>0.66778321577389599</v>
      </c>
      <c r="S261" s="1">
        <v>0.94598763495246974</v>
      </c>
      <c r="T261" s="2">
        <v>0.66239041479768102</v>
      </c>
      <c r="U261" s="1">
        <v>0.9613597189273585</v>
      </c>
      <c r="V261" s="2">
        <v>0.68411532383985429</v>
      </c>
      <c r="W261" s="1">
        <v>0.96999251632278449</v>
      </c>
      <c r="X261" s="2">
        <v>0.69129260397121595</v>
      </c>
      <c r="Y261" s="1">
        <v>0.96601151643646288</v>
      </c>
      <c r="Z261" s="2">
        <v>0.68249392208649107</v>
      </c>
      <c r="AA261" s="1">
        <v>0.96125687014455041</v>
      </c>
      <c r="AB261" s="2">
        <v>0.68087439478602185</v>
      </c>
    </row>
    <row r="262" spans="1:28">
      <c r="A262" s="1">
        <v>0.87831324332365723</v>
      </c>
      <c r="B262" s="2">
        <v>0.73260929466212066</v>
      </c>
      <c r="C262" s="1">
        <v>0.88965696171611586</v>
      </c>
      <c r="D262" s="2">
        <v>0.73765907075872272</v>
      </c>
      <c r="E262" s="1">
        <v>0.90032638931816789</v>
      </c>
      <c r="F262" s="2">
        <v>0.73556530687605548</v>
      </c>
      <c r="G262" s="1">
        <v>0.91009079269731807</v>
      </c>
      <c r="H262" s="2">
        <v>0.72790441789802607</v>
      </c>
      <c r="I262" s="1">
        <v>0.91419092228638665</v>
      </c>
      <c r="J262" s="2">
        <v>0.7196418295410032</v>
      </c>
      <c r="K262" s="1">
        <v>0.91741285754678092</v>
      </c>
      <c r="L262" s="2">
        <v>0.72672726148055578</v>
      </c>
      <c r="M262" s="1">
        <v>0.9129487862306177</v>
      </c>
      <c r="N262" s="2">
        <v>0.70594332779120117</v>
      </c>
      <c r="O262" s="1">
        <v>0.93078915173231302</v>
      </c>
      <c r="P262" s="2">
        <v>0.67087418859620374</v>
      </c>
      <c r="Q262" s="1">
        <v>0.93922739455818782</v>
      </c>
      <c r="R262" s="2">
        <v>0.67250871151982516</v>
      </c>
      <c r="S262" s="1">
        <v>0.94633780225462516</v>
      </c>
      <c r="T262" s="2">
        <v>0.66369128510615971</v>
      </c>
      <c r="U262" s="1">
        <v>0.96164199273294992</v>
      </c>
      <c r="V262" s="2">
        <v>0.68543493867727368</v>
      </c>
      <c r="W262" s="1">
        <v>0.97049951422808267</v>
      </c>
      <c r="X262" s="2">
        <v>0.69422237384463414</v>
      </c>
      <c r="Y262" s="1">
        <v>0.96651016374894894</v>
      </c>
      <c r="Z262" s="2">
        <v>0.68514439847869413</v>
      </c>
      <c r="AA262" s="1">
        <v>0.96152360219844701</v>
      </c>
      <c r="AB262" s="2">
        <v>0.68218276290607682</v>
      </c>
    </row>
    <row r="263" spans="1:28">
      <c r="A263" s="1">
        <v>0.87967062569859389</v>
      </c>
      <c r="B263" s="2">
        <v>0.73499359874336689</v>
      </c>
      <c r="C263" s="1">
        <v>0.89116949323293937</v>
      </c>
      <c r="D263" s="2">
        <v>0.74051573696927253</v>
      </c>
      <c r="E263" s="1">
        <v>0.90063794275823716</v>
      </c>
      <c r="F263" s="2">
        <v>0.73620636976582454</v>
      </c>
      <c r="G263" s="1">
        <v>0.91060563971569597</v>
      </c>
      <c r="H263" s="2">
        <v>0.72909469548575512</v>
      </c>
      <c r="I263" s="1">
        <v>0.91558845501620556</v>
      </c>
      <c r="J263" s="2">
        <v>0.72312081411238138</v>
      </c>
      <c r="K263" s="1">
        <v>0.91768981426529739</v>
      </c>
      <c r="L263" s="2">
        <v>0.72741706014557039</v>
      </c>
      <c r="M263" s="1">
        <v>0.91327695317613666</v>
      </c>
      <c r="N263" s="2">
        <v>0.70678120823484669</v>
      </c>
      <c r="O263" s="1">
        <v>0.93277193135255021</v>
      </c>
      <c r="P263" s="2">
        <v>0.67672997943725199</v>
      </c>
      <c r="Q263" s="1">
        <v>0.93972691292538879</v>
      </c>
      <c r="R263" s="2">
        <v>0.67415823006659936</v>
      </c>
      <c r="S263" s="1">
        <v>0.94726028600761536</v>
      </c>
      <c r="T263" s="2">
        <v>0.6671702696775379</v>
      </c>
      <c r="U263" s="1">
        <v>0.96309179904507269</v>
      </c>
      <c r="V263" s="2">
        <v>0.69225794721165768</v>
      </c>
      <c r="W263" s="1">
        <v>0.97167482755400103</v>
      </c>
      <c r="X263" s="2">
        <v>0.70104538237901814</v>
      </c>
      <c r="Y263" s="1">
        <v>0.96706001689792498</v>
      </c>
      <c r="Z263" s="2">
        <v>0.68807416835211233</v>
      </c>
      <c r="AA263" s="1">
        <v>0.96216351990622595</v>
      </c>
      <c r="AB263" s="2">
        <v>0.68539932407228643</v>
      </c>
    </row>
    <row r="264" spans="1:28">
      <c r="A264" s="1">
        <v>0.88022387159548754</v>
      </c>
      <c r="B264" s="2">
        <v>0.73597018870117292</v>
      </c>
      <c r="C264" s="1">
        <v>0.89168563081258534</v>
      </c>
      <c r="D264" s="2">
        <v>0.74149232692707856</v>
      </c>
      <c r="E264" s="1">
        <v>0.90132657476664413</v>
      </c>
      <c r="F264" s="2">
        <v>0.73763470287109945</v>
      </c>
      <c r="G264" s="1">
        <v>0.9107883947425035</v>
      </c>
      <c r="H264" s="2">
        <v>0.72952207074560116</v>
      </c>
      <c r="I264" s="1">
        <v>0.91593026349551765</v>
      </c>
      <c r="J264" s="2">
        <v>0.72397181572628533</v>
      </c>
      <c r="K264" s="1">
        <v>0.91808643172630877</v>
      </c>
      <c r="L264" s="2">
        <v>0.72840489682074083</v>
      </c>
      <c r="M264" s="1">
        <v>0.91458424117222015</v>
      </c>
      <c r="N264" s="2">
        <v>0.71011960883917036</v>
      </c>
      <c r="O264" s="1">
        <v>0.9330168869679536</v>
      </c>
      <c r="P264" s="2">
        <v>0.67745351825435973</v>
      </c>
      <c r="Q264" s="1">
        <v>0.94136599749090999</v>
      </c>
      <c r="R264" s="2">
        <v>0.67961663689410656</v>
      </c>
      <c r="S264" s="1">
        <v>0.94850658038410418</v>
      </c>
      <c r="T264" s="2">
        <v>0.67189576542346707</v>
      </c>
      <c r="U264" s="1">
        <v>0.96352541965706628</v>
      </c>
      <c r="V264" s="2">
        <v>0.69431047313065508</v>
      </c>
      <c r="W264" s="1">
        <v>0.97177913812781835</v>
      </c>
      <c r="X264" s="2">
        <v>0.70165832847537624</v>
      </c>
      <c r="Y264" s="1">
        <v>0.96766229506997414</v>
      </c>
      <c r="Z264" s="2">
        <v>0.69129072951832193</v>
      </c>
      <c r="AA264" s="1">
        <v>0.96297926547016088</v>
      </c>
      <c r="AB264" s="2">
        <v>0.68950250145738712</v>
      </c>
    </row>
    <row r="265" spans="1:28">
      <c r="A265" s="1">
        <v>0.88235804980821375</v>
      </c>
      <c r="B265" s="2">
        <v>0.73974158792402478</v>
      </c>
      <c r="C265" s="1">
        <v>0.89445538515041811</v>
      </c>
      <c r="D265" s="2">
        <v>0.74673517167176873</v>
      </c>
      <c r="E265" s="1">
        <v>0.90342090622488735</v>
      </c>
      <c r="F265" s="2">
        <v>0.74197968467953412</v>
      </c>
      <c r="G265" s="1">
        <v>0.91264205287155153</v>
      </c>
      <c r="H265" s="2">
        <v>0.73386705255403584</v>
      </c>
      <c r="I265" s="1">
        <v>0.91632509489682823</v>
      </c>
      <c r="J265" s="2">
        <v>0.72495965240145577</v>
      </c>
      <c r="K265" s="1">
        <v>0.91947990037278171</v>
      </c>
      <c r="L265" s="2">
        <v>0.73188388139211902</v>
      </c>
      <c r="M265" s="1">
        <v>0.91694955374675258</v>
      </c>
      <c r="N265" s="2">
        <v>0.71616097051673067</v>
      </c>
      <c r="O265" s="1">
        <v>0.93337343347481849</v>
      </c>
      <c r="P265" s="2">
        <v>0.67852757976265698</v>
      </c>
      <c r="Q265" s="1">
        <v>0.94281600605043192</v>
      </c>
      <c r="R265" s="2">
        <v>0.68446959543683195</v>
      </c>
      <c r="S265" s="1">
        <v>0.9493462288613157</v>
      </c>
      <c r="T265" s="2">
        <v>0.67510670323099453</v>
      </c>
      <c r="U265" s="1">
        <v>0.96444310981652093</v>
      </c>
      <c r="V265" s="2">
        <v>0.69865545493908976</v>
      </c>
      <c r="W265" s="1">
        <v>0.97232616218353474</v>
      </c>
      <c r="X265" s="2">
        <v>0.70487488964158584</v>
      </c>
      <c r="Y265" s="1">
        <v>0.96809510630697304</v>
      </c>
      <c r="Z265" s="2">
        <v>0.69361317665406419</v>
      </c>
      <c r="AA265" s="1">
        <v>0.96314074003193684</v>
      </c>
      <c r="AB265" s="2">
        <v>0.69031788846630393</v>
      </c>
    </row>
    <row r="266" spans="1:28">
      <c r="A266" s="1">
        <v>0.88662640623366629</v>
      </c>
      <c r="B266" s="2">
        <v>0.74728438636972849</v>
      </c>
      <c r="C266" s="1">
        <v>0.89551250115578929</v>
      </c>
      <c r="D266" s="2">
        <v>0.74874833407999086</v>
      </c>
      <c r="E266" s="1">
        <v>0.90376954936020293</v>
      </c>
      <c r="F266" s="2">
        <v>0.74270322349664186</v>
      </c>
      <c r="G266" s="1">
        <v>0.91321955875626337</v>
      </c>
      <c r="H266" s="2">
        <v>0.73522228199644235</v>
      </c>
      <c r="I266" s="1">
        <v>0.91773020232978975</v>
      </c>
      <c r="J266" s="2">
        <v>0.72848924720097363</v>
      </c>
      <c r="K266" s="1">
        <v>0.92035323079179698</v>
      </c>
      <c r="L266" s="2">
        <v>0.7340826146368532</v>
      </c>
      <c r="M266" s="1">
        <v>0.92031909303981285</v>
      </c>
      <c r="N266" s="2">
        <v>0.72480407281124848</v>
      </c>
      <c r="O266" s="1">
        <v>0.93378849715647416</v>
      </c>
      <c r="P266" s="2">
        <v>0.67978346320167826</v>
      </c>
      <c r="Q266" s="1">
        <v>0.94383676097471214</v>
      </c>
      <c r="R266" s="2">
        <v>0.68794858000821013</v>
      </c>
      <c r="S266" s="1">
        <v>0.949690120763791</v>
      </c>
      <c r="T266" s="2">
        <v>0.67643381587999007</v>
      </c>
      <c r="U266" s="1">
        <v>0.96504969820725994</v>
      </c>
      <c r="V266" s="2">
        <v>0.70158522481250796</v>
      </c>
      <c r="W266" s="1">
        <v>0.97255055120860689</v>
      </c>
      <c r="X266" s="2">
        <v>0.70619450447900523</v>
      </c>
      <c r="Y266" s="1">
        <v>0.96897048227363558</v>
      </c>
      <c r="Z266" s="2">
        <v>0.69833867239999337</v>
      </c>
      <c r="AA266" s="1">
        <v>0.96367779246332508</v>
      </c>
      <c r="AB266" s="2">
        <v>0.6930864553908328</v>
      </c>
    </row>
    <row r="267" spans="1:28">
      <c r="A267" s="1">
        <v>0.88741767652806069</v>
      </c>
      <c r="B267" s="2">
        <v>0.74868272822869841</v>
      </c>
      <c r="C267" s="1">
        <v>0.89676144369477218</v>
      </c>
      <c r="D267" s="2">
        <v>0.7511326381612371</v>
      </c>
      <c r="E267" s="1">
        <v>0.90434196699017144</v>
      </c>
      <c r="F267" s="2">
        <v>0.74390099889594719</v>
      </c>
      <c r="G267" s="1">
        <v>0.91358193586656178</v>
      </c>
      <c r="H267" s="2">
        <v>0.7360732836103463</v>
      </c>
      <c r="I267" s="1">
        <v>0.91979430893616176</v>
      </c>
      <c r="J267" s="2">
        <v>0.7337320919456638</v>
      </c>
      <c r="K267" s="1">
        <v>0.92152764307902524</v>
      </c>
      <c r="L267" s="2">
        <v>0.73704237575657638</v>
      </c>
      <c r="M267" s="1">
        <v>0.92235265214483164</v>
      </c>
      <c r="N267" s="2">
        <v>0.73004691755593865</v>
      </c>
      <c r="O267" s="1">
        <v>0.93495203632964008</v>
      </c>
      <c r="P267" s="2">
        <v>0.68331305800119613</v>
      </c>
      <c r="Q267" s="1">
        <v>0.94582844674061051</v>
      </c>
      <c r="R267" s="2">
        <v>0.69477158854259413</v>
      </c>
      <c r="S267" s="1">
        <v>0.95010178698281245</v>
      </c>
      <c r="T267" s="2">
        <v>0.67803272419862459</v>
      </c>
      <c r="U267" s="1">
        <v>0.96516020539923619</v>
      </c>
      <c r="V267" s="2">
        <v>0.70211944388731551</v>
      </c>
      <c r="W267" s="1">
        <v>0.97365672845653006</v>
      </c>
      <c r="X267" s="2">
        <v>0.71270447938008097</v>
      </c>
      <c r="Y267" s="1">
        <v>0.96943377317521184</v>
      </c>
      <c r="Z267" s="2">
        <v>0.70085981154250609</v>
      </c>
      <c r="AA267" s="1">
        <v>0.96393375954643667</v>
      </c>
      <c r="AB267" s="2">
        <v>0.69440607022825218</v>
      </c>
    </row>
    <row r="268" spans="1:28">
      <c r="A268" s="1">
        <v>0.88874128517091955</v>
      </c>
      <c r="B268" s="2">
        <v>0.75102391989338124</v>
      </c>
      <c r="C268" s="1">
        <v>0.89731484254353699</v>
      </c>
      <c r="D268" s="2">
        <v>0.75218982959348779</v>
      </c>
      <c r="E268" s="1">
        <v>0.90761204178772348</v>
      </c>
      <c r="F268" s="2">
        <v>0.750778366564259</v>
      </c>
      <c r="G268" s="1">
        <v>0.91453852789259449</v>
      </c>
      <c r="H268" s="2">
        <v>0.73832450153611417</v>
      </c>
      <c r="I268" s="1">
        <v>0.9205820780629973</v>
      </c>
      <c r="J268" s="2">
        <v>0.73573400763652153</v>
      </c>
      <c r="K268" s="1">
        <v>0.92185767512687411</v>
      </c>
      <c r="L268" s="2">
        <v>0.73788025620022191</v>
      </c>
      <c r="M268" s="1">
        <v>0.92306188726479188</v>
      </c>
      <c r="N268" s="2">
        <v>0.73187638358054274</v>
      </c>
      <c r="O268" s="1">
        <v>0.93561205562669914</v>
      </c>
      <c r="P268" s="2">
        <v>0.68532622040941826</v>
      </c>
      <c r="Q268" s="1">
        <v>0.94603924093648817</v>
      </c>
      <c r="R268" s="2">
        <v>0.69549512735970187</v>
      </c>
      <c r="S268" s="1">
        <v>0.95069794995243195</v>
      </c>
      <c r="T268" s="2">
        <v>0.68035517133436685</v>
      </c>
      <c r="U268" s="1">
        <v>0.96588570913786265</v>
      </c>
      <c r="V268" s="2">
        <v>0.70562841970499868</v>
      </c>
      <c r="W268" s="1">
        <v>0.97408488697464068</v>
      </c>
      <c r="X268" s="2">
        <v>0.7152256185225937</v>
      </c>
      <c r="Y268" s="1">
        <v>0.9696739529320817</v>
      </c>
      <c r="Z268" s="2">
        <v>0.70216817966256106</v>
      </c>
      <c r="AA268" s="1">
        <v>0.96413590177562292</v>
      </c>
      <c r="AB268" s="2">
        <v>0.69546326166050287</v>
      </c>
    </row>
    <row r="269" spans="1:28">
      <c r="A269" s="1">
        <v>0.89030130993832313</v>
      </c>
      <c r="B269" s="2">
        <v>0.75379248681791011</v>
      </c>
      <c r="C269" s="1">
        <v>0.89840645972401811</v>
      </c>
      <c r="D269" s="2">
        <v>0.75427797011747233</v>
      </c>
      <c r="E269" s="1">
        <v>0.90913766458552281</v>
      </c>
      <c r="F269" s="2">
        <v>0.75398930437178646</v>
      </c>
      <c r="G269" s="1">
        <v>0.91504293176658336</v>
      </c>
      <c r="H269" s="2">
        <v>0.7395222769354195</v>
      </c>
      <c r="I269" s="1">
        <v>0.92109905155248317</v>
      </c>
      <c r="J269" s="2">
        <v>0.73704799911525865</v>
      </c>
      <c r="K269" s="1">
        <v>0.92211340171365763</v>
      </c>
      <c r="L269" s="2">
        <v>0.73853069135446126</v>
      </c>
      <c r="M269" s="1">
        <v>0.92487756503713014</v>
      </c>
      <c r="N269" s="2">
        <v>0.73660187932647192</v>
      </c>
      <c r="O269" s="1">
        <v>0.9358474851903924</v>
      </c>
      <c r="P269" s="2">
        <v>0.686049759226526</v>
      </c>
      <c r="Q269" s="1">
        <v>0.94667290106470214</v>
      </c>
      <c r="R269" s="2">
        <v>0.69767511607549548</v>
      </c>
      <c r="S269" s="1">
        <v>0.95122006320582508</v>
      </c>
      <c r="T269" s="2">
        <v>0.68240769725336425</v>
      </c>
      <c r="U269" s="1">
        <v>0.96643344043722301</v>
      </c>
      <c r="V269" s="2">
        <v>0.70827889609720174</v>
      </c>
      <c r="W269" s="1">
        <v>0.97453245211113593</v>
      </c>
      <c r="X269" s="2">
        <v>0.71787609491479676</v>
      </c>
      <c r="Y269" s="1">
        <v>0.96979587159039127</v>
      </c>
      <c r="Z269" s="2">
        <v>0.70284298270442325</v>
      </c>
      <c r="AA269" s="1">
        <v>0.96464065929465603</v>
      </c>
      <c r="AB269" s="2">
        <v>0.69811373805270593</v>
      </c>
    </row>
    <row r="270" spans="1:28">
      <c r="A270" s="1">
        <v>0.89070820299621289</v>
      </c>
      <c r="B270" s="2">
        <v>0.75451602563501785</v>
      </c>
      <c r="C270" s="1">
        <v>0.89903162101701173</v>
      </c>
      <c r="D270" s="2">
        <v>0.75547574551677765</v>
      </c>
      <c r="E270" s="1">
        <v>0.91009210607652857</v>
      </c>
      <c r="F270" s="2">
        <v>0.7560024667800086</v>
      </c>
      <c r="G270" s="1">
        <v>0.91690390009670364</v>
      </c>
      <c r="H270" s="2">
        <v>0.74396098138855726</v>
      </c>
      <c r="I270" s="1">
        <v>0.92222484180705944</v>
      </c>
      <c r="J270" s="2">
        <v>0.73992528430764315</v>
      </c>
      <c r="K270" s="1">
        <v>0.92246466389323944</v>
      </c>
      <c r="L270" s="2">
        <v>0.73942855429071674</v>
      </c>
      <c r="M270" s="1">
        <v>0.92676676655136059</v>
      </c>
      <c r="N270" s="2">
        <v>0.74152794153206569</v>
      </c>
      <c r="O270" s="1">
        <v>0.93627071405922824</v>
      </c>
      <c r="P270" s="2">
        <v>0.6873506295350047</v>
      </c>
      <c r="Q270" s="1">
        <v>0.94917815814419326</v>
      </c>
      <c r="R270" s="2">
        <v>0.7063182183700133</v>
      </c>
      <c r="S270" s="1">
        <v>0.95163925990446285</v>
      </c>
      <c r="T270" s="2">
        <v>0.68405721580013845</v>
      </c>
      <c r="U270" s="1">
        <v>0.96662202336266068</v>
      </c>
      <c r="V270" s="2">
        <v>0.70919737801529192</v>
      </c>
      <c r="W270" s="1">
        <v>0.97474228617241965</v>
      </c>
      <c r="X270" s="2">
        <v>0.71913197835381804</v>
      </c>
      <c r="Y270" s="1">
        <v>0.96992266699503316</v>
      </c>
      <c r="Z270" s="2">
        <v>0.70356277261574285</v>
      </c>
      <c r="AA270" s="1">
        <v>0.96553295576195142</v>
      </c>
      <c r="AB270" s="2">
        <v>0.70283923379863511</v>
      </c>
    </row>
    <row r="271" spans="1:28">
      <c r="A271" s="1">
        <v>0.89220389684537293</v>
      </c>
      <c r="B271" s="2">
        <v>0.75718337210326747</v>
      </c>
      <c r="C271" s="1">
        <v>0.90024744242788901</v>
      </c>
      <c r="D271" s="2">
        <v>0.75780943936988432</v>
      </c>
      <c r="E271" s="1">
        <v>0.91183532175310644</v>
      </c>
      <c r="F271" s="2">
        <v>0.75968764116973364</v>
      </c>
      <c r="G271" s="1">
        <v>0.9171900422529623</v>
      </c>
      <c r="H271" s="2">
        <v>0.74465078005357188</v>
      </c>
      <c r="I271" s="1">
        <v>0.92254960720430057</v>
      </c>
      <c r="J271" s="2">
        <v>0.74076316475128867</v>
      </c>
      <c r="K271" s="1">
        <v>0.92275706070756169</v>
      </c>
      <c r="L271" s="2">
        <v>0.74017646099544732</v>
      </c>
      <c r="M271" s="1">
        <v>0.92709045034188609</v>
      </c>
      <c r="N271" s="2">
        <v>0.74237894314596964</v>
      </c>
      <c r="O271" s="1">
        <v>0.93714030649391011</v>
      </c>
      <c r="P271" s="2">
        <v>0.69003297162640675</v>
      </c>
      <c r="Q271" s="1">
        <v>0.9494145031516924</v>
      </c>
      <c r="R271" s="2">
        <v>0.70713360537893011</v>
      </c>
      <c r="S271" s="1">
        <v>0.95212748599958286</v>
      </c>
      <c r="T271" s="2">
        <v>0.6859879022810218</v>
      </c>
      <c r="U271" s="1">
        <v>0.9668382330860924</v>
      </c>
      <c r="V271" s="2">
        <v>0.71025082054175448</v>
      </c>
      <c r="W271" s="1">
        <v>0.97508190199415046</v>
      </c>
      <c r="X271" s="2">
        <v>0.72118450427281544</v>
      </c>
      <c r="Y271" s="1">
        <v>0.97050299980858656</v>
      </c>
      <c r="Z271" s="2">
        <v>0.70687867978533769</v>
      </c>
      <c r="AA271" s="1">
        <v>0.9661585201753502</v>
      </c>
      <c r="AB271" s="2">
        <v>0.70615514096822996</v>
      </c>
    </row>
    <row r="272" spans="1:28">
      <c r="A272" s="1">
        <v>0.89380091189076649</v>
      </c>
      <c r="B272" s="2">
        <v>0.76006065729565198</v>
      </c>
      <c r="C272" s="1">
        <v>0.902742567411846</v>
      </c>
      <c r="D272" s="2">
        <v>0.76260241541999974</v>
      </c>
      <c r="E272" s="1">
        <v>0.91250293626754053</v>
      </c>
      <c r="F272" s="2">
        <v>0.76110285310475012</v>
      </c>
      <c r="G272" s="1">
        <v>0.91833356656355813</v>
      </c>
      <c r="H272" s="2">
        <v>0.74741934697810075</v>
      </c>
      <c r="I272" s="1">
        <v>0.92341880438991963</v>
      </c>
      <c r="J272" s="2">
        <v>0.74301438267705655</v>
      </c>
      <c r="K272" s="1">
        <v>0.92292400674346187</v>
      </c>
      <c r="L272" s="2">
        <v>0.74060383625529336</v>
      </c>
      <c r="M272" s="1">
        <v>0.92792611043266104</v>
      </c>
      <c r="N272" s="2">
        <v>0.74457767639070382</v>
      </c>
      <c r="O272" s="1">
        <v>0.93733899271529286</v>
      </c>
      <c r="P272" s="2">
        <v>0.69064591772276485</v>
      </c>
      <c r="Q272" s="1">
        <v>0.94999578411608221</v>
      </c>
      <c r="R272" s="2">
        <v>0.70914676778715224</v>
      </c>
      <c r="S272" s="1">
        <v>0.95230947259030885</v>
      </c>
      <c r="T272" s="2">
        <v>0.6867076921923414</v>
      </c>
      <c r="U272" s="1">
        <v>0.96737635506441133</v>
      </c>
      <c r="V272" s="2">
        <v>0.71293316263315654</v>
      </c>
      <c r="W272" s="1">
        <v>0.97586423129778033</v>
      </c>
      <c r="X272" s="2">
        <v>0.72603746281554082</v>
      </c>
      <c r="Y272" s="1">
        <v>0.97110649716721886</v>
      </c>
      <c r="Z272" s="2">
        <v>0.71035766435671588</v>
      </c>
      <c r="AA272" s="1">
        <v>0.96681398728537415</v>
      </c>
      <c r="AB272" s="2">
        <v>0.70963412553960814</v>
      </c>
    </row>
    <row r="273" spans="1:28">
      <c r="A273" s="1">
        <v>0.8952194086380344</v>
      </c>
      <c r="B273" s="2">
        <v>0.76263053221341037</v>
      </c>
      <c r="C273" s="1">
        <v>0.90381486393426558</v>
      </c>
      <c r="D273" s="2">
        <v>0.76467556032083184</v>
      </c>
      <c r="E273" s="1">
        <v>0.9130061197997158</v>
      </c>
      <c r="F273" s="2">
        <v>0.76217504016015336</v>
      </c>
      <c r="G273" s="1">
        <v>0.91928911427515192</v>
      </c>
      <c r="H273" s="2">
        <v>0.74975304083120742</v>
      </c>
      <c r="I273" s="1">
        <v>0.92431261936075226</v>
      </c>
      <c r="J273" s="2">
        <v>0.74533682981279881</v>
      </c>
      <c r="K273" s="1">
        <v>0.92311314791708288</v>
      </c>
      <c r="L273" s="2">
        <v>0.74108931955485535</v>
      </c>
      <c r="M273" s="1">
        <v>0.93094237711223915</v>
      </c>
      <c r="N273" s="2">
        <v>0.75255347345493573</v>
      </c>
      <c r="O273" s="1">
        <v>0.93841271482947752</v>
      </c>
      <c r="P273" s="2">
        <v>0.69396182489235969</v>
      </c>
      <c r="Q273" s="1">
        <v>0.95014781144523031</v>
      </c>
      <c r="R273" s="2">
        <v>0.70967536350327765</v>
      </c>
      <c r="S273" s="1">
        <v>0.9528566874424228</v>
      </c>
      <c r="T273" s="2">
        <v>0.68888768090813501</v>
      </c>
      <c r="U273" s="1">
        <v>0.96802858773009703</v>
      </c>
      <c r="V273" s="2">
        <v>0.71624906980275138</v>
      </c>
      <c r="W273" s="1">
        <v>0.97600492928106886</v>
      </c>
      <c r="X273" s="2">
        <v>0.72691095786417348</v>
      </c>
      <c r="Y273" s="1">
        <v>0.97128815596810014</v>
      </c>
      <c r="Z273" s="2">
        <v>0.71141485578896657</v>
      </c>
      <c r="AA273" s="1">
        <v>0.96763212506503915</v>
      </c>
      <c r="AB273" s="2">
        <v>0.71397910734804282</v>
      </c>
    </row>
    <row r="274" spans="1:28">
      <c r="A274" s="1">
        <v>0.89811108341307722</v>
      </c>
      <c r="B274" s="2">
        <v>0.76787337695810054</v>
      </c>
      <c r="C274" s="1">
        <v>0.90424819869364748</v>
      </c>
      <c r="D274" s="2">
        <v>0.76551344076447736</v>
      </c>
      <c r="E274" s="1">
        <v>0.91411881065710587</v>
      </c>
      <c r="F274" s="2">
        <v>0.7645593442413996</v>
      </c>
      <c r="G274" s="1">
        <v>0.92207012362594343</v>
      </c>
      <c r="H274" s="2">
        <v>0.75663040849951924</v>
      </c>
      <c r="I274" s="1">
        <v>0.92510891002862328</v>
      </c>
      <c r="J274" s="2">
        <v>0.74742497033678335</v>
      </c>
      <c r="K274" s="1">
        <v>0.92392375294688711</v>
      </c>
      <c r="L274" s="2">
        <v>0.74317746007883989</v>
      </c>
      <c r="M274" s="1">
        <v>0.93164443918420992</v>
      </c>
      <c r="N274" s="2">
        <v>0.7544223029903151</v>
      </c>
      <c r="O274" s="1">
        <v>0.93856921425042972</v>
      </c>
      <c r="P274" s="2">
        <v>0.69444730819192169</v>
      </c>
      <c r="Q274" s="1">
        <v>0.95047486183398588</v>
      </c>
      <c r="R274" s="2">
        <v>0.710813156409973</v>
      </c>
      <c r="S274" s="1">
        <v>0.95429751920899797</v>
      </c>
      <c r="T274" s="2">
        <v>0.69477158854259424</v>
      </c>
      <c r="U274" s="1">
        <v>0.96898111167832679</v>
      </c>
      <c r="V274" s="2">
        <v>0.72110202834547676</v>
      </c>
      <c r="W274" s="1">
        <v>0.97667809635628522</v>
      </c>
      <c r="X274" s="2">
        <v>0.7311022345352951</v>
      </c>
      <c r="Y274" s="1">
        <v>0.97189043414014931</v>
      </c>
      <c r="Z274" s="2">
        <v>0.71492383160664974</v>
      </c>
      <c r="AA274" s="1">
        <v>0.96783067897063035</v>
      </c>
      <c r="AB274" s="2">
        <v>0.71503629878029351</v>
      </c>
    </row>
    <row r="275" spans="1:28">
      <c r="A275" s="1">
        <v>0.89860160666468347</v>
      </c>
      <c r="B275" s="2">
        <v>0.76876561653567388</v>
      </c>
      <c r="C275" s="1">
        <v>0.90583939288972182</v>
      </c>
      <c r="D275" s="2">
        <v>0.76859129241652646</v>
      </c>
      <c r="E275" s="1">
        <v>0.91467391976262602</v>
      </c>
      <c r="F275" s="2">
        <v>0.76574962182912865</v>
      </c>
      <c r="G275" s="1">
        <v>0.92240848150414712</v>
      </c>
      <c r="H275" s="2">
        <v>0.75746828894316476</v>
      </c>
      <c r="I275" s="1">
        <v>0.92840295905778303</v>
      </c>
      <c r="J275" s="2">
        <v>0.75606807263130116</v>
      </c>
      <c r="K275" s="1">
        <v>0.92595702056331264</v>
      </c>
      <c r="L275" s="2">
        <v>0.74842030482353006</v>
      </c>
      <c r="M275" s="1">
        <v>0.93192508468679847</v>
      </c>
      <c r="N275" s="2">
        <v>0.75517020969504567</v>
      </c>
      <c r="O275" s="1">
        <v>0.93916527291457785</v>
      </c>
      <c r="P275" s="2">
        <v>0.69631613772730105</v>
      </c>
      <c r="Q275" s="1">
        <v>0.95123499847972648</v>
      </c>
      <c r="R275" s="2">
        <v>0.71346363280217606</v>
      </c>
      <c r="S275" s="1">
        <v>0.95510453560787245</v>
      </c>
      <c r="T275" s="2">
        <v>0.69808749571218909</v>
      </c>
      <c r="U275" s="1">
        <v>0.97066874868622444</v>
      </c>
      <c r="V275" s="2">
        <v>0.72974513063999458</v>
      </c>
      <c r="W275" s="1">
        <v>0.97705167376018909</v>
      </c>
      <c r="X275" s="2">
        <v>0.73343592838840177</v>
      </c>
      <c r="Y275" s="1">
        <v>0.97336686909227799</v>
      </c>
      <c r="Z275" s="2">
        <v>0.72356693390116755</v>
      </c>
      <c r="AA275" s="1">
        <v>0.9684873421885194</v>
      </c>
      <c r="AB275" s="2">
        <v>0.71861462935505704</v>
      </c>
    </row>
    <row r="276" spans="1:28">
      <c r="A276" s="1">
        <v>0.89988179193772799</v>
      </c>
      <c r="B276" s="2">
        <v>0.77109931038878055</v>
      </c>
      <c r="C276" s="1">
        <v>0.90622028586293646</v>
      </c>
      <c r="D276" s="2">
        <v>0.7693354502154689</v>
      </c>
      <c r="E276" s="1">
        <v>0.91575817518699398</v>
      </c>
      <c r="F276" s="2">
        <v>0.76808331568223531</v>
      </c>
      <c r="G276" s="1">
        <v>0.9245200852996035</v>
      </c>
      <c r="H276" s="2">
        <v>0.76271113368785493</v>
      </c>
      <c r="I276" s="1">
        <v>0.92945016176725437</v>
      </c>
      <c r="J276" s="2">
        <v>0.75883663955583003</v>
      </c>
      <c r="K276" s="1">
        <v>0.92815723421563834</v>
      </c>
      <c r="L276" s="2">
        <v>0.7541055204512187</v>
      </c>
      <c r="M276" s="1">
        <v>0.93267646146369698</v>
      </c>
      <c r="N276" s="2">
        <v>0.7571833721032678</v>
      </c>
      <c r="O276" s="1">
        <v>0.94190741494256536</v>
      </c>
      <c r="P276" s="2">
        <v>0.70495924002181887</v>
      </c>
      <c r="Q276" s="1">
        <v>0.95207434264149382</v>
      </c>
      <c r="R276" s="2">
        <v>0.71639340267559426</v>
      </c>
      <c r="S276" s="1">
        <v>0.95580236005231134</v>
      </c>
      <c r="T276" s="2">
        <v>0.70096478090457359</v>
      </c>
      <c r="U276" s="1">
        <v>0.97078766403411187</v>
      </c>
      <c r="V276" s="2">
        <v>0.73035807673635267</v>
      </c>
      <c r="W276" s="1">
        <v>0.9784271178381988</v>
      </c>
      <c r="X276" s="2">
        <v>0.74207903068291958</v>
      </c>
      <c r="Y276" s="1">
        <v>0.97404839439222834</v>
      </c>
      <c r="Z276" s="2">
        <v>0.72755764411262458</v>
      </c>
      <c r="AA276" s="1">
        <v>0.96871699489860075</v>
      </c>
      <c r="AB276" s="2">
        <v>0.71987051279407832</v>
      </c>
    </row>
    <row r="277" spans="1:28">
      <c r="A277" s="1">
        <v>0.90025169471762778</v>
      </c>
      <c r="B277" s="2">
        <v>0.77177411343064273</v>
      </c>
      <c r="C277" s="1">
        <v>0.90726912158628115</v>
      </c>
      <c r="D277" s="2">
        <v>0.7713879761344663</v>
      </c>
      <c r="E277" s="1">
        <v>0.91617234345057807</v>
      </c>
      <c r="F277" s="2">
        <v>0.7689811786184908</v>
      </c>
      <c r="G277" s="1">
        <v>0.92488037378102406</v>
      </c>
      <c r="H277" s="2">
        <v>0.76360899662411041</v>
      </c>
      <c r="I277" s="1">
        <v>0.93066306110797115</v>
      </c>
      <c r="J277" s="2">
        <v>0.76205320072203964</v>
      </c>
      <c r="K277" s="1">
        <v>0.9286648273652538</v>
      </c>
      <c r="L277" s="2">
        <v>0.75543263310021425</v>
      </c>
      <c r="M277" s="1">
        <v>0.93294455413230393</v>
      </c>
      <c r="N277" s="2">
        <v>0.75790503646748153</v>
      </c>
      <c r="O277" s="1">
        <v>0.94266541648578572</v>
      </c>
      <c r="P277" s="2">
        <v>0.70735104191464138</v>
      </c>
      <c r="Q277" s="1">
        <v>0.95229791224318217</v>
      </c>
      <c r="R277" s="2">
        <v>0.7171806728911001</v>
      </c>
      <c r="S277" s="1">
        <v>0.95722185545997385</v>
      </c>
      <c r="T277" s="2">
        <v>0.70682057174562185</v>
      </c>
      <c r="U277" s="1">
        <v>0.971136001921863</v>
      </c>
      <c r="V277" s="2">
        <v>0.73216317487333393</v>
      </c>
      <c r="W277" s="1">
        <v>0.97851080887998243</v>
      </c>
      <c r="X277" s="2">
        <v>0.74261324975772713</v>
      </c>
      <c r="Y277" s="1">
        <v>0.97415202525179145</v>
      </c>
      <c r="Z277" s="2">
        <v>0.72817059020898267</v>
      </c>
      <c r="AA277" s="1">
        <v>0.96960211471870617</v>
      </c>
      <c r="AB277" s="2">
        <v>0.7247234713368037</v>
      </c>
    </row>
    <row r="278" spans="1:28">
      <c r="A278" s="1">
        <v>0.9009931085503835</v>
      </c>
      <c r="B278" s="2">
        <v>0.77312934287304924</v>
      </c>
      <c r="C278" s="1">
        <v>0.90782114038804151</v>
      </c>
      <c r="D278" s="2">
        <v>0.77247140990723384</v>
      </c>
      <c r="E278" s="1">
        <v>0.91713296655745824</v>
      </c>
      <c r="F278" s="2">
        <v>0.77106931914247534</v>
      </c>
      <c r="G278" s="1">
        <v>0.92568240727009954</v>
      </c>
      <c r="H278" s="2">
        <v>0.76561091231496814</v>
      </c>
      <c r="I278" s="1">
        <v>0.9309158668253571</v>
      </c>
      <c r="J278" s="2">
        <v>0.76274299938705425</v>
      </c>
      <c r="K278" s="1">
        <v>0.92989424499379014</v>
      </c>
      <c r="L278" s="2">
        <v>0.75864919426642385</v>
      </c>
      <c r="M278" s="1">
        <v>0.93412810705056881</v>
      </c>
      <c r="N278" s="2">
        <v>0.76112159763369114</v>
      </c>
      <c r="O278" s="1">
        <v>0.94289404172682889</v>
      </c>
      <c r="P278" s="2">
        <v>0.7080727062788551</v>
      </c>
      <c r="Q278" s="1">
        <v>0.95506889776353721</v>
      </c>
      <c r="R278" s="2">
        <v>0.72706278854859252</v>
      </c>
      <c r="S278" s="1">
        <v>0.9583840594807479</v>
      </c>
      <c r="T278" s="2">
        <v>0.71167353028834723</v>
      </c>
      <c r="U278" s="1">
        <v>0.97192516741238877</v>
      </c>
      <c r="V278" s="2">
        <v>0.73626635225843462</v>
      </c>
      <c r="W278" s="1">
        <v>0.97913303358193926</v>
      </c>
      <c r="X278" s="2">
        <v>0.74660395996918416</v>
      </c>
      <c r="Y278" s="1">
        <v>0.97460434347411984</v>
      </c>
      <c r="Z278" s="2">
        <v>0.73085293230038473</v>
      </c>
      <c r="AA278" s="1">
        <v>0.97002194857932367</v>
      </c>
      <c r="AB278" s="2">
        <v>0.72704591847254596</v>
      </c>
    </row>
    <row r="279" spans="1:28">
      <c r="A279" s="1">
        <v>0.90196128886994731</v>
      </c>
      <c r="B279" s="2">
        <v>0.77490632421661954</v>
      </c>
      <c r="C279" s="1">
        <v>0.90814683148108011</v>
      </c>
      <c r="D279" s="2">
        <v>0.7731124727970029</v>
      </c>
      <c r="E279" s="1">
        <v>0.91877851270322075</v>
      </c>
      <c r="F279" s="2">
        <v>0.77464764971723887</v>
      </c>
      <c r="G279" s="1">
        <v>0.92913699943398176</v>
      </c>
      <c r="H279" s="2">
        <v>0.77425401460948595</v>
      </c>
      <c r="I279" s="1">
        <v>0.93165250670597977</v>
      </c>
      <c r="J279" s="2">
        <v>0.76475616179527639</v>
      </c>
      <c r="K279" s="1">
        <v>0.93065466971222555</v>
      </c>
      <c r="L279" s="2">
        <v>0.76066235667464599</v>
      </c>
      <c r="M279" s="1">
        <v>0.935276691359885</v>
      </c>
      <c r="N279" s="2">
        <v>0.76425568287256207</v>
      </c>
      <c r="O279" s="1">
        <v>0.94506870324579861</v>
      </c>
      <c r="P279" s="2">
        <v>0.71495007394716692</v>
      </c>
      <c r="Q279" s="1">
        <v>0.9567067047884773</v>
      </c>
      <c r="R279" s="2">
        <v>0.73291857938964078</v>
      </c>
      <c r="S279" s="1">
        <v>0.95904297644716952</v>
      </c>
      <c r="T279" s="2">
        <v>0.7144420972128761</v>
      </c>
      <c r="U279" s="1">
        <v>0.97228311462118133</v>
      </c>
      <c r="V279" s="2">
        <v>0.73813518179381399</v>
      </c>
      <c r="W279" s="1">
        <v>0.97941321663486713</v>
      </c>
      <c r="X279" s="2">
        <v>0.74840156029458915</v>
      </c>
      <c r="Y279" s="1">
        <v>0.97478234471525183</v>
      </c>
      <c r="Z279" s="2">
        <v>0.73191012373263542</v>
      </c>
      <c r="AA279" s="1">
        <v>0.97073841719046305</v>
      </c>
      <c r="AB279" s="2">
        <v>0.73103662868400299</v>
      </c>
    </row>
    <row r="280" spans="1:28">
      <c r="A280" s="1">
        <v>0.90253705058822609</v>
      </c>
      <c r="B280" s="2">
        <v>0.77597851127202278</v>
      </c>
      <c r="C280" s="1">
        <v>0.90884789535931576</v>
      </c>
      <c r="D280" s="2">
        <v>0.77449581903282028</v>
      </c>
      <c r="E280" s="1">
        <v>0.91939914693700941</v>
      </c>
      <c r="F280" s="2">
        <v>0.77600287915964539</v>
      </c>
      <c r="G280" s="1">
        <v>0.93015625032634841</v>
      </c>
      <c r="H280" s="2">
        <v>0.77681451726277406</v>
      </c>
      <c r="I280" s="1">
        <v>0.93180873495829697</v>
      </c>
      <c r="J280" s="2">
        <v>0.76518353705512243</v>
      </c>
      <c r="K280" s="1">
        <v>0.93155309028692523</v>
      </c>
      <c r="L280" s="2">
        <v>0.76304666075589223</v>
      </c>
      <c r="M280" s="1">
        <v>0.93543091189165894</v>
      </c>
      <c r="N280" s="2">
        <v>0.76468305813240811</v>
      </c>
      <c r="O280" s="1">
        <v>0.94540891937830329</v>
      </c>
      <c r="P280" s="2">
        <v>0.71603350771993446</v>
      </c>
      <c r="Q280" s="1">
        <v>0.95833045886702561</v>
      </c>
      <c r="R280" s="2">
        <v>0.73880248702410001</v>
      </c>
      <c r="S280" s="1">
        <v>0.9600759072345314</v>
      </c>
      <c r="T280" s="2">
        <v>0.71878707902131078</v>
      </c>
      <c r="U280" s="1">
        <v>0.97269991892135255</v>
      </c>
      <c r="V280" s="2">
        <v>0.7403151705096076</v>
      </c>
      <c r="W280" s="1">
        <v>0.97975283245659794</v>
      </c>
      <c r="X280" s="2">
        <v>0.75058154901038276</v>
      </c>
      <c r="Y280" s="1">
        <v>0.97514444313043114</v>
      </c>
      <c r="Z280" s="2">
        <v>0.73406387010791219</v>
      </c>
      <c r="AA280" s="1">
        <v>0.97095252049829939</v>
      </c>
      <c r="AB280" s="2">
        <v>0.73223440408330831</v>
      </c>
    </row>
    <row r="281" spans="1:28">
      <c r="A281" s="1">
        <v>0.90369339884365196</v>
      </c>
      <c r="B281" s="2">
        <v>0.77813225764729954</v>
      </c>
      <c r="C281" s="1">
        <v>0.90937369326799256</v>
      </c>
      <c r="D281" s="2">
        <v>0.77553988929481255</v>
      </c>
      <c r="E281" s="1">
        <v>0.92179637757309774</v>
      </c>
      <c r="F281" s="2">
        <v>0.78124572390433555</v>
      </c>
      <c r="G281" s="1">
        <v>0.93043925953929041</v>
      </c>
      <c r="H281" s="2">
        <v>0.77753430717409366</v>
      </c>
      <c r="I281" s="1">
        <v>0.93200094305054171</v>
      </c>
      <c r="J281" s="2">
        <v>0.76571025831835371</v>
      </c>
      <c r="K281" s="1">
        <v>0.93273232760409275</v>
      </c>
      <c r="L281" s="2">
        <v>0.76618074599476316</v>
      </c>
      <c r="M281" s="1">
        <v>0.93578866766013447</v>
      </c>
      <c r="N281" s="2">
        <v>0.76567464371336669</v>
      </c>
      <c r="O281" s="1">
        <v>0.9464948892732582</v>
      </c>
      <c r="P281" s="2">
        <v>0.71951249229131264</v>
      </c>
      <c r="Q281" s="1">
        <v>0.9584990942237277</v>
      </c>
      <c r="R281" s="2">
        <v>0.7394154331204581</v>
      </c>
      <c r="S281" s="1">
        <v>0.9602302820666645</v>
      </c>
      <c r="T281" s="2">
        <v>0.71943751417555013</v>
      </c>
      <c r="U281" s="1">
        <v>0.97284766223236419</v>
      </c>
      <c r="V281" s="2">
        <v>0.74110244072511344</v>
      </c>
      <c r="W281" s="1">
        <v>0.98039567669058836</v>
      </c>
      <c r="X281" s="2">
        <v>0.75471471764178844</v>
      </c>
      <c r="Y281" s="1">
        <v>0.97627340990637757</v>
      </c>
      <c r="Z281" s="2">
        <v>0.74088687864229619</v>
      </c>
      <c r="AA281" s="1">
        <v>0.97136876603532196</v>
      </c>
      <c r="AB281" s="2">
        <v>0.73456809793641498</v>
      </c>
    </row>
    <row r="282" spans="1:28">
      <c r="A282" s="1">
        <v>0.90480632372926351</v>
      </c>
      <c r="B282" s="2">
        <v>0.78020540254813164</v>
      </c>
      <c r="C282" s="1">
        <v>0.91371394109683357</v>
      </c>
      <c r="D282" s="2">
        <v>0.78418299158933036</v>
      </c>
      <c r="E282" s="1">
        <v>0.92227730728812529</v>
      </c>
      <c r="F282" s="2">
        <v>0.78230291533658625</v>
      </c>
      <c r="G282" s="1">
        <v>0.93164857565953696</v>
      </c>
      <c r="H282" s="2">
        <v>0.78061215882614277</v>
      </c>
      <c r="I282" s="1">
        <v>0.9335840560073555</v>
      </c>
      <c r="J282" s="2">
        <v>0.77005524012678839</v>
      </c>
      <c r="K282" s="1">
        <v>0.9331048199154075</v>
      </c>
      <c r="L282" s="2">
        <v>0.76717233157572173</v>
      </c>
      <c r="M282" s="1">
        <v>0.93826874900249868</v>
      </c>
      <c r="N282" s="2">
        <v>0.77255201138167851</v>
      </c>
      <c r="O282" s="1">
        <v>0.94800953149516898</v>
      </c>
      <c r="P282" s="2">
        <v>0.72436545083403803</v>
      </c>
      <c r="Q282" s="1">
        <v>0.95925923086946829</v>
      </c>
      <c r="R282" s="2">
        <v>0.74218400004498697</v>
      </c>
      <c r="S282" s="1">
        <v>0.96085656695474897</v>
      </c>
      <c r="T282" s="2">
        <v>0.72208799056775319</v>
      </c>
      <c r="U282" s="1">
        <v>0.97309630341431064</v>
      </c>
      <c r="V282" s="2">
        <v>0.74242955337410899</v>
      </c>
      <c r="W282" s="1">
        <v>0.9805072647462999</v>
      </c>
      <c r="X282" s="2">
        <v>0.75543450755310804</v>
      </c>
      <c r="Y282" s="1">
        <v>0.97700248348306862</v>
      </c>
      <c r="Z282" s="2">
        <v>0.74532558309543395</v>
      </c>
      <c r="AA282" s="1">
        <v>0.97155894718585811</v>
      </c>
      <c r="AB282" s="2">
        <v>0.73564215944471223</v>
      </c>
    </row>
    <row r="283" spans="1:28">
      <c r="A283" s="1">
        <v>0.90936899410567984</v>
      </c>
      <c r="B283" s="2">
        <v>0.78884850484264946</v>
      </c>
      <c r="C283" s="1">
        <v>0.91697085202721984</v>
      </c>
      <c r="D283" s="2">
        <v>0.7906929664904061</v>
      </c>
      <c r="E283" s="1">
        <v>0.92265809482598771</v>
      </c>
      <c r="F283" s="2">
        <v>0.78314079578023177</v>
      </c>
      <c r="G283" s="1">
        <v>0.93386565521332232</v>
      </c>
      <c r="H283" s="2">
        <v>0.78625801094305614</v>
      </c>
      <c r="I283" s="1">
        <v>0.93424873620812299</v>
      </c>
      <c r="J283" s="2">
        <v>0.77188470615139249</v>
      </c>
      <c r="K283" s="1">
        <v>0.93414413136433505</v>
      </c>
      <c r="L283" s="2">
        <v>0.7699408985002506</v>
      </c>
      <c r="M283" s="1">
        <v>0.93859243279302418</v>
      </c>
      <c r="N283" s="2">
        <v>0.77344987431793399</v>
      </c>
      <c r="O283" s="1">
        <v>0.94947926518758907</v>
      </c>
      <c r="P283" s="2">
        <v>0.7290909465799672</v>
      </c>
      <c r="Q283" s="1">
        <v>0.95991588672814165</v>
      </c>
      <c r="R283" s="2">
        <v>0.74457580193780948</v>
      </c>
      <c r="S283" s="1">
        <v>0.96142135292596753</v>
      </c>
      <c r="T283" s="2">
        <v>0.7244797924605757</v>
      </c>
      <c r="U283" s="1">
        <v>0.97321762109245846</v>
      </c>
      <c r="V283" s="2">
        <v>0.74307998852834833</v>
      </c>
      <c r="W283" s="1">
        <v>0.98070254384379507</v>
      </c>
      <c r="X283" s="2">
        <v>0.75669788880370548</v>
      </c>
      <c r="Y283" s="1">
        <v>0.97721706032169342</v>
      </c>
      <c r="Z283" s="2">
        <v>0.74664519793285333</v>
      </c>
      <c r="AA283" s="1">
        <v>0.97193930948693041</v>
      </c>
      <c r="AB283" s="2">
        <v>0.737795905819989</v>
      </c>
    </row>
    <row r="284" spans="1:28">
      <c r="A284" s="1">
        <v>0.91033556615228761</v>
      </c>
      <c r="B284" s="2">
        <v>0.79068546867882972</v>
      </c>
      <c r="C284" s="1">
        <v>0.91868349035968144</v>
      </c>
      <c r="D284" s="2">
        <v>0.79416632770310214</v>
      </c>
      <c r="E284" s="1">
        <v>0.92657476664400096</v>
      </c>
      <c r="F284" s="2">
        <v>0.79178389807474958</v>
      </c>
      <c r="G284" s="1">
        <v>0.93465620124356985</v>
      </c>
      <c r="H284" s="2">
        <v>0.78827117335127828</v>
      </c>
      <c r="I284" s="1">
        <v>0.9367446008936261</v>
      </c>
      <c r="J284" s="2">
        <v>0.7787620738197043</v>
      </c>
      <c r="K284" s="1">
        <v>0.9343409925858589</v>
      </c>
      <c r="L284" s="2">
        <v>0.77046761976348188</v>
      </c>
      <c r="M284" s="1">
        <v>0.93933484325993577</v>
      </c>
      <c r="N284" s="2">
        <v>0.77553801484191853</v>
      </c>
      <c r="O284" s="1">
        <v>0.95117081979840223</v>
      </c>
      <c r="P284" s="2">
        <v>0.7345493534074744</v>
      </c>
      <c r="Q284" s="1">
        <v>0.96025954514445122</v>
      </c>
      <c r="R284" s="2">
        <v>0.74583168537683076</v>
      </c>
      <c r="S284" s="1">
        <v>0.96329142203066886</v>
      </c>
      <c r="T284" s="2">
        <v>0.7324555895248076</v>
      </c>
      <c r="U284" s="1">
        <v>0.973350950421908</v>
      </c>
      <c r="V284" s="2">
        <v>0.74380352734545607</v>
      </c>
      <c r="W284" s="1">
        <v>0.98090146168223735</v>
      </c>
      <c r="X284" s="2">
        <v>0.75800625692376045</v>
      </c>
      <c r="Y284" s="1">
        <v>0.97789127050214519</v>
      </c>
      <c r="Z284" s="2">
        <v>0.75083647460397496</v>
      </c>
      <c r="AA284" s="1">
        <v>0.97206609692062118</v>
      </c>
      <c r="AB284" s="2">
        <v>0.7385156957313086</v>
      </c>
    </row>
    <row r="285" spans="1:28">
      <c r="A285" s="1">
        <v>0.91198243765931974</v>
      </c>
      <c r="B285" s="2">
        <v>0.79381955391770065</v>
      </c>
      <c r="C285" s="1">
        <v>0.91938593428492155</v>
      </c>
      <c r="D285" s="2">
        <v>0.79559466080837704</v>
      </c>
      <c r="E285" s="1">
        <v>0.92781727143475323</v>
      </c>
      <c r="F285" s="2">
        <v>0.79455246499927845</v>
      </c>
      <c r="G285" s="1">
        <v>0.9348629755024721</v>
      </c>
      <c r="H285" s="2">
        <v>0.78879789461450955</v>
      </c>
      <c r="I285" s="1">
        <v>0.9396324564667613</v>
      </c>
      <c r="J285" s="2">
        <v>0.78673787088393621</v>
      </c>
      <c r="K285" s="1">
        <v>0.93461119426246031</v>
      </c>
      <c r="L285" s="2">
        <v>0.77119115858058962</v>
      </c>
      <c r="M285" s="1">
        <v>0.93995800180402223</v>
      </c>
      <c r="N285" s="2">
        <v>0.77729625165654825</v>
      </c>
      <c r="O285" s="1">
        <v>0.95167842226809918</v>
      </c>
      <c r="P285" s="2">
        <v>0.7361988719542486</v>
      </c>
      <c r="Q285" s="1">
        <v>0.96055337947809882</v>
      </c>
      <c r="R285" s="2">
        <v>0.74690574688512801</v>
      </c>
      <c r="S285" s="1">
        <v>0.96559951403304844</v>
      </c>
      <c r="T285" s="2">
        <v>0.74233770518230002</v>
      </c>
      <c r="U285" s="1">
        <v>0.97377736404312054</v>
      </c>
      <c r="V285" s="2">
        <v>0.74613722119856274</v>
      </c>
      <c r="W285" s="1">
        <v>0.98106156628391039</v>
      </c>
      <c r="X285" s="2">
        <v>0.759059699450223</v>
      </c>
      <c r="Y285" s="1">
        <v>0.97893733259044113</v>
      </c>
      <c r="Z285" s="2">
        <v>0.7573464495050507</v>
      </c>
      <c r="AA285" s="1">
        <v>0.97358276169345037</v>
      </c>
      <c r="AB285" s="2">
        <v>0.74715879802582641</v>
      </c>
    </row>
    <row r="286" spans="1:28">
      <c r="A286" s="1">
        <v>0.91539197632622227</v>
      </c>
      <c r="B286" s="2">
        <v>0.80032952881877639</v>
      </c>
      <c r="C286" s="1">
        <v>0.91990345191157186</v>
      </c>
      <c r="D286" s="2">
        <v>0.79665185224062773</v>
      </c>
      <c r="E286" s="1">
        <v>0.92921678926871498</v>
      </c>
      <c r="F286" s="2">
        <v>0.79768655023814938</v>
      </c>
      <c r="G286" s="1">
        <v>0.9353736452630943</v>
      </c>
      <c r="H286" s="2">
        <v>0.79010626273456452</v>
      </c>
      <c r="I286" s="1">
        <v>0.9407601403971233</v>
      </c>
      <c r="J286" s="2">
        <v>0.78987195612280714</v>
      </c>
      <c r="K286" s="1">
        <v>0.93547776963956053</v>
      </c>
      <c r="L286" s="2">
        <v>0.77351360571633188</v>
      </c>
      <c r="M286" s="1">
        <v>0.940802628204784</v>
      </c>
      <c r="N286" s="2">
        <v>0.77968055573779449</v>
      </c>
      <c r="O286" s="1">
        <v>0.95290183948058593</v>
      </c>
      <c r="P286" s="2">
        <v>0.74018958216570563</v>
      </c>
      <c r="Q286" s="1">
        <v>0.96143616001962273</v>
      </c>
      <c r="R286" s="2">
        <v>0.75022165405472285</v>
      </c>
      <c r="S286" s="1">
        <v>0.96652952826565497</v>
      </c>
      <c r="T286" s="2">
        <v>0.74632841539375705</v>
      </c>
      <c r="U286" s="1">
        <v>0.97396955046394873</v>
      </c>
      <c r="V286" s="2">
        <v>0.74719441263081343</v>
      </c>
      <c r="W286" s="1">
        <v>0.98121681923098736</v>
      </c>
      <c r="X286" s="2">
        <v>0.76011689088247369</v>
      </c>
      <c r="Y286" s="1">
        <v>0.97971639281703915</v>
      </c>
      <c r="Z286" s="2">
        <v>0.76219940804777608</v>
      </c>
      <c r="AA286" s="1">
        <v>0.97389733806194734</v>
      </c>
      <c r="AB286" s="2">
        <v>0.74896389616280767</v>
      </c>
    </row>
    <row r="287" spans="1:28">
      <c r="A287" s="1">
        <v>0.9158181686595851</v>
      </c>
      <c r="B287" s="2">
        <v>0.8011449158276932</v>
      </c>
      <c r="C287" s="1">
        <v>0.92025536389769413</v>
      </c>
      <c r="D287" s="2">
        <v>0.79737164215194734</v>
      </c>
      <c r="E287" s="1">
        <v>0.93059034431600429</v>
      </c>
      <c r="F287" s="2">
        <v>0.80076440189019849</v>
      </c>
      <c r="G287" s="1">
        <v>0.9361861218965587</v>
      </c>
      <c r="H287" s="2">
        <v>0.79219440325854906</v>
      </c>
      <c r="I287" s="1">
        <v>0.94123071882986042</v>
      </c>
      <c r="J287" s="2">
        <v>0.79118032424286211</v>
      </c>
      <c r="K287" s="1">
        <v>0.93600176789096967</v>
      </c>
      <c r="L287" s="2">
        <v>0.77491944538687807</v>
      </c>
      <c r="M287" s="1">
        <v>0.94114872777027658</v>
      </c>
      <c r="N287" s="2">
        <v>0.78066839241296493</v>
      </c>
      <c r="O287" s="1">
        <v>0.95353055889345451</v>
      </c>
      <c r="P287" s="2">
        <v>0.74224210808470303</v>
      </c>
      <c r="Q287" s="1">
        <v>0.96248246575552443</v>
      </c>
      <c r="R287" s="2">
        <v>0.75421236426617988</v>
      </c>
      <c r="S287" s="1">
        <v>0.96707046771808869</v>
      </c>
      <c r="T287" s="2">
        <v>0.74866210924686372</v>
      </c>
      <c r="U287" s="1">
        <v>0.97420738115972361</v>
      </c>
      <c r="V287" s="2">
        <v>0.7485027807508684</v>
      </c>
      <c r="W287" s="1">
        <v>0.9815309638660884</v>
      </c>
      <c r="X287" s="2">
        <v>0.76227063725775046</v>
      </c>
      <c r="Y287" s="1">
        <v>0.98036865763899528</v>
      </c>
      <c r="Z287" s="2">
        <v>0.76633257667918175</v>
      </c>
      <c r="AA287" s="1">
        <v>0.97450854918096608</v>
      </c>
      <c r="AB287" s="2">
        <v>0.75247287198049084</v>
      </c>
    </row>
    <row r="288" spans="1:28">
      <c r="A288" s="1">
        <v>0.91774327138802014</v>
      </c>
      <c r="B288" s="2">
        <v>0.80483009021741825</v>
      </c>
      <c r="C288" s="1">
        <v>0.92112203341645793</v>
      </c>
      <c r="D288" s="2">
        <v>0.79914862349551763</v>
      </c>
      <c r="E288" s="1">
        <v>0.93096989553069176</v>
      </c>
      <c r="F288" s="2">
        <v>0.80161540350410243</v>
      </c>
      <c r="G288" s="1">
        <v>0.93739857096012191</v>
      </c>
      <c r="H288" s="2">
        <v>0.79532848849741999</v>
      </c>
      <c r="I288" s="1">
        <v>0.94282708751717381</v>
      </c>
      <c r="J288" s="2">
        <v>0.79561902869599987</v>
      </c>
      <c r="K288" s="1">
        <v>0.93897398633358509</v>
      </c>
      <c r="L288" s="2">
        <v>0.78289524245110997</v>
      </c>
      <c r="M288" s="1">
        <v>0.94193686641812113</v>
      </c>
      <c r="N288" s="2">
        <v>0.78291961033873281</v>
      </c>
      <c r="O288" s="1">
        <v>0.95437565576659611</v>
      </c>
      <c r="P288" s="2">
        <v>0.74500692610344377</v>
      </c>
      <c r="Q288" s="1">
        <v>0.96275841452103694</v>
      </c>
      <c r="R288" s="2">
        <v>0.75526580679264244</v>
      </c>
      <c r="S288" s="1">
        <v>0.96753610237435994</v>
      </c>
      <c r="T288" s="2">
        <v>0.75067527165508585</v>
      </c>
      <c r="U288" s="1">
        <v>0.97440196991081218</v>
      </c>
      <c r="V288" s="2">
        <v>0.74957684225916565</v>
      </c>
      <c r="W288" s="1">
        <v>0.98164982940369416</v>
      </c>
      <c r="X288" s="2">
        <v>0.76308602426666727</v>
      </c>
      <c r="Y288" s="1">
        <v>0.98070759150909581</v>
      </c>
      <c r="Z288" s="2">
        <v>0.76851256539497537</v>
      </c>
      <c r="AA288" s="1">
        <v>0.97463414050679187</v>
      </c>
      <c r="AB288" s="2">
        <v>0.75319641079759858</v>
      </c>
    </row>
    <row r="289" spans="1:28">
      <c r="A289" s="1">
        <v>0.9218781411581175</v>
      </c>
      <c r="B289" s="2">
        <v>0.81280588728165015</v>
      </c>
      <c r="C289" s="1">
        <v>0.92246619919874451</v>
      </c>
      <c r="D289" s="2">
        <v>0.8019171904200465</v>
      </c>
      <c r="E289" s="1">
        <v>0.93147926067874143</v>
      </c>
      <c r="F289" s="2">
        <v>0.8027644431281622</v>
      </c>
      <c r="G289" s="1">
        <v>0.93831756766635421</v>
      </c>
      <c r="H289" s="2">
        <v>0.79771279257866623</v>
      </c>
      <c r="I289" s="1">
        <v>0.94366409221443659</v>
      </c>
      <c r="J289" s="2">
        <v>0.79795272254910654</v>
      </c>
      <c r="K289" s="1">
        <v>0.93945841933949192</v>
      </c>
      <c r="L289" s="2">
        <v>0.78419611275958867</v>
      </c>
      <c r="M289" s="1">
        <v>0.94290612452770017</v>
      </c>
      <c r="N289" s="2">
        <v>0.78568817726326168</v>
      </c>
      <c r="O289" s="1">
        <v>0.95522891782691777</v>
      </c>
      <c r="P289" s="2">
        <v>0.74788421129582827</v>
      </c>
      <c r="Q289" s="1">
        <v>0.96303819590829276</v>
      </c>
      <c r="R289" s="2">
        <v>0.75634924056540997</v>
      </c>
      <c r="S289" s="1">
        <v>0.96875729515212794</v>
      </c>
      <c r="T289" s="2">
        <v>0.75596685217502158</v>
      </c>
      <c r="U289" s="1">
        <v>0.97490165460496547</v>
      </c>
      <c r="V289" s="2">
        <v>0.75234166027790639</v>
      </c>
      <c r="W289" s="1">
        <v>0.98199793562096827</v>
      </c>
      <c r="X289" s="2">
        <v>0.76547782615948978</v>
      </c>
      <c r="Y289" s="1">
        <v>0.98107944341693998</v>
      </c>
      <c r="Z289" s="2">
        <v>0.77090436728779788</v>
      </c>
      <c r="AA289" s="1">
        <v>0.97537931570669134</v>
      </c>
      <c r="AB289" s="2">
        <v>0.75751889917130455</v>
      </c>
    </row>
    <row r="290" spans="1:28">
      <c r="A290" s="1">
        <v>0.92458486454321043</v>
      </c>
      <c r="B290" s="2">
        <v>0.81809371889579774</v>
      </c>
      <c r="C290" s="1">
        <v>0.92298233677839048</v>
      </c>
      <c r="D290" s="2">
        <v>0.80298937747544974</v>
      </c>
      <c r="E290" s="1">
        <v>0.93253508067008717</v>
      </c>
      <c r="F290" s="2">
        <v>0.80515624502098471</v>
      </c>
      <c r="G290" s="1">
        <v>0.93923029848595307</v>
      </c>
      <c r="H290" s="2">
        <v>0.80010459447148874</v>
      </c>
      <c r="I290" s="1">
        <v>0.94555682116220618</v>
      </c>
      <c r="J290" s="2">
        <v>0.80324430306904226</v>
      </c>
      <c r="K290" s="1">
        <v>0.94029314951899268</v>
      </c>
      <c r="L290" s="2">
        <v>0.78644733068535655</v>
      </c>
      <c r="M290" s="1">
        <v>0.94390855798423057</v>
      </c>
      <c r="N290" s="2">
        <v>0.78856546245564618</v>
      </c>
      <c r="O290" s="1">
        <v>0.95609578853253963</v>
      </c>
      <c r="P290" s="2">
        <v>0.75081398116924647</v>
      </c>
      <c r="Q290" s="1">
        <v>0.96377916944531716</v>
      </c>
      <c r="R290" s="2">
        <v>0.75922652575779448</v>
      </c>
      <c r="S290" s="1">
        <v>0.9689781892208712</v>
      </c>
      <c r="T290" s="2">
        <v>0.75692844650967517</v>
      </c>
      <c r="U290" s="1">
        <v>0.97607399177201748</v>
      </c>
      <c r="V290" s="2">
        <v>0.75885163517898213</v>
      </c>
      <c r="W290" s="1">
        <v>0.98239819712515097</v>
      </c>
      <c r="X290" s="2">
        <v>0.76824264417823052</v>
      </c>
      <c r="Y290" s="1">
        <v>0.98144154183211929</v>
      </c>
      <c r="Z290" s="2">
        <v>0.77323806114090454</v>
      </c>
      <c r="AA290" s="1">
        <v>0.97556590853363245</v>
      </c>
      <c r="AB290" s="2">
        <v>0.75860233294407209</v>
      </c>
    </row>
    <row r="291" spans="1:28">
      <c r="A291" s="1">
        <v>0.92531019564640526</v>
      </c>
      <c r="B291" s="2">
        <v>0.81952205200107264</v>
      </c>
      <c r="C291" s="1">
        <v>0.92489922206750341</v>
      </c>
      <c r="D291" s="2">
        <v>0.80698008768690677</v>
      </c>
      <c r="E291" s="1">
        <v>0.93276750942696418</v>
      </c>
      <c r="F291" s="2">
        <v>0.80568296628421598</v>
      </c>
      <c r="G291" s="1">
        <v>0.94045110206502747</v>
      </c>
      <c r="H291" s="2">
        <v>0.8033155322790162</v>
      </c>
      <c r="I291" s="1">
        <v>0.94587779920787596</v>
      </c>
      <c r="J291" s="2">
        <v>0.80414216600529775</v>
      </c>
      <c r="K291" s="1">
        <v>0.94067239687222248</v>
      </c>
      <c r="L291" s="2">
        <v>0.78747265641840825</v>
      </c>
      <c r="M291" s="1">
        <v>0.9454426936229815</v>
      </c>
      <c r="N291" s="2">
        <v>0.79300416690878395</v>
      </c>
      <c r="O291" s="1">
        <v>0.95733009266126656</v>
      </c>
      <c r="P291" s="2">
        <v>0.75507273814455433</v>
      </c>
      <c r="Q291" s="1">
        <v>0.96425569208205875</v>
      </c>
      <c r="R291" s="2">
        <v>0.76109535529317385</v>
      </c>
      <c r="S291" s="1">
        <v>0.96950406771407238</v>
      </c>
      <c r="T291" s="2">
        <v>0.75923402356937086</v>
      </c>
      <c r="U291" s="1">
        <v>0.97636107023812957</v>
      </c>
      <c r="V291" s="2">
        <v>0.76045054349761665</v>
      </c>
      <c r="W291" s="1">
        <v>0.98287729801652124</v>
      </c>
      <c r="X291" s="2">
        <v>0.77155855134782536</v>
      </c>
      <c r="Y291" s="1">
        <v>0.98171829718648196</v>
      </c>
      <c r="Z291" s="2">
        <v>0.77503566146630953</v>
      </c>
      <c r="AA291" s="1">
        <v>0.97673330980987949</v>
      </c>
      <c r="AB291" s="2">
        <v>0.76542534147845609</v>
      </c>
    </row>
    <row r="292" spans="1:28">
      <c r="A292" s="1">
        <v>0.9270664297144513</v>
      </c>
      <c r="B292" s="2">
        <v>0.82299541321376868</v>
      </c>
      <c r="C292" s="1">
        <v>0.92851494521903399</v>
      </c>
      <c r="D292" s="2">
        <v>0.81452288613261048</v>
      </c>
      <c r="E292" s="1">
        <v>0.93366755269827528</v>
      </c>
      <c r="F292" s="2">
        <v>0.80773549220321339</v>
      </c>
      <c r="G292" s="1">
        <v>0.94153301182372817</v>
      </c>
      <c r="H292" s="2">
        <v>0.8061928174714007</v>
      </c>
      <c r="I292" s="1">
        <v>0.94785100937653621</v>
      </c>
      <c r="J292" s="2">
        <v>0.80978801812221113</v>
      </c>
      <c r="K292" s="1">
        <v>0.94172135838102866</v>
      </c>
      <c r="L292" s="2">
        <v>0.79034994161079275</v>
      </c>
      <c r="M292" s="1">
        <v>0.94654913627535942</v>
      </c>
      <c r="N292" s="2">
        <v>0.79621510471631141</v>
      </c>
      <c r="O292" s="1">
        <v>0.95856575765452345</v>
      </c>
      <c r="P292" s="2">
        <v>0.75941771995298901</v>
      </c>
      <c r="Q292" s="1">
        <v>0.96518701916566352</v>
      </c>
      <c r="R292" s="2">
        <v>0.76475803624817007</v>
      </c>
      <c r="S292" s="1">
        <v>0.96974880830160037</v>
      </c>
      <c r="T292" s="2">
        <v>0.7603174573421384</v>
      </c>
      <c r="U292" s="1">
        <v>0.9765544578240879</v>
      </c>
      <c r="V292" s="2">
        <v>0.76153397727038419</v>
      </c>
      <c r="W292" s="1">
        <v>0.98319386847892032</v>
      </c>
      <c r="X292" s="2">
        <v>0.7737629079512417</v>
      </c>
      <c r="Y292" s="1">
        <v>0.98257172779464885</v>
      </c>
      <c r="Z292" s="2">
        <v>0.78068151358322291</v>
      </c>
      <c r="AA292" s="1">
        <v>0.97705267060983647</v>
      </c>
      <c r="AB292" s="2">
        <v>0.76729417101383546</v>
      </c>
    </row>
    <row r="293" spans="1:28">
      <c r="A293" s="1">
        <v>0.92765023279751058</v>
      </c>
      <c r="B293" s="2">
        <v>0.82415007619651059</v>
      </c>
      <c r="C293" s="1">
        <v>0.92988533189440414</v>
      </c>
      <c r="D293" s="2">
        <v>0.81740017132499498</v>
      </c>
      <c r="E293" s="1">
        <v>0.93445756320702222</v>
      </c>
      <c r="F293" s="2">
        <v>0.80957245603939365</v>
      </c>
      <c r="G293" s="1">
        <v>0.9423047601940755</v>
      </c>
      <c r="H293" s="2">
        <v>0.80824534339039811</v>
      </c>
      <c r="I293" s="1">
        <v>0.94906390871725299</v>
      </c>
      <c r="J293" s="2">
        <v>0.81326137933490716</v>
      </c>
      <c r="K293" s="1">
        <v>0.94259179378208036</v>
      </c>
      <c r="L293" s="2">
        <v>0.79274174350361526</v>
      </c>
      <c r="M293" s="1">
        <v>0.94914488301655409</v>
      </c>
      <c r="N293" s="2">
        <v>0.80375790316201512</v>
      </c>
      <c r="O293" s="1">
        <v>0.96048457664184972</v>
      </c>
      <c r="P293" s="2">
        <v>0.76624072848737301</v>
      </c>
      <c r="Q293" s="1">
        <v>0.96588838894467455</v>
      </c>
      <c r="R293" s="2">
        <v>0.7675228542669108</v>
      </c>
      <c r="S293" s="1">
        <v>0.97036379747026058</v>
      </c>
      <c r="T293" s="2">
        <v>0.76308227536087914</v>
      </c>
      <c r="U293" s="1">
        <v>0.97726434641602211</v>
      </c>
      <c r="V293" s="2">
        <v>0.76552468748184122</v>
      </c>
      <c r="W293" s="1">
        <v>0.98346070948170883</v>
      </c>
      <c r="X293" s="2">
        <v>0.77563173748662106</v>
      </c>
      <c r="Y293" s="1">
        <v>0.98265219410913318</v>
      </c>
      <c r="Z293" s="2">
        <v>0.78121573265803046</v>
      </c>
      <c r="AA293" s="1">
        <v>0.97747609279404901</v>
      </c>
      <c r="AB293" s="2">
        <v>0.76981531015634819</v>
      </c>
    </row>
    <row r="294" spans="1:28">
      <c r="A294" s="1">
        <v>0.92807964167678558</v>
      </c>
      <c r="B294" s="2">
        <v>0.82500107781041454</v>
      </c>
      <c r="C294" s="1">
        <v>0.93163523149598459</v>
      </c>
      <c r="D294" s="2">
        <v>0.82108534571472003</v>
      </c>
      <c r="E294" s="1">
        <v>0.93593373307782646</v>
      </c>
      <c r="F294" s="2">
        <v>0.81304581725208969</v>
      </c>
      <c r="G294" s="1">
        <v>0.94257628194818954</v>
      </c>
      <c r="H294" s="2">
        <v>0.80896888220750585</v>
      </c>
      <c r="I294" s="1">
        <v>0.9494634743080278</v>
      </c>
      <c r="J294" s="2">
        <v>0.81441604231764908</v>
      </c>
      <c r="K294" s="1">
        <v>0.9433338833867464</v>
      </c>
      <c r="L294" s="2">
        <v>0.79479426942261266</v>
      </c>
      <c r="M294" s="1">
        <v>0.95062522079538392</v>
      </c>
      <c r="N294" s="2">
        <v>0.8081028849704498</v>
      </c>
      <c r="O294" s="1">
        <v>0.96110377000300817</v>
      </c>
      <c r="P294" s="2">
        <v>0.76844508509078935</v>
      </c>
      <c r="Q294" s="1">
        <v>0.9664109030423349</v>
      </c>
      <c r="R294" s="2">
        <v>0.76959225026195477</v>
      </c>
      <c r="S294" s="1">
        <v>0.97128126090350664</v>
      </c>
      <c r="T294" s="2">
        <v>0.76721544399228481</v>
      </c>
      <c r="U294" s="1">
        <v>0.97768475421158385</v>
      </c>
      <c r="V294" s="2">
        <v>0.76791648937466372</v>
      </c>
      <c r="W294" s="1">
        <v>0.98403441763770405</v>
      </c>
      <c r="X294" s="2">
        <v>0.77973491487172175</v>
      </c>
      <c r="Y294" s="1">
        <v>0.98281312673810184</v>
      </c>
      <c r="Z294" s="2">
        <v>0.78228979416632771</v>
      </c>
      <c r="AA294" s="1">
        <v>0.97855737430401557</v>
      </c>
      <c r="AB294" s="2">
        <v>0.77632528505742393</v>
      </c>
    </row>
    <row r="295" spans="1:28">
      <c r="A295" s="1">
        <v>0.92878084868563915</v>
      </c>
      <c r="B295" s="2">
        <v>0.82640691748096073</v>
      </c>
      <c r="C295" s="1">
        <v>0.93250742120276597</v>
      </c>
      <c r="D295" s="2">
        <v>0.82292230955090029</v>
      </c>
      <c r="E295" s="1">
        <v>0.93637386412808299</v>
      </c>
      <c r="F295" s="2">
        <v>0.81408988751408196</v>
      </c>
      <c r="G295" s="1">
        <v>0.94284780370230359</v>
      </c>
      <c r="H295" s="2">
        <v>0.80969242102461358</v>
      </c>
      <c r="I295" s="1">
        <v>0.95028722327479098</v>
      </c>
      <c r="J295" s="2">
        <v>0.81680034639889532</v>
      </c>
      <c r="K295" s="1">
        <v>0.94523977021277417</v>
      </c>
      <c r="L295" s="2">
        <v>0.80008584994254839</v>
      </c>
      <c r="M295" s="1">
        <v>0.95079020089914201</v>
      </c>
      <c r="N295" s="2">
        <v>0.80858836827001179</v>
      </c>
      <c r="O295" s="1">
        <v>0.96136505599277178</v>
      </c>
      <c r="P295" s="2">
        <v>0.76940667942544294</v>
      </c>
      <c r="Q295" s="1">
        <v>0.96698962892556262</v>
      </c>
      <c r="R295" s="2">
        <v>0.77189782732165046</v>
      </c>
      <c r="S295" s="1">
        <v>0.97193139231037595</v>
      </c>
      <c r="T295" s="2">
        <v>0.770145213865703</v>
      </c>
      <c r="U295" s="1">
        <v>0.97781087655025234</v>
      </c>
      <c r="V295" s="2">
        <v>0.76863627928598333</v>
      </c>
      <c r="W295" s="1">
        <v>0.98412781198868005</v>
      </c>
      <c r="X295" s="2">
        <v>0.78040971791358393</v>
      </c>
      <c r="Y295" s="1">
        <v>0.9829704018073212</v>
      </c>
      <c r="Z295" s="2">
        <v>0.78334323669279027</v>
      </c>
      <c r="AA295" s="1">
        <v>0.97865904347254118</v>
      </c>
      <c r="AB295" s="2">
        <v>0.77693823115378202</v>
      </c>
    </row>
    <row r="296" spans="1:28">
      <c r="A296" s="1">
        <v>0.92913949355484637</v>
      </c>
      <c r="B296" s="2">
        <v>0.82712670739228034</v>
      </c>
      <c r="C296" s="1">
        <v>0.93282345196677374</v>
      </c>
      <c r="D296" s="2">
        <v>0.82359711259276247</v>
      </c>
      <c r="E296" s="1">
        <v>0.9368288310564381</v>
      </c>
      <c r="F296" s="2">
        <v>0.81517332128684949</v>
      </c>
      <c r="G296" s="1">
        <v>0.9441343990910287</v>
      </c>
      <c r="H296" s="2">
        <v>0.81316578223730962</v>
      </c>
      <c r="I296" s="1">
        <v>0.95117156986669538</v>
      </c>
      <c r="J296" s="2">
        <v>0.81936084905218343</v>
      </c>
      <c r="K296" s="1">
        <v>0.94683396010472243</v>
      </c>
      <c r="L296" s="2">
        <v>0.80452455439568615</v>
      </c>
      <c r="M296" s="1">
        <v>0.95258256626551441</v>
      </c>
      <c r="N296" s="2">
        <v>0.81387994878994752</v>
      </c>
      <c r="O296" s="1">
        <v>0.96178284140348747</v>
      </c>
      <c r="P296" s="2">
        <v>0.77095310306304377</v>
      </c>
      <c r="Q296" s="1">
        <v>0.96779064686989758</v>
      </c>
      <c r="R296" s="2">
        <v>0.77510876512917792</v>
      </c>
      <c r="S296" s="1">
        <v>0.97216358209854359</v>
      </c>
      <c r="T296" s="2">
        <v>0.7712024052979537</v>
      </c>
      <c r="U296" s="1">
        <v>0.97852196630731669</v>
      </c>
      <c r="V296" s="2">
        <v>0.77282755595710495</v>
      </c>
      <c r="W296" s="1">
        <v>0.98490771546501188</v>
      </c>
      <c r="X296" s="2">
        <v>0.78605557003049731</v>
      </c>
      <c r="Y296" s="1">
        <v>0.98309110127904764</v>
      </c>
      <c r="Z296" s="2">
        <v>0.78415862370170708</v>
      </c>
      <c r="AA296" s="1">
        <v>0.9788109491713971</v>
      </c>
      <c r="AB296" s="2">
        <v>0.77785671307187221</v>
      </c>
    </row>
    <row r="297" spans="1:28">
      <c r="A297" s="1">
        <v>0.93109515346944705</v>
      </c>
      <c r="B297" s="2">
        <v>0.83111741760373736</v>
      </c>
      <c r="C297" s="1">
        <v>0.93367908110950237</v>
      </c>
      <c r="D297" s="2">
        <v>0.82542657861736657</v>
      </c>
      <c r="E297" s="1">
        <v>0.93759535142486239</v>
      </c>
      <c r="F297" s="2">
        <v>0.81700278731145359</v>
      </c>
      <c r="G297" s="1">
        <v>0.94705847951994948</v>
      </c>
      <c r="H297" s="2">
        <v>0.82114157930154152</v>
      </c>
      <c r="I297" s="1">
        <v>0.9516288925689329</v>
      </c>
      <c r="J297" s="2">
        <v>0.82068796170117897</v>
      </c>
      <c r="K297" s="1">
        <v>0.94766965529021108</v>
      </c>
      <c r="L297" s="2">
        <v>0.80685824824879282</v>
      </c>
      <c r="M297" s="1">
        <v>0.95302101882387169</v>
      </c>
      <c r="N297" s="2">
        <v>0.81518081909842621</v>
      </c>
      <c r="O297" s="1">
        <v>0.96442019686266356</v>
      </c>
      <c r="P297" s="2">
        <v>0.78083521872053618</v>
      </c>
      <c r="Q297" s="1">
        <v>0.96837192783428738</v>
      </c>
      <c r="R297" s="2">
        <v>0.77744245898228459</v>
      </c>
      <c r="S297" s="1">
        <v>0.97257022799782089</v>
      </c>
      <c r="T297" s="2">
        <v>0.77307123483333307</v>
      </c>
      <c r="U297" s="1">
        <v>0.97888591934176006</v>
      </c>
      <c r="V297" s="2">
        <v>0.77498130233238172</v>
      </c>
      <c r="W297" s="1">
        <v>0.98505569093019463</v>
      </c>
      <c r="X297" s="2">
        <v>0.78712963153879456</v>
      </c>
      <c r="Y297" s="1">
        <v>0.9836970370108461</v>
      </c>
      <c r="Z297" s="2">
        <v>0.78826180108680777</v>
      </c>
      <c r="AA297" s="1">
        <v>0.97948555400726123</v>
      </c>
      <c r="AB297" s="2">
        <v>0.78198988170327788</v>
      </c>
    </row>
    <row r="298" spans="1:28">
      <c r="A298" s="1">
        <v>0.9317706281110032</v>
      </c>
      <c r="B298" s="2">
        <v>0.83250076383955474</v>
      </c>
      <c r="C298" s="1">
        <v>0.93517643210927748</v>
      </c>
      <c r="D298" s="2">
        <v>0.82864313978357618</v>
      </c>
      <c r="E298" s="1">
        <v>0.94029795388514548</v>
      </c>
      <c r="F298" s="2">
        <v>0.82351276221252934</v>
      </c>
      <c r="G298" s="1">
        <v>0.94753364258964912</v>
      </c>
      <c r="H298" s="2">
        <v>0.82244244961002022</v>
      </c>
      <c r="I298" s="1">
        <v>0.95244885418412473</v>
      </c>
      <c r="J298" s="2">
        <v>0.82307976359400148</v>
      </c>
      <c r="K298" s="1">
        <v>0.94831910432004229</v>
      </c>
      <c r="L298" s="2">
        <v>0.80868771427339692</v>
      </c>
      <c r="M298" s="1">
        <v>0.95338594764033668</v>
      </c>
      <c r="N298" s="2">
        <v>0.81626425287119375</v>
      </c>
      <c r="O298" s="1">
        <v>0.96612808184783694</v>
      </c>
      <c r="P298" s="2">
        <v>0.78734519362161193</v>
      </c>
      <c r="Q298" s="1">
        <v>0.96913461956119007</v>
      </c>
      <c r="R298" s="2">
        <v>0.78052031063433369</v>
      </c>
      <c r="S298" s="1">
        <v>0.97441394042386531</v>
      </c>
      <c r="T298" s="2">
        <v>0.78171433712785088</v>
      </c>
      <c r="U298" s="1">
        <v>0.97958379628239245</v>
      </c>
      <c r="V298" s="2">
        <v>0.77911447096378739</v>
      </c>
      <c r="W298" s="1">
        <v>0.98523762797755043</v>
      </c>
      <c r="X298" s="2">
        <v>0.7884567441877901</v>
      </c>
      <c r="Y298" s="1">
        <v>0.98409327265035218</v>
      </c>
      <c r="Z298" s="2">
        <v>0.7910266191055485</v>
      </c>
      <c r="AA298" s="1">
        <v>0.97986950463192857</v>
      </c>
      <c r="AB298" s="2">
        <v>0.78438168359610039</v>
      </c>
    </row>
    <row r="299" spans="1:28">
      <c r="A299" s="1">
        <v>0.93282887171610784</v>
      </c>
      <c r="B299" s="2">
        <v>0.83468075255534835</v>
      </c>
      <c r="C299" s="1">
        <v>0.93885425737600603</v>
      </c>
      <c r="D299" s="2">
        <v>0.83661893684780808</v>
      </c>
      <c r="E299" s="1">
        <v>0.94144526179143218</v>
      </c>
      <c r="F299" s="2">
        <v>0.82627758023127007</v>
      </c>
      <c r="G299" s="1">
        <v>0.94853618445099341</v>
      </c>
      <c r="H299" s="2">
        <v>0.82520726762876095</v>
      </c>
      <c r="I299" s="1">
        <v>0.95315140790060549</v>
      </c>
      <c r="J299" s="2">
        <v>0.82513228951299888</v>
      </c>
      <c r="K299" s="1">
        <v>0.9507354793136491</v>
      </c>
      <c r="L299" s="2">
        <v>0.81556508194170874</v>
      </c>
      <c r="M299" s="1">
        <v>0.95437851815588159</v>
      </c>
      <c r="N299" s="2">
        <v>0.81922401399091693</v>
      </c>
      <c r="O299" s="1">
        <v>0.96685070091327685</v>
      </c>
      <c r="P299" s="2">
        <v>0.7901137605461408</v>
      </c>
      <c r="Q299" s="1">
        <v>0.96925087575406799</v>
      </c>
      <c r="R299" s="2">
        <v>0.78100579393389569</v>
      </c>
      <c r="S299" s="1">
        <v>0.97451685697862067</v>
      </c>
      <c r="T299" s="2">
        <v>0.78219982042741287</v>
      </c>
      <c r="U299" s="1">
        <v>0.98029248370919642</v>
      </c>
      <c r="V299" s="2">
        <v>0.78337322793909525</v>
      </c>
      <c r="W299" s="1">
        <v>0.98584287188842068</v>
      </c>
      <c r="X299" s="2">
        <v>0.79289544864092787</v>
      </c>
      <c r="Y299" s="1">
        <v>0.98482356541362637</v>
      </c>
      <c r="Z299" s="2">
        <v>0.79625446822708612</v>
      </c>
      <c r="AA299" s="1">
        <v>0.98021757202064563</v>
      </c>
      <c r="AB299" s="2">
        <v>0.786561672311894</v>
      </c>
    </row>
    <row r="300" spans="1:28">
      <c r="A300" s="1">
        <v>0.93558062674397113</v>
      </c>
      <c r="B300" s="2">
        <v>0.84036784263593112</v>
      </c>
      <c r="C300" s="1">
        <v>0.94029778654260943</v>
      </c>
      <c r="D300" s="2">
        <v>0.83975302208667901</v>
      </c>
      <c r="E300" s="1">
        <v>0.94475366260740545</v>
      </c>
      <c r="F300" s="2">
        <v>0.83425337729550197</v>
      </c>
      <c r="G300" s="1">
        <v>0.95124304747662303</v>
      </c>
      <c r="H300" s="2">
        <v>0.83275006607446467</v>
      </c>
      <c r="I300" s="1">
        <v>0.95424595250471833</v>
      </c>
      <c r="J300" s="2">
        <v>0.82834322732052634</v>
      </c>
      <c r="K300" s="1">
        <v>0.95138010331354106</v>
      </c>
      <c r="L300" s="2">
        <v>0.817402045777889</v>
      </c>
      <c r="M300" s="1">
        <v>0.95506533750087474</v>
      </c>
      <c r="N300" s="2">
        <v>0.82127653990991434</v>
      </c>
      <c r="O300" s="1">
        <v>0.96780466694881995</v>
      </c>
      <c r="P300" s="2">
        <v>0.79377644150113702</v>
      </c>
      <c r="Q300" s="1">
        <v>0.97023841462324012</v>
      </c>
      <c r="R300" s="2">
        <v>0.78513896256530136</v>
      </c>
      <c r="S300" s="1">
        <v>0.97475657724640452</v>
      </c>
      <c r="T300" s="2">
        <v>0.78333761333410823</v>
      </c>
      <c r="U300" s="1">
        <v>0.98046785381820212</v>
      </c>
      <c r="V300" s="2">
        <v>0.78443041937134594</v>
      </c>
      <c r="W300" s="1">
        <v>0.98594960828953604</v>
      </c>
      <c r="X300" s="2">
        <v>0.79368271885643371</v>
      </c>
      <c r="Y300" s="1">
        <v>0.98508447134240884</v>
      </c>
      <c r="Z300" s="2">
        <v>0.79812329776246549</v>
      </c>
      <c r="AA300" s="1">
        <v>0.98047114688802717</v>
      </c>
      <c r="AB300" s="2">
        <v>0.78816058063052852</v>
      </c>
    </row>
    <row r="301" spans="1:28">
      <c r="A301" s="1">
        <v>0.93940509983354392</v>
      </c>
      <c r="B301" s="2">
        <v>0.84831177400096391</v>
      </c>
      <c r="C301" s="1">
        <v>0.94270320847128031</v>
      </c>
      <c r="D301" s="2">
        <v>0.8450408537008266</v>
      </c>
      <c r="E301" s="1">
        <v>0.94787290597762242</v>
      </c>
      <c r="F301" s="2">
        <v>0.84179617574120569</v>
      </c>
      <c r="G301" s="1">
        <v>0.95279281010395112</v>
      </c>
      <c r="H301" s="2">
        <v>0.83707255444817064</v>
      </c>
      <c r="I301" s="1">
        <v>0.95528463367315419</v>
      </c>
      <c r="J301" s="2">
        <v>0.83142107897257544</v>
      </c>
      <c r="K301" s="1">
        <v>0.95335257555273134</v>
      </c>
      <c r="L301" s="2">
        <v>0.82304789789480237</v>
      </c>
      <c r="M301" s="1">
        <v>0.95642911324987545</v>
      </c>
      <c r="N301" s="2">
        <v>0.82540970854132001</v>
      </c>
      <c r="O301" s="1">
        <v>0.96800879662832273</v>
      </c>
      <c r="P301" s="2">
        <v>0.79456371171664286</v>
      </c>
      <c r="Q301" s="1">
        <v>0.97126811233158783</v>
      </c>
      <c r="R301" s="2">
        <v>0.78948394437373604</v>
      </c>
      <c r="S301" s="1">
        <v>0.97550334980834896</v>
      </c>
      <c r="T301" s="2">
        <v>0.78700029428910445</v>
      </c>
      <c r="U301" s="1">
        <v>0.98118134590552686</v>
      </c>
      <c r="V301" s="2">
        <v>0.78875290774505191</v>
      </c>
      <c r="W301" s="1">
        <v>0.98665673694692557</v>
      </c>
      <c r="X301" s="2">
        <v>0.79891056797797133</v>
      </c>
      <c r="Y301" s="1">
        <v>0.98523443129212962</v>
      </c>
      <c r="Z301" s="2">
        <v>0.79920673153523303</v>
      </c>
      <c r="AA301" s="1">
        <v>0.98136344335532255</v>
      </c>
      <c r="AB301" s="2">
        <v>0.79380643274744189</v>
      </c>
    </row>
    <row r="302" spans="1:28">
      <c r="A302" s="1">
        <v>0.94055501499714544</v>
      </c>
      <c r="B302" s="2">
        <v>0.85070357589378642</v>
      </c>
      <c r="C302" s="1">
        <v>0.94431924351343388</v>
      </c>
      <c r="D302" s="2">
        <v>0.84861918427559013</v>
      </c>
      <c r="E302" s="1">
        <v>0.94950608889163612</v>
      </c>
      <c r="F302" s="2">
        <v>0.84578688595266271</v>
      </c>
      <c r="G302" s="1">
        <v>0.95422247657080561</v>
      </c>
      <c r="H302" s="2">
        <v>0.84106326465962766</v>
      </c>
      <c r="I302" s="1">
        <v>0.95572112594174941</v>
      </c>
      <c r="J302" s="2">
        <v>0.83272194928105414</v>
      </c>
      <c r="K302" s="1">
        <v>0.95375112302571841</v>
      </c>
      <c r="L302" s="2">
        <v>0.82420256087754429</v>
      </c>
      <c r="M302" s="1">
        <v>0.95719214622975679</v>
      </c>
      <c r="N302" s="2">
        <v>0.82773215567706226</v>
      </c>
      <c r="O302" s="1">
        <v>0.96854497725315003</v>
      </c>
      <c r="P302" s="2">
        <v>0.79663310771168683</v>
      </c>
      <c r="Q302" s="1">
        <v>0.97177785102343739</v>
      </c>
      <c r="R302" s="2">
        <v>0.7916376907490128</v>
      </c>
      <c r="S302" s="1">
        <v>0.97598153526398068</v>
      </c>
      <c r="T302" s="2">
        <v>0.78935648157693983</v>
      </c>
      <c r="U302" s="1">
        <v>0.98129065193237286</v>
      </c>
      <c r="V302" s="2">
        <v>0.78942771078691409</v>
      </c>
      <c r="W302" s="1">
        <v>0.98674406672965631</v>
      </c>
      <c r="X302" s="2">
        <v>0.79956100313221068</v>
      </c>
      <c r="Y302" s="1">
        <v>0.98545510406366987</v>
      </c>
      <c r="Z302" s="2">
        <v>0.80080563985386755</v>
      </c>
      <c r="AA302" s="1">
        <v>0.9814459747980081</v>
      </c>
      <c r="AB302" s="2">
        <v>0.79434065182224944</v>
      </c>
    </row>
    <row r="303" spans="1:28">
      <c r="A303" s="1">
        <v>0.94152641186262143</v>
      </c>
      <c r="B303" s="2">
        <v>0.85272985947226698</v>
      </c>
      <c r="C303" s="1">
        <v>0.94483814118708864</v>
      </c>
      <c r="D303" s="2">
        <v>0.84977384725833205</v>
      </c>
      <c r="E303" s="1">
        <v>0.94991531186252076</v>
      </c>
      <c r="F303" s="2">
        <v>0.84681221168571441</v>
      </c>
      <c r="G303" s="1">
        <v>0.95499944651334745</v>
      </c>
      <c r="H303" s="2">
        <v>0.84324325337542128</v>
      </c>
      <c r="I303" s="1">
        <v>0.9564464037676581</v>
      </c>
      <c r="J303" s="2">
        <v>0.83490193799684775</v>
      </c>
      <c r="K303" s="1">
        <v>0.95485894989978415</v>
      </c>
      <c r="L303" s="2">
        <v>0.82741349868507175</v>
      </c>
      <c r="M303" s="1">
        <v>0.95740375114544662</v>
      </c>
      <c r="N303" s="2">
        <v>0.82838259083130161</v>
      </c>
      <c r="O303" s="1">
        <v>0.96875455039077285</v>
      </c>
      <c r="P303" s="2">
        <v>0.79744849472060364</v>
      </c>
      <c r="Q303" s="1">
        <v>0.97229908758051664</v>
      </c>
      <c r="R303" s="2">
        <v>0.79384204735242914</v>
      </c>
      <c r="S303" s="1">
        <v>0.97639069132313006</v>
      </c>
      <c r="T303" s="2">
        <v>0.79142587757198379</v>
      </c>
      <c r="U303" s="1">
        <v>0.98168943875559134</v>
      </c>
      <c r="V303" s="2">
        <v>0.79194884992942682</v>
      </c>
      <c r="W303" s="1">
        <v>0.98688840345389195</v>
      </c>
      <c r="X303" s="2">
        <v>0.80064443690497822</v>
      </c>
      <c r="Y303" s="1">
        <v>0.98556239248298227</v>
      </c>
      <c r="Z303" s="2">
        <v>0.80159291006937339</v>
      </c>
      <c r="AA303" s="1">
        <v>0.98183710206986552</v>
      </c>
      <c r="AB303" s="2">
        <v>0.79688428439949099</v>
      </c>
    </row>
    <row r="304" spans="1:28">
      <c r="A304" s="1">
        <v>0.94202336820605204</v>
      </c>
      <c r="B304" s="2">
        <v>0.85377392973425925</v>
      </c>
      <c r="C304" s="1">
        <v>0.94669154431399916</v>
      </c>
      <c r="D304" s="2">
        <v>0.85390701588973772</v>
      </c>
      <c r="E304" s="1">
        <v>0.95202571552203741</v>
      </c>
      <c r="F304" s="2">
        <v>0.852100043299862</v>
      </c>
      <c r="G304" s="1">
        <v>0.95547147663973042</v>
      </c>
      <c r="H304" s="2">
        <v>0.84457036602441682</v>
      </c>
      <c r="I304" s="1">
        <v>0.95735915549634742</v>
      </c>
      <c r="J304" s="2">
        <v>0.83766675601558849</v>
      </c>
      <c r="K304" s="1">
        <v>0.95580851579184056</v>
      </c>
      <c r="L304" s="2">
        <v>0.83017831670381248</v>
      </c>
      <c r="M304" s="1">
        <v>0.95925260426473624</v>
      </c>
      <c r="N304" s="2">
        <v>0.83406780645899026</v>
      </c>
      <c r="O304" s="1">
        <v>0.96901175378694637</v>
      </c>
      <c r="P304" s="2">
        <v>0.79845320147182064</v>
      </c>
      <c r="Q304" s="1">
        <v>0.97252521226336719</v>
      </c>
      <c r="R304" s="2">
        <v>0.79479989278129459</v>
      </c>
      <c r="S304" s="1">
        <v>0.97660028967244894</v>
      </c>
      <c r="T304" s="2">
        <v>0.79249993908028105</v>
      </c>
      <c r="U304" s="1">
        <v>0.98257349629140112</v>
      </c>
      <c r="V304" s="2">
        <v>0.7975947020463402</v>
      </c>
      <c r="W304" s="1">
        <v>0.98793029627841611</v>
      </c>
      <c r="X304" s="2">
        <v>0.80862023396921012</v>
      </c>
      <c r="Y304" s="1">
        <v>0.98587572343483787</v>
      </c>
      <c r="Z304" s="2">
        <v>0.80389848712906908</v>
      </c>
      <c r="AA304" s="1">
        <v>0.98219952275296274</v>
      </c>
      <c r="AB304" s="2">
        <v>0.79925734176337293</v>
      </c>
    </row>
    <row r="305" spans="1:28">
      <c r="A305" s="1">
        <v>0.94313950963757576</v>
      </c>
      <c r="B305" s="2">
        <v>0.85614698709814119</v>
      </c>
      <c r="C305" s="1">
        <v>0.94831171949716586</v>
      </c>
      <c r="D305" s="2">
        <v>0.8575228355223824</v>
      </c>
      <c r="E305" s="1">
        <v>0.95317178710514927</v>
      </c>
      <c r="F305" s="2">
        <v>0.8549773284922465</v>
      </c>
      <c r="G305" s="1">
        <v>0.95612104022072641</v>
      </c>
      <c r="H305" s="2">
        <v>0.84639983204902092</v>
      </c>
      <c r="I305" s="1">
        <v>0.95768486773148132</v>
      </c>
      <c r="J305" s="2">
        <v>0.83865834159654706</v>
      </c>
      <c r="K305" s="1">
        <v>0.9562514535402693</v>
      </c>
      <c r="L305" s="2">
        <v>0.83148668482386745</v>
      </c>
      <c r="M305" s="1">
        <v>0.96108531802604946</v>
      </c>
      <c r="N305" s="2">
        <v>0.83971365857590363</v>
      </c>
      <c r="O305" s="1">
        <v>0.97006098033959076</v>
      </c>
      <c r="P305" s="2">
        <v>0.80258637010322631</v>
      </c>
      <c r="Q305" s="1">
        <v>0.97274622678389344</v>
      </c>
      <c r="R305" s="2">
        <v>0.79576148711594819</v>
      </c>
      <c r="S305" s="1">
        <v>0.97786917548778651</v>
      </c>
      <c r="T305" s="2">
        <v>0.79900991398135679</v>
      </c>
      <c r="U305" s="1">
        <v>0.98291702951863158</v>
      </c>
      <c r="V305" s="2">
        <v>0.79979905864975653</v>
      </c>
      <c r="W305" s="1">
        <v>0.98822382138148346</v>
      </c>
      <c r="X305" s="2">
        <v>0.81093330884048209</v>
      </c>
      <c r="Y305" s="1">
        <v>0.98610858807220914</v>
      </c>
      <c r="Z305" s="2">
        <v>0.80570358526605035</v>
      </c>
      <c r="AA305" s="1">
        <v>0.98247223534618444</v>
      </c>
      <c r="AB305" s="2">
        <v>0.80105494208877792</v>
      </c>
    </row>
    <row r="306" spans="1:28">
      <c r="A306" s="1">
        <v>0.94599258586167256</v>
      </c>
      <c r="B306" s="2">
        <v>0.86222583783358275</v>
      </c>
      <c r="C306" s="1">
        <v>0.9500643791927551</v>
      </c>
      <c r="D306" s="2">
        <v>0.86145543769412347</v>
      </c>
      <c r="E306" s="1">
        <v>0.95368980651542312</v>
      </c>
      <c r="F306" s="2">
        <v>0.8562781988007252</v>
      </c>
      <c r="G306" s="1">
        <v>0.95750997842446384</v>
      </c>
      <c r="H306" s="2">
        <v>0.85033243422076199</v>
      </c>
      <c r="I306" s="1">
        <v>0.95803898510340013</v>
      </c>
      <c r="J306" s="2">
        <v>0.8397417753693146</v>
      </c>
      <c r="K306" s="1">
        <v>0.95770668256996538</v>
      </c>
      <c r="L306" s="2">
        <v>0.83583166663230213</v>
      </c>
      <c r="M306" s="1">
        <v>0.96183131501695585</v>
      </c>
      <c r="N306" s="2">
        <v>0.8420473524290103</v>
      </c>
      <c r="O306" s="1">
        <v>0.97083259052811133</v>
      </c>
      <c r="P306" s="2">
        <v>0.80566422175527541</v>
      </c>
      <c r="Q306" s="1">
        <v>0.97291102951885233</v>
      </c>
      <c r="R306" s="2">
        <v>0.79648502593305592</v>
      </c>
      <c r="S306" s="1">
        <v>0.97869878332550975</v>
      </c>
      <c r="T306" s="2">
        <v>0.80326867095666465</v>
      </c>
      <c r="U306" s="1">
        <v>0.98322813128734721</v>
      </c>
      <c r="V306" s="2">
        <v>0.80181222105797867</v>
      </c>
      <c r="W306" s="1">
        <v>0.98842516504722389</v>
      </c>
      <c r="X306" s="2">
        <v>0.81253221715911661</v>
      </c>
      <c r="Y306" s="1">
        <v>0.98622684917076942</v>
      </c>
      <c r="Z306" s="2">
        <v>0.80662206718414053</v>
      </c>
      <c r="AA306" s="1">
        <v>0.98367910818197679</v>
      </c>
      <c r="AB306" s="2">
        <v>0.80903073915300983</v>
      </c>
    </row>
    <row r="307" spans="1:28">
      <c r="A307" s="1">
        <v>0.94629011635854854</v>
      </c>
      <c r="B307" s="2">
        <v>0.86286690072335182</v>
      </c>
      <c r="C307" s="1">
        <v>0.95042595150790821</v>
      </c>
      <c r="D307" s="2">
        <v>0.86227082470304028</v>
      </c>
      <c r="E307" s="1">
        <v>0.95524139209989489</v>
      </c>
      <c r="F307" s="2">
        <v>0.86021080097246627</v>
      </c>
      <c r="G307" s="1">
        <v>0.96098858982044078</v>
      </c>
      <c r="H307" s="2">
        <v>0.86021454987825441</v>
      </c>
      <c r="I307" s="1">
        <v>0.95838268725849785</v>
      </c>
      <c r="J307" s="2">
        <v>0.84079334344288315</v>
      </c>
      <c r="K307" s="1">
        <v>0.95873441394703862</v>
      </c>
      <c r="L307" s="2">
        <v>0.83890951828435123</v>
      </c>
      <c r="M307" s="1">
        <v>0.96241681505909749</v>
      </c>
      <c r="N307" s="2">
        <v>0.84388431626519056</v>
      </c>
      <c r="O307" s="1">
        <v>0.97115783715078574</v>
      </c>
      <c r="P307" s="2">
        <v>0.80697258987533038</v>
      </c>
      <c r="Q307" s="1">
        <v>0.97337222166862092</v>
      </c>
      <c r="R307" s="2">
        <v>0.79853755185205333</v>
      </c>
      <c r="S307" s="1">
        <v>0.97912927574357189</v>
      </c>
      <c r="T307" s="2">
        <v>0.80558174582793662</v>
      </c>
      <c r="U307" s="1">
        <v>0.98445091738986668</v>
      </c>
      <c r="V307" s="2">
        <v>0.80978801812221057</v>
      </c>
      <c r="W307" s="1">
        <v>0.98896005996644987</v>
      </c>
      <c r="X307" s="2">
        <v>0.81679097413442447</v>
      </c>
      <c r="Y307" s="1">
        <v>0.98652920744337713</v>
      </c>
      <c r="Z307" s="2">
        <v>0.80897825447197591</v>
      </c>
      <c r="AA307" s="1">
        <v>0.98419343456392994</v>
      </c>
      <c r="AB307" s="2">
        <v>0.81249097919544744</v>
      </c>
    </row>
    <row r="308" spans="1:28">
      <c r="A308" s="1">
        <v>0.94811389789075018</v>
      </c>
      <c r="B308" s="2">
        <v>0.86679950289509289</v>
      </c>
      <c r="C308" s="1">
        <v>0.95147340718424855</v>
      </c>
      <c r="D308" s="2">
        <v>0.86464388206692222</v>
      </c>
      <c r="E308" s="1">
        <v>0.95609940038326013</v>
      </c>
      <c r="F308" s="2">
        <v>0.86239078968825988</v>
      </c>
      <c r="G308" s="1">
        <v>0.9616350204581201</v>
      </c>
      <c r="H308" s="2">
        <v>0.86205151371443467</v>
      </c>
      <c r="I308" s="1">
        <v>0.95898108880676713</v>
      </c>
      <c r="J308" s="2">
        <v>0.84263030727906341</v>
      </c>
      <c r="K308" s="1">
        <v>0.96124728953943173</v>
      </c>
      <c r="L308" s="2">
        <v>0.84645231673005494</v>
      </c>
      <c r="M308" s="1">
        <v>0.96293865430033243</v>
      </c>
      <c r="N308" s="2">
        <v>0.84553383481196476</v>
      </c>
      <c r="O308" s="1">
        <v>0.97169265691108309</v>
      </c>
      <c r="P308" s="2">
        <v>0.80912633625060715</v>
      </c>
      <c r="Q308" s="1">
        <v>0.97389856838802447</v>
      </c>
      <c r="R308" s="2">
        <v>0.80089373913988871</v>
      </c>
      <c r="S308" s="1">
        <v>0.9794631270065588</v>
      </c>
      <c r="T308" s="2">
        <v>0.80738684396491789</v>
      </c>
      <c r="U308" s="1">
        <v>0.98491817062550524</v>
      </c>
      <c r="V308" s="2">
        <v>0.81286586977425968</v>
      </c>
      <c r="W308" s="1">
        <v>0.98924752050127196</v>
      </c>
      <c r="X308" s="2">
        <v>0.81909655119412017</v>
      </c>
      <c r="Y308" s="1">
        <v>0.98755088580001116</v>
      </c>
      <c r="Z308" s="2">
        <v>0.81695405153620781</v>
      </c>
      <c r="AA308" s="1">
        <v>0.98468503489644787</v>
      </c>
      <c r="AB308" s="2">
        <v>0.8158406265171354</v>
      </c>
    </row>
    <row r="309" spans="1:28">
      <c r="A309" s="1">
        <v>0.94904187138641183</v>
      </c>
      <c r="B309" s="2">
        <v>0.86880141858595061</v>
      </c>
      <c r="C309" s="1">
        <v>0.95251534267257132</v>
      </c>
      <c r="D309" s="2">
        <v>0.86703568395974473</v>
      </c>
      <c r="E309" s="1">
        <v>0.95702293379489389</v>
      </c>
      <c r="F309" s="2">
        <v>0.86476384705214182</v>
      </c>
      <c r="G309" s="1">
        <v>0.96234724290545015</v>
      </c>
      <c r="H309" s="2">
        <v>0.86407779729291523</v>
      </c>
      <c r="I309" s="1">
        <v>0.96218708191189362</v>
      </c>
      <c r="J309" s="2">
        <v>0.85251242293655582</v>
      </c>
      <c r="K309" s="1">
        <v>0.96254811761106995</v>
      </c>
      <c r="L309" s="2">
        <v>0.85038491890179602</v>
      </c>
      <c r="M309" s="1">
        <v>0.9636945142322243</v>
      </c>
      <c r="N309" s="2">
        <v>0.84792563670478727</v>
      </c>
      <c r="O309" s="1">
        <v>0.97192536474571622</v>
      </c>
      <c r="P309" s="2">
        <v>0.8100841816794726</v>
      </c>
      <c r="Q309" s="1">
        <v>0.97424222680433403</v>
      </c>
      <c r="R309" s="2">
        <v>0.80244016277748953</v>
      </c>
      <c r="S309" s="1">
        <v>0.98002665789784127</v>
      </c>
      <c r="T309" s="2">
        <v>0.81046469561696699</v>
      </c>
      <c r="U309" s="1">
        <v>0.98558121377736252</v>
      </c>
      <c r="V309" s="2">
        <v>0.81730457422739744</v>
      </c>
      <c r="W309" s="1">
        <v>0.98950101945392099</v>
      </c>
      <c r="X309" s="2">
        <v>0.82116594718916414</v>
      </c>
      <c r="Y309" s="1">
        <v>0.98784958651286958</v>
      </c>
      <c r="Z309" s="2">
        <v>0.81932710890008975</v>
      </c>
      <c r="AA309" s="1">
        <v>0.98529265769187158</v>
      </c>
      <c r="AB309" s="2">
        <v>0.82003190318825703</v>
      </c>
    </row>
    <row r="310" spans="1:28">
      <c r="A310" s="1">
        <v>0.95322177279927967</v>
      </c>
      <c r="B310" s="2">
        <v>0.87793000418003031</v>
      </c>
      <c r="C310" s="1">
        <v>0.95344825444754633</v>
      </c>
      <c r="D310" s="2">
        <v>0.8691894303350215</v>
      </c>
      <c r="E310" s="1">
        <v>0.95728503430796796</v>
      </c>
      <c r="F310" s="2">
        <v>0.865438650094004</v>
      </c>
      <c r="G310" s="1">
        <v>0.96317642856993702</v>
      </c>
      <c r="H310" s="2">
        <v>0.86645085465679716</v>
      </c>
      <c r="I310" s="1">
        <v>0.96264061726255978</v>
      </c>
      <c r="J310" s="2">
        <v>0.85391826260710202</v>
      </c>
      <c r="K310" s="1">
        <v>0.96333170247321398</v>
      </c>
      <c r="L310" s="2">
        <v>0.85275797626567795</v>
      </c>
      <c r="M310" s="1">
        <v>0.964661979079806</v>
      </c>
      <c r="N310" s="2">
        <v>0.85100348835683637</v>
      </c>
      <c r="O310" s="1">
        <v>0.97247923660943381</v>
      </c>
      <c r="P310" s="2">
        <v>0.81239725655074457</v>
      </c>
      <c r="Q310" s="1">
        <v>0.97566285193049118</v>
      </c>
      <c r="R310" s="2">
        <v>0.80895013767856527</v>
      </c>
      <c r="S310" s="1">
        <v>0.98019985892901496</v>
      </c>
      <c r="T310" s="2">
        <v>0.81142254104583245</v>
      </c>
      <c r="U310" s="1">
        <v>0.9861265427464625</v>
      </c>
      <c r="V310" s="2">
        <v>0.82096725518239366</v>
      </c>
      <c r="W310" s="1">
        <v>0.98961260750963254</v>
      </c>
      <c r="X310" s="2">
        <v>0.82208442910725432</v>
      </c>
      <c r="Y310" s="1">
        <v>0.98799954646259036</v>
      </c>
      <c r="Z310" s="2">
        <v>0.82052488429939507</v>
      </c>
      <c r="AA310" s="1">
        <v>0.9854445633907275</v>
      </c>
      <c r="AB310" s="2">
        <v>0.82108534571471958</v>
      </c>
    </row>
    <row r="311" spans="1:28">
      <c r="A311" s="1">
        <v>0.95448748361571945</v>
      </c>
      <c r="B311" s="2">
        <v>0.88069482219877104</v>
      </c>
      <c r="C311" s="1">
        <v>0.95464199510635317</v>
      </c>
      <c r="D311" s="2">
        <v>0.87195424835376223</v>
      </c>
      <c r="E311" s="1">
        <v>0.95805773629226665</v>
      </c>
      <c r="F311" s="2">
        <v>0.86744056578486173</v>
      </c>
      <c r="G311" s="1">
        <v>0.96502173218347387</v>
      </c>
      <c r="H311" s="2">
        <v>0.87173868627094475</v>
      </c>
      <c r="I311" s="1">
        <v>0.9639055926873823</v>
      </c>
      <c r="J311" s="2">
        <v>0.85785086477884309</v>
      </c>
      <c r="K311" s="1">
        <v>0.96404773691620771</v>
      </c>
      <c r="L311" s="2">
        <v>0.85493796498147157</v>
      </c>
      <c r="M311" s="1">
        <v>0.96507173944620528</v>
      </c>
      <c r="N311" s="2">
        <v>0.85231185647689134</v>
      </c>
      <c r="O311" s="1">
        <v>0.97340326362531648</v>
      </c>
      <c r="P311" s="2">
        <v>0.81632985872248565</v>
      </c>
      <c r="Q311" s="1">
        <v>0.9759400782365848</v>
      </c>
      <c r="R311" s="2">
        <v>0.81025850579862024</v>
      </c>
      <c r="S311" s="1">
        <v>0.98097926356929654</v>
      </c>
      <c r="T311" s="2">
        <v>0.81574502941953841</v>
      </c>
      <c r="U311" s="1">
        <v>0.98643283985465746</v>
      </c>
      <c r="V311" s="2">
        <v>0.82303665117743763</v>
      </c>
      <c r="W311" s="1">
        <v>0.98985640315308931</v>
      </c>
      <c r="X311" s="2">
        <v>0.82409759151547646</v>
      </c>
      <c r="Y311" s="1">
        <v>0.98828727449620091</v>
      </c>
      <c r="Z311" s="2">
        <v>0.82283795917066704</v>
      </c>
      <c r="AA311" s="1">
        <v>0.98605457840188115</v>
      </c>
      <c r="AB311" s="2">
        <v>0.82534410269002745</v>
      </c>
    </row>
    <row r="312" spans="1:28">
      <c r="A312" s="1">
        <v>0.95619225294917076</v>
      </c>
      <c r="B312" s="2">
        <v>0.88442310900505949</v>
      </c>
      <c r="C312" s="1">
        <v>0.95558042706934587</v>
      </c>
      <c r="D312" s="2">
        <v>0.87413423706955584</v>
      </c>
      <c r="E312" s="1">
        <v>0.96039438709278591</v>
      </c>
      <c r="F312" s="2">
        <v>0.87351941652030329</v>
      </c>
      <c r="G312" s="1">
        <v>0.96536635594831099</v>
      </c>
      <c r="H312" s="2">
        <v>0.87272652294611519</v>
      </c>
      <c r="I312" s="1">
        <v>0.96455607031975732</v>
      </c>
      <c r="J312" s="2">
        <v>0.85987714835732365</v>
      </c>
      <c r="K312" s="1">
        <v>0.964388384029923</v>
      </c>
      <c r="L312" s="2">
        <v>0.85598953305504011</v>
      </c>
      <c r="M312" s="1">
        <v>0.96529769045787406</v>
      </c>
      <c r="N312" s="2">
        <v>0.85303539529399908</v>
      </c>
      <c r="O312" s="1">
        <v>0.97393808338561383</v>
      </c>
      <c r="P312" s="2">
        <v>0.81863543578218134</v>
      </c>
      <c r="Q312" s="1">
        <v>0.97683818926508159</v>
      </c>
      <c r="R312" s="2">
        <v>0.81451726277392811</v>
      </c>
      <c r="S312" s="1">
        <v>0.98121396351733625</v>
      </c>
      <c r="T312" s="2">
        <v>0.81705339753959338</v>
      </c>
      <c r="U312" s="1">
        <v>0.98673192997207138</v>
      </c>
      <c r="V312" s="2">
        <v>0.82506293475591819</v>
      </c>
      <c r="W312" s="1">
        <v>0.99013901203331534</v>
      </c>
      <c r="X312" s="2">
        <v>0.82647064887935839</v>
      </c>
      <c r="Y312" s="1">
        <v>0.98870179793445334</v>
      </c>
      <c r="Z312" s="2">
        <v>0.82618760649235501</v>
      </c>
      <c r="AA312" s="1">
        <v>0.98634882093667298</v>
      </c>
      <c r="AB312" s="2">
        <v>0.82741349868507141</v>
      </c>
    </row>
    <row r="313" spans="1:28">
      <c r="A313" s="1">
        <v>0.95702533834042336</v>
      </c>
      <c r="B313" s="2">
        <v>0.88625257502966359</v>
      </c>
      <c r="C313" s="1">
        <v>0.95982545165488331</v>
      </c>
      <c r="D313" s="2">
        <v>0.88401635272704826</v>
      </c>
      <c r="E313" s="1">
        <v>0.96416146380663892</v>
      </c>
      <c r="F313" s="2">
        <v>0.88340153217779571</v>
      </c>
      <c r="G313" s="1">
        <v>0.96761163199194666</v>
      </c>
      <c r="H313" s="2">
        <v>0.87923649784719093</v>
      </c>
      <c r="I313" s="1">
        <v>0.96531732798559355</v>
      </c>
      <c r="J313" s="2">
        <v>0.86225020572120559</v>
      </c>
      <c r="K313" s="1">
        <v>0.96491913732324719</v>
      </c>
      <c r="L313" s="2">
        <v>0.85763905160181431</v>
      </c>
      <c r="M313" s="1">
        <v>0.96836506510437725</v>
      </c>
      <c r="N313" s="2">
        <v>0.8629175109514915</v>
      </c>
      <c r="O313" s="1">
        <v>0.97524451333443174</v>
      </c>
      <c r="P313" s="2">
        <v>0.82428128789909472</v>
      </c>
      <c r="Q313" s="1">
        <v>0.97765070507464624</v>
      </c>
      <c r="R313" s="2">
        <v>0.81844986494566918</v>
      </c>
      <c r="S313" s="1">
        <v>0.98160178321757297</v>
      </c>
      <c r="T313" s="2">
        <v>0.81925775414300972</v>
      </c>
      <c r="U313" s="1">
        <v>0.98749226749947294</v>
      </c>
      <c r="V313" s="2">
        <v>0.83029078387745581</v>
      </c>
      <c r="W313" s="1">
        <v>0.9904155563452961</v>
      </c>
      <c r="X313" s="2">
        <v>0.82882683616719377</v>
      </c>
      <c r="Y313" s="1">
        <v>0.98922239060543515</v>
      </c>
      <c r="Z313" s="2">
        <v>0.83044636346766287</v>
      </c>
      <c r="AA313" s="1">
        <v>0.9870916039208425</v>
      </c>
      <c r="AB313" s="2">
        <v>0.83264134780660903</v>
      </c>
    </row>
    <row r="314" spans="1:28">
      <c r="A314" s="1">
        <v>0.9580787571266598</v>
      </c>
      <c r="B314" s="2">
        <v>0.88860876231749897</v>
      </c>
      <c r="C314" s="1">
        <v>0.96209148883610973</v>
      </c>
      <c r="D314" s="2">
        <v>0.88930793324698398</v>
      </c>
      <c r="E314" s="1">
        <v>0.96572293997650971</v>
      </c>
      <c r="F314" s="2">
        <v>0.88753470080920138</v>
      </c>
      <c r="G314" s="1">
        <v>0.96797609773112292</v>
      </c>
      <c r="H314" s="2">
        <v>0.88029368927944163</v>
      </c>
      <c r="I314" s="1">
        <v>0.96700648678640444</v>
      </c>
      <c r="J314" s="2">
        <v>0.86753803733535317</v>
      </c>
      <c r="K314" s="1">
        <v>0.96526750448486542</v>
      </c>
      <c r="L314" s="2">
        <v>0.85872248537458185</v>
      </c>
      <c r="M314" s="1">
        <v>0.96909850926130203</v>
      </c>
      <c r="N314" s="2">
        <v>0.86529056831537343</v>
      </c>
      <c r="O314" s="1">
        <v>0.97571265073275815</v>
      </c>
      <c r="P314" s="2">
        <v>0.82630757147757528</v>
      </c>
      <c r="Q314" s="1">
        <v>0.97814255819836071</v>
      </c>
      <c r="R314" s="2">
        <v>0.82083416902691542</v>
      </c>
      <c r="S314" s="1">
        <v>0.98232721942060475</v>
      </c>
      <c r="T314" s="2">
        <v>0.82344903081413134</v>
      </c>
      <c r="U314" s="1">
        <v>0.98796913005615294</v>
      </c>
      <c r="V314" s="2">
        <v>0.83362918448177947</v>
      </c>
      <c r="W314" s="1">
        <v>0.99063266788847404</v>
      </c>
      <c r="X314" s="2">
        <v>0.83085311974567433</v>
      </c>
      <c r="Y314" s="1">
        <v>0.98947354304155277</v>
      </c>
      <c r="Z314" s="2">
        <v>0.83251575946270684</v>
      </c>
      <c r="AA314" s="1">
        <v>0.98748392730056489</v>
      </c>
      <c r="AB314" s="2">
        <v>0.83540616582534977</v>
      </c>
    </row>
    <row r="315" spans="1:28">
      <c r="A315" s="1">
        <v>0.95855802246757349</v>
      </c>
      <c r="B315" s="2">
        <v>0.88968282382579622</v>
      </c>
      <c r="C315" s="1">
        <v>0.96278979262033659</v>
      </c>
      <c r="D315" s="2">
        <v>0.89095745179375818</v>
      </c>
      <c r="E315" s="1">
        <v>0.96771836558076263</v>
      </c>
      <c r="F315" s="2">
        <v>0.89282628132913711</v>
      </c>
      <c r="G315" s="1">
        <v>0.96858075579124614</v>
      </c>
      <c r="H315" s="2">
        <v>0.88205192609407135</v>
      </c>
      <c r="I315" s="1">
        <v>0.96827051537333408</v>
      </c>
      <c r="J315" s="2">
        <v>0.8715287475468102</v>
      </c>
      <c r="K315" s="1">
        <v>0.96664553303553258</v>
      </c>
      <c r="L315" s="2">
        <v>0.86304497374828781</v>
      </c>
      <c r="M315" s="1">
        <v>0.96988844117114403</v>
      </c>
      <c r="N315" s="2">
        <v>0.86785107096866154</v>
      </c>
      <c r="O315" s="1">
        <v>0.97625019222211551</v>
      </c>
      <c r="P315" s="2">
        <v>0.82866375876541065</v>
      </c>
      <c r="Q315" s="1">
        <v>0.97881709962516916</v>
      </c>
      <c r="R315" s="2">
        <v>0.82417256963123908</v>
      </c>
      <c r="S315" s="1">
        <v>0.98269997816160892</v>
      </c>
      <c r="T315" s="2">
        <v>0.82560277718940811</v>
      </c>
      <c r="U315" s="1">
        <v>0.98830905978799288</v>
      </c>
      <c r="V315" s="2">
        <v>0.83601348856302571</v>
      </c>
      <c r="W315" s="1">
        <v>0.99075395925337795</v>
      </c>
      <c r="X315" s="2">
        <v>0.83200028491683997</v>
      </c>
      <c r="Y315" s="1">
        <v>0.98958814658036376</v>
      </c>
      <c r="Z315" s="2">
        <v>0.83347735379736043</v>
      </c>
      <c r="AA315" s="1">
        <v>0.98757363539044041</v>
      </c>
      <c r="AB315" s="2">
        <v>0.83605660097958912</v>
      </c>
    </row>
    <row r="316" spans="1:28">
      <c r="A316" s="1">
        <v>0.95913700073176444</v>
      </c>
      <c r="B316" s="2">
        <v>0.89098369413427492</v>
      </c>
      <c r="C316" s="1">
        <v>0.96307960249126079</v>
      </c>
      <c r="D316" s="2">
        <v>0.8916472504587728</v>
      </c>
      <c r="E316" s="1">
        <v>0.96847994065648746</v>
      </c>
      <c r="F316" s="2">
        <v>0.89485256490761766</v>
      </c>
      <c r="G316" s="1">
        <v>0.96894835447373906</v>
      </c>
      <c r="H316" s="2">
        <v>0.88313535986683889</v>
      </c>
      <c r="I316" s="1">
        <v>0.97065938737694724</v>
      </c>
      <c r="J316" s="2">
        <v>0.87907154599251391</v>
      </c>
      <c r="K316" s="1">
        <v>0.96687616946663169</v>
      </c>
      <c r="L316" s="2">
        <v>0.86376851256539555</v>
      </c>
      <c r="M316" s="1">
        <v>0.97021122833067086</v>
      </c>
      <c r="N316" s="2">
        <v>0.86890263904223008</v>
      </c>
      <c r="O316" s="1">
        <v>0.97678229025335284</v>
      </c>
      <c r="P316" s="2">
        <v>0.83103681612929259</v>
      </c>
      <c r="Q316" s="1">
        <v>0.97927829177493775</v>
      </c>
      <c r="R316" s="2">
        <v>0.82648564450251105</v>
      </c>
      <c r="S316" s="1">
        <v>0.98327731493218784</v>
      </c>
      <c r="T316" s="2">
        <v>0.82894117779373178</v>
      </c>
      <c r="U316" s="1">
        <v>0.98847001591543648</v>
      </c>
      <c r="V316" s="2">
        <v>0.83715128146972106</v>
      </c>
      <c r="W316" s="1">
        <v>0.99094438669627705</v>
      </c>
      <c r="X316" s="2">
        <v>0.83380538305382124</v>
      </c>
      <c r="Y316" s="1">
        <v>0.98999047815278529</v>
      </c>
      <c r="Z316" s="2">
        <v>0.83693759383979804</v>
      </c>
      <c r="AA316" s="1">
        <v>0.98785830906231209</v>
      </c>
      <c r="AB316" s="2">
        <v>0.83812974588042122</v>
      </c>
    </row>
    <row r="317" spans="1:28">
      <c r="A317" s="1">
        <v>0.95957445097581984</v>
      </c>
      <c r="B317" s="2">
        <v>0.89197153080944536</v>
      </c>
      <c r="C317" s="1">
        <v>0.96343703466540065</v>
      </c>
      <c r="D317" s="2">
        <v>0.89249825207267675</v>
      </c>
      <c r="E317" s="1">
        <v>0.96884960128577591</v>
      </c>
      <c r="F317" s="2">
        <v>0.8958404015827881</v>
      </c>
      <c r="G317" s="1">
        <v>0.96973054598847541</v>
      </c>
      <c r="H317" s="2">
        <v>0.88544843473811086</v>
      </c>
      <c r="I317" s="1">
        <v>0.97088852214701238</v>
      </c>
      <c r="J317" s="2">
        <v>0.87979508480962165</v>
      </c>
      <c r="K317" s="1">
        <v>0.96854369981365751</v>
      </c>
      <c r="L317" s="2">
        <v>0.86905634417954314</v>
      </c>
      <c r="M317" s="1">
        <v>0.97052773907320689</v>
      </c>
      <c r="N317" s="2">
        <v>0.86995983047448078</v>
      </c>
      <c r="O317" s="1">
        <v>0.97703813278499629</v>
      </c>
      <c r="P317" s="2">
        <v>0.83218398130045823</v>
      </c>
      <c r="Q317" s="1">
        <v>0.9795069715389505</v>
      </c>
      <c r="R317" s="2">
        <v>0.82763280967367669</v>
      </c>
      <c r="S317" s="1">
        <v>0.98393999713841751</v>
      </c>
      <c r="T317" s="2">
        <v>0.83287377996547285</v>
      </c>
      <c r="U317" s="1">
        <v>0.98880874448214617</v>
      </c>
      <c r="V317" s="2">
        <v>0.83955058117411985</v>
      </c>
      <c r="W317" s="1">
        <v>0.9911651369804021</v>
      </c>
      <c r="X317" s="2">
        <v>0.83590477029517019</v>
      </c>
      <c r="Y317" s="1">
        <v>0.990344042261883</v>
      </c>
      <c r="Z317" s="2">
        <v>0.84001544549184715</v>
      </c>
      <c r="AA317" s="1">
        <v>0.988164512675754</v>
      </c>
      <c r="AB317" s="2">
        <v>0.84044282075169319</v>
      </c>
    </row>
    <row r="318" spans="1:28">
      <c r="A318" s="1">
        <v>0.96030299862492685</v>
      </c>
      <c r="B318" s="2">
        <v>0.89362104935621955</v>
      </c>
      <c r="C318" s="1">
        <v>0.9642843835261028</v>
      </c>
      <c r="D318" s="2">
        <v>0.8945245356511573</v>
      </c>
      <c r="E318" s="1">
        <v>0.97095753229894277</v>
      </c>
      <c r="F318" s="2">
        <v>0.90152749166337087</v>
      </c>
      <c r="G318" s="1">
        <v>0.9701200752741852</v>
      </c>
      <c r="H318" s="2">
        <v>0.88660309772085277</v>
      </c>
      <c r="I318" s="1">
        <v>0.97120950019268215</v>
      </c>
      <c r="J318" s="2">
        <v>0.88082041054267335</v>
      </c>
      <c r="K318" s="1">
        <v>0.97165198410056153</v>
      </c>
      <c r="L318" s="2">
        <v>0.87893845983703556</v>
      </c>
      <c r="M318" s="1">
        <v>0.97169156610950069</v>
      </c>
      <c r="N318" s="2">
        <v>0.87389243264622185</v>
      </c>
      <c r="O318" s="1">
        <v>0.97759744810683391</v>
      </c>
      <c r="P318" s="2">
        <v>0.83472761387769978</v>
      </c>
      <c r="Q318" s="1">
        <v>0.98032715259200165</v>
      </c>
      <c r="R318" s="2">
        <v>0.83182408634479832</v>
      </c>
      <c r="S318" s="1">
        <v>0.98428137888102074</v>
      </c>
      <c r="T318" s="2">
        <v>0.83490006354395341</v>
      </c>
      <c r="U318" s="1">
        <v>0.98913185790216362</v>
      </c>
      <c r="V318" s="2">
        <v>0.84185615823381554</v>
      </c>
      <c r="W318" s="1">
        <v>0.99154720477984926</v>
      </c>
      <c r="X318" s="2">
        <v>0.83956745125016641</v>
      </c>
      <c r="Y318" s="1">
        <v>0.99063786622840899</v>
      </c>
      <c r="Z318" s="2">
        <v>0.84257594814513526</v>
      </c>
      <c r="AA318" s="1">
        <v>0.98836545879707527</v>
      </c>
      <c r="AB318" s="2">
        <v>0.84198924438929401</v>
      </c>
    </row>
    <row r="319" spans="1:28">
      <c r="A319" s="1">
        <v>0.96261087031691039</v>
      </c>
      <c r="B319" s="2">
        <v>0.89884889847775717</v>
      </c>
      <c r="C319" s="1">
        <v>0.96482812204583679</v>
      </c>
      <c r="D319" s="2">
        <v>0.895825405959636</v>
      </c>
      <c r="E319" s="1">
        <v>0.97138406379427567</v>
      </c>
      <c r="F319" s="2">
        <v>0.90268215464611279</v>
      </c>
      <c r="G319" s="1">
        <v>0.97217006451774646</v>
      </c>
      <c r="H319" s="2">
        <v>0.89268194845629434</v>
      </c>
      <c r="I319" s="1">
        <v>0.97310412281623737</v>
      </c>
      <c r="J319" s="2">
        <v>0.88689926127811491</v>
      </c>
      <c r="K319" s="1">
        <v>0.97290263186083092</v>
      </c>
      <c r="L319" s="2">
        <v>0.88292917004849258</v>
      </c>
      <c r="M319" s="1">
        <v>0.97324453099922403</v>
      </c>
      <c r="N319" s="2">
        <v>0.87918026426036944</v>
      </c>
      <c r="O319" s="1">
        <v>0.97782471248334701</v>
      </c>
      <c r="P319" s="2">
        <v>0.83578105640416234</v>
      </c>
      <c r="Q319" s="1">
        <v>0.98109239940006654</v>
      </c>
      <c r="R319" s="2">
        <v>0.83573981844049294</v>
      </c>
      <c r="S319" s="1">
        <v>0.98447340611123502</v>
      </c>
      <c r="T319" s="2">
        <v>0.83604722871511905</v>
      </c>
      <c r="U319" s="1">
        <v>0.98945256899192069</v>
      </c>
      <c r="V319" s="2">
        <v>0.84416923310508751</v>
      </c>
      <c r="W319" s="1">
        <v>0.99186741398319545</v>
      </c>
      <c r="X319" s="2">
        <v>0.84264530290221551</v>
      </c>
      <c r="Y319" s="1">
        <v>0.99086707330603097</v>
      </c>
      <c r="Z319" s="2">
        <v>0.84458911055335739</v>
      </c>
      <c r="AA319" s="1">
        <v>0.98884270583521316</v>
      </c>
      <c r="AB319" s="2">
        <v>0.84571753119558246</v>
      </c>
    </row>
    <row r="320" spans="1:28">
      <c r="A320" s="1">
        <v>0.96292770008925932</v>
      </c>
      <c r="B320" s="2">
        <v>0.89957243729486491</v>
      </c>
      <c r="C320" s="1">
        <v>0.96863567173097909</v>
      </c>
      <c r="D320" s="2">
        <v>0.9049539915537157</v>
      </c>
      <c r="E320" s="1">
        <v>0.97198491685726629</v>
      </c>
      <c r="F320" s="2">
        <v>0.90433167319288699</v>
      </c>
      <c r="G320" s="1">
        <v>0.97354960389153378</v>
      </c>
      <c r="H320" s="2">
        <v>0.89681511708770001</v>
      </c>
      <c r="I320" s="1">
        <v>0.97444768578616481</v>
      </c>
      <c r="J320" s="2">
        <v>0.89122174965182088</v>
      </c>
      <c r="K320" s="1">
        <v>0.97370165681878074</v>
      </c>
      <c r="L320" s="2">
        <v>0.88548967270178069</v>
      </c>
      <c r="M320" s="1">
        <v>0.9738829322702881</v>
      </c>
      <c r="N320" s="2">
        <v>0.88136025297616305</v>
      </c>
      <c r="O320" s="1">
        <v>0.97829557161073344</v>
      </c>
      <c r="P320" s="2">
        <v>0.83797978964889652</v>
      </c>
      <c r="Q320" s="1">
        <v>0.9821949169215356</v>
      </c>
      <c r="R320" s="2">
        <v>0.84138567055740632</v>
      </c>
      <c r="S320" s="1">
        <v>0.98487126645096001</v>
      </c>
      <c r="T320" s="2">
        <v>0.83843153279636529</v>
      </c>
      <c r="U320" s="1">
        <v>0.98951983423921053</v>
      </c>
      <c r="V320" s="2">
        <v>0.84465471640464951</v>
      </c>
      <c r="W320" s="1">
        <v>0.99199113117539739</v>
      </c>
      <c r="X320" s="2">
        <v>0.84384307830152083</v>
      </c>
      <c r="Y320" s="1">
        <v>0.99109628038365294</v>
      </c>
      <c r="Z320" s="2">
        <v>0.84661539413183795</v>
      </c>
      <c r="AA320" s="1">
        <v>0.98923622532280053</v>
      </c>
      <c r="AB320" s="2">
        <v>0.84879538284763156</v>
      </c>
    </row>
    <row r="321" spans="1:28">
      <c r="A321" s="1">
        <v>0.96403097533713444</v>
      </c>
      <c r="B321" s="2">
        <v>0.90209357643737764</v>
      </c>
      <c r="C321" s="1">
        <v>0.96921943161384072</v>
      </c>
      <c r="D321" s="2">
        <v>0.90635983122426189</v>
      </c>
      <c r="E321" s="1">
        <v>0.97264140446312641</v>
      </c>
      <c r="F321" s="2">
        <v>0.90613677132986825</v>
      </c>
      <c r="G321" s="1">
        <v>0.97389944922856542</v>
      </c>
      <c r="H321" s="2">
        <v>0.8978723085199507</v>
      </c>
      <c r="I321" s="1">
        <v>0.9747733980212987</v>
      </c>
      <c r="J321" s="2">
        <v>0.89227894108407158</v>
      </c>
      <c r="K321" s="1">
        <v>0.97433373574083049</v>
      </c>
      <c r="L321" s="2">
        <v>0.88751595628026125</v>
      </c>
      <c r="M321" s="1">
        <v>0.97416268114187798</v>
      </c>
      <c r="N321" s="2">
        <v>0.88231809840502851</v>
      </c>
      <c r="O321" s="1">
        <v>0.97900322116634309</v>
      </c>
      <c r="P321" s="2">
        <v>0.84131819025322019</v>
      </c>
      <c r="Q321" s="1">
        <v>0.98258328925818283</v>
      </c>
      <c r="R321" s="2">
        <v>0.84341195413588688</v>
      </c>
      <c r="S321" s="1">
        <v>0.98579877052369436</v>
      </c>
      <c r="T321" s="2">
        <v>0.84407738491327866</v>
      </c>
      <c r="U321" s="1">
        <v>0.98999789796102067</v>
      </c>
      <c r="V321" s="2">
        <v>0.84811495644708712</v>
      </c>
      <c r="W321" s="1">
        <v>0.99238896685228206</v>
      </c>
      <c r="X321" s="2">
        <v>0.84777568047326191</v>
      </c>
      <c r="Y321" s="1">
        <v>0.99153640674015042</v>
      </c>
      <c r="Z321" s="2">
        <v>0.85054799630357902</v>
      </c>
      <c r="AA321" s="1">
        <v>0.9895220951025373</v>
      </c>
      <c r="AB321" s="2">
        <v>0.85104660077339944</v>
      </c>
    </row>
    <row r="322" spans="1:28">
      <c r="A322" s="1">
        <v>0.96447807521892637</v>
      </c>
      <c r="B322" s="2">
        <v>0.90311890217042934</v>
      </c>
      <c r="C322" s="1">
        <v>0.97074852369471698</v>
      </c>
      <c r="D322" s="2">
        <v>0.91008811803055034</v>
      </c>
      <c r="E322" s="1">
        <v>0.97398652407739361</v>
      </c>
      <c r="F322" s="2">
        <v>0.9098650581361567</v>
      </c>
      <c r="G322" s="1">
        <v>0.97423467416345244</v>
      </c>
      <c r="H322" s="2">
        <v>0.8988976342530024</v>
      </c>
      <c r="I322" s="1">
        <v>0.97499590492611399</v>
      </c>
      <c r="J322" s="2">
        <v>0.89300247990117931</v>
      </c>
      <c r="K322" s="1">
        <v>0.97562298374061429</v>
      </c>
      <c r="L322" s="2">
        <v>0.89164912491166692</v>
      </c>
      <c r="M322" s="1">
        <v>0.97542244769503117</v>
      </c>
      <c r="N322" s="2">
        <v>0.88664058677873447</v>
      </c>
      <c r="O322" s="1">
        <v>0.97950538017791999</v>
      </c>
      <c r="P322" s="2">
        <v>0.84370249433446642</v>
      </c>
      <c r="Q322" s="1">
        <v>0.98303809370504613</v>
      </c>
      <c r="R322" s="2">
        <v>0.84578501149976881</v>
      </c>
      <c r="S322" s="1">
        <v>0.98617027418476255</v>
      </c>
      <c r="T322" s="2">
        <v>0.8464504422771606</v>
      </c>
      <c r="U322" s="1">
        <v>0.99031140205999668</v>
      </c>
      <c r="V322" s="2">
        <v>0.85048801381096906</v>
      </c>
      <c r="W322" s="1">
        <v>0.99272130519211865</v>
      </c>
      <c r="X322" s="2">
        <v>0.85111408107758557</v>
      </c>
      <c r="Y322" s="1">
        <v>0.99194239587232125</v>
      </c>
      <c r="Z322" s="2">
        <v>0.85421067725857525</v>
      </c>
      <c r="AA322" s="1">
        <v>0.98984265201035926</v>
      </c>
      <c r="AB322" s="2">
        <v>0.85360710342668755</v>
      </c>
    </row>
    <row r="323" spans="1:28">
      <c r="A323" s="1">
        <v>0.96477882226171452</v>
      </c>
      <c r="B323" s="2">
        <v>0.90380870083544396</v>
      </c>
      <c r="C323" s="1">
        <v>0.97307114280312379</v>
      </c>
      <c r="D323" s="2">
        <v>0.91577520811113311</v>
      </c>
      <c r="E323" s="1">
        <v>0.97528960870371495</v>
      </c>
      <c r="F323" s="2">
        <v>0.91348087776880138</v>
      </c>
      <c r="G323" s="1">
        <v>0.97453856966517238</v>
      </c>
      <c r="H323" s="2">
        <v>0.89985547968186785</v>
      </c>
      <c r="I323" s="1">
        <v>0.97570129915627324</v>
      </c>
      <c r="J323" s="2">
        <v>0.89531555477245128</v>
      </c>
      <c r="K323" s="1">
        <v>0.97594915576451169</v>
      </c>
      <c r="L323" s="2">
        <v>0.89270631634391762</v>
      </c>
      <c r="M323" s="1">
        <v>0.9765791016833355</v>
      </c>
      <c r="N323" s="2">
        <v>0.8906312969901915</v>
      </c>
      <c r="O323" s="1">
        <v>0.97997760016983648</v>
      </c>
      <c r="P323" s="2">
        <v>0.84603618818757309</v>
      </c>
      <c r="Q323" s="1">
        <v>0.98345840455622036</v>
      </c>
      <c r="R323" s="2">
        <v>0.847983744744503</v>
      </c>
      <c r="S323" s="1">
        <v>0.98651291100730176</v>
      </c>
      <c r="T323" s="2">
        <v>0.84864917552189478</v>
      </c>
      <c r="U323" s="1">
        <v>0.99082069607519141</v>
      </c>
      <c r="V323" s="2">
        <v>0.85442061598271013</v>
      </c>
      <c r="W323" s="1">
        <v>0.99305485644560432</v>
      </c>
      <c r="X323" s="2">
        <v>0.85457432112002318</v>
      </c>
      <c r="Y323" s="1">
        <v>0.99206919127696314</v>
      </c>
      <c r="Z323" s="2">
        <v>0.85535784242974089</v>
      </c>
      <c r="AA323" s="1">
        <v>0.99012852179009603</v>
      </c>
      <c r="AB323" s="2">
        <v>0.85591268048638325</v>
      </c>
    </row>
    <row r="324" spans="1:28">
      <c r="A324" s="1">
        <v>0.96525647932967207</v>
      </c>
      <c r="B324" s="2">
        <v>0.90490525577846992</v>
      </c>
      <c r="C324" s="1">
        <v>0.97402751537717369</v>
      </c>
      <c r="D324" s="2">
        <v>0.91813139539896849</v>
      </c>
      <c r="E324" s="1">
        <v>0.97553810966186538</v>
      </c>
      <c r="F324" s="2">
        <v>0.914170676433816</v>
      </c>
      <c r="G324" s="1">
        <v>0.97572073361000755</v>
      </c>
      <c r="H324" s="2">
        <v>0.9035837664881563</v>
      </c>
      <c r="I324" s="1">
        <v>0.97650895187885822</v>
      </c>
      <c r="J324" s="2">
        <v>0.89799789686385334</v>
      </c>
      <c r="K324" s="1">
        <v>0.97676844584820666</v>
      </c>
      <c r="L324" s="2">
        <v>0.89538865843531967</v>
      </c>
      <c r="M324" s="1">
        <v>0.97716191183248113</v>
      </c>
      <c r="N324" s="2">
        <v>0.89265758056867206</v>
      </c>
      <c r="O324" s="1">
        <v>0.98102002239983077</v>
      </c>
      <c r="P324" s="2">
        <v>0.85132401980172068</v>
      </c>
      <c r="Q324" s="1">
        <v>0.98379950789136783</v>
      </c>
      <c r="R324" s="2">
        <v>0.84978884288148426</v>
      </c>
      <c r="S324" s="1">
        <v>0.98661708264199321</v>
      </c>
      <c r="T324" s="2">
        <v>0.84932397856375696</v>
      </c>
      <c r="U324" s="1">
        <v>0.99096723822107291</v>
      </c>
      <c r="V324" s="2">
        <v>0.85556778115387577</v>
      </c>
      <c r="W324" s="1">
        <v>0.99314703788293124</v>
      </c>
      <c r="X324" s="2">
        <v>0.85553591545467678</v>
      </c>
      <c r="Y324" s="1">
        <v>0.99213990409878272</v>
      </c>
      <c r="Z324" s="2">
        <v>0.85600827758398024</v>
      </c>
      <c r="AA324" s="1">
        <v>0.99042156821702276</v>
      </c>
      <c r="AB324" s="2">
        <v>0.85829698456762948</v>
      </c>
    </row>
    <row r="325" spans="1:28">
      <c r="A325" s="1">
        <v>0.96705292022162026</v>
      </c>
      <c r="B325" s="2">
        <v>0.90903842440987559</v>
      </c>
      <c r="C325" s="1">
        <v>0.97441530858541037</v>
      </c>
      <c r="D325" s="2">
        <v>0.91908924082783394</v>
      </c>
      <c r="E325" s="1">
        <v>0.97616987080422801</v>
      </c>
      <c r="F325" s="2">
        <v>0.91592891324844572</v>
      </c>
      <c r="G325" s="1">
        <v>0.97739059239780912</v>
      </c>
      <c r="H325" s="2">
        <v>0.90887534700809203</v>
      </c>
      <c r="I325" s="1">
        <v>0.97699941390734479</v>
      </c>
      <c r="J325" s="2">
        <v>0.89964741541062754</v>
      </c>
      <c r="K325" s="1">
        <v>0.97705698263857743</v>
      </c>
      <c r="L325" s="2">
        <v>0.89634650386418513</v>
      </c>
      <c r="M325" s="1">
        <v>0.97793211786035206</v>
      </c>
      <c r="N325" s="2">
        <v>0.89533992266007412</v>
      </c>
      <c r="O325" s="1">
        <v>0.98146230337208684</v>
      </c>
      <c r="P325" s="2">
        <v>0.85357523772748856</v>
      </c>
      <c r="Q325" s="1">
        <v>0.98426581020346082</v>
      </c>
      <c r="R325" s="2">
        <v>0.85233247545872581</v>
      </c>
      <c r="S325" s="1">
        <v>0.9873877017227225</v>
      </c>
      <c r="T325" s="2">
        <v>0.8543418889611597</v>
      </c>
      <c r="U325" s="1">
        <v>0.99108855589922074</v>
      </c>
      <c r="V325" s="2">
        <v>0.85652562658274123</v>
      </c>
      <c r="W325" s="1">
        <v>0.99337506564895051</v>
      </c>
      <c r="X325" s="2">
        <v>0.85792021953592301</v>
      </c>
      <c r="Y325" s="1">
        <v>0.99240324840073135</v>
      </c>
      <c r="Z325" s="2">
        <v>0.85855191016122179</v>
      </c>
      <c r="AA325" s="1">
        <v>0.99090120747089072</v>
      </c>
      <c r="AB325" s="2">
        <v>0.86222958673937056</v>
      </c>
    </row>
    <row r="326" spans="1:28">
      <c r="A326" s="1">
        <v>0.97134700901437021</v>
      </c>
      <c r="B326" s="2">
        <v>0.91892054006736801</v>
      </c>
      <c r="C326" s="1">
        <v>0.97482380249871303</v>
      </c>
      <c r="D326" s="2">
        <v>0.92011456656088564</v>
      </c>
      <c r="E326" s="1">
        <v>0.97944489089447961</v>
      </c>
      <c r="F326" s="2">
        <v>0.92505749884252542</v>
      </c>
      <c r="G326" s="1">
        <v>0.97790126215843132</v>
      </c>
      <c r="H326" s="2">
        <v>0.91052486555486623</v>
      </c>
      <c r="I326" s="1">
        <v>0.97892338850557781</v>
      </c>
      <c r="J326" s="2">
        <v>0.90615739031170328</v>
      </c>
      <c r="K326" s="1">
        <v>0.97774889193187464</v>
      </c>
      <c r="L326" s="2">
        <v>0.8986595787354571</v>
      </c>
      <c r="M326" s="1">
        <v>0.97871487672220459</v>
      </c>
      <c r="N326" s="2">
        <v>0.89810474067881485</v>
      </c>
      <c r="O326" s="1">
        <v>0.98248839522772091</v>
      </c>
      <c r="P326" s="2">
        <v>0.85880308684902618</v>
      </c>
      <c r="Q326" s="1">
        <v>0.98516775385370092</v>
      </c>
      <c r="R326" s="2">
        <v>0.8576203070728734</v>
      </c>
      <c r="S326" s="1">
        <v>0.98777050110321507</v>
      </c>
      <c r="T326" s="2">
        <v>0.85686302810367243</v>
      </c>
      <c r="U326" s="1">
        <v>0.99120867241223831</v>
      </c>
      <c r="V326" s="2">
        <v>0.85748722091739482</v>
      </c>
      <c r="W326" s="1">
        <v>0.99364311956538798</v>
      </c>
      <c r="X326" s="2">
        <v>0.86072814997122715</v>
      </c>
      <c r="Y326" s="1">
        <v>0.99291286839246529</v>
      </c>
      <c r="Z326" s="2">
        <v>0.86347797236681556</v>
      </c>
      <c r="AA326" s="1">
        <v>0.99133061019442836</v>
      </c>
      <c r="AB326" s="2">
        <v>0.86589226769436678</v>
      </c>
    </row>
    <row r="327" spans="1:28">
      <c r="A327" s="1">
        <v>0.97175711861817216</v>
      </c>
      <c r="B327" s="2">
        <v>0.91987838549623346</v>
      </c>
      <c r="C327" s="1">
        <v>0.97551658609492231</v>
      </c>
      <c r="D327" s="2">
        <v>0.92187280337551536</v>
      </c>
      <c r="E327" s="1">
        <v>0.98131668418124474</v>
      </c>
      <c r="F327" s="2">
        <v>0.93028534796406304</v>
      </c>
      <c r="G327" s="1">
        <v>0.98071046799907313</v>
      </c>
      <c r="H327" s="2">
        <v>0.91965345114894592</v>
      </c>
      <c r="I327" s="1">
        <v>0.97943278729192096</v>
      </c>
      <c r="J327" s="2">
        <v>0.907915627126333</v>
      </c>
      <c r="K327" s="1">
        <v>0.97827289018328378</v>
      </c>
      <c r="L327" s="2">
        <v>0.90041781555008682</v>
      </c>
      <c r="M327" s="1">
        <v>0.97901166158276953</v>
      </c>
      <c r="N327" s="2">
        <v>0.89916193211106554</v>
      </c>
      <c r="O327" s="1">
        <v>0.98335118333975269</v>
      </c>
      <c r="P327" s="2">
        <v>0.86324179130216394</v>
      </c>
      <c r="Q327" s="1">
        <v>0.98599432260965747</v>
      </c>
      <c r="R327" s="2">
        <v>0.86254636927846717</v>
      </c>
      <c r="S327" s="1">
        <v>0.98800394597131869</v>
      </c>
      <c r="T327" s="2">
        <v>0.85840945174127326</v>
      </c>
      <c r="U327" s="1">
        <v>0.9918344794450602</v>
      </c>
      <c r="V327" s="2">
        <v>0.86250513131479756</v>
      </c>
      <c r="W327" s="1">
        <v>0.99385174071302262</v>
      </c>
      <c r="X327" s="2">
        <v>0.86292688321596134</v>
      </c>
      <c r="Y327" s="1">
        <v>0.99342248838419922</v>
      </c>
      <c r="Z327" s="2">
        <v>0.8684958827642183</v>
      </c>
      <c r="AA327" s="1">
        <v>0.99158657727753996</v>
      </c>
      <c r="AB327" s="2">
        <v>0.86809100093910097</v>
      </c>
    </row>
    <row r="328" spans="1:28">
      <c r="A328" s="1">
        <v>0.97327854483462961</v>
      </c>
      <c r="B328" s="2">
        <v>0.923456716070997</v>
      </c>
      <c r="C328" s="1">
        <v>0.97590023916214574</v>
      </c>
      <c r="D328" s="2">
        <v>0.92286438895647394</v>
      </c>
      <c r="E328" s="1">
        <v>0.98157507572479419</v>
      </c>
      <c r="F328" s="2">
        <v>0.93100888678117077</v>
      </c>
      <c r="G328" s="1">
        <v>0.98103107253181554</v>
      </c>
      <c r="H328" s="2">
        <v>0.92070501922251446</v>
      </c>
      <c r="I328" s="1">
        <v>0.98062580303688829</v>
      </c>
      <c r="J328" s="2">
        <v>0.91204879575773867</v>
      </c>
      <c r="K328" s="1">
        <v>0.98001858601532643</v>
      </c>
      <c r="L328" s="2">
        <v>0.90649666628552839</v>
      </c>
      <c r="M328" s="1">
        <v>0.98082464946211168</v>
      </c>
      <c r="N328" s="2">
        <v>0.90567190701214129</v>
      </c>
      <c r="O328" s="1">
        <v>0.98431875802059599</v>
      </c>
      <c r="P328" s="2">
        <v>0.86825970169956668</v>
      </c>
      <c r="Q328" s="1">
        <v>0.98636864199991292</v>
      </c>
      <c r="R328" s="2">
        <v>0.86479758720423505</v>
      </c>
      <c r="S328" s="1">
        <v>0.98838925551168333</v>
      </c>
      <c r="T328" s="2">
        <v>0.86096995439456137</v>
      </c>
      <c r="U328" s="1">
        <v>0.99244587249631988</v>
      </c>
      <c r="V328" s="2">
        <v>0.86743119352039133</v>
      </c>
      <c r="W328" s="1">
        <v>0.99434054491358514</v>
      </c>
      <c r="X328" s="2">
        <v>0.86821471483010892</v>
      </c>
      <c r="Y328" s="1">
        <v>0.99363340766307473</v>
      </c>
      <c r="Z328" s="2">
        <v>0.87059527000556725</v>
      </c>
      <c r="AA328" s="1">
        <v>0.99182101441908144</v>
      </c>
      <c r="AB328" s="2">
        <v>0.87011728451758152</v>
      </c>
    </row>
    <row r="329" spans="1:28">
      <c r="A329" s="1">
        <v>0.97675723923864388</v>
      </c>
      <c r="B329" s="2">
        <v>0.93174554676853716</v>
      </c>
      <c r="C329" s="1">
        <v>0.97667168543760585</v>
      </c>
      <c r="D329" s="2">
        <v>0.92486630464733166</v>
      </c>
      <c r="E329" s="1">
        <v>0.98239846695926292</v>
      </c>
      <c r="F329" s="2">
        <v>0.93332196165244274</v>
      </c>
      <c r="G329" s="1">
        <v>0.98157620466892148</v>
      </c>
      <c r="H329" s="2">
        <v>0.92251011735949573</v>
      </c>
      <c r="I329" s="1">
        <v>0.98092973800048711</v>
      </c>
      <c r="J329" s="2">
        <v>0.91310598718998937</v>
      </c>
      <c r="K329" s="1">
        <v>0.98150469523663419</v>
      </c>
      <c r="L329" s="2">
        <v>0.91172451540706601</v>
      </c>
      <c r="M329" s="1">
        <v>0.98099411272086323</v>
      </c>
      <c r="N329" s="2">
        <v>0.90628485310849938</v>
      </c>
      <c r="O329" s="1">
        <v>0.98512575068689701</v>
      </c>
      <c r="P329" s="2">
        <v>0.8724509783706883</v>
      </c>
      <c r="Q329" s="1">
        <v>0.98694098018023524</v>
      </c>
      <c r="R329" s="2">
        <v>0.86825782724667266</v>
      </c>
      <c r="S329" s="1">
        <v>0.98912096711439534</v>
      </c>
      <c r="T329" s="2">
        <v>0.86589601660015514</v>
      </c>
      <c r="U329" s="1">
        <v>0.99270772649469829</v>
      </c>
      <c r="V329" s="2">
        <v>0.86962992676512552</v>
      </c>
      <c r="W329" s="1">
        <v>0.99479417461832553</v>
      </c>
      <c r="X329" s="2">
        <v>0.8731407770357027</v>
      </c>
      <c r="Y329" s="1">
        <v>0.99396014966734436</v>
      </c>
      <c r="Z329" s="2">
        <v>0.87393367060989091</v>
      </c>
      <c r="AA329" s="1">
        <v>0.99193225245052707</v>
      </c>
      <c r="AB329" s="2">
        <v>0.87107887885223512</v>
      </c>
    </row>
    <row r="330" spans="1:28">
      <c r="A330" s="1">
        <v>0.97895735664256966</v>
      </c>
      <c r="B330" s="2">
        <v>0.93703712728847288</v>
      </c>
      <c r="C330" s="1">
        <v>0.97901362520407431</v>
      </c>
      <c r="D330" s="2">
        <v>0.93094515538277323</v>
      </c>
      <c r="E330" s="1">
        <v>0.98273845583235431</v>
      </c>
      <c r="F330" s="2">
        <v>0.9342798070813082</v>
      </c>
      <c r="G330" s="1">
        <v>0.98314476495614977</v>
      </c>
      <c r="H330" s="2">
        <v>0.92773796648103335</v>
      </c>
      <c r="I330" s="1">
        <v>0.98123651347776442</v>
      </c>
      <c r="J330" s="2">
        <v>0.91418004869828662</v>
      </c>
      <c r="K330" s="1">
        <v>0.98201614841020113</v>
      </c>
      <c r="L330" s="2">
        <v>0.91352961354404727</v>
      </c>
      <c r="M330" s="1">
        <v>0.98149084629413497</v>
      </c>
      <c r="N330" s="2">
        <v>0.90808995124548064</v>
      </c>
      <c r="O330" s="1">
        <v>0.98546732768393164</v>
      </c>
      <c r="P330" s="2">
        <v>0.87425607650766957</v>
      </c>
      <c r="Q330" s="1">
        <v>0.98728591613712591</v>
      </c>
      <c r="R330" s="2">
        <v>0.87035721448802161</v>
      </c>
      <c r="S330" s="1">
        <v>0.98927659702646442</v>
      </c>
      <c r="T330" s="2">
        <v>0.86695320803240583</v>
      </c>
      <c r="U330" s="1">
        <v>0.99295276418125422</v>
      </c>
      <c r="V330" s="2">
        <v>0.87172931400647446</v>
      </c>
      <c r="W330" s="1">
        <v>0.99489848519214286</v>
      </c>
      <c r="X330" s="2">
        <v>0.87427856994239805</v>
      </c>
      <c r="Y330" s="1">
        <v>0.99417472650596916</v>
      </c>
      <c r="Z330" s="2">
        <v>0.8761324038546251</v>
      </c>
      <c r="AA330" s="1">
        <v>0.99206382431567786</v>
      </c>
      <c r="AB330" s="2">
        <v>0.87222604402340076</v>
      </c>
    </row>
    <row r="331" spans="1:28">
      <c r="A331" s="1">
        <v>0.98081491190684911</v>
      </c>
      <c r="B331" s="2">
        <v>0.94159579672683058</v>
      </c>
      <c r="C331" s="1">
        <v>0.98102297364248214</v>
      </c>
      <c r="D331" s="2">
        <v>0.93617300450431085</v>
      </c>
      <c r="E331" s="1">
        <v>0.98323669407183012</v>
      </c>
      <c r="F331" s="2">
        <v>0.93568564675185439</v>
      </c>
      <c r="G331" s="1">
        <v>0.98338600159153577</v>
      </c>
      <c r="H331" s="2">
        <v>0.92855335348995016</v>
      </c>
      <c r="I331" s="1">
        <v>0.98229413140405686</v>
      </c>
      <c r="J331" s="2">
        <v>0.91790833550457507</v>
      </c>
      <c r="K331" s="1">
        <v>0.98385737983504207</v>
      </c>
      <c r="L331" s="2">
        <v>0.92003958844512301</v>
      </c>
      <c r="M331" s="1">
        <v>0.98314154396271503</v>
      </c>
      <c r="N331" s="2">
        <v>0.91416880198092221</v>
      </c>
      <c r="O331" s="1">
        <v>0.98566601390531439</v>
      </c>
      <c r="P331" s="2">
        <v>0.87531326793992026</v>
      </c>
      <c r="Q331" s="1">
        <v>0.98769600666365154</v>
      </c>
      <c r="R331" s="2">
        <v>0.87287835363053434</v>
      </c>
      <c r="S331" s="1">
        <v>0.98958158145092245</v>
      </c>
      <c r="T331" s="2">
        <v>0.86905259527375478</v>
      </c>
      <c r="U331" s="1">
        <v>0.99355334674634233</v>
      </c>
      <c r="V331" s="2">
        <v>0.87701714562062205</v>
      </c>
      <c r="W331" s="1">
        <v>0.99534119867404192</v>
      </c>
      <c r="X331" s="2">
        <v>0.87929648033980079</v>
      </c>
      <c r="Y331" s="1">
        <v>0.99467703137820451</v>
      </c>
      <c r="Z331" s="2">
        <v>0.88142023546877268</v>
      </c>
      <c r="AA331" s="1">
        <v>0.99263915219874632</v>
      </c>
      <c r="AB331" s="2">
        <v>0.8772439544208035</v>
      </c>
    </row>
    <row r="332" spans="1:28">
      <c r="A332" s="1">
        <v>0.98185063969056852</v>
      </c>
      <c r="B332" s="2">
        <v>0.94413942930407213</v>
      </c>
      <c r="C332" s="1">
        <v>0.98142732741477168</v>
      </c>
      <c r="D332" s="2">
        <v>0.93723019593656154</v>
      </c>
      <c r="E332" s="1">
        <v>0.98360635470111857</v>
      </c>
      <c r="F332" s="2">
        <v>0.93674283818410509</v>
      </c>
      <c r="G332" s="1">
        <v>0.98367840963442787</v>
      </c>
      <c r="H332" s="2">
        <v>0.92954493907090874</v>
      </c>
      <c r="I332" s="1">
        <v>0.98246740273844502</v>
      </c>
      <c r="J332" s="2">
        <v>0.91852128160093316</v>
      </c>
      <c r="K332" s="1">
        <v>0.98415653169127937</v>
      </c>
      <c r="L332" s="2">
        <v>0.92111364995342027</v>
      </c>
      <c r="M332" s="1">
        <v>0.98376559913780015</v>
      </c>
      <c r="N332" s="2">
        <v>0.91648187685219418</v>
      </c>
      <c r="O332" s="1">
        <v>0.98613551216817086</v>
      </c>
      <c r="P332" s="2">
        <v>0.87787377059320837</v>
      </c>
      <c r="Q332" s="1">
        <v>0.98850213477031079</v>
      </c>
      <c r="R332" s="2">
        <v>0.87789626402793708</v>
      </c>
      <c r="S332" s="1">
        <v>0.99008110326546683</v>
      </c>
      <c r="T332" s="2">
        <v>0.87251283531619239</v>
      </c>
      <c r="U332" s="1">
        <v>0.99387045434070886</v>
      </c>
      <c r="V332" s="2">
        <v>0.8798250760559263</v>
      </c>
      <c r="W332" s="1">
        <v>0.995564374785465</v>
      </c>
      <c r="X332" s="2">
        <v>0.8818569829930889</v>
      </c>
      <c r="Y332" s="1">
        <v>0.99490014252291104</v>
      </c>
      <c r="Z332" s="2">
        <v>0.88380453955001892</v>
      </c>
      <c r="AA332" s="1">
        <v>0.99269417316053665</v>
      </c>
      <c r="AB332" s="2">
        <v>0.87772943772036549</v>
      </c>
    </row>
    <row r="333" spans="1:28">
      <c r="A333" s="1">
        <v>0.9823170388478335</v>
      </c>
      <c r="B333" s="2">
        <v>0.9452884689281319</v>
      </c>
      <c r="C333" s="1">
        <v>0.98231055749758833</v>
      </c>
      <c r="D333" s="2">
        <v>0.93954327080783351</v>
      </c>
      <c r="E333" s="1">
        <v>0.98441367373431388</v>
      </c>
      <c r="F333" s="2">
        <v>0.93909902547194046</v>
      </c>
      <c r="G333" s="1">
        <v>0.98399379259497577</v>
      </c>
      <c r="H333" s="2">
        <v>0.93061900057920599</v>
      </c>
      <c r="I333" s="1">
        <v>0.98500966248069677</v>
      </c>
      <c r="J333" s="2">
        <v>0.92764986719501286</v>
      </c>
      <c r="K333" s="1">
        <v>0.98432444273316744</v>
      </c>
      <c r="L333" s="2">
        <v>0.92172659604977836</v>
      </c>
      <c r="M333" s="1">
        <v>0.9840525210573795</v>
      </c>
      <c r="N333" s="2">
        <v>0.91755593836049143</v>
      </c>
      <c r="O333" s="1">
        <v>0.98659412351478715</v>
      </c>
      <c r="P333" s="2">
        <v>0.8803949097357211</v>
      </c>
      <c r="Q333" s="1">
        <v>0.98860817063854012</v>
      </c>
      <c r="R333" s="2">
        <v>0.87857106706979926</v>
      </c>
      <c r="S333" s="1">
        <v>0.99083289614715542</v>
      </c>
      <c r="T333" s="2">
        <v>0.87780066693033998</v>
      </c>
      <c r="U333" s="1">
        <v>0.9941503258160399</v>
      </c>
      <c r="V333" s="2">
        <v>0.88238557870921441</v>
      </c>
      <c r="W333" s="1">
        <v>0.99577057010580161</v>
      </c>
      <c r="X333" s="2">
        <v>0.88425628269748768</v>
      </c>
      <c r="Y333" s="1">
        <v>0.99504278735313323</v>
      </c>
      <c r="Z333" s="2">
        <v>0.88535096318761974</v>
      </c>
      <c r="AA333" s="1">
        <v>0.99323959834697995</v>
      </c>
      <c r="AB333" s="2">
        <v>0.88265549992595926</v>
      </c>
    </row>
    <row r="334" spans="1:28">
      <c r="A334" s="1">
        <v>0.98361973994226326</v>
      </c>
      <c r="B334" s="2">
        <v>0.94850503009434151</v>
      </c>
      <c r="C334" s="1">
        <v>0.98298678052974475</v>
      </c>
      <c r="D334" s="2">
        <v>0.94134836894481477</v>
      </c>
      <c r="E334" s="1">
        <v>0.98486369536996943</v>
      </c>
      <c r="F334" s="2">
        <v>0.94042613812093601</v>
      </c>
      <c r="G334" s="1">
        <v>0.98432692890098494</v>
      </c>
      <c r="H334" s="2">
        <v>0.93175491903300733</v>
      </c>
      <c r="I334" s="1">
        <v>0.98527477709068956</v>
      </c>
      <c r="J334" s="2">
        <v>0.92860771262387831</v>
      </c>
      <c r="K334" s="1">
        <v>0.98450875887684908</v>
      </c>
      <c r="L334" s="2">
        <v>0.92240139909164054</v>
      </c>
      <c r="M334" s="1">
        <v>0.98543960921234608</v>
      </c>
      <c r="N334" s="2">
        <v>0.92278378748202905</v>
      </c>
      <c r="O334" s="1">
        <v>0.98718882131440533</v>
      </c>
      <c r="P334" s="2">
        <v>0.88374455705740906</v>
      </c>
      <c r="Q334" s="1">
        <v>0.98877425091408011</v>
      </c>
      <c r="R334" s="2">
        <v>0.87962825850204995</v>
      </c>
      <c r="S334" s="1">
        <v>0.99144788531581562</v>
      </c>
      <c r="T334" s="2">
        <v>0.88223937138347774</v>
      </c>
      <c r="U334" s="1">
        <v>0.99440497282363727</v>
      </c>
      <c r="V334" s="2">
        <v>0.88474176599704979</v>
      </c>
      <c r="W334" s="1">
        <v>0.99591975848463332</v>
      </c>
      <c r="X334" s="2">
        <v>0.88606325528736296</v>
      </c>
      <c r="Y334" s="1">
        <v>0.99520615835526804</v>
      </c>
      <c r="Z334" s="2">
        <v>0.88715793577749502</v>
      </c>
      <c r="AA334" s="1">
        <v>0.99360799956940216</v>
      </c>
      <c r="AB334" s="2">
        <v>0.88599390053028293</v>
      </c>
    </row>
    <row r="335" spans="1:28">
      <c r="A335" s="1">
        <v>0.98404432400266995</v>
      </c>
      <c r="B335" s="2">
        <v>0.94955659816791005</v>
      </c>
      <c r="C335" s="1">
        <v>0.9832572697426073</v>
      </c>
      <c r="D335" s="2">
        <v>0.94207190776192251</v>
      </c>
      <c r="E335" s="1">
        <v>0.98513939543796725</v>
      </c>
      <c r="F335" s="2">
        <v>0.94124152512985282</v>
      </c>
      <c r="G335" s="1">
        <v>0.98452430432993709</v>
      </c>
      <c r="H335" s="2">
        <v>0.93242972207486952</v>
      </c>
      <c r="I335" s="1">
        <v>0.98587033812528035</v>
      </c>
      <c r="J335" s="2">
        <v>0.93076145899915508</v>
      </c>
      <c r="K335" s="1">
        <v>0.98509162249351778</v>
      </c>
      <c r="L335" s="2">
        <v>0.92455514546691731</v>
      </c>
      <c r="M335" s="1">
        <v>0.98565300739003325</v>
      </c>
      <c r="N335" s="2">
        <v>0.92359917449094586</v>
      </c>
      <c r="O335" s="1">
        <v>0.98795498804480586</v>
      </c>
      <c r="P335" s="2">
        <v>0.88806704543111503</v>
      </c>
      <c r="Q335" s="1">
        <v>0.98945262496263175</v>
      </c>
      <c r="R335" s="2">
        <v>0.88395074687575592</v>
      </c>
      <c r="S335" s="1">
        <v>0.99216579103923119</v>
      </c>
      <c r="T335" s="2">
        <v>0.88746722050501536</v>
      </c>
      <c r="U335" s="1">
        <v>0.99466922915227607</v>
      </c>
      <c r="V335" s="2">
        <v>0.88728539857429134</v>
      </c>
      <c r="W335" s="1">
        <v>0.99612837963226797</v>
      </c>
      <c r="X335" s="2">
        <v>0.88860688786460451</v>
      </c>
      <c r="Y335" s="1">
        <v>0.99545487241821951</v>
      </c>
      <c r="Z335" s="2">
        <v>0.88996586621279916</v>
      </c>
      <c r="AA335" s="1">
        <v>0.99467971221644869</v>
      </c>
      <c r="AB335" s="2">
        <v>0.89580478697780108</v>
      </c>
    </row>
    <row r="336" spans="1:28">
      <c r="A336" s="1">
        <v>0.98555770885434701</v>
      </c>
      <c r="B336" s="2">
        <v>0.95331487622050348</v>
      </c>
      <c r="C336" s="1">
        <v>0.98362436224577798</v>
      </c>
      <c r="D336" s="2">
        <v>0.94305974443709295</v>
      </c>
      <c r="E336" s="1">
        <v>0.98548309328058326</v>
      </c>
      <c r="F336" s="2">
        <v>0.94229309320342136</v>
      </c>
      <c r="G336" s="1">
        <v>0.98616909957120502</v>
      </c>
      <c r="H336" s="2">
        <v>0.93811681215545228</v>
      </c>
      <c r="I336" s="1">
        <v>0.98651986891976251</v>
      </c>
      <c r="J336" s="2">
        <v>0.93311764628699045</v>
      </c>
      <c r="K336" s="1">
        <v>0.9853753342539493</v>
      </c>
      <c r="L336" s="2">
        <v>0.925612336899168</v>
      </c>
      <c r="M336" s="1">
        <v>0.98621160850221434</v>
      </c>
      <c r="N336" s="2">
        <v>0.92575292086622263</v>
      </c>
      <c r="O336" s="1">
        <v>0.9888191370213677</v>
      </c>
      <c r="P336" s="2">
        <v>0.8929931076367088</v>
      </c>
      <c r="Q336" s="1">
        <v>0.98984355238044119</v>
      </c>
      <c r="R336" s="2">
        <v>0.88651124952904403</v>
      </c>
      <c r="S336" s="1">
        <v>0.9924820711831136</v>
      </c>
      <c r="T336" s="2">
        <v>0.89001085308225691</v>
      </c>
      <c r="U336" s="1">
        <v>0.99481817362841796</v>
      </c>
      <c r="V336" s="2">
        <v>0.88883182221189216</v>
      </c>
      <c r="W336" s="1">
        <v>0.99624603225622466</v>
      </c>
      <c r="X336" s="2">
        <v>0.89015331150220534</v>
      </c>
      <c r="Y336" s="1">
        <v>0.99575601150424409</v>
      </c>
      <c r="Z336" s="2">
        <v>0.89369415301908761</v>
      </c>
      <c r="AA336" s="1">
        <v>0.99489501163214999</v>
      </c>
      <c r="AB336" s="2">
        <v>0.89781794938602322</v>
      </c>
    </row>
    <row r="337" spans="1:28">
      <c r="A337" s="1">
        <v>0.98601767491978765</v>
      </c>
      <c r="B337" s="2">
        <v>0.95446204139166912</v>
      </c>
      <c r="C337" s="1">
        <v>0.98400939536000587</v>
      </c>
      <c r="D337" s="2">
        <v>0.94411131251066149</v>
      </c>
      <c r="E337" s="1">
        <v>0.98584533597082247</v>
      </c>
      <c r="F337" s="2">
        <v>0.943440258374587</v>
      </c>
      <c r="G337" s="1">
        <v>0.9868458153276124</v>
      </c>
      <c r="H337" s="2">
        <v>0.94047299944328766</v>
      </c>
      <c r="I337" s="1">
        <v>0.98670450230886464</v>
      </c>
      <c r="J337" s="2">
        <v>0.93379244932885264</v>
      </c>
      <c r="K337" s="1">
        <v>0.98559053058924251</v>
      </c>
      <c r="L337" s="2">
        <v>0.92642772390808481</v>
      </c>
      <c r="M337" s="1">
        <v>0.98638555491595936</v>
      </c>
      <c r="N337" s="2">
        <v>0.92642772390808481</v>
      </c>
      <c r="O337" s="1">
        <v>0.98918657044447278</v>
      </c>
      <c r="P337" s="2">
        <v>0.89509249487805775</v>
      </c>
      <c r="Q337" s="1">
        <v>0.99062029705373578</v>
      </c>
      <c r="R337" s="2">
        <v>0.89173909865058165</v>
      </c>
      <c r="S337" s="1">
        <v>0.99277827004801933</v>
      </c>
      <c r="T337" s="2">
        <v>0.8924101527866557</v>
      </c>
      <c r="U337" s="1">
        <v>0.99498873907690299</v>
      </c>
      <c r="V337" s="2">
        <v>0.89063879480176744</v>
      </c>
      <c r="W337" s="1">
        <v>0.99628241966569586</v>
      </c>
      <c r="X337" s="2">
        <v>0.89063879480176733</v>
      </c>
      <c r="Y337" s="1">
        <v>0.99579502547490317</v>
      </c>
      <c r="Z337" s="2">
        <v>0.89417963631864961</v>
      </c>
      <c r="AA337" s="1">
        <v>0.9951844697354818</v>
      </c>
      <c r="AB337" s="2">
        <v>0.90062587982132736</v>
      </c>
    </row>
    <row r="338" spans="1:28">
      <c r="A338" s="1">
        <v>0.98641491833994088</v>
      </c>
      <c r="B338" s="2">
        <v>0.9554536269726277</v>
      </c>
      <c r="C338" s="1">
        <v>0.98448827167053299</v>
      </c>
      <c r="D338" s="2">
        <v>0.94543842515965704</v>
      </c>
      <c r="E338" s="1">
        <v>0.98651665945478118</v>
      </c>
      <c r="F338" s="2">
        <v>0.94559400474986377</v>
      </c>
      <c r="G338" s="1">
        <v>0.98724265481439455</v>
      </c>
      <c r="H338" s="2">
        <v>0.94187883911383385</v>
      </c>
      <c r="I338" s="1">
        <v>0.98692606237578717</v>
      </c>
      <c r="J338" s="2">
        <v>0.93460783633776945</v>
      </c>
      <c r="K338" s="1">
        <v>0.98589257746344339</v>
      </c>
      <c r="L338" s="2">
        <v>0.92757488907925045</v>
      </c>
      <c r="M338" s="1">
        <v>0.98780940494187197</v>
      </c>
      <c r="N338" s="2">
        <v>0.93211481398866758</v>
      </c>
      <c r="O338" s="1">
        <v>0.98930360479405444</v>
      </c>
      <c r="P338" s="2">
        <v>0.89576729791991994</v>
      </c>
      <c r="Q338" s="1">
        <v>0.99110959509628804</v>
      </c>
      <c r="R338" s="2">
        <v>0.89508874597226962</v>
      </c>
      <c r="S338" s="1">
        <v>0.99302928603522755</v>
      </c>
      <c r="T338" s="2">
        <v>0.89466137071242358</v>
      </c>
      <c r="U338" s="1">
        <v>0.99533107113900321</v>
      </c>
      <c r="V338" s="2">
        <v>0.89436708160805589</v>
      </c>
      <c r="W338" s="1">
        <v>0.99700531620052291</v>
      </c>
      <c r="X338" s="2">
        <v>0.90044968124928548</v>
      </c>
      <c r="Y338" s="1">
        <v>0.99597424590261818</v>
      </c>
      <c r="Z338" s="2">
        <v>0.89643085424441749</v>
      </c>
      <c r="AA338" s="1">
        <v>0.99539857304331814</v>
      </c>
      <c r="AB338" s="2">
        <v>0.90272526706267631</v>
      </c>
    </row>
    <row r="339" spans="1:28">
      <c r="A339" s="1">
        <v>0.98683628585443539</v>
      </c>
      <c r="B339" s="2">
        <v>0.95651081840487839</v>
      </c>
      <c r="C339" s="1">
        <v>0.98487330478476087</v>
      </c>
      <c r="D339" s="2">
        <v>0.94651248666795429</v>
      </c>
      <c r="E339" s="1">
        <v>0.9868702478827962</v>
      </c>
      <c r="F339" s="2">
        <v>0.94672992320366511</v>
      </c>
      <c r="G339" s="1">
        <v>0.98756430366157588</v>
      </c>
      <c r="H339" s="2">
        <v>0.9430260042849995</v>
      </c>
      <c r="I339" s="1">
        <v>0.98718549595842298</v>
      </c>
      <c r="J339" s="2">
        <v>0.93556943067242304</v>
      </c>
      <c r="K339" s="1">
        <v>0.98649860122382083</v>
      </c>
      <c r="L339" s="2">
        <v>0.92993107636708583</v>
      </c>
      <c r="M339" s="1">
        <v>0.98804432226352756</v>
      </c>
      <c r="N339" s="2">
        <v>0.93307640832332117</v>
      </c>
      <c r="O339" s="1">
        <v>0.99133401467284221</v>
      </c>
      <c r="P339" s="2">
        <v>0.90859230462108909</v>
      </c>
      <c r="Q339" s="1">
        <v>0.99145453105317871</v>
      </c>
      <c r="R339" s="2">
        <v>0.8974880456766684</v>
      </c>
      <c r="S339" s="1">
        <v>0.99339451429661552</v>
      </c>
      <c r="T339" s="2">
        <v>0.89801101803411154</v>
      </c>
      <c r="U339" s="1">
        <v>0.99563616708206804</v>
      </c>
      <c r="V339" s="2">
        <v>0.89771672892974386</v>
      </c>
      <c r="W339" s="1">
        <v>0.99724911184397969</v>
      </c>
      <c r="X339" s="2">
        <v>0.90379932857097345</v>
      </c>
      <c r="Y339" s="1">
        <v>0.99616321982299794</v>
      </c>
      <c r="Z339" s="2">
        <v>0.89883015394881627</v>
      </c>
      <c r="AA339" s="1">
        <v>0.99557320479160916</v>
      </c>
      <c r="AB339" s="2">
        <v>0.90453223965255158</v>
      </c>
    </row>
    <row r="340" spans="1:28">
      <c r="A340" s="1">
        <v>0.98773531043688756</v>
      </c>
      <c r="B340" s="2">
        <v>0.95882389327615036</v>
      </c>
      <c r="C340" s="1">
        <v>0.98527903860405475</v>
      </c>
      <c r="D340" s="2">
        <v>0.94765965183911993</v>
      </c>
      <c r="E340" s="1">
        <v>0.9871731470606413</v>
      </c>
      <c r="F340" s="2">
        <v>0.94772150878462369</v>
      </c>
      <c r="G340" s="1">
        <v>0.98826086139232239</v>
      </c>
      <c r="H340" s="2">
        <v>0.94556963686224105</v>
      </c>
      <c r="I340" s="1">
        <v>0.9873938002948458</v>
      </c>
      <c r="J340" s="2">
        <v>0.93635670088792888</v>
      </c>
      <c r="K340" s="1">
        <v>0.98793067010980828</v>
      </c>
      <c r="L340" s="2">
        <v>0.9356181664476686</v>
      </c>
      <c r="M340" s="1">
        <v>0.98861009642369813</v>
      </c>
      <c r="N340" s="2">
        <v>0.93543259561115655</v>
      </c>
      <c r="O340" s="1">
        <v>0.99185386492330929</v>
      </c>
      <c r="P340" s="2">
        <v>0.9120525446635267</v>
      </c>
      <c r="Q340" s="1">
        <v>0.99207413823500079</v>
      </c>
      <c r="R340" s="2">
        <v>0.90192675012980617</v>
      </c>
      <c r="S340" s="1">
        <v>0.99436469108717529</v>
      </c>
      <c r="T340" s="2">
        <v>0.90782190448162969</v>
      </c>
      <c r="U340" s="1">
        <v>0.99647458034293113</v>
      </c>
      <c r="V340" s="2">
        <v>0.90752761537726201</v>
      </c>
      <c r="W340" s="1">
        <v>0.99749048166013832</v>
      </c>
      <c r="X340" s="2">
        <v>0.9075276153772619</v>
      </c>
      <c r="Y340" s="1">
        <v>0.99692155387768333</v>
      </c>
      <c r="Z340" s="2">
        <v>0.90864104039633442</v>
      </c>
      <c r="AA340" s="1">
        <v>0.99606241290839714</v>
      </c>
      <c r="AB340" s="2">
        <v>0.90982007126669917</v>
      </c>
    </row>
    <row r="341" spans="1:28">
      <c r="A341" s="1">
        <v>0.98823065850736203</v>
      </c>
      <c r="B341" s="2">
        <v>0.96015100592514591</v>
      </c>
      <c r="C341" s="1">
        <v>0.9881467762792</v>
      </c>
      <c r="D341" s="2">
        <v>0.95594848253666009</v>
      </c>
      <c r="E341" s="1">
        <v>0.98792606787414194</v>
      </c>
      <c r="F341" s="2">
        <v>0.95024264792713642</v>
      </c>
      <c r="G341" s="1">
        <v>0.9889950144428693</v>
      </c>
      <c r="H341" s="2">
        <v>0.9482519789536431</v>
      </c>
      <c r="I341" s="1">
        <v>0.98881973816144964</v>
      </c>
      <c r="J341" s="2">
        <v>0.94204379096851165</v>
      </c>
      <c r="K341" s="1">
        <v>0.98812753133133213</v>
      </c>
      <c r="L341" s="2">
        <v>0.93640543666317444</v>
      </c>
      <c r="M341" s="1">
        <v>0.98919559646583977</v>
      </c>
      <c r="N341" s="2">
        <v>0.9379762281883981</v>
      </c>
      <c r="O341" s="1">
        <v>0.99217366808786367</v>
      </c>
      <c r="P341" s="2">
        <v>0.91475175683097532</v>
      </c>
      <c r="Q341" s="1">
        <v>0.99378604261364334</v>
      </c>
      <c r="R341" s="2">
        <v>0.91475175683097532</v>
      </c>
      <c r="S341" s="1">
        <v>0.99464582899284848</v>
      </c>
      <c r="T341" s="2">
        <v>0.91078166560135287</v>
      </c>
      <c r="U341" s="1">
        <v>0.99669679589201376</v>
      </c>
      <c r="V341" s="2">
        <v>0.91048737649698519</v>
      </c>
      <c r="W341" s="1">
        <v>0.9976893994985806</v>
      </c>
      <c r="X341" s="2">
        <v>0.91110594595202543</v>
      </c>
      <c r="Y341" s="1">
        <v>0.99700933531166624</v>
      </c>
      <c r="Z341" s="2">
        <v>0.90977883330302978</v>
      </c>
      <c r="AA341" s="1">
        <v>0.99615331710613775</v>
      </c>
      <c r="AB341" s="2">
        <v>0.91095786417339453</v>
      </c>
    </row>
    <row r="342" spans="1:28">
      <c r="A342" s="1">
        <v>0.98889648351118165</v>
      </c>
      <c r="B342" s="2">
        <v>0.96195610406212717</v>
      </c>
      <c r="C342" s="1">
        <v>0.98900792560994621</v>
      </c>
      <c r="D342" s="2">
        <v>0.95849211511390164</v>
      </c>
      <c r="E342" s="1">
        <v>0.99036038820547656</v>
      </c>
      <c r="F342" s="2">
        <v>0.95853147862467658</v>
      </c>
      <c r="G342" s="1">
        <v>0.98957356464202006</v>
      </c>
      <c r="H342" s="2">
        <v>0.95040572532891987</v>
      </c>
      <c r="I342" s="1">
        <v>0.98927232667422293</v>
      </c>
      <c r="J342" s="2">
        <v>0.94384888910549292</v>
      </c>
      <c r="K342" s="1">
        <v>0.98875864524739399</v>
      </c>
      <c r="L342" s="2">
        <v>0.93894906924041599</v>
      </c>
      <c r="M342" s="1">
        <v>0.98945741271745591</v>
      </c>
      <c r="N342" s="2">
        <v>0.93912339335956374</v>
      </c>
      <c r="O342" s="1">
        <v>0.99331135083495925</v>
      </c>
      <c r="P342" s="2">
        <v>0.92456264327849347</v>
      </c>
      <c r="Q342" s="1">
        <v>0.99445547387812749</v>
      </c>
      <c r="R342" s="2">
        <v>0.92119987478654708</v>
      </c>
      <c r="S342" s="1">
        <v>0.99525579784176443</v>
      </c>
      <c r="T342" s="2">
        <v>0.91722978355692464</v>
      </c>
      <c r="U342" s="1">
        <v>0.99686255667997814</v>
      </c>
      <c r="V342" s="2">
        <v>0.91273859442275307</v>
      </c>
      <c r="W342" s="1">
        <v>0.99789680773256617</v>
      </c>
      <c r="X342" s="2">
        <v>0.91486422400461886</v>
      </c>
      <c r="Y342" s="1">
        <v>0.99719587085887984</v>
      </c>
      <c r="Z342" s="2">
        <v>0.91273859442275296</v>
      </c>
      <c r="AA342" s="1">
        <v>0.99643559856227948</v>
      </c>
      <c r="AB342" s="2">
        <v>0.91471614222598796</v>
      </c>
    </row>
    <row r="343" spans="1:28">
      <c r="A343" s="1">
        <v>0.98912003345207766</v>
      </c>
      <c r="B343" s="2">
        <v>0.96256905015848526</v>
      </c>
      <c r="C343" s="1">
        <v>0.9898414740006044</v>
      </c>
      <c r="D343" s="2">
        <v>0.96101325425641437</v>
      </c>
      <c r="E343" s="1">
        <v>0.99108981887865455</v>
      </c>
      <c r="F343" s="2">
        <v>0.96107511120191813</v>
      </c>
      <c r="G343" s="1">
        <v>0.98982942167955068</v>
      </c>
      <c r="H343" s="2">
        <v>0.95136731966357346</v>
      </c>
      <c r="I343" s="1">
        <v>0.99057990980422284</v>
      </c>
      <c r="J343" s="2">
        <v>0.94907673822703054</v>
      </c>
      <c r="K343" s="1">
        <v>0.98964066072029999</v>
      </c>
      <c r="L343" s="2">
        <v>0.94267735604670444</v>
      </c>
      <c r="M343" s="1">
        <v>0.99026796714026766</v>
      </c>
      <c r="N343" s="2">
        <v>0.94285168016585219</v>
      </c>
      <c r="O343" s="1">
        <v>0.99405030027475938</v>
      </c>
      <c r="P343" s="2">
        <v>0.93101076123406523</v>
      </c>
      <c r="Q343" s="1">
        <v>0.99475569591468049</v>
      </c>
      <c r="R343" s="2">
        <v>0.92415963590627026</v>
      </c>
      <c r="S343" s="1">
        <v>0.99560345498404779</v>
      </c>
      <c r="T343" s="2">
        <v>0.92098806160951807</v>
      </c>
      <c r="U343" s="1">
        <v>0.99712921533887722</v>
      </c>
      <c r="V343" s="2">
        <v>0.9164968724753465</v>
      </c>
      <c r="W343" s="1">
        <v>0.99802052492476812</v>
      </c>
      <c r="X343" s="2">
        <v>0.91711544193038674</v>
      </c>
      <c r="Y343" s="1">
        <v>0.9974323930560004</v>
      </c>
      <c r="Z343" s="2">
        <v>0.91649687247534639</v>
      </c>
      <c r="AA343" s="1">
        <v>0.99684466745211198</v>
      </c>
      <c r="AB343" s="2">
        <v>0.92040323230657073</v>
      </c>
    </row>
    <row r="344" spans="1:28">
      <c r="A344" s="1">
        <v>0.99212750387995863</v>
      </c>
      <c r="B344" s="2">
        <v>0.97106781958016031</v>
      </c>
      <c r="C344" s="1">
        <v>0.99015612471760783</v>
      </c>
      <c r="D344" s="2">
        <v>0.96197484859106797</v>
      </c>
      <c r="E344" s="1">
        <v>0.99139642702602426</v>
      </c>
      <c r="F344" s="2">
        <v>0.96214917271021538</v>
      </c>
      <c r="G344" s="1">
        <v>0.99049987154932462</v>
      </c>
      <c r="H344" s="2">
        <v>0.95388845880608619</v>
      </c>
      <c r="I344" s="1">
        <v>0.99086585484785783</v>
      </c>
      <c r="J344" s="2">
        <v>0.95022390339819618</v>
      </c>
      <c r="K344" s="1">
        <v>0.98986454210948405</v>
      </c>
      <c r="L344" s="2">
        <v>0.94363895038135803</v>
      </c>
      <c r="M344" s="1">
        <v>0.99079877269148953</v>
      </c>
      <c r="N344" s="2">
        <v>0.94537281930836492</v>
      </c>
      <c r="O344" s="1">
        <v>0.99447352914359521</v>
      </c>
      <c r="P344" s="2">
        <v>0.93473904804035368</v>
      </c>
      <c r="Q344" s="1">
        <v>0.99532292393267852</v>
      </c>
      <c r="R344" s="2">
        <v>0.9298448515339589</v>
      </c>
      <c r="S344" s="1">
        <v>0.99594232656677895</v>
      </c>
      <c r="T344" s="2">
        <v>0.92471634841580652</v>
      </c>
      <c r="U344" s="1">
        <v>0.99757124410678211</v>
      </c>
      <c r="V344" s="2">
        <v>0.92294499043091827</v>
      </c>
      <c r="W344" s="1">
        <v>0.99816607456265272</v>
      </c>
      <c r="X344" s="2">
        <v>0.92007520305010992</v>
      </c>
      <c r="Y344" s="1">
        <v>0.99765672338728995</v>
      </c>
      <c r="Z344" s="2">
        <v>0.92007520305010992</v>
      </c>
      <c r="AA344" s="1">
        <v>0.99701690698467305</v>
      </c>
      <c r="AB344" s="2">
        <v>0.92280253201096951</v>
      </c>
    </row>
    <row r="345" spans="1:28">
      <c r="A345" s="1">
        <v>0.99273382278440314</v>
      </c>
      <c r="B345" s="2">
        <v>0.97282605639479003</v>
      </c>
      <c r="C345" s="1">
        <v>0.9913774663165027</v>
      </c>
      <c r="D345" s="2">
        <v>0.9657331266436614</v>
      </c>
      <c r="E345" s="1">
        <v>0.99166718180132252</v>
      </c>
      <c r="F345" s="2">
        <v>0.96311076704486898</v>
      </c>
      <c r="G345" s="1">
        <v>0.99144288748765164</v>
      </c>
      <c r="H345" s="2">
        <v>0.95750427843873087</v>
      </c>
      <c r="I345" s="1">
        <v>0.99147183109926984</v>
      </c>
      <c r="J345" s="2">
        <v>0.95276753597543773</v>
      </c>
      <c r="K345" s="1">
        <v>0.99043293063633486</v>
      </c>
      <c r="L345" s="2">
        <v>0.94616008952387076</v>
      </c>
      <c r="M345" s="1">
        <v>0.99155732251637752</v>
      </c>
      <c r="N345" s="2">
        <v>0.9489886389410096</v>
      </c>
      <c r="O345" s="1">
        <v>0.99511041374364395</v>
      </c>
      <c r="P345" s="2">
        <v>0.94042613812093645</v>
      </c>
      <c r="Q345" s="1">
        <v>0.99628618953081027</v>
      </c>
      <c r="R345" s="2">
        <v>0.93965573798147706</v>
      </c>
      <c r="S345" s="1">
        <v>0.99698153275382095</v>
      </c>
      <c r="T345" s="2">
        <v>0.93754135511697567</v>
      </c>
      <c r="U345" s="1">
        <v>0.99778144800456292</v>
      </c>
      <c r="V345" s="2">
        <v>0.9265233210056818</v>
      </c>
      <c r="W345" s="1">
        <v>0.99853722613925855</v>
      </c>
      <c r="X345" s="2">
        <v>0.92836403374765009</v>
      </c>
      <c r="Y345" s="1">
        <v>0.99811269916936762</v>
      </c>
      <c r="Z345" s="2">
        <v>0.92836403374765009</v>
      </c>
      <c r="AA345" s="1">
        <v>0.99739966150147541</v>
      </c>
      <c r="AB345" s="2">
        <v>0.92848774763865816</v>
      </c>
    </row>
    <row r="346" spans="1:28">
      <c r="A346" s="1">
        <v>0.99363445563981134</v>
      </c>
      <c r="B346" s="2">
        <v>0.97550839848619209</v>
      </c>
      <c r="C346" s="1">
        <v>0.99157619308513645</v>
      </c>
      <c r="D346" s="2">
        <v>0.96634607274001949</v>
      </c>
      <c r="E346" s="1">
        <v>0.99271434753044407</v>
      </c>
      <c r="F346" s="2">
        <v>0.96686904509746241</v>
      </c>
      <c r="G346" s="1">
        <v>0.99159744602460886</v>
      </c>
      <c r="H346" s="2">
        <v>0.95811722453508896</v>
      </c>
      <c r="I346" s="1">
        <v>0.99206549845807501</v>
      </c>
      <c r="J346" s="2">
        <v>0.95528867511795046</v>
      </c>
      <c r="K346" s="1">
        <v>0.99248935839646912</v>
      </c>
      <c r="L346" s="2">
        <v>0.95528867511795046</v>
      </c>
      <c r="M346" s="1">
        <v>0.99171602620314481</v>
      </c>
      <c r="N346" s="2">
        <v>0.94977590915651544</v>
      </c>
      <c r="O346" s="1">
        <v>0.99577587649882304</v>
      </c>
      <c r="P346" s="2">
        <v>0.94650498885637802</v>
      </c>
      <c r="Q346" s="1">
        <v>0.99662601532537665</v>
      </c>
      <c r="R346" s="2">
        <v>0.94338402478776551</v>
      </c>
      <c r="S346" s="1">
        <v>0.99711959154678553</v>
      </c>
      <c r="T346" s="2">
        <v>0.93934832770685095</v>
      </c>
      <c r="U346" s="1">
        <v>0.99820786162577546</v>
      </c>
      <c r="V346" s="2">
        <v>0.93481215170322196</v>
      </c>
      <c r="W346" s="1">
        <v>0.99876525390527782</v>
      </c>
      <c r="X346" s="2">
        <v>0.93404924937533873</v>
      </c>
      <c r="Y346" s="1">
        <v>0.99849674294304269</v>
      </c>
      <c r="Z346" s="2">
        <v>0.93686280316932513</v>
      </c>
      <c r="AA346" s="1">
        <v>0.99788647740253333</v>
      </c>
      <c r="AB346" s="2">
        <v>0.93677657833619832</v>
      </c>
    </row>
    <row r="347" spans="1:28">
      <c r="A347" s="1">
        <v>0.99574611803115243</v>
      </c>
      <c r="B347" s="2">
        <v>0.98180656021023893</v>
      </c>
      <c r="C347" s="1">
        <v>0.99240422128777706</v>
      </c>
      <c r="D347" s="2">
        <v>0.96902841483142155</v>
      </c>
      <c r="E347" s="1">
        <v>0.9934450145267969</v>
      </c>
      <c r="F347" s="2">
        <v>0.96955138718886447</v>
      </c>
      <c r="G347" s="1">
        <v>0.99209871695528096</v>
      </c>
      <c r="H347" s="2">
        <v>0.96021661177643791</v>
      </c>
      <c r="I347" s="1">
        <v>0.99289587529008794</v>
      </c>
      <c r="J347" s="2">
        <v>0.95890449475059514</v>
      </c>
      <c r="K347" s="1">
        <v>0.99291589104310418</v>
      </c>
      <c r="L347" s="2">
        <v>0.95738806235929941</v>
      </c>
      <c r="M347" s="1">
        <v>0.99355411975045016</v>
      </c>
      <c r="N347" s="2">
        <v>0.95890449475059514</v>
      </c>
      <c r="O347" s="1">
        <v>0.99596911926208564</v>
      </c>
      <c r="P347" s="2">
        <v>0.94831196144625329</v>
      </c>
      <c r="Q347" s="1">
        <v>0.9971395866389694</v>
      </c>
      <c r="R347" s="2">
        <v>0.94907111486834828</v>
      </c>
      <c r="S347" s="1">
        <v>0.99752372728619076</v>
      </c>
      <c r="T347" s="2">
        <v>0.94503354333453959</v>
      </c>
      <c r="U347" s="1">
        <v>0.9984961412570178</v>
      </c>
      <c r="V347" s="2">
        <v>0.94049736733091061</v>
      </c>
      <c r="W347" s="1">
        <v>0.99898357836210472</v>
      </c>
      <c r="X347" s="2">
        <v>0.94049736733091049</v>
      </c>
      <c r="Y347" s="1">
        <v>0.99874911456574345</v>
      </c>
      <c r="Z347" s="2">
        <v>0.94254801879701378</v>
      </c>
      <c r="AA347" s="1">
        <v>0.99837209719572628</v>
      </c>
      <c r="AB347" s="2">
        <v>0.94527534775787336</v>
      </c>
    </row>
    <row r="348" spans="1:28">
      <c r="A348" s="1">
        <v>0.9960018334311701</v>
      </c>
      <c r="B348" s="2">
        <v>0.98259383042574477</v>
      </c>
      <c r="C348" s="1">
        <v>0.99432800681191202</v>
      </c>
      <c r="D348" s="2">
        <v>0.97532657655546839</v>
      </c>
      <c r="E348" s="1">
        <v>0.99514619521542891</v>
      </c>
      <c r="F348" s="2">
        <v>0.97584954891291131</v>
      </c>
      <c r="G348" s="1">
        <v>0.99411006656460288</v>
      </c>
      <c r="H348" s="2">
        <v>0.96871538119811296</v>
      </c>
      <c r="I348" s="1">
        <v>0.99420819260955196</v>
      </c>
      <c r="J348" s="2">
        <v>0.96520265647464198</v>
      </c>
      <c r="K348" s="1">
        <v>0.99364833058789159</v>
      </c>
      <c r="L348" s="2">
        <v>0.96100388199194409</v>
      </c>
      <c r="M348" s="1">
        <v>0.99426066497741439</v>
      </c>
      <c r="N348" s="2">
        <v>0.96266277280318857</v>
      </c>
      <c r="O348" s="1">
        <v>0.99635288305955094</v>
      </c>
      <c r="P348" s="2">
        <v>0.95192778107889797</v>
      </c>
      <c r="Q348" s="1">
        <v>0.9974372535943602</v>
      </c>
      <c r="R348" s="2">
        <v>0.95282939292094171</v>
      </c>
      <c r="S348" s="1">
        <v>0.997927863025596</v>
      </c>
      <c r="T348" s="2">
        <v>0.95072063341512236</v>
      </c>
      <c r="U348" s="1">
        <v>0.99886249662172155</v>
      </c>
      <c r="V348" s="2">
        <v>0.94899613675258565</v>
      </c>
      <c r="W348" s="1">
        <v>0.99925527101948941</v>
      </c>
      <c r="X348" s="2">
        <v>0.94899613675258554</v>
      </c>
      <c r="Y348" s="1">
        <v>0.99901611642744137</v>
      </c>
      <c r="Z348" s="2">
        <v>0.94899613675258554</v>
      </c>
      <c r="AA348" s="1">
        <v>0.99869863464287323</v>
      </c>
      <c r="AB348" s="2">
        <v>0.95135419849331493</v>
      </c>
    </row>
    <row r="349" spans="1:28">
      <c r="A349" s="1">
        <v>0.99633635420603606</v>
      </c>
      <c r="B349" s="2">
        <v>0.98365102185799547</v>
      </c>
      <c r="C349" s="1">
        <v>0.99682313179586901</v>
      </c>
      <c r="D349" s="2">
        <v>0.98382534597714344</v>
      </c>
      <c r="E349" s="1">
        <v>0.99530444458181333</v>
      </c>
      <c r="F349" s="2">
        <v>0.9764624950092694</v>
      </c>
      <c r="G349" s="1">
        <v>0.99497267029113456</v>
      </c>
      <c r="H349" s="2">
        <v>0.97247365925070639</v>
      </c>
      <c r="I349" s="1">
        <v>0.99463995068868294</v>
      </c>
      <c r="J349" s="2">
        <v>0.96730204371599093</v>
      </c>
      <c r="K349" s="1">
        <v>0.99440586028836342</v>
      </c>
      <c r="L349" s="2">
        <v>0.96476216004453752</v>
      </c>
      <c r="M349" s="1">
        <v>0.99538055709477258</v>
      </c>
      <c r="N349" s="2">
        <v>0.96896093452723542</v>
      </c>
      <c r="O349" s="1">
        <v>0.99693397221386892</v>
      </c>
      <c r="P349" s="2">
        <v>0.95761299670658662</v>
      </c>
      <c r="Q349" s="1">
        <v>0.99771959006277811</v>
      </c>
      <c r="R349" s="2">
        <v>0.95644521255358639</v>
      </c>
      <c r="S349" s="1">
        <v>0.9984888837570064</v>
      </c>
      <c r="T349" s="2">
        <v>0.95900946411266252</v>
      </c>
      <c r="U349" s="1">
        <v>0.99910152848262668</v>
      </c>
      <c r="V349" s="2">
        <v>0.95468322683316842</v>
      </c>
      <c r="W349" s="1">
        <v>0.9993450266295183</v>
      </c>
      <c r="X349" s="2">
        <v>0.952450753436341</v>
      </c>
      <c r="Y349" s="1">
        <v>0.99920143278807183</v>
      </c>
      <c r="Z349" s="2">
        <v>0.95468322683316831</v>
      </c>
      <c r="AA349" s="1">
        <v>0.99884814812599909</v>
      </c>
      <c r="AB349" s="2">
        <v>0.95431395961303811</v>
      </c>
    </row>
    <row r="350" spans="1:28">
      <c r="A350" s="1">
        <v>0.99663710124882421</v>
      </c>
      <c r="B350" s="2">
        <v>0.98461261619264906</v>
      </c>
      <c r="C350" s="1">
        <v>0.99714330270089002</v>
      </c>
      <c r="D350" s="2">
        <v>0.98496126443094478</v>
      </c>
      <c r="E350" s="1">
        <v>0.99745564690610089</v>
      </c>
      <c r="F350" s="2">
        <v>0.98496126443094445</v>
      </c>
      <c r="G350" s="1">
        <v>0.9968545249100329</v>
      </c>
      <c r="H350" s="2">
        <v>0.98076248994824655</v>
      </c>
      <c r="I350" s="1">
        <v>0.99538605894823395</v>
      </c>
      <c r="J350" s="2">
        <v>0.97106032176858437</v>
      </c>
      <c r="K350" s="1">
        <v>0.99599908517432378</v>
      </c>
      <c r="L350" s="2">
        <v>0.97326092946621257</v>
      </c>
      <c r="M350" s="1">
        <v>0.99609786189372096</v>
      </c>
      <c r="N350" s="2">
        <v>0.97315221119835704</v>
      </c>
      <c r="O350" s="1">
        <v>0.99776409957718026</v>
      </c>
      <c r="P350" s="2">
        <v>0.96590182740412678</v>
      </c>
      <c r="Q350" s="1">
        <v>0.99786011952669651</v>
      </c>
      <c r="R350" s="2">
        <v>0.95825218514346167</v>
      </c>
      <c r="S350" s="1">
        <v>0.998751195463639</v>
      </c>
      <c r="T350" s="2">
        <v>0.96292519620835715</v>
      </c>
      <c r="U350" s="1">
        <v>0.99923125431668569</v>
      </c>
      <c r="V350" s="2">
        <v>0.95813784351692388</v>
      </c>
      <c r="W350" s="1">
        <v>0.99949421500835001</v>
      </c>
      <c r="X350" s="2">
        <v>0.95852960417178257</v>
      </c>
      <c r="Y350" s="1">
        <v>0.99937333809628826</v>
      </c>
      <c r="Z350" s="2">
        <v>0.96076207756860987</v>
      </c>
      <c r="AA350" s="1">
        <v>0.99915794006303593</v>
      </c>
      <c r="AB350" s="2">
        <v>0.96076207756860987</v>
      </c>
    </row>
    <row r="351" spans="1:28">
      <c r="A351" s="1">
        <v>0.99729006006899512</v>
      </c>
      <c r="B351" s="2">
        <v>0.98671200343399801</v>
      </c>
      <c r="C351" s="1">
        <v>0.99772430248974286</v>
      </c>
      <c r="D351" s="2">
        <v>0.98706065167229373</v>
      </c>
      <c r="E351" s="1">
        <v>0.9979353402979535</v>
      </c>
      <c r="F351" s="2">
        <v>0.9870606516722934</v>
      </c>
      <c r="G351" s="1">
        <v>0.99820169053621433</v>
      </c>
      <c r="H351" s="2">
        <v>0.9870606516722934</v>
      </c>
      <c r="I351" s="1">
        <v>0.99696633139136925</v>
      </c>
      <c r="J351" s="2">
        <v>0.97934915246612453</v>
      </c>
      <c r="K351" s="1">
        <v>0.99712910718611036</v>
      </c>
      <c r="L351" s="2">
        <v>0.97955909119025941</v>
      </c>
      <c r="M351" s="1">
        <v>0.99743384208176245</v>
      </c>
      <c r="N351" s="2">
        <v>0.9814410418958972</v>
      </c>
      <c r="O351" s="1">
        <v>0.9980512419930142</v>
      </c>
      <c r="P351" s="2">
        <v>0.96886158852384996</v>
      </c>
      <c r="Q351" s="1">
        <v>0.99847972670851859</v>
      </c>
      <c r="R351" s="2">
        <v>0.96654101584100183</v>
      </c>
      <c r="S351" s="1">
        <v>0.99890933553558015</v>
      </c>
      <c r="T351" s="2">
        <v>0.96637981289211261</v>
      </c>
      <c r="U351" s="1">
        <v>0.99940902675595178</v>
      </c>
      <c r="V351" s="2">
        <v>0.96421669425236545</v>
      </c>
      <c r="W351" s="1">
        <v>0.99961429345960484</v>
      </c>
      <c r="X351" s="2">
        <v>0.96421669425236534</v>
      </c>
      <c r="Y351" s="1">
        <v>0.99947087302293591</v>
      </c>
      <c r="Z351" s="2">
        <v>0.96437789720125455</v>
      </c>
      <c r="AA351" s="1">
        <v>0.99929668857537679</v>
      </c>
      <c r="AB351" s="2">
        <v>0.96421669425236534</v>
      </c>
    </row>
    <row r="352" spans="1:28">
      <c r="A352" s="1">
        <v>0.99759563193065148</v>
      </c>
      <c r="B352" s="2">
        <v>0.98784792188779935</v>
      </c>
      <c r="C352" s="1">
        <v>0.99792164921137216</v>
      </c>
      <c r="D352" s="2">
        <v>0.98784792188779957</v>
      </c>
      <c r="E352" s="1">
        <v>0.99811337083513596</v>
      </c>
      <c r="F352" s="2">
        <v>0.98784792188779924</v>
      </c>
      <c r="G352" s="1">
        <v>0.99836982516087724</v>
      </c>
      <c r="H352" s="2">
        <v>0.98784792188779924</v>
      </c>
      <c r="I352" s="1">
        <v>0.99854186964504044</v>
      </c>
      <c r="J352" s="2">
        <v>0.98784792188779957</v>
      </c>
      <c r="K352" s="1">
        <v>0.99849941568887457</v>
      </c>
      <c r="L352" s="2">
        <v>0.98784792188779957</v>
      </c>
      <c r="M352" s="1">
        <v>0.99880030772375916</v>
      </c>
      <c r="N352" s="2">
        <v>0.98993981131757225</v>
      </c>
      <c r="O352" s="1">
        <v>0.99837648861568862</v>
      </c>
      <c r="P352" s="2">
        <v>0.97261986657644339</v>
      </c>
      <c r="Q352" s="1">
        <v>0.9990571750511652</v>
      </c>
      <c r="R352" s="2">
        <v>0.97503978526267687</v>
      </c>
      <c r="S352" s="1">
        <v>0.99929087983613663</v>
      </c>
      <c r="T352" s="2">
        <v>0.97487858231378766</v>
      </c>
      <c r="U352" s="1">
        <v>0.99949671181045463</v>
      </c>
      <c r="V352" s="2">
        <v>0.96783251388501013</v>
      </c>
      <c r="W352" s="1">
        <v>0.99967857788300385</v>
      </c>
      <c r="X352" s="2">
        <v>0.96783251388501002</v>
      </c>
      <c r="Y352" s="1">
        <v>0.99954768177767095</v>
      </c>
      <c r="Z352" s="2">
        <v>0.96783251388501002</v>
      </c>
      <c r="AA352" s="1">
        <v>0.99944141762704264</v>
      </c>
      <c r="AB352" s="2">
        <v>0.96813242634805996</v>
      </c>
    </row>
    <row r="353" spans="1:28">
      <c r="A353" s="1">
        <v>0.99842871732190408</v>
      </c>
      <c r="B353" s="2">
        <v>0.99130253857155481</v>
      </c>
      <c r="C353" s="1">
        <v>0.99827908138551202</v>
      </c>
      <c r="D353" s="2">
        <v>0.98965489447767485</v>
      </c>
      <c r="E353" s="1">
        <v>0.99842739692155491</v>
      </c>
      <c r="F353" s="2">
        <v>0.98965489447767452</v>
      </c>
      <c r="G353" s="1">
        <v>0.99865492300269698</v>
      </c>
      <c r="H353" s="2">
        <v>0.98965489447767452</v>
      </c>
      <c r="I353" s="1">
        <v>0.99878804749717653</v>
      </c>
      <c r="J353" s="2">
        <v>0.98965489447767485</v>
      </c>
      <c r="K353" s="1">
        <v>0.99911508950913064</v>
      </c>
      <c r="L353" s="2">
        <v>0.9920391985589212</v>
      </c>
      <c r="M353" s="1">
        <v>0.99911412857329907</v>
      </c>
      <c r="N353" s="2">
        <v>0.9920391985589212</v>
      </c>
      <c r="O353" s="1">
        <v>0.9988895345435056</v>
      </c>
      <c r="P353" s="2">
        <v>0.97891802830049024</v>
      </c>
      <c r="Q353" s="1">
        <v>0.99924880613832667</v>
      </c>
      <c r="R353" s="2">
        <v>0.97849440194643234</v>
      </c>
      <c r="S353" s="1">
        <v>0.99942517338929304</v>
      </c>
      <c r="T353" s="2">
        <v>0.97849440194643234</v>
      </c>
      <c r="U353" s="1">
        <v>0.99958439686495748</v>
      </c>
      <c r="V353" s="2">
        <v>0.97174824598070475</v>
      </c>
      <c r="W353" s="1">
        <v>0.99980472090250383</v>
      </c>
      <c r="X353" s="2">
        <v>0.97696109947908971</v>
      </c>
      <c r="Y353" s="1">
        <v>0.99974153244438313</v>
      </c>
      <c r="Z353" s="2">
        <v>0.97696109947908971</v>
      </c>
      <c r="AA353" s="1">
        <v>0.99957179338432844</v>
      </c>
      <c r="AB353" s="2">
        <v>0.97174824598070464</v>
      </c>
    </row>
    <row r="354" spans="1:28">
      <c r="A354" s="1">
        <v>0.99883078556092564</v>
      </c>
      <c r="B354" s="2">
        <v>0.99310951116143009</v>
      </c>
      <c r="C354" s="1">
        <v>0.99893460371260245</v>
      </c>
      <c r="D354" s="2">
        <v>0.99310951116143031</v>
      </c>
      <c r="E354" s="1">
        <v>0.99911850157631166</v>
      </c>
      <c r="F354" s="2">
        <v>0.99384617114879614</v>
      </c>
      <c r="G354" s="1">
        <v>0.99924391634623677</v>
      </c>
      <c r="H354" s="2">
        <v>0.99384617114879614</v>
      </c>
      <c r="I354" s="1">
        <v>0.99934289450237557</v>
      </c>
      <c r="J354" s="2">
        <v>0.99384617114879648</v>
      </c>
      <c r="K354" s="1">
        <v>0.99936695607196269</v>
      </c>
      <c r="L354" s="2">
        <v>0.99384617114879648</v>
      </c>
      <c r="M354" s="1">
        <v>0.99936787514592706</v>
      </c>
      <c r="N354" s="2">
        <v>0.99384617114879648</v>
      </c>
      <c r="O354" s="1">
        <v>0.99946381937517348</v>
      </c>
      <c r="P354" s="2">
        <v>0.98741679772216528</v>
      </c>
      <c r="Q354" s="1">
        <v>0.99947620836175832</v>
      </c>
      <c r="R354" s="2">
        <v>0.9845732526818739</v>
      </c>
      <c r="S354" s="1">
        <v>0.99961218029976318</v>
      </c>
      <c r="T354" s="2">
        <v>0.9845732526818739</v>
      </c>
      <c r="U354" s="1">
        <v>0.99976457163448396</v>
      </c>
      <c r="V354" s="2">
        <v>0.98087683157478445</v>
      </c>
      <c r="W354" s="1">
        <v>0.99986536658495573</v>
      </c>
      <c r="X354" s="2">
        <v>0.98325926120313656</v>
      </c>
      <c r="Y354" s="1">
        <v>0.99982443713203362</v>
      </c>
      <c r="Z354" s="2">
        <v>0.98087683157478434</v>
      </c>
      <c r="AA354" s="1">
        <v>0.99982536825170998</v>
      </c>
      <c r="AB354" s="2">
        <v>0.98087683157478434</v>
      </c>
    </row>
    <row r="355" spans="1:28">
      <c r="A355" s="1">
        <v>0.99964778822261735</v>
      </c>
      <c r="B355" s="2">
        <v>0.99730078783255172</v>
      </c>
      <c r="C355" s="1">
        <v>0.99967982909497899</v>
      </c>
      <c r="D355" s="2">
        <v>0.99730078783255194</v>
      </c>
      <c r="E355" s="1">
        <v>0.99964393892563475</v>
      </c>
      <c r="F355" s="2">
        <v>0.99730078783255161</v>
      </c>
      <c r="G355" s="1">
        <v>0.99968252841057492</v>
      </c>
      <c r="H355" s="2">
        <v>0.99730078783255161</v>
      </c>
      <c r="I355" s="1">
        <v>0.99971405495636545</v>
      </c>
      <c r="J355" s="2">
        <v>0.99730078783255194</v>
      </c>
      <c r="K355" s="1">
        <v>0.99965452785634556</v>
      </c>
      <c r="L355" s="2">
        <v>0.99654538331624509</v>
      </c>
      <c r="M355" s="1">
        <v>0.99972383765240525</v>
      </c>
      <c r="N355" s="2">
        <v>0.99730078783255194</v>
      </c>
      <c r="O355" s="1">
        <v>0.99987888305682915</v>
      </c>
      <c r="P355" s="2">
        <v>0.99654538331624498</v>
      </c>
      <c r="Q355" s="1">
        <v>0.99979048334470311</v>
      </c>
      <c r="R355" s="2">
        <v>0.9937018382759536</v>
      </c>
      <c r="S355" s="1">
        <v>0.99987323692645969</v>
      </c>
      <c r="T355" s="2">
        <v>0.9937018382759536</v>
      </c>
      <c r="U355" s="1">
        <v>0.99984504969820576</v>
      </c>
      <c r="V355" s="2">
        <v>0.98717499329883129</v>
      </c>
      <c r="W355" s="1">
        <v>0.99997210298607109</v>
      </c>
      <c r="X355" s="2">
        <v>0.99608426790430571</v>
      </c>
      <c r="Y355" s="1">
        <v>0.99989149239410391</v>
      </c>
      <c r="Z355" s="2">
        <v>0.98717499329883118</v>
      </c>
      <c r="AA355" s="1">
        <v>0.99991627244945058</v>
      </c>
      <c r="AB355" s="2">
        <v>0.98717499329883118</v>
      </c>
    </row>
    <row r="356" spans="1:28">
      <c r="A356" s="1">
        <v>1.0000000000000002</v>
      </c>
      <c r="B356" s="2">
        <v>1.0000000000000004</v>
      </c>
      <c r="C356" s="1">
        <v>1</v>
      </c>
      <c r="D356" s="2">
        <v>1.0000000000000007</v>
      </c>
      <c r="E356" s="1">
        <v>0.99999999999999956</v>
      </c>
      <c r="F356" s="2">
        <v>1.0000000000000002</v>
      </c>
      <c r="G356" s="1">
        <v>1.0000000000000007</v>
      </c>
      <c r="H356" s="2">
        <v>1.0000000000000002</v>
      </c>
      <c r="I356" s="1">
        <v>1.0000000000000004</v>
      </c>
      <c r="J356" s="2">
        <v>1.0000000000000007</v>
      </c>
      <c r="K356" s="1">
        <v>1.0000000000000002</v>
      </c>
      <c r="L356" s="2">
        <v>1.0000000000000004</v>
      </c>
      <c r="M356" s="1">
        <v>1.0000000000000004</v>
      </c>
      <c r="N356" s="2">
        <v>1.0000000000000007</v>
      </c>
      <c r="O356" s="1">
        <v>1.0000000000000009</v>
      </c>
      <c r="P356" s="2">
        <v>1.0000000000000004</v>
      </c>
      <c r="Q356" s="1">
        <v>0.99999999999999967</v>
      </c>
      <c r="R356" s="2">
        <v>1.0000000000000004</v>
      </c>
      <c r="S356" s="1">
        <v>0.99999999999999989</v>
      </c>
      <c r="T356" s="2">
        <v>1.0000000000000004</v>
      </c>
      <c r="U356" s="1">
        <v>0.99999999999999845</v>
      </c>
      <c r="V356" s="2">
        <v>1.0000000000000004</v>
      </c>
      <c r="W356" s="1">
        <v>0.999999999999999</v>
      </c>
      <c r="X356" s="2">
        <v>1.0000000000000002</v>
      </c>
      <c r="Y356" s="1">
        <v>0.99999999999999944</v>
      </c>
      <c r="Z356" s="2">
        <v>1.0000000000000002</v>
      </c>
      <c r="AA356" s="1">
        <v>1.0000000000000011</v>
      </c>
      <c r="AB356" s="2">
        <v>1.0000000000000002</v>
      </c>
    </row>
  </sheetData>
  <mergeCells count="14">
    <mergeCell ref="AA1:AB1"/>
    <mergeCell ref="A1:B1"/>
    <mergeCell ref="K1:L1"/>
    <mergeCell ref="O1:P1"/>
    <mergeCell ref="W1:X1"/>
    <mergeCell ref="Y1:Z1"/>
    <mergeCell ref="C1:D1"/>
    <mergeCell ref="E1:F1"/>
    <mergeCell ref="G1:H1"/>
    <mergeCell ref="I1:J1"/>
    <mergeCell ref="M1:N1"/>
    <mergeCell ref="Q1:R1"/>
    <mergeCell ref="S1:T1"/>
    <mergeCell ref="U1:V1"/>
  </mergeCells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J901"/>
  <sheetViews>
    <sheetView workbookViewId="0">
      <selection activeCell="K8" sqref="K8"/>
    </sheetView>
  </sheetViews>
  <sheetFormatPr defaultRowHeight="15"/>
  <sheetData>
    <row r="1" spans="1:10">
      <c r="A1" s="19" t="s">
        <v>353</v>
      </c>
      <c r="B1" s="20" t="s">
        <v>367</v>
      </c>
      <c r="C1" s="21" t="s">
        <v>354</v>
      </c>
      <c r="D1" s="20" t="s">
        <v>368</v>
      </c>
      <c r="E1" s="17" t="s">
        <v>0</v>
      </c>
      <c r="F1" s="17" t="s">
        <v>1</v>
      </c>
      <c r="G1" s="17" t="s">
        <v>2</v>
      </c>
      <c r="H1" s="17" t="s">
        <v>3</v>
      </c>
      <c r="I1" s="18" t="s">
        <v>369</v>
      </c>
    </row>
    <row r="2" spans="1:10">
      <c r="A2" s="6" t="s">
        <v>327</v>
      </c>
      <c r="B2">
        <v>23.78</v>
      </c>
      <c r="C2" s="3">
        <v>15469</v>
      </c>
      <c r="D2">
        <f t="shared" ref="D2:D65" si="0">C2/B2</f>
        <v>650.50462573591255</v>
      </c>
      <c r="E2" s="2">
        <f>C2/621785</f>
        <v>2.4878374357695989E-2</v>
      </c>
      <c r="F2" s="2">
        <f>E2</f>
        <v>2.4878374357695989E-2</v>
      </c>
      <c r="G2" s="2">
        <f>B2/5334.89</f>
        <v>4.4574489820783554E-3</v>
      </c>
      <c r="H2" s="2">
        <f>G2</f>
        <v>4.4574489820783554E-3</v>
      </c>
      <c r="I2">
        <f>F2*H3-F3*H2</f>
        <v>3.141484592569403E-6</v>
      </c>
      <c r="J2" s="9" t="s">
        <v>370</v>
      </c>
    </row>
    <row r="3" spans="1:10">
      <c r="A3" s="6" t="s">
        <v>28</v>
      </c>
      <c r="B3">
        <v>13.31</v>
      </c>
      <c r="C3" s="3">
        <v>8220</v>
      </c>
      <c r="D3">
        <f t="shared" si="0"/>
        <v>617.58076634109693</v>
      </c>
      <c r="E3" s="2">
        <f t="shared" ref="E3:E66" si="1">C3/621785</f>
        <v>1.3220003699027798E-2</v>
      </c>
      <c r="F3" s="1">
        <f>F2+E3</f>
        <v>3.8098378056723788E-2</v>
      </c>
      <c r="G3" s="2">
        <f t="shared" ref="G3:G66" si="2">B3/5334.89</f>
        <v>2.4948968019959175E-3</v>
      </c>
      <c r="H3" s="2">
        <f>H2+G3</f>
        <v>6.9523457840742729E-3</v>
      </c>
      <c r="I3">
        <f t="shared" ref="I3:I66" si="3">F3*H4-F4*H3</f>
        <v>7.5923866081180824E-6</v>
      </c>
    </row>
    <row r="4" spans="1:10">
      <c r="A4" s="6" t="s">
        <v>153</v>
      </c>
      <c r="B4">
        <v>17.989999999999998</v>
      </c>
      <c r="C4" s="3">
        <v>10811</v>
      </c>
      <c r="D4">
        <f t="shared" si="0"/>
        <v>600.9449694274598</v>
      </c>
      <c r="E4" s="2">
        <f t="shared" si="1"/>
        <v>1.7387038928246903E-2</v>
      </c>
      <c r="F4" s="1">
        <f t="shared" ref="F4:F67" si="4">F3+E4</f>
        <v>5.5485416984970691E-2</v>
      </c>
      <c r="G4" s="2">
        <f t="shared" si="2"/>
        <v>3.3721407564167205E-3</v>
      </c>
      <c r="H4" s="2">
        <f t="shared" ref="H4:H67" si="5">H3+G4</f>
        <v>1.0324486540490993E-2</v>
      </c>
      <c r="I4">
        <f t="shared" si="3"/>
        <v>1.339889322193985E-5</v>
      </c>
    </row>
    <row r="5" spans="1:10">
      <c r="A5" s="6" t="s">
        <v>51</v>
      </c>
      <c r="B5">
        <v>26.21</v>
      </c>
      <c r="C5" s="3">
        <v>15610</v>
      </c>
      <c r="D5">
        <f t="shared" si="0"/>
        <v>595.57420831743605</v>
      </c>
      <c r="E5" s="2">
        <f t="shared" si="1"/>
        <v>2.5105140844504128E-2</v>
      </c>
      <c r="F5" s="1">
        <f t="shared" si="4"/>
        <v>8.0590557829474815E-2</v>
      </c>
      <c r="G5" s="2">
        <f t="shared" si="2"/>
        <v>4.9129410353353116E-3</v>
      </c>
      <c r="H5" s="2">
        <f t="shared" si="5"/>
        <v>1.5237427575826305E-2</v>
      </c>
      <c r="I5">
        <f t="shared" si="3"/>
        <v>1.0527013189180626E-5</v>
      </c>
    </row>
    <row r="6" spans="1:10">
      <c r="A6" s="6" t="s">
        <v>96</v>
      </c>
      <c r="B6">
        <v>9.77</v>
      </c>
      <c r="C6" s="3">
        <v>5593</v>
      </c>
      <c r="D6">
        <f t="shared" si="0"/>
        <v>572.46673490276362</v>
      </c>
      <c r="E6" s="2">
        <f t="shared" si="1"/>
        <v>8.9950706433895959E-3</v>
      </c>
      <c r="F6" s="1">
        <f t="shared" si="4"/>
        <v>8.9585628472864415E-2</v>
      </c>
      <c r="G6" s="2">
        <f t="shared" si="2"/>
        <v>1.8313404774981301E-3</v>
      </c>
      <c r="H6" s="2">
        <f t="shared" si="5"/>
        <v>1.7068768053324433E-2</v>
      </c>
      <c r="I6">
        <f t="shared" si="3"/>
        <v>5.2138308872656369E-5</v>
      </c>
    </row>
    <row r="7" spans="1:10">
      <c r="A7" s="6" t="s">
        <v>42</v>
      </c>
      <c r="B7">
        <v>24.69</v>
      </c>
      <c r="C7" s="3">
        <v>13204</v>
      </c>
      <c r="D7">
        <f t="shared" si="0"/>
        <v>534.791413527744</v>
      </c>
      <c r="E7" s="2">
        <f t="shared" si="1"/>
        <v>2.1235636112160956E-2</v>
      </c>
      <c r="F7" s="1">
        <f t="shared" si="4"/>
        <v>0.11082126458502536</v>
      </c>
      <c r="G7" s="2">
        <f t="shared" si="2"/>
        <v>4.6280241954379563E-3</v>
      </c>
      <c r="H7" s="2">
        <f t="shared" si="5"/>
        <v>2.1696792248762389E-2</v>
      </c>
      <c r="I7">
        <f t="shared" si="3"/>
        <v>6.2498022050084222E-6</v>
      </c>
    </row>
    <row r="8" spans="1:10">
      <c r="A8" s="6" t="s">
        <v>160</v>
      </c>
      <c r="B8">
        <v>0.83</v>
      </c>
      <c r="C8" s="3">
        <v>315</v>
      </c>
      <c r="D8">
        <f t="shared" si="0"/>
        <v>379.51807228915663</v>
      </c>
      <c r="E8" s="2">
        <f t="shared" si="1"/>
        <v>5.0660598116712371E-4</v>
      </c>
      <c r="F8" s="1">
        <f t="shared" si="4"/>
        <v>0.11132787056619249</v>
      </c>
      <c r="G8" s="2">
        <f t="shared" si="2"/>
        <v>1.5557959020710829E-4</v>
      </c>
      <c r="H8" s="2">
        <f t="shared" si="5"/>
        <v>2.1852371838969497E-2</v>
      </c>
      <c r="I8">
        <f t="shared" si="3"/>
        <v>1.3002121238966458E-4</v>
      </c>
    </row>
    <row r="9" spans="1:10">
      <c r="A9" s="6" t="s">
        <v>21</v>
      </c>
      <c r="B9">
        <v>15.96</v>
      </c>
      <c r="C9" s="3">
        <v>5777</v>
      </c>
      <c r="D9">
        <f t="shared" si="0"/>
        <v>361.96741854636588</v>
      </c>
      <c r="E9" s="2">
        <f t="shared" si="1"/>
        <v>9.2909928673094392E-3</v>
      </c>
      <c r="F9" s="1">
        <f t="shared" si="4"/>
        <v>0.12061886343350194</v>
      </c>
      <c r="G9" s="2">
        <f t="shared" si="2"/>
        <v>2.9916268189222272E-3</v>
      </c>
      <c r="H9" s="2">
        <f t="shared" si="5"/>
        <v>2.4843998657891723E-2</v>
      </c>
      <c r="I9">
        <f t="shared" si="3"/>
        <v>6.2196335777624494E-5</v>
      </c>
    </row>
    <row r="10" spans="1:10">
      <c r="A10" s="6" t="s">
        <v>348</v>
      </c>
      <c r="B10">
        <v>6.66</v>
      </c>
      <c r="C10" s="3">
        <v>2212</v>
      </c>
      <c r="D10">
        <f t="shared" si="0"/>
        <v>332.13213213213214</v>
      </c>
      <c r="E10" s="2">
        <f t="shared" si="1"/>
        <v>3.5574997788624684E-3</v>
      </c>
      <c r="F10" s="1">
        <f t="shared" si="4"/>
        <v>0.1241763632123644</v>
      </c>
      <c r="G10" s="2">
        <f t="shared" si="2"/>
        <v>1.2483856274449895E-3</v>
      </c>
      <c r="H10" s="2">
        <f t="shared" si="5"/>
        <v>2.6092384285336712E-2</v>
      </c>
      <c r="I10">
        <f t="shared" si="3"/>
        <v>1.6254466206378458E-4</v>
      </c>
    </row>
    <row r="11" spans="1:10">
      <c r="A11" s="6" t="s">
        <v>179</v>
      </c>
      <c r="B11">
        <v>16.670000000000002</v>
      </c>
      <c r="C11" s="3">
        <v>5373</v>
      </c>
      <c r="D11">
        <f t="shared" si="0"/>
        <v>322.31553689262142</v>
      </c>
      <c r="E11" s="2">
        <f t="shared" si="1"/>
        <v>8.6412505930506534E-3</v>
      </c>
      <c r="F11" s="1">
        <f t="shared" si="4"/>
        <v>0.13281761380541507</v>
      </c>
      <c r="G11" s="2">
        <f t="shared" si="2"/>
        <v>3.1247129744005971E-3</v>
      </c>
      <c r="H11" s="2">
        <f t="shared" si="5"/>
        <v>2.9217097259737309E-2</v>
      </c>
      <c r="I11">
        <f t="shared" si="3"/>
        <v>3.0840064149688894E-4</v>
      </c>
    </row>
    <row r="12" spans="1:10">
      <c r="A12" s="6" t="s">
        <v>30</v>
      </c>
      <c r="B12">
        <v>31.39</v>
      </c>
      <c r="C12" s="3">
        <v>10068</v>
      </c>
      <c r="D12">
        <f t="shared" si="0"/>
        <v>320.73908888180949</v>
      </c>
      <c r="E12" s="2">
        <f t="shared" si="1"/>
        <v>1.6192092121874925E-2</v>
      </c>
      <c r="F12" s="1">
        <f t="shared" si="4"/>
        <v>0.14900970592728999</v>
      </c>
      <c r="G12" s="2">
        <f t="shared" si="2"/>
        <v>5.8839076344591916E-3</v>
      </c>
      <c r="H12" s="2">
        <f t="shared" si="5"/>
        <v>3.51010048941965E-2</v>
      </c>
      <c r="I12">
        <f t="shared" si="3"/>
        <v>1.2102756458319368E-4</v>
      </c>
    </row>
    <row r="13" spans="1:10">
      <c r="A13" s="6" t="s">
        <v>156</v>
      </c>
      <c r="B13">
        <v>11.89</v>
      </c>
      <c r="C13" s="3">
        <v>3739</v>
      </c>
      <c r="D13">
        <f t="shared" si="0"/>
        <v>314.46593776282589</v>
      </c>
      <c r="E13" s="2">
        <f t="shared" si="1"/>
        <v>6.0133325828059542E-3</v>
      </c>
      <c r="F13" s="1">
        <f t="shared" si="4"/>
        <v>0.15502303851009594</v>
      </c>
      <c r="G13" s="2">
        <f t="shared" si="2"/>
        <v>2.2287244910391777E-3</v>
      </c>
      <c r="H13" s="2">
        <f t="shared" si="5"/>
        <v>3.7329729385235676E-2</v>
      </c>
      <c r="I13">
        <f t="shared" si="3"/>
        <v>1.2210052332407156E-4</v>
      </c>
    </row>
    <row r="14" spans="1:10">
      <c r="A14" s="6" t="s">
        <v>27</v>
      </c>
      <c r="B14">
        <v>11.21</v>
      </c>
      <c r="C14" s="3">
        <v>3392</v>
      </c>
      <c r="D14">
        <f t="shared" si="0"/>
        <v>302.58697591436214</v>
      </c>
      <c r="E14" s="2">
        <f t="shared" si="1"/>
        <v>5.4552618670440749E-3</v>
      </c>
      <c r="F14" s="1">
        <f t="shared" si="4"/>
        <v>0.16047830037714</v>
      </c>
      <c r="G14" s="2">
        <f t="shared" si="2"/>
        <v>2.1012616942429931E-3</v>
      </c>
      <c r="H14" s="2">
        <f t="shared" si="5"/>
        <v>3.9430991079478672E-2</v>
      </c>
      <c r="I14">
        <f t="shared" si="3"/>
        <v>8.8207656008325655E-5</v>
      </c>
    </row>
    <row r="15" spans="1:10">
      <c r="A15" s="6" t="s">
        <v>18</v>
      </c>
      <c r="B15">
        <v>7.33</v>
      </c>
      <c r="C15" s="3">
        <v>2086</v>
      </c>
      <c r="D15">
        <f t="shared" si="0"/>
        <v>284.5839017735334</v>
      </c>
      <c r="E15" s="2">
        <f t="shared" si="1"/>
        <v>3.3548573863956192E-3</v>
      </c>
      <c r="F15" s="1">
        <f t="shared" si="4"/>
        <v>0.16383315776353563</v>
      </c>
      <c r="G15" s="2">
        <f t="shared" si="2"/>
        <v>1.3739739713471129E-3</v>
      </c>
      <c r="H15" s="2">
        <f t="shared" si="5"/>
        <v>4.0804965050825787E-2</v>
      </c>
      <c r="I15">
        <f t="shared" si="3"/>
        <v>3.61860845353946E-4</v>
      </c>
    </row>
    <row r="16" spans="1:10">
      <c r="A16" s="6" t="s">
        <v>69</v>
      </c>
      <c r="B16">
        <v>29.27</v>
      </c>
      <c r="C16" s="3">
        <v>8183</v>
      </c>
      <c r="D16">
        <f t="shared" si="0"/>
        <v>279.5695251110352</v>
      </c>
      <c r="E16" s="2">
        <f t="shared" si="1"/>
        <v>1.3160497599652612E-2</v>
      </c>
      <c r="F16" s="1">
        <f t="shared" si="4"/>
        <v>0.17699365536318823</v>
      </c>
      <c r="G16" s="2">
        <f t="shared" si="2"/>
        <v>5.4865236209181443E-3</v>
      </c>
      <c r="H16" s="2">
        <f t="shared" si="5"/>
        <v>4.629148867174393E-2</v>
      </c>
      <c r="I16">
        <f t="shared" si="3"/>
        <v>2.0746450721029555E-4</v>
      </c>
    </row>
    <row r="17" spans="1:9">
      <c r="A17" s="6" t="s">
        <v>304</v>
      </c>
      <c r="B17">
        <v>15.4</v>
      </c>
      <c r="C17" s="3">
        <v>4076</v>
      </c>
      <c r="D17">
        <f t="shared" si="0"/>
        <v>264.67532467532465</v>
      </c>
      <c r="E17" s="2">
        <f t="shared" si="1"/>
        <v>6.5553205690069716E-3</v>
      </c>
      <c r="F17" s="1">
        <f t="shared" si="4"/>
        <v>0.18354897593219521</v>
      </c>
      <c r="G17" s="2">
        <f t="shared" si="2"/>
        <v>2.8866574568547805E-3</v>
      </c>
      <c r="H17" s="2">
        <f t="shared" si="5"/>
        <v>4.9178146128598707E-2</v>
      </c>
      <c r="I17">
        <f t="shared" si="3"/>
        <v>1.9670750473906387E-5</v>
      </c>
    </row>
    <row r="18" spans="1:9">
      <c r="A18" s="6" t="s">
        <v>159</v>
      </c>
      <c r="B18">
        <v>1.42</v>
      </c>
      <c r="C18" s="3">
        <v>369</v>
      </c>
      <c r="D18">
        <f t="shared" si="0"/>
        <v>259.85915492957747</v>
      </c>
      <c r="E18" s="2">
        <f t="shared" si="1"/>
        <v>5.934527207957735E-4</v>
      </c>
      <c r="F18" s="1">
        <f t="shared" si="4"/>
        <v>0.18414242865299099</v>
      </c>
      <c r="G18" s="2">
        <f t="shared" si="2"/>
        <v>2.6617231095673948E-4</v>
      </c>
      <c r="H18" s="2">
        <f t="shared" si="5"/>
        <v>4.9444318439555449E-2</v>
      </c>
      <c r="I18">
        <f t="shared" si="3"/>
        <v>2.5310454490235987E-5</v>
      </c>
    </row>
    <row r="19" spans="1:9">
      <c r="A19" s="6" t="s">
        <v>328</v>
      </c>
      <c r="B19">
        <v>1.77</v>
      </c>
      <c r="C19" s="3">
        <v>450</v>
      </c>
      <c r="D19">
        <f t="shared" si="0"/>
        <v>254.23728813559322</v>
      </c>
      <c r="E19" s="2">
        <f t="shared" si="1"/>
        <v>7.2372283023874808E-4</v>
      </c>
      <c r="F19" s="1">
        <f t="shared" si="4"/>
        <v>0.18486615148322974</v>
      </c>
      <c r="G19" s="2">
        <f t="shared" si="2"/>
        <v>3.3177816224889359E-4</v>
      </c>
      <c r="H19" s="2">
        <f t="shared" si="5"/>
        <v>4.9776096601804341E-2</v>
      </c>
      <c r="I19">
        <f t="shared" si="3"/>
        <v>2.0493334991843193E-5</v>
      </c>
    </row>
    <row r="20" spans="1:9">
      <c r="A20" s="6" t="s">
        <v>320</v>
      </c>
      <c r="B20">
        <v>1.43</v>
      </c>
      <c r="C20" s="3">
        <v>363</v>
      </c>
      <c r="D20">
        <f t="shared" si="0"/>
        <v>253.84615384615387</v>
      </c>
      <c r="E20" s="2">
        <f t="shared" si="1"/>
        <v>5.8380308305925677E-4</v>
      </c>
      <c r="F20" s="1">
        <f t="shared" si="4"/>
        <v>0.18544995456628899</v>
      </c>
      <c r="G20" s="2">
        <f t="shared" si="2"/>
        <v>2.68046763850801E-4</v>
      </c>
      <c r="H20" s="2">
        <f t="shared" si="5"/>
        <v>5.0044143365655144E-2</v>
      </c>
      <c r="I20">
        <f t="shared" si="3"/>
        <v>6.8472558216577974E-4</v>
      </c>
    </row>
    <row r="21" spans="1:9">
      <c r="A21" s="6" t="s">
        <v>48</v>
      </c>
      <c r="B21">
        <v>47.47</v>
      </c>
      <c r="C21" s="3">
        <v>11995</v>
      </c>
      <c r="D21">
        <f t="shared" si="0"/>
        <v>252.68590688856119</v>
      </c>
      <c r="E21" s="2">
        <f t="shared" si="1"/>
        <v>1.9291234108252852E-2</v>
      </c>
      <c r="F21" s="1">
        <f t="shared" si="4"/>
        <v>0.20474118867454183</v>
      </c>
      <c r="G21" s="2">
        <f t="shared" si="2"/>
        <v>8.8980278881101577E-3</v>
      </c>
      <c r="H21" s="2">
        <f t="shared" si="5"/>
        <v>5.8942171253765302E-2</v>
      </c>
      <c r="I21">
        <f t="shared" si="3"/>
        <v>2.4732302355770508E-4</v>
      </c>
    </row>
    <row r="22" spans="1:9">
      <c r="A22" s="6" t="s">
        <v>70</v>
      </c>
      <c r="B22">
        <v>17.12</v>
      </c>
      <c r="C22" s="3">
        <v>4322</v>
      </c>
      <c r="D22">
        <f t="shared" si="0"/>
        <v>252.45327102803736</v>
      </c>
      <c r="E22" s="2">
        <f t="shared" si="1"/>
        <v>6.9509557162041541E-3</v>
      </c>
      <c r="F22" s="1">
        <f t="shared" si="4"/>
        <v>0.21169214439074599</v>
      </c>
      <c r="G22" s="2">
        <f t="shared" si="2"/>
        <v>3.2090633546333664E-3</v>
      </c>
      <c r="H22" s="2">
        <f t="shared" si="5"/>
        <v>6.2151234608398671E-2</v>
      </c>
      <c r="I22">
        <f t="shared" si="3"/>
        <v>7.0989561811687918E-5</v>
      </c>
    </row>
    <row r="23" spans="1:9">
      <c r="A23" s="6" t="s">
        <v>146</v>
      </c>
      <c r="B23">
        <v>4.9000000000000004</v>
      </c>
      <c r="C23" s="3">
        <v>1235</v>
      </c>
      <c r="D23">
        <f t="shared" si="0"/>
        <v>252.0408163265306</v>
      </c>
      <c r="E23" s="2">
        <f t="shared" si="1"/>
        <v>1.9862171007663421E-3</v>
      </c>
      <c r="F23" s="1">
        <f t="shared" si="4"/>
        <v>0.21367836149151234</v>
      </c>
      <c r="G23" s="2">
        <f t="shared" si="2"/>
        <v>9.1848191809015746E-4</v>
      </c>
      <c r="H23" s="2">
        <f t="shared" si="5"/>
        <v>6.3069716526488823E-2</v>
      </c>
      <c r="I23">
        <f t="shared" si="3"/>
        <v>2.4935950085770188E-4</v>
      </c>
    </row>
    <row r="24" spans="1:9">
      <c r="A24" s="6" t="s">
        <v>335</v>
      </c>
      <c r="B24">
        <v>16.89</v>
      </c>
      <c r="C24" s="3">
        <v>4211</v>
      </c>
      <c r="D24">
        <f t="shared" si="0"/>
        <v>249.31912374185907</v>
      </c>
      <c r="E24" s="2">
        <f t="shared" si="1"/>
        <v>6.7724374180785961E-3</v>
      </c>
      <c r="F24" s="1">
        <f t="shared" si="4"/>
        <v>0.22045079890959093</v>
      </c>
      <c r="G24" s="2">
        <f t="shared" si="2"/>
        <v>3.1659509380699506E-3</v>
      </c>
      <c r="H24" s="2">
        <f t="shared" si="5"/>
        <v>6.6235667464558778E-2</v>
      </c>
      <c r="I24">
        <f t="shared" si="3"/>
        <v>7.2828544546850796E-5</v>
      </c>
    </row>
    <row r="25" spans="1:9">
      <c r="A25" s="6" t="s">
        <v>22</v>
      </c>
      <c r="B25">
        <v>4.66</v>
      </c>
      <c r="C25" s="3">
        <v>1124</v>
      </c>
      <c r="D25">
        <f t="shared" si="0"/>
        <v>241.2017167381974</v>
      </c>
      <c r="E25" s="2">
        <f t="shared" si="1"/>
        <v>1.8076988026407843E-3</v>
      </c>
      <c r="F25" s="1">
        <f t="shared" si="4"/>
        <v>0.22225849771223172</v>
      </c>
      <c r="G25" s="2">
        <f t="shared" si="2"/>
        <v>8.7349504863268031E-4</v>
      </c>
      <c r="H25" s="2">
        <f t="shared" si="5"/>
        <v>6.7109162513191462E-2</v>
      </c>
      <c r="I25">
        <f t="shared" si="3"/>
        <v>6.9424286550349296E-4</v>
      </c>
    </row>
    <row r="26" spans="1:9">
      <c r="A26" s="6" t="s">
        <v>270</v>
      </c>
      <c r="B26">
        <v>42.7</v>
      </c>
      <c r="C26" s="3">
        <v>10050</v>
      </c>
      <c r="D26">
        <f t="shared" si="0"/>
        <v>235.36299765807962</v>
      </c>
      <c r="E26" s="2">
        <f t="shared" si="1"/>
        <v>1.6163143208665375E-2</v>
      </c>
      <c r="F26" s="1">
        <f t="shared" si="4"/>
        <v>0.2384216409208971</v>
      </c>
      <c r="G26" s="2">
        <f t="shared" si="2"/>
        <v>8.0039138576428002E-3</v>
      </c>
      <c r="H26" s="2">
        <f t="shared" si="5"/>
        <v>7.5113076370834267E-2</v>
      </c>
      <c r="I26">
        <f t="shared" si="3"/>
        <v>2.2439558433328538E-4</v>
      </c>
    </row>
    <row r="27" spans="1:9">
      <c r="A27" s="6" t="s">
        <v>187</v>
      </c>
      <c r="B27">
        <v>13.56</v>
      </c>
      <c r="C27" s="3">
        <v>3159</v>
      </c>
      <c r="D27">
        <f t="shared" si="0"/>
        <v>232.9646017699115</v>
      </c>
      <c r="E27" s="2">
        <f t="shared" si="1"/>
        <v>5.0805342682760119E-3</v>
      </c>
      <c r="F27" s="1">
        <f t="shared" si="4"/>
        <v>0.24350217518917311</v>
      </c>
      <c r="G27" s="2">
        <f t="shared" si="2"/>
        <v>2.5417581243474558E-3</v>
      </c>
      <c r="H27" s="2">
        <f t="shared" si="5"/>
        <v>7.7654834495181721E-2</v>
      </c>
      <c r="I27">
        <f t="shared" si="3"/>
        <v>2.132246367270163E-4</v>
      </c>
    </row>
    <row r="28" spans="1:9">
      <c r="A28" s="6" t="s">
        <v>34</v>
      </c>
      <c r="B28">
        <v>12.82</v>
      </c>
      <c r="C28" s="3">
        <v>2978</v>
      </c>
      <c r="D28">
        <f t="shared" si="0"/>
        <v>232.29329173166926</v>
      </c>
      <c r="E28" s="2">
        <f t="shared" si="1"/>
        <v>4.7894368632244262E-3</v>
      </c>
      <c r="F28" s="1">
        <f t="shared" si="4"/>
        <v>0.24829161205239753</v>
      </c>
      <c r="G28" s="2">
        <f t="shared" si="2"/>
        <v>2.4030486101869015E-3</v>
      </c>
      <c r="H28" s="2">
        <f t="shared" si="5"/>
        <v>8.0057883105368627E-2</v>
      </c>
      <c r="I28">
        <f t="shared" si="3"/>
        <v>1.6281905687367745E-4</v>
      </c>
    </row>
    <row r="29" spans="1:9">
      <c r="A29" s="6" t="s">
        <v>5</v>
      </c>
      <c r="B29">
        <v>9.77</v>
      </c>
      <c r="C29" s="3">
        <v>2267</v>
      </c>
      <c r="D29">
        <f t="shared" si="0"/>
        <v>232.03684749232346</v>
      </c>
      <c r="E29" s="2">
        <f t="shared" si="1"/>
        <v>3.6459547914472045E-3</v>
      </c>
      <c r="F29" s="1">
        <f t="shared" si="4"/>
        <v>0.25193756684384472</v>
      </c>
      <c r="G29" s="2">
        <f t="shared" si="2"/>
        <v>1.8313404774981301E-3</v>
      </c>
      <c r="H29" s="2">
        <f t="shared" si="5"/>
        <v>8.1889223582866752E-2</v>
      </c>
      <c r="I29">
        <f t="shared" si="3"/>
        <v>1.4305767450642146E-4</v>
      </c>
    </row>
    <row r="30" spans="1:9">
      <c r="A30" s="6" t="s">
        <v>39</v>
      </c>
      <c r="B30">
        <v>8.5399999999999991</v>
      </c>
      <c r="C30" s="3">
        <v>1976</v>
      </c>
      <c r="D30">
        <f t="shared" si="0"/>
        <v>231.38173302107731</v>
      </c>
      <c r="E30" s="2">
        <f t="shared" si="1"/>
        <v>3.1779473612261475E-3</v>
      </c>
      <c r="F30" s="1">
        <f t="shared" si="4"/>
        <v>0.25511551420507089</v>
      </c>
      <c r="G30" s="2">
        <f t="shared" si="2"/>
        <v>1.6007827715285598E-3</v>
      </c>
      <c r="H30" s="2">
        <f t="shared" si="5"/>
        <v>8.349000635439531E-2</v>
      </c>
      <c r="I30">
        <f t="shared" si="3"/>
        <v>4.5910440526403945E-4</v>
      </c>
    </row>
    <row r="31" spans="1:9">
      <c r="A31" s="6" t="s">
        <v>41</v>
      </c>
      <c r="B31">
        <v>25.85</v>
      </c>
      <c r="C31" s="3">
        <v>5787</v>
      </c>
      <c r="D31">
        <f t="shared" si="0"/>
        <v>223.86847195357834</v>
      </c>
      <c r="E31" s="2">
        <f t="shared" si="1"/>
        <v>9.3070755968703012E-3</v>
      </c>
      <c r="F31" s="1">
        <f t="shared" si="4"/>
        <v>0.26442258980194122</v>
      </c>
      <c r="G31" s="2">
        <f t="shared" si="2"/>
        <v>4.8454607311490955E-3</v>
      </c>
      <c r="H31" s="2">
        <f t="shared" si="5"/>
        <v>8.8335467085544406E-2</v>
      </c>
      <c r="I31">
        <f t="shared" si="3"/>
        <v>2.0189194206094233E-4</v>
      </c>
    </row>
    <row r="32" spans="1:9">
      <c r="A32" s="6" t="s">
        <v>307</v>
      </c>
      <c r="B32">
        <v>11.09</v>
      </c>
      <c r="C32" s="3">
        <v>2448</v>
      </c>
      <c r="D32">
        <f t="shared" si="0"/>
        <v>220.73940486925159</v>
      </c>
      <c r="E32" s="2">
        <f t="shared" si="1"/>
        <v>3.9370521964987894E-3</v>
      </c>
      <c r="F32" s="1">
        <f t="shared" si="4"/>
        <v>0.26835964199844003</v>
      </c>
      <c r="G32" s="2">
        <f t="shared" si="2"/>
        <v>2.0787682595142542E-3</v>
      </c>
      <c r="H32" s="2">
        <f t="shared" si="5"/>
        <v>9.0414235345058658E-2</v>
      </c>
      <c r="I32">
        <f t="shared" si="3"/>
        <v>1.7764313842733824E-3</v>
      </c>
    </row>
    <row r="33" spans="1:9">
      <c r="A33" s="6" t="s">
        <v>349</v>
      </c>
      <c r="B33">
        <v>93.95</v>
      </c>
      <c r="C33" s="3">
        <v>20284</v>
      </c>
      <c r="D33">
        <f t="shared" si="0"/>
        <v>215.90207557211281</v>
      </c>
      <c r="E33" s="2">
        <f t="shared" si="1"/>
        <v>3.2622208641250594E-2</v>
      </c>
      <c r="F33" s="1">
        <f t="shared" si="4"/>
        <v>0.30098185063969063</v>
      </c>
      <c r="G33" s="2">
        <f t="shared" si="2"/>
        <v>1.7610484939708224E-2</v>
      </c>
      <c r="H33" s="2">
        <f t="shared" si="5"/>
        <v>0.10802472028476688</v>
      </c>
      <c r="I33">
        <f t="shared" si="3"/>
        <v>7.7429439572430925E-5</v>
      </c>
    </row>
    <row r="34" spans="1:9">
      <c r="A34" s="6" t="s">
        <v>56</v>
      </c>
      <c r="B34">
        <v>4.07</v>
      </c>
      <c r="C34" s="3">
        <v>876</v>
      </c>
      <c r="D34">
        <f t="shared" si="0"/>
        <v>215.23341523341523</v>
      </c>
      <c r="E34" s="2">
        <f t="shared" si="1"/>
        <v>1.4088471095314297E-3</v>
      </c>
      <c r="F34" s="1">
        <f t="shared" si="4"/>
        <v>0.30239069774922206</v>
      </c>
      <c r="G34" s="2">
        <f t="shared" si="2"/>
        <v>7.6290232788304914E-4</v>
      </c>
      <c r="H34" s="2">
        <f t="shared" si="5"/>
        <v>0.10878762261264993</v>
      </c>
      <c r="I34">
        <f t="shared" si="3"/>
        <v>6.5780594430062123E-5</v>
      </c>
    </row>
    <row r="35" spans="1:9">
      <c r="A35" s="6" t="s">
        <v>47</v>
      </c>
      <c r="B35">
        <v>3.42</v>
      </c>
      <c r="C35" s="3">
        <v>732</v>
      </c>
      <c r="D35">
        <f t="shared" si="0"/>
        <v>214.03508771929825</v>
      </c>
      <c r="E35" s="2">
        <f t="shared" si="1"/>
        <v>1.1772558038550304E-3</v>
      </c>
      <c r="F35" s="1">
        <f t="shared" si="4"/>
        <v>0.30356795355307709</v>
      </c>
      <c r="G35" s="2">
        <f t="shared" si="2"/>
        <v>6.4106288976904856E-4</v>
      </c>
      <c r="H35" s="2">
        <f t="shared" si="5"/>
        <v>0.10942868550241898</v>
      </c>
      <c r="I35">
        <f t="shared" si="3"/>
        <v>7.5484093690292992E-4</v>
      </c>
    </row>
    <row r="36" spans="1:9">
      <c r="A36" s="6" t="s">
        <v>7</v>
      </c>
      <c r="B36">
        <v>38.76</v>
      </c>
      <c r="C36" s="3">
        <v>8243</v>
      </c>
      <c r="D36">
        <f t="shared" si="0"/>
        <v>212.66769865841076</v>
      </c>
      <c r="E36" s="2">
        <f t="shared" si="1"/>
        <v>1.3256993977017779E-2</v>
      </c>
      <c r="F36" s="1">
        <f t="shared" si="4"/>
        <v>0.31682494753009488</v>
      </c>
      <c r="G36" s="2">
        <f t="shared" si="2"/>
        <v>7.265379417382551E-3</v>
      </c>
      <c r="H36" s="2">
        <f t="shared" si="5"/>
        <v>0.11669406491980153</v>
      </c>
      <c r="I36">
        <f t="shared" si="3"/>
        <v>7.6947297434622197E-4</v>
      </c>
    </row>
    <row r="37" spans="1:9">
      <c r="A37" s="6" t="s">
        <v>46</v>
      </c>
      <c r="B37">
        <v>36.75</v>
      </c>
      <c r="C37" s="3">
        <v>7529</v>
      </c>
      <c r="D37">
        <f t="shared" si="0"/>
        <v>204.87074829931973</v>
      </c>
      <c r="E37" s="2">
        <f t="shared" si="1"/>
        <v>1.21086870863723E-2</v>
      </c>
      <c r="F37" s="1">
        <f t="shared" si="4"/>
        <v>0.32893363461646719</v>
      </c>
      <c r="G37" s="2">
        <f t="shared" si="2"/>
        <v>6.8886143856761806E-3</v>
      </c>
      <c r="H37" s="2">
        <f t="shared" si="5"/>
        <v>0.12358267930547771</v>
      </c>
      <c r="I37">
        <f t="shared" si="3"/>
        <v>4.2342632117302326E-4</v>
      </c>
    </row>
    <row r="38" spans="1:9">
      <c r="A38" s="6" t="s">
        <v>53</v>
      </c>
      <c r="B38">
        <v>19.809999999999999</v>
      </c>
      <c r="C38" s="3">
        <v>4015</v>
      </c>
      <c r="D38">
        <f t="shared" si="0"/>
        <v>202.6754164563352</v>
      </c>
      <c r="E38" s="2">
        <f t="shared" si="1"/>
        <v>6.4572159186857192E-3</v>
      </c>
      <c r="F38" s="1">
        <f t="shared" si="4"/>
        <v>0.33539085053515288</v>
      </c>
      <c r="G38" s="2">
        <f t="shared" si="2"/>
        <v>3.7132911831359219E-3</v>
      </c>
      <c r="H38" s="2">
        <f t="shared" si="5"/>
        <v>0.12729597048861363</v>
      </c>
      <c r="I38">
        <f t="shared" si="3"/>
        <v>6.7563556260676061E-5</v>
      </c>
    </row>
    <row r="39" spans="1:9">
      <c r="A39" s="6" t="s">
        <v>119</v>
      </c>
      <c r="B39">
        <v>3.11</v>
      </c>
      <c r="C39" s="3">
        <v>625</v>
      </c>
      <c r="D39">
        <f t="shared" si="0"/>
        <v>200.96463022508038</v>
      </c>
      <c r="E39" s="2">
        <f t="shared" si="1"/>
        <v>1.0051705975538169E-3</v>
      </c>
      <c r="F39" s="1">
        <f t="shared" si="4"/>
        <v>0.33639602113270672</v>
      </c>
      <c r="G39" s="2">
        <f t="shared" si="2"/>
        <v>5.8295485005314073E-4</v>
      </c>
      <c r="H39" s="2">
        <f t="shared" si="5"/>
        <v>0.12787892533866677</v>
      </c>
      <c r="I39">
        <f t="shared" si="3"/>
        <v>3.9434279259072114E-5</v>
      </c>
    </row>
    <row r="40" spans="1:9">
      <c r="A40" s="6" t="s">
        <v>29</v>
      </c>
      <c r="B40">
        <v>1.78</v>
      </c>
      <c r="C40" s="3">
        <v>354</v>
      </c>
      <c r="D40">
        <f t="shared" si="0"/>
        <v>198.87640449438203</v>
      </c>
      <c r="E40" s="2">
        <f t="shared" si="1"/>
        <v>5.6932862645448184E-4</v>
      </c>
      <c r="F40" s="1">
        <f t="shared" si="4"/>
        <v>0.3369653497591612</v>
      </c>
      <c r="G40" s="2">
        <f t="shared" si="2"/>
        <v>3.3365261514295511E-4</v>
      </c>
      <c r="H40" s="2">
        <f t="shared" si="5"/>
        <v>0.12821257795380972</v>
      </c>
      <c r="I40">
        <f t="shared" si="3"/>
        <v>6.3961324372877049E-5</v>
      </c>
    </row>
    <row r="41" spans="1:9">
      <c r="A41" s="6" t="s">
        <v>33</v>
      </c>
      <c r="B41">
        <v>2.88</v>
      </c>
      <c r="C41" s="3">
        <v>572</v>
      </c>
      <c r="D41">
        <f t="shared" si="0"/>
        <v>198.61111111111111</v>
      </c>
      <c r="E41" s="2">
        <f t="shared" si="1"/>
        <v>9.1993213088125314E-4</v>
      </c>
      <c r="F41" s="1">
        <f t="shared" si="4"/>
        <v>0.33788528189004247</v>
      </c>
      <c r="G41" s="2">
        <f t="shared" si="2"/>
        <v>5.3984243348972514E-4</v>
      </c>
      <c r="H41" s="2">
        <f t="shared" si="5"/>
        <v>0.12875242038729945</v>
      </c>
      <c r="I41">
        <f t="shared" si="3"/>
        <v>2.8804581075292379E-4</v>
      </c>
    </row>
    <row r="42" spans="1:9">
      <c r="A42" s="6" t="s">
        <v>82</v>
      </c>
      <c r="B42">
        <v>12.8</v>
      </c>
      <c r="C42" s="3">
        <v>2524</v>
      </c>
      <c r="D42">
        <f t="shared" si="0"/>
        <v>197.1875</v>
      </c>
      <c r="E42" s="2">
        <f t="shared" si="1"/>
        <v>4.0592809411613339E-3</v>
      </c>
      <c r="F42" s="1">
        <f t="shared" si="4"/>
        <v>0.34194456283120378</v>
      </c>
      <c r="G42" s="2">
        <f t="shared" si="2"/>
        <v>2.3992997043987786E-3</v>
      </c>
      <c r="H42" s="2">
        <f t="shared" si="5"/>
        <v>0.13115172009169823</v>
      </c>
      <c r="I42">
        <f t="shared" si="3"/>
        <v>2.6089823054077643E-4</v>
      </c>
    </row>
    <row r="43" spans="1:9">
      <c r="A43" s="6" t="s">
        <v>13</v>
      </c>
      <c r="B43">
        <v>11.07</v>
      </c>
      <c r="C43" s="3">
        <v>2127</v>
      </c>
      <c r="D43">
        <f t="shared" si="0"/>
        <v>192.14092140921409</v>
      </c>
      <c r="E43" s="2">
        <f t="shared" si="1"/>
        <v>3.4207965775951495E-3</v>
      </c>
      <c r="F43" s="1">
        <f t="shared" si="4"/>
        <v>0.34536535940879892</v>
      </c>
      <c r="G43" s="2">
        <f t="shared" si="2"/>
        <v>2.0750193537261313E-3</v>
      </c>
      <c r="H43" s="2">
        <f t="shared" si="5"/>
        <v>0.13322673944542437</v>
      </c>
      <c r="I43">
        <f t="shared" si="3"/>
        <v>2.837575722452676E-4</v>
      </c>
    </row>
    <row r="44" spans="1:9">
      <c r="A44" s="6" t="s">
        <v>347</v>
      </c>
      <c r="B44">
        <v>11.86</v>
      </c>
      <c r="C44" s="3">
        <v>2259</v>
      </c>
      <c r="D44">
        <f t="shared" si="0"/>
        <v>190.47217537942666</v>
      </c>
      <c r="E44" s="2">
        <f t="shared" si="1"/>
        <v>3.6330886077985155E-3</v>
      </c>
      <c r="F44" s="1">
        <f t="shared" si="4"/>
        <v>0.34899844801659746</v>
      </c>
      <c r="G44" s="2">
        <f t="shared" si="2"/>
        <v>2.2231011323569929E-3</v>
      </c>
      <c r="H44" s="2">
        <f t="shared" si="5"/>
        <v>0.13544984057778137</v>
      </c>
      <c r="I44">
        <f t="shared" si="3"/>
        <v>1.1966414666197064E-3</v>
      </c>
    </row>
    <row r="45" spans="1:9">
      <c r="A45" s="6" t="s">
        <v>313</v>
      </c>
      <c r="B45">
        <v>46.87</v>
      </c>
      <c r="C45" s="3">
        <v>8582</v>
      </c>
      <c r="D45">
        <f t="shared" si="0"/>
        <v>183.10219756774057</v>
      </c>
      <c r="E45" s="2">
        <f t="shared" si="1"/>
        <v>1.380219850913097E-2</v>
      </c>
      <c r="F45" s="1">
        <f t="shared" si="4"/>
        <v>0.36280064652572841</v>
      </c>
      <c r="G45" s="2">
        <f t="shared" si="2"/>
        <v>8.7855607144664647E-3</v>
      </c>
      <c r="H45" s="2">
        <f t="shared" si="5"/>
        <v>0.14423540129224782</v>
      </c>
      <c r="I45">
        <f t="shared" si="3"/>
        <v>4.1533176924203608E-4</v>
      </c>
    </row>
    <row r="46" spans="1:9">
      <c r="A46" s="6" t="s">
        <v>12</v>
      </c>
      <c r="B46">
        <v>15.44</v>
      </c>
      <c r="C46" s="3">
        <v>2736</v>
      </c>
      <c r="D46">
        <f t="shared" si="0"/>
        <v>177.20207253886011</v>
      </c>
      <c r="E46" s="2">
        <f t="shared" si="1"/>
        <v>4.4002348078515888E-3</v>
      </c>
      <c r="F46" s="1">
        <f t="shared" si="4"/>
        <v>0.36720088133357998</v>
      </c>
      <c r="G46" s="2">
        <f t="shared" si="2"/>
        <v>2.8941552684310264E-3</v>
      </c>
      <c r="H46" s="2">
        <f t="shared" si="5"/>
        <v>0.14712955656067886</v>
      </c>
      <c r="I46">
        <f t="shared" si="3"/>
        <v>6.6386221919637056E-4</v>
      </c>
    </row>
    <row r="47" spans="1:9">
      <c r="A47" s="6" t="s">
        <v>240</v>
      </c>
      <c r="B47">
        <v>24.29</v>
      </c>
      <c r="C47" s="3">
        <v>4260</v>
      </c>
      <c r="D47">
        <f t="shared" si="0"/>
        <v>175.38081515026761</v>
      </c>
      <c r="E47" s="2">
        <f t="shared" si="1"/>
        <v>6.8512427929268158E-3</v>
      </c>
      <c r="F47" s="1">
        <f t="shared" si="4"/>
        <v>0.37405212412650679</v>
      </c>
      <c r="G47" s="2">
        <f t="shared" si="2"/>
        <v>4.5530460796754943E-3</v>
      </c>
      <c r="H47" s="2">
        <f t="shared" si="5"/>
        <v>0.15168260264035435</v>
      </c>
      <c r="I47">
        <f t="shared" si="3"/>
        <v>3.5666492529917021E-4</v>
      </c>
    </row>
    <row r="48" spans="1:9">
      <c r="A48" s="6" t="s">
        <v>44</v>
      </c>
      <c r="B48">
        <v>12.71</v>
      </c>
      <c r="C48" s="3">
        <v>2191</v>
      </c>
      <c r="D48">
        <f t="shared" si="0"/>
        <v>172.38394964594806</v>
      </c>
      <c r="E48" s="2">
        <f t="shared" si="1"/>
        <v>3.5237260467846604E-3</v>
      </c>
      <c r="F48" s="1">
        <f t="shared" si="4"/>
        <v>0.37757585017329143</v>
      </c>
      <c r="G48" s="2">
        <f t="shared" si="2"/>
        <v>2.3824296283522246E-3</v>
      </c>
      <c r="H48" s="2">
        <f t="shared" si="5"/>
        <v>0.15406503226870658</v>
      </c>
      <c r="I48">
        <f t="shared" si="3"/>
        <v>1.5709157280576619E-4</v>
      </c>
    </row>
    <row r="49" spans="1:9">
      <c r="A49" s="6" t="s">
        <v>11</v>
      </c>
      <c r="B49">
        <v>5.57</v>
      </c>
      <c r="C49" s="3">
        <v>957</v>
      </c>
      <c r="D49">
        <f t="shared" si="0"/>
        <v>171.81328545780968</v>
      </c>
      <c r="E49" s="2">
        <f t="shared" si="1"/>
        <v>1.5391172189744044E-3</v>
      </c>
      <c r="F49" s="1">
        <f t="shared" si="4"/>
        <v>0.37911496739226586</v>
      </c>
      <c r="G49" s="2">
        <f t="shared" si="2"/>
        <v>1.044070261992281E-3</v>
      </c>
      <c r="H49" s="2">
        <f t="shared" si="5"/>
        <v>0.15510910253069884</v>
      </c>
      <c r="I49">
        <f t="shared" si="3"/>
        <v>3.4285979234131847E-4</v>
      </c>
    </row>
    <row r="50" spans="1:9">
      <c r="A50" s="6" t="s">
        <v>95</v>
      </c>
      <c r="B50">
        <v>11.87</v>
      </c>
      <c r="C50" s="3">
        <v>2007</v>
      </c>
      <c r="D50">
        <f t="shared" si="0"/>
        <v>169.08171861836564</v>
      </c>
      <c r="E50" s="2">
        <f t="shared" si="1"/>
        <v>3.2278038228648167E-3</v>
      </c>
      <c r="F50" s="1">
        <f t="shared" si="4"/>
        <v>0.38234277121513066</v>
      </c>
      <c r="G50" s="2">
        <f t="shared" si="2"/>
        <v>2.2249755852510548E-3</v>
      </c>
      <c r="H50" s="2">
        <f t="shared" si="5"/>
        <v>0.1573340781159499</v>
      </c>
      <c r="I50">
        <f t="shared" si="3"/>
        <v>9.4259849092483139E-5</v>
      </c>
    </row>
    <row r="51" spans="1:9">
      <c r="A51" s="6" t="s">
        <v>317</v>
      </c>
      <c r="B51">
        <v>3.19</v>
      </c>
      <c r="C51" s="3">
        <v>531</v>
      </c>
      <c r="D51">
        <f t="shared" si="0"/>
        <v>166.45768025078371</v>
      </c>
      <c r="E51" s="2">
        <f t="shared" si="1"/>
        <v>8.5399293968172277E-4</v>
      </c>
      <c r="F51" s="1">
        <f t="shared" si="4"/>
        <v>0.38319676415481241</v>
      </c>
      <c r="G51" s="2">
        <f t="shared" si="2"/>
        <v>5.9795047320563308E-4</v>
      </c>
      <c r="H51" s="2">
        <f t="shared" si="5"/>
        <v>0.15793202858915553</v>
      </c>
      <c r="I51">
        <f t="shared" si="3"/>
        <v>3.3180498644350825E-4</v>
      </c>
    </row>
    <row r="52" spans="1:9">
      <c r="A52" s="6" t="s">
        <v>143</v>
      </c>
      <c r="B52">
        <v>11.08</v>
      </c>
      <c r="C52" s="3">
        <v>1827</v>
      </c>
      <c r="D52">
        <f t="shared" si="0"/>
        <v>164.89169675090253</v>
      </c>
      <c r="E52" s="2">
        <f t="shared" si="1"/>
        <v>2.9383146907693172E-3</v>
      </c>
      <c r="F52" s="1">
        <f t="shared" si="4"/>
        <v>0.38613507884558174</v>
      </c>
      <c r="G52" s="2">
        <f t="shared" si="2"/>
        <v>2.0768938066201927E-3</v>
      </c>
      <c r="H52" s="2">
        <f t="shared" si="5"/>
        <v>0.16000892239577572</v>
      </c>
      <c r="I52">
        <f t="shared" si="3"/>
        <v>4.6957442080793749E-4</v>
      </c>
    </row>
    <row r="53" spans="1:9">
      <c r="A53" s="6" t="s">
        <v>151</v>
      </c>
      <c r="B53">
        <v>15.65</v>
      </c>
      <c r="C53" s="3">
        <v>2577</v>
      </c>
      <c r="D53">
        <f t="shared" si="0"/>
        <v>164.66453674121405</v>
      </c>
      <c r="E53" s="2">
        <f t="shared" si="1"/>
        <v>4.1445194078338979E-3</v>
      </c>
      <c r="F53" s="1">
        <f t="shared" si="4"/>
        <v>0.39027959825341563</v>
      </c>
      <c r="G53" s="2">
        <f t="shared" si="2"/>
        <v>2.9335187792063192E-3</v>
      </c>
      <c r="H53" s="2">
        <f t="shared" si="5"/>
        <v>0.16294244117498202</v>
      </c>
      <c r="I53">
        <f t="shared" si="3"/>
        <v>9.7986429722633772E-4</v>
      </c>
    </row>
    <row r="54" spans="1:9">
      <c r="A54" s="6" t="s">
        <v>299</v>
      </c>
      <c r="B54">
        <v>32.53</v>
      </c>
      <c r="C54" s="3">
        <v>5342</v>
      </c>
      <c r="D54">
        <f t="shared" si="0"/>
        <v>164.21764525053797</v>
      </c>
      <c r="E54" s="2">
        <f t="shared" si="1"/>
        <v>8.5913941314119825E-3</v>
      </c>
      <c r="F54" s="1">
        <f t="shared" si="4"/>
        <v>0.39887099238482759</v>
      </c>
      <c r="G54" s="2">
        <f t="shared" si="2"/>
        <v>6.0975952643822079E-3</v>
      </c>
      <c r="H54" s="2">
        <f t="shared" si="5"/>
        <v>0.16904003643936422</v>
      </c>
      <c r="I54">
        <f t="shared" si="3"/>
        <v>1.5736229880863872E-4</v>
      </c>
    </row>
    <row r="55" spans="1:9">
      <c r="A55" s="6" t="s">
        <v>89</v>
      </c>
      <c r="B55">
        <v>5.09</v>
      </c>
      <c r="C55" s="3">
        <v>821</v>
      </c>
      <c r="D55">
        <f t="shared" si="0"/>
        <v>161.29666011787819</v>
      </c>
      <c r="E55" s="2">
        <f t="shared" si="1"/>
        <v>1.3203920969466938E-3</v>
      </c>
      <c r="F55" s="1">
        <f t="shared" si="4"/>
        <v>0.40019138448177427</v>
      </c>
      <c r="G55" s="2">
        <f t="shared" si="2"/>
        <v>9.5409652307732677E-4</v>
      </c>
      <c r="H55" s="2">
        <f t="shared" si="5"/>
        <v>0.16999413296244154</v>
      </c>
      <c r="I55">
        <f t="shared" si="3"/>
        <v>1.003287935817096E-3</v>
      </c>
    </row>
    <row r="56" spans="1:9">
      <c r="A56" s="6" t="s">
        <v>54</v>
      </c>
      <c r="B56">
        <v>31.39</v>
      </c>
      <c r="C56" s="3">
        <v>4943</v>
      </c>
      <c r="D56">
        <f t="shared" si="0"/>
        <v>157.47053201656578</v>
      </c>
      <c r="E56" s="2">
        <f t="shared" si="1"/>
        <v>7.9496932219336267E-3</v>
      </c>
      <c r="F56" s="1">
        <f t="shared" si="4"/>
        <v>0.40814107770370789</v>
      </c>
      <c r="G56" s="2">
        <f t="shared" si="2"/>
        <v>5.8839076344591916E-3</v>
      </c>
      <c r="H56" s="2">
        <f t="shared" si="5"/>
        <v>0.17587804059690074</v>
      </c>
      <c r="I56">
        <f t="shared" si="3"/>
        <v>6.2594495094196734E-4</v>
      </c>
    </row>
    <row r="57" spans="1:9">
      <c r="A57" s="6" t="s">
        <v>35</v>
      </c>
      <c r="B57">
        <v>19.54</v>
      </c>
      <c r="C57" s="3">
        <v>3072</v>
      </c>
      <c r="D57">
        <f t="shared" si="0"/>
        <v>157.2159672466735</v>
      </c>
      <c r="E57" s="2">
        <f t="shared" si="1"/>
        <v>4.9406145210965204E-3</v>
      </c>
      <c r="F57" s="1">
        <f t="shared" si="4"/>
        <v>0.4130816922248044</v>
      </c>
      <c r="G57" s="2">
        <f t="shared" si="2"/>
        <v>3.6626809549962602E-3</v>
      </c>
      <c r="H57" s="2">
        <f t="shared" si="5"/>
        <v>0.17954072155189699</v>
      </c>
      <c r="I57">
        <f t="shared" si="3"/>
        <v>1.61741808311619E-4</v>
      </c>
    </row>
    <row r="58" spans="1:9">
      <c r="A58" s="6" t="s">
        <v>37</v>
      </c>
      <c r="B58">
        <v>5.0199999999999996</v>
      </c>
      <c r="C58" s="3">
        <v>786</v>
      </c>
      <c r="D58">
        <f t="shared" si="0"/>
        <v>156.57370517928288</v>
      </c>
      <c r="E58" s="2">
        <f t="shared" si="1"/>
        <v>1.26410254348368E-3</v>
      </c>
      <c r="F58" s="1">
        <f t="shared" si="4"/>
        <v>0.41434579476828809</v>
      </c>
      <c r="G58" s="2">
        <f t="shared" si="2"/>
        <v>9.4097535281889588E-4</v>
      </c>
      <c r="H58" s="2">
        <f t="shared" si="5"/>
        <v>0.18048169690471588</v>
      </c>
      <c r="I58">
        <f t="shared" si="3"/>
        <v>1.3202004899579567E-3</v>
      </c>
    </row>
    <row r="59" spans="1:9">
      <c r="A59" s="6" t="s">
        <v>284</v>
      </c>
      <c r="B59">
        <v>40.700000000000003</v>
      </c>
      <c r="C59" s="3">
        <v>6342</v>
      </c>
      <c r="D59">
        <f t="shared" si="0"/>
        <v>155.8230958230958</v>
      </c>
      <c r="E59" s="2">
        <f t="shared" si="1"/>
        <v>1.0199667087498089E-2</v>
      </c>
      <c r="F59" s="1">
        <f t="shared" si="4"/>
        <v>0.42454546185578618</v>
      </c>
      <c r="G59" s="2">
        <f t="shared" si="2"/>
        <v>7.6290232788304912E-3</v>
      </c>
      <c r="H59" s="2">
        <f t="shared" si="5"/>
        <v>0.18811072018354638</v>
      </c>
      <c r="I59">
        <f t="shared" si="3"/>
        <v>9.7296222514711705E-5</v>
      </c>
    </row>
    <row r="60" spans="1:9">
      <c r="A60" s="6" t="s">
        <v>198</v>
      </c>
      <c r="B60">
        <v>2.96</v>
      </c>
      <c r="C60" s="3">
        <v>457</v>
      </c>
      <c r="D60">
        <f t="shared" si="0"/>
        <v>154.3918918918919</v>
      </c>
      <c r="E60" s="2">
        <f t="shared" si="1"/>
        <v>7.3498074093135087E-4</v>
      </c>
      <c r="F60" s="1">
        <f t="shared" si="4"/>
        <v>0.42528044259671755</v>
      </c>
      <c r="G60" s="2">
        <f t="shared" si="2"/>
        <v>5.5483805664221749E-4</v>
      </c>
      <c r="H60" s="2">
        <f t="shared" si="5"/>
        <v>0.1886655582401886</v>
      </c>
      <c r="I60">
        <f t="shared" si="3"/>
        <v>2.436489831380978E-4</v>
      </c>
    </row>
    <row r="61" spans="1:9">
      <c r="A61" s="6" t="s">
        <v>17</v>
      </c>
      <c r="B61">
        <v>7.27</v>
      </c>
      <c r="C61" s="3">
        <v>1107</v>
      </c>
      <c r="D61">
        <f t="shared" si="0"/>
        <v>152.26960110041267</v>
      </c>
      <c r="E61" s="2">
        <f t="shared" si="1"/>
        <v>1.7803581623873203E-3</v>
      </c>
      <c r="F61" s="1">
        <f t="shared" si="4"/>
        <v>0.42706080075910485</v>
      </c>
      <c r="G61" s="2">
        <f t="shared" si="2"/>
        <v>1.3627272539827437E-3</v>
      </c>
      <c r="H61" s="2">
        <f t="shared" si="5"/>
        <v>0.19002828549417133</v>
      </c>
      <c r="I61">
        <f t="shared" si="3"/>
        <v>1.8748897142234489E-4</v>
      </c>
    </row>
    <row r="62" spans="1:9">
      <c r="A62" s="6" t="s">
        <v>4</v>
      </c>
      <c r="B62">
        <v>5.53</v>
      </c>
      <c r="C62" s="3">
        <v>835</v>
      </c>
      <c r="D62">
        <f t="shared" si="0"/>
        <v>150.99457504520794</v>
      </c>
      <c r="E62" s="2">
        <f t="shared" si="1"/>
        <v>1.3429079183318992E-3</v>
      </c>
      <c r="F62" s="1">
        <f t="shared" si="4"/>
        <v>0.42840370867743677</v>
      </c>
      <c r="G62" s="2">
        <f t="shared" si="2"/>
        <v>1.0365724504160349E-3</v>
      </c>
      <c r="H62" s="2">
        <f t="shared" si="5"/>
        <v>0.19106485794458736</v>
      </c>
      <c r="I62">
        <f t="shared" si="3"/>
        <v>1.1400195590338669E-4</v>
      </c>
    </row>
    <row r="63" spans="1:9">
      <c r="A63" s="6" t="s">
        <v>120</v>
      </c>
      <c r="B63">
        <v>3.31</v>
      </c>
      <c r="C63" s="3">
        <v>494</v>
      </c>
      <c r="D63">
        <f t="shared" si="0"/>
        <v>149.24471299093656</v>
      </c>
      <c r="E63" s="2">
        <f t="shared" si="1"/>
        <v>7.9448684030653687E-4</v>
      </c>
      <c r="F63" s="1">
        <f t="shared" si="4"/>
        <v>0.4291981955177433</v>
      </c>
      <c r="G63" s="2">
        <f t="shared" si="2"/>
        <v>6.204439079343716E-4</v>
      </c>
      <c r="H63" s="2">
        <f t="shared" si="5"/>
        <v>0.19168530185252172</v>
      </c>
      <c r="I63">
        <f t="shared" si="3"/>
        <v>4.0935248653761191E-3</v>
      </c>
    </row>
    <row r="64" spans="1:9">
      <c r="A64" s="6" t="s">
        <v>8</v>
      </c>
      <c r="B64">
        <v>117.91</v>
      </c>
      <c r="C64" s="3">
        <v>17492</v>
      </c>
      <c r="D64">
        <f t="shared" si="0"/>
        <v>148.35043677381054</v>
      </c>
      <c r="E64" s="2">
        <f t="shared" si="1"/>
        <v>2.8131910547858182E-2</v>
      </c>
      <c r="F64" s="1">
        <f t="shared" si="4"/>
        <v>0.45733010606560148</v>
      </c>
      <c r="G64" s="2">
        <f t="shared" si="2"/>
        <v>2.2101674073879685E-2</v>
      </c>
      <c r="H64" s="2">
        <f t="shared" si="5"/>
        <v>0.21378697592640142</v>
      </c>
      <c r="I64">
        <f t="shared" si="3"/>
        <v>3.1375682541257E-4</v>
      </c>
    </row>
    <row r="65" spans="1:9">
      <c r="A65" s="6" t="s">
        <v>10</v>
      </c>
      <c r="B65">
        <v>8.81</v>
      </c>
      <c r="C65" s="3">
        <v>1284</v>
      </c>
      <c r="D65">
        <f t="shared" si="0"/>
        <v>145.74347332576616</v>
      </c>
      <c r="E65" s="2">
        <f t="shared" si="1"/>
        <v>2.0650224756145613E-3</v>
      </c>
      <c r="F65" s="1">
        <f t="shared" si="4"/>
        <v>0.45939512854121606</v>
      </c>
      <c r="G65" s="2">
        <f t="shared" si="2"/>
        <v>1.6513929996682219E-3</v>
      </c>
      <c r="H65" s="2">
        <f t="shared" si="5"/>
        <v>0.21543836892606963</v>
      </c>
      <c r="I65">
        <f t="shared" si="3"/>
        <v>1.9354714855081279E-4</v>
      </c>
    </row>
    <row r="66" spans="1:9">
      <c r="A66" s="6" t="s">
        <v>15</v>
      </c>
      <c r="B66">
        <v>5.37</v>
      </c>
      <c r="C66" s="3">
        <v>776</v>
      </c>
      <c r="D66">
        <f t="shared" ref="D66:D129" si="6">C66/B66</f>
        <v>144.50651769087523</v>
      </c>
      <c r="E66" s="2">
        <f t="shared" si="1"/>
        <v>1.2480198139228191E-3</v>
      </c>
      <c r="F66" s="1">
        <f t="shared" si="4"/>
        <v>0.46064314835513887</v>
      </c>
      <c r="G66" s="2">
        <f t="shared" si="2"/>
        <v>1.00658120411105E-3</v>
      </c>
      <c r="H66" s="2">
        <f t="shared" si="5"/>
        <v>0.21644495013018067</v>
      </c>
      <c r="I66">
        <f t="shared" si="3"/>
        <v>7.7791052205054834E-4</v>
      </c>
    </row>
    <row r="67" spans="1:9">
      <c r="A67" s="6" t="s">
        <v>75</v>
      </c>
      <c r="B67">
        <v>20.87</v>
      </c>
      <c r="C67" s="3">
        <v>2942</v>
      </c>
      <c r="D67">
        <f t="shared" si="6"/>
        <v>140.96789650215621</v>
      </c>
      <c r="E67" s="2">
        <f t="shared" ref="E67:E130" si="7">C67/621785</f>
        <v>4.7315390368053269E-3</v>
      </c>
      <c r="F67" s="1">
        <f t="shared" si="4"/>
        <v>0.46537468739194421</v>
      </c>
      <c r="G67" s="2">
        <f t="shared" ref="G67:G130" si="8">B67/5334.89</f>
        <v>3.9119831899064464E-3</v>
      </c>
      <c r="H67" s="2">
        <f t="shared" si="5"/>
        <v>0.22035693332008713</v>
      </c>
      <c r="I67">
        <f t="shared" ref="I67:I130" si="9">F67*H68-F68*H67</f>
        <v>1.2495416784848168E-4</v>
      </c>
    </row>
    <row r="68" spans="1:9">
      <c r="A68" s="6" t="s">
        <v>157</v>
      </c>
      <c r="B68">
        <v>3.35</v>
      </c>
      <c r="C68" s="3">
        <v>472</v>
      </c>
      <c r="D68">
        <f t="shared" si="6"/>
        <v>140.8955223880597</v>
      </c>
      <c r="E68" s="2">
        <f t="shared" si="7"/>
        <v>7.5910483527264242E-4</v>
      </c>
      <c r="F68" s="1">
        <f t="shared" ref="F68:F131" si="10">F67+E68</f>
        <v>0.46613379222721685</v>
      </c>
      <c r="G68" s="2">
        <f t="shared" si="8"/>
        <v>6.2794171951061778E-4</v>
      </c>
      <c r="H68" s="2">
        <f t="shared" ref="H68:H131" si="11">H67+G68</f>
        <v>0.22098487503959774</v>
      </c>
      <c r="I68">
        <f t="shared" si="9"/>
        <v>5.4124025800772468E-4</v>
      </c>
    </row>
    <row r="69" spans="1:9">
      <c r="A69" s="6" t="s">
        <v>52</v>
      </c>
      <c r="B69">
        <v>14.35</v>
      </c>
      <c r="C69" s="3">
        <v>2005</v>
      </c>
      <c r="D69">
        <f t="shared" si="6"/>
        <v>139.7212543554007</v>
      </c>
      <c r="E69" s="2">
        <f t="shared" si="7"/>
        <v>3.2245872769526445E-3</v>
      </c>
      <c r="F69" s="1">
        <f t="shared" si="10"/>
        <v>0.46935837950416948</v>
      </c>
      <c r="G69" s="2">
        <f t="shared" si="8"/>
        <v>2.6898399029783178E-3</v>
      </c>
      <c r="H69" s="2">
        <f t="shared" si="11"/>
        <v>0.22367471494257607</v>
      </c>
      <c r="I69">
        <f t="shared" si="9"/>
        <v>2.8804214496053193E-4</v>
      </c>
    </row>
    <row r="70" spans="1:9">
      <c r="A70" s="6" t="s">
        <v>305</v>
      </c>
      <c r="B70">
        <v>7.51</v>
      </c>
      <c r="C70" s="3">
        <v>1036</v>
      </c>
      <c r="D70">
        <f t="shared" si="6"/>
        <v>137.94940079893476</v>
      </c>
      <c r="E70" s="2">
        <f t="shared" si="7"/>
        <v>1.6661707825052067E-3</v>
      </c>
      <c r="F70" s="1">
        <f t="shared" si="10"/>
        <v>0.47102455028667467</v>
      </c>
      <c r="G70" s="2">
        <f t="shared" si="8"/>
        <v>1.4077141234402207E-3</v>
      </c>
      <c r="H70" s="2">
        <f t="shared" si="11"/>
        <v>0.22508242906601628</v>
      </c>
      <c r="I70">
        <f t="shared" si="9"/>
        <v>6.110653730297122E-5</v>
      </c>
    </row>
    <row r="71" spans="1:9">
      <c r="A71" s="6" t="s">
        <v>343</v>
      </c>
      <c r="B71">
        <v>1.59</v>
      </c>
      <c r="C71" s="3">
        <v>219</v>
      </c>
      <c r="D71">
        <f t="shared" si="6"/>
        <v>137.73584905660377</v>
      </c>
      <c r="E71" s="2">
        <f t="shared" si="7"/>
        <v>3.5221177738285742E-4</v>
      </c>
      <c r="F71" s="1">
        <f t="shared" si="10"/>
        <v>0.47137676206405754</v>
      </c>
      <c r="G71" s="2">
        <f t="shared" si="8"/>
        <v>2.9803801015578575E-4</v>
      </c>
      <c r="H71" s="2">
        <f t="shared" si="11"/>
        <v>0.22538046707617207</v>
      </c>
      <c r="I71">
        <f t="shared" si="9"/>
        <v>5.588390730812548E-4</v>
      </c>
    </row>
    <row r="72" spans="1:9">
      <c r="A72" s="6" t="s">
        <v>20</v>
      </c>
      <c r="B72">
        <v>14.23</v>
      </c>
      <c r="C72" s="3">
        <v>1927</v>
      </c>
      <c r="D72">
        <f t="shared" si="6"/>
        <v>135.41813070976809</v>
      </c>
      <c r="E72" s="2">
        <f t="shared" si="7"/>
        <v>3.0991419863779283E-3</v>
      </c>
      <c r="F72" s="1">
        <f t="shared" si="10"/>
        <v>0.47447590405043549</v>
      </c>
      <c r="G72" s="2">
        <f t="shared" si="8"/>
        <v>2.6673464682495794E-3</v>
      </c>
      <c r="H72" s="2">
        <f t="shared" si="11"/>
        <v>0.22804781354442166</v>
      </c>
      <c r="I72">
        <f t="shared" si="9"/>
        <v>1.0742013419977325E-4</v>
      </c>
    </row>
    <row r="73" spans="1:9">
      <c r="A73" s="6" t="s">
        <v>286</v>
      </c>
      <c r="B73">
        <v>2.68</v>
      </c>
      <c r="C73" s="3">
        <v>357</v>
      </c>
      <c r="D73">
        <f t="shared" si="6"/>
        <v>133.20895522388059</v>
      </c>
      <c r="E73" s="2">
        <f t="shared" si="7"/>
        <v>5.7415344532274015E-4</v>
      </c>
      <c r="F73" s="1">
        <f t="shared" si="10"/>
        <v>0.47505005749575824</v>
      </c>
      <c r="G73" s="2">
        <f t="shared" si="8"/>
        <v>5.0235337560849426E-4</v>
      </c>
      <c r="H73" s="2">
        <f t="shared" si="11"/>
        <v>0.22855016692003016</v>
      </c>
      <c r="I73">
        <f t="shared" si="9"/>
        <v>2.7647906006637857E-4</v>
      </c>
    </row>
    <row r="74" spans="1:9">
      <c r="A74" s="6" t="s">
        <v>215</v>
      </c>
      <c r="B74">
        <v>6.82</v>
      </c>
      <c r="C74" s="3">
        <v>900</v>
      </c>
      <c r="D74">
        <f t="shared" si="6"/>
        <v>131.96480938416423</v>
      </c>
      <c r="E74" s="2">
        <f t="shared" si="7"/>
        <v>1.4474456604774962E-3</v>
      </c>
      <c r="F74" s="1">
        <f t="shared" si="10"/>
        <v>0.47649750315623574</v>
      </c>
      <c r="G74" s="2">
        <f t="shared" si="8"/>
        <v>1.2783768737499742E-3</v>
      </c>
      <c r="H74" s="2">
        <f t="shared" si="11"/>
        <v>0.22982854379378015</v>
      </c>
      <c r="I74">
        <f t="shared" si="9"/>
        <v>5.3435877887890448E-4</v>
      </c>
    </row>
    <row r="75" spans="1:9">
      <c r="A75" s="6" t="s">
        <v>208</v>
      </c>
      <c r="B75">
        <v>13.08</v>
      </c>
      <c r="C75" s="3">
        <v>1715</v>
      </c>
      <c r="D75">
        <f t="shared" si="6"/>
        <v>131.11620795107032</v>
      </c>
      <c r="E75" s="2">
        <f t="shared" si="7"/>
        <v>2.7581881196876734E-3</v>
      </c>
      <c r="F75" s="1">
        <f t="shared" si="10"/>
        <v>0.47925569127592343</v>
      </c>
      <c r="G75" s="2">
        <f t="shared" si="8"/>
        <v>2.4517843854325017E-3</v>
      </c>
      <c r="H75" s="2">
        <f t="shared" si="11"/>
        <v>0.23228032817921265</v>
      </c>
      <c r="I75">
        <f t="shared" si="9"/>
        <v>1.3864973250272139E-3</v>
      </c>
    </row>
    <row r="76" spans="1:9">
      <c r="A76" s="6" t="s">
        <v>303</v>
      </c>
      <c r="B76">
        <v>33.86</v>
      </c>
      <c r="C76" s="3">
        <v>4431</v>
      </c>
      <c r="D76">
        <f t="shared" si="6"/>
        <v>130.86237448316598</v>
      </c>
      <c r="E76" s="2">
        <f t="shared" si="7"/>
        <v>7.1262574684175396E-3</v>
      </c>
      <c r="F76" s="1">
        <f t="shared" si="10"/>
        <v>0.48638194874434099</v>
      </c>
      <c r="G76" s="2">
        <f t="shared" si="8"/>
        <v>6.3468974992923937E-3</v>
      </c>
      <c r="H76" s="2">
        <f t="shared" si="11"/>
        <v>0.23862722567850506</v>
      </c>
      <c r="I76">
        <f t="shared" si="9"/>
        <v>5.279879964812384E-4</v>
      </c>
    </row>
    <row r="77" spans="1:9">
      <c r="A77" s="6" t="s">
        <v>336</v>
      </c>
      <c r="B77">
        <v>12.88</v>
      </c>
      <c r="C77" s="3">
        <v>1684</v>
      </c>
      <c r="D77">
        <f t="shared" si="6"/>
        <v>130.74534161490683</v>
      </c>
      <c r="E77" s="2">
        <f t="shared" si="7"/>
        <v>2.7083316580490042E-3</v>
      </c>
      <c r="F77" s="1">
        <f t="shared" si="10"/>
        <v>0.48909028040239</v>
      </c>
      <c r="G77" s="2">
        <f t="shared" si="8"/>
        <v>2.4142953275512712E-3</v>
      </c>
      <c r="H77" s="2">
        <f t="shared" si="11"/>
        <v>0.24104152100605633</v>
      </c>
      <c r="I77">
        <f t="shared" si="9"/>
        <v>2.5224332486203926E-4</v>
      </c>
    </row>
    <row r="78" spans="1:9">
      <c r="A78" s="6" t="s">
        <v>248</v>
      </c>
      <c r="B78">
        <v>6.13</v>
      </c>
      <c r="C78" s="3">
        <v>799</v>
      </c>
      <c r="D78">
        <f t="shared" si="6"/>
        <v>130.34257748776508</v>
      </c>
      <c r="E78" s="2">
        <f t="shared" si="7"/>
        <v>1.2850100919127995E-3</v>
      </c>
      <c r="F78" s="1">
        <f t="shared" si="10"/>
        <v>0.49037529049430278</v>
      </c>
      <c r="G78" s="2">
        <f t="shared" si="8"/>
        <v>1.1490396240597274E-3</v>
      </c>
      <c r="H78" s="2">
        <f t="shared" si="11"/>
        <v>0.24219056063011607</v>
      </c>
      <c r="I78">
        <f t="shared" si="9"/>
        <v>8.9987878744403338E-4</v>
      </c>
    </row>
    <row r="79" spans="1:9">
      <c r="A79" s="6" t="s">
        <v>190</v>
      </c>
      <c r="B79">
        <v>21.85</v>
      </c>
      <c r="C79" s="3">
        <v>2846</v>
      </c>
      <c r="D79">
        <f t="shared" si="6"/>
        <v>130.25171624713957</v>
      </c>
      <c r="E79" s="2">
        <f t="shared" si="7"/>
        <v>4.5771448330210601E-3</v>
      </c>
      <c r="F79" s="1">
        <f t="shared" si="10"/>
        <v>0.49495243532732386</v>
      </c>
      <c r="G79" s="2">
        <f t="shared" si="8"/>
        <v>4.0956795735244775E-3</v>
      </c>
      <c r="H79" s="2">
        <f t="shared" si="11"/>
        <v>0.24628624020364054</v>
      </c>
      <c r="I79">
        <f t="shared" si="9"/>
        <v>9.3087244708869865E-5</v>
      </c>
    </row>
    <row r="80" spans="1:9">
      <c r="A80" s="6" t="s">
        <v>247</v>
      </c>
      <c r="B80">
        <v>2.25</v>
      </c>
      <c r="C80" s="3">
        <v>292</v>
      </c>
      <c r="D80">
        <f t="shared" si="6"/>
        <v>129.77777777777777</v>
      </c>
      <c r="E80" s="2">
        <f t="shared" si="7"/>
        <v>4.6961570317714324E-4</v>
      </c>
      <c r="F80" s="1">
        <f t="shared" si="10"/>
        <v>0.49542205103050102</v>
      </c>
      <c r="G80" s="2">
        <f t="shared" si="8"/>
        <v>4.217519011638478E-4</v>
      </c>
      <c r="H80" s="2">
        <f t="shared" si="11"/>
        <v>0.24670799210480437</v>
      </c>
      <c r="I80">
        <f t="shared" si="9"/>
        <v>3.6051757723231936E-3</v>
      </c>
    </row>
    <row r="81" spans="1:9">
      <c r="A81" s="6" t="s">
        <v>291</v>
      </c>
      <c r="B81">
        <v>86.94</v>
      </c>
      <c r="C81" s="3">
        <v>11262</v>
      </c>
      <c r="D81">
        <f t="shared" si="6"/>
        <v>129.53761214630779</v>
      </c>
      <c r="E81" s="2">
        <f t="shared" si="7"/>
        <v>1.8112370031441737E-2</v>
      </c>
      <c r="F81" s="1">
        <f t="shared" si="10"/>
        <v>0.5135344210619428</v>
      </c>
      <c r="G81" s="2">
        <f t="shared" si="8"/>
        <v>1.6296493460971076E-2</v>
      </c>
      <c r="H81" s="2">
        <f t="shared" si="11"/>
        <v>0.26300448556577544</v>
      </c>
      <c r="I81">
        <f t="shared" si="9"/>
        <v>3.436648708918244E-4</v>
      </c>
    </row>
    <row r="82" spans="1:9">
      <c r="A82" s="6" t="s">
        <v>40</v>
      </c>
      <c r="B82">
        <v>8.25</v>
      </c>
      <c r="C82" s="3">
        <v>1065</v>
      </c>
      <c r="D82">
        <f t="shared" si="6"/>
        <v>129.09090909090909</v>
      </c>
      <c r="E82" s="2">
        <f t="shared" si="7"/>
        <v>1.7128106982317039E-3</v>
      </c>
      <c r="F82" s="1">
        <f t="shared" si="10"/>
        <v>0.51524723176017451</v>
      </c>
      <c r="G82" s="2">
        <f t="shared" si="8"/>
        <v>1.5464236376007752E-3</v>
      </c>
      <c r="H82" s="2">
        <f t="shared" si="11"/>
        <v>0.26455090920337621</v>
      </c>
      <c r="I82">
        <f t="shared" si="9"/>
        <v>1.4907674582995134E-4</v>
      </c>
    </row>
    <row r="83" spans="1:9">
      <c r="A83" s="6" t="s">
        <v>332</v>
      </c>
      <c r="B83">
        <v>3.57</v>
      </c>
      <c r="C83" s="3">
        <v>460</v>
      </c>
      <c r="D83">
        <f t="shared" si="6"/>
        <v>128.8515406162465</v>
      </c>
      <c r="E83" s="2">
        <f t="shared" si="7"/>
        <v>7.3980555979960918E-4</v>
      </c>
      <c r="F83" s="1">
        <f t="shared" si="10"/>
        <v>0.51598703731997408</v>
      </c>
      <c r="G83" s="2">
        <f t="shared" si="8"/>
        <v>6.6917968317997179E-4</v>
      </c>
      <c r="H83" s="2">
        <f t="shared" si="11"/>
        <v>0.26522008888655618</v>
      </c>
      <c r="I83">
        <f t="shared" si="9"/>
        <v>2.3658798569448081E-4</v>
      </c>
    </row>
    <row r="84" spans="1:9">
      <c r="A84" s="6" t="s">
        <v>110</v>
      </c>
      <c r="B84">
        <v>5.52</v>
      </c>
      <c r="C84" s="3">
        <v>697</v>
      </c>
      <c r="D84">
        <f t="shared" si="6"/>
        <v>126.268115942029</v>
      </c>
      <c r="E84" s="2">
        <f t="shared" si="7"/>
        <v>1.1209662503920165E-3</v>
      </c>
      <c r="F84" s="1">
        <f t="shared" si="10"/>
        <v>0.51710800357036613</v>
      </c>
      <c r="G84" s="2">
        <f t="shared" si="8"/>
        <v>1.0346979975219732E-3</v>
      </c>
      <c r="H84" s="2">
        <f t="shared" si="11"/>
        <v>0.26625478688407817</v>
      </c>
      <c r="I84">
        <f t="shared" si="9"/>
        <v>6.0622703956664248E-4</v>
      </c>
    </row>
    <row r="85" spans="1:9">
      <c r="A85" s="6" t="s">
        <v>50</v>
      </c>
      <c r="B85">
        <v>14.14</v>
      </c>
      <c r="C85" s="3">
        <v>1785</v>
      </c>
      <c r="D85">
        <f t="shared" si="6"/>
        <v>126.23762376237623</v>
      </c>
      <c r="E85" s="2">
        <f t="shared" si="7"/>
        <v>2.8707672266137011E-3</v>
      </c>
      <c r="F85" s="1">
        <f t="shared" si="10"/>
        <v>0.51997877079697985</v>
      </c>
      <c r="G85" s="2">
        <f t="shared" si="8"/>
        <v>2.6504763922030258E-3</v>
      </c>
      <c r="H85" s="2">
        <f t="shared" si="11"/>
        <v>0.26890526327628117</v>
      </c>
      <c r="I85">
        <f t="shared" si="9"/>
        <v>4.3442646275063113E-4</v>
      </c>
    </row>
    <row r="86" spans="1:9">
      <c r="A86" s="6" t="s">
        <v>318</v>
      </c>
      <c r="B86">
        <v>10.11</v>
      </c>
      <c r="C86" s="3">
        <v>1274</v>
      </c>
      <c r="D86">
        <f t="shared" si="6"/>
        <v>126.01384767556875</v>
      </c>
      <c r="E86" s="2">
        <f t="shared" si="7"/>
        <v>2.0489397460537002E-3</v>
      </c>
      <c r="F86" s="1">
        <f t="shared" si="10"/>
        <v>0.52202771054303354</v>
      </c>
      <c r="G86" s="2">
        <f t="shared" si="8"/>
        <v>1.8950718758962226E-3</v>
      </c>
      <c r="H86" s="2">
        <f t="shared" si="11"/>
        <v>0.27080033515217738</v>
      </c>
      <c r="I86">
        <f t="shared" si="9"/>
        <v>2.8227509987824584E-3</v>
      </c>
    </row>
    <row r="87" spans="1:9">
      <c r="A87" s="6" t="s">
        <v>72</v>
      </c>
      <c r="B87">
        <v>65.62</v>
      </c>
      <c r="C87" s="3">
        <v>8262</v>
      </c>
      <c r="D87">
        <f t="shared" si="6"/>
        <v>125.90673575129533</v>
      </c>
      <c r="E87" s="2">
        <f t="shared" si="7"/>
        <v>1.3287551163183416E-2</v>
      </c>
      <c r="F87" s="1">
        <f t="shared" si="10"/>
        <v>0.5353152617062169</v>
      </c>
      <c r="G87" s="2">
        <f t="shared" si="8"/>
        <v>1.2300159890831863E-2</v>
      </c>
      <c r="H87" s="2">
        <f t="shared" si="11"/>
        <v>0.28310049504300927</v>
      </c>
      <c r="I87">
        <f t="shared" si="9"/>
        <v>2.208073192350446E-4</v>
      </c>
    </row>
    <row r="88" spans="1:9">
      <c r="A88" s="6" t="s">
        <v>125</v>
      </c>
      <c r="B88">
        <v>5.0999999999999996</v>
      </c>
      <c r="C88" s="3">
        <v>639</v>
      </c>
      <c r="D88">
        <f t="shared" si="6"/>
        <v>125.29411764705883</v>
      </c>
      <c r="E88" s="2">
        <f t="shared" si="7"/>
        <v>1.0276864189390222E-3</v>
      </c>
      <c r="F88" s="1">
        <f t="shared" si="10"/>
        <v>0.53634294812515593</v>
      </c>
      <c r="G88" s="2">
        <f t="shared" si="8"/>
        <v>9.5597097597138823E-4</v>
      </c>
      <c r="H88" s="2">
        <f t="shared" si="11"/>
        <v>0.28405646601898066</v>
      </c>
      <c r="I88">
        <f t="shared" si="9"/>
        <v>1.1968323470823439E-4</v>
      </c>
    </row>
    <row r="89" spans="1:9">
      <c r="A89" s="6" t="s">
        <v>217</v>
      </c>
      <c r="B89">
        <v>2.74</v>
      </c>
      <c r="C89" s="3">
        <v>341</v>
      </c>
      <c r="D89">
        <f t="shared" si="6"/>
        <v>124.45255474452554</v>
      </c>
      <c r="E89" s="2">
        <f t="shared" si="7"/>
        <v>5.4842107802536243E-4</v>
      </c>
      <c r="F89" s="1">
        <f t="shared" si="10"/>
        <v>0.53689136920318126</v>
      </c>
      <c r="G89" s="2">
        <f t="shared" si="8"/>
        <v>5.1360009297286358E-4</v>
      </c>
      <c r="H89" s="2">
        <f t="shared" si="11"/>
        <v>0.28457006611195351</v>
      </c>
      <c r="I89">
        <f t="shared" si="9"/>
        <v>3.2256895318863443E-4</v>
      </c>
    </row>
    <row r="90" spans="1:9">
      <c r="A90" s="6" t="s">
        <v>55</v>
      </c>
      <c r="B90">
        <v>7.38</v>
      </c>
      <c r="C90" s="3">
        <v>918</v>
      </c>
      <c r="D90">
        <f t="shared" si="6"/>
        <v>124.39024390243902</v>
      </c>
      <c r="E90" s="2">
        <f t="shared" si="7"/>
        <v>1.4763945736870462E-3</v>
      </c>
      <c r="F90" s="1">
        <f t="shared" si="10"/>
        <v>0.53836776377686835</v>
      </c>
      <c r="G90" s="2">
        <f t="shared" si="8"/>
        <v>1.3833462358174206E-3</v>
      </c>
      <c r="H90" s="2">
        <f t="shared" si="11"/>
        <v>0.28595341234777094</v>
      </c>
      <c r="I90">
        <f t="shared" si="9"/>
        <v>1.3331176148564938E-4</v>
      </c>
    </row>
    <row r="91" spans="1:9">
      <c r="A91" s="6" t="s">
        <v>314</v>
      </c>
      <c r="B91">
        <v>3.03</v>
      </c>
      <c r="C91" s="3">
        <v>375</v>
      </c>
      <c r="D91">
        <f t="shared" si="6"/>
        <v>123.76237623762377</v>
      </c>
      <c r="E91" s="2">
        <f t="shared" si="7"/>
        <v>6.0310235853229012E-4</v>
      </c>
      <c r="F91" s="1">
        <f t="shared" si="10"/>
        <v>0.53897086613540068</v>
      </c>
      <c r="G91" s="2">
        <f t="shared" si="8"/>
        <v>5.6795922690064827E-4</v>
      </c>
      <c r="H91" s="2">
        <f t="shared" si="11"/>
        <v>0.28652137157467161</v>
      </c>
      <c r="I91">
        <f t="shared" si="9"/>
        <v>1.2554797496638903E-4</v>
      </c>
    </row>
    <row r="92" spans="1:9">
      <c r="A92" s="6" t="s">
        <v>162</v>
      </c>
      <c r="B92">
        <v>2.83</v>
      </c>
      <c r="C92" s="3">
        <v>348</v>
      </c>
      <c r="D92">
        <f t="shared" si="6"/>
        <v>122.96819787985865</v>
      </c>
      <c r="E92" s="2">
        <f t="shared" si="7"/>
        <v>5.5967898871796522E-4</v>
      </c>
      <c r="F92" s="1">
        <f t="shared" si="10"/>
        <v>0.53953054512411869</v>
      </c>
      <c r="G92" s="2">
        <f t="shared" si="8"/>
        <v>5.3047016901941739E-4</v>
      </c>
      <c r="H92" s="2">
        <f t="shared" si="11"/>
        <v>0.28705184174369103</v>
      </c>
      <c r="I92">
        <f t="shared" si="9"/>
        <v>1.6514716363411064E-4</v>
      </c>
    </row>
    <row r="93" spans="1:9">
      <c r="A93" s="6" t="s">
        <v>185</v>
      </c>
      <c r="B93">
        <v>3.71</v>
      </c>
      <c r="C93" s="3">
        <v>455</v>
      </c>
      <c r="D93">
        <f t="shared" si="6"/>
        <v>122.64150943396227</v>
      </c>
      <c r="E93" s="2">
        <f t="shared" si="7"/>
        <v>7.3176419501917863E-4</v>
      </c>
      <c r="F93" s="1">
        <f t="shared" si="10"/>
        <v>0.54026230931913788</v>
      </c>
      <c r="G93" s="2">
        <f t="shared" si="8"/>
        <v>6.9542202369683346E-4</v>
      </c>
      <c r="H93" s="2">
        <f t="shared" si="11"/>
        <v>0.28774726376738785</v>
      </c>
      <c r="I93">
        <f t="shared" si="9"/>
        <v>8.4402443830017271E-4</v>
      </c>
    </row>
    <row r="94" spans="1:9">
      <c r="A94" s="6" t="s">
        <v>127</v>
      </c>
      <c r="B94">
        <v>18.79</v>
      </c>
      <c r="C94" s="3">
        <v>2288</v>
      </c>
      <c r="D94">
        <f t="shared" si="6"/>
        <v>121.76689728579032</v>
      </c>
      <c r="E94" s="2">
        <f t="shared" si="7"/>
        <v>3.6797285235250126E-3</v>
      </c>
      <c r="F94" s="1">
        <f t="shared" si="10"/>
        <v>0.54394203784266293</v>
      </c>
      <c r="G94" s="2">
        <f t="shared" si="8"/>
        <v>3.522096987941644E-3</v>
      </c>
      <c r="H94" s="2">
        <f t="shared" si="11"/>
        <v>0.2912693607553295</v>
      </c>
      <c r="I94">
        <f t="shared" si="9"/>
        <v>6.364004088284525E-4</v>
      </c>
    </row>
    <row r="95" spans="1:9">
      <c r="A95" s="6" t="s">
        <v>191</v>
      </c>
      <c r="B95">
        <v>14.02</v>
      </c>
      <c r="C95" s="3">
        <v>1693</v>
      </c>
      <c r="D95">
        <f t="shared" si="6"/>
        <v>120.75606276747504</v>
      </c>
      <c r="E95" s="2">
        <f t="shared" si="7"/>
        <v>2.722806114653779E-3</v>
      </c>
      <c r="F95" s="1">
        <f t="shared" si="10"/>
        <v>0.54666484395731674</v>
      </c>
      <c r="G95" s="2">
        <f t="shared" si="8"/>
        <v>2.627982957474287E-3</v>
      </c>
      <c r="H95" s="2">
        <f t="shared" si="11"/>
        <v>0.29389734371280379</v>
      </c>
      <c r="I95">
        <f t="shared" si="9"/>
        <v>1.3945719713437388E-4</v>
      </c>
    </row>
    <row r="96" spans="1:9">
      <c r="A96" s="6" t="s">
        <v>189</v>
      </c>
      <c r="B96">
        <v>3.04</v>
      </c>
      <c r="C96" s="3">
        <v>364</v>
      </c>
      <c r="D96">
        <f t="shared" si="6"/>
        <v>119.73684210526315</v>
      </c>
      <c r="E96" s="2">
        <f t="shared" si="7"/>
        <v>5.8541135601534295E-4</v>
      </c>
      <c r="F96" s="1">
        <f t="shared" si="10"/>
        <v>0.54725025531333205</v>
      </c>
      <c r="G96" s="2">
        <f t="shared" si="8"/>
        <v>5.6983367979470984E-4</v>
      </c>
      <c r="H96" s="2">
        <f t="shared" si="11"/>
        <v>0.29446717739259848</v>
      </c>
      <c r="I96">
        <f t="shared" si="9"/>
        <v>8.5173333138721663E-4</v>
      </c>
    </row>
    <row r="97" spans="1:9">
      <c r="A97" s="6" t="s">
        <v>279</v>
      </c>
      <c r="B97">
        <v>18.46</v>
      </c>
      <c r="C97" s="3">
        <v>2200</v>
      </c>
      <c r="D97">
        <f t="shared" si="6"/>
        <v>119.17659804983748</v>
      </c>
      <c r="E97" s="2">
        <f t="shared" si="7"/>
        <v>3.5382005033894352E-3</v>
      </c>
      <c r="F97" s="1">
        <f t="shared" si="10"/>
        <v>0.55078845581672153</v>
      </c>
      <c r="G97" s="2">
        <f t="shared" si="8"/>
        <v>3.4602400424376136E-3</v>
      </c>
      <c r="H97" s="2">
        <f t="shared" si="11"/>
        <v>0.29792741743503609</v>
      </c>
      <c r="I97">
        <f t="shared" si="9"/>
        <v>4.7692192886708562E-4</v>
      </c>
    </row>
    <row r="98" spans="1:9">
      <c r="A98" s="6" t="s">
        <v>236</v>
      </c>
      <c r="B98">
        <v>10.3</v>
      </c>
      <c r="C98" s="3">
        <v>1224</v>
      </c>
      <c r="D98">
        <f t="shared" si="6"/>
        <v>118.83495145631068</v>
      </c>
      <c r="E98" s="2">
        <f t="shared" si="7"/>
        <v>1.9685260982493947E-3</v>
      </c>
      <c r="F98" s="1">
        <f t="shared" si="10"/>
        <v>0.55275698191497091</v>
      </c>
      <c r="G98" s="2">
        <f t="shared" si="8"/>
        <v>1.9306864808833922E-3</v>
      </c>
      <c r="H98" s="2">
        <f t="shared" si="11"/>
        <v>0.29985810391591949</v>
      </c>
      <c r="I98">
        <f t="shared" si="9"/>
        <v>8.2256938146987868E-4</v>
      </c>
    </row>
    <row r="99" spans="1:9">
      <c r="A99" s="6" t="s">
        <v>16</v>
      </c>
      <c r="B99">
        <v>17.690000000000001</v>
      </c>
      <c r="C99" s="3">
        <v>2095</v>
      </c>
      <c r="D99">
        <f t="shared" si="6"/>
        <v>118.42849067269643</v>
      </c>
      <c r="E99" s="2">
        <f t="shared" si="7"/>
        <v>3.369331843000394E-3</v>
      </c>
      <c r="F99" s="1">
        <f t="shared" si="10"/>
        <v>0.55612631375797128</v>
      </c>
      <c r="G99" s="2">
        <f t="shared" si="8"/>
        <v>3.3159071695948745E-3</v>
      </c>
      <c r="H99" s="2">
        <f t="shared" si="11"/>
        <v>0.30317401108551439</v>
      </c>
      <c r="I99">
        <f t="shared" si="9"/>
        <v>9.9115836239921373E-5</v>
      </c>
    </row>
    <row r="100" spans="1:9">
      <c r="A100" s="6" t="s">
        <v>342</v>
      </c>
      <c r="B100">
        <v>2.0499999999999998</v>
      </c>
      <c r="C100" s="3">
        <v>235</v>
      </c>
      <c r="D100">
        <f t="shared" si="6"/>
        <v>114.63414634146342</v>
      </c>
      <c r="E100" s="2">
        <f t="shared" si="7"/>
        <v>3.7794414468023514E-4</v>
      </c>
      <c r="F100" s="1">
        <f t="shared" si="10"/>
        <v>0.55650425790265157</v>
      </c>
      <c r="G100" s="2">
        <f t="shared" si="8"/>
        <v>3.8426284328261682E-4</v>
      </c>
      <c r="H100" s="2">
        <f t="shared" si="11"/>
        <v>0.30355827392879703</v>
      </c>
      <c r="I100">
        <f t="shared" si="9"/>
        <v>1.4009332064024438E-4</v>
      </c>
    </row>
    <row r="101" spans="1:9">
      <c r="A101" s="6" t="s">
        <v>213</v>
      </c>
      <c r="B101">
        <v>2.85</v>
      </c>
      <c r="C101" s="3">
        <v>322</v>
      </c>
      <c r="D101">
        <f t="shared" si="6"/>
        <v>112.98245614035088</v>
      </c>
      <c r="E101" s="2">
        <f t="shared" si="7"/>
        <v>5.178638918597264E-4</v>
      </c>
      <c r="F101" s="1">
        <f t="shared" si="10"/>
        <v>0.55702212179451127</v>
      </c>
      <c r="G101" s="2">
        <f t="shared" si="8"/>
        <v>5.3421907480754054E-4</v>
      </c>
      <c r="H101" s="2">
        <f t="shared" si="11"/>
        <v>0.30409249300360458</v>
      </c>
      <c r="I101">
        <f t="shared" si="9"/>
        <v>3.8216796653350871E-4</v>
      </c>
    </row>
    <row r="102" spans="1:9">
      <c r="A102" s="6" t="s">
        <v>309</v>
      </c>
      <c r="B102">
        <v>7.74</v>
      </c>
      <c r="C102" s="3">
        <v>871</v>
      </c>
      <c r="D102">
        <f t="shared" si="6"/>
        <v>112.53229974160206</v>
      </c>
      <c r="E102" s="2">
        <f t="shared" si="7"/>
        <v>1.4008057447509991E-3</v>
      </c>
      <c r="F102" s="1">
        <f t="shared" si="10"/>
        <v>0.55842292753926226</v>
      </c>
      <c r="G102" s="2">
        <f t="shared" si="8"/>
        <v>1.4508265400036363E-3</v>
      </c>
      <c r="H102" s="2">
        <f t="shared" si="11"/>
        <v>0.30554331954360819</v>
      </c>
      <c r="I102">
        <f t="shared" si="9"/>
        <v>4.2759814364071169E-4</v>
      </c>
    </row>
    <row r="103" spans="1:9">
      <c r="A103" s="6" t="s">
        <v>104</v>
      </c>
      <c r="B103">
        <v>8.6199999999999992</v>
      </c>
      <c r="C103" s="3">
        <v>966</v>
      </c>
      <c r="D103">
        <f t="shared" si="6"/>
        <v>112.06496519721578</v>
      </c>
      <c r="E103" s="2">
        <f t="shared" si="7"/>
        <v>1.5535916755791794E-3</v>
      </c>
      <c r="F103" s="1">
        <f t="shared" si="10"/>
        <v>0.55997651921484148</v>
      </c>
      <c r="G103" s="2">
        <f t="shared" si="8"/>
        <v>1.6157783946810522E-3</v>
      </c>
      <c r="H103" s="2">
        <f t="shared" si="11"/>
        <v>0.30715909793828927</v>
      </c>
      <c r="I103">
        <f t="shared" si="9"/>
        <v>1.2008071995306402E-4</v>
      </c>
    </row>
    <row r="104" spans="1:9">
      <c r="A104" s="6" t="s">
        <v>202</v>
      </c>
      <c r="B104">
        <v>2.41</v>
      </c>
      <c r="C104" s="3">
        <v>269</v>
      </c>
      <c r="D104">
        <f t="shared" si="6"/>
        <v>111.61825726141078</v>
      </c>
      <c r="E104" s="2">
        <f t="shared" si="7"/>
        <v>4.3262542518716278E-4</v>
      </c>
      <c r="F104" s="1">
        <f t="shared" si="10"/>
        <v>0.56040914464002867</v>
      </c>
      <c r="G104" s="2">
        <f t="shared" si="8"/>
        <v>4.5174314746883256E-4</v>
      </c>
      <c r="H104" s="2">
        <f t="shared" si="11"/>
        <v>0.30761084108575809</v>
      </c>
      <c r="I104">
        <f t="shared" si="9"/>
        <v>4.3902178673646541E-4</v>
      </c>
    </row>
    <row r="105" spans="1:9">
      <c r="A105" s="6" t="s">
        <v>324</v>
      </c>
      <c r="B105">
        <v>8.7899999999999991</v>
      </c>
      <c r="C105" s="3">
        <v>979</v>
      </c>
      <c r="D105">
        <f t="shared" si="6"/>
        <v>111.37656427758817</v>
      </c>
      <c r="E105" s="2">
        <f t="shared" si="7"/>
        <v>1.5744992240082987E-3</v>
      </c>
      <c r="F105" s="1">
        <f t="shared" si="10"/>
        <v>0.56198364386403699</v>
      </c>
      <c r="G105" s="2">
        <f t="shared" si="8"/>
        <v>1.6476440938800985E-3</v>
      </c>
      <c r="H105" s="2">
        <f t="shared" si="11"/>
        <v>0.30925848517963817</v>
      </c>
      <c r="I105">
        <f t="shared" si="9"/>
        <v>1.064995500281718E-4</v>
      </c>
    </row>
    <row r="106" spans="1:9">
      <c r="A106" s="6" t="s">
        <v>325</v>
      </c>
      <c r="B106">
        <v>2.13</v>
      </c>
      <c r="C106" s="3">
        <v>237</v>
      </c>
      <c r="D106">
        <f t="shared" si="6"/>
        <v>111.26760563380282</v>
      </c>
      <c r="E106" s="2">
        <f t="shared" si="7"/>
        <v>3.8116069059240733E-4</v>
      </c>
      <c r="F106" s="1">
        <f t="shared" si="10"/>
        <v>0.56236480455462934</v>
      </c>
      <c r="G106" s="2">
        <f t="shared" si="8"/>
        <v>3.9925846643510922E-4</v>
      </c>
      <c r="H106" s="2">
        <f t="shared" si="11"/>
        <v>0.30965774364607329</v>
      </c>
      <c r="I106">
        <f t="shared" si="9"/>
        <v>3.5769609521268952E-4</v>
      </c>
    </row>
    <row r="107" spans="1:9">
      <c r="A107" s="6" t="s">
        <v>115</v>
      </c>
      <c r="B107">
        <v>7.05</v>
      </c>
      <c r="C107" s="3">
        <v>774</v>
      </c>
      <c r="D107">
        <f t="shared" si="6"/>
        <v>109.78723404255319</v>
      </c>
      <c r="E107" s="2">
        <f t="shared" si="7"/>
        <v>1.2448032680106467E-3</v>
      </c>
      <c r="F107" s="1">
        <f t="shared" si="10"/>
        <v>0.56360960782264002</v>
      </c>
      <c r="G107" s="2">
        <f t="shared" si="8"/>
        <v>1.3214892903133896E-3</v>
      </c>
      <c r="H107" s="2">
        <f t="shared" si="11"/>
        <v>0.31097923293638668</v>
      </c>
      <c r="I107">
        <f t="shared" si="9"/>
        <v>1.6869383284146E-4</v>
      </c>
    </row>
    <row r="108" spans="1:9">
      <c r="A108" s="6" t="s">
        <v>158</v>
      </c>
      <c r="B108">
        <v>3.32</v>
      </c>
      <c r="C108" s="3">
        <v>364</v>
      </c>
      <c r="D108">
        <f t="shared" si="6"/>
        <v>109.63855421686748</v>
      </c>
      <c r="E108" s="2">
        <f t="shared" si="7"/>
        <v>5.8541135601534295E-4</v>
      </c>
      <c r="F108" s="1">
        <f t="shared" si="10"/>
        <v>0.56419501917865533</v>
      </c>
      <c r="G108" s="2">
        <f t="shared" si="8"/>
        <v>6.2231836082843317E-4</v>
      </c>
      <c r="H108" s="2">
        <f t="shared" si="11"/>
        <v>0.31160155129721512</v>
      </c>
      <c r="I108">
        <f t="shared" si="9"/>
        <v>2.5860491564705379E-4</v>
      </c>
    </row>
    <row r="109" spans="1:9">
      <c r="A109" s="6" t="s">
        <v>137</v>
      </c>
      <c r="B109">
        <v>5.08</v>
      </c>
      <c r="C109" s="3">
        <v>556</v>
      </c>
      <c r="D109">
        <f t="shared" si="6"/>
        <v>109.44881889763779</v>
      </c>
      <c r="E109" s="2">
        <f t="shared" si="7"/>
        <v>8.9419976358387542E-4</v>
      </c>
      <c r="F109" s="1">
        <f t="shared" si="10"/>
        <v>0.56508921894223918</v>
      </c>
      <c r="G109" s="2">
        <f t="shared" si="8"/>
        <v>9.522220701832652E-4</v>
      </c>
      <c r="H109" s="2">
        <f t="shared" si="11"/>
        <v>0.31255377336739837</v>
      </c>
      <c r="I109">
        <f t="shared" si="9"/>
        <v>1.8619230589228819E-3</v>
      </c>
    </row>
    <row r="110" spans="1:9">
      <c r="A110" s="6" t="s">
        <v>25</v>
      </c>
      <c r="B110">
        <v>36.57</v>
      </c>
      <c r="C110" s="3">
        <v>4002</v>
      </c>
      <c r="D110">
        <f t="shared" si="6"/>
        <v>109.43396226415095</v>
      </c>
      <c r="E110" s="2">
        <f t="shared" si="7"/>
        <v>6.4363083702565996E-3</v>
      </c>
      <c r="F110" s="1">
        <f t="shared" si="10"/>
        <v>0.57152552731249573</v>
      </c>
      <c r="G110" s="2">
        <f t="shared" si="8"/>
        <v>6.8548742335830725E-3</v>
      </c>
      <c r="H110" s="2">
        <f t="shared" si="11"/>
        <v>0.31940864760098142</v>
      </c>
      <c r="I110">
        <f t="shared" si="9"/>
        <v>3.1072444336296967E-4</v>
      </c>
    </row>
    <row r="111" spans="1:9">
      <c r="A111" s="6" t="s">
        <v>268</v>
      </c>
      <c r="B111">
        <v>6.07</v>
      </c>
      <c r="C111" s="3">
        <v>661</v>
      </c>
      <c r="D111">
        <f t="shared" si="6"/>
        <v>108.89621087314661</v>
      </c>
      <c r="E111" s="2">
        <f t="shared" si="7"/>
        <v>1.0630684239729166E-3</v>
      </c>
      <c r="F111" s="1">
        <f t="shared" si="10"/>
        <v>0.5725885957364687</v>
      </c>
      <c r="G111" s="2">
        <f t="shared" si="8"/>
        <v>1.1377929066953582E-3</v>
      </c>
      <c r="H111" s="2">
        <f t="shared" si="11"/>
        <v>0.32054644050767678</v>
      </c>
      <c r="I111">
        <f t="shared" si="9"/>
        <v>2.4023854605061401E-3</v>
      </c>
    </row>
    <row r="112" spans="1:9">
      <c r="A112" s="6" t="s">
        <v>254</v>
      </c>
      <c r="B112">
        <v>46.51</v>
      </c>
      <c r="C112" s="3">
        <v>5023</v>
      </c>
      <c r="D112">
        <f t="shared" si="6"/>
        <v>107.9982799397979</v>
      </c>
      <c r="E112" s="2">
        <f t="shared" si="7"/>
        <v>8.0783550584205156E-3</v>
      </c>
      <c r="F112" s="1">
        <f t="shared" si="10"/>
        <v>0.58066695079488917</v>
      </c>
      <c r="G112" s="2">
        <f t="shared" si="8"/>
        <v>8.7180804102802486E-3</v>
      </c>
      <c r="H112" s="2">
        <f t="shared" si="11"/>
        <v>0.32926452091795705</v>
      </c>
      <c r="I112">
        <f t="shared" si="9"/>
        <v>2.7843948121824003E-3</v>
      </c>
    </row>
    <row r="113" spans="1:9">
      <c r="A113" s="6" t="s">
        <v>74</v>
      </c>
      <c r="B113">
        <v>53.8</v>
      </c>
      <c r="C113" s="3">
        <v>5800</v>
      </c>
      <c r="D113">
        <f t="shared" si="6"/>
        <v>107.80669144981414</v>
      </c>
      <c r="E113" s="2">
        <f t="shared" si="7"/>
        <v>9.3279831452994198E-3</v>
      </c>
      <c r="F113" s="1">
        <f t="shared" si="10"/>
        <v>0.58999493394018854</v>
      </c>
      <c r="G113" s="2">
        <f t="shared" si="8"/>
        <v>1.0084556570051115E-2</v>
      </c>
      <c r="H113" s="2">
        <f t="shared" si="11"/>
        <v>0.33934907748800819</v>
      </c>
      <c r="I113">
        <f t="shared" si="9"/>
        <v>2.7091618454685717E-3</v>
      </c>
    </row>
    <row r="114" spans="1:9">
      <c r="A114" s="6" t="s">
        <v>340</v>
      </c>
      <c r="B114">
        <v>52.34</v>
      </c>
      <c r="C114" s="3">
        <v>5642</v>
      </c>
      <c r="D114">
        <f t="shared" si="6"/>
        <v>107.79518532670997</v>
      </c>
      <c r="E114" s="2">
        <f t="shared" si="7"/>
        <v>9.0738760182378156E-3</v>
      </c>
      <c r="F114" s="1">
        <f t="shared" si="10"/>
        <v>0.59906880995842637</v>
      </c>
      <c r="G114" s="2">
        <f t="shared" si="8"/>
        <v>9.8108864475181315E-3</v>
      </c>
      <c r="H114" s="2">
        <f t="shared" si="11"/>
        <v>0.34915996393552634</v>
      </c>
      <c r="I114">
        <f t="shared" si="9"/>
        <v>2.9247321069822418E-4</v>
      </c>
    </row>
    <row r="115" spans="1:9">
      <c r="A115" s="6" t="s">
        <v>252</v>
      </c>
      <c r="B115">
        <v>5.62</v>
      </c>
      <c r="C115" s="3">
        <v>603</v>
      </c>
      <c r="D115">
        <f t="shared" si="6"/>
        <v>107.29537366548043</v>
      </c>
      <c r="E115" s="2">
        <f t="shared" si="7"/>
        <v>9.6978859251992252E-4</v>
      </c>
      <c r="F115" s="1">
        <f t="shared" si="10"/>
        <v>0.60003859855094632</v>
      </c>
      <c r="G115" s="2">
        <f t="shared" si="8"/>
        <v>1.0534425264625887E-3</v>
      </c>
      <c r="H115" s="2">
        <f t="shared" si="11"/>
        <v>0.35021340646198895</v>
      </c>
      <c r="I115">
        <f t="shared" si="9"/>
        <v>5.8609023303074492E-4</v>
      </c>
    </row>
    <row r="116" spans="1:9">
      <c r="A116" s="6" t="s">
        <v>302</v>
      </c>
      <c r="B116">
        <v>11.14</v>
      </c>
      <c r="C116" s="3">
        <v>1184</v>
      </c>
      <c r="D116">
        <f t="shared" si="6"/>
        <v>106.28366247755834</v>
      </c>
      <c r="E116" s="2">
        <f t="shared" si="7"/>
        <v>1.9041951800059507E-3</v>
      </c>
      <c r="F116" s="1">
        <f t="shared" si="10"/>
        <v>0.60194279373095227</v>
      </c>
      <c r="G116" s="2">
        <f t="shared" si="8"/>
        <v>2.088140523984562E-3</v>
      </c>
      <c r="H116" s="2">
        <f t="shared" si="11"/>
        <v>0.35230154698597349</v>
      </c>
      <c r="I116">
        <f t="shared" si="9"/>
        <v>3.6081255685319891E-3</v>
      </c>
    </row>
    <row r="117" spans="1:9">
      <c r="A117" s="6" t="s">
        <v>76</v>
      </c>
      <c r="B117">
        <v>68.42</v>
      </c>
      <c r="C117" s="3">
        <v>7257</v>
      </c>
      <c r="D117">
        <f t="shared" si="6"/>
        <v>106.06547793042969</v>
      </c>
      <c r="E117" s="2">
        <f t="shared" si="7"/>
        <v>1.1671236842316877E-2</v>
      </c>
      <c r="F117" s="1">
        <f t="shared" si="10"/>
        <v>0.61361403057326913</v>
      </c>
      <c r="G117" s="2">
        <f t="shared" si="8"/>
        <v>1.2825006701169097E-2</v>
      </c>
      <c r="H117" s="2">
        <f t="shared" si="11"/>
        <v>0.36512655368714259</v>
      </c>
      <c r="I117">
        <f t="shared" si="9"/>
        <v>1.0442087391085431E-4</v>
      </c>
    </row>
    <row r="118" spans="1:9">
      <c r="A118" s="6" t="s">
        <v>161</v>
      </c>
      <c r="B118">
        <v>1.98</v>
      </c>
      <c r="C118" s="3">
        <v>210</v>
      </c>
      <c r="D118">
        <f t="shared" si="6"/>
        <v>106.06060606060606</v>
      </c>
      <c r="E118" s="2">
        <f t="shared" si="7"/>
        <v>3.3773732077808244E-4</v>
      </c>
      <c r="F118" s="1">
        <f t="shared" si="10"/>
        <v>0.61395176789404726</v>
      </c>
      <c r="G118" s="2">
        <f t="shared" si="8"/>
        <v>3.7114167302418604E-4</v>
      </c>
      <c r="H118" s="2">
        <f t="shared" si="11"/>
        <v>0.3654976953601668</v>
      </c>
      <c r="I118">
        <f t="shared" si="9"/>
        <v>1.2295036011436555E-4</v>
      </c>
    </row>
    <row r="119" spans="1:9">
      <c r="A119" s="6" t="s">
        <v>206</v>
      </c>
      <c r="B119">
        <v>2.33</v>
      </c>
      <c r="C119" s="3">
        <v>247</v>
      </c>
      <c r="D119">
        <f t="shared" si="6"/>
        <v>106.00858369098712</v>
      </c>
      <c r="E119" s="2">
        <f t="shared" si="7"/>
        <v>3.9724342015326844E-4</v>
      </c>
      <c r="F119" s="1">
        <f t="shared" si="10"/>
        <v>0.6143490113142005</v>
      </c>
      <c r="G119" s="2">
        <f t="shared" si="8"/>
        <v>4.3674752431634015E-4</v>
      </c>
      <c r="H119" s="2">
        <f t="shared" si="11"/>
        <v>0.36593444288448312</v>
      </c>
      <c r="I119">
        <f t="shared" si="9"/>
        <v>9.4613357791639707E-4</v>
      </c>
    </row>
    <row r="120" spans="1:9">
      <c r="A120" s="6" t="s">
        <v>43</v>
      </c>
      <c r="B120">
        <v>17.87</v>
      </c>
      <c r="C120" s="3">
        <v>1889</v>
      </c>
      <c r="D120">
        <f t="shared" si="6"/>
        <v>105.70789031897034</v>
      </c>
      <c r="E120" s="2">
        <f t="shared" si="7"/>
        <v>3.038027614046656E-3</v>
      </c>
      <c r="F120" s="1">
        <f t="shared" si="10"/>
        <v>0.6173870389282472</v>
      </c>
      <c r="G120" s="2">
        <f t="shared" si="8"/>
        <v>3.3496473216879821E-3</v>
      </c>
      <c r="H120" s="2">
        <f t="shared" si="11"/>
        <v>0.36928409020617109</v>
      </c>
      <c r="I120">
        <f t="shared" si="9"/>
        <v>9.7029665747744298E-4</v>
      </c>
    </row>
    <row r="121" spans="1:9">
      <c r="A121" s="6" t="s">
        <v>172</v>
      </c>
      <c r="B121">
        <v>18.32</v>
      </c>
      <c r="C121" s="3">
        <v>1936</v>
      </c>
      <c r="D121">
        <f t="shared" si="6"/>
        <v>105.67685589519651</v>
      </c>
      <c r="E121" s="2">
        <f t="shared" si="7"/>
        <v>3.1136164429827031E-3</v>
      </c>
      <c r="F121" s="1">
        <f t="shared" si="10"/>
        <v>0.62050065537122989</v>
      </c>
      <c r="G121" s="2">
        <f t="shared" si="8"/>
        <v>3.4339977019207518E-3</v>
      </c>
      <c r="H121" s="2">
        <f t="shared" si="11"/>
        <v>0.37271808790809186</v>
      </c>
      <c r="I121">
        <f t="shared" si="9"/>
        <v>3.1672782654210141E-4</v>
      </c>
    </row>
    <row r="122" spans="1:9">
      <c r="A122" s="6" t="s">
        <v>239</v>
      </c>
      <c r="B122">
        <v>5.97</v>
      </c>
      <c r="C122" s="3">
        <v>630</v>
      </c>
      <c r="D122">
        <f t="shared" si="6"/>
        <v>105.52763819095478</v>
      </c>
      <c r="E122" s="2">
        <f t="shared" si="7"/>
        <v>1.0132119623342474E-3</v>
      </c>
      <c r="F122" s="1">
        <f t="shared" si="10"/>
        <v>0.62151386733356417</v>
      </c>
      <c r="G122" s="2">
        <f t="shared" si="8"/>
        <v>1.1190483777547427E-3</v>
      </c>
      <c r="H122" s="2">
        <f t="shared" si="11"/>
        <v>0.37383713628584658</v>
      </c>
      <c r="I122">
        <f t="shared" si="9"/>
        <v>1.2063242713363509E-3</v>
      </c>
    </row>
    <row r="123" spans="1:9">
      <c r="A123" s="6" t="s">
        <v>155</v>
      </c>
      <c r="B123">
        <v>22.72</v>
      </c>
      <c r="C123" s="3">
        <v>2396</v>
      </c>
      <c r="D123">
        <f t="shared" si="6"/>
        <v>105.45774647887325</v>
      </c>
      <c r="E123" s="2">
        <f t="shared" si="7"/>
        <v>3.8534220027823122E-3</v>
      </c>
      <c r="F123" s="1">
        <f t="shared" si="10"/>
        <v>0.62536728933634644</v>
      </c>
      <c r="G123" s="2">
        <f t="shared" si="8"/>
        <v>4.2587569753078317E-3</v>
      </c>
      <c r="H123" s="2">
        <f t="shared" si="11"/>
        <v>0.37809589326115439</v>
      </c>
      <c r="I123">
        <f t="shared" si="9"/>
        <v>2.0013082425301976E-4</v>
      </c>
    </row>
    <row r="124" spans="1:9">
      <c r="A124" s="6" t="s">
        <v>114</v>
      </c>
      <c r="B124">
        <v>3.72</v>
      </c>
      <c r="C124" s="3">
        <v>388</v>
      </c>
      <c r="D124">
        <f t="shared" si="6"/>
        <v>104.3010752688172</v>
      </c>
      <c r="E124" s="2">
        <f t="shared" si="7"/>
        <v>6.2400990696140953E-4</v>
      </c>
      <c r="F124" s="1">
        <f t="shared" si="10"/>
        <v>0.62599129924330787</v>
      </c>
      <c r="G124" s="2">
        <f t="shared" si="8"/>
        <v>6.9729647659089503E-4</v>
      </c>
      <c r="H124" s="2">
        <f t="shared" si="11"/>
        <v>0.37879318973774528</v>
      </c>
      <c r="I124">
        <f t="shared" si="9"/>
        <v>2.8640662877599254E-4</v>
      </c>
    </row>
    <row r="125" spans="1:9">
      <c r="A125" s="6" t="s">
        <v>224</v>
      </c>
      <c r="B125">
        <v>5.26</v>
      </c>
      <c r="C125" s="3">
        <v>543</v>
      </c>
      <c r="D125">
        <f t="shared" si="6"/>
        <v>103.2319391634981</v>
      </c>
      <c r="E125" s="2">
        <f t="shared" si="7"/>
        <v>8.7329221515475611E-4</v>
      </c>
      <c r="F125" s="1">
        <f t="shared" si="10"/>
        <v>0.62686459145846263</v>
      </c>
      <c r="G125" s="2">
        <f t="shared" si="8"/>
        <v>9.8596222227637304E-4</v>
      </c>
      <c r="H125" s="2">
        <f t="shared" si="11"/>
        <v>0.37977915196002165</v>
      </c>
      <c r="I125">
        <f t="shared" si="9"/>
        <v>2.036961510171742E-4</v>
      </c>
    </row>
    <row r="126" spans="1:9">
      <c r="A126" s="6" t="s">
        <v>323</v>
      </c>
      <c r="B126">
        <v>3.74</v>
      </c>
      <c r="C126" s="3">
        <v>386</v>
      </c>
      <c r="D126">
        <f t="shared" si="6"/>
        <v>103.20855614973262</v>
      </c>
      <c r="E126" s="2">
        <f t="shared" si="7"/>
        <v>6.2079336104923729E-4</v>
      </c>
      <c r="F126" s="1">
        <f t="shared" si="10"/>
        <v>0.62748538481951188</v>
      </c>
      <c r="G126" s="2">
        <f t="shared" si="8"/>
        <v>7.0104538237901817E-4</v>
      </c>
      <c r="H126" s="2">
        <f t="shared" si="11"/>
        <v>0.38048019734240068</v>
      </c>
      <c r="I126">
        <f t="shared" si="9"/>
        <v>5.4088746166608415E-4</v>
      </c>
    </row>
    <row r="127" spans="1:9">
      <c r="A127" s="6" t="s">
        <v>346</v>
      </c>
      <c r="B127">
        <v>9.9</v>
      </c>
      <c r="C127" s="3">
        <v>1019</v>
      </c>
      <c r="D127">
        <f t="shared" si="6"/>
        <v>102.92929292929293</v>
      </c>
      <c r="E127" s="2">
        <f t="shared" si="7"/>
        <v>1.6388301422517429E-3</v>
      </c>
      <c r="F127" s="1">
        <f t="shared" si="10"/>
        <v>0.62912421496176363</v>
      </c>
      <c r="G127" s="2">
        <f t="shared" si="8"/>
        <v>1.8557083651209302E-3</v>
      </c>
      <c r="H127" s="2">
        <f t="shared" si="11"/>
        <v>0.38233590570752163</v>
      </c>
      <c r="I127">
        <f t="shared" si="9"/>
        <v>4.5699103977750455E-4</v>
      </c>
    </row>
    <row r="128" spans="1:9">
      <c r="A128" s="6" t="s">
        <v>85</v>
      </c>
      <c r="B128">
        <v>8.25</v>
      </c>
      <c r="C128" s="3">
        <v>839</v>
      </c>
      <c r="D128">
        <f t="shared" si="6"/>
        <v>101.6969696969697</v>
      </c>
      <c r="E128" s="2">
        <f t="shared" si="7"/>
        <v>1.3493410101562437E-3</v>
      </c>
      <c r="F128" s="1">
        <f t="shared" si="10"/>
        <v>0.6304735559719199</v>
      </c>
      <c r="G128" s="2">
        <f t="shared" si="8"/>
        <v>1.5464236376007752E-3</v>
      </c>
      <c r="H128" s="2">
        <f t="shared" si="11"/>
        <v>0.3838823293451224</v>
      </c>
      <c r="I128">
        <f t="shared" si="9"/>
        <v>3.9527731943492239E-4</v>
      </c>
    </row>
    <row r="129" spans="1:9">
      <c r="A129" s="6" t="s">
        <v>321</v>
      </c>
      <c r="B129">
        <v>7.08</v>
      </c>
      <c r="C129" s="3">
        <v>715</v>
      </c>
      <c r="D129">
        <f t="shared" si="6"/>
        <v>100.98870056497175</v>
      </c>
      <c r="E129" s="2">
        <f t="shared" si="7"/>
        <v>1.1499151636015664E-3</v>
      </c>
      <c r="F129" s="1">
        <f t="shared" si="10"/>
        <v>0.63162347113552142</v>
      </c>
      <c r="G129" s="2">
        <f t="shared" si="8"/>
        <v>1.3271126489955744E-3</v>
      </c>
      <c r="H129" s="2">
        <f t="shared" si="11"/>
        <v>0.385209441994118</v>
      </c>
      <c r="I129">
        <f t="shared" si="9"/>
        <v>4.197652261857171E-3</v>
      </c>
    </row>
    <row r="130" spans="1:9">
      <c r="A130" s="6" t="s">
        <v>194</v>
      </c>
      <c r="B130">
        <v>74.930000000000007</v>
      </c>
      <c r="C130" s="3">
        <v>7544</v>
      </c>
      <c r="D130">
        <f t="shared" ref="D130:D193" si="12">C130/B130</f>
        <v>100.6806352595756</v>
      </c>
      <c r="E130" s="2">
        <f t="shared" si="7"/>
        <v>1.213281118071359E-2</v>
      </c>
      <c r="F130" s="1">
        <f t="shared" si="10"/>
        <v>0.64375628231623505</v>
      </c>
      <c r="G130" s="2">
        <f t="shared" si="8"/>
        <v>1.4045275535203162E-2</v>
      </c>
      <c r="H130" s="2">
        <f t="shared" si="11"/>
        <v>0.39925471752932118</v>
      </c>
      <c r="I130">
        <f t="shared" si="9"/>
        <v>6.6330427715410867E-4</v>
      </c>
    </row>
    <row r="131" spans="1:9">
      <c r="A131" s="6" t="s">
        <v>334</v>
      </c>
      <c r="B131">
        <v>11.76</v>
      </c>
      <c r="C131" s="3">
        <v>1177</v>
      </c>
      <c r="D131">
        <f t="shared" si="12"/>
        <v>100.08503401360544</v>
      </c>
      <c r="E131" s="2">
        <f t="shared" ref="E131:E194" si="13">C131/621785</f>
        <v>1.8929372693133478E-3</v>
      </c>
      <c r="F131" s="1">
        <f t="shared" si="10"/>
        <v>0.64564921958554844</v>
      </c>
      <c r="G131" s="2">
        <f t="shared" ref="G131:G194" si="14">B131/5334.89</f>
        <v>2.2043566034163778E-3</v>
      </c>
      <c r="H131" s="2">
        <f t="shared" si="11"/>
        <v>0.40145907413273757</v>
      </c>
      <c r="I131">
        <f t="shared" ref="I131:I194" si="15">F131*H132-F132*H131</f>
        <v>6.9508308561799792E-4</v>
      </c>
    </row>
    <row r="132" spans="1:9">
      <c r="A132" s="6" t="s">
        <v>276</v>
      </c>
      <c r="B132">
        <v>12.3</v>
      </c>
      <c r="C132" s="3">
        <v>1229</v>
      </c>
      <c r="D132">
        <f t="shared" si="12"/>
        <v>99.918699186991859</v>
      </c>
      <c r="E132" s="2">
        <f t="shared" si="13"/>
        <v>1.9765674630298252E-3</v>
      </c>
      <c r="F132" s="1">
        <f t="shared" ref="F132:F195" si="16">F131+E132</f>
        <v>0.64762578704857832</v>
      </c>
      <c r="G132" s="2">
        <f t="shared" si="14"/>
        <v>2.3055770596957011E-3</v>
      </c>
      <c r="H132" s="2">
        <f t="shared" ref="H132:H195" si="17">H131+G132</f>
        <v>0.40376465119243327</v>
      </c>
      <c r="I132">
        <f t="shared" si="15"/>
        <v>4.2064119923163057E-4</v>
      </c>
    </row>
    <row r="133" spans="1:9">
      <c r="A133" s="6" t="s">
        <v>259</v>
      </c>
      <c r="B133">
        <v>7.37</v>
      </c>
      <c r="C133" s="3">
        <v>730</v>
      </c>
      <c r="D133">
        <f t="shared" si="12"/>
        <v>99.050203527815469</v>
      </c>
      <c r="E133" s="2">
        <f t="shared" si="13"/>
        <v>1.174039257942858E-3</v>
      </c>
      <c r="F133" s="1">
        <f t="shared" si="16"/>
        <v>0.64879982630652122</v>
      </c>
      <c r="G133" s="2">
        <f t="shared" si="14"/>
        <v>1.3814717829233592E-3</v>
      </c>
      <c r="H133" s="2">
        <f t="shared" si="17"/>
        <v>0.40514612297535663</v>
      </c>
      <c r="I133">
        <f t="shared" si="15"/>
        <v>1.1827134874120571E-3</v>
      </c>
    </row>
    <row r="134" spans="1:9">
      <c r="A134" s="6" t="s">
        <v>87</v>
      </c>
      <c r="B134">
        <v>20.58</v>
      </c>
      <c r="C134" s="3">
        <v>2026</v>
      </c>
      <c r="D134">
        <f t="shared" si="12"/>
        <v>98.445092322643347</v>
      </c>
      <c r="E134" s="2">
        <f t="shared" si="13"/>
        <v>3.2583610090304526E-3</v>
      </c>
      <c r="F134" s="1">
        <f t="shared" si="16"/>
        <v>0.65205818731555165</v>
      </c>
      <c r="G134" s="2">
        <f t="shared" si="14"/>
        <v>3.8576240559786605E-3</v>
      </c>
      <c r="H134" s="2">
        <f t="shared" si="17"/>
        <v>0.4090037470313353</v>
      </c>
      <c r="I134">
        <f t="shared" si="15"/>
        <v>1.0263573219990163E-3</v>
      </c>
    </row>
    <row r="135" spans="1:9">
      <c r="A135" s="6" t="s">
        <v>97</v>
      </c>
      <c r="B135">
        <v>17.809999999999999</v>
      </c>
      <c r="C135" s="3">
        <v>1749</v>
      </c>
      <c r="D135">
        <f t="shared" si="12"/>
        <v>98.203256597417194</v>
      </c>
      <c r="E135" s="2">
        <f t="shared" si="13"/>
        <v>2.8128694001946009E-3</v>
      </c>
      <c r="F135" s="1">
        <f t="shared" si="16"/>
        <v>0.6548710567157463</v>
      </c>
      <c r="G135" s="2">
        <f t="shared" si="14"/>
        <v>3.3384006043236125E-3</v>
      </c>
      <c r="H135" s="2">
        <f t="shared" si="17"/>
        <v>0.41234214763565891</v>
      </c>
      <c r="I135">
        <f t="shared" si="15"/>
        <v>2.2192310685126282E-4</v>
      </c>
    </row>
    <row r="136" spans="1:9">
      <c r="A136" s="6" t="s">
        <v>134</v>
      </c>
      <c r="B136">
        <v>3.85</v>
      </c>
      <c r="C136" s="3">
        <v>378</v>
      </c>
      <c r="D136">
        <f t="shared" si="12"/>
        <v>98.181818181818173</v>
      </c>
      <c r="E136" s="2">
        <f t="shared" si="13"/>
        <v>6.0792717740054843E-4</v>
      </c>
      <c r="F136" s="1">
        <f t="shared" si="16"/>
        <v>0.65547898389314685</v>
      </c>
      <c r="G136" s="2">
        <f t="shared" si="14"/>
        <v>7.2166436421369513E-4</v>
      </c>
      <c r="H136" s="2">
        <f t="shared" si="17"/>
        <v>0.41306381199987258</v>
      </c>
      <c r="I136">
        <f t="shared" si="15"/>
        <v>1.7328945226119385E-4</v>
      </c>
    </row>
    <row r="137" spans="1:9">
      <c r="A137" s="6" t="s">
        <v>306</v>
      </c>
      <c r="B137">
        <v>3</v>
      </c>
      <c r="C137" s="3">
        <v>294</v>
      </c>
      <c r="D137">
        <f t="shared" si="12"/>
        <v>98</v>
      </c>
      <c r="E137" s="2">
        <f t="shared" si="13"/>
        <v>4.7283224908931543E-4</v>
      </c>
      <c r="F137" s="1">
        <f t="shared" si="16"/>
        <v>0.65595181614223619</v>
      </c>
      <c r="G137" s="2">
        <f t="shared" si="14"/>
        <v>5.6233586821846366E-4</v>
      </c>
      <c r="H137" s="2">
        <f t="shared" si="17"/>
        <v>0.41362614786809104</v>
      </c>
      <c r="I137">
        <f t="shared" si="15"/>
        <v>9.1330866806721422E-4</v>
      </c>
    </row>
    <row r="138" spans="1:9">
      <c r="A138" s="6" t="s">
        <v>192</v>
      </c>
      <c r="B138">
        <v>15.63</v>
      </c>
      <c r="C138" s="3">
        <v>1516</v>
      </c>
      <c r="D138">
        <f t="shared" si="12"/>
        <v>96.992962252079323</v>
      </c>
      <c r="E138" s="2">
        <f t="shared" si="13"/>
        <v>2.438141801426538E-3</v>
      </c>
      <c r="F138" s="1">
        <f t="shared" si="16"/>
        <v>0.65838995794366273</v>
      </c>
      <c r="G138" s="2">
        <f t="shared" si="14"/>
        <v>2.9297698734181959E-3</v>
      </c>
      <c r="H138" s="2">
        <f t="shared" si="17"/>
        <v>0.41655591774150924</v>
      </c>
      <c r="I138">
        <f t="shared" si="15"/>
        <v>5.9972791825985139E-4</v>
      </c>
    </row>
    <row r="139" spans="1:9">
      <c r="A139" s="6" t="s">
        <v>222</v>
      </c>
      <c r="B139">
        <v>10.25</v>
      </c>
      <c r="C139" s="3">
        <v>993</v>
      </c>
      <c r="D139">
        <f t="shared" si="12"/>
        <v>96.878048780487802</v>
      </c>
      <c r="E139" s="2">
        <f t="shared" si="13"/>
        <v>1.5970150453935041E-3</v>
      </c>
      <c r="F139" s="1">
        <f t="shared" si="16"/>
        <v>0.65998697298905629</v>
      </c>
      <c r="G139" s="2">
        <f t="shared" si="14"/>
        <v>1.9213142164130842E-3</v>
      </c>
      <c r="H139" s="2">
        <f t="shared" si="17"/>
        <v>0.4184772319579223</v>
      </c>
      <c r="I139">
        <f t="shared" si="15"/>
        <v>3.7424011470249541E-4</v>
      </c>
    </row>
    <row r="140" spans="1:9">
      <c r="A140" s="6" t="s">
        <v>6</v>
      </c>
      <c r="B140">
        <v>6.36</v>
      </c>
      <c r="C140" s="3">
        <v>613</v>
      </c>
      <c r="D140">
        <f t="shared" si="12"/>
        <v>96.383647798742132</v>
      </c>
      <c r="E140" s="2">
        <f t="shared" si="13"/>
        <v>9.8587132208078363E-4</v>
      </c>
      <c r="F140" s="1">
        <f t="shared" si="16"/>
        <v>0.66097284431113712</v>
      </c>
      <c r="G140" s="2">
        <f t="shared" si="14"/>
        <v>1.192152040623143E-3</v>
      </c>
      <c r="H140" s="2">
        <f t="shared" si="17"/>
        <v>0.41966938399854542</v>
      </c>
      <c r="I140">
        <f t="shared" si="15"/>
        <v>1.698619996868822E-4</v>
      </c>
    </row>
    <row r="141" spans="1:9">
      <c r="A141" s="6" t="s">
        <v>310</v>
      </c>
      <c r="B141">
        <v>2.88</v>
      </c>
      <c r="C141" s="3">
        <v>277</v>
      </c>
      <c r="D141">
        <f t="shared" si="12"/>
        <v>96.180555555555557</v>
      </c>
      <c r="E141" s="2">
        <f t="shared" si="13"/>
        <v>4.4549160883585164E-4</v>
      </c>
      <c r="F141" s="1">
        <f t="shared" si="16"/>
        <v>0.66141833591997301</v>
      </c>
      <c r="G141" s="2">
        <f t="shared" si="14"/>
        <v>5.3984243348972514E-4</v>
      </c>
      <c r="H141" s="2">
        <f t="shared" si="17"/>
        <v>0.42020922643203512</v>
      </c>
      <c r="I141">
        <f t="shared" si="15"/>
        <v>7.3042555978386492E-4</v>
      </c>
    </row>
    <row r="142" spans="1:9">
      <c r="A142" s="6" t="s">
        <v>326</v>
      </c>
      <c r="B142">
        <v>12.34</v>
      </c>
      <c r="C142" s="3">
        <v>1183</v>
      </c>
      <c r="D142">
        <f t="shared" si="12"/>
        <v>95.867098865478127</v>
      </c>
      <c r="E142" s="2">
        <f t="shared" si="13"/>
        <v>1.9025869070498644E-3</v>
      </c>
      <c r="F142" s="1">
        <f t="shared" si="16"/>
        <v>0.66332092282702293</v>
      </c>
      <c r="G142" s="2">
        <f t="shared" si="14"/>
        <v>2.3130748712719474E-3</v>
      </c>
      <c r="H142" s="2">
        <f t="shared" si="17"/>
        <v>0.42252230130330709</v>
      </c>
      <c r="I142">
        <f t="shared" si="15"/>
        <v>1.6715517677978742E-4</v>
      </c>
    </row>
    <row r="143" spans="1:9">
      <c r="A143" s="6" t="s">
        <v>333</v>
      </c>
      <c r="B143">
        <v>2.82</v>
      </c>
      <c r="C143" s="3">
        <v>270</v>
      </c>
      <c r="D143">
        <f t="shared" si="12"/>
        <v>95.744680851063833</v>
      </c>
      <c r="E143" s="2">
        <f t="shared" si="13"/>
        <v>4.3423369814324885E-4</v>
      </c>
      <c r="F143" s="1">
        <f t="shared" si="16"/>
        <v>0.66375515652516615</v>
      </c>
      <c r="G143" s="2">
        <f t="shared" si="14"/>
        <v>5.2859571612535582E-4</v>
      </c>
      <c r="H143" s="2">
        <f t="shared" si="17"/>
        <v>0.42305089701943244</v>
      </c>
      <c r="I143">
        <f t="shared" si="15"/>
        <v>3.9972987045411301E-4</v>
      </c>
    </row>
    <row r="144" spans="1:9">
      <c r="A144" s="6" t="s">
        <v>352</v>
      </c>
      <c r="B144">
        <v>6.74</v>
      </c>
      <c r="C144" s="3">
        <v>645</v>
      </c>
      <c r="D144">
        <f t="shared" si="12"/>
        <v>95.697329376854597</v>
      </c>
      <c r="E144" s="2">
        <f t="shared" si="13"/>
        <v>1.0373360566755391E-3</v>
      </c>
      <c r="F144" s="1">
        <f t="shared" si="16"/>
        <v>0.6647924925818417</v>
      </c>
      <c r="G144" s="2">
        <f t="shared" si="14"/>
        <v>1.2633812505974818E-3</v>
      </c>
      <c r="H144" s="2">
        <f t="shared" si="17"/>
        <v>0.42431427827002993</v>
      </c>
      <c r="I144">
        <f t="shared" si="15"/>
        <v>1.5475330673581089E-4</v>
      </c>
    </row>
    <row r="145" spans="1:9">
      <c r="A145" s="6" t="s">
        <v>126</v>
      </c>
      <c r="B145">
        <v>2.6</v>
      </c>
      <c r="C145" s="3">
        <v>248</v>
      </c>
      <c r="D145">
        <f t="shared" si="12"/>
        <v>95.384615384615387</v>
      </c>
      <c r="E145" s="2">
        <f t="shared" si="13"/>
        <v>3.988516931093545E-4</v>
      </c>
      <c r="F145" s="1">
        <f t="shared" si="16"/>
        <v>0.66519134427495108</v>
      </c>
      <c r="G145" s="2">
        <f t="shared" si="14"/>
        <v>4.8735775245600192E-4</v>
      </c>
      <c r="H145" s="2">
        <f t="shared" si="17"/>
        <v>0.42480163602248594</v>
      </c>
      <c r="I145">
        <f t="shared" si="15"/>
        <v>1.2512978733987823E-3</v>
      </c>
    </row>
    <row r="146" spans="1:9">
      <c r="A146" s="6" t="s">
        <v>79</v>
      </c>
      <c r="B146">
        <v>20.89</v>
      </c>
      <c r="C146" s="3">
        <v>1981</v>
      </c>
      <c r="D146">
        <f t="shared" si="12"/>
        <v>94.830062230732409</v>
      </c>
      <c r="E146" s="2">
        <f t="shared" si="13"/>
        <v>3.185988726006578E-3</v>
      </c>
      <c r="F146" s="1">
        <f t="shared" si="16"/>
        <v>0.6683773330009577</v>
      </c>
      <c r="G146" s="2">
        <f t="shared" si="14"/>
        <v>3.9157320956945693E-3</v>
      </c>
      <c r="H146" s="2">
        <f t="shared" si="17"/>
        <v>0.42871736811818051</v>
      </c>
      <c r="I146">
        <f t="shared" si="15"/>
        <v>4.8721240197907578E-4</v>
      </c>
    </row>
    <row r="147" spans="1:9">
      <c r="A147" s="6" t="s">
        <v>350</v>
      </c>
      <c r="B147">
        <v>8.11</v>
      </c>
      <c r="C147" s="3">
        <v>767</v>
      </c>
      <c r="D147">
        <f t="shared" si="12"/>
        <v>94.574599260172633</v>
      </c>
      <c r="E147" s="2">
        <f t="shared" si="13"/>
        <v>1.233545357318044E-3</v>
      </c>
      <c r="F147" s="1">
        <f t="shared" si="16"/>
        <v>0.66961087835827571</v>
      </c>
      <c r="G147" s="2">
        <f t="shared" si="14"/>
        <v>1.5201812970839135E-3</v>
      </c>
      <c r="H147" s="2">
        <f t="shared" si="17"/>
        <v>0.43023754941526443</v>
      </c>
      <c r="I147">
        <f t="shared" si="15"/>
        <v>3.4599047550781803E-4</v>
      </c>
    </row>
    <row r="148" spans="1:9">
      <c r="A148" s="6" t="s">
        <v>9</v>
      </c>
      <c r="B148">
        <v>5.75</v>
      </c>
      <c r="C148" s="3">
        <v>543</v>
      </c>
      <c r="D148">
        <f t="shared" si="12"/>
        <v>94.434782608695656</v>
      </c>
      <c r="E148" s="2">
        <f t="shared" si="13"/>
        <v>8.7329221515475611E-4</v>
      </c>
      <c r="F148" s="1">
        <f t="shared" si="16"/>
        <v>0.67048417057343046</v>
      </c>
      <c r="G148" s="2">
        <f t="shared" si="14"/>
        <v>1.0778104140853888E-3</v>
      </c>
      <c r="H148" s="2">
        <f t="shared" si="17"/>
        <v>0.43131535982934982</v>
      </c>
      <c r="I148">
        <f t="shared" si="15"/>
        <v>2.079329418168685E-3</v>
      </c>
    </row>
    <row r="149" spans="1:9">
      <c r="A149" s="6" t="s">
        <v>65</v>
      </c>
      <c r="B149">
        <v>34.4</v>
      </c>
      <c r="C149" s="3">
        <v>3235</v>
      </c>
      <c r="D149">
        <f t="shared" si="12"/>
        <v>94.04069767441861</v>
      </c>
      <c r="E149" s="2">
        <f t="shared" si="13"/>
        <v>5.2027630129385556E-3</v>
      </c>
      <c r="F149" s="1">
        <f t="shared" si="16"/>
        <v>0.675686933586369</v>
      </c>
      <c r="G149" s="2">
        <f t="shared" si="14"/>
        <v>6.448117955571717E-3</v>
      </c>
      <c r="H149" s="2">
        <f t="shared" si="17"/>
        <v>0.43776347778492153</v>
      </c>
      <c r="I149">
        <f t="shared" si="15"/>
        <v>7.5916557407612606E-4</v>
      </c>
    </row>
    <row r="150" spans="1:9">
      <c r="A150" s="6" t="s">
        <v>256</v>
      </c>
      <c r="B150">
        <v>12.52</v>
      </c>
      <c r="C150" s="3">
        <v>1174</v>
      </c>
      <c r="D150">
        <f t="shared" si="12"/>
        <v>93.769968051118212</v>
      </c>
      <c r="E150" s="2">
        <f t="shared" si="13"/>
        <v>1.8881124504450896E-3</v>
      </c>
      <c r="F150" s="1">
        <f t="shared" si="16"/>
        <v>0.67757504603681407</v>
      </c>
      <c r="G150" s="2">
        <f t="shared" si="14"/>
        <v>2.346815023365055E-3</v>
      </c>
      <c r="H150" s="2">
        <f t="shared" si="17"/>
        <v>0.44011029280828656</v>
      </c>
      <c r="I150">
        <f t="shared" si="15"/>
        <v>3.1082095680318167E-4</v>
      </c>
    </row>
    <row r="151" spans="1:9">
      <c r="A151" s="6" t="s">
        <v>177</v>
      </c>
      <c r="B151">
        <v>5.0999999999999996</v>
      </c>
      <c r="C151" s="3">
        <v>476</v>
      </c>
      <c r="D151">
        <f t="shared" si="12"/>
        <v>93.333333333333343</v>
      </c>
      <c r="E151" s="2">
        <f t="shared" si="13"/>
        <v>7.6553792709698691E-4</v>
      </c>
      <c r="F151" s="1">
        <f t="shared" si="16"/>
        <v>0.67834058396391106</v>
      </c>
      <c r="G151" s="2">
        <f t="shared" si="14"/>
        <v>9.5597097597138823E-4</v>
      </c>
      <c r="H151" s="2">
        <f t="shared" si="17"/>
        <v>0.44106626378425795</v>
      </c>
      <c r="I151">
        <f t="shared" si="15"/>
        <v>5.1631711437971628E-4</v>
      </c>
    </row>
    <row r="152" spans="1:9">
      <c r="A152" s="6" t="s">
        <v>184</v>
      </c>
      <c r="B152">
        <v>8.44</v>
      </c>
      <c r="C152" s="3">
        <v>785</v>
      </c>
      <c r="D152">
        <f t="shared" si="12"/>
        <v>93.009478672985793</v>
      </c>
      <c r="E152" s="2">
        <f t="shared" si="13"/>
        <v>1.2624942705275939E-3</v>
      </c>
      <c r="F152" s="1">
        <f t="shared" si="16"/>
        <v>0.67960307823443866</v>
      </c>
      <c r="G152" s="2">
        <f t="shared" si="14"/>
        <v>1.5820382425879445E-3</v>
      </c>
      <c r="H152" s="2">
        <f t="shared" si="17"/>
        <v>0.44264830202684591</v>
      </c>
      <c r="I152">
        <f t="shared" si="15"/>
        <v>1.3390304535659814E-4</v>
      </c>
    </row>
    <row r="153" spans="1:9">
      <c r="A153" s="6" t="s">
        <v>107</v>
      </c>
      <c r="B153">
        <v>2.1800000000000002</v>
      </c>
      <c r="C153" s="3">
        <v>202</v>
      </c>
      <c r="D153">
        <f t="shared" si="12"/>
        <v>92.660550458715591</v>
      </c>
      <c r="E153" s="2">
        <f t="shared" si="13"/>
        <v>3.2487113712939357E-4</v>
      </c>
      <c r="F153" s="1">
        <f t="shared" si="16"/>
        <v>0.67992794937156809</v>
      </c>
      <c r="G153" s="2">
        <f t="shared" si="14"/>
        <v>4.0863073090541697E-4</v>
      </c>
      <c r="H153" s="2">
        <f t="shared" si="17"/>
        <v>0.44305693275775132</v>
      </c>
      <c r="I153">
        <f t="shared" si="15"/>
        <v>1.646102561859597E-3</v>
      </c>
    </row>
    <row r="154" spans="1:9">
      <c r="A154" s="6" t="s">
        <v>32</v>
      </c>
      <c r="B154">
        <v>26.77</v>
      </c>
      <c r="C154" s="3">
        <v>2478</v>
      </c>
      <c r="D154">
        <f t="shared" si="12"/>
        <v>92.566305565932012</v>
      </c>
      <c r="E154" s="2">
        <f t="shared" si="13"/>
        <v>3.9853003851813727E-3</v>
      </c>
      <c r="F154" s="1">
        <f t="shared" si="16"/>
        <v>0.6839132497567495</v>
      </c>
      <c r="G154" s="2">
        <f t="shared" si="14"/>
        <v>5.0179103974027578E-3</v>
      </c>
      <c r="H154" s="2">
        <f t="shared" si="17"/>
        <v>0.44807484315515406</v>
      </c>
      <c r="I154">
        <f t="shared" si="15"/>
        <v>5.6895951793967114E-4</v>
      </c>
    </row>
    <row r="155" spans="1:9">
      <c r="A155" s="6" t="s">
        <v>329</v>
      </c>
      <c r="B155">
        <v>9.25</v>
      </c>
      <c r="C155" s="3">
        <v>856</v>
      </c>
      <c r="D155">
        <f t="shared" si="12"/>
        <v>92.540540540540547</v>
      </c>
      <c r="E155" s="2">
        <f t="shared" si="13"/>
        <v>1.3766816504097075E-3</v>
      </c>
      <c r="F155" s="1">
        <f t="shared" si="16"/>
        <v>0.68528993140715921</v>
      </c>
      <c r="G155" s="2">
        <f t="shared" si="14"/>
        <v>1.7338689270069297E-3</v>
      </c>
      <c r="H155" s="2">
        <f t="shared" si="17"/>
        <v>0.449808712082161</v>
      </c>
      <c r="I155">
        <f t="shared" si="15"/>
        <v>1.5556709305057925E-3</v>
      </c>
    </row>
    <row r="156" spans="1:9">
      <c r="A156" s="6" t="s">
        <v>230</v>
      </c>
      <c r="B156">
        <v>25.21</v>
      </c>
      <c r="C156" s="3">
        <v>2326</v>
      </c>
      <c r="D156">
        <f t="shared" si="12"/>
        <v>92.264974216580725</v>
      </c>
      <c r="E156" s="2">
        <f t="shared" si="13"/>
        <v>3.7408428958562849E-3</v>
      </c>
      <c r="F156" s="1">
        <f t="shared" si="16"/>
        <v>0.68903077430301551</v>
      </c>
      <c r="G156" s="2">
        <f t="shared" si="14"/>
        <v>4.7254957459291567E-3</v>
      </c>
      <c r="H156" s="2">
        <f t="shared" si="17"/>
        <v>0.45453420782809018</v>
      </c>
      <c r="I156">
        <f t="shared" si="15"/>
        <v>6.1953328410652153E-4</v>
      </c>
    </row>
    <row r="157" spans="1:9">
      <c r="A157" s="6" t="s">
        <v>121</v>
      </c>
      <c r="B157">
        <v>9.9700000000000006</v>
      </c>
      <c r="C157" s="3">
        <v>914</v>
      </c>
      <c r="D157">
        <f t="shared" si="12"/>
        <v>91.675025075225676</v>
      </c>
      <c r="E157" s="2">
        <f t="shared" si="13"/>
        <v>1.4699614818627017E-3</v>
      </c>
      <c r="F157" s="1">
        <f t="shared" si="16"/>
        <v>0.69050073578487825</v>
      </c>
      <c r="G157" s="2">
        <f t="shared" si="14"/>
        <v>1.8688295353793611E-3</v>
      </c>
      <c r="H157" s="2">
        <f t="shared" si="17"/>
        <v>0.45640303736346954</v>
      </c>
      <c r="I157">
        <f t="shared" si="15"/>
        <v>4.3848570981941393E-4</v>
      </c>
    </row>
    <row r="158" spans="1:9">
      <c r="A158" s="6" t="s">
        <v>133</v>
      </c>
      <c r="B158">
        <v>7.04</v>
      </c>
      <c r="C158" s="3">
        <v>644</v>
      </c>
      <c r="D158">
        <f t="shared" si="12"/>
        <v>91.477272727272734</v>
      </c>
      <c r="E158" s="2">
        <f t="shared" si="13"/>
        <v>1.0357277837194528E-3</v>
      </c>
      <c r="F158" s="1">
        <f t="shared" si="16"/>
        <v>0.69153646356859766</v>
      </c>
      <c r="G158" s="2">
        <f t="shared" si="14"/>
        <v>1.3196148374193281E-3</v>
      </c>
      <c r="H158" s="2">
        <f t="shared" si="17"/>
        <v>0.45772265220088887</v>
      </c>
      <c r="I158">
        <f t="shared" si="15"/>
        <v>6.9740031558657156E-4</v>
      </c>
    </row>
    <row r="159" spans="1:9">
      <c r="A159" s="6" t="s">
        <v>311</v>
      </c>
      <c r="B159">
        <v>11.15</v>
      </c>
      <c r="C159" s="3">
        <v>1016</v>
      </c>
      <c r="D159">
        <f t="shared" si="12"/>
        <v>91.121076233183857</v>
      </c>
      <c r="E159" s="2">
        <f t="shared" si="13"/>
        <v>1.6340053233834847E-3</v>
      </c>
      <c r="F159" s="1">
        <f t="shared" si="16"/>
        <v>0.6931704688919812</v>
      </c>
      <c r="G159" s="2">
        <f t="shared" si="14"/>
        <v>2.0900149768786234E-3</v>
      </c>
      <c r="H159" s="2">
        <f t="shared" si="17"/>
        <v>0.45981266717776748</v>
      </c>
      <c r="I159">
        <f t="shared" si="15"/>
        <v>8.549215035839608E-4</v>
      </c>
    </row>
    <row r="160" spans="1:9">
      <c r="A160" s="6" t="s">
        <v>31</v>
      </c>
      <c r="B160">
        <v>13.66</v>
      </c>
      <c r="C160" s="3">
        <v>1244</v>
      </c>
      <c r="D160">
        <f t="shared" si="12"/>
        <v>91.068814055636892</v>
      </c>
      <c r="E160" s="2">
        <f t="shared" si="13"/>
        <v>2.0006915573711169E-3</v>
      </c>
      <c r="F160" s="1">
        <f t="shared" si="16"/>
        <v>0.69517116044935234</v>
      </c>
      <c r="G160" s="2">
        <f t="shared" si="14"/>
        <v>2.5605026532880713E-3</v>
      </c>
      <c r="H160" s="2">
        <f t="shared" si="17"/>
        <v>0.46237316983105553</v>
      </c>
      <c r="I160">
        <f t="shared" si="15"/>
        <v>1.8847024314871952E-4</v>
      </c>
    </row>
    <row r="161" spans="1:9">
      <c r="A161" s="6" t="s">
        <v>147</v>
      </c>
      <c r="B161">
        <v>3.01</v>
      </c>
      <c r="C161" s="3">
        <v>274</v>
      </c>
      <c r="D161">
        <f t="shared" si="12"/>
        <v>91.029900332225921</v>
      </c>
      <c r="E161" s="2">
        <f t="shared" si="13"/>
        <v>4.4066678996759328E-4</v>
      </c>
      <c r="F161" s="1">
        <f t="shared" si="16"/>
        <v>0.69561182723931991</v>
      </c>
      <c r="G161" s="2">
        <f t="shared" si="14"/>
        <v>5.6421032111252524E-4</v>
      </c>
      <c r="H161" s="2">
        <f t="shared" si="17"/>
        <v>0.46293738015216807</v>
      </c>
      <c r="I161">
        <f t="shared" si="15"/>
        <v>2.1054189228776887E-3</v>
      </c>
    </row>
    <row r="162" spans="1:9">
      <c r="A162" s="6" t="s">
        <v>109</v>
      </c>
      <c r="B162">
        <v>33.58</v>
      </c>
      <c r="C162" s="3">
        <v>3053</v>
      </c>
      <c r="D162">
        <f t="shared" si="12"/>
        <v>90.91721262656344</v>
      </c>
      <c r="E162" s="2">
        <f t="shared" si="13"/>
        <v>4.9100573349308849E-3</v>
      </c>
      <c r="F162" s="1">
        <f t="shared" si="16"/>
        <v>0.7005218845742508</v>
      </c>
      <c r="G162" s="2">
        <f t="shared" si="14"/>
        <v>6.2944128182586701E-3</v>
      </c>
      <c r="H162" s="2">
        <f t="shared" si="17"/>
        <v>0.46923179297042672</v>
      </c>
      <c r="I162">
        <f t="shared" si="15"/>
        <v>1.6350292009026379E-4</v>
      </c>
    </row>
    <row r="163" spans="1:9">
      <c r="A163" s="6" t="s">
        <v>183</v>
      </c>
      <c r="B163">
        <v>2.59</v>
      </c>
      <c r="C163" s="3">
        <v>234</v>
      </c>
      <c r="D163">
        <f t="shared" si="12"/>
        <v>90.34749034749035</v>
      </c>
      <c r="E163" s="2">
        <f t="shared" si="13"/>
        <v>3.7633587172414902E-4</v>
      </c>
      <c r="F163" s="1">
        <f t="shared" si="16"/>
        <v>0.70089822044597494</v>
      </c>
      <c r="G163" s="2">
        <f t="shared" si="14"/>
        <v>4.8548329956194029E-4</v>
      </c>
      <c r="H163" s="2">
        <f t="shared" si="17"/>
        <v>0.46971727626998866</v>
      </c>
      <c r="I163">
        <f t="shared" si="15"/>
        <v>3.4085004668674701E-3</v>
      </c>
    </row>
    <row r="164" spans="1:9">
      <c r="A164" s="6" t="s">
        <v>186</v>
      </c>
      <c r="B164">
        <v>53.86</v>
      </c>
      <c r="C164" s="3">
        <v>4855</v>
      </c>
      <c r="D164">
        <f t="shared" si="12"/>
        <v>90.141106572595618</v>
      </c>
      <c r="E164" s="2">
        <f t="shared" si="13"/>
        <v>7.8081652017980493E-3</v>
      </c>
      <c r="F164" s="1">
        <f t="shared" si="16"/>
        <v>0.708706385647773</v>
      </c>
      <c r="G164" s="2">
        <f t="shared" si="14"/>
        <v>1.0095803287415484E-2</v>
      </c>
      <c r="H164" s="2">
        <f t="shared" si="17"/>
        <v>0.47981307955740415</v>
      </c>
      <c r="I164">
        <f t="shared" si="15"/>
        <v>5.3593257951922713E-4</v>
      </c>
    </row>
    <row r="165" spans="1:9">
      <c r="A165" s="6" t="s">
        <v>169</v>
      </c>
      <c r="B165">
        <v>8.42</v>
      </c>
      <c r="C165" s="3">
        <v>755</v>
      </c>
      <c r="D165">
        <f t="shared" si="12"/>
        <v>89.667458432304045</v>
      </c>
      <c r="E165" s="2">
        <f t="shared" si="13"/>
        <v>1.2142460818450108E-3</v>
      </c>
      <c r="F165" s="1">
        <f t="shared" si="16"/>
        <v>0.70992063172961806</v>
      </c>
      <c r="G165" s="2">
        <f t="shared" si="14"/>
        <v>1.5782893367998214E-3</v>
      </c>
      <c r="H165" s="2">
        <f t="shared" si="17"/>
        <v>0.48139136889420397</v>
      </c>
      <c r="I165">
        <f t="shared" si="15"/>
        <v>1.7137743705375463E-4</v>
      </c>
    </row>
    <row r="166" spans="1:9">
      <c r="A166" s="6" t="s">
        <v>117</v>
      </c>
      <c r="B166">
        <v>2.69</v>
      </c>
      <c r="C166" s="3">
        <v>241</v>
      </c>
      <c r="D166">
        <f t="shared" si="12"/>
        <v>89.591078066914505</v>
      </c>
      <c r="E166" s="2">
        <f t="shared" si="13"/>
        <v>3.8759378241675176E-4</v>
      </c>
      <c r="F166" s="1">
        <f t="shared" si="16"/>
        <v>0.71030822551203476</v>
      </c>
      <c r="G166" s="2">
        <f t="shared" si="14"/>
        <v>5.0422782850255573E-4</v>
      </c>
      <c r="H166" s="2">
        <f t="shared" si="17"/>
        <v>0.48189559672270654</v>
      </c>
      <c r="I166">
        <f t="shared" si="15"/>
        <v>2.0645974215609542E-3</v>
      </c>
    </row>
    <row r="167" spans="1:9">
      <c r="A167" s="6" t="s">
        <v>148</v>
      </c>
      <c r="B167">
        <v>32.229999999999997</v>
      </c>
      <c r="C167" s="3">
        <v>2873</v>
      </c>
      <c r="D167">
        <f t="shared" si="12"/>
        <v>89.14055228048403</v>
      </c>
      <c r="E167" s="2">
        <f t="shared" si="13"/>
        <v>4.620568202835385E-3</v>
      </c>
      <c r="F167" s="1">
        <f t="shared" si="16"/>
        <v>0.71492879371487017</v>
      </c>
      <c r="G167" s="2">
        <f t="shared" si="14"/>
        <v>6.0413616775603614E-3</v>
      </c>
      <c r="H167" s="2">
        <f t="shared" si="17"/>
        <v>0.48793695840026691</v>
      </c>
      <c r="I167">
        <f t="shared" si="15"/>
        <v>7.526735160518494E-4</v>
      </c>
    </row>
    <row r="168" spans="1:9">
      <c r="A168" s="6" t="s">
        <v>45</v>
      </c>
      <c r="B168">
        <v>11.73</v>
      </c>
      <c r="C168" s="3">
        <v>1044</v>
      </c>
      <c r="D168">
        <f t="shared" si="12"/>
        <v>89.002557544757025</v>
      </c>
      <c r="E168" s="2">
        <f t="shared" si="13"/>
        <v>1.6790369661538957E-3</v>
      </c>
      <c r="F168" s="1">
        <f t="shared" si="16"/>
        <v>0.71660783068102407</v>
      </c>
      <c r="G168" s="2">
        <f t="shared" si="14"/>
        <v>2.198733244734193E-3</v>
      </c>
      <c r="H168" s="2">
        <f t="shared" si="17"/>
        <v>0.49013569164500109</v>
      </c>
      <c r="I168">
        <f t="shared" si="15"/>
        <v>1.9773374572940039E-4</v>
      </c>
    </row>
    <row r="169" spans="1:9">
      <c r="A169" s="6" t="s">
        <v>130</v>
      </c>
      <c r="B169">
        <v>3.08</v>
      </c>
      <c r="C169" s="3">
        <v>274</v>
      </c>
      <c r="D169">
        <f t="shared" si="12"/>
        <v>88.961038961038966</v>
      </c>
      <c r="E169" s="2">
        <f t="shared" si="13"/>
        <v>4.4066678996759328E-4</v>
      </c>
      <c r="F169" s="1">
        <f t="shared" si="16"/>
        <v>0.71704849747099164</v>
      </c>
      <c r="G169" s="2">
        <f t="shared" si="14"/>
        <v>5.7733149137095612E-4</v>
      </c>
      <c r="H169" s="2">
        <f t="shared" si="17"/>
        <v>0.49071302313637205</v>
      </c>
      <c r="I169">
        <f t="shared" si="15"/>
        <v>1.4087606378301309E-3</v>
      </c>
    </row>
    <row r="170" spans="1:9">
      <c r="A170" s="6" t="s">
        <v>80</v>
      </c>
      <c r="B170">
        <v>21.89</v>
      </c>
      <c r="C170" s="3">
        <v>1943</v>
      </c>
      <c r="D170">
        <f t="shared" si="12"/>
        <v>88.761991777067152</v>
      </c>
      <c r="E170" s="2">
        <f t="shared" si="13"/>
        <v>3.1248743536753058E-3</v>
      </c>
      <c r="F170" s="1">
        <f t="shared" si="16"/>
        <v>0.7201733718246669</v>
      </c>
      <c r="G170" s="2">
        <f t="shared" si="14"/>
        <v>4.1031773851007234E-3</v>
      </c>
      <c r="H170" s="2">
        <f t="shared" si="17"/>
        <v>0.49481620052147279</v>
      </c>
      <c r="I170">
        <f t="shared" si="15"/>
        <v>1.4782857969786178E-4</v>
      </c>
    </row>
    <row r="171" spans="1:9">
      <c r="A171" s="6" t="s">
        <v>271</v>
      </c>
      <c r="B171">
        <v>2.2799999999999998</v>
      </c>
      <c r="C171" s="3">
        <v>201</v>
      </c>
      <c r="D171">
        <f t="shared" si="12"/>
        <v>88.15789473684211</v>
      </c>
      <c r="E171" s="2">
        <f t="shared" si="13"/>
        <v>3.2326286417330751E-4</v>
      </c>
      <c r="F171" s="1">
        <f t="shared" si="16"/>
        <v>0.72049663468884018</v>
      </c>
      <c r="G171" s="2">
        <f t="shared" si="14"/>
        <v>4.2737525984603235E-4</v>
      </c>
      <c r="H171" s="2">
        <f t="shared" si="17"/>
        <v>0.49524357578131883</v>
      </c>
      <c r="I171">
        <f t="shared" si="15"/>
        <v>9.7253827444876428E-4</v>
      </c>
    </row>
    <row r="172" spans="1:9">
      <c r="A172" s="6" t="s">
        <v>98</v>
      </c>
      <c r="B172">
        <v>14.98</v>
      </c>
      <c r="C172" s="3">
        <v>1319</v>
      </c>
      <c r="D172">
        <f t="shared" si="12"/>
        <v>88.050734312416552</v>
      </c>
      <c r="E172" s="2">
        <f t="shared" si="13"/>
        <v>2.1213120290775752E-3</v>
      </c>
      <c r="F172" s="1">
        <f t="shared" si="16"/>
        <v>0.72261794671791779</v>
      </c>
      <c r="G172" s="2">
        <f t="shared" si="14"/>
        <v>2.8079304353041956E-3</v>
      </c>
      <c r="H172" s="2">
        <f t="shared" si="17"/>
        <v>0.49805150621662303</v>
      </c>
      <c r="I172">
        <f t="shared" si="15"/>
        <v>1.6861556455642357E-3</v>
      </c>
    </row>
    <row r="173" spans="1:9">
      <c r="A173" s="6" t="s">
        <v>148</v>
      </c>
      <c r="B173">
        <v>25.89</v>
      </c>
      <c r="C173" s="3">
        <v>2273</v>
      </c>
      <c r="D173">
        <f t="shared" si="12"/>
        <v>87.794515256855931</v>
      </c>
      <c r="E173" s="2">
        <f t="shared" si="13"/>
        <v>3.6556044291837209E-3</v>
      </c>
      <c r="F173" s="1">
        <f t="shared" si="16"/>
        <v>0.72627355114710146</v>
      </c>
      <c r="G173" s="2">
        <f t="shared" si="14"/>
        <v>4.8529585427253422E-3</v>
      </c>
      <c r="H173" s="2">
        <f t="shared" si="17"/>
        <v>0.50290446475934836</v>
      </c>
      <c r="I173">
        <f t="shared" si="15"/>
        <v>7.8494319702754334E-4</v>
      </c>
    </row>
    <row r="174" spans="1:9">
      <c r="A174" s="6" t="s">
        <v>124</v>
      </c>
      <c r="B174">
        <v>12.01</v>
      </c>
      <c r="C174" s="3">
        <v>1051</v>
      </c>
      <c r="D174">
        <f t="shared" si="12"/>
        <v>87.510407993338887</v>
      </c>
      <c r="E174" s="2">
        <f t="shared" si="13"/>
        <v>1.6902948768464984E-3</v>
      </c>
      <c r="F174" s="1">
        <f t="shared" si="16"/>
        <v>0.72796384602394792</v>
      </c>
      <c r="G174" s="2">
        <f t="shared" si="14"/>
        <v>2.2512179257679161E-3</v>
      </c>
      <c r="H174" s="2">
        <f t="shared" si="17"/>
        <v>0.50515568268511624</v>
      </c>
      <c r="I174">
        <f t="shared" si="15"/>
        <v>8.523716525597469E-4</v>
      </c>
    </row>
    <row r="175" spans="1:9">
      <c r="A175" s="6" t="s">
        <v>38</v>
      </c>
      <c r="B175">
        <v>13.04</v>
      </c>
      <c r="C175" s="3">
        <v>1141</v>
      </c>
      <c r="D175">
        <f t="shared" si="12"/>
        <v>87.5</v>
      </c>
      <c r="E175" s="2">
        <f t="shared" si="13"/>
        <v>1.8350394428942481E-3</v>
      </c>
      <c r="F175" s="1">
        <f t="shared" si="16"/>
        <v>0.72979888546684213</v>
      </c>
      <c r="G175" s="2">
        <f t="shared" si="14"/>
        <v>2.4442865738562554E-3</v>
      </c>
      <c r="H175" s="2">
        <f t="shared" si="17"/>
        <v>0.50759996925897244</v>
      </c>
      <c r="I175">
        <f t="shared" si="15"/>
        <v>5.5732585448342586E-4</v>
      </c>
    </row>
    <row r="176" spans="1:9">
      <c r="A176" s="6" t="s">
        <v>301</v>
      </c>
      <c r="B176">
        <v>8.52</v>
      </c>
      <c r="C176" s="3">
        <v>745</v>
      </c>
      <c r="D176">
        <f t="shared" si="12"/>
        <v>87.441314553990608</v>
      </c>
      <c r="E176" s="2">
        <f t="shared" si="13"/>
        <v>1.1981633522841497E-3</v>
      </c>
      <c r="F176" s="1">
        <f t="shared" si="16"/>
        <v>0.7309970488191263</v>
      </c>
      <c r="G176" s="2">
        <f t="shared" si="14"/>
        <v>1.5970338657404369E-3</v>
      </c>
      <c r="H176" s="2">
        <f t="shared" si="17"/>
        <v>0.50919700312471283</v>
      </c>
      <c r="I176">
        <f t="shared" si="15"/>
        <v>3.7456932456425562E-4</v>
      </c>
    </row>
    <row r="177" spans="1:9">
      <c r="A177" s="6" t="s">
        <v>235</v>
      </c>
      <c r="B177">
        <v>5.71</v>
      </c>
      <c r="C177" s="3">
        <v>498</v>
      </c>
      <c r="D177">
        <f t="shared" si="12"/>
        <v>87.215411558669004</v>
      </c>
      <c r="E177" s="2">
        <f t="shared" si="13"/>
        <v>8.0091993213088125E-4</v>
      </c>
      <c r="F177" s="1">
        <f t="shared" si="16"/>
        <v>0.73179796875125713</v>
      </c>
      <c r="G177" s="2">
        <f t="shared" si="14"/>
        <v>1.0703126025091425E-3</v>
      </c>
      <c r="H177" s="2">
        <f t="shared" si="17"/>
        <v>0.51026731572722195</v>
      </c>
      <c r="I177">
        <f t="shared" si="15"/>
        <v>2.0833634176953275E-4</v>
      </c>
    </row>
    <row r="178" spans="1:9">
      <c r="A178" s="6" t="s">
        <v>113</v>
      </c>
      <c r="B178">
        <v>3.17</v>
      </c>
      <c r="C178" s="3">
        <v>276</v>
      </c>
      <c r="D178">
        <f t="shared" si="12"/>
        <v>87.066246056782333</v>
      </c>
      <c r="E178" s="2">
        <f t="shared" si="13"/>
        <v>4.4388333587976552E-4</v>
      </c>
      <c r="F178" s="1">
        <f t="shared" si="16"/>
        <v>0.73224185208713688</v>
      </c>
      <c r="G178" s="2">
        <f t="shared" si="14"/>
        <v>5.9420156741750994E-4</v>
      </c>
      <c r="H178" s="2">
        <f t="shared" si="17"/>
        <v>0.51086151729463947</v>
      </c>
      <c r="I178">
        <f t="shared" si="15"/>
        <v>3.9635618745723078E-3</v>
      </c>
    </row>
    <row r="179" spans="1:9">
      <c r="A179" s="6" t="s">
        <v>253</v>
      </c>
      <c r="B179">
        <v>60.13</v>
      </c>
      <c r="C179" s="3">
        <v>5221</v>
      </c>
      <c r="D179">
        <f t="shared" si="12"/>
        <v>86.828538167304174</v>
      </c>
      <c r="E179" s="2">
        <f t="shared" si="13"/>
        <v>8.3967931037255642E-3</v>
      </c>
      <c r="F179" s="1">
        <f t="shared" si="16"/>
        <v>0.74063864519086242</v>
      </c>
      <c r="G179" s="2">
        <f t="shared" si="14"/>
        <v>1.1271085251992075E-2</v>
      </c>
      <c r="H179" s="2">
        <f t="shared" si="17"/>
        <v>0.52213260254663152</v>
      </c>
      <c r="I179">
        <f t="shared" si="15"/>
        <v>2.0013561812068925E-3</v>
      </c>
    </row>
    <row r="180" spans="1:9">
      <c r="A180" s="6" t="s">
        <v>101</v>
      </c>
      <c r="B180">
        <v>30.33</v>
      </c>
      <c r="C180" s="3">
        <v>2631</v>
      </c>
      <c r="D180">
        <f t="shared" si="12"/>
        <v>86.745796241345204</v>
      </c>
      <c r="E180" s="2">
        <f t="shared" si="13"/>
        <v>4.2313661474625477E-3</v>
      </c>
      <c r="F180" s="1">
        <f t="shared" si="16"/>
        <v>0.74487001133832498</v>
      </c>
      <c r="G180" s="2">
        <f t="shared" si="14"/>
        <v>5.6852156276886679E-3</v>
      </c>
      <c r="H180" s="2">
        <f t="shared" si="17"/>
        <v>0.52781781817432016</v>
      </c>
      <c r="I180">
        <f t="shared" si="15"/>
        <v>4.4651784078236778E-4</v>
      </c>
    </row>
    <row r="181" spans="1:9">
      <c r="A181" s="6" t="s">
        <v>84</v>
      </c>
      <c r="B181">
        <v>6.7</v>
      </c>
      <c r="C181" s="3">
        <v>576</v>
      </c>
      <c r="D181">
        <f t="shared" si="12"/>
        <v>85.970149253731336</v>
      </c>
      <c r="E181" s="2">
        <f t="shared" si="13"/>
        <v>9.2636522270559763E-4</v>
      </c>
      <c r="F181" s="1">
        <f t="shared" si="16"/>
        <v>0.74579637656103059</v>
      </c>
      <c r="G181" s="2">
        <f t="shared" si="14"/>
        <v>1.2558834390212356E-3</v>
      </c>
      <c r="H181" s="2">
        <f t="shared" si="17"/>
        <v>0.52907370161334144</v>
      </c>
      <c r="I181">
        <f t="shared" si="15"/>
        <v>1.0404949085625059E-3</v>
      </c>
    </row>
    <row r="182" spans="1:9">
      <c r="A182" s="6" t="s">
        <v>170</v>
      </c>
      <c r="B182">
        <v>15.24</v>
      </c>
      <c r="C182" s="3">
        <v>1281</v>
      </c>
      <c r="D182">
        <f t="shared" si="12"/>
        <v>84.055118110236222</v>
      </c>
      <c r="E182" s="2">
        <f t="shared" si="13"/>
        <v>2.0601976567463029E-3</v>
      </c>
      <c r="F182" s="1">
        <f t="shared" si="16"/>
        <v>0.74785657421777685</v>
      </c>
      <c r="G182" s="2">
        <f t="shared" si="14"/>
        <v>2.8566662105497958E-3</v>
      </c>
      <c r="H182" s="2">
        <f t="shared" si="17"/>
        <v>0.53193036782389125</v>
      </c>
      <c r="I182">
        <f t="shared" si="15"/>
        <v>2.3748484169849871E-4</v>
      </c>
    </row>
    <row r="183" spans="1:9">
      <c r="A183" s="6" t="s">
        <v>261</v>
      </c>
      <c r="B183">
        <v>3.47</v>
      </c>
      <c r="C183" s="3">
        <v>291</v>
      </c>
      <c r="D183">
        <f t="shared" si="12"/>
        <v>83.861671469740628</v>
      </c>
      <c r="E183" s="2">
        <f t="shared" si="13"/>
        <v>4.6800743022105712E-4</v>
      </c>
      <c r="F183" s="1">
        <f t="shared" si="16"/>
        <v>0.74832458164799787</v>
      </c>
      <c r="G183" s="2">
        <f t="shared" si="14"/>
        <v>6.5043515423935641E-4</v>
      </c>
      <c r="H183" s="2">
        <f t="shared" si="17"/>
        <v>0.5325808029781306</v>
      </c>
      <c r="I183">
        <f t="shared" si="15"/>
        <v>2.1421924156733163E-3</v>
      </c>
    </row>
    <row r="184" spans="1:9">
      <c r="A184" s="6" t="s">
        <v>91</v>
      </c>
      <c r="B184">
        <v>31.24</v>
      </c>
      <c r="C184" s="3">
        <v>2615</v>
      </c>
      <c r="D184">
        <f t="shared" si="12"/>
        <v>83.706786171574905</v>
      </c>
      <c r="E184" s="2">
        <f t="shared" si="13"/>
        <v>4.2056337801651697E-3</v>
      </c>
      <c r="F184" s="1">
        <f t="shared" si="16"/>
        <v>0.75253021542816301</v>
      </c>
      <c r="G184" s="2">
        <f t="shared" si="14"/>
        <v>5.855790841048268E-3</v>
      </c>
      <c r="H184" s="2">
        <f t="shared" si="17"/>
        <v>0.53843659381917885</v>
      </c>
      <c r="I184">
        <f t="shared" si="15"/>
        <v>2.5334043321610933E-3</v>
      </c>
    </row>
    <row r="185" spans="1:9">
      <c r="A185" s="6" t="s">
        <v>241</v>
      </c>
      <c r="B185">
        <v>36.69</v>
      </c>
      <c r="C185" s="3">
        <v>3051</v>
      </c>
      <c r="D185">
        <f t="shared" si="12"/>
        <v>83.156173344235498</v>
      </c>
      <c r="E185" s="2">
        <f t="shared" si="13"/>
        <v>4.9068407890187123E-3</v>
      </c>
      <c r="F185" s="1">
        <f t="shared" si="16"/>
        <v>0.75743705621718171</v>
      </c>
      <c r="G185" s="2">
        <f t="shared" si="14"/>
        <v>6.877367668311811E-3</v>
      </c>
      <c r="H185" s="2">
        <f t="shared" si="17"/>
        <v>0.54531396148749067</v>
      </c>
      <c r="I185">
        <f t="shared" si="15"/>
        <v>1.352485349605248E-3</v>
      </c>
    </row>
    <row r="186" spans="1:9">
      <c r="A186" s="6" t="s">
        <v>102</v>
      </c>
      <c r="B186">
        <v>19.57</v>
      </c>
      <c r="C186" s="3">
        <v>1626</v>
      </c>
      <c r="D186">
        <f t="shared" si="12"/>
        <v>83.086356668369959</v>
      </c>
      <c r="E186" s="2">
        <f t="shared" si="13"/>
        <v>2.6150518265960097E-3</v>
      </c>
      <c r="F186" s="1">
        <f t="shared" si="16"/>
        <v>0.76005210804377776</v>
      </c>
      <c r="G186" s="2">
        <f t="shared" si="14"/>
        <v>3.668304313678445E-3</v>
      </c>
      <c r="H186" s="2">
        <f t="shared" si="17"/>
        <v>0.54898226580116916</v>
      </c>
      <c r="I186">
        <f t="shared" si="15"/>
        <v>5.9015099947395955E-4</v>
      </c>
    </row>
    <row r="187" spans="1:9">
      <c r="A187" s="6" t="s">
        <v>283</v>
      </c>
      <c r="B187">
        <v>8.5299999999999994</v>
      </c>
      <c r="C187" s="3">
        <v>708</v>
      </c>
      <c r="D187">
        <f t="shared" si="12"/>
        <v>83.001172332942559</v>
      </c>
      <c r="E187" s="2">
        <f t="shared" si="13"/>
        <v>1.1386572529089637E-3</v>
      </c>
      <c r="F187" s="1">
        <f t="shared" si="16"/>
        <v>0.76119076529668672</v>
      </c>
      <c r="G187" s="2">
        <f t="shared" si="14"/>
        <v>1.5989083186344984E-3</v>
      </c>
      <c r="H187" s="2">
        <f t="shared" si="17"/>
        <v>0.55058117411980367</v>
      </c>
      <c r="I187">
        <f t="shared" si="15"/>
        <v>2.5185614694506753E-3</v>
      </c>
    </row>
    <row r="188" spans="1:9">
      <c r="A188" s="6" t="s">
        <v>211</v>
      </c>
      <c r="B188">
        <v>36.4</v>
      </c>
      <c r="C188" s="3">
        <v>3021</v>
      </c>
      <c r="D188">
        <f t="shared" si="12"/>
        <v>82.994505494505503</v>
      </c>
      <c r="E188" s="2">
        <f t="shared" si="13"/>
        <v>4.858592600336129E-3</v>
      </c>
      <c r="F188" s="1">
        <f t="shared" si="16"/>
        <v>0.76604935789702289</v>
      </c>
      <c r="G188" s="2">
        <f t="shared" si="14"/>
        <v>6.8230085343840259E-3</v>
      </c>
      <c r="H188" s="2">
        <f t="shared" si="17"/>
        <v>0.55740418265418767</v>
      </c>
      <c r="I188">
        <f t="shared" si="15"/>
        <v>7.3389381841548751E-4</v>
      </c>
    </row>
    <row r="189" spans="1:9">
      <c r="A189" s="6" t="s">
        <v>49</v>
      </c>
      <c r="B189">
        <v>10.48</v>
      </c>
      <c r="C189" s="3">
        <v>860</v>
      </c>
      <c r="D189">
        <f t="shared" si="12"/>
        <v>82.061068702290072</v>
      </c>
      <c r="E189" s="2">
        <f t="shared" si="13"/>
        <v>1.383114742234052E-3</v>
      </c>
      <c r="F189" s="1">
        <f t="shared" si="16"/>
        <v>0.76743247263925696</v>
      </c>
      <c r="G189" s="2">
        <f t="shared" si="14"/>
        <v>1.9644266329764998E-3</v>
      </c>
      <c r="H189" s="2">
        <f t="shared" si="17"/>
        <v>0.55936860928716414</v>
      </c>
      <c r="I189">
        <f t="shared" si="15"/>
        <v>5.8851706295653949E-4</v>
      </c>
    </row>
    <row r="190" spans="1:9">
      <c r="A190" s="6" t="s">
        <v>257</v>
      </c>
      <c r="B190">
        <v>8.4</v>
      </c>
      <c r="C190" s="3">
        <v>689</v>
      </c>
      <c r="D190">
        <f t="shared" si="12"/>
        <v>82.023809523809518</v>
      </c>
      <c r="E190" s="2">
        <f t="shared" si="13"/>
        <v>1.1081000667433278E-3</v>
      </c>
      <c r="F190" s="1">
        <f t="shared" si="16"/>
        <v>0.76854057270600029</v>
      </c>
      <c r="G190" s="2">
        <f t="shared" si="14"/>
        <v>1.5745404310116985E-3</v>
      </c>
      <c r="H190" s="2">
        <f t="shared" si="17"/>
        <v>0.56094314971817583</v>
      </c>
      <c r="I190">
        <f t="shared" si="15"/>
        <v>3.5347109765293538E-4</v>
      </c>
    </row>
    <row r="191" spans="1:9">
      <c r="A191" s="6" t="s">
        <v>315</v>
      </c>
      <c r="B191">
        <v>5.04</v>
      </c>
      <c r="C191" s="3">
        <v>413</v>
      </c>
      <c r="D191">
        <f t="shared" si="12"/>
        <v>81.944444444444443</v>
      </c>
      <c r="E191" s="2">
        <f t="shared" si="13"/>
        <v>6.6421673086356219E-4</v>
      </c>
      <c r="F191" s="1">
        <f t="shared" si="16"/>
        <v>0.76920478943686388</v>
      </c>
      <c r="G191" s="2">
        <f t="shared" si="14"/>
        <v>9.4472425860701902E-4</v>
      </c>
      <c r="H191" s="2">
        <f t="shared" si="17"/>
        <v>0.56188787397678286</v>
      </c>
      <c r="I191">
        <f t="shared" si="15"/>
        <v>2.4152314310477152E-4</v>
      </c>
    </row>
    <row r="192" spans="1:9">
      <c r="A192" s="6" t="s">
        <v>132</v>
      </c>
      <c r="B192">
        <v>3.43</v>
      </c>
      <c r="C192" s="3">
        <v>280</v>
      </c>
      <c r="D192">
        <f t="shared" si="12"/>
        <v>81.632653061224488</v>
      </c>
      <c r="E192" s="2">
        <f t="shared" si="13"/>
        <v>4.5031642770410995E-4</v>
      </c>
      <c r="F192" s="1">
        <f t="shared" si="16"/>
        <v>0.76965510586456798</v>
      </c>
      <c r="G192" s="2">
        <f t="shared" si="14"/>
        <v>6.4293734266311024E-4</v>
      </c>
      <c r="H192" s="2">
        <f t="shared" si="17"/>
        <v>0.56253081131944593</v>
      </c>
      <c r="I192">
        <f t="shared" si="15"/>
        <v>3.7432783144686343E-4</v>
      </c>
    </row>
    <row r="193" spans="1:9">
      <c r="A193" s="6" t="s">
        <v>86</v>
      </c>
      <c r="B193">
        <v>5.31</v>
      </c>
      <c r="C193" s="3">
        <v>433</v>
      </c>
      <c r="D193">
        <f t="shared" si="12"/>
        <v>81.544256120527308</v>
      </c>
      <c r="E193" s="2">
        <f t="shared" si="13"/>
        <v>6.9638218998528429E-4</v>
      </c>
      <c r="F193" s="1">
        <f t="shared" si="16"/>
        <v>0.77035148805455322</v>
      </c>
      <c r="G193" s="2">
        <f t="shared" si="14"/>
        <v>9.9533448674668078E-4</v>
      </c>
      <c r="H193" s="2">
        <f t="shared" si="17"/>
        <v>0.56352614580619265</v>
      </c>
      <c r="I193">
        <f t="shared" si="15"/>
        <v>6.9711561073559913E-4</v>
      </c>
    </row>
    <row r="194" spans="1:9">
      <c r="A194" s="6" t="s">
        <v>227</v>
      </c>
      <c r="B194">
        <v>9.83</v>
      </c>
      <c r="C194" s="3">
        <v>797</v>
      </c>
      <c r="D194">
        <f t="shared" ref="D194:D257" si="18">C194/B194</f>
        <v>81.078331637843334</v>
      </c>
      <c r="E194" s="2">
        <f t="shared" si="13"/>
        <v>1.2817935460006271E-3</v>
      </c>
      <c r="F194" s="1">
        <f t="shared" si="16"/>
        <v>0.77163328160055389</v>
      </c>
      <c r="G194" s="2">
        <f t="shared" si="14"/>
        <v>1.8425871948624993E-3</v>
      </c>
      <c r="H194" s="2">
        <f t="shared" si="17"/>
        <v>0.56536873300105517</v>
      </c>
      <c r="I194">
        <f t="shared" si="15"/>
        <v>1.223786948648109E-3</v>
      </c>
    </row>
    <row r="195" spans="1:9">
      <c r="A195" s="6" t="s">
        <v>351</v>
      </c>
      <c r="B195">
        <v>17.13</v>
      </c>
      <c r="C195" s="3">
        <v>1379</v>
      </c>
      <c r="D195">
        <f t="shared" si="18"/>
        <v>80.502043199065966</v>
      </c>
      <c r="E195" s="2">
        <f t="shared" ref="E195:E258" si="19">C195/621785</f>
        <v>2.2178084064427414E-3</v>
      </c>
      <c r="F195" s="1">
        <f t="shared" si="16"/>
        <v>0.77385109000699659</v>
      </c>
      <c r="G195" s="2">
        <f t="shared" ref="G195:G258" si="20">B195/5334.89</f>
        <v>3.2109378075274274E-3</v>
      </c>
      <c r="H195" s="2">
        <f t="shared" si="17"/>
        <v>0.56857967080858263</v>
      </c>
      <c r="I195">
        <f t="shared" ref="I195:I258" si="21">F195*H196-F196*H195</f>
        <v>3.9163577674716787E-4</v>
      </c>
    </row>
    <row r="196" spans="1:9">
      <c r="A196" s="6" t="s">
        <v>111</v>
      </c>
      <c r="B196">
        <v>5.48</v>
      </c>
      <c r="C196" s="3">
        <v>441</v>
      </c>
      <c r="D196">
        <f t="shared" si="18"/>
        <v>80.474452554744516</v>
      </c>
      <c r="E196" s="2">
        <f t="shared" si="19"/>
        <v>7.0924837363397315E-4</v>
      </c>
      <c r="F196" s="1">
        <f t="shared" ref="F196:F259" si="22">F195+E196</f>
        <v>0.77456033838063054</v>
      </c>
      <c r="G196" s="2">
        <f t="shared" si="20"/>
        <v>1.0272001859457272E-3</v>
      </c>
      <c r="H196" s="2">
        <f t="shared" ref="H196:H259" si="23">H195+G196</f>
        <v>0.56960687099452834</v>
      </c>
      <c r="I196">
        <f t="shared" si="21"/>
        <v>1.1290877501174967E-3</v>
      </c>
    </row>
    <row r="197" spans="1:9">
      <c r="A197" s="6" t="s">
        <v>63</v>
      </c>
      <c r="B197">
        <v>15.79</v>
      </c>
      <c r="C197" s="3">
        <v>1270</v>
      </c>
      <c r="D197">
        <f t="shared" si="18"/>
        <v>80.430652311589611</v>
      </c>
      <c r="E197" s="2">
        <f t="shared" si="19"/>
        <v>2.0425066542293559E-3</v>
      </c>
      <c r="F197" s="1">
        <f t="shared" si="22"/>
        <v>0.77660284503485988</v>
      </c>
      <c r="G197" s="2">
        <f t="shared" si="20"/>
        <v>2.9597611197231806E-3</v>
      </c>
      <c r="H197" s="2">
        <f t="shared" si="23"/>
        <v>0.57256663211425152</v>
      </c>
      <c r="I197">
        <f t="shared" si="21"/>
        <v>9.627291837873142E-4</v>
      </c>
    </row>
    <row r="198" spans="1:9">
      <c r="A198" s="6" t="s">
        <v>223</v>
      </c>
      <c r="B198">
        <v>13.42</v>
      </c>
      <c r="C198" s="3">
        <v>1076</v>
      </c>
      <c r="D198">
        <f t="shared" si="18"/>
        <v>80.17883755588673</v>
      </c>
      <c r="E198" s="2">
        <f t="shared" si="19"/>
        <v>1.7305017007486511E-3</v>
      </c>
      <c r="F198" s="1">
        <f t="shared" si="22"/>
        <v>0.7783333467356085</v>
      </c>
      <c r="G198" s="2">
        <f t="shared" si="20"/>
        <v>2.5155157838305945E-3</v>
      </c>
      <c r="H198" s="2">
        <f t="shared" si="23"/>
        <v>0.5750821478980821</v>
      </c>
      <c r="I198">
        <f t="shared" si="21"/>
        <v>2.16352254615787E-3</v>
      </c>
    </row>
    <row r="199" spans="1:9">
      <c r="A199" s="6" t="s">
        <v>182</v>
      </c>
      <c r="B199">
        <v>30.12</v>
      </c>
      <c r="C199" s="3">
        <v>2412</v>
      </c>
      <c r="D199">
        <f t="shared" si="18"/>
        <v>80.079681274900395</v>
      </c>
      <c r="E199" s="2">
        <f t="shared" si="19"/>
        <v>3.8791543700796901E-3</v>
      </c>
      <c r="F199" s="1">
        <f t="shared" si="22"/>
        <v>0.78221250110568818</v>
      </c>
      <c r="G199" s="2">
        <f t="shared" si="20"/>
        <v>5.6458521169133755E-3</v>
      </c>
      <c r="H199" s="2">
        <f t="shared" si="23"/>
        <v>0.58072800001499547</v>
      </c>
      <c r="I199">
        <f t="shared" si="21"/>
        <v>7.7337528269305622E-4</v>
      </c>
    </row>
    <row r="200" spans="1:9">
      <c r="A200" s="6" t="s">
        <v>218</v>
      </c>
      <c r="B200">
        <v>10.74</v>
      </c>
      <c r="C200" s="3">
        <v>858</v>
      </c>
      <c r="D200">
        <f t="shared" si="18"/>
        <v>79.888268156424573</v>
      </c>
      <c r="E200" s="2">
        <f t="shared" si="19"/>
        <v>1.3798981963218798E-3</v>
      </c>
      <c r="F200" s="1">
        <f t="shared" si="22"/>
        <v>0.78359239930201008</v>
      </c>
      <c r="G200" s="2">
        <f t="shared" si="20"/>
        <v>2.0131624082221E-3</v>
      </c>
      <c r="H200" s="2">
        <f t="shared" si="23"/>
        <v>0.58274116242321761</v>
      </c>
      <c r="I200">
        <f t="shared" si="21"/>
        <v>2.0279060684406658E-3</v>
      </c>
    </row>
    <row r="201" spans="1:9">
      <c r="A201" s="6" t="s">
        <v>338</v>
      </c>
      <c r="B201">
        <v>28.01</v>
      </c>
      <c r="C201" s="3">
        <v>2226</v>
      </c>
      <c r="D201">
        <f t="shared" si="18"/>
        <v>79.471617279543011</v>
      </c>
      <c r="E201" s="2">
        <f t="shared" si="19"/>
        <v>3.5800156002476742E-3</v>
      </c>
      <c r="F201" s="1">
        <f t="shared" si="22"/>
        <v>0.78717241490225776</v>
      </c>
      <c r="G201" s="2">
        <f t="shared" si="20"/>
        <v>5.2503425562663896E-3</v>
      </c>
      <c r="H201" s="2">
        <f t="shared" si="23"/>
        <v>0.58799150497948405</v>
      </c>
      <c r="I201">
        <f t="shared" si="21"/>
        <v>6.4864630181798999E-4</v>
      </c>
    </row>
    <row r="202" spans="1:9">
      <c r="A202" s="6" t="s">
        <v>138</v>
      </c>
      <c r="B202">
        <v>8.94</v>
      </c>
      <c r="C202" s="3">
        <v>709</v>
      </c>
      <c r="D202">
        <f t="shared" si="18"/>
        <v>79.306487695749439</v>
      </c>
      <c r="E202" s="2">
        <f t="shared" si="19"/>
        <v>1.1402655258650498E-3</v>
      </c>
      <c r="F202" s="1">
        <f t="shared" si="22"/>
        <v>0.78831268042812286</v>
      </c>
      <c r="G202" s="2">
        <f t="shared" si="20"/>
        <v>1.6757608872910218E-3</v>
      </c>
      <c r="H202" s="2">
        <f t="shared" si="23"/>
        <v>0.58966726586677509</v>
      </c>
      <c r="I202">
        <f t="shared" si="21"/>
        <v>6.972765800203895E-4</v>
      </c>
    </row>
    <row r="203" spans="1:9">
      <c r="A203" s="6" t="s">
        <v>71</v>
      </c>
      <c r="B203">
        <v>9.59</v>
      </c>
      <c r="C203" s="3">
        <v>759</v>
      </c>
      <c r="D203">
        <f t="shared" si="18"/>
        <v>79.144942648592291</v>
      </c>
      <c r="E203" s="2">
        <f t="shared" si="19"/>
        <v>1.2206791736693551E-3</v>
      </c>
      <c r="F203" s="1">
        <f t="shared" si="22"/>
        <v>0.78953335960179216</v>
      </c>
      <c r="G203" s="2">
        <f t="shared" si="20"/>
        <v>1.7976003254050223E-3</v>
      </c>
      <c r="H203" s="2">
        <f t="shared" si="23"/>
        <v>0.59146486619218008</v>
      </c>
      <c r="I203">
        <f t="shared" si="21"/>
        <v>3.8992503042362125E-4</v>
      </c>
    </row>
    <row r="204" spans="1:9">
      <c r="A204" s="6" t="s">
        <v>23</v>
      </c>
      <c r="B204">
        <v>5.36</v>
      </c>
      <c r="C204" s="3">
        <v>424</v>
      </c>
      <c r="D204">
        <f t="shared" si="18"/>
        <v>79.104477611940297</v>
      </c>
      <c r="E204" s="2">
        <f t="shared" si="19"/>
        <v>6.8190773338050936E-4</v>
      </c>
      <c r="F204" s="1">
        <f t="shared" si="22"/>
        <v>0.79021526733517267</v>
      </c>
      <c r="G204" s="2">
        <f t="shared" si="20"/>
        <v>1.0047067512169885E-3</v>
      </c>
      <c r="H204" s="2">
        <f t="shared" si="23"/>
        <v>0.59246957294339708</v>
      </c>
      <c r="I204">
        <f t="shared" si="21"/>
        <v>1.7256973060115754E-3</v>
      </c>
    </row>
    <row r="205" spans="1:9">
      <c r="A205" s="6" t="s">
        <v>339</v>
      </c>
      <c r="B205">
        <v>23.68</v>
      </c>
      <c r="C205" s="3">
        <v>1870</v>
      </c>
      <c r="D205">
        <f t="shared" si="18"/>
        <v>78.969594594594597</v>
      </c>
      <c r="E205" s="2">
        <f t="shared" si="19"/>
        <v>3.00747042788102E-3</v>
      </c>
      <c r="F205" s="1">
        <f t="shared" si="22"/>
        <v>0.79322273776305363</v>
      </c>
      <c r="G205" s="2">
        <f t="shared" si="20"/>
        <v>4.4387044531377399E-3</v>
      </c>
      <c r="H205" s="2">
        <f t="shared" si="23"/>
        <v>0.59690827739653485</v>
      </c>
      <c r="I205">
        <f t="shared" si="21"/>
        <v>4.0971774687481588E-4</v>
      </c>
    </row>
    <row r="206" spans="1:9">
      <c r="A206" s="6" t="s">
        <v>62</v>
      </c>
      <c r="B206">
        <v>5.59</v>
      </c>
      <c r="C206" s="3">
        <v>439</v>
      </c>
      <c r="D206">
        <f t="shared" si="18"/>
        <v>78.533094812164578</v>
      </c>
      <c r="E206" s="2">
        <f t="shared" si="19"/>
        <v>7.0603182772180091E-4</v>
      </c>
      <c r="F206" s="1">
        <f t="shared" si="22"/>
        <v>0.79392876959077541</v>
      </c>
      <c r="G206" s="2">
        <f t="shared" si="20"/>
        <v>1.0478191677804039E-3</v>
      </c>
      <c r="H206" s="2">
        <f t="shared" si="23"/>
        <v>0.59795609656431525</v>
      </c>
      <c r="I206">
        <f t="shared" si="21"/>
        <v>5.9467149728142932E-4</v>
      </c>
    </row>
    <row r="207" spans="1:9">
      <c r="A207" s="6" t="s">
        <v>173</v>
      </c>
      <c r="B207">
        <v>8.08</v>
      </c>
      <c r="C207" s="3">
        <v>632</v>
      </c>
      <c r="D207">
        <f t="shared" si="18"/>
        <v>78.21782178217822</v>
      </c>
      <c r="E207" s="2">
        <f t="shared" si="19"/>
        <v>1.0164285082464196E-3</v>
      </c>
      <c r="F207" s="1">
        <f t="shared" si="22"/>
        <v>0.79494519809902187</v>
      </c>
      <c r="G207" s="2">
        <f t="shared" si="20"/>
        <v>1.5145579384017289E-3</v>
      </c>
      <c r="H207" s="2">
        <f t="shared" si="23"/>
        <v>0.59947065450271697</v>
      </c>
      <c r="I207">
        <f t="shared" si="21"/>
        <v>8.0014046287840701E-4</v>
      </c>
    </row>
    <row r="208" spans="1:9">
      <c r="A208" s="6" t="s">
        <v>165</v>
      </c>
      <c r="B208">
        <v>10.74</v>
      </c>
      <c r="C208" s="3">
        <v>830</v>
      </c>
      <c r="D208">
        <f t="shared" si="18"/>
        <v>77.281191806331464</v>
      </c>
      <c r="E208" s="2">
        <f t="shared" si="19"/>
        <v>1.3348665535514689E-3</v>
      </c>
      <c r="F208" s="1">
        <f t="shared" si="22"/>
        <v>0.79628006465257328</v>
      </c>
      <c r="G208" s="2">
        <f t="shared" si="20"/>
        <v>2.0131624082221E-3</v>
      </c>
      <c r="H208" s="2">
        <f t="shared" si="23"/>
        <v>0.60148381691093911</v>
      </c>
      <c r="I208">
        <f t="shared" si="21"/>
        <v>3.9795831448326546E-3</v>
      </c>
    </row>
    <row r="209" spans="1:9">
      <c r="A209" s="6" t="s">
        <v>249</v>
      </c>
      <c r="B209">
        <v>53.39</v>
      </c>
      <c r="C209" s="3">
        <v>4124</v>
      </c>
      <c r="D209">
        <f t="shared" si="18"/>
        <v>77.242929387525749</v>
      </c>
      <c r="E209" s="2">
        <f t="shared" si="19"/>
        <v>6.6325176708991046E-3</v>
      </c>
      <c r="F209" s="1">
        <f t="shared" si="22"/>
        <v>0.8029125823234724</v>
      </c>
      <c r="G209" s="2">
        <f t="shared" si="20"/>
        <v>1.0007704001394592E-2</v>
      </c>
      <c r="H209" s="2">
        <f t="shared" si="23"/>
        <v>0.61149152091233372</v>
      </c>
      <c r="I209">
        <f t="shared" si="21"/>
        <v>9.25531788527445E-4</v>
      </c>
    </row>
    <row r="210" spans="1:9">
      <c r="A210" s="6" t="s">
        <v>116</v>
      </c>
      <c r="B210">
        <v>12.39</v>
      </c>
      <c r="C210" s="3">
        <v>955</v>
      </c>
      <c r="D210">
        <f t="shared" si="18"/>
        <v>77.078288942695721</v>
      </c>
      <c r="E210" s="2">
        <f t="shared" si="19"/>
        <v>1.535900673062232E-3</v>
      </c>
      <c r="F210" s="1">
        <f t="shared" si="22"/>
        <v>0.8044484829965346</v>
      </c>
      <c r="G210" s="2">
        <f t="shared" si="20"/>
        <v>2.3224471357422552E-3</v>
      </c>
      <c r="H210" s="2">
        <f t="shared" si="23"/>
        <v>0.61381396804807598</v>
      </c>
      <c r="I210">
        <f t="shared" si="21"/>
        <v>1.7249739963366428E-3</v>
      </c>
    </row>
    <row r="211" spans="1:9">
      <c r="A211" s="6" t="s">
        <v>81</v>
      </c>
      <c r="B211">
        <v>23.06</v>
      </c>
      <c r="C211" s="3">
        <v>1775</v>
      </c>
      <c r="D211">
        <f t="shared" si="18"/>
        <v>76.973113616652213</v>
      </c>
      <c r="E211" s="2">
        <f t="shared" si="19"/>
        <v>2.85468449705284E-3</v>
      </c>
      <c r="F211" s="1">
        <f t="shared" si="22"/>
        <v>0.80730316749358744</v>
      </c>
      <c r="G211" s="2">
        <f t="shared" si="20"/>
        <v>4.322488373705924E-3</v>
      </c>
      <c r="H211" s="2">
        <f t="shared" si="23"/>
        <v>0.61813645642178194</v>
      </c>
      <c r="I211">
        <f t="shared" si="21"/>
        <v>3.2159640882167828E-4</v>
      </c>
    </row>
    <row r="212" spans="1:9">
      <c r="A212" s="6" t="s">
        <v>212</v>
      </c>
      <c r="B212">
        <v>4.28</v>
      </c>
      <c r="C212" s="3">
        <v>328</v>
      </c>
      <c r="D212">
        <f t="shared" si="18"/>
        <v>76.63551401869158</v>
      </c>
      <c r="E212" s="2">
        <f t="shared" si="19"/>
        <v>5.2751352959624312E-4</v>
      </c>
      <c r="F212" s="1">
        <f t="shared" si="22"/>
        <v>0.80783068102318367</v>
      </c>
      <c r="G212" s="2">
        <f t="shared" si="20"/>
        <v>8.0226583865834159E-4</v>
      </c>
      <c r="H212" s="2">
        <f t="shared" si="23"/>
        <v>0.61893872226044033</v>
      </c>
      <c r="I212">
        <f t="shared" si="21"/>
        <v>3.0032718173943485E-3</v>
      </c>
    </row>
    <row r="213" spans="1:9">
      <c r="A213" s="6" t="s">
        <v>280</v>
      </c>
      <c r="B213">
        <v>39.89</v>
      </c>
      <c r="C213" s="3">
        <v>3051</v>
      </c>
      <c r="D213">
        <f t="shared" si="18"/>
        <v>76.485334670343448</v>
      </c>
      <c r="E213" s="2">
        <f t="shared" si="19"/>
        <v>4.9068407890187123E-3</v>
      </c>
      <c r="F213" s="1">
        <f t="shared" si="22"/>
        <v>0.81273752181220238</v>
      </c>
      <c r="G213" s="2">
        <f t="shared" si="20"/>
        <v>7.4771925944115058E-3</v>
      </c>
      <c r="H213" s="2">
        <f t="shared" si="23"/>
        <v>0.62641591485485182</v>
      </c>
      <c r="I213">
        <f t="shared" si="21"/>
        <v>4.3626281069741868E-4</v>
      </c>
    </row>
    <row r="214" spans="1:9">
      <c r="A214" s="6" t="s">
        <v>136</v>
      </c>
      <c r="B214">
        <v>5.78</v>
      </c>
      <c r="C214" s="3">
        <v>441</v>
      </c>
      <c r="D214">
        <f t="shared" si="18"/>
        <v>76.297577854671275</v>
      </c>
      <c r="E214" s="2">
        <f t="shared" si="19"/>
        <v>7.0924837363397315E-4</v>
      </c>
      <c r="F214" s="1">
        <f t="shared" si="22"/>
        <v>0.81344677018583633</v>
      </c>
      <c r="G214" s="2">
        <f t="shared" si="20"/>
        <v>1.0834337727675734E-3</v>
      </c>
      <c r="H214" s="2">
        <f t="shared" si="23"/>
        <v>0.62749934862761936</v>
      </c>
      <c r="I214">
        <f t="shared" si="21"/>
        <v>1.9887089261558799E-3</v>
      </c>
    </row>
    <row r="215" spans="1:9">
      <c r="A215" s="6" t="s">
        <v>292</v>
      </c>
      <c r="B215">
        <v>26.28</v>
      </c>
      <c r="C215" s="3">
        <v>2000</v>
      </c>
      <c r="D215">
        <f t="shared" si="18"/>
        <v>76.103500761035008</v>
      </c>
      <c r="E215" s="2">
        <f t="shared" si="19"/>
        <v>3.216545912172214E-3</v>
      </c>
      <c r="F215" s="1">
        <f t="shared" si="22"/>
        <v>0.81666331609800857</v>
      </c>
      <c r="G215" s="2">
        <f t="shared" si="20"/>
        <v>4.9260622055937418E-3</v>
      </c>
      <c r="H215" s="2">
        <f t="shared" si="23"/>
        <v>0.63242541083321313</v>
      </c>
      <c r="I215">
        <f t="shared" si="21"/>
        <v>2.2037589104380029E-3</v>
      </c>
    </row>
    <row r="216" spans="1:9">
      <c r="A216" s="6" t="s">
        <v>242</v>
      </c>
      <c r="B216">
        <v>29.12</v>
      </c>
      <c r="C216" s="3">
        <v>2216</v>
      </c>
      <c r="D216">
        <f t="shared" si="18"/>
        <v>76.098901098901095</v>
      </c>
      <c r="E216" s="2">
        <f t="shared" si="19"/>
        <v>3.5639328706868131E-3</v>
      </c>
      <c r="F216" s="1">
        <f t="shared" si="22"/>
        <v>0.82022724896869537</v>
      </c>
      <c r="G216" s="2">
        <f t="shared" si="20"/>
        <v>5.4584068275072214E-3</v>
      </c>
      <c r="H216" s="2">
        <f t="shared" si="23"/>
        <v>0.63788381766072033</v>
      </c>
      <c r="I216">
        <f t="shared" si="21"/>
        <v>1.1121220529617393E-3</v>
      </c>
    </row>
    <row r="217" spans="1:9">
      <c r="A217" s="6" t="s">
        <v>106</v>
      </c>
      <c r="B217">
        <v>14.68</v>
      </c>
      <c r="C217" s="3">
        <v>1116</v>
      </c>
      <c r="D217">
        <f t="shared" si="18"/>
        <v>76.021798365122621</v>
      </c>
      <c r="E217" s="2">
        <f t="shared" si="19"/>
        <v>1.7948326189920953E-3</v>
      </c>
      <c r="F217" s="1">
        <f t="shared" si="22"/>
        <v>0.82202208158768741</v>
      </c>
      <c r="G217" s="2">
        <f t="shared" si="20"/>
        <v>2.7516968484823491E-3</v>
      </c>
      <c r="H217" s="2">
        <f t="shared" si="23"/>
        <v>0.64063551450920264</v>
      </c>
      <c r="I217">
        <f t="shared" si="21"/>
        <v>7.583207144431503E-4</v>
      </c>
    </row>
    <row r="218" spans="1:9">
      <c r="A218" s="6" t="s">
        <v>129</v>
      </c>
      <c r="B218">
        <v>9.99</v>
      </c>
      <c r="C218" s="3">
        <v>758</v>
      </c>
      <c r="D218">
        <f t="shared" si="18"/>
        <v>75.875875875875877</v>
      </c>
      <c r="E218" s="2">
        <f t="shared" si="19"/>
        <v>1.219070900713269E-3</v>
      </c>
      <c r="F218" s="1">
        <f t="shared" si="22"/>
        <v>0.82324115248840068</v>
      </c>
      <c r="G218" s="2">
        <f t="shared" si="20"/>
        <v>1.8725784411674842E-3</v>
      </c>
      <c r="H218" s="2">
        <f t="shared" si="23"/>
        <v>0.64250809295037015</v>
      </c>
      <c r="I218">
        <f t="shared" si="21"/>
        <v>5.8632814778003528E-4</v>
      </c>
    </row>
    <row r="219" spans="1:9">
      <c r="A219" s="6" t="s">
        <v>163</v>
      </c>
      <c r="B219">
        <v>7.65</v>
      </c>
      <c r="C219" s="3">
        <v>575</v>
      </c>
      <c r="D219">
        <f t="shared" si="18"/>
        <v>75.16339869281046</v>
      </c>
      <c r="E219" s="2">
        <f t="shared" si="19"/>
        <v>9.2475694974951145E-4</v>
      </c>
      <c r="F219" s="1">
        <f t="shared" si="22"/>
        <v>0.82416590943815016</v>
      </c>
      <c r="G219" s="2">
        <f t="shared" si="20"/>
        <v>1.4339564639570825E-3</v>
      </c>
      <c r="H219" s="2">
        <f t="shared" si="23"/>
        <v>0.6439420494143272</v>
      </c>
      <c r="I219">
        <f t="shared" si="21"/>
        <v>3.0674446905454289E-4</v>
      </c>
    </row>
    <row r="220" spans="1:9">
      <c r="A220" s="6" t="s">
        <v>144</v>
      </c>
      <c r="B220">
        <v>3.99</v>
      </c>
      <c r="C220" s="3">
        <v>299</v>
      </c>
      <c r="D220">
        <f t="shared" si="18"/>
        <v>74.937343358395992</v>
      </c>
      <c r="E220" s="2">
        <f t="shared" si="19"/>
        <v>4.8087361386974599E-4</v>
      </c>
      <c r="F220" s="1">
        <f t="shared" si="22"/>
        <v>0.82464678305201988</v>
      </c>
      <c r="G220" s="2">
        <f t="shared" si="20"/>
        <v>7.4790670473055679E-4</v>
      </c>
      <c r="H220" s="2">
        <f t="shared" si="23"/>
        <v>0.64468995611905777</v>
      </c>
      <c r="I220">
        <f t="shared" si="21"/>
        <v>5.3923919961784694E-4</v>
      </c>
    </row>
    <row r="221" spans="1:9">
      <c r="A221" s="6" t="s">
        <v>203</v>
      </c>
      <c r="B221">
        <v>7.01</v>
      </c>
      <c r="C221" s="3">
        <v>525</v>
      </c>
      <c r="D221">
        <f t="shared" si="18"/>
        <v>74.893009985734665</v>
      </c>
      <c r="E221" s="2">
        <f t="shared" si="19"/>
        <v>8.4434330194520615E-4</v>
      </c>
      <c r="F221" s="1">
        <f t="shared" si="22"/>
        <v>0.82549112635396504</v>
      </c>
      <c r="G221" s="2">
        <f t="shared" si="20"/>
        <v>1.3139914787371435E-3</v>
      </c>
      <c r="H221" s="2">
        <f t="shared" si="23"/>
        <v>0.64600394759779489</v>
      </c>
      <c r="I221">
        <f t="shared" si="21"/>
        <v>6.1196300982324647E-4</v>
      </c>
    </row>
    <row r="222" spans="1:9">
      <c r="A222" s="6" t="s">
        <v>149</v>
      </c>
      <c r="B222">
        <v>7.95</v>
      </c>
      <c r="C222" s="3">
        <v>595</v>
      </c>
      <c r="D222">
        <f t="shared" si="18"/>
        <v>74.842767295597483</v>
      </c>
      <c r="E222" s="2">
        <f t="shared" si="19"/>
        <v>9.5692240887123366E-4</v>
      </c>
      <c r="F222" s="1">
        <f t="shared" si="22"/>
        <v>0.82644804876283628</v>
      </c>
      <c r="G222" s="2">
        <f t="shared" si="20"/>
        <v>1.4901900507789288E-3</v>
      </c>
      <c r="H222" s="2">
        <f t="shared" si="23"/>
        <v>0.64749413764857378</v>
      </c>
      <c r="I222">
        <f t="shared" si="21"/>
        <v>3.6565443401603837E-4</v>
      </c>
    </row>
    <row r="223" spans="1:9">
      <c r="A223" s="6" t="s">
        <v>264</v>
      </c>
      <c r="B223">
        <v>4.74</v>
      </c>
      <c r="C223" s="3">
        <v>354</v>
      </c>
      <c r="D223">
        <f t="shared" si="18"/>
        <v>74.683544303797461</v>
      </c>
      <c r="E223" s="2">
        <f t="shared" si="19"/>
        <v>5.6932862645448184E-4</v>
      </c>
      <c r="F223" s="1">
        <f t="shared" si="22"/>
        <v>0.82701737738929082</v>
      </c>
      <c r="G223" s="2">
        <f t="shared" si="20"/>
        <v>8.8849067178517266E-4</v>
      </c>
      <c r="H223" s="2">
        <f t="shared" si="23"/>
        <v>0.64838262832035898</v>
      </c>
      <c r="I223">
        <f t="shared" si="21"/>
        <v>6.0124935775873745E-4</v>
      </c>
    </row>
    <row r="224" spans="1:9">
      <c r="A224" s="6" t="s">
        <v>108</v>
      </c>
      <c r="B224">
        <v>7.78</v>
      </c>
      <c r="C224" s="3">
        <v>580</v>
      </c>
      <c r="D224">
        <f t="shared" si="18"/>
        <v>74.550128534704371</v>
      </c>
      <c r="E224" s="2">
        <f t="shared" si="19"/>
        <v>9.32798314529942E-4</v>
      </c>
      <c r="F224" s="1">
        <f t="shared" si="22"/>
        <v>0.82795017570382079</v>
      </c>
      <c r="G224" s="2">
        <f t="shared" si="20"/>
        <v>1.4583243515798826E-3</v>
      </c>
      <c r="H224" s="2">
        <f t="shared" si="23"/>
        <v>0.64984095267193887</v>
      </c>
      <c r="I224">
        <f t="shared" si="21"/>
        <v>1.290649003080957E-3</v>
      </c>
    </row>
    <row r="225" spans="1:9">
      <c r="A225" s="6" t="s">
        <v>93</v>
      </c>
      <c r="B225">
        <v>16.66</v>
      </c>
      <c r="C225" s="3">
        <v>1239</v>
      </c>
      <c r="D225">
        <f t="shared" si="18"/>
        <v>74.369747899159663</v>
      </c>
      <c r="E225" s="2">
        <f t="shared" si="19"/>
        <v>1.9926501925906863E-3</v>
      </c>
      <c r="F225" s="1">
        <f t="shared" si="22"/>
        <v>0.82994282589641144</v>
      </c>
      <c r="G225" s="2">
        <f t="shared" si="20"/>
        <v>3.1228385215065352E-3</v>
      </c>
      <c r="H225" s="2">
        <f t="shared" si="23"/>
        <v>0.65296379119344539</v>
      </c>
      <c r="I225">
        <f t="shared" si="21"/>
        <v>8.5846256256139064E-4</v>
      </c>
    </row>
    <row r="226" spans="1:9">
      <c r="A226" s="6" t="s">
        <v>78</v>
      </c>
      <c r="B226">
        <v>11.04</v>
      </c>
      <c r="C226" s="3">
        <v>818</v>
      </c>
      <c r="D226">
        <f t="shared" si="18"/>
        <v>74.094202898550733</v>
      </c>
      <c r="E226" s="2">
        <f t="shared" si="19"/>
        <v>1.3155672780784354E-3</v>
      </c>
      <c r="F226" s="1">
        <f t="shared" si="22"/>
        <v>0.83125839317448991</v>
      </c>
      <c r="G226" s="2">
        <f t="shared" si="20"/>
        <v>2.0693959950439465E-3</v>
      </c>
      <c r="H226" s="2">
        <f t="shared" si="23"/>
        <v>0.65503318718848935</v>
      </c>
      <c r="I226">
        <f t="shared" si="21"/>
        <v>3.0708698007513302E-3</v>
      </c>
    </row>
    <row r="227" spans="1:9">
      <c r="A227" s="6" t="s">
        <v>231</v>
      </c>
      <c r="B227">
        <v>39.409999999999997</v>
      </c>
      <c r="C227" s="3">
        <v>2914</v>
      </c>
      <c r="D227">
        <f t="shared" si="18"/>
        <v>73.940624207054057</v>
      </c>
      <c r="E227" s="2">
        <f t="shared" si="19"/>
        <v>4.6865073940349153E-3</v>
      </c>
      <c r="F227" s="1">
        <f t="shared" si="22"/>
        <v>0.83594490056852477</v>
      </c>
      <c r="G227" s="2">
        <f t="shared" si="20"/>
        <v>7.3872188554965504E-3</v>
      </c>
      <c r="H227" s="2">
        <f t="shared" si="23"/>
        <v>0.66242040604398589</v>
      </c>
      <c r="I227">
        <f t="shared" si="21"/>
        <v>6.4749836918187587E-4</v>
      </c>
    </row>
    <row r="228" spans="1:9">
      <c r="A228" s="6" t="s">
        <v>150</v>
      </c>
      <c r="B228">
        <v>8.3000000000000007</v>
      </c>
      <c r="C228" s="3">
        <v>613</v>
      </c>
      <c r="D228">
        <f t="shared" si="18"/>
        <v>73.855421686746979</v>
      </c>
      <c r="E228" s="2">
        <f t="shared" si="19"/>
        <v>9.8587132208078363E-4</v>
      </c>
      <c r="F228" s="1">
        <f t="shared" si="22"/>
        <v>0.83693077189060561</v>
      </c>
      <c r="G228" s="2">
        <f t="shared" si="20"/>
        <v>1.555795902071083E-3</v>
      </c>
      <c r="H228" s="2">
        <f t="shared" si="23"/>
        <v>0.663976201946057</v>
      </c>
      <c r="I228">
        <f t="shared" si="21"/>
        <v>6.1628159361570845E-4</v>
      </c>
    </row>
    <row r="229" spans="1:9">
      <c r="A229" s="6" t="s">
        <v>140</v>
      </c>
      <c r="B229">
        <v>7.89</v>
      </c>
      <c r="C229" s="3">
        <v>582</v>
      </c>
      <c r="D229">
        <f t="shared" si="18"/>
        <v>73.764258555133082</v>
      </c>
      <c r="E229" s="2">
        <f t="shared" si="19"/>
        <v>9.3601486044211425E-4</v>
      </c>
      <c r="F229" s="1">
        <f t="shared" si="22"/>
        <v>0.83786678675104775</v>
      </c>
      <c r="G229" s="2">
        <f t="shared" si="20"/>
        <v>1.4789433334145596E-3</v>
      </c>
      <c r="H229" s="2">
        <f t="shared" si="23"/>
        <v>0.66545514527947158</v>
      </c>
      <c r="I229">
        <f t="shared" si="21"/>
        <v>2.0091876040073675E-3</v>
      </c>
    </row>
    <row r="230" spans="1:9">
      <c r="A230" s="6" t="s">
        <v>341</v>
      </c>
      <c r="B230">
        <v>25.57</v>
      </c>
      <c r="C230" s="3">
        <v>1875</v>
      </c>
      <c r="D230">
        <f t="shared" si="18"/>
        <v>73.32811888932342</v>
      </c>
      <c r="E230" s="2">
        <f t="shared" si="19"/>
        <v>3.0155117926614506E-3</v>
      </c>
      <c r="F230" s="1">
        <f t="shared" si="22"/>
        <v>0.84088229854370922</v>
      </c>
      <c r="G230" s="2">
        <f t="shared" si="20"/>
        <v>4.7929760501153719E-3</v>
      </c>
      <c r="H230" s="2">
        <f t="shared" si="23"/>
        <v>0.670248121329587</v>
      </c>
      <c r="I230">
        <f t="shared" si="21"/>
        <v>1.4749331524944731E-3</v>
      </c>
    </row>
    <row r="231" spans="1:9">
      <c r="A231" s="6" t="s">
        <v>237</v>
      </c>
      <c r="B231">
        <v>18.72</v>
      </c>
      <c r="C231" s="3">
        <v>1369</v>
      </c>
      <c r="D231">
        <f t="shared" si="18"/>
        <v>73.130341880341888</v>
      </c>
      <c r="E231" s="2">
        <f t="shared" si="19"/>
        <v>2.2017256768818803E-3</v>
      </c>
      <c r="F231" s="1">
        <f t="shared" si="22"/>
        <v>0.84308402422059114</v>
      </c>
      <c r="G231" s="2">
        <f t="shared" si="20"/>
        <v>3.5089758176832134E-3</v>
      </c>
      <c r="H231" s="2">
        <f t="shared" si="23"/>
        <v>0.67375709714727017</v>
      </c>
      <c r="I231">
        <f t="shared" si="21"/>
        <v>6.170840313487469E-4</v>
      </c>
    </row>
    <row r="232" spans="1:9">
      <c r="A232" s="6" t="s">
        <v>131</v>
      </c>
      <c r="B232">
        <v>7.82</v>
      </c>
      <c r="C232" s="3">
        <v>571</v>
      </c>
      <c r="D232">
        <f t="shared" si="18"/>
        <v>73.01790281329923</v>
      </c>
      <c r="E232" s="2">
        <f t="shared" si="19"/>
        <v>9.1832385792516708E-4</v>
      </c>
      <c r="F232" s="1">
        <f t="shared" si="22"/>
        <v>0.84400234807851626</v>
      </c>
      <c r="G232" s="2">
        <f t="shared" si="20"/>
        <v>1.4658221631561287E-3</v>
      </c>
      <c r="H232" s="2">
        <f t="shared" si="23"/>
        <v>0.67522291931042633</v>
      </c>
      <c r="I232">
        <f t="shared" si="21"/>
        <v>6.2589270134194575E-4</v>
      </c>
    </row>
    <row r="233" spans="1:9">
      <c r="A233" s="6" t="s">
        <v>188</v>
      </c>
      <c r="B233">
        <v>7.91</v>
      </c>
      <c r="C233" s="3">
        <v>576</v>
      </c>
      <c r="D233">
        <f t="shared" si="18"/>
        <v>72.819216182048038</v>
      </c>
      <c r="E233" s="2">
        <f t="shared" si="19"/>
        <v>9.2636522270559763E-4</v>
      </c>
      <c r="F233" s="1">
        <f t="shared" si="22"/>
        <v>0.84492871330122188</v>
      </c>
      <c r="G233" s="2">
        <f t="shared" si="20"/>
        <v>1.4826922392026827E-3</v>
      </c>
      <c r="H233" s="2">
        <f t="shared" si="23"/>
        <v>0.67670561154962905</v>
      </c>
      <c r="I233">
        <f t="shared" si="21"/>
        <v>1.835191675775838E-3</v>
      </c>
    </row>
    <row r="234" spans="1:9">
      <c r="A234" s="6" t="s">
        <v>260</v>
      </c>
      <c r="B234">
        <v>23.18</v>
      </c>
      <c r="C234" s="3">
        <v>1687</v>
      </c>
      <c r="D234">
        <f t="shared" si="18"/>
        <v>72.778257118205346</v>
      </c>
      <c r="E234" s="2">
        <f t="shared" si="19"/>
        <v>2.7131564769172626E-3</v>
      </c>
      <c r="F234" s="1">
        <f t="shared" si="22"/>
        <v>0.84764186977813916</v>
      </c>
      <c r="G234" s="2">
        <f t="shared" si="20"/>
        <v>4.3449818084346625E-3</v>
      </c>
      <c r="H234" s="2">
        <f t="shared" si="23"/>
        <v>0.68105059335806373</v>
      </c>
      <c r="I234">
        <f t="shared" si="21"/>
        <v>3.7118152042858732E-4</v>
      </c>
    </row>
    <row r="235" spans="1:9">
      <c r="A235" s="6" t="s">
        <v>263</v>
      </c>
      <c r="B235">
        <v>4.68</v>
      </c>
      <c r="C235" s="3">
        <v>340</v>
      </c>
      <c r="D235">
        <f t="shared" si="18"/>
        <v>72.649572649572647</v>
      </c>
      <c r="E235" s="2">
        <f t="shared" si="19"/>
        <v>5.4681280506927636E-4</v>
      </c>
      <c r="F235" s="1">
        <f t="shared" si="22"/>
        <v>0.84818868258320845</v>
      </c>
      <c r="G235" s="2">
        <f t="shared" si="20"/>
        <v>8.7724395442080334E-4</v>
      </c>
      <c r="H235" s="2">
        <f t="shared" si="23"/>
        <v>0.68192783731248452</v>
      </c>
      <c r="I235">
        <f t="shared" si="21"/>
        <v>5.9936084462153261E-4</v>
      </c>
    </row>
    <row r="236" spans="1:9">
      <c r="A236" s="6" t="s">
        <v>123</v>
      </c>
      <c r="B236">
        <v>7.55</v>
      </c>
      <c r="C236" s="3">
        <v>548</v>
      </c>
      <c r="D236">
        <f t="shared" si="18"/>
        <v>72.58278145695364</v>
      </c>
      <c r="E236" s="2">
        <f t="shared" si="19"/>
        <v>8.8133357993518656E-4</v>
      </c>
      <c r="F236" s="1">
        <f t="shared" si="22"/>
        <v>0.84907001616314359</v>
      </c>
      <c r="G236" s="2">
        <f t="shared" si="20"/>
        <v>1.415211935016467E-3</v>
      </c>
      <c r="H236" s="2">
        <f t="shared" si="23"/>
        <v>0.683343049247501</v>
      </c>
      <c r="I236">
        <f t="shared" si="21"/>
        <v>8.7232851571772407E-4</v>
      </c>
    </row>
    <row r="237" spans="1:9">
      <c r="A237" s="6" t="s">
        <v>232</v>
      </c>
      <c r="B237">
        <v>10.95</v>
      </c>
      <c r="C237" s="3">
        <v>792</v>
      </c>
      <c r="D237">
        <f t="shared" si="18"/>
        <v>72.328767123287676</v>
      </c>
      <c r="E237" s="2">
        <f t="shared" si="19"/>
        <v>1.2737521812201968E-3</v>
      </c>
      <c r="F237" s="1">
        <f t="shared" si="22"/>
        <v>0.85034376834436376</v>
      </c>
      <c r="G237" s="2">
        <f t="shared" si="20"/>
        <v>2.0525259189973924E-3</v>
      </c>
      <c r="H237" s="2">
        <f t="shared" si="23"/>
        <v>0.68539557516649841</v>
      </c>
      <c r="I237">
        <f t="shared" si="21"/>
        <v>5.061879753228693E-4</v>
      </c>
    </row>
    <row r="238" spans="1:9">
      <c r="A238" s="6" t="s">
        <v>135</v>
      </c>
      <c r="B238">
        <v>6.35</v>
      </c>
      <c r="C238" s="3">
        <v>459</v>
      </c>
      <c r="D238">
        <f t="shared" si="18"/>
        <v>72.28346456692914</v>
      </c>
      <c r="E238" s="2">
        <f t="shared" si="19"/>
        <v>7.3819728684352312E-4</v>
      </c>
      <c r="F238" s="1">
        <f t="shared" si="22"/>
        <v>0.8510819656312073</v>
      </c>
      <c r="G238" s="2">
        <f t="shared" si="20"/>
        <v>1.1902775877290813E-3</v>
      </c>
      <c r="H238" s="2">
        <f t="shared" si="23"/>
        <v>0.68658585275422745</v>
      </c>
      <c r="I238">
        <f t="shared" si="21"/>
        <v>2.8635599501869446E-4</v>
      </c>
    </row>
    <row r="239" spans="1:9">
      <c r="A239" s="6" t="s">
        <v>207</v>
      </c>
      <c r="B239">
        <v>3.56</v>
      </c>
      <c r="C239" s="3">
        <v>255</v>
      </c>
      <c r="D239">
        <f t="shared" si="18"/>
        <v>71.62921348314606</v>
      </c>
      <c r="E239" s="2">
        <f t="shared" si="19"/>
        <v>4.1010960380195724E-4</v>
      </c>
      <c r="F239" s="1">
        <f t="shared" si="22"/>
        <v>0.85149207523500925</v>
      </c>
      <c r="G239" s="2">
        <f t="shared" si="20"/>
        <v>6.6730523028591022E-4</v>
      </c>
      <c r="H239" s="2">
        <f t="shared" si="23"/>
        <v>0.68725315798451336</v>
      </c>
      <c r="I239">
        <f t="shared" si="21"/>
        <v>1.5243325054986601E-3</v>
      </c>
    </row>
    <row r="240" spans="1:9">
      <c r="A240" s="6" t="s">
        <v>56</v>
      </c>
      <c r="B240">
        <v>18.829999999999998</v>
      </c>
      <c r="C240" s="3">
        <v>1340</v>
      </c>
      <c r="D240">
        <f t="shared" si="18"/>
        <v>71.163037705788639</v>
      </c>
      <c r="E240" s="2">
        <f t="shared" si="19"/>
        <v>2.1550857611553832E-3</v>
      </c>
      <c r="F240" s="1">
        <f t="shared" si="22"/>
        <v>0.85364716099616467</v>
      </c>
      <c r="G240" s="2">
        <f t="shared" si="20"/>
        <v>3.5295947995178903E-3</v>
      </c>
      <c r="H240" s="2">
        <f t="shared" si="23"/>
        <v>0.69078275278403123</v>
      </c>
      <c r="I240">
        <f t="shared" si="21"/>
        <v>1.5122363100852354E-3</v>
      </c>
    </row>
    <row r="241" spans="1:9">
      <c r="A241" s="6" t="s">
        <v>221</v>
      </c>
      <c r="B241">
        <v>18.559999999999999</v>
      </c>
      <c r="C241" s="3">
        <v>1312</v>
      </c>
      <c r="D241">
        <f t="shared" si="18"/>
        <v>70.689655172413794</v>
      </c>
      <c r="E241" s="2">
        <f t="shared" si="19"/>
        <v>2.1100541183849725E-3</v>
      </c>
      <c r="F241" s="1">
        <f t="shared" si="22"/>
        <v>0.85575721511454961</v>
      </c>
      <c r="G241" s="2">
        <f t="shared" si="20"/>
        <v>3.4789845713782287E-3</v>
      </c>
      <c r="H241" s="2">
        <f t="shared" si="23"/>
        <v>0.69426173735540941</v>
      </c>
      <c r="I241">
        <f t="shared" si="21"/>
        <v>1.2454247283469888E-3</v>
      </c>
    </row>
    <row r="242" spans="1:9">
      <c r="A242" s="6" t="s">
        <v>103</v>
      </c>
      <c r="B242">
        <v>15.24</v>
      </c>
      <c r="C242" s="3">
        <v>1074</v>
      </c>
      <c r="D242">
        <f t="shared" si="18"/>
        <v>70.472440944881882</v>
      </c>
      <c r="E242" s="2">
        <f t="shared" si="19"/>
        <v>1.7272851548364788E-3</v>
      </c>
      <c r="F242" s="1">
        <f t="shared" si="22"/>
        <v>0.85748450026938605</v>
      </c>
      <c r="G242" s="2">
        <f t="shared" si="20"/>
        <v>2.8566662105497958E-3</v>
      </c>
      <c r="H242" s="2">
        <f t="shared" si="23"/>
        <v>0.69711840356595922</v>
      </c>
      <c r="I242">
        <f t="shared" si="21"/>
        <v>3.9319490818867653E-4</v>
      </c>
    </row>
    <row r="243" spans="1:9">
      <c r="A243" s="6" t="s">
        <v>205</v>
      </c>
      <c r="B243">
        <v>4.79</v>
      </c>
      <c r="C243" s="3">
        <v>336</v>
      </c>
      <c r="D243">
        <f t="shared" si="18"/>
        <v>70.146137787056361</v>
      </c>
      <c r="E243" s="2">
        <f t="shared" si="19"/>
        <v>5.4037971324493188E-4</v>
      </c>
      <c r="F243" s="1">
        <f t="shared" si="22"/>
        <v>0.85802487998263099</v>
      </c>
      <c r="G243" s="2">
        <f t="shared" si="20"/>
        <v>8.978629362554804E-4</v>
      </c>
      <c r="H243" s="2">
        <f t="shared" si="23"/>
        <v>0.69801626650221471</v>
      </c>
      <c r="I243">
        <f t="shared" si="21"/>
        <v>3.0557203982111147E-3</v>
      </c>
    </row>
    <row r="244" spans="1:9">
      <c r="A244" s="6" t="s">
        <v>164</v>
      </c>
      <c r="B244">
        <v>37.21</v>
      </c>
      <c r="C244" s="3">
        <v>2609</v>
      </c>
      <c r="D244">
        <f t="shared" si="18"/>
        <v>70.115560333243749</v>
      </c>
      <c r="E244" s="2">
        <f t="shared" si="19"/>
        <v>4.1959841424286529E-3</v>
      </c>
      <c r="F244" s="1">
        <f t="shared" si="22"/>
        <v>0.86222086412505961</v>
      </c>
      <c r="G244" s="2">
        <f t="shared" si="20"/>
        <v>6.9748392188030113E-3</v>
      </c>
      <c r="H244" s="2">
        <f t="shared" si="23"/>
        <v>0.70499110572101775</v>
      </c>
      <c r="I244">
        <f t="shared" si="21"/>
        <v>2.7143150210573452E-4</v>
      </c>
    </row>
    <row r="245" spans="1:9">
      <c r="A245" s="6" t="s">
        <v>178</v>
      </c>
      <c r="B245">
        <v>3.3</v>
      </c>
      <c r="C245" s="3">
        <v>231</v>
      </c>
      <c r="D245">
        <f t="shared" si="18"/>
        <v>70</v>
      </c>
      <c r="E245" s="2">
        <f t="shared" si="19"/>
        <v>3.7151105285589071E-4</v>
      </c>
      <c r="F245" s="1">
        <f t="shared" si="22"/>
        <v>0.86259237517791554</v>
      </c>
      <c r="G245" s="2">
        <f t="shared" si="20"/>
        <v>6.1856945504031003E-4</v>
      </c>
      <c r="H245" s="2">
        <f t="shared" si="23"/>
        <v>0.7056096751760581</v>
      </c>
      <c r="I245">
        <f t="shared" si="21"/>
        <v>3.5385413376720631E-4</v>
      </c>
    </row>
    <row r="246" spans="1:9">
      <c r="A246" s="6" t="s">
        <v>122</v>
      </c>
      <c r="B246">
        <v>4.28</v>
      </c>
      <c r="C246" s="3">
        <v>298</v>
      </c>
      <c r="D246">
        <f t="shared" si="18"/>
        <v>69.626168224299064</v>
      </c>
      <c r="E246" s="2">
        <f t="shared" si="19"/>
        <v>4.7926534091365986E-4</v>
      </c>
      <c r="F246" s="1">
        <f t="shared" si="22"/>
        <v>0.86307164051882923</v>
      </c>
      <c r="G246" s="2">
        <f t="shared" si="20"/>
        <v>8.0226583865834159E-4</v>
      </c>
      <c r="H246" s="2">
        <f t="shared" si="23"/>
        <v>0.70641194101471649</v>
      </c>
      <c r="I246">
        <f t="shared" si="21"/>
        <v>9.2400707815287753E-4</v>
      </c>
    </row>
    <row r="247" spans="1:9">
      <c r="A247" s="6" t="s">
        <v>176</v>
      </c>
      <c r="B247">
        <v>11.14</v>
      </c>
      <c r="C247" s="3">
        <v>773</v>
      </c>
      <c r="D247">
        <f t="shared" si="18"/>
        <v>69.38958707360861</v>
      </c>
      <c r="E247" s="2">
        <f t="shared" si="19"/>
        <v>1.2431949950545607E-3</v>
      </c>
      <c r="F247" s="1">
        <f t="shared" si="22"/>
        <v>0.86431483551388377</v>
      </c>
      <c r="G247" s="2">
        <f t="shared" si="20"/>
        <v>2.088140523984562E-3</v>
      </c>
      <c r="H247" s="2">
        <f t="shared" si="23"/>
        <v>0.70850008153870103</v>
      </c>
      <c r="I247">
        <f t="shared" si="21"/>
        <v>4.6821678434771918E-4</v>
      </c>
    </row>
    <row r="248" spans="1:9">
      <c r="A248" s="6" t="s">
        <v>200</v>
      </c>
      <c r="B248">
        <v>5.64</v>
      </c>
      <c r="C248" s="3">
        <v>391</v>
      </c>
      <c r="D248">
        <f t="shared" si="18"/>
        <v>69.326241134751783</v>
      </c>
      <c r="E248" s="2">
        <f t="shared" si="19"/>
        <v>6.2883472582966784E-4</v>
      </c>
      <c r="F248" s="1">
        <f t="shared" si="22"/>
        <v>0.86494367023971341</v>
      </c>
      <c r="G248" s="2">
        <f t="shared" si="20"/>
        <v>1.0571914322507116E-3</v>
      </c>
      <c r="H248" s="2">
        <f t="shared" si="23"/>
        <v>0.70955727297095172</v>
      </c>
      <c r="I248">
        <f t="shared" si="21"/>
        <v>2.1870944895652222E-4</v>
      </c>
    </row>
    <row r="249" spans="1:9">
      <c r="A249" s="6" t="s">
        <v>294</v>
      </c>
      <c r="B249">
        <v>2.63</v>
      </c>
      <c r="C249" s="3">
        <v>182</v>
      </c>
      <c r="D249">
        <f t="shared" si="18"/>
        <v>69.201520912547537</v>
      </c>
      <c r="E249" s="2">
        <f t="shared" si="19"/>
        <v>2.9270567800767147E-4</v>
      </c>
      <c r="F249" s="1">
        <f t="shared" si="22"/>
        <v>0.86523637591772107</v>
      </c>
      <c r="G249" s="2">
        <f t="shared" si="20"/>
        <v>4.9298111113818652E-4</v>
      </c>
      <c r="H249" s="2">
        <f t="shared" si="23"/>
        <v>0.71005025408208988</v>
      </c>
      <c r="I249">
        <f t="shared" si="21"/>
        <v>3.7210066059156777E-4</v>
      </c>
    </row>
    <row r="250" spans="1:9">
      <c r="A250" s="6" t="s">
        <v>154</v>
      </c>
      <c r="B250">
        <v>4.47</v>
      </c>
      <c r="C250" s="3">
        <v>309</v>
      </c>
      <c r="D250">
        <f t="shared" si="18"/>
        <v>69.1275167785235</v>
      </c>
      <c r="E250" s="2">
        <f t="shared" si="19"/>
        <v>4.9695634343060709E-4</v>
      </c>
      <c r="F250" s="1">
        <f t="shared" si="22"/>
        <v>0.86573333226115168</v>
      </c>
      <c r="G250" s="2">
        <f t="shared" si="20"/>
        <v>8.3788044364551089E-4</v>
      </c>
      <c r="H250" s="2">
        <f t="shared" si="23"/>
        <v>0.7108881345257354</v>
      </c>
      <c r="I250">
        <f t="shared" si="21"/>
        <v>1.27522561270621E-3</v>
      </c>
    </row>
    <row r="251" spans="1:9">
      <c r="A251" s="6" t="s">
        <v>220</v>
      </c>
      <c r="B251">
        <v>15.27</v>
      </c>
      <c r="C251" s="3">
        <v>1052</v>
      </c>
      <c r="D251">
        <f t="shared" si="18"/>
        <v>68.893254747871651</v>
      </c>
      <c r="E251" s="2">
        <f t="shared" si="19"/>
        <v>1.6919031498025844E-3</v>
      </c>
      <c r="F251" s="1">
        <f t="shared" si="22"/>
        <v>0.86742523541095429</v>
      </c>
      <c r="G251" s="2">
        <f t="shared" si="20"/>
        <v>2.8622895692319802E-3</v>
      </c>
      <c r="H251" s="2">
        <f t="shared" si="23"/>
        <v>0.71375042409496736</v>
      </c>
      <c r="I251">
        <f t="shared" si="21"/>
        <v>6.4875390910357211E-4</v>
      </c>
    </row>
    <row r="252" spans="1:9">
      <c r="A252" s="6" t="s">
        <v>258</v>
      </c>
      <c r="B252">
        <v>7.76</v>
      </c>
      <c r="C252" s="3">
        <v>534</v>
      </c>
      <c r="D252">
        <f t="shared" si="18"/>
        <v>68.814432989690729</v>
      </c>
      <c r="E252" s="2">
        <f t="shared" si="19"/>
        <v>8.5881775854998108E-4</v>
      </c>
      <c r="F252" s="1">
        <f t="shared" si="22"/>
        <v>0.8682840531695043</v>
      </c>
      <c r="G252" s="2">
        <f t="shared" si="20"/>
        <v>1.4545754457917595E-3</v>
      </c>
      <c r="H252" s="2">
        <f t="shared" si="23"/>
        <v>0.71520499954075911</v>
      </c>
      <c r="I252">
        <f t="shared" si="21"/>
        <v>2.3534641557698688E-4</v>
      </c>
    </row>
    <row r="253" spans="1:9">
      <c r="A253" s="6" t="s">
        <v>168</v>
      </c>
      <c r="B253">
        <v>2.81</v>
      </c>
      <c r="C253" s="3">
        <v>193</v>
      </c>
      <c r="D253">
        <f t="shared" si="18"/>
        <v>68.683274021352318</v>
      </c>
      <c r="E253" s="2">
        <f t="shared" si="19"/>
        <v>3.1039668052461865E-4</v>
      </c>
      <c r="F253" s="1">
        <f t="shared" si="22"/>
        <v>0.86859444985002887</v>
      </c>
      <c r="G253" s="2">
        <f t="shared" si="20"/>
        <v>5.2672126323129436E-4</v>
      </c>
      <c r="H253" s="2">
        <f t="shared" si="23"/>
        <v>0.71573172080399039</v>
      </c>
      <c r="I253">
        <f t="shared" si="21"/>
        <v>1.4154487162642004E-3</v>
      </c>
    </row>
    <row r="254" spans="1:9">
      <c r="A254" s="6" t="s">
        <v>285</v>
      </c>
      <c r="B254">
        <v>16.809999999999999</v>
      </c>
      <c r="C254" s="3">
        <v>1148</v>
      </c>
      <c r="D254">
        <f t="shared" si="18"/>
        <v>68.292682926829272</v>
      </c>
      <c r="E254" s="2">
        <f t="shared" si="19"/>
        <v>1.8462973535868508E-3</v>
      </c>
      <c r="F254" s="1">
        <f t="shared" si="22"/>
        <v>0.87044074720361575</v>
      </c>
      <c r="G254" s="2">
        <f t="shared" si="20"/>
        <v>3.150955314917458E-3</v>
      </c>
      <c r="H254" s="2">
        <f t="shared" si="23"/>
        <v>0.71888267611890788</v>
      </c>
      <c r="I254">
        <f t="shared" si="21"/>
        <v>5.9777424686890956E-4</v>
      </c>
    </row>
    <row r="255" spans="1:9">
      <c r="A255" s="6" t="s">
        <v>296</v>
      </c>
      <c r="B255">
        <v>6.98</v>
      </c>
      <c r="C255" s="3">
        <v>468</v>
      </c>
      <c r="D255">
        <f t="shared" si="18"/>
        <v>67.048710601719193</v>
      </c>
      <c r="E255" s="2">
        <f t="shared" si="19"/>
        <v>7.5267174344829805E-4</v>
      </c>
      <c r="F255" s="1">
        <f t="shared" si="22"/>
        <v>0.87119341894706404</v>
      </c>
      <c r="G255" s="2">
        <f t="shared" si="20"/>
        <v>1.3083681200549589E-3</v>
      </c>
      <c r="H255" s="2">
        <f t="shared" si="23"/>
        <v>0.72019104423896285</v>
      </c>
      <c r="I255">
        <f t="shared" si="21"/>
        <v>1.6524432009529244E-3</v>
      </c>
    </row>
    <row r="256" spans="1:9">
      <c r="A256" s="6" t="s">
        <v>14</v>
      </c>
      <c r="B256">
        <v>19.29</v>
      </c>
      <c r="C256" s="3">
        <v>1293</v>
      </c>
      <c r="D256">
        <f t="shared" si="18"/>
        <v>67.029548989113536</v>
      </c>
      <c r="E256" s="2">
        <f t="shared" si="19"/>
        <v>2.0794969322193361E-3</v>
      </c>
      <c r="F256" s="1">
        <f t="shared" si="22"/>
        <v>0.87327291587928335</v>
      </c>
      <c r="G256" s="2">
        <f t="shared" si="20"/>
        <v>3.6158196326447215E-3</v>
      </c>
      <c r="H256" s="2">
        <f t="shared" si="23"/>
        <v>0.72380686387160753</v>
      </c>
      <c r="I256">
        <f t="shared" si="21"/>
        <v>3.4020783573474045E-4</v>
      </c>
    </row>
    <row r="257" spans="1:9">
      <c r="A257" s="6" t="s">
        <v>193</v>
      </c>
      <c r="B257">
        <v>3.97</v>
      </c>
      <c r="C257" s="3">
        <v>266</v>
      </c>
      <c r="D257">
        <f t="shared" si="18"/>
        <v>67.002518891687657</v>
      </c>
      <c r="E257" s="2">
        <f t="shared" si="19"/>
        <v>4.2780060631890447E-4</v>
      </c>
      <c r="F257" s="1">
        <f t="shared" si="22"/>
        <v>0.87370071648560221</v>
      </c>
      <c r="G257" s="2">
        <f t="shared" si="20"/>
        <v>7.4415779894243365E-4</v>
      </c>
      <c r="H257" s="2">
        <f t="shared" si="23"/>
        <v>0.72455102167054997</v>
      </c>
      <c r="I257">
        <f t="shared" si="21"/>
        <v>8.4733855880303466E-4</v>
      </c>
    </row>
    <row r="258" spans="1:9">
      <c r="A258" s="6" t="s">
        <v>330</v>
      </c>
      <c r="B258">
        <v>9.8699999999999992</v>
      </c>
      <c r="C258" s="3">
        <v>660</v>
      </c>
      <c r="D258">
        <f t="shared" ref="D258:D321" si="24">C258/B258</f>
        <v>66.869300911854111</v>
      </c>
      <c r="E258" s="2">
        <f t="shared" si="19"/>
        <v>1.0614601510168305E-3</v>
      </c>
      <c r="F258" s="1">
        <f t="shared" si="22"/>
        <v>0.87476217663661904</v>
      </c>
      <c r="G258" s="2">
        <f t="shared" si="20"/>
        <v>1.8500850064387454E-3</v>
      </c>
      <c r="H258" s="2">
        <f t="shared" si="23"/>
        <v>0.72640110667698876</v>
      </c>
      <c r="I258">
        <f t="shared" si="21"/>
        <v>1.4119848348780328E-3</v>
      </c>
    </row>
    <row r="259" spans="1:9">
      <c r="A259" s="6" t="s">
        <v>262</v>
      </c>
      <c r="B259">
        <v>16.420000000000002</v>
      </c>
      <c r="C259" s="3">
        <v>1096</v>
      </c>
      <c r="D259">
        <f t="shared" si="24"/>
        <v>66.747868453105966</v>
      </c>
      <c r="E259" s="2">
        <f t="shared" ref="E259:E322" si="25">C259/621785</f>
        <v>1.7626671598703731E-3</v>
      </c>
      <c r="F259" s="1">
        <f t="shared" si="22"/>
        <v>0.87652484379648943</v>
      </c>
      <c r="G259" s="2">
        <f t="shared" ref="G259:G322" si="26">B259/5334.89</f>
        <v>3.0778516520490583E-3</v>
      </c>
      <c r="H259" s="2">
        <f t="shared" si="23"/>
        <v>0.72947895832903786</v>
      </c>
      <c r="I259">
        <f t="shared" ref="I259:I322" si="27">F259*H260-F260*H259</f>
        <v>5.5009614919498961E-4</v>
      </c>
    </row>
    <row r="260" spans="1:9">
      <c r="A260" s="6" t="s">
        <v>282</v>
      </c>
      <c r="B260">
        <v>6.39</v>
      </c>
      <c r="C260" s="3">
        <v>426</v>
      </c>
      <c r="D260">
        <f t="shared" si="24"/>
        <v>66.666666666666671</v>
      </c>
      <c r="E260" s="2">
        <f t="shared" si="25"/>
        <v>6.851242792926816E-4</v>
      </c>
      <c r="F260" s="1">
        <f t="shared" ref="F260:F323" si="28">F259+E260</f>
        <v>0.87720996807578211</v>
      </c>
      <c r="G260" s="2">
        <f t="shared" si="26"/>
        <v>1.1977753993053276E-3</v>
      </c>
      <c r="H260" s="2">
        <f t="shared" ref="H260:H323" si="29">H259+G260</f>
        <v>0.73067673372834319</v>
      </c>
      <c r="I260">
        <f t="shared" si="27"/>
        <v>8.8912416050268561E-4</v>
      </c>
    </row>
    <row r="261" spans="1:9">
      <c r="A261" s="6" t="s">
        <v>141</v>
      </c>
      <c r="B261">
        <v>10.31</v>
      </c>
      <c r="C261" s="3">
        <v>686</v>
      </c>
      <c r="D261">
        <f t="shared" si="24"/>
        <v>66.537342386032975</v>
      </c>
      <c r="E261" s="2">
        <f t="shared" si="25"/>
        <v>1.1032752478750693E-3</v>
      </c>
      <c r="F261" s="1">
        <f t="shared" si="28"/>
        <v>0.87831324332365723</v>
      </c>
      <c r="G261" s="2">
        <f t="shared" si="26"/>
        <v>1.9325609337774536E-3</v>
      </c>
      <c r="H261" s="2">
        <f t="shared" si="29"/>
        <v>0.73260929466212066</v>
      </c>
      <c r="I261">
        <f t="shared" si="27"/>
        <v>1.0997349063800455E-3</v>
      </c>
    </row>
    <row r="262" spans="1:9">
      <c r="A262" s="6" t="s">
        <v>57</v>
      </c>
      <c r="B262">
        <v>12.72</v>
      </c>
      <c r="C262" s="3">
        <v>844</v>
      </c>
      <c r="D262">
        <f t="shared" si="24"/>
        <v>66.352201257861637</v>
      </c>
      <c r="E262" s="2">
        <f t="shared" si="25"/>
        <v>1.3573823749366742E-3</v>
      </c>
      <c r="F262" s="1">
        <f t="shared" si="28"/>
        <v>0.87967062569859389</v>
      </c>
      <c r="G262" s="2">
        <f t="shared" si="26"/>
        <v>2.384304081246286E-3</v>
      </c>
      <c r="H262" s="2">
        <f t="shared" si="29"/>
        <v>0.73499359874336689</v>
      </c>
      <c r="I262">
        <f t="shared" si="27"/>
        <v>4.5244530648635983E-4</v>
      </c>
    </row>
    <row r="263" spans="1:9">
      <c r="A263" s="6" t="s">
        <v>199</v>
      </c>
      <c r="B263">
        <v>5.21</v>
      </c>
      <c r="C263" s="3">
        <v>344</v>
      </c>
      <c r="D263">
        <f t="shared" si="24"/>
        <v>66.026871401151638</v>
      </c>
      <c r="E263" s="2">
        <f t="shared" si="25"/>
        <v>5.5324589689362074E-4</v>
      </c>
      <c r="F263" s="1">
        <f t="shared" si="28"/>
        <v>0.88022387159548754</v>
      </c>
      <c r="G263" s="2">
        <f t="shared" si="26"/>
        <v>9.7658995780606529E-4</v>
      </c>
      <c r="H263" s="2">
        <f t="shared" si="29"/>
        <v>0.73597018870117292</v>
      </c>
      <c r="I263">
        <f t="shared" si="27"/>
        <v>1.7489840833289083E-3</v>
      </c>
    </row>
    <row r="264" spans="1:9">
      <c r="A264" s="6" t="s">
        <v>26</v>
      </c>
      <c r="B264">
        <v>20.12</v>
      </c>
      <c r="C264" s="3">
        <v>1327</v>
      </c>
      <c r="D264">
        <f t="shared" si="24"/>
        <v>65.954274353876741</v>
      </c>
      <c r="E264" s="2">
        <f t="shared" si="25"/>
        <v>2.1341782127262637E-3</v>
      </c>
      <c r="F264" s="1">
        <f t="shared" si="28"/>
        <v>0.88235804980821375</v>
      </c>
      <c r="G264" s="2">
        <f t="shared" si="26"/>
        <v>3.7713992228518302E-3</v>
      </c>
      <c r="H264" s="2">
        <f t="shared" si="29"/>
        <v>0.73974158792402478</v>
      </c>
      <c r="I264">
        <f t="shared" si="27"/>
        <v>3.4979681666575946E-3</v>
      </c>
    </row>
    <row r="265" spans="1:9">
      <c r="A265" s="6" t="s">
        <v>197</v>
      </c>
      <c r="B265">
        <v>40.24</v>
      </c>
      <c r="C265" s="3">
        <v>2654</v>
      </c>
      <c r="D265">
        <f t="shared" si="24"/>
        <v>65.954274353876741</v>
      </c>
      <c r="E265" s="2">
        <f t="shared" si="25"/>
        <v>4.2683564254525274E-3</v>
      </c>
      <c r="F265" s="1">
        <f t="shared" si="28"/>
        <v>0.88662640623366629</v>
      </c>
      <c r="G265" s="2">
        <f t="shared" si="26"/>
        <v>7.5427984457036605E-3</v>
      </c>
      <c r="H265" s="2">
        <f t="shared" si="29"/>
        <v>0.74728438636972849</v>
      </c>
      <c r="I265">
        <f t="shared" si="27"/>
        <v>6.4850288070550377E-4</v>
      </c>
    </row>
    <row r="266" spans="1:9">
      <c r="A266" s="6" t="s">
        <v>293</v>
      </c>
      <c r="B266">
        <v>7.46</v>
      </c>
      <c r="C266" s="3">
        <v>492</v>
      </c>
      <c r="D266">
        <f t="shared" si="24"/>
        <v>65.951742627345851</v>
      </c>
      <c r="E266" s="2">
        <f t="shared" si="25"/>
        <v>7.9127029439436463E-4</v>
      </c>
      <c r="F266" s="1">
        <f t="shared" si="28"/>
        <v>0.88741767652806069</v>
      </c>
      <c r="G266" s="2">
        <f t="shared" si="26"/>
        <v>1.398341858969913E-3</v>
      </c>
      <c r="H266" s="2">
        <f t="shared" si="29"/>
        <v>0.74868272822869841</v>
      </c>
      <c r="I266">
        <f t="shared" si="27"/>
        <v>1.0866519375370975E-3</v>
      </c>
    </row>
    <row r="267" spans="1:9">
      <c r="A267" s="6" t="s">
        <v>289</v>
      </c>
      <c r="B267">
        <v>12.49</v>
      </c>
      <c r="C267" s="3">
        <v>823</v>
      </c>
      <c r="D267">
        <f t="shared" si="24"/>
        <v>65.892714171337062</v>
      </c>
      <c r="E267" s="2">
        <f t="shared" si="25"/>
        <v>1.323608642858866E-3</v>
      </c>
      <c r="F267" s="1">
        <f t="shared" si="28"/>
        <v>0.88874128517091955</v>
      </c>
      <c r="G267" s="2">
        <f t="shared" si="26"/>
        <v>2.3411916646828707E-3</v>
      </c>
      <c r="H267" s="2">
        <f t="shared" si="29"/>
        <v>0.75102391989338124</v>
      </c>
      <c r="I267">
        <f t="shared" si="27"/>
        <v>1.2889238106412737E-3</v>
      </c>
    </row>
    <row r="268" spans="1:9">
      <c r="A268" s="6" t="s">
        <v>273</v>
      </c>
      <c r="B268">
        <v>14.77</v>
      </c>
      <c r="C268" s="3">
        <v>970</v>
      </c>
      <c r="D268">
        <f t="shared" si="24"/>
        <v>65.673662830060934</v>
      </c>
      <c r="E268" s="2">
        <f t="shared" si="25"/>
        <v>1.5600247674035237E-3</v>
      </c>
      <c r="F268" s="1">
        <f t="shared" si="28"/>
        <v>0.89030130993832313</v>
      </c>
      <c r="G268" s="2">
        <f t="shared" si="26"/>
        <v>2.7685669245289027E-3</v>
      </c>
      <c r="H268" s="2">
        <f t="shared" si="29"/>
        <v>0.75379248681791011</v>
      </c>
      <c r="I268">
        <f t="shared" si="27"/>
        <v>3.3745462668666182E-4</v>
      </c>
    </row>
    <row r="269" spans="1:9">
      <c r="A269" s="6" t="s">
        <v>90</v>
      </c>
      <c r="B269">
        <v>3.86</v>
      </c>
      <c r="C269" s="3">
        <v>253</v>
      </c>
      <c r="D269">
        <f t="shared" si="24"/>
        <v>65.5440414507772</v>
      </c>
      <c r="E269" s="2">
        <f t="shared" si="25"/>
        <v>4.0689305788978506E-4</v>
      </c>
      <c r="F269" s="1">
        <f t="shared" si="28"/>
        <v>0.89070820299621289</v>
      </c>
      <c r="G269" s="2">
        <f t="shared" si="26"/>
        <v>7.2353881710775659E-4</v>
      </c>
      <c r="H269" s="2">
        <f t="shared" si="29"/>
        <v>0.75451602563501785</v>
      </c>
      <c r="I269">
        <f t="shared" si="27"/>
        <v>1.2473024008679001E-3</v>
      </c>
    </row>
    <row r="270" spans="1:9">
      <c r="A270" s="6" t="s">
        <v>183</v>
      </c>
      <c r="B270">
        <v>14.23</v>
      </c>
      <c r="C270" s="3">
        <v>930</v>
      </c>
      <c r="D270">
        <f t="shared" si="24"/>
        <v>65.354884047786371</v>
      </c>
      <c r="E270" s="2">
        <f t="shared" si="25"/>
        <v>1.4956938491600795E-3</v>
      </c>
      <c r="F270" s="1">
        <f t="shared" si="28"/>
        <v>0.89220389684537293</v>
      </c>
      <c r="G270" s="2">
        <f t="shared" si="26"/>
        <v>2.6673464682495794E-3</v>
      </c>
      <c r="H270" s="2">
        <f t="shared" si="29"/>
        <v>0.75718337210326747</v>
      </c>
      <c r="I270">
        <f t="shared" si="27"/>
        <v>1.3578918236101245E-3</v>
      </c>
    </row>
    <row r="271" spans="1:9">
      <c r="A271" s="6" t="s">
        <v>337</v>
      </c>
      <c r="B271">
        <v>15.35</v>
      </c>
      <c r="C271" s="3">
        <v>993</v>
      </c>
      <c r="D271">
        <f t="shared" si="24"/>
        <v>64.690553745928341</v>
      </c>
      <c r="E271" s="2">
        <f t="shared" si="25"/>
        <v>1.5970150453935041E-3</v>
      </c>
      <c r="F271" s="1">
        <f t="shared" si="28"/>
        <v>0.89380091189076649</v>
      </c>
      <c r="G271" s="2">
        <f t="shared" si="26"/>
        <v>2.8772851923844723E-3</v>
      </c>
      <c r="H271" s="2">
        <f t="shared" si="29"/>
        <v>0.76006065729565198</v>
      </c>
      <c r="I271">
        <f t="shared" si="27"/>
        <v>1.218812974837391E-3</v>
      </c>
    </row>
    <row r="272" spans="1:9">
      <c r="A272" s="6" t="s">
        <v>233</v>
      </c>
      <c r="B272">
        <v>13.71</v>
      </c>
      <c r="C272" s="3">
        <v>882</v>
      </c>
      <c r="D272">
        <f t="shared" si="24"/>
        <v>64.332603938730855</v>
      </c>
      <c r="E272" s="2">
        <f t="shared" si="25"/>
        <v>1.4184967472679463E-3</v>
      </c>
      <c r="F272" s="1">
        <f t="shared" si="28"/>
        <v>0.8952194086380344</v>
      </c>
      <c r="G272" s="2">
        <f t="shared" si="26"/>
        <v>2.5698749177583795E-3</v>
      </c>
      <c r="H272" s="2">
        <f t="shared" si="29"/>
        <v>0.76263053221341037</v>
      </c>
      <c r="I272">
        <f t="shared" si="27"/>
        <v>2.4882168992435005E-3</v>
      </c>
    </row>
    <row r="273" spans="1:9">
      <c r="A273" s="6" t="s">
        <v>344</v>
      </c>
      <c r="B273">
        <v>27.97</v>
      </c>
      <c r="C273" s="3">
        <v>1798</v>
      </c>
      <c r="D273">
        <f t="shared" si="24"/>
        <v>64.283160529138371</v>
      </c>
      <c r="E273" s="2">
        <f t="shared" si="25"/>
        <v>2.8916747750428202E-3</v>
      </c>
      <c r="F273" s="1">
        <f t="shared" si="28"/>
        <v>0.89811108341307722</v>
      </c>
      <c r="G273" s="2">
        <f t="shared" si="26"/>
        <v>5.2428447446901429E-3</v>
      </c>
      <c r="H273" s="2">
        <f t="shared" si="29"/>
        <v>0.76787337695810054</v>
      </c>
      <c r="I273">
        <f t="shared" si="27"/>
        <v>4.246705079911095E-4</v>
      </c>
    </row>
    <row r="274" spans="1:9">
      <c r="A274" s="6" t="s">
        <v>219</v>
      </c>
      <c r="B274">
        <v>4.76</v>
      </c>
      <c r="C274" s="3">
        <v>305</v>
      </c>
      <c r="D274">
        <f t="shared" si="24"/>
        <v>64.075630252100837</v>
      </c>
      <c r="E274" s="2">
        <f t="shared" si="25"/>
        <v>4.905232516062626E-4</v>
      </c>
      <c r="F274" s="1">
        <f t="shared" si="28"/>
        <v>0.89860160666468347</v>
      </c>
      <c r="G274" s="2">
        <f t="shared" si="26"/>
        <v>8.9223957757329569E-4</v>
      </c>
      <c r="H274" s="2">
        <f t="shared" si="29"/>
        <v>0.76876561653567388</v>
      </c>
      <c r="I274">
        <f t="shared" si="27"/>
        <v>1.1128986251531803E-3</v>
      </c>
    </row>
    <row r="275" spans="1:9">
      <c r="A275" s="6" t="s">
        <v>246</v>
      </c>
      <c r="B275">
        <v>12.45</v>
      </c>
      <c r="C275" s="3">
        <v>796</v>
      </c>
      <c r="D275">
        <f t="shared" si="24"/>
        <v>63.935742971887557</v>
      </c>
      <c r="E275" s="2">
        <f t="shared" si="25"/>
        <v>1.2801852730445411E-3</v>
      </c>
      <c r="F275" s="1">
        <f t="shared" si="28"/>
        <v>0.89988179193772799</v>
      </c>
      <c r="G275" s="2">
        <f t="shared" si="26"/>
        <v>2.3336938531066244E-3</v>
      </c>
      <c r="H275" s="2">
        <f t="shared" si="29"/>
        <v>0.77109931038878055</v>
      </c>
      <c r="I275">
        <f t="shared" si="27"/>
        <v>3.220111920243518E-4</v>
      </c>
    </row>
    <row r="276" spans="1:9">
      <c r="A276" s="6" t="s">
        <v>345</v>
      </c>
      <c r="B276">
        <v>3.6</v>
      </c>
      <c r="C276" s="3">
        <v>230</v>
      </c>
      <c r="D276">
        <f t="shared" si="24"/>
        <v>63.888888888888886</v>
      </c>
      <c r="E276" s="2">
        <f t="shared" si="25"/>
        <v>3.6990277989980459E-4</v>
      </c>
      <c r="F276" s="1">
        <f t="shared" si="28"/>
        <v>0.90025169471762778</v>
      </c>
      <c r="G276" s="2">
        <f t="shared" si="26"/>
        <v>6.7480304186215651E-4</v>
      </c>
      <c r="H276" s="2">
        <f t="shared" si="29"/>
        <v>0.77177411343064273</v>
      </c>
      <c r="I276">
        <f t="shared" si="27"/>
        <v>6.4784359879732634E-4</v>
      </c>
    </row>
    <row r="277" spans="1:9">
      <c r="A277" s="6" t="s">
        <v>166</v>
      </c>
      <c r="B277">
        <v>7.23</v>
      </c>
      <c r="C277" s="3">
        <v>461</v>
      </c>
      <c r="D277">
        <f t="shared" si="24"/>
        <v>63.762102351313963</v>
      </c>
      <c r="E277" s="2">
        <f t="shared" si="25"/>
        <v>7.4141383275569525E-4</v>
      </c>
      <c r="F277" s="1">
        <f t="shared" si="28"/>
        <v>0.9009931085503835</v>
      </c>
      <c r="G277" s="2">
        <f t="shared" si="26"/>
        <v>1.3552294424064976E-3</v>
      </c>
      <c r="H277" s="2">
        <f t="shared" si="29"/>
        <v>0.77312934287304924</v>
      </c>
      <c r="I277">
        <f t="shared" si="27"/>
        <v>8.5251933033247962E-4</v>
      </c>
    </row>
    <row r="278" spans="1:9">
      <c r="A278" s="6" t="s">
        <v>36</v>
      </c>
      <c r="B278">
        <v>9.48</v>
      </c>
      <c r="C278" s="3">
        <v>602</v>
      </c>
      <c r="D278">
        <f t="shared" si="24"/>
        <v>63.502109704641349</v>
      </c>
      <c r="E278" s="2">
        <f t="shared" si="25"/>
        <v>9.6818031956383635E-4</v>
      </c>
      <c r="F278" s="1">
        <f t="shared" si="28"/>
        <v>0.90196128886994731</v>
      </c>
      <c r="G278" s="2">
        <f t="shared" si="26"/>
        <v>1.7769813435703453E-3</v>
      </c>
      <c r="H278" s="2">
        <f t="shared" si="29"/>
        <v>0.77490632421661954</v>
      </c>
      <c r="I278">
        <f t="shared" si="27"/>
        <v>5.2090982166519417E-4</v>
      </c>
    </row>
    <row r="279" spans="1:9">
      <c r="A279" s="6" t="s">
        <v>152</v>
      </c>
      <c r="B279">
        <v>5.72</v>
      </c>
      <c r="C279" s="3">
        <v>358</v>
      </c>
      <c r="D279">
        <f t="shared" si="24"/>
        <v>62.587412587412587</v>
      </c>
      <c r="E279" s="2">
        <f t="shared" si="25"/>
        <v>5.7576171827882633E-4</v>
      </c>
      <c r="F279" s="1">
        <f t="shared" si="28"/>
        <v>0.90253705058822609</v>
      </c>
      <c r="G279" s="2">
        <f t="shared" si="26"/>
        <v>1.072187055403204E-3</v>
      </c>
      <c r="H279" s="2">
        <f t="shared" si="29"/>
        <v>0.77597851127202278</v>
      </c>
      <c r="I279">
        <f t="shared" si="27"/>
        <v>1.0465345035000073E-3</v>
      </c>
    </row>
    <row r="280" spans="1:9">
      <c r="A280" s="6" t="s">
        <v>316</v>
      </c>
      <c r="B280">
        <v>11.49</v>
      </c>
      <c r="C280" s="3">
        <v>719</v>
      </c>
      <c r="D280">
        <f t="shared" si="24"/>
        <v>62.576153176675369</v>
      </c>
      <c r="E280" s="2">
        <f t="shared" si="25"/>
        <v>1.1563482554259109E-3</v>
      </c>
      <c r="F280" s="1">
        <f t="shared" si="28"/>
        <v>0.90369339884365196</v>
      </c>
      <c r="G280" s="2">
        <f t="shared" si="26"/>
        <v>2.1537463752767162E-3</v>
      </c>
      <c r="H280" s="2">
        <f t="shared" si="29"/>
        <v>0.77813225764729954</v>
      </c>
      <c r="I280">
        <f t="shared" si="27"/>
        <v>1.0074846078955702E-3</v>
      </c>
    </row>
    <row r="281" spans="1:9">
      <c r="A281" s="6" t="s">
        <v>288</v>
      </c>
      <c r="B281">
        <v>11.06</v>
      </c>
      <c r="C281" s="3">
        <v>692</v>
      </c>
      <c r="D281">
        <f t="shared" si="24"/>
        <v>62.56781193490054</v>
      </c>
      <c r="E281" s="2">
        <f t="shared" si="25"/>
        <v>1.112924885611586E-3</v>
      </c>
      <c r="F281" s="1">
        <f t="shared" si="28"/>
        <v>0.90480632372926351</v>
      </c>
      <c r="G281" s="2">
        <f t="shared" si="26"/>
        <v>2.0731449008320698E-3</v>
      </c>
      <c r="H281" s="2">
        <f t="shared" si="29"/>
        <v>0.78020540254813164</v>
      </c>
      <c r="I281">
        <f t="shared" si="27"/>
        <v>4.2605135349923495E-3</v>
      </c>
    </row>
    <row r="282" spans="1:9">
      <c r="A282" s="6" t="s">
        <v>61</v>
      </c>
      <c r="B282">
        <v>46.11</v>
      </c>
      <c r="C282" s="3">
        <v>2837</v>
      </c>
      <c r="D282">
        <f t="shared" si="24"/>
        <v>61.526783777922361</v>
      </c>
      <c r="E282" s="2">
        <f t="shared" si="25"/>
        <v>4.5626703764162857E-3</v>
      </c>
      <c r="F282" s="1">
        <f t="shared" si="28"/>
        <v>0.90936899410567984</v>
      </c>
      <c r="G282" s="2">
        <f t="shared" si="26"/>
        <v>8.6431022945177866E-3</v>
      </c>
      <c r="H282" s="2">
        <f t="shared" si="29"/>
        <v>0.78884850484264946</v>
      </c>
      <c r="I282">
        <f t="shared" si="27"/>
        <v>9.0799904212646165E-4</v>
      </c>
    </row>
    <row r="283" spans="1:9">
      <c r="A283" s="6" t="s">
        <v>142</v>
      </c>
      <c r="B283">
        <v>9.8000000000000007</v>
      </c>
      <c r="C283" s="3">
        <v>601</v>
      </c>
      <c r="D283">
        <f t="shared" si="24"/>
        <v>61.326530612244895</v>
      </c>
      <c r="E283" s="2">
        <f t="shared" si="25"/>
        <v>9.6657204660775028E-4</v>
      </c>
      <c r="F283" s="1">
        <f t="shared" si="28"/>
        <v>0.91033556615228761</v>
      </c>
      <c r="G283" s="2">
        <f t="shared" si="26"/>
        <v>1.8369638361803149E-3</v>
      </c>
      <c r="H283" s="2">
        <f t="shared" si="29"/>
        <v>0.79068546867882972</v>
      </c>
      <c r="I283">
        <f t="shared" si="27"/>
        <v>1.5509118909055042E-3</v>
      </c>
    </row>
    <row r="284" spans="1:9">
      <c r="A284" s="6" t="s">
        <v>228</v>
      </c>
      <c r="B284">
        <v>16.72</v>
      </c>
      <c r="C284" s="3">
        <v>1024</v>
      </c>
      <c r="D284">
        <f t="shared" si="24"/>
        <v>61.244019138755988</v>
      </c>
      <c r="E284" s="2">
        <f t="shared" si="25"/>
        <v>1.6468715070321735E-3</v>
      </c>
      <c r="F284" s="1">
        <f t="shared" si="28"/>
        <v>0.91198243765931974</v>
      </c>
      <c r="G284" s="2">
        <f t="shared" si="26"/>
        <v>3.134085238870904E-3</v>
      </c>
      <c r="H284" s="2">
        <f t="shared" si="29"/>
        <v>0.79381955391770065</v>
      </c>
      <c r="I284">
        <f t="shared" si="27"/>
        <v>3.2304243157583734E-3</v>
      </c>
    </row>
    <row r="285" spans="1:9">
      <c r="A285" s="6" t="s">
        <v>234</v>
      </c>
      <c r="B285">
        <v>34.729999999999997</v>
      </c>
      <c r="C285" s="3">
        <v>2120</v>
      </c>
      <c r="D285">
        <f t="shared" si="24"/>
        <v>61.042326518859781</v>
      </c>
      <c r="E285" s="2">
        <f t="shared" si="25"/>
        <v>3.4095386669025468E-3</v>
      </c>
      <c r="F285" s="1">
        <f t="shared" si="28"/>
        <v>0.91539197632622227</v>
      </c>
      <c r="G285" s="2">
        <f t="shared" si="26"/>
        <v>6.5099749010757478E-3</v>
      </c>
      <c r="H285" s="2">
        <f t="shared" si="29"/>
        <v>0.80032952881877639</v>
      </c>
      <c r="I285">
        <f t="shared" si="27"/>
        <v>4.0530441621666746E-4</v>
      </c>
    </row>
    <row r="286" spans="1:9">
      <c r="A286" s="6" t="s">
        <v>229</v>
      </c>
      <c r="B286">
        <v>4.3499999999999996</v>
      </c>
      <c r="C286" s="3">
        <v>265</v>
      </c>
      <c r="D286">
        <f t="shared" si="24"/>
        <v>60.919540229885065</v>
      </c>
      <c r="E286" s="2">
        <f t="shared" si="25"/>
        <v>4.2619233336281835E-4</v>
      </c>
      <c r="F286" s="1">
        <f t="shared" si="28"/>
        <v>0.9158181686595851</v>
      </c>
      <c r="G286" s="2">
        <f t="shared" si="26"/>
        <v>8.1538700891677226E-4</v>
      </c>
      <c r="H286" s="2">
        <f t="shared" si="29"/>
        <v>0.8011449158276932</v>
      </c>
      <c r="I286">
        <f t="shared" si="27"/>
        <v>1.832663397457468E-3</v>
      </c>
    </row>
    <row r="287" spans="1:9">
      <c r="A287" s="6" t="s">
        <v>94</v>
      </c>
      <c r="B287">
        <v>19.66</v>
      </c>
      <c r="C287" s="3">
        <v>1197</v>
      </c>
      <c r="D287">
        <f t="shared" si="24"/>
        <v>60.885045778229909</v>
      </c>
      <c r="E287" s="2">
        <f t="shared" si="25"/>
        <v>1.92510272843507E-3</v>
      </c>
      <c r="F287" s="1">
        <f t="shared" si="28"/>
        <v>0.91774327138802014</v>
      </c>
      <c r="G287" s="2">
        <f t="shared" si="26"/>
        <v>3.6851743897249986E-3</v>
      </c>
      <c r="H287" s="2">
        <f t="shared" si="29"/>
        <v>0.80483009021741825</v>
      </c>
      <c r="I287">
        <f t="shared" si="27"/>
        <v>3.99186647955041E-3</v>
      </c>
    </row>
    <row r="288" spans="1:9">
      <c r="A288" s="6" t="s">
        <v>308</v>
      </c>
      <c r="B288">
        <v>42.55</v>
      </c>
      <c r="C288" s="3">
        <v>2571</v>
      </c>
      <c r="D288">
        <f t="shared" si="24"/>
        <v>60.423031727379559</v>
      </c>
      <c r="E288" s="2">
        <f t="shared" si="25"/>
        <v>4.134869770097381E-3</v>
      </c>
      <c r="F288" s="1">
        <f t="shared" si="28"/>
        <v>0.9218781411581175</v>
      </c>
      <c r="G288" s="2">
        <f t="shared" si="26"/>
        <v>7.9757970642318765E-3</v>
      </c>
      <c r="H288" s="2">
        <f t="shared" si="29"/>
        <v>0.81280588728165015</v>
      </c>
      <c r="I288">
        <f t="shared" si="27"/>
        <v>2.6746956765610896E-3</v>
      </c>
    </row>
    <row r="289" spans="1:9">
      <c r="A289" s="6" t="s">
        <v>243</v>
      </c>
      <c r="B289">
        <v>28.21</v>
      </c>
      <c r="C289" s="3">
        <v>1683</v>
      </c>
      <c r="D289">
        <f t="shared" si="24"/>
        <v>59.659695143566111</v>
      </c>
      <c r="E289" s="2">
        <f t="shared" si="25"/>
        <v>2.7067233850929179E-3</v>
      </c>
      <c r="F289" s="1">
        <f t="shared" si="28"/>
        <v>0.92458486454321043</v>
      </c>
      <c r="G289" s="2">
        <f t="shared" si="26"/>
        <v>5.2878316141476206E-3</v>
      </c>
      <c r="H289" s="2">
        <f t="shared" si="29"/>
        <v>0.81809371889579774</v>
      </c>
      <c r="I289">
        <f t="shared" si="27"/>
        <v>7.2722635101973854E-4</v>
      </c>
    </row>
    <row r="290" spans="1:9">
      <c r="A290" s="6" t="s">
        <v>201</v>
      </c>
      <c r="B290">
        <v>7.62</v>
      </c>
      <c r="C290" s="3">
        <v>451</v>
      </c>
      <c r="D290">
        <f t="shared" si="24"/>
        <v>59.186351706036746</v>
      </c>
      <c r="E290" s="2">
        <f t="shared" si="25"/>
        <v>7.2533110319483425E-4</v>
      </c>
      <c r="F290" s="1">
        <f t="shared" si="28"/>
        <v>0.92531019564640526</v>
      </c>
      <c r="G290" s="2">
        <f t="shared" si="26"/>
        <v>1.4283331052748979E-3</v>
      </c>
      <c r="H290" s="2">
        <f t="shared" si="29"/>
        <v>0.81952205200107264</v>
      </c>
      <c r="I290">
        <f t="shared" si="27"/>
        <v>1.7746639960312116E-3</v>
      </c>
    </row>
    <row r="291" spans="1:9">
      <c r="A291" s="6" t="s">
        <v>250</v>
      </c>
      <c r="B291">
        <v>18.53</v>
      </c>
      <c r="C291" s="3">
        <v>1092</v>
      </c>
      <c r="D291">
        <f t="shared" si="24"/>
        <v>58.93146249325418</v>
      </c>
      <c r="E291" s="2">
        <f t="shared" si="25"/>
        <v>1.7562340680460288E-3</v>
      </c>
      <c r="F291" s="1">
        <f t="shared" si="28"/>
        <v>0.9270664297144513</v>
      </c>
      <c r="G291" s="2">
        <f t="shared" si="26"/>
        <v>3.4733612126960443E-3</v>
      </c>
      <c r="H291" s="2">
        <f t="shared" si="29"/>
        <v>0.82299541321376868</v>
      </c>
      <c r="I291">
        <f t="shared" si="27"/>
        <v>5.8998202935611754E-4</v>
      </c>
    </row>
    <row r="292" spans="1:9">
      <c r="A292" s="6" t="s">
        <v>180</v>
      </c>
      <c r="B292">
        <v>6.16</v>
      </c>
      <c r="C292" s="3">
        <v>363</v>
      </c>
      <c r="D292">
        <f t="shared" si="24"/>
        <v>58.928571428571431</v>
      </c>
      <c r="E292" s="2">
        <f t="shared" si="25"/>
        <v>5.8380308305925677E-4</v>
      </c>
      <c r="F292" s="1">
        <f t="shared" si="28"/>
        <v>0.92765023279751058</v>
      </c>
      <c r="G292" s="2">
        <f t="shared" si="26"/>
        <v>1.1546629827419122E-3</v>
      </c>
      <c r="H292" s="2">
        <f t="shared" si="29"/>
        <v>0.82415007619651059</v>
      </c>
      <c r="I292">
        <f t="shared" si="27"/>
        <v>4.3553448467503753E-4</v>
      </c>
    </row>
    <row r="293" spans="1:9">
      <c r="A293" s="6" t="s">
        <v>112</v>
      </c>
      <c r="B293">
        <v>4.54</v>
      </c>
      <c r="C293" s="3">
        <v>267</v>
      </c>
      <c r="D293">
        <f t="shared" si="24"/>
        <v>58.810572687224671</v>
      </c>
      <c r="E293" s="2">
        <f t="shared" si="25"/>
        <v>4.2940887927499054E-4</v>
      </c>
      <c r="F293" s="1">
        <f t="shared" si="28"/>
        <v>0.92807964167678558</v>
      </c>
      <c r="G293" s="2">
        <f t="shared" si="26"/>
        <v>8.5100161390394178E-4</v>
      </c>
      <c r="H293" s="2">
        <f t="shared" si="29"/>
        <v>0.82500107781041454</v>
      </c>
      <c r="I293">
        <f t="shared" si="27"/>
        <v>7.2623463962318002E-4</v>
      </c>
    </row>
    <row r="294" spans="1:9">
      <c r="A294" s="6" t="s">
        <v>300</v>
      </c>
      <c r="B294">
        <v>7.5</v>
      </c>
      <c r="C294" s="3">
        <v>436</v>
      </c>
      <c r="D294">
        <f t="shared" si="24"/>
        <v>58.133333333333333</v>
      </c>
      <c r="E294" s="2">
        <f t="shared" si="25"/>
        <v>7.012070088535426E-4</v>
      </c>
      <c r="F294" s="1">
        <f t="shared" si="28"/>
        <v>0.92878084868563915</v>
      </c>
      <c r="G294" s="2">
        <f t="shared" si="26"/>
        <v>1.4058396705461593E-3</v>
      </c>
      <c r="H294" s="2">
        <f t="shared" si="29"/>
        <v>0.82640691748096073</v>
      </c>
      <c r="I294">
        <f t="shared" si="27"/>
        <v>3.7214048387879117E-4</v>
      </c>
    </row>
    <row r="295" spans="1:9">
      <c r="A295" s="6" t="s">
        <v>88</v>
      </c>
      <c r="B295">
        <v>3.84</v>
      </c>
      <c r="C295" s="3">
        <v>223</v>
      </c>
      <c r="D295">
        <f t="shared" si="24"/>
        <v>58.072916666666671</v>
      </c>
      <c r="E295" s="2">
        <f t="shared" si="25"/>
        <v>3.5864486920720185E-4</v>
      </c>
      <c r="F295" s="1">
        <f t="shared" si="28"/>
        <v>0.92913949355484637</v>
      </c>
      <c r="G295" s="2">
        <f t="shared" si="26"/>
        <v>7.1978991131963356E-4</v>
      </c>
      <c r="H295" s="2">
        <f t="shared" si="29"/>
        <v>0.82712670739228034</v>
      </c>
      <c r="I295">
        <f t="shared" si="27"/>
        <v>2.0903479188545404E-3</v>
      </c>
    </row>
    <row r="296" spans="1:9">
      <c r="A296" s="6" t="s">
        <v>225</v>
      </c>
      <c r="B296">
        <v>21.29</v>
      </c>
      <c r="C296" s="3">
        <v>1216</v>
      </c>
      <c r="D296">
        <f t="shared" si="24"/>
        <v>57.116016909347117</v>
      </c>
      <c r="E296" s="2">
        <f t="shared" si="25"/>
        <v>1.9556599146007062E-3</v>
      </c>
      <c r="F296" s="1">
        <f t="shared" si="28"/>
        <v>0.93109515346944705</v>
      </c>
      <c r="G296" s="2">
        <f t="shared" si="26"/>
        <v>3.9907102114570304E-3</v>
      </c>
      <c r="H296" s="2">
        <f t="shared" si="29"/>
        <v>0.83111741760373736</v>
      </c>
      <c r="I296">
        <f t="shared" si="27"/>
        <v>7.2662823599278781E-4</v>
      </c>
    </row>
    <row r="297" spans="1:9">
      <c r="A297" s="6" t="s">
        <v>128</v>
      </c>
      <c r="B297">
        <v>7.38</v>
      </c>
      <c r="C297" s="3">
        <v>420</v>
      </c>
      <c r="D297">
        <f t="shared" si="24"/>
        <v>56.91056910569106</v>
      </c>
      <c r="E297" s="2">
        <f t="shared" si="25"/>
        <v>6.7547464155616487E-4</v>
      </c>
      <c r="F297" s="1">
        <f t="shared" si="28"/>
        <v>0.9317706281110032</v>
      </c>
      <c r="G297" s="2">
        <f t="shared" si="26"/>
        <v>1.3833462358174206E-3</v>
      </c>
      <c r="H297" s="2">
        <f t="shared" si="29"/>
        <v>0.83250076383955474</v>
      </c>
      <c r="I297">
        <f t="shared" si="27"/>
        <v>1.1502608454119212E-3</v>
      </c>
    </row>
    <row r="298" spans="1:9">
      <c r="A298" s="6" t="s">
        <v>251</v>
      </c>
      <c r="B298">
        <v>11.63</v>
      </c>
      <c r="C298" s="3">
        <v>658</v>
      </c>
      <c r="D298">
        <f t="shared" si="24"/>
        <v>56.577815993121234</v>
      </c>
      <c r="E298" s="2">
        <f t="shared" si="25"/>
        <v>1.0582436051046584E-3</v>
      </c>
      <c r="F298" s="1">
        <f t="shared" si="28"/>
        <v>0.93282887171610784</v>
      </c>
      <c r="G298" s="2">
        <f t="shared" si="26"/>
        <v>2.1799887157935779E-3</v>
      </c>
      <c r="H298" s="2">
        <f t="shared" si="29"/>
        <v>0.83468075255534835</v>
      </c>
      <c r="I298">
        <f t="shared" si="27"/>
        <v>3.0082448657130501E-3</v>
      </c>
    </row>
    <row r="299" spans="1:9">
      <c r="A299" s="6" t="s">
        <v>77</v>
      </c>
      <c r="B299">
        <v>30.34</v>
      </c>
      <c r="C299" s="3">
        <v>1711</v>
      </c>
      <c r="D299">
        <f t="shared" si="24"/>
        <v>56.394199077125904</v>
      </c>
      <c r="E299" s="2">
        <f t="shared" si="25"/>
        <v>2.7517550278633291E-3</v>
      </c>
      <c r="F299" s="1">
        <f t="shared" si="28"/>
        <v>0.93558062674397113</v>
      </c>
      <c r="G299" s="2">
        <f t="shared" si="26"/>
        <v>5.6870900805827294E-3</v>
      </c>
      <c r="H299" s="2">
        <f t="shared" si="29"/>
        <v>0.84036784263593112</v>
      </c>
      <c r="I299">
        <f t="shared" si="27"/>
        <v>4.2182240858049669E-3</v>
      </c>
    </row>
    <row r="300" spans="1:9">
      <c r="A300" s="6" t="s">
        <v>322</v>
      </c>
      <c r="B300">
        <v>42.38</v>
      </c>
      <c r="C300" s="3">
        <v>2378</v>
      </c>
      <c r="D300">
        <f t="shared" si="24"/>
        <v>56.1113732892874</v>
      </c>
      <c r="E300" s="2">
        <f t="shared" si="25"/>
        <v>3.8244730895727621E-3</v>
      </c>
      <c r="F300" s="1">
        <f t="shared" si="28"/>
        <v>0.93940509983354392</v>
      </c>
      <c r="G300" s="2">
        <f t="shared" si="26"/>
        <v>7.9439313650328316E-3</v>
      </c>
      <c r="H300" s="2">
        <f t="shared" si="29"/>
        <v>0.84831177400096391</v>
      </c>
      <c r="I300">
        <f t="shared" si="27"/>
        <v>1.2713843235235833E-3</v>
      </c>
    </row>
    <row r="301" spans="1:9">
      <c r="A301" s="6" t="s">
        <v>269</v>
      </c>
      <c r="B301">
        <v>12.76</v>
      </c>
      <c r="C301" s="3">
        <v>715</v>
      </c>
      <c r="D301">
        <f t="shared" si="24"/>
        <v>56.03448275862069</v>
      </c>
      <c r="E301" s="2">
        <f t="shared" si="25"/>
        <v>1.1499151636015664E-3</v>
      </c>
      <c r="F301" s="1">
        <f t="shared" si="28"/>
        <v>0.94055501499714544</v>
      </c>
      <c r="G301" s="2">
        <f t="shared" si="26"/>
        <v>2.3918018928225323E-3</v>
      </c>
      <c r="H301" s="2">
        <f t="shared" si="29"/>
        <v>0.85070357589378642</v>
      </c>
      <c r="I301">
        <f t="shared" si="27"/>
        <v>1.079460394473819E-3</v>
      </c>
    </row>
    <row r="302" spans="1:9">
      <c r="A302" s="6" t="s">
        <v>274</v>
      </c>
      <c r="B302">
        <v>10.81</v>
      </c>
      <c r="C302" s="3">
        <v>604</v>
      </c>
      <c r="D302">
        <f t="shared" si="24"/>
        <v>55.87419056429232</v>
      </c>
      <c r="E302" s="2">
        <f t="shared" si="25"/>
        <v>9.7139686547600859E-4</v>
      </c>
      <c r="F302" s="1">
        <f t="shared" si="28"/>
        <v>0.94152641186262143</v>
      </c>
      <c r="G302" s="2">
        <f t="shared" si="26"/>
        <v>2.0262835784805311E-3</v>
      </c>
      <c r="H302" s="2">
        <f t="shared" si="29"/>
        <v>0.85272985947226698</v>
      </c>
      <c r="I302">
        <f t="shared" si="27"/>
        <v>5.592502146086753E-4</v>
      </c>
    </row>
    <row r="303" spans="1:9">
      <c r="A303" s="6" t="s">
        <v>266</v>
      </c>
      <c r="B303">
        <v>5.57</v>
      </c>
      <c r="C303" s="3">
        <v>309</v>
      </c>
      <c r="D303">
        <f t="shared" si="24"/>
        <v>55.475763016157984</v>
      </c>
      <c r="E303" s="2">
        <f t="shared" si="25"/>
        <v>4.9695634343060709E-4</v>
      </c>
      <c r="F303" s="1">
        <f t="shared" si="28"/>
        <v>0.94202336820605204</v>
      </c>
      <c r="G303" s="2">
        <f t="shared" si="26"/>
        <v>1.044070261992281E-3</v>
      </c>
      <c r="H303" s="2">
        <f t="shared" si="29"/>
        <v>0.85377392973425925</v>
      </c>
      <c r="I303">
        <f t="shared" si="27"/>
        <v>1.2825430347389588E-3</v>
      </c>
    </row>
    <row r="304" spans="1:9">
      <c r="A304" s="6" t="s">
        <v>216</v>
      </c>
      <c r="B304">
        <v>12.66</v>
      </c>
      <c r="C304" s="3">
        <v>694</v>
      </c>
      <c r="D304">
        <f t="shared" si="24"/>
        <v>54.818325434439181</v>
      </c>
      <c r="E304" s="2">
        <f t="shared" si="25"/>
        <v>1.1161414315237583E-3</v>
      </c>
      <c r="F304" s="1">
        <f t="shared" si="28"/>
        <v>0.94313950963757576</v>
      </c>
      <c r="G304" s="2">
        <f t="shared" si="26"/>
        <v>2.3730573638819168E-3</v>
      </c>
      <c r="H304" s="2">
        <f t="shared" si="29"/>
        <v>0.85614698709814119</v>
      </c>
      <c r="I304">
        <f t="shared" si="27"/>
        <v>3.2905516885625152E-3</v>
      </c>
    </row>
    <row r="305" spans="1:9">
      <c r="A305" s="6" t="s">
        <v>319</v>
      </c>
      <c r="B305">
        <v>32.43</v>
      </c>
      <c r="C305" s="3">
        <v>1774</v>
      </c>
      <c r="D305">
        <f t="shared" si="24"/>
        <v>54.70243601603454</v>
      </c>
      <c r="E305" s="2">
        <f t="shared" si="25"/>
        <v>2.8530762240967537E-3</v>
      </c>
      <c r="F305" s="1">
        <f t="shared" si="28"/>
        <v>0.94599258586167256</v>
      </c>
      <c r="G305" s="2">
        <f t="shared" si="26"/>
        <v>6.0788507354415924E-3</v>
      </c>
      <c r="H305" s="2">
        <f t="shared" si="29"/>
        <v>0.86222583783358275</v>
      </c>
      <c r="I305">
        <f t="shared" si="27"/>
        <v>3.4990225884257153E-4</v>
      </c>
    </row>
    <row r="306" spans="1:9">
      <c r="A306" s="6" t="s">
        <v>145</v>
      </c>
      <c r="B306">
        <v>3.42</v>
      </c>
      <c r="C306" s="3">
        <v>185</v>
      </c>
      <c r="D306">
        <f t="shared" si="24"/>
        <v>54.093567251461991</v>
      </c>
      <c r="E306" s="2">
        <f t="shared" si="25"/>
        <v>2.9753049687592978E-4</v>
      </c>
      <c r="F306" s="1">
        <f t="shared" si="28"/>
        <v>0.94629011635854854</v>
      </c>
      <c r="G306" s="2">
        <f t="shared" si="26"/>
        <v>6.4106288976904856E-4</v>
      </c>
      <c r="H306" s="2">
        <f t="shared" si="29"/>
        <v>0.86286690072335182</v>
      </c>
      <c r="I306">
        <f t="shared" si="27"/>
        <v>2.1477018484015176E-3</v>
      </c>
    </row>
    <row r="307" spans="1:9">
      <c r="A307" s="6" t="s">
        <v>209</v>
      </c>
      <c r="B307">
        <v>20.98</v>
      </c>
      <c r="C307" s="3">
        <v>1134</v>
      </c>
      <c r="D307">
        <f t="shared" si="24"/>
        <v>54.051477597712108</v>
      </c>
      <c r="E307" s="2">
        <f t="shared" si="25"/>
        <v>1.8237815322016452E-3</v>
      </c>
      <c r="F307" s="1">
        <f t="shared" si="28"/>
        <v>0.94811389789075018</v>
      </c>
      <c r="G307" s="2">
        <f t="shared" si="26"/>
        <v>3.9326021717411225E-3</v>
      </c>
      <c r="H307" s="2">
        <f t="shared" si="29"/>
        <v>0.86679950289509289</v>
      </c>
      <c r="I307">
        <f t="shared" si="27"/>
        <v>1.0936771241685239E-3</v>
      </c>
    </row>
    <row r="308" spans="1:9">
      <c r="A308" s="6" t="s">
        <v>64</v>
      </c>
      <c r="B308">
        <v>10.68</v>
      </c>
      <c r="C308" s="3">
        <v>577</v>
      </c>
      <c r="D308">
        <f t="shared" si="24"/>
        <v>54.026217228464418</v>
      </c>
      <c r="E308" s="2">
        <f t="shared" si="25"/>
        <v>9.2797349566168369E-4</v>
      </c>
      <c r="F308" s="1">
        <f t="shared" si="28"/>
        <v>0.94904187138641183</v>
      </c>
      <c r="G308" s="2">
        <f t="shared" si="26"/>
        <v>2.0019156908577308E-3</v>
      </c>
      <c r="H308" s="2">
        <f t="shared" si="29"/>
        <v>0.86880141858595061</v>
      </c>
      <c r="I308">
        <f t="shared" si="27"/>
        <v>5.0319056782673899E-3</v>
      </c>
    </row>
    <row r="309" spans="1:9">
      <c r="A309" s="6" t="s">
        <v>73</v>
      </c>
      <c r="B309">
        <v>48.7</v>
      </c>
      <c r="C309" s="3">
        <v>2599</v>
      </c>
      <c r="D309">
        <f t="shared" si="24"/>
        <v>53.367556468172481</v>
      </c>
      <c r="E309" s="2">
        <f t="shared" si="25"/>
        <v>4.1799014128677918E-3</v>
      </c>
      <c r="F309" s="1">
        <f t="shared" si="28"/>
        <v>0.95322177279927967</v>
      </c>
      <c r="G309" s="2">
        <f t="shared" si="26"/>
        <v>9.1285855940797279E-3</v>
      </c>
      <c r="H309" s="2">
        <f t="shared" si="29"/>
        <v>0.87793000418003031</v>
      </c>
      <c r="I309">
        <f t="shared" si="27"/>
        <v>1.5242792309237974E-3</v>
      </c>
    </row>
    <row r="310" spans="1:9">
      <c r="A310" s="6" t="s">
        <v>171</v>
      </c>
      <c r="B310">
        <v>14.75</v>
      </c>
      <c r="C310" s="3">
        <v>787</v>
      </c>
      <c r="D310">
        <f t="shared" si="24"/>
        <v>53.355932203389834</v>
      </c>
      <c r="E310" s="2">
        <f t="shared" si="25"/>
        <v>1.2657108164397662E-3</v>
      </c>
      <c r="F310" s="1">
        <f t="shared" si="28"/>
        <v>0.95448748361571945</v>
      </c>
      <c r="G310" s="2">
        <f t="shared" si="26"/>
        <v>2.7648180187407798E-3</v>
      </c>
      <c r="H310" s="2">
        <f t="shared" si="29"/>
        <v>0.88069482219877104</v>
      </c>
      <c r="I310">
        <f t="shared" si="27"/>
        <v>2.0572215669181215E-3</v>
      </c>
    </row>
    <row r="311" spans="1:9">
      <c r="A311" s="6" t="s">
        <v>19</v>
      </c>
      <c r="B311">
        <v>19.89</v>
      </c>
      <c r="C311" s="3">
        <v>1060</v>
      </c>
      <c r="D311">
        <f t="shared" si="24"/>
        <v>53.293112116641524</v>
      </c>
      <c r="E311" s="2">
        <f t="shared" si="25"/>
        <v>1.7047693334512734E-3</v>
      </c>
      <c r="F311" s="1">
        <f t="shared" si="28"/>
        <v>0.95619225294917076</v>
      </c>
      <c r="G311" s="2">
        <f t="shared" si="26"/>
        <v>3.7282868062884144E-3</v>
      </c>
      <c r="H311" s="2">
        <f t="shared" si="29"/>
        <v>0.88442310900505949</v>
      </c>
      <c r="I311">
        <f t="shared" si="27"/>
        <v>1.0125212679618079E-3</v>
      </c>
    </row>
    <row r="312" spans="1:9">
      <c r="A312" s="6" t="s">
        <v>298</v>
      </c>
      <c r="B312">
        <v>9.76</v>
      </c>
      <c r="C312" s="3">
        <v>518</v>
      </c>
      <c r="D312">
        <f t="shared" si="24"/>
        <v>53.07377049180328</v>
      </c>
      <c r="E312" s="2">
        <f t="shared" si="25"/>
        <v>8.3308539125260335E-4</v>
      </c>
      <c r="F312" s="1">
        <f t="shared" si="28"/>
        <v>0.95702533834042336</v>
      </c>
      <c r="G312" s="2">
        <f t="shared" si="26"/>
        <v>1.8294660246040684E-3</v>
      </c>
      <c r="H312" s="2">
        <f t="shared" si="29"/>
        <v>0.88625257502966359</v>
      </c>
      <c r="I312">
        <f t="shared" si="27"/>
        <v>1.3213358244473783E-3</v>
      </c>
    </row>
    <row r="313" spans="1:9">
      <c r="A313" s="6" t="s">
        <v>67</v>
      </c>
      <c r="B313">
        <v>12.57</v>
      </c>
      <c r="C313" s="3">
        <v>655</v>
      </c>
      <c r="D313">
        <f t="shared" si="24"/>
        <v>52.108194112967382</v>
      </c>
      <c r="E313" s="2">
        <f t="shared" si="25"/>
        <v>1.0534187862364E-3</v>
      </c>
      <c r="F313" s="1">
        <f t="shared" si="28"/>
        <v>0.9580787571266598</v>
      </c>
      <c r="G313" s="2">
        <f t="shared" si="26"/>
        <v>2.3561872878353628E-3</v>
      </c>
      <c r="H313" s="2">
        <f t="shared" si="29"/>
        <v>0.88860876231749897</v>
      </c>
      <c r="I313">
        <f t="shared" si="27"/>
        <v>6.0315613353600916E-4</v>
      </c>
    </row>
    <row r="314" spans="1:9">
      <c r="A314" s="6" t="s">
        <v>331</v>
      </c>
      <c r="B314">
        <v>5.73</v>
      </c>
      <c r="C314" s="3">
        <v>298</v>
      </c>
      <c r="D314">
        <f t="shared" si="24"/>
        <v>52.00698080279232</v>
      </c>
      <c r="E314" s="2">
        <f t="shared" si="25"/>
        <v>4.7926534091365986E-4</v>
      </c>
      <c r="F314" s="1">
        <f t="shared" si="28"/>
        <v>0.95855802246757349</v>
      </c>
      <c r="G314" s="2">
        <f t="shared" si="26"/>
        <v>1.0740615082972657E-3</v>
      </c>
      <c r="H314" s="2">
        <f t="shared" si="29"/>
        <v>0.88968282382579622</v>
      </c>
      <c r="I314">
        <f t="shared" si="27"/>
        <v>7.3185265336295213E-4</v>
      </c>
    </row>
    <row r="315" spans="1:9">
      <c r="A315" s="6" t="s">
        <v>181</v>
      </c>
      <c r="B315">
        <v>6.94</v>
      </c>
      <c r="C315" s="3">
        <v>360</v>
      </c>
      <c r="D315">
        <f t="shared" si="24"/>
        <v>51.873198847262245</v>
      </c>
      <c r="E315" s="2">
        <f t="shared" si="25"/>
        <v>5.7897826419099846E-4</v>
      </c>
      <c r="F315" s="1">
        <f t="shared" si="28"/>
        <v>0.95913700073176444</v>
      </c>
      <c r="G315" s="2">
        <f t="shared" si="26"/>
        <v>1.3008703084787128E-3</v>
      </c>
      <c r="H315" s="2">
        <f t="shared" si="29"/>
        <v>0.89098369413427492</v>
      </c>
      <c r="I315">
        <f t="shared" si="27"/>
        <v>5.5770967138735195E-4</v>
      </c>
    </row>
    <row r="316" spans="1:9">
      <c r="A316" s="6" t="s">
        <v>175</v>
      </c>
      <c r="B316">
        <v>5.27</v>
      </c>
      <c r="C316" s="3">
        <v>272</v>
      </c>
      <c r="D316">
        <f t="shared" si="24"/>
        <v>51.612903225806456</v>
      </c>
      <c r="E316" s="2">
        <f t="shared" si="25"/>
        <v>4.3745024405542109E-4</v>
      </c>
      <c r="F316" s="1">
        <f t="shared" si="28"/>
        <v>0.95957445097581984</v>
      </c>
      <c r="G316" s="2">
        <f t="shared" si="26"/>
        <v>9.878366751704345E-4</v>
      </c>
      <c r="H316" s="2">
        <f t="shared" si="29"/>
        <v>0.89197153080944536</v>
      </c>
      <c r="I316">
        <f t="shared" si="27"/>
        <v>9.3299209205366385E-4</v>
      </c>
    </row>
    <row r="317" spans="1:9">
      <c r="A317" s="6" t="s">
        <v>287</v>
      </c>
      <c r="B317">
        <v>8.8000000000000007</v>
      </c>
      <c r="C317" s="3">
        <v>453</v>
      </c>
      <c r="D317">
        <f t="shared" si="24"/>
        <v>51.477272727272727</v>
      </c>
      <c r="E317" s="2">
        <f t="shared" si="25"/>
        <v>7.2854764910700639E-4</v>
      </c>
      <c r="F317" s="1">
        <f t="shared" si="28"/>
        <v>0.96030299862492685</v>
      </c>
      <c r="G317" s="2">
        <f t="shared" si="26"/>
        <v>1.6495185467741602E-3</v>
      </c>
      <c r="H317" s="2">
        <f t="shared" si="29"/>
        <v>0.89362104935621955</v>
      </c>
      <c r="I317">
        <f t="shared" si="27"/>
        <v>2.9579564646013967E-3</v>
      </c>
    </row>
    <row r="318" spans="1:9">
      <c r="A318" s="6" t="s">
        <v>68</v>
      </c>
      <c r="B318">
        <v>27.89</v>
      </c>
      <c r="C318" s="3">
        <v>1435</v>
      </c>
      <c r="D318">
        <f t="shared" si="24"/>
        <v>51.452133381140193</v>
      </c>
      <c r="E318" s="2">
        <f t="shared" si="25"/>
        <v>2.3078716919835633E-3</v>
      </c>
      <c r="F318" s="1">
        <f t="shared" si="28"/>
        <v>0.96261087031691039</v>
      </c>
      <c r="G318" s="2">
        <f t="shared" si="26"/>
        <v>5.2278491215376512E-3</v>
      </c>
      <c r="H318" s="2">
        <f t="shared" si="29"/>
        <v>0.89884889847775717</v>
      </c>
      <c r="I318">
        <f t="shared" si="27"/>
        <v>4.1170423856340399E-4</v>
      </c>
    </row>
    <row r="319" spans="1:9">
      <c r="A319" s="6" t="s">
        <v>99</v>
      </c>
      <c r="B319">
        <v>3.86</v>
      </c>
      <c r="C319" s="3">
        <v>197</v>
      </c>
      <c r="D319">
        <f t="shared" si="24"/>
        <v>51.036269430051817</v>
      </c>
      <c r="E319" s="2">
        <f t="shared" si="25"/>
        <v>3.1682977234896308E-4</v>
      </c>
      <c r="F319" s="1">
        <f t="shared" si="28"/>
        <v>0.96292770008925932</v>
      </c>
      <c r="G319" s="2">
        <f t="shared" si="26"/>
        <v>7.2353881710775659E-4</v>
      </c>
      <c r="H319" s="2">
        <f t="shared" si="29"/>
        <v>0.89957243729486491</v>
      </c>
      <c r="I319">
        <f t="shared" si="27"/>
        <v>1.4351987123667476E-3</v>
      </c>
    </row>
    <row r="320" spans="1:9">
      <c r="A320" s="6" t="s">
        <v>83</v>
      </c>
      <c r="B320">
        <v>13.45</v>
      </c>
      <c r="C320" s="3">
        <v>686</v>
      </c>
      <c r="D320">
        <f t="shared" si="24"/>
        <v>51.003717472118964</v>
      </c>
      <c r="E320" s="2">
        <f t="shared" si="25"/>
        <v>1.1032752478750693E-3</v>
      </c>
      <c r="F320" s="1">
        <f t="shared" si="28"/>
        <v>0.96403097533713444</v>
      </c>
      <c r="G320" s="2">
        <f t="shared" si="26"/>
        <v>2.5211391425127789E-3</v>
      </c>
      <c r="H320" s="2">
        <f t="shared" si="29"/>
        <v>0.90209357643737764</v>
      </c>
      <c r="I320">
        <f t="shared" si="27"/>
        <v>5.851198350816933E-4</v>
      </c>
    </row>
    <row r="321" spans="1:9">
      <c r="A321" s="6" t="s">
        <v>196</v>
      </c>
      <c r="B321">
        <v>5.47</v>
      </c>
      <c r="C321" s="3">
        <v>278</v>
      </c>
      <c r="D321">
        <f t="shared" si="24"/>
        <v>50.822669104204756</v>
      </c>
      <c r="E321" s="2">
        <f t="shared" si="25"/>
        <v>4.4709988179193771E-4</v>
      </c>
      <c r="F321" s="1">
        <f t="shared" si="28"/>
        <v>0.96447807521892637</v>
      </c>
      <c r="G321" s="2">
        <f t="shared" si="26"/>
        <v>1.0253257330516655E-3</v>
      </c>
      <c r="H321" s="2">
        <f t="shared" si="29"/>
        <v>0.90311890217042934</v>
      </c>
      <c r="I321">
        <f t="shared" si="27"/>
        <v>3.9368534960804169E-4</v>
      </c>
    </row>
    <row r="322" spans="1:9">
      <c r="A322" s="6" t="s">
        <v>226</v>
      </c>
      <c r="B322">
        <v>3.68</v>
      </c>
      <c r="C322" s="3">
        <v>187</v>
      </c>
      <c r="D322">
        <f t="shared" ref="D322:D355" si="30">C322/B322</f>
        <v>50.815217391304344</v>
      </c>
      <c r="E322" s="2">
        <f t="shared" si="25"/>
        <v>3.0074704278810197E-4</v>
      </c>
      <c r="F322" s="1">
        <f t="shared" si="28"/>
        <v>0.96477882226171452</v>
      </c>
      <c r="G322" s="2">
        <f t="shared" si="26"/>
        <v>6.8979866501464886E-4</v>
      </c>
      <c r="H322" s="2">
        <f t="shared" si="29"/>
        <v>0.90380870083544396</v>
      </c>
      <c r="I322">
        <f t="shared" si="27"/>
        <v>6.2622237244225332E-4</v>
      </c>
    </row>
    <row r="323" spans="1:9">
      <c r="A323" s="6" t="s">
        <v>139</v>
      </c>
      <c r="B323">
        <v>5.85</v>
      </c>
      <c r="C323" s="3">
        <v>297</v>
      </c>
      <c r="D323">
        <f t="shared" si="30"/>
        <v>50.769230769230774</v>
      </c>
      <c r="E323" s="2">
        <f t="shared" ref="E323:E355" si="31">C323/621785</f>
        <v>4.7765706795757374E-4</v>
      </c>
      <c r="F323" s="1">
        <f t="shared" si="28"/>
        <v>0.96525647932967207</v>
      </c>
      <c r="G323" s="2">
        <f t="shared" ref="G323:G355" si="32">B323/5334.89</f>
        <v>1.0965549430260041E-3</v>
      </c>
      <c r="H323" s="2">
        <f t="shared" si="29"/>
        <v>0.90490525577846992</v>
      </c>
      <c r="I323">
        <f t="shared" ref="I323:I355" si="33">F323*H324-F324*H323</f>
        <v>2.3639589968071917E-3</v>
      </c>
    </row>
    <row r="324" spans="1:9">
      <c r="A324" s="6" t="s">
        <v>244</v>
      </c>
      <c r="B324">
        <v>22.05</v>
      </c>
      <c r="C324" s="3">
        <v>1117</v>
      </c>
      <c r="D324">
        <f t="shared" si="30"/>
        <v>50.657596371882086</v>
      </c>
      <c r="E324" s="2">
        <f t="shared" si="31"/>
        <v>1.7964408919481814E-3</v>
      </c>
      <c r="F324" s="1">
        <f t="shared" ref="F324:F355" si="34">F323+E324</f>
        <v>0.96705292022162026</v>
      </c>
      <c r="G324" s="2">
        <f t="shared" si="32"/>
        <v>4.1331686314057085E-3</v>
      </c>
      <c r="H324" s="2">
        <f t="shared" ref="H324:H355" si="35">H323+G324</f>
        <v>0.90903842440987559</v>
      </c>
      <c r="I324">
        <f t="shared" si="33"/>
        <v>5.6530370941083596E-3</v>
      </c>
    </row>
    <row r="325" spans="1:9">
      <c r="A325" s="6" t="s">
        <v>265</v>
      </c>
      <c r="B325">
        <v>52.72</v>
      </c>
      <c r="C325" s="3">
        <v>2670</v>
      </c>
      <c r="D325">
        <f t="shared" si="30"/>
        <v>50.644916540212442</v>
      </c>
      <c r="E325" s="2">
        <f t="shared" si="31"/>
        <v>4.2940887927499054E-3</v>
      </c>
      <c r="F325" s="1">
        <f t="shared" si="34"/>
        <v>0.97134700901437021</v>
      </c>
      <c r="G325" s="2">
        <f t="shared" si="32"/>
        <v>9.8821156574924688E-3</v>
      </c>
      <c r="H325" s="2">
        <f t="shared" si="35"/>
        <v>0.91892054006736801</v>
      </c>
      <c r="I325">
        <f t="shared" si="33"/>
        <v>5.5354215381397953E-4</v>
      </c>
    </row>
    <row r="326" spans="1:9">
      <c r="A326" s="6" t="s">
        <v>100</v>
      </c>
      <c r="B326">
        <v>5.1100000000000003</v>
      </c>
      <c r="C326" s="3">
        <v>255</v>
      </c>
      <c r="D326">
        <f t="shared" si="30"/>
        <v>49.902152641878665</v>
      </c>
      <c r="E326" s="2">
        <f t="shared" si="31"/>
        <v>4.1010960380195724E-4</v>
      </c>
      <c r="F326" s="1">
        <f t="shared" si="34"/>
        <v>0.97175711861817216</v>
      </c>
      <c r="G326" s="2">
        <f t="shared" si="32"/>
        <v>9.5784542886544991E-4</v>
      </c>
      <c r="H326" s="2">
        <f t="shared" si="35"/>
        <v>0.91987838549623346</v>
      </c>
      <c r="I326">
        <f t="shared" si="33"/>
        <v>2.077741117148979E-3</v>
      </c>
    </row>
    <row r="327" spans="1:9">
      <c r="A327" s="6" t="s">
        <v>288</v>
      </c>
      <c r="B327">
        <v>19.09</v>
      </c>
      <c r="C327" s="3">
        <v>946</v>
      </c>
      <c r="D327">
        <f t="shared" si="30"/>
        <v>49.554740701938186</v>
      </c>
      <c r="E327" s="2">
        <f t="shared" si="31"/>
        <v>1.5214262164574572E-3</v>
      </c>
      <c r="F327" s="1">
        <f t="shared" si="34"/>
        <v>0.97327854483462961</v>
      </c>
      <c r="G327" s="2">
        <f t="shared" si="32"/>
        <v>3.5783305747634905E-3</v>
      </c>
      <c r="H327" s="2">
        <f t="shared" si="35"/>
        <v>0.923456716070997</v>
      </c>
      <c r="I327">
        <f t="shared" si="33"/>
        <v>4.8549173691369019E-3</v>
      </c>
    </row>
    <row r="328" spans="1:9">
      <c r="A328" s="6" t="s">
        <v>24</v>
      </c>
      <c r="B328">
        <v>44.22</v>
      </c>
      <c r="C328" s="3">
        <v>2163</v>
      </c>
      <c r="D328">
        <f t="shared" si="30"/>
        <v>48.914518317503394</v>
      </c>
      <c r="E328" s="2">
        <f t="shared" si="31"/>
        <v>3.4786944040142492E-3</v>
      </c>
      <c r="F328" s="1">
        <f t="shared" si="34"/>
        <v>0.97675723923864388</v>
      </c>
      <c r="G328" s="2">
        <f t="shared" si="32"/>
        <v>8.2888306975401546E-3</v>
      </c>
      <c r="H328" s="2">
        <f t="shared" si="35"/>
        <v>0.93174554676853716</v>
      </c>
      <c r="I328">
        <f t="shared" si="33"/>
        <v>3.1186399863856185E-3</v>
      </c>
    </row>
    <row r="329" spans="1:9">
      <c r="A329" s="6" t="s">
        <v>59</v>
      </c>
      <c r="B329">
        <v>28.23</v>
      </c>
      <c r="C329" s="3">
        <v>1368</v>
      </c>
      <c r="D329">
        <f t="shared" si="30"/>
        <v>48.459086078639743</v>
      </c>
      <c r="E329" s="2">
        <f t="shared" si="31"/>
        <v>2.2001174039257944E-3</v>
      </c>
      <c r="F329" s="1">
        <f t="shared" si="34"/>
        <v>0.97895735664256966</v>
      </c>
      <c r="G329" s="2">
        <f t="shared" si="32"/>
        <v>5.2915805199357435E-3</v>
      </c>
      <c r="H329" s="2">
        <f t="shared" si="35"/>
        <v>0.93703712728847288</v>
      </c>
      <c r="I329">
        <f t="shared" si="33"/>
        <v>2.7221447345618932E-3</v>
      </c>
    </row>
    <row r="330" spans="1:9">
      <c r="A330" s="6" t="s">
        <v>312</v>
      </c>
      <c r="B330">
        <v>24.32</v>
      </c>
      <c r="C330" s="3">
        <v>1155</v>
      </c>
      <c r="D330">
        <f t="shared" si="30"/>
        <v>47.491776315789473</v>
      </c>
      <c r="E330" s="2">
        <f t="shared" si="31"/>
        <v>1.8575552642794535E-3</v>
      </c>
      <c r="F330" s="1">
        <f t="shared" si="34"/>
        <v>0.98081491190684911</v>
      </c>
      <c r="G330" s="2">
        <f t="shared" si="32"/>
        <v>4.5586694383576787E-3</v>
      </c>
      <c r="H330" s="2">
        <f t="shared" si="35"/>
        <v>0.94159579672683058</v>
      </c>
      <c r="I330">
        <f t="shared" si="33"/>
        <v>1.5195958344671467E-3</v>
      </c>
    </row>
    <row r="331" spans="1:9">
      <c r="A331" s="6" t="s">
        <v>92</v>
      </c>
      <c r="B331">
        <v>13.57</v>
      </c>
      <c r="C331" s="3">
        <v>644</v>
      </c>
      <c r="D331">
        <f t="shared" si="30"/>
        <v>47.457627118644069</v>
      </c>
      <c r="E331" s="2">
        <f t="shared" si="31"/>
        <v>1.0357277837194528E-3</v>
      </c>
      <c r="F331" s="1">
        <f t="shared" si="34"/>
        <v>0.98185063969056852</v>
      </c>
      <c r="G331" s="2">
        <f t="shared" si="32"/>
        <v>2.5436325772415177E-3</v>
      </c>
      <c r="H331" s="2">
        <f t="shared" si="35"/>
        <v>0.94413942930407213</v>
      </c>
      <c r="I331">
        <f t="shared" si="33"/>
        <v>6.8783945574479866E-4</v>
      </c>
    </row>
    <row r="332" spans="1:9">
      <c r="A332" s="6" t="s">
        <v>275</v>
      </c>
      <c r="B332">
        <v>6.13</v>
      </c>
      <c r="C332" s="3">
        <v>290</v>
      </c>
      <c r="D332">
        <f t="shared" si="30"/>
        <v>47.30831973898858</v>
      </c>
      <c r="E332" s="2">
        <f t="shared" si="31"/>
        <v>4.66399157264971E-4</v>
      </c>
      <c r="F332" s="1">
        <f t="shared" si="34"/>
        <v>0.9823170388478335</v>
      </c>
      <c r="G332" s="2">
        <f t="shared" si="32"/>
        <v>1.1490396240597274E-3</v>
      </c>
      <c r="H332" s="2">
        <f t="shared" si="35"/>
        <v>0.9452884689281319</v>
      </c>
      <c r="I332">
        <f t="shared" si="33"/>
        <v>1.9282545170393739E-3</v>
      </c>
    </row>
    <row r="333" spans="1:9">
      <c r="A333" s="6" t="s">
        <v>278</v>
      </c>
      <c r="B333">
        <v>17.16</v>
      </c>
      <c r="C333" s="3">
        <v>810</v>
      </c>
      <c r="D333">
        <f t="shared" si="30"/>
        <v>47.2027972027972</v>
      </c>
      <c r="E333" s="2">
        <f t="shared" si="31"/>
        <v>1.3027010944297467E-3</v>
      </c>
      <c r="F333" s="1">
        <f t="shared" si="34"/>
        <v>0.98361973994226326</v>
      </c>
      <c r="G333" s="2">
        <f t="shared" si="32"/>
        <v>3.2165611662096122E-3</v>
      </c>
      <c r="H333" s="2">
        <f t="shared" si="35"/>
        <v>0.94850503009434151</v>
      </c>
      <c r="I333">
        <f t="shared" si="33"/>
        <v>6.3162299806152067E-4</v>
      </c>
    </row>
    <row r="334" spans="1:9">
      <c r="A334" s="6" t="s">
        <v>174</v>
      </c>
      <c r="B334">
        <v>5.61</v>
      </c>
      <c r="C334" s="3">
        <v>264</v>
      </c>
      <c r="D334">
        <f t="shared" si="30"/>
        <v>47.058823529411761</v>
      </c>
      <c r="E334" s="2">
        <f t="shared" si="31"/>
        <v>4.2458406040673223E-4</v>
      </c>
      <c r="F334" s="1">
        <f t="shared" si="34"/>
        <v>0.98404432400266995</v>
      </c>
      <c r="G334" s="2">
        <f t="shared" si="32"/>
        <v>1.0515680735685273E-3</v>
      </c>
      <c r="H334" s="2">
        <f t="shared" si="35"/>
        <v>0.94955659816791005</v>
      </c>
      <c r="I334">
        <f t="shared" si="33"/>
        <v>2.2612676142009791E-3</v>
      </c>
    </row>
    <row r="335" spans="1:9">
      <c r="A335" s="6" t="s">
        <v>60</v>
      </c>
      <c r="B335">
        <v>20.05</v>
      </c>
      <c r="C335" s="3">
        <v>941</v>
      </c>
      <c r="D335">
        <f t="shared" si="30"/>
        <v>46.932668329177055</v>
      </c>
      <c r="E335" s="2">
        <f t="shared" si="31"/>
        <v>1.5133848516770266E-3</v>
      </c>
      <c r="F335" s="1">
        <f t="shared" si="34"/>
        <v>0.98555770885434701</v>
      </c>
      <c r="G335" s="2">
        <f t="shared" si="32"/>
        <v>3.7582780525933991E-3</v>
      </c>
      <c r="H335" s="2">
        <f t="shared" si="35"/>
        <v>0.95331487622050348</v>
      </c>
      <c r="I335">
        <f t="shared" si="33"/>
        <v>6.9210498503036177E-4</v>
      </c>
    </row>
    <row r="336" spans="1:9">
      <c r="A336" s="6" t="s">
        <v>66</v>
      </c>
      <c r="B336">
        <v>6.12</v>
      </c>
      <c r="C336" s="3">
        <v>286</v>
      </c>
      <c r="D336">
        <f t="shared" si="30"/>
        <v>46.732026143790847</v>
      </c>
      <c r="E336" s="2">
        <f t="shared" si="31"/>
        <v>4.5996606544062657E-4</v>
      </c>
      <c r="F336" s="1">
        <f t="shared" si="34"/>
        <v>0.98601767491978765</v>
      </c>
      <c r="G336" s="2">
        <f t="shared" si="32"/>
        <v>1.147165171165666E-3</v>
      </c>
      <c r="H336" s="2">
        <f t="shared" si="35"/>
        <v>0.95446204139166912</v>
      </c>
      <c r="I336">
        <f t="shared" si="33"/>
        <v>5.9856714329187266E-4</v>
      </c>
    </row>
    <row r="337" spans="1:9">
      <c r="A337" s="6" t="s">
        <v>245</v>
      </c>
      <c r="B337">
        <v>5.29</v>
      </c>
      <c r="C337" s="3">
        <v>247</v>
      </c>
      <c r="D337">
        <f t="shared" si="30"/>
        <v>46.69187145557656</v>
      </c>
      <c r="E337" s="2">
        <f t="shared" si="31"/>
        <v>3.9724342015326844E-4</v>
      </c>
      <c r="F337" s="1">
        <f t="shared" si="34"/>
        <v>0.98641491833994088</v>
      </c>
      <c r="G337" s="2">
        <f t="shared" si="32"/>
        <v>9.9158558095855764E-4</v>
      </c>
      <c r="H337" s="2">
        <f t="shared" si="35"/>
        <v>0.9554536269726277</v>
      </c>
      <c r="I337">
        <f t="shared" si="33"/>
        <v>6.4023228030096746E-4</v>
      </c>
    </row>
    <row r="338" spans="1:9">
      <c r="A338" s="6" t="s">
        <v>105</v>
      </c>
      <c r="B338">
        <v>5.64</v>
      </c>
      <c r="C338" s="3">
        <v>262</v>
      </c>
      <c r="D338">
        <f t="shared" si="30"/>
        <v>46.453900709219859</v>
      </c>
      <c r="E338" s="2">
        <f t="shared" si="31"/>
        <v>4.2136751449456004E-4</v>
      </c>
      <c r="F338" s="1">
        <f t="shared" si="34"/>
        <v>0.98683628585443539</v>
      </c>
      <c r="G338" s="2">
        <f t="shared" si="32"/>
        <v>1.0571914322507116E-3</v>
      </c>
      <c r="H338" s="2">
        <f t="shared" si="35"/>
        <v>0.95651081840487839</v>
      </c>
      <c r="I338">
        <f t="shared" si="33"/>
        <v>1.4226994757419176E-3</v>
      </c>
    </row>
    <row r="339" spans="1:9">
      <c r="A339" s="6" t="s">
        <v>255</v>
      </c>
      <c r="B339">
        <v>12.34</v>
      </c>
      <c r="C339" s="3">
        <v>559</v>
      </c>
      <c r="D339">
        <f t="shared" si="30"/>
        <v>45.299837925445708</v>
      </c>
      <c r="E339" s="2">
        <f t="shared" si="31"/>
        <v>8.9902458245213373E-4</v>
      </c>
      <c r="F339" s="1">
        <f t="shared" si="34"/>
        <v>0.98773531043688756</v>
      </c>
      <c r="G339" s="2">
        <f t="shared" si="32"/>
        <v>2.3130748712719474E-3</v>
      </c>
      <c r="H339" s="2">
        <f t="shared" si="35"/>
        <v>0.95882389327615036</v>
      </c>
      <c r="I339">
        <f t="shared" si="33"/>
        <v>8.3588445888116425E-4</v>
      </c>
    </row>
    <row r="340" spans="1:9">
      <c r="A340" s="6" t="s">
        <v>295</v>
      </c>
      <c r="B340">
        <v>7.08</v>
      </c>
      <c r="C340" s="3">
        <v>308</v>
      </c>
      <c r="D340">
        <f t="shared" si="30"/>
        <v>43.502824858757059</v>
      </c>
      <c r="E340" s="2">
        <f t="shared" si="31"/>
        <v>4.9534807047452091E-4</v>
      </c>
      <c r="F340" s="1">
        <f t="shared" si="34"/>
        <v>0.98823065850736203</v>
      </c>
      <c r="G340" s="2">
        <f t="shared" si="32"/>
        <v>1.3271126489955744E-3</v>
      </c>
      <c r="H340" s="2">
        <f t="shared" si="35"/>
        <v>0.96015100592514591</v>
      </c>
      <c r="I340">
        <f t="shared" si="33"/>
        <v>1.1445607733919783E-3</v>
      </c>
    </row>
    <row r="341" spans="1:9">
      <c r="A341" s="6" t="s">
        <v>210</v>
      </c>
      <c r="B341">
        <v>9.6300000000000008</v>
      </c>
      <c r="C341" s="3">
        <v>414</v>
      </c>
      <c r="D341">
        <f t="shared" si="30"/>
        <v>42.99065420560747</v>
      </c>
      <c r="E341" s="2">
        <f t="shared" si="31"/>
        <v>6.6582500381964825E-4</v>
      </c>
      <c r="F341" s="1">
        <f t="shared" si="34"/>
        <v>0.98889648351118165</v>
      </c>
      <c r="G341" s="2">
        <f t="shared" si="32"/>
        <v>1.8050981369812685E-3</v>
      </c>
      <c r="H341" s="2">
        <f t="shared" si="35"/>
        <v>0.96195610406212717</v>
      </c>
      <c r="I341">
        <f t="shared" si="33"/>
        <v>3.9109500906275851E-4</v>
      </c>
    </row>
    <row r="342" spans="1:9">
      <c r="A342" s="6" t="s">
        <v>167</v>
      </c>
      <c r="B342">
        <v>3.27</v>
      </c>
      <c r="C342" s="3">
        <v>139</v>
      </c>
      <c r="D342">
        <f t="shared" si="30"/>
        <v>42.50764525993884</v>
      </c>
      <c r="E342" s="2">
        <f t="shared" si="31"/>
        <v>2.2354994089596885E-4</v>
      </c>
      <c r="F342" s="1">
        <f t="shared" si="34"/>
        <v>0.98912003345207766</v>
      </c>
      <c r="G342" s="2">
        <f t="shared" si="32"/>
        <v>6.1294609635812543E-4</v>
      </c>
      <c r="H342" s="2">
        <f t="shared" si="35"/>
        <v>0.96256905015848526</v>
      </c>
      <c r="I342">
        <f t="shared" si="33"/>
        <v>5.5114051415235954E-3</v>
      </c>
    </row>
    <row r="343" spans="1:9">
      <c r="A343" s="6" t="s">
        <v>58</v>
      </c>
      <c r="B343">
        <v>45.34</v>
      </c>
      <c r="C343" s="3">
        <v>1870</v>
      </c>
      <c r="D343">
        <f t="shared" si="30"/>
        <v>41.243934715483014</v>
      </c>
      <c r="E343" s="2">
        <f t="shared" si="31"/>
        <v>3.00747042788102E-3</v>
      </c>
      <c r="F343" s="1">
        <f t="shared" si="34"/>
        <v>0.99212750387995863</v>
      </c>
      <c r="G343" s="2">
        <f t="shared" si="32"/>
        <v>8.4987694216750488E-3</v>
      </c>
      <c r="H343" s="2">
        <f t="shared" si="35"/>
        <v>0.97106781958016031</v>
      </c>
      <c r="I343">
        <f t="shared" si="33"/>
        <v>1.1556183256192787E-3</v>
      </c>
    </row>
    <row r="344" spans="1:9">
      <c r="A344" s="6" t="s">
        <v>214</v>
      </c>
      <c r="B344">
        <v>9.3800000000000008</v>
      </c>
      <c r="C344" s="3">
        <v>377</v>
      </c>
      <c r="D344">
        <f t="shared" si="30"/>
        <v>40.191897654584217</v>
      </c>
      <c r="E344" s="2">
        <f t="shared" si="31"/>
        <v>6.0631890444446236E-4</v>
      </c>
      <c r="F344" s="1">
        <f t="shared" si="34"/>
        <v>0.99273382278440314</v>
      </c>
      <c r="G344" s="2">
        <f t="shared" si="32"/>
        <v>1.75823681462973E-3</v>
      </c>
      <c r="H344" s="2">
        <f t="shared" si="35"/>
        <v>0.97282605639479003</v>
      </c>
      <c r="I344">
        <f t="shared" si="33"/>
        <v>1.7866926094267654E-3</v>
      </c>
    </row>
    <row r="345" spans="1:9">
      <c r="A345" s="6" t="s">
        <v>267</v>
      </c>
      <c r="B345">
        <v>14.31</v>
      </c>
      <c r="C345" s="3">
        <v>560</v>
      </c>
      <c r="D345">
        <f t="shared" si="30"/>
        <v>39.133473095737244</v>
      </c>
      <c r="E345" s="2">
        <f t="shared" si="31"/>
        <v>9.006328554082199E-4</v>
      </c>
      <c r="F345" s="1">
        <f t="shared" si="34"/>
        <v>0.99363445563981134</v>
      </c>
      <c r="G345" s="2">
        <f t="shared" si="32"/>
        <v>2.682342091402072E-3</v>
      </c>
      <c r="H345" s="2">
        <f t="shared" si="35"/>
        <v>0.97550839848619209</v>
      </c>
      <c r="I345">
        <f t="shared" si="33"/>
        <v>4.1981260986840852E-3</v>
      </c>
    </row>
    <row r="346" spans="1:9">
      <c r="A346" s="6" t="s">
        <v>277</v>
      </c>
      <c r="B346">
        <v>33.6</v>
      </c>
      <c r="C346" s="3">
        <v>1313</v>
      </c>
      <c r="D346">
        <f t="shared" si="30"/>
        <v>39.077380952380949</v>
      </c>
      <c r="E346" s="2">
        <f t="shared" si="31"/>
        <v>2.1116623913410583E-3</v>
      </c>
      <c r="F346" s="1">
        <f t="shared" si="34"/>
        <v>0.99574611803115243</v>
      </c>
      <c r="G346" s="2">
        <f t="shared" si="32"/>
        <v>6.2981617240467939E-3</v>
      </c>
      <c r="H346" s="2">
        <f t="shared" si="35"/>
        <v>0.98180656021023893</v>
      </c>
      <c r="I346">
        <f t="shared" si="33"/>
        <v>5.3285820364734615E-4</v>
      </c>
    </row>
    <row r="347" spans="1:9">
      <c r="A347" s="6" t="s">
        <v>204</v>
      </c>
      <c r="B347">
        <v>4.2</v>
      </c>
      <c r="C347" s="3">
        <v>159</v>
      </c>
      <c r="D347">
        <f t="shared" si="30"/>
        <v>37.857142857142854</v>
      </c>
      <c r="E347" s="2">
        <f t="shared" si="31"/>
        <v>2.5571540001769101E-4</v>
      </c>
      <c r="F347" s="1">
        <f t="shared" si="34"/>
        <v>0.9960018334311701</v>
      </c>
      <c r="G347" s="2">
        <f t="shared" si="32"/>
        <v>7.8727021550584924E-4</v>
      </c>
      <c r="H347" s="2">
        <f t="shared" si="35"/>
        <v>0.98259383042574477</v>
      </c>
      <c r="I347">
        <f t="shared" si="33"/>
        <v>7.2426655527690897E-4</v>
      </c>
    </row>
    <row r="348" spans="1:9">
      <c r="A348" s="6" t="s">
        <v>238</v>
      </c>
      <c r="B348">
        <v>5.64</v>
      </c>
      <c r="C348" s="3">
        <v>208</v>
      </c>
      <c r="D348">
        <f t="shared" si="30"/>
        <v>36.879432624113477</v>
      </c>
      <c r="E348" s="2">
        <f t="shared" si="31"/>
        <v>3.3452077486591025E-4</v>
      </c>
      <c r="F348" s="1">
        <f t="shared" si="34"/>
        <v>0.99633635420603606</v>
      </c>
      <c r="G348" s="2">
        <f t="shared" si="32"/>
        <v>1.0571914322507116E-3</v>
      </c>
      <c r="H348" s="2">
        <f t="shared" si="35"/>
        <v>0.98365102185799547</v>
      </c>
      <c r="I348">
        <f t="shared" si="33"/>
        <v>6.6224125765468322E-4</v>
      </c>
    </row>
    <row r="349" spans="1:9">
      <c r="A349" s="6" t="s">
        <v>297</v>
      </c>
      <c r="B349">
        <v>5.13</v>
      </c>
      <c r="C349" s="3">
        <v>187</v>
      </c>
      <c r="D349">
        <f t="shared" si="30"/>
        <v>36.452241715399609</v>
      </c>
      <c r="E349" s="2">
        <f t="shared" si="31"/>
        <v>3.0074704278810197E-4</v>
      </c>
      <c r="F349" s="1">
        <f t="shared" si="34"/>
        <v>0.99663710124882421</v>
      </c>
      <c r="G349" s="2">
        <f t="shared" si="32"/>
        <v>9.6159433465357294E-4</v>
      </c>
      <c r="H349" s="2">
        <f t="shared" si="35"/>
        <v>0.98461261619264906</v>
      </c>
      <c r="I349">
        <f t="shared" si="33"/>
        <v>1.4494157224221871E-3</v>
      </c>
    </row>
    <row r="350" spans="1:9">
      <c r="A350" s="6" t="s">
        <v>272</v>
      </c>
      <c r="B350">
        <v>11.2</v>
      </c>
      <c r="C350" s="3">
        <v>406</v>
      </c>
      <c r="D350">
        <f t="shared" si="30"/>
        <v>36.25</v>
      </c>
      <c r="E350" s="2">
        <f t="shared" si="31"/>
        <v>6.5295882017095939E-4</v>
      </c>
      <c r="F350" s="1">
        <f t="shared" si="34"/>
        <v>0.99729006006899512</v>
      </c>
      <c r="G350" s="2">
        <f t="shared" si="32"/>
        <v>2.0993872413489312E-3</v>
      </c>
      <c r="H350" s="2">
        <f t="shared" si="35"/>
        <v>0.98671200343399801</v>
      </c>
      <c r="I350">
        <f t="shared" si="33"/>
        <v>8.3132875921698712E-4</v>
      </c>
    </row>
    <row r="351" spans="1:9">
      <c r="A351" s="6" t="s">
        <v>118</v>
      </c>
      <c r="B351">
        <v>6.06</v>
      </c>
      <c r="C351" s="3">
        <v>190</v>
      </c>
      <c r="D351">
        <f t="shared" si="30"/>
        <v>31.353135313531354</v>
      </c>
      <c r="E351" s="2">
        <f t="shared" si="31"/>
        <v>3.0557186165636034E-4</v>
      </c>
      <c r="F351" s="1">
        <f t="shared" si="34"/>
        <v>0.99759563193065148</v>
      </c>
      <c r="G351" s="2">
        <f t="shared" si="32"/>
        <v>1.1359184538012965E-3</v>
      </c>
      <c r="H351" s="2">
        <f t="shared" si="35"/>
        <v>0.98784792188779935</v>
      </c>
      <c r="I351">
        <f t="shared" si="33"/>
        <v>2.6233488412051864E-3</v>
      </c>
    </row>
    <row r="352" spans="1:9">
      <c r="A352" s="6" t="s">
        <v>281</v>
      </c>
      <c r="B352">
        <v>18.43</v>
      </c>
      <c r="C352" s="3">
        <v>518</v>
      </c>
      <c r="D352">
        <f t="shared" si="30"/>
        <v>28.106348345089529</v>
      </c>
      <c r="E352" s="2">
        <f t="shared" si="31"/>
        <v>8.3308539125260335E-4</v>
      </c>
      <c r="F352" s="1">
        <f t="shared" si="34"/>
        <v>0.99842871732190408</v>
      </c>
      <c r="G352" s="2">
        <f t="shared" si="32"/>
        <v>3.4546166837554288E-3</v>
      </c>
      <c r="H352" s="2">
        <f t="shared" si="35"/>
        <v>0.99130253857155481</v>
      </c>
      <c r="I352">
        <f t="shared" si="33"/>
        <v>1.4055620591240103E-3</v>
      </c>
    </row>
    <row r="353" spans="1:9">
      <c r="A353" s="6" t="s">
        <v>195</v>
      </c>
      <c r="B353">
        <v>9.64</v>
      </c>
      <c r="C353" s="3">
        <v>250</v>
      </c>
      <c r="D353">
        <f t="shared" si="30"/>
        <v>25.933609958506224</v>
      </c>
      <c r="E353" s="2">
        <f t="shared" si="31"/>
        <v>4.0206823902152675E-4</v>
      </c>
      <c r="F353" s="1">
        <f t="shared" si="34"/>
        <v>0.99883078556092564</v>
      </c>
      <c r="G353" s="2">
        <f t="shared" si="32"/>
        <v>1.8069725898753302E-3</v>
      </c>
      <c r="H353" s="2">
        <f t="shared" si="35"/>
        <v>0.99310951116143009</v>
      </c>
      <c r="I353">
        <f t="shared" si="33"/>
        <v>3.3750030559492883E-3</v>
      </c>
    </row>
    <row r="354" spans="1:9">
      <c r="A354" s="6" t="s">
        <v>58</v>
      </c>
      <c r="B354">
        <v>22.36</v>
      </c>
      <c r="C354" s="3">
        <v>508</v>
      </c>
      <c r="D354">
        <f t="shared" si="30"/>
        <v>22.719141323792488</v>
      </c>
      <c r="E354" s="2">
        <f t="shared" si="31"/>
        <v>8.1700266169174236E-4</v>
      </c>
      <c r="F354" s="1">
        <f t="shared" si="34"/>
        <v>0.99964778822261735</v>
      </c>
      <c r="G354" s="2">
        <f t="shared" si="32"/>
        <v>4.1912766711216156E-3</v>
      </c>
      <c r="H354" s="2">
        <f t="shared" si="35"/>
        <v>0.99730078783255172</v>
      </c>
      <c r="I354">
        <f t="shared" si="33"/>
        <v>2.3470003900658565E-3</v>
      </c>
    </row>
    <row r="355" spans="1:9">
      <c r="A355" s="6" t="s">
        <v>290</v>
      </c>
      <c r="B355">
        <v>14.4</v>
      </c>
      <c r="C355" s="3">
        <v>219</v>
      </c>
      <c r="D355">
        <f t="shared" si="30"/>
        <v>15.208333333333332</v>
      </c>
      <c r="E355" s="2">
        <f t="shared" si="31"/>
        <v>3.5221177738285742E-4</v>
      </c>
      <c r="F355" s="1">
        <f t="shared" si="34"/>
        <v>1.0000000000000002</v>
      </c>
      <c r="G355" s="2">
        <f t="shared" si="32"/>
        <v>2.699212167448626E-3</v>
      </c>
      <c r="H355" s="2">
        <f t="shared" si="35"/>
        <v>1.0000000000000004</v>
      </c>
      <c r="I355">
        <f t="shared" si="33"/>
        <v>0</v>
      </c>
    </row>
    <row r="356" spans="1:9">
      <c r="B356">
        <f>SUM(B2:B355)</f>
        <v>5334.8899999999994</v>
      </c>
      <c r="C356" s="7">
        <f>SUM(C2:C355)</f>
        <v>621785</v>
      </c>
      <c r="E356" s="4"/>
      <c r="F356" s="4"/>
      <c r="G356" s="4"/>
      <c r="H356" s="4"/>
    </row>
    <row r="357" spans="1:9">
      <c r="E357" s="4"/>
      <c r="F357" s="4"/>
      <c r="G357" s="4"/>
      <c r="H357" s="4"/>
    </row>
    <row r="358" spans="1:9">
      <c r="E358" s="3"/>
      <c r="F358" s="3"/>
      <c r="G358" s="3"/>
      <c r="H358" s="3"/>
    </row>
    <row r="359" spans="1:9">
      <c r="E359" s="4"/>
      <c r="F359" s="4"/>
      <c r="G359" s="4"/>
      <c r="H359" s="4"/>
    </row>
    <row r="360" spans="1:9">
      <c r="E360" s="4"/>
      <c r="F360" s="4"/>
      <c r="G360" s="4"/>
      <c r="H360" s="4"/>
    </row>
    <row r="361" spans="1:9">
      <c r="E361" s="3"/>
      <c r="F361" s="3"/>
      <c r="G361" s="3"/>
      <c r="H361" s="3"/>
    </row>
    <row r="362" spans="1:9">
      <c r="E362" s="3"/>
      <c r="F362" s="3"/>
      <c r="G362" s="3"/>
      <c r="H362" s="3"/>
    </row>
    <row r="363" spans="1:9">
      <c r="E363" s="3"/>
      <c r="F363" s="3"/>
      <c r="G363" s="3"/>
      <c r="H363" s="3"/>
    </row>
    <row r="364" spans="1:9">
      <c r="E364" s="4"/>
      <c r="F364" s="4"/>
      <c r="G364" s="4"/>
      <c r="H364" s="4"/>
    </row>
    <row r="365" spans="1:9">
      <c r="E365" s="4"/>
      <c r="F365" s="4"/>
      <c r="G365" s="4"/>
      <c r="H365" s="4"/>
    </row>
    <row r="366" spans="1:9">
      <c r="E366" s="4"/>
      <c r="F366" s="4"/>
      <c r="G366" s="4"/>
      <c r="H366" s="4"/>
    </row>
    <row r="367" spans="1:9">
      <c r="E367" s="4"/>
      <c r="F367" s="4"/>
      <c r="G367" s="4"/>
      <c r="H367" s="4"/>
    </row>
    <row r="368" spans="1:9">
      <c r="E368" s="3"/>
      <c r="F368" s="3"/>
      <c r="G368" s="3"/>
      <c r="H368" s="3"/>
    </row>
    <row r="369" spans="5:8">
      <c r="E369" s="4"/>
      <c r="F369" s="4"/>
      <c r="G369" s="4"/>
      <c r="H369" s="4"/>
    </row>
    <row r="370" spans="5:8">
      <c r="E370" s="4"/>
      <c r="F370" s="4"/>
      <c r="G370" s="4"/>
      <c r="H370" s="4"/>
    </row>
    <row r="371" spans="5:8">
      <c r="E371" s="4"/>
      <c r="F371" s="4"/>
      <c r="G371" s="4"/>
      <c r="H371" s="4"/>
    </row>
    <row r="372" spans="5:8">
      <c r="E372" s="4"/>
      <c r="F372" s="4"/>
      <c r="G372" s="4"/>
      <c r="H372" s="4"/>
    </row>
    <row r="373" spans="5:8">
      <c r="E373" s="4"/>
      <c r="F373" s="4"/>
      <c r="G373" s="4"/>
      <c r="H373" s="4"/>
    </row>
    <row r="374" spans="5:8">
      <c r="E374" s="4"/>
      <c r="F374" s="4"/>
      <c r="G374" s="4"/>
      <c r="H374" s="4"/>
    </row>
    <row r="375" spans="5:8">
      <c r="E375" s="4"/>
      <c r="F375" s="4"/>
      <c r="G375" s="4"/>
      <c r="H375" s="4"/>
    </row>
    <row r="376" spans="5:8">
      <c r="E376" s="4"/>
      <c r="F376" s="4"/>
      <c r="G376" s="4"/>
      <c r="H376" s="4"/>
    </row>
    <row r="377" spans="5:8">
      <c r="E377" s="4"/>
      <c r="F377" s="4"/>
      <c r="G377" s="4"/>
      <c r="H377" s="4"/>
    </row>
    <row r="378" spans="5:8">
      <c r="E378" s="4"/>
      <c r="F378" s="4"/>
      <c r="G378" s="4"/>
      <c r="H378" s="4"/>
    </row>
    <row r="379" spans="5:8">
      <c r="E379" s="4"/>
      <c r="F379" s="4"/>
      <c r="G379" s="4"/>
      <c r="H379" s="4"/>
    </row>
    <row r="380" spans="5:8">
      <c r="E380" s="4"/>
      <c r="F380" s="4"/>
      <c r="G380" s="4"/>
      <c r="H380" s="4"/>
    </row>
    <row r="381" spans="5:8">
      <c r="E381" s="3"/>
      <c r="F381" s="3"/>
      <c r="G381" s="3"/>
      <c r="H381" s="3"/>
    </row>
    <row r="382" spans="5:8">
      <c r="E382" s="4"/>
      <c r="F382" s="4"/>
      <c r="G382" s="4"/>
      <c r="H382" s="4"/>
    </row>
    <row r="383" spans="5:8">
      <c r="E383" s="4"/>
      <c r="F383" s="4"/>
      <c r="G383" s="4"/>
      <c r="H383" s="4"/>
    </row>
    <row r="384" spans="5:8">
      <c r="E384" s="4"/>
      <c r="F384" s="4"/>
      <c r="G384" s="4"/>
      <c r="H384" s="4"/>
    </row>
    <row r="385" spans="5:8">
      <c r="E385" s="4"/>
      <c r="F385" s="4"/>
      <c r="G385" s="4"/>
      <c r="H385" s="4"/>
    </row>
    <row r="386" spans="5:8">
      <c r="E386" s="4"/>
      <c r="F386" s="4"/>
      <c r="G386" s="4"/>
      <c r="H386" s="4"/>
    </row>
    <row r="387" spans="5:8">
      <c r="E387" s="4"/>
      <c r="F387" s="4"/>
      <c r="G387" s="4"/>
      <c r="H387" s="4"/>
    </row>
    <row r="388" spans="5:8">
      <c r="E388" s="4"/>
      <c r="F388" s="4"/>
      <c r="G388" s="4"/>
      <c r="H388" s="4"/>
    </row>
    <row r="389" spans="5:8">
      <c r="E389" s="4"/>
      <c r="F389" s="4"/>
      <c r="G389" s="4"/>
      <c r="H389" s="4"/>
    </row>
    <row r="390" spans="5:8">
      <c r="E390" s="4"/>
      <c r="F390" s="4"/>
      <c r="G390" s="4"/>
      <c r="H390" s="4"/>
    </row>
    <row r="391" spans="5:8">
      <c r="E391" s="4"/>
      <c r="F391" s="4"/>
      <c r="G391" s="4"/>
      <c r="H391" s="4"/>
    </row>
    <row r="392" spans="5:8">
      <c r="E392" s="4"/>
      <c r="F392" s="4"/>
      <c r="G392" s="4"/>
      <c r="H392" s="4"/>
    </row>
    <row r="393" spans="5:8">
      <c r="E393" s="4"/>
      <c r="F393" s="4"/>
      <c r="G393" s="4"/>
      <c r="H393" s="4"/>
    </row>
    <row r="394" spans="5:8">
      <c r="E394" s="4"/>
      <c r="F394" s="4"/>
      <c r="G394" s="4"/>
      <c r="H394" s="4"/>
    </row>
    <row r="395" spans="5:8">
      <c r="E395" s="4"/>
      <c r="F395" s="4"/>
      <c r="G395" s="4"/>
      <c r="H395" s="4"/>
    </row>
    <row r="396" spans="5:8">
      <c r="E396" s="3"/>
      <c r="F396" s="3"/>
      <c r="G396" s="3"/>
      <c r="H396" s="3"/>
    </row>
    <row r="397" spans="5:8">
      <c r="E397" s="4"/>
      <c r="F397" s="4"/>
      <c r="G397" s="4"/>
      <c r="H397" s="4"/>
    </row>
    <row r="398" spans="5:8">
      <c r="E398" s="4"/>
      <c r="F398" s="4"/>
      <c r="G398" s="4"/>
      <c r="H398" s="4"/>
    </row>
    <row r="399" spans="5:8">
      <c r="E399" s="4"/>
      <c r="F399" s="4"/>
      <c r="G399" s="4"/>
      <c r="H399" s="4"/>
    </row>
    <row r="400" spans="5:8">
      <c r="E400" s="3"/>
      <c r="F400" s="3"/>
      <c r="G400" s="3"/>
      <c r="H400" s="3"/>
    </row>
    <row r="401" spans="5:8">
      <c r="E401" s="3"/>
      <c r="F401" s="3"/>
      <c r="G401" s="3"/>
      <c r="H401" s="3"/>
    </row>
    <row r="402" spans="5:8">
      <c r="E402" s="4"/>
      <c r="F402" s="4"/>
      <c r="G402" s="4"/>
      <c r="H402" s="4"/>
    </row>
    <row r="403" spans="5:8">
      <c r="E403" s="4"/>
      <c r="F403" s="4"/>
      <c r="G403" s="4"/>
      <c r="H403" s="4"/>
    </row>
    <row r="404" spans="5:8">
      <c r="E404" s="4"/>
      <c r="F404" s="4"/>
      <c r="G404" s="4"/>
      <c r="H404" s="4"/>
    </row>
    <row r="405" spans="5:8">
      <c r="E405" s="3"/>
      <c r="F405" s="3"/>
      <c r="G405" s="3"/>
      <c r="H405" s="3"/>
    </row>
    <row r="406" spans="5:8">
      <c r="E406" s="4"/>
      <c r="F406" s="4"/>
      <c r="G406" s="4"/>
      <c r="H406" s="4"/>
    </row>
    <row r="407" spans="5:8">
      <c r="E407" s="4"/>
      <c r="F407" s="4"/>
      <c r="G407" s="4"/>
      <c r="H407" s="4"/>
    </row>
    <row r="408" spans="5:8">
      <c r="E408" s="4"/>
      <c r="F408" s="4"/>
      <c r="G408" s="4"/>
      <c r="H408" s="4"/>
    </row>
    <row r="409" spans="5:8">
      <c r="E409" s="4"/>
      <c r="F409" s="4"/>
      <c r="G409" s="4"/>
      <c r="H409" s="4"/>
    </row>
    <row r="410" spans="5:8">
      <c r="E410" s="4"/>
      <c r="F410" s="4"/>
      <c r="G410" s="4"/>
      <c r="H410" s="4"/>
    </row>
    <row r="411" spans="5:8">
      <c r="E411" s="4"/>
      <c r="F411" s="4"/>
      <c r="G411" s="4"/>
      <c r="H411" s="4"/>
    </row>
    <row r="412" spans="5:8">
      <c r="E412" s="3"/>
      <c r="F412" s="3"/>
      <c r="G412" s="3"/>
      <c r="H412" s="3"/>
    </row>
    <row r="413" spans="5:8">
      <c r="E413" s="4"/>
      <c r="F413" s="4"/>
      <c r="G413" s="4"/>
      <c r="H413" s="4"/>
    </row>
    <row r="414" spans="5:8">
      <c r="E414" s="4"/>
      <c r="F414" s="4"/>
      <c r="G414" s="4"/>
      <c r="H414" s="4"/>
    </row>
    <row r="415" spans="5:8">
      <c r="E415" s="4"/>
      <c r="F415" s="4"/>
      <c r="G415" s="4"/>
      <c r="H415" s="4"/>
    </row>
    <row r="416" spans="5:8">
      <c r="E416" s="3"/>
      <c r="F416" s="3"/>
      <c r="G416" s="3"/>
      <c r="H416" s="3"/>
    </row>
    <row r="417" spans="5:8">
      <c r="E417" s="4"/>
      <c r="F417" s="4"/>
      <c r="G417" s="4"/>
      <c r="H417" s="4"/>
    </row>
    <row r="418" spans="5:8">
      <c r="E418" s="4"/>
      <c r="F418" s="4"/>
      <c r="G418" s="4"/>
      <c r="H418" s="4"/>
    </row>
    <row r="419" spans="5:8">
      <c r="E419" s="4"/>
      <c r="F419" s="4"/>
      <c r="G419" s="4"/>
      <c r="H419" s="4"/>
    </row>
    <row r="420" spans="5:8">
      <c r="E420" s="4"/>
      <c r="F420" s="4"/>
      <c r="G420" s="4"/>
      <c r="H420" s="4"/>
    </row>
    <row r="421" spans="5:8">
      <c r="E421" s="4"/>
      <c r="F421" s="4"/>
      <c r="G421" s="4"/>
      <c r="H421" s="4"/>
    </row>
    <row r="422" spans="5:8">
      <c r="E422" s="4"/>
      <c r="F422" s="4"/>
      <c r="G422" s="4"/>
      <c r="H422" s="4"/>
    </row>
    <row r="423" spans="5:8">
      <c r="E423" s="4"/>
      <c r="F423" s="4"/>
      <c r="G423" s="4"/>
      <c r="H423" s="4"/>
    </row>
    <row r="424" spans="5:8">
      <c r="E424" s="4"/>
      <c r="F424" s="4"/>
      <c r="G424" s="4"/>
      <c r="H424" s="4"/>
    </row>
    <row r="425" spans="5:8">
      <c r="E425" s="4"/>
      <c r="F425" s="4"/>
      <c r="G425" s="4"/>
      <c r="H425" s="4"/>
    </row>
    <row r="426" spans="5:8">
      <c r="E426" s="4"/>
      <c r="F426" s="4"/>
      <c r="G426" s="4"/>
      <c r="H426" s="4"/>
    </row>
    <row r="427" spans="5:8">
      <c r="E427" s="4"/>
      <c r="F427" s="4"/>
      <c r="G427" s="4"/>
      <c r="H427" s="4"/>
    </row>
    <row r="428" spans="5:8">
      <c r="E428" s="4"/>
      <c r="F428" s="4"/>
      <c r="G428" s="4"/>
      <c r="H428" s="4"/>
    </row>
    <row r="429" spans="5:8">
      <c r="E429" s="4"/>
      <c r="F429" s="4"/>
      <c r="G429" s="4"/>
      <c r="H429" s="4"/>
    </row>
    <row r="430" spans="5:8">
      <c r="E430" s="4"/>
      <c r="F430" s="4"/>
      <c r="G430" s="4"/>
      <c r="H430" s="4"/>
    </row>
    <row r="431" spans="5:8">
      <c r="E431" s="4"/>
      <c r="F431" s="4"/>
      <c r="G431" s="4"/>
      <c r="H431" s="4"/>
    </row>
    <row r="432" spans="5:8">
      <c r="E432" s="3"/>
      <c r="F432" s="3"/>
      <c r="G432" s="3"/>
      <c r="H432" s="3"/>
    </row>
    <row r="433" spans="5:8">
      <c r="E433" s="4"/>
      <c r="F433" s="4"/>
      <c r="G433" s="4"/>
      <c r="H433" s="4"/>
    </row>
    <row r="434" spans="5:8">
      <c r="E434" s="4"/>
      <c r="F434" s="4"/>
      <c r="G434" s="4"/>
      <c r="H434" s="4"/>
    </row>
    <row r="435" spans="5:8">
      <c r="E435" s="3"/>
      <c r="F435" s="3"/>
      <c r="G435" s="3"/>
      <c r="H435" s="3"/>
    </row>
    <row r="436" spans="5:8">
      <c r="E436" s="3"/>
      <c r="F436" s="3"/>
      <c r="G436" s="3"/>
      <c r="H436" s="3"/>
    </row>
    <row r="437" spans="5:8">
      <c r="E437" s="3"/>
      <c r="F437" s="3"/>
      <c r="G437" s="3"/>
      <c r="H437" s="3"/>
    </row>
    <row r="438" spans="5:8">
      <c r="E438" s="3"/>
      <c r="F438" s="3"/>
      <c r="G438" s="3"/>
      <c r="H438" s="3"/>
    </row>
    <row r="439" spans="5:8">
      <c r="E439" s="4"/>
      <c r="F439" s="4"/>
      <c r="G439" s="4"/>
      <c r="H439" s="4"/>
    </row>
    <row r="440" spans="5:8">
      <c r="E440" s="4"/>
      <c r="F440" s="4"/>
      <c r="G440" s="4"/>
      <c r="H440" s="4"/>
    </row>
    <row r="441" spans="5:8">
      <c r="E441" s="4"/>
      <c r="F441" s="4"/>
      <c r="G441" s="4"/>
      <c r="H441" s="4"/>
    </row>
    <row r="442" spans="5:8">
      <c r="E442" s="3"/>
      <c r="F442" s="3"/>
      <c r="G442" s="3"/>
      <c r="H442" s="3"/>
    </row>
    <row r="443" spans="5:8">
      <c r="E443" s="4"/>
      <c r="F443" s="4"/>
      <c r="G443" s="4"/>
      <c r="H443" s="4"/>
    </row>
    <row r="444" spans="5:8">
      <c r="E444" s="4"/>
      <c r="F444" s="4"/>
      <c r="G444" s="4"/>
      <c r="H444" s="4"/>
    </row>
    <row r="445" spans="5:8">
      <c r="E445" s="3"/>
      <c r="F445" s="3"/>
      <c r="G445" s="3"/>
      <c r="H445" s="3"/>
    </row>
    <row r="446" spans="5:8">
      <c r="E446" s="4"/>
      <c r="F446" s="4"/>
      <c r="G446" s="4"/>
      <c r="H446" s="4"/>
    </row>
    <row r="447" spans="5:8">
      <c r="E447" s="4"/>
      <c r="F447" s="4"/>
      <c r="G447" s="4"/>
      <c r="H447" s="4"/>
    </row>
    <row r="448" spans="5:8">
      <c r="E448" s="3"/>
      <c r="F448" s="3"/>
      <c r="G448" s="3"/>
      <c r="H448" s="3"/>
    </row>
    <row r="449" spans="5:8">
      <c r="E449" s="3"/>
      <c r="F449" s="3"/>
      <c r="G449" s="3"/>
      <c r="H449" s="3"/>
    </row>
    <row r="450" spans="5:8">
      <c r="E450" s="4"/>
      <c r="F450" s="4"/>
      <c r="G450" s="4"/>
      <c r="H450" s="4"/>
    </row>
    <row r="451" spans="5:8">
      <c r="E451" s="4"/>
      <c r="F451" s="4"/>
      <c r="G451" s="4"/>
      <c r="H451" s="4"/>
    </row>
    <row r="452" spans="5:8">
      <c r="E452" s="4"/>
      <c r="F452" s="4"/>
      <c r="G452" s="4"/>
      <c r="H452" s="4"/>
    </row>
    <row r="453" spans="5:8">
      <c r="E453" s="4"/>
      <c r="F453" s="4"/>
      <c r="G453" s="4"/>
      <c r="H453" s="4"/>
    </row>
    <row r="454" spans="5:8">
      <c r="E454" s="3"/>
      <c r="F454" s="3"/>
      <c r="G454" s="3"/>
      <c r="H454" s="3"/>
    </row>
    <row r="455" spans="5:8">
      <c r="E455" s="4"/>
      <c r="F455" s="4"/>
      <c r="G455" s="4"/>
      <c r="H455" s="4"/>
    </row>
    <row r="456" spans="5:8">
      <c r="E456" s="4"/>
      <c r="F456" s="4"/>
      <c r="G456" s="4"/>
      <c r="H456" s="4"/>
    </row>
    <row r="457" spans="5:8">
      <c r="E457" s="4"/>
      <c r="F457" s="4"/>
      <c r="G457" s="4"/>
      <c r="H457" s="4"/>
    </row>
    <row r="458" spans="5:8">
      <c r="E458" s="4"/>
      <c r="F458" s="4"/>
      <c r="G458" s="4"/>
      <c r="H458" s="4"/>
    </row>
    <row r="459" spans="5:8">
      <c r="E459" s="4"/>
      <c r="F459" s="4"/>
      <c r="G459" s="4"/>
      <c r="H459" s="4"/>
    </row>
    <row r="460" spans="5:8">
      <c r="E460" s="3"/>
      <c r="F460" s="3"/>
      <c r="G460" s="3"/>
      <c r="H460" s="3"/>
    </row>
    <row r="461" spans="5:8">
      <c r="E461" s="4"/>
      <c r="F461" s="4"/>
      <c r="G461" s="4"/>
      <c r="H461" s="4"/>
    </row>
    <row r="462" spans="5:8">
      <c r="E462" s="4"/>
      <c r="F462" s="4"/>
      <c r="G462" s="4"/>
      <c r="H462" s="4"/>
    </row>
    <row r="463" spans="5:8">
      <c r="E463" s="3"/>
      <c r="F463" s="3"/>
      <c r="G463" s="3"/>
      <c r="H463" s="3"/>
    </row>
    <row r="464" spans="5:8">
      <c r="E464" s="4"/>
      <c r="F464" s="4"/>
      <c r="G464" s="4"/>
      <c r="H464" s="4"/>
    </row>
    <row r="465" spans="5:8">
      <c r="E465" s="4"/>
      <c r="F465" s="4"/>
      <c r="G465" s="4"/>
      <c r="H465" s="4"/>
    </row>
    <row r="466" spans="5:8">
      <c r="E466" s="4"/>
      <c r="F466" s="4"/>
      <c r="G466" s="4"/>
      <c r="H466" s="4"/>
    </row>
    <row r="467" spans="5:8">
      <c r="E467" s="4"/>
      <c r="F467" s="4"/>
      <c r="G467" s="4"/>
      <c r="H467" s="4"/>
    </row>
    <row r="468" spans="5:8">
      <c r="E468" s="4"/>
      <c r="F468" s="4"/>
      <c r="G468" s="4"/>
      <c r="H468" s="4"/>
    </row>
    <row r="469" spans="5:8">
      <c r="E469" s="4"/>
      <c r="F469" s="4"/>
      <c r="G469" s="4"/>
      <c r="H469" s="4"/>
    </row>
    <row r="470" spans="5:8">
      <c r="E470" s="4"/>
      <c r="F470" s="4"/>
      <c r="G470" s="4"/>
      <c r="H470" s="4"/>
    </row>
    <row r="471" spans="5:8">
      <c r="E471" s="4"/>
      <c r="F471" s="4"/>
      <c r="G471" s="4"/>
      <c r="H471" s="4"/>
    </row>
    <row r="472" spans="5:8">
      <c r="E472" s="4"/>
      <c r="F472" s="4"/>
      <c r="G472" s="4"/>
      <c r="H472" s="4"/>
    </row>
    <row r="473" spans="5:8">
      <c r="E473" s="3"/>
      <c r="F473" s="3"/>
      <c r="G473" s="3"/>
      <c r="H473" s="3"/>
    </row>
    <row r="474" spans="5:8">
      <c r="E474" s="4"/>
      <c r="F474" s="4"/>
      <c r="G474" s="4"/>
      <c r="H474" s="4"/>
    </row>
    <row r="475" spans="5:8">
      <c r="E475" s="4"/>
      <c r="F475" s="4"/>
      <c r="G475" s="4"/>
      <c r="H475" s="4"/>
    </row>
    <row r="476" spans="5:8">
      <c r="E476" s="3"/>
      <c r="F476" s="3"/>
      <c r="G476" s="3"/>
      <c r="H476" s="3"/>
    </row>
    <row r="477" spans="5:8">
      <c r="E477" s="4"/>
      <c r="F477" s="4"/>
      <c r="G477" s="4"/>
      <c r="H477" s="4"/>
    </row>
    <row r="478" spans="5:8">
      <c r="E478" s="4"/>
      <c r="F478" s="4"/>
      <c r="G478" s="4"/>
      <c r="H478" s="4"/>
    </row>
    <row r="479" spans="5:8">
      <c r="E479" s="4"/>
      <c r="F479" s="4"/>
      <c r="G479" s="4"/>
      <c r="H479" s="4"/>
    </row>
    <row r="480" spans="5:8">
      <c r="E480" s="4"/>
      <c r="F480" s="4"/>
      <c r="G480" s="4"/>
      <c r="H480" s="4"/>
    </row>
    <row r="481" spans="5:8">
      <c r="E481" s="4"/>
      <c r="F481" s="4"/>
      <c r="G481" s="4"/>
      <c r="H481" s="4"/>
    </row>
    <row r="482" spans="5:8">
      <c r="E482" s="4"/>
      <c r="F482" s="4"/>
      <c r="G482" s="4"/>
      <c r="H482" s="4"/>
    </row>
    <row r="483" spans="5:8">
      <c r="E483" s="4"/>
      <c r="F483" s="4"/>
      <c r="G483" s="4"/>
      <c r="H483" s="4"/>
    </row>
    <row r="484" spans="5:8">
      <c r="E484" s="4"/>
      <c r="F484" s="4"/>
      <c r="G484" s="4"/>
      <c r="H484" s="4"/>
    </row>
    <row r="485" spans="5:8">
      <c r="E485" s="3"/>
      <c r="F485" s="3"/>
      <c r="G485" s="3"/>
      <c r="H485" s="3"/>
    </row>
    <row r="486" spans="5:8">
      <c r="E486" s="3"/>
      <c r="F486" s="3"/>
      <c r="G486" s="3"/>
      <c r="H486" s="3"/>
    </row>
    <row r="487" spans="5:8">
      <c r="E487" s="3"/>
      <c r="F487" s="3"/>
      <c r="G487" s="3"/>
      <c r="H487" s="3"/>
    </row>
    <row r="488" spans="5:8">
      <c r="E488" s="4"/>
      <c r="F488" s="4"/>
      <c r="G488" s="4"/>
      <c r="H488" s="4"/>
    </row>
    <row r="489" spans="5:8">
      <c r="E489" s="4"/>
      <c r="F489" s="4"/>
      <c r="G489" s="4"/>
      <c r="H489" s="4"/>
    </row>
    <row r="490" spans="5:8">
      <c r="E490" s="3"/>
      <c r="F490" s="3"/>
      <c r="G490" s="3"/>
      <c r="H490" s="3"/>
    </row>
    <row r="491" spans="5:8">
      <c r="E491" s="4"/>
      <c r="F491" s="4"/>
      <c r="G491" s="4"/>
      <c r="H491" s="4"/>
    </row>
    <row r="492" spans="5:8">
      <c r="E492" s="4"/>
      <c r="F492" s="4"/>
      <c r="G492" s="4"/>
      <c r="H492" s="4"/>
    </row>
    <row r="493" spans="5:8">
      <c r="E493" s="4"/>
      <c r="F493" s="4"/>
      <c r="G493" s="4"/>
      <c r="H493" s="4"/>
    </row>
    <row r="494" spans="5:8">
      <c r="E494" s="4"/>
      <c r="F494" s="4"/>
      <c r="G494" s="4"/>
      <c r="H494" s="4"/>
    </row>
    <row r="495" spans="5:8">
      <c r="E495" s="4"/>
      <c r="F495" s="4"/>
      <c r="G495" s="4"/>
      <c r="H495" s="4"/>
    </row>
    <row r="496" spans="5:8">
      <c r="E496" s="4"/>
      <c r="F496" s="4"/>
      <c r="G496" s="4"/>
      <c r="H496" s="4"/>
    </row>
    <row r="497" spans="5:8">
      <c r="E497" s="4"/>
      <c r="F497" s="4"/>
      <c r="G497" s="4"/>
      <c r="H497" s="4"/>
    </row>
    <row r="498" spans="5:8">
      <c r="E498" s="3"/>
      <c r="F498" s="3"/>
      <c r="G498" s="3"/>
      <c r="H498" s="3"/>
    </row>
    <row r="499" spans="5:8">
      <c r="E499" s="3"/>
      <c r="F499" s="3"/>
      <c r="G499" s="3"/>
      <c r="H499" s="3"/>
    </row>
    <row r="500" spans="5:8">
      <c r="E500" s="4"/>
      <c r="F500" s="4"/>
      <c r="G500" s="4"/>
      <c r="H500" s="4"/>
    </row>
    <row r="501" spans="5:8">
      <c r="E501" s="4"/>
      <c r="F501" s="4"/>
      <c r="G501" s="4"/>
      <c r="H501" s="4"/>
    </row>
    <row r="502" spans="5:8">
      <c r="E502" s="3"/>
      <c r="F502" s="3"/>
      <c r="G502" s="3"/>
      <c r="H502" s="3"/>
    </row>
    <row r="503" spans="5:8">
      <c r="E503" s="4"/>
      <c r="F503" s="4"/>
      <c r="G503" s="4"/>
      <c r="H503" s="4"/>
    </row>
    <row r="504" spans="5:8">
      <c r="E504" s="4"/>
      <c r="F504" s="4"/>
      <c r="G504" s="4"/>
      <c r="H504" s="4"/>
    </row>
    <row r="505" spans="5:8">
      <c r="E505" s="3"/>
      <c r="F505" s="3"/>
      <c r="G505" s="3"/>
      <c r="H505" s="3"/>
    </row>
    <row r="506" spans="5:8">
      <c r="E506" s="3"/>
      <c r="F506" s="3"/>
      <c r="G506" s="3"/>
      <c r="H506" s="3"/>
    </row>
    <row r="507" spans="5:8">
      <c r="E507" s="3"/>
      <c r="F507" s="3"/>
      <c r="G507" s="3"/>
      <c r="H507" s="3"/>
    </row>
    <row r="508" spans="5:8">
      <c r="E508" s="3"/>
      <c r="F508" s="3"/>
      <c r="G508" s="3"/>
      <c r="H508" s="3"/>
    </row>
    <row r="509" spans="5:8">
      <c r="E509" s="3"/>
      <c r="F509" s="3"/>
      <c r="G509" s="3"/>
      <c r="H509" s="3"/>
    </row>
    <row r="510" spans="5:8">
      <c r="E510" s="4"/>
      <c r="F510" s="4"/>
      <c r="G510" s="4"/>
      <c r="H510" s="4"/>
    </row>
    <row r="511" spans="5:8">
      <c r="E511" s="4"/>
      <c r="F511" s="4"/>
      <c r="G511" s="4"/>
      <c r="H511" s="4"/>
    </row>
    <row r="512" spans="5:8">
      <c r="E512" s="4"/>
      <c r="F512" s="4"/>
      <c r="G512" s="4"/>
      <c r="H512" s="4"/>
    </row>
    <row r="513" spans="5:8">
      <c r="E513" s="4"/>
      <c r="F513" s="4"/>
      <c r="G513" s="4"/>
      <c r="H513" s="4"/>
    </row>
    <row r="514" spans="5:8">
      <c r="E514" s="4"/>
      <c r="F514" s="4"/>
      <c r="G514" s="4"/>
      <c r="H514" s="4"/>
    </row>
    <row r="515" spans="5:8">
      <c r="E515" s="4"/>
      <c r="F515" s="4"/>
      <c r="G515" s="4"/>
      <c r="H515" s="4"/>
    </row>
    <row r="516" spans="5:8">
      <c r="E516" s="4"/>
      <c r="F516" s="4"/>
      <c r="G516" s="4"/>
      <c r="H516" s="4"/>
    </row>
    <row r="517" spans="5:8">
      <c r="E517" s="4"/>
      <c r="F517" s="4"/>
      <c r="G517" s="4"/>
      <c r="H517" s="4"/>
    </row>
    <row r="518" spans="5:8">
      <c r="E518" s="4"/>
      <c r="F518" s="4"/>
      <c r="G518" s="4"/>
      <c r="H518" s="4"/>
    </row>
    <row r="519" spans="5:8">
      <c r="E519" s="4"/>
      <c r="F519" s="4"/>
      <c r="G519" s="4"/>
      <c r="H519" s="4"/>
    </row>
    <row r="520" spans="5:8">
      <c r="E520" s="4"/>
      <c r="F520" s="4"/>
      <c r="G520" s="4"/>
      <c r="H520" s="4"/>
    </row>
    <row r="521" spans="5:8">
      <c r="E521" s="4"/>
      <c r="F521" s="4"/>
      <c r="G521" s="4"/>
      <c r="H521" s="4"/>
    </row>
    <row r="522" spans="5:8">
      <c r="E522" s="4"/>
      <c r="F522" s="4"/>
      <c r="G522" s="4"/>
      <c r="H522" s="4"/>
    </row>
    <row r="523" spans="5:8">
      <c r="E523" s="4"/>
      <c r="F523" s="4"/>
      <c r="G523" s="4"/>
      <c r="H523" s="4"/>
    </row>
    <row r="524" spans="5:8">
      <c r="E524" s="4"/>
      <c r="F524" s="4"/>
      <c r="G524" s="4"/>
      <c r="H524" s="4"/>
    </row>
    <row r="525" spans="5:8">
      <c r="E525" s="4"/>
      <c r="F525" s="4"/>
      <c r="G525" s="4"/>
      <c r="H525" s="4"/>
    </row>
    <row r="526" spans="5:8">
      <c r="E526" s="4"/>
      <c r="F526" s="4"/>
      <c r="G526" s="4"/>
      <c r="H526" s="4"/>
    </row>
    <row r="527" spans="5:8">
      <c r="E527" s="4"/>
      <c r="F527" s="4"/>
      <c r="G527" s="4"/>
      <c r="H527" s="4"/>
    </row>
    <row r="528" spans="5:8">
      <c r="E528" s="4"/>
      <c r="F528" s="4"/>
      <c r="G528" s="4"/>
      <c r="H528" s="4"/>
    </row>
    <row r="529" spans="5:8">
      <c r="E529" s="4"/>
      <c r="F529" s="4"/>
      <c r="G529" s="4"/>
      <c r="H529" s="4"/>
    </row>
    <row r="530" spans="5:8">
      <c r="E530" s="4"/>
      <c r="F530" s="4"/>
      <c r="G530" s="4"/>
      <c r="H530" s="4"/>
    </row>
    <row r="531" spans="5:8">
      <c r="E531" s="4"/>
      <c r="F531" s="4"/>
      <c r="G531" s="4"/>
      <c r="H531" s="4"/>
    </row>
    <row r="532" spans="5:8">
      <c r="E532" s="4"/>
      <c r="F532" s="4"/>
      <c r="G532" s="4"/>
      <c r="H532" s="4"/>
    </row>
    <row r="533" spans="5:8">
      <c r="E533" s="4"/>
      <c r="F533" s="4"/>
      <c r="G533" s="4"/>
      <c r="H533" s="4"/>
    </row>
    <row r="534" spans="5:8">
      <c r="E534" s="4"/>
      <c r="F534" s="4"/>
      <c r="G534" s="4"/>
      <c r="H534" s="4"/>
    </row>
    <row r="535" spans="5:8">
      <c r="E535" s="4"/>
      <c r="F535" s="4"/>
      <c r="G535" s="4"/>
      <c r="H535" s="4"/>
    </row>
    <row r="536" spans="5:8">
      <c r="E536" s="4"/>
      <c r="F536" s="4"/>
      <c r="G536" s="4"/>
      <c r="H536" s="4"/>
    </row>
    <row r="537" spans="5:8">
      <c r="E537" s="4"/>
      <c r="F537" s="4"/>
      <c r="G537" s="4"/>
      <c r="H537" s="4"/>
    </row>
    <row r="538" spans="5:8">
      <c r="E538" s="4"/>
      <c r="F538" s="4"/>
      <c r="G538" s="4"/>
      <c r="H538" s="4"/>
    </row>
    <row r="539" spans="5:8">
      <c r="E539" s="4"/>
      <c r="F539" s="4"/>
      <c r="G539" s="4"/>
      <c r="H539" s="4"/>
    </row>
    <row r="540" spans="5:8">
      <c r="E540" s="4"/>
      <c r="F540" s="4"/>
      <c r="G540" s="4"/>
      <c r="H540" s="4"/>
    </row>
    <row r="541" spans="5:8">
      <c r="E541" s="4"/>
      <c r="F541" s="4"/>
      <c r="G541" s="4"/>
      <c r="H541" s="4"/>
    </row>
    <row r="542" spans="5:8">
      <c r="E542" s="3"/>
      <c r="F542" s="3"/>
      <c r="G542" s="3"/>
      <c r="H542" s="3"/>
    </row>
    <row r="543" spans="5:8">
      <c r="E543" s="4"/>
      <c r="F543" s="4"/>
      <c r="G543" s="4"/>
      <c r="H543" s="4"/>
    </row>
    <row r="544" spans="5:8">
      <c r="E544" s="3"/>
      <c r="F544" s="3"/>
      <c r="G544" s="3"/>
      <c r="H544" s="3"/>
    </row>
    <row r="545" spans="5:8">
      <c r="E545" s="4"/>
      <c r="F545" s="4"/>
      <c r="G545" s="4"/>
      <c r="H545" s="4"/>
    </row>
    <row r="546" spans="5:8">
      <c r="E546" s="4"/>
      <c r="F546" s="4"/>
      <c r="G546" s="4"/>
      <c r="H546" s="4"/>
    </row>
    <row r="547" spans="5:8">
      <c r="E547" s="3"/>
      <c r="F547" s="3"/>
      <c r="G547" s="3"/>
      <c r="H547" s="3"/>
    </row>
    <row r="548" spans="5:8">
      <c r="E548" s="4"/>
      <c r="F548" s="4"/>
      <c r="G548" s="4"/>
      <c r="H548" s="4"/>
    </row>
    <row r="549" spans="5:8">
      <c r="E549" s="4"/>
      <c r="F549" s="4"/>
      <c r="G549" s="4"/>
      <c r="H549" s="4"/>
    </row>
    <row r="550" spans="5:8">
      <c r="E550" s="4"/>
      <c r="F550" s="4"/>
      <c r="G550" s="4"/>
      <c r="H550" s="4"/>
    </row>
    <row r="551" spans="5:8">
      <c r="E551" s="4"/>
      <c r="F551" s="4"/>
      <c r="G551" s="4"/>
      <c r="H551" s="4"/>
    </row>
    <row r="552" spans="5:8">
      <c r="E552" s="3"/>
      <c r="F552" s="3"/>
      <c r="G552" s="3"/>
      <c r="H552" s="3"/>
    </row>
    <row r="553" spans="5:8">
      <c r="E553" s="4"/>
      <c r="F553" s="4"/>
      <c r="G553" s="4"/>
      <c r="H553" s="4"/>
    </row>
    <row r="554" spans="5:8">
      <c r="E554" s="4"/>
      <c r="F554" s="4"/>
      <c r="G554" s="4"/>
      <c r="H554" s="4"/>
    </row>
    <row r="555" spans="5:8">
      <c r="E555" s="4"/>
      <c r="F555" s="4"/>
      <c r="G555" s="4"/>
      <c r="H555" s="4"/>
    </row>
    <row r="556" spans="5:8">
      <c r="E556" s="3"/>
      <c r="F556" s="3"/>
      <c r="G556" s="3"/>
      <c r="H556" s="3"/>
    </row>
    <row r="557" spans="5:8">
      <c r="E557" s="4"/>
      <c r="F557" s="4"/>
      <c r="G557" s="4"/>
      <c r="H557" s="4"/>
    </row>
    <row r="558" spans="5:8">
      <c r="E558" s="4"/>
      <c r="F558" s="4"/>
      <c r="G558" s="4"/>
      <c r="H558" s="4"/>
    </row>
    <row r="559" spans="5:8">
      <c r="E559" s="3"/>
      <c r="F559" s="3"/>
      <c r="G559" s="3"/>
      <c r="H559" s="3"/>
    </row>
    <row r="560" spans="5:8">
      <c r="E560" s="4"/>
      <c r="F560" s="4"/>
      <c r="G560" s="4"/>
      <c r="H560" s="4"/>
    </row>
    <row r="561" spans="5:8">
      <c r="E561" s="4"/>
      <c r="F561" s="4"/>
      <c r="G561" s="4"/>
      <c r="H561" s="4"/>
    </row>
    <row r="562" spans="5:8">
      <c r="E562" s="4"/>
      <c r="F562" s="4"/>
      <c r="G562" s="4"/>
      <c r="H562" s="4"/>
    </row>
    <row r="563" spans="5:8">
      <c r="E563" s="4"/>
      <c r="F563" s="4"/>
      <c r="G563" s="4"/>
      <c r="H563" s="4"/>
    </row>
    <row r="564" spans="5:8">
      <c r="E564" s="4"/>
      <c r="F564" s="4"/>
      <c r="G564" s="4"/>
      <c r="H564" s="4"/>
    </row>
    <row r="565" spans="5:8">
      <c r="E565" s="4"/>
      <c r="F565" s="4"/>
      <c r="G565" s="4"/>
      <c r="H565" s="4"/>
    </row>
    <row r="566" spans="5:8">
      <c r="E566" s="4"/>
      <c r="F566" s="4"/>
      <c r="G566" s="4"/>
      <c r="H566" s="4"/>
    </row>
    <row r="567" spans="5:8">
      <c r="E567" s="4"/>
      <c r="F567" s="4"/>
      <c r="G567" s="4"/>
      <c r="H567" s="4"/>
    </row>
    <row r="568" spans="5:8">
      <c r="E568" s="3"/>
      <c r="F568" s="3"/>
      <c r="G568" s="3"/>
      <c r="H568" s="3"/>
    </row>
    <row r="569" spans="5:8">
      <c r="E569" s="4"/>
      <c r="F569" s="4"/>
      <c r="G569" s="4"/>
      <c r="H569" s="4"/>
    </row>
    <row r="570" spans="5:8">
      <c r="E570" s="4"/>
      <c r="F570" s="4"/>
      <c r="G570" s="4"/>
      <c r="H570" s="4"/>
    </row>
    <row r="571" spans="5:8">
      <c r="E571" s="3"/>
      <c r="F571" s="3"/>
      <c r="G571" s="3"/>
      <c r="H571" s="3"/>
    </row>
    <row r="572" spans="5:8">
      <c r="E572" s="4"/>
      <c r="F572" s="4"/>
      <c r="G572" s="4"/>
      <c r="H572" s="4"/>
    </row>
    <row r="573" spans="5:8">
      <c r="E573" s="4"/>
      <c r="F573" s="4"/>
      <c r="G573" s="4"/>
      <c r="H573" s="4"/>
    </row>
    <row r="574" spans="5:8">
      <c r="E574" s="4"/>
      <c r="F574" s="4"/>
      <c r="G574" s="4"/>
      <c r="H574" s="4"/>
    </row>
    <row r="575" spans="5:8">
      <c r="E575" s="4"/>
      <c r="F575" s="4"/>
      <c r="G575" s="4"/>
      <c r="H575" s="4"/>
    </row>
    <row r="576" spans="5:8">
      <c r="E576" s="4"/>
      <c r="F576" s="4"/>
      <c r="G576" s="4"/>
      <c r="H576" s="4"/>
    </row>
    <row r="577" spans="5:8">
      <c r="E577" s="4"/>
      <c r="F577" s="4"/>
      <c r="G577" s="4"/>
      <c r="H577" s="4"/>
    </row>
    <row r="578" spans="5:8">
      <c r="E578" s="4"/>
      <c r="F578" s="4"/>
      <c r="G578" s="4"/>
      <c r="H578" s="4"/>
    </row>
    <row r="579" spans="5:8">
      <c r="E579" s="3"/>
      <c r="F579" s="3"/>
      <c r="G579" s="3"/>
      <c r="H579" s="3"/>
    </row>
    <row r="580" spans="5:8">
      <c r="E580" s="4"/>
      <c r="F580" s="4"/>
      <c r="G580" s="4"/>
      <c r="H580" s="4"/>
    </row>
    <row r="581" spans="5:8">
      <c r="E581" s="4"/>
      <c r="F581" s="4"/>
      <c r="G581" s="4"/>
      <c r="H581" s="4"/>
    </row>
    <row r="582" spans="5:8">
      <c r="E582" s="3"/>
      <c r="F582" s="3"/>
      <c r="G582" s="3"/>
      <c r="H582" s="3"/>
    </row>
    <row r="583" spans="5:8">
      <c r="E583" s="4"/>
      <c r="F583" s="4"/>
      <c r="G583" s="4"/>
      <c r="H583" s="4"/>
    </row>
    <row r="584" spans="5:8">
      <c r="E584" s="4"/>
      <c r="F584" s="4"/>
      <c r="G584" s="4"/>
      <c r="H584" s="4"/>
    </row>
    <row r="585" spans="5:8">
      <c r="E585" s="4"/>
      <c r="F585" s="4"/>
      <c r="G585" s="4"/>
      <c r="H585" s="4"/>
    </row>
    <row r="586" spans="5:8">
      <c r="E586" s="4"/>
      <c r="F586" s="4"/>
      <c r="G586" s="4"/>
      <c r="H586" s="4"/>
    </row>
    <row r="587" spans="5:8">
      <c r="E587" s="4"/>
      <c r="F587" s="4"/>
      <c r="G587" s="4"/>
      <c r="H587" s="4"/>
    </row>
    <row r="588" spans="5:8">
      <c r="E588" s="3"/>
      <c r="F588" s="3"/>
      <c r="G588" s="3"/>
      <c r="H588" s="3"/>
    </row>
    <row r="589" spans="5:8">
      <c r="E589" s="3"/>
      <c r="F589" s="3"/>
      <c r="G589" s="3"/>
      <c r="H589" s="3"/>
    </row>
    <row r="590" spans="5:8">
      <c r="E590" s="3"/>
      <c r="F590" s="3"/>
      <c r="G590" s="3"/>
      <c r="H590" s="3"/>
    </row>
    <row r="591" spans="5:8">
      <c r="E591" s="3"/>
      <c r="F591" s="3"/>
      <c r="G591" s="3"/>
      <c r="H591" s="3"/>
    </row>
    <row r="592" spans="5:8">
      <c r="E592" s="4"/>
      <c r="F592" s="4"/>
      <c r="G592" s="4"/>
      <c r="H592" s="4"/>
    </row>
    <row r="593" spans="5:8">
      <c r="E593" s="4"/>
      <c r="F593" s="4"/>
      <c r="G593" s="4"/>
      <c r="H593" s="4"/>
    </row>
    <row r="594" spans="5:8">
      <c r="E594" s="4"/>
      <c r="F594" s="4"/>
      <c r="G594" s="4"/>
      <c r="H594" s="4"/>
    </row>
    <row r="595" spans="5:8">
      <c r="E595" s="4"/>
      <c r="F595" s="4"/>
      <c r="G595" s="4"/>
      <c r="H595" s="4"/>
    </row>
    <row r="596" spans="5:8">
      <c r="E596" s="4"/>
      <c r="F596" s="4"/>
      <c r="G596" s="4"/>
      <c r="H596" s="4"/>
    </row>
    <row r="597" spans="5:8">
      <c r="E597" s="3"/>
      <c r="F597" s="3"/>
      <c r="G597" s="3"/>
      <c r="H597" s="3"/>
    </row>
    <row r="598" spans="5:8">
      <c r="E598" s="4"/>
      <c r="F598" s="4"/>
      <c r="G598" s="4"/>
      <c r="H598" s="4"/>
    </row>
    <row r="599" spans="5:8">
      <c r="E599" s="4"/>
      <c r="F599" s="4"/>
      <c r="G599" s="4"/>
      <c r="H599" s="4"/>
    </row>
    <row r="600" spans="5:8">
      <c r="E600" s="3"/>
      <c r="F600" s="3"/>
      <c r="G600" s="3"/>
      <c r="H600" s="3"/>
    </row>
    <row r="601" spans="5:8">
      <c r="E601" s="4"/>
      <c r="F601" s="4"/>
      <c r="G601" s="4"/>
      <c r="H601" s="4"/>
    </row>
    <row r="602" spans="5:8">
      <c r="E602" s="4"/>
      <c r="F602" s="4"/>
      <c r="G602" s="4"/>
      <c r="H602" s="4"/>
    </row>
    <row r="603" spans="5:8">
      <c r="E603" s="3"/>
      <c r="F603" s="3"/>
      <c r="G603" s="3"/>
      <c r="H603" s="3"/>
    </row>
    <row r="604" spans="5:8">
      <c r="E604" s="4"/>
      <c r="F604" s="4"/>
      <c r="G604" s="4"/>
      <c r="H604" s="4"/>
    </row>
    <row r="605" spans="5:8">
      <c r="E605" s="4"/>
      <c r="F605" s="4"/>
      <c r="G605" s="4"/>
      <c r="H605" s="4"/>
    </row>
    <row r="606" spans="5:8">
      <c r="E606" s="4"/>
      <c r="F606" s="4"/>
      <c r="G606" s="4"/>
      <c r="H606" s="4"/>
    </row>
    <row r="607" spans="5:8">
      <c r="E607" s="4"/>
      <c r="F607" s="4"/>
      <c r="G607" s="4"/>
      <c r="H607" s="4"/>
    </row>
    <row r="608" spans="5:8">
      <c r="E608" s="4"/>
      <c r="F608" s="4"/>
      <c r="G608" s="4"/>
      <c r="H608" s="4"/>
    </row>
    <row r="609" spans="5:8">
      <c r="E609" s="4"/>
      <c r="F609" s="4"/>
      <c r="G609" s="4"/>
      <c r="H609" s="4"/>
    </row>
    <row r="610" spans="5:8">
      <c r="E610" s="4"/>
      <c r="F610" s="4"/>
      <c r="G610" s="4"/>
      <c r="H610" s="4"/>
    </row>
    <row r="611" spans="5:8">
      <c r="E611" s="4"/>
      <c r="F611" s="4"/>
      <c r="G611" s="4"/>
      <c r="H611" s="4"/>
    </row>
    <row r="612" spans="5:8">
      <c r="E612" s="3"/>
      <c r="F612" s="3"/>
      <c r="G612" s="3"/>
      <c r="H612" s="3"/>
    </row>
    <row r="613" spans="5:8">
      <c r="E613" s="4"/>
      <c r="F613" s="4"/>
      <c r="G613" s="4"/>
      <c r="H613" s="4"/>
    </row>
    <row r="614" spans="5:8">
      <c r="E614" s="4"/>
      <c r="F614" s="4"/>
      <c r="G614" s="4"/>
      <c r="H614" s="4"/>
    </row>
    <row r="615" spans="5:8">
      <c r="E615" s="4"/>
      <c r="F615" s="4"/>
      <c r="G615" s="4"/>
      <c r="H615" s="4"/>
    </row>
    <row r="616" spans="5:8">
      <c r="E616" s="3"/>
      <c r="F616" s="3"/>
      <c r="G616" s="3"/>
      <c r="H616" s="3"/>
    </row>
    <row r="617" spans="5:8">
      <c r="E617" s="3"/>
      <c r="F617" s="3"/>
      <c r="G617" s="3"/>
      <c r="H617" s="3"/>
    </row>
    <row r="618" spans="5:8">
      <c r="E618" s="4"/>
      <c r="F618" s="4"/>
      <c r="G618" s="4"/>
      <c r="H618" s="4"/>
    </row>
    <row r="619" spans="5:8">
      <c r="E619" s="4"/>
      <c r="F619" s="4"/>
      <c r="G619" s="4"/>
      <c r="H619" s="4"/>
    </row>
    <row r="620" spans="5:8">
      <c r="E620" s="4"/>
      <c r="F620" s="4"/>
      <c r="G620" s="4"/>
      <c r="H620" s="4"/>
    </row>
    <row r="621" spans="5:8">
      <c r="E621" s="4"/>
      <c r="F621" s="4"/>
      <c r="G621" s="4"/>
      <c r="H621" s="4"/>
    </row>
    <row r="622" spans="5:8">
      <c r="E622" s="4"/>
      <c r="F622" s="4"/>
      <c r="G622" s="4"/>
      <c r="H622" s="4"/>
    </row>
    <row r="623" spans="5:8">
      <c r="E623" s="3"/>
      <c r="F623" s="3"/>
      <c r="G623" s="3"/>
      <c r="H623" s="3"/>
    </row>
    <row r="624" spans="5:8">
      <c r="E624" s="4"/>
      <c r="F624" s="4"/>
      <c r="G624" s="4"/>
      <c r="H624" s="4"/>
    </row>
    <row r="625" spans="5:8">
      <c r="E625" s="4"/>
      <c r="F625" s="4"/>
      <c r="G625" s="4"/>
      <c r="H625" s="4"/>
    </row>
    <row r="626" spans="5:8">
      <c r="E626" s="3"/>
      <c r="F626" s="3"/>
      <c r="G626" s="3"/>
      <c r="H626" s="3"/>
    </row>
    <row r="627" spans="5:8">
      <c r="E627" s="4"/>
      <c r="F627" s="4"/>
      <c r="G627" s="4"/>
      <c r="H627" s="4"/>
    </row>
    <row r="628" spans="5:8">
      <c r="E628" s="4"/>
      <c r="F628" s="4"/>
      <c r="G628" s="4"/>
      <c r="H628" s="4"/>
    </row>
    <row r="629" spans="5:8">
      <c r="E629" s="4"/>
      <c r="F629" s="4"/>
      <c r="G629" s="4"/>
      <c r="H629" s="4"/>
    </row>
    <row r="630" spans="5:8">
      <c r="E630" s="4"/>
      <c r="F630" s="4"/>
      <c r="G630" s="4"/>
      <c r="H630" s="4"/>
    </row>
    <row r="631" spans="5:8">
      <c r="E631" s="4"/>
      <c r="F631" s="4"/>
      <c r="G631" s="4"/>
      <c r="H631" s="4"/>
    </row>
    <row r="632" spans="5:8">
      <c r="E632" s="4"/>
      <c r="F632" s="4"/>
      <c r="G632" s="4"/>
      <c r="H632" s="4"/>
    </row>
    <row r="633" spans="5:8">
      <c r="E633" s="4"/>
      <c r="F633" s="4"/>
      <c r="G633" s="4"/>
      <c r="H633" s="4"/>
    </row>
    <row r="634" spans="5:8">
      <c r="E634" s="4"/>
      <c r="F634" s="4"/>
      <c r="G634" s="4"/>
      <c r="H634" s="4"/>
    </row>
    <row r="635" spans="5:8">
      <c r="E635" s="4"/>
      <c r="F635" s="4"/>
      <c r="G635" s="4"/>
      <c r="H635" s="4"/>
    </row>
    <row r="636" spans="5:8">
      <c r="E636" s="3"/>
      <c r="F636" s="3"/>
      <c r="G636" s="3"/>
      <c r="H636" s="3"/>
    </row>
    <row r="637" spans="5:8">
      <c r="E637" s="4"/>
      <c r="F637" s="4"/>
      <c r="G637" s="4"/>
      <c r="H637" s="4"/>
    </row>
    <row r="638" spans="5:8">
      <c r="E638" s="4"/>
      <c r="F638" s="4"/>
      <c r="G638" s="4"/>
      <c r="H638" s="4"/>
    </row>
    <row r="639" spans="5:8">
      <c r="E639" s="4"/>
      <c r="F639" s="4"/>
      <c r="G639" s="4"/>
      <c r="H639" s="4"/>
    </row>
    <row r="640" spans="5:8">
      <c r="E640" s="4"/>
      <c r="F640" s="4"/>
      <c r="G640" s="4"/>
      <c r="H640" s="4"/>
    </row>
    <row r="641" spans="5:8">
      <c r="E641" s="3"/>
      <c r="F641" s="3"/>
      <c r="G641" s="3"/>
      <c r="H641" s="3"/>
    </row>
    <row r="642" spans="5:8">
      <c r="E642" s="4"/>
      <c r="F642" s="4"/>
      <c r="G642" s="4"/>
      <c r="H642" s="4"/>
    </row>
    <row r="643" spans="5:8">
      <c r="E643" s="4"/>
      <c r="F643" s="4"/>
      <c r="G643" s="4"/>
      <c r="H643" s="4"/>
    </row>
    <row r="644" spans="5:8">
      <c r="E644" s="4"/>
      <c r="F644" s="4"/>
      <c r="G644" s="4"/>
      <c r="H644" s="4"/>
    </row>
    <row r="645" spans="5:8">
      <c r="E645" s="4"/>
      <c r="F645" s="4"/>
      <c r="G645" s="4"/>
      <c r="H645" s="4"/>
    </row>
    <row r="646" spans="5:8">
      <c r="E646" s="4"/>
      <c r="F646" s="4"/>
      <c r="G646" s="4"/>
      <c r="H646" s="4"/>
    </row>
    <row r="647" spans="5:8">
      <c r="E647" s="4"/>
      <c r="F647" s="4"/>
      <c r="G647" s="4"/>
      <c r="H647" s="4"/>
    </row>
    <row r="648" spans="5:8">
      <c r="E648" s="4"/>
      <c r="F648" s="4"/>
      <c r="G648" s="4"/>
      <c r="H648" s="4"/>
    </row>
    <row r="649" spans="5:8">
      <c r="E649" s="4"/>
      <c r="F649" s="4"/>
      <c r="G649" s="4"/>
      <c r="H649" s="4"/>
    </row>
    <row r="650" spans="5:8">
      <c r="E650" s="4"/>
      <c r="F650" s="4"/>
      <c r="G650" s="4"/>
      <c r="H650" s="4"/>
    </row>
    <row r="651" spans="5:8">
      <c r="E651" s="4"/>
      <c r="F651" s="4"/>
      <c r="G651" s="4"/>
      <c r="H651" s="4"/>
    </row>
    <row r="652" spans="5:8">
      <c r="E652" s="4"/>
      <c r="F652" s="4"/>
      <c r="G652" s="4"/>
      <c r="H652" s="4"/>
    </row>
    <row r="653" spans="5:8">
      <c r="E653" s="4"/>
      <c r="F653" s="4"/>
      <c r="G653" s="4"/>
      <c r="H653" s="4"/>
    </row>
    <row r="654" spans="5:8">
      <c r="E654" s="4"/>
      <c r="F654" s="4"/>
      <c r="G654" s="4"/>
      <c r="H654" s="4"/>
    </row>
    <row r="655" spans="5:8">
      <c r="E655" s="3"/>
      <c r="F655" s="3"/>
      <c r="G655" s="3"/>
      <c r="H655" s="3"/>
    </row>
    <row r="656" spans="5:8">
      <c r="E656" s="3"/>
      <c r="F656" s="3"/>
      <c r="G656" s="3"/>
      <c r="H656" s="3"/>
    </row>
    <row r="657" spans="5:8">
      <c r="E657" s="3"/>
      <c r="F657" s="3"/>
      <c r="G657" s="3"/>
      <c r="H657" s="3"/>
    </row>
    <row r="658" spans="5:8">
      <c r="E658" s="3"/>
      <c r="F658" s="3"/>
      <c r="G658" s="3"/>
      <c r="H658" s="3"/>
    </row>
    <row r="659" spans="5:8">
      <c r="E659" s="4"/>
      <c r="F659" s="4"/>
      <c r="G659" s="4"/>
      <c r="H659" s="4"/>
    </row>
    <row r="660" spans="5:8">
      <c r="E660" s="4"/>
      <c r="F660" s="4"/>
      <c r="G660" s="4"/>
      <c r="H660" s="4"/>
    </row>
    <row r="661" spans="5:8">
      <c r="E661" s="4"/>
      <c r="F661" s="4"/>
      <c r="G661" s="4"/>
      <c r="H661" s="4"/>
    </row>
    <row r="662" spans="5:8">
      <c r="E662" s="4"/>
      <c r="F662" s="4"/>
      <c r="G662" s="4"/>
      <c r="H662" s="4"/>
    </row>
    <row r="663" spans="5:8">
      <c r="E663" s="4"/>
      <c r="F663" s="4"/>
      <c r="G663" s="4"/>
      <c r="H663" s="4"/>
    </row>
    <row r="664" spans="5:8">
      <c r="E664" s="4"/>
      <c r="F664" s="4"/>
      <c r="G664" s="4"/>
      <c r="H664" s="4"/>
    </row>
    <row r="665" spans="5:8">
      <c r="E665" s="4"/>
      <c r="F665" s="4"/>
      <c r="G665" s="4"/>
      <c r="H665" s="4"/>
    </row>
    <row r="666" spans="5:8">
      <c r="E666" s="4"/>
      <c r="F666" s="4"/>
      <c r="G666" s="4"/>
      <c r="H666" s="4"/>
    </row>
    <row r="667" spans="5:8">
      <c r="E667" s="3"/>
      <c r="F667" s="3"/>
      <c r="G667" s="3"/>
      <c r="H667" s="3"/>
    </row>
    <row r="668" spans="5:8">
      <c r="E668" s="3"/>
      <c r="F668" s="3"/>
      <c r="G668" s="3"/>
      <c r="H668" s="3"/>
    </row>
    <row r="669" spans="5:8">
      <c r="E669" s="3"/>
      <c r="F669" s="3"/>
      <c r="G669" s="3"/>
      <c r="H669" s="3"/>
    </row>
    <row r="670" spans="5:8">
      <c r="E670" s="3"/>
      <c r="F670" s="3"/>
      <c r="G670" s="3"/>
      <c r="H670" s="3"/>
    </row>
    <row r="671" spans="5:8">
      <c r="E671" s="3"/>
      <c r="F671" s="3"/>
      <c r="G671" s="3"/>
      <c r="H671" s="3"/>
    </row>
    <row r="672" spans="5:8">
      <c r="E672" s="3"/>
      <c r="F672" s="3"/>
      <c r="G672" s="3"/>
      <c r="H672" s="3"/>
    </row>
    <row r="673" spans="5:8">
      <c r="E673" s="3"/>
      <c r="F673" s="3"/>
      <c r="G673" s="3"/>
      <c r="H673" s="3"/>
    </row>
    <row r="674" spans="5:8">
      <c r="E674" s="4"/>
      <c r="F674" s="4"/>
      <c r="G674" s="4"/>
      <c r="H674" s="4"/>
    </row>
    <row r="675" spans="5:8">
      <c r="E675" s="4"/>
      <c r="F675" s="4"/>
      <c r="G675" s="4"/>
      <c r="H675" s="4"/>
    </row>
    <row r="676" spans="5:8">
      <c r="E676" s="4"/>
      <c r="F676" s="4"/>
      <c r="G676" s="4"/>
      <c r="H676" s="4"/>
    </row>
    <row r="677" spans="5:8">
      <c r="E677" s="4"/>
      <c r="F677" s="4"/>
      <c r="G677" s="4"/>
      <c r="H677" s="4"/>
    </row>
    <row r="678" spans="5:8">
      <c r="E678" s="3"/>
      <c r="F678" s="3"/>
      <c r="G678" s="3"/>
      <c r="H678" s="3"/>
    </row>
    <row r="679" spans="5:8">
      <c r="E679" s="4"/>
      <c r="F679" s="4"/>
      <c r="G679" s="4"/>
      <c r="H679" s="4"/>
    </row>
    <row r="680" spans="5:8">
      <c r="E680" s="4"/>
      <c r="F680" s="4"/>
      <c r="G680" s="4"/>
      <c r="H680" s="4"/>
    </row>
    <row r="681" spans="5:8">
      <c r="E681" s="4"/>
      <c r="F681" s="4"/>
      <c r="G681" s="4"/>
      <c r="H681" s="4"/>
    </row>
    <row r="682" spans="5:8">
      <c r="E682" s="4"/>
      <c r="F682" s="4"/>
      <c r="G682" s="4"/>
      <c r="H682" s="4"/>
    </row>
    <row r="683" spans="5:8">
      <c r="E683" s="3"/>
      <c r="F683" s="3"/>
      <c r="G683" s="3"/>
      <c r="H683" s="3"/>
    </row>
    <row r="684" spans="5:8">
      <c r="E684" s="3"/>
      <c r="F684" s="3"/>
      <c r="G684" s="3"/>
      <c r="H684" s="3"/>
    </row>
    <row r="685" spans="5:8">
      <c r="E685" s="4"/>
      <c r="F685" s="4"/>
      <c r="G685" s="4"/>
      <c r="H685" s="4"/>
    </row>
    <row r="686" spans="5:8">
      <c r="E686" s="4"/>
      <c r="F686" s="4"/>
      <c r="G686" s="4"/>
      <c r="H686" s="4"/>
    </row>
    <row r="687" spans="5:8">
      <c r="E687" s="3"/>
      <c r="F687" s="3"/>
      <c r="G687" s="3"/>
      <c r="H687" s="3"/>
    </row>
    <row r="688" spans="5:8">
      <c r="E688" s="4"/>
      <c r="F688" s="4"/>
      <c r="G688" s="4"/>
      <c r="H688" s="4"/>
    </row>
    <row r="689" spans="5:8">
      <c r="E689" s="4"/>
      <c r="F689" s="4"/>
      <c r="G689" s="4"/>
      <c r="H689" s="4"/>
    </row>
    <row r="690" spans="5:8">
      <c r="E690" s="3"/>
      <c r="F690" s="3"/>
      <c r="G690" s="3"/>
      <c r="H690" s="3"/>
    </row>
    <row r="691" spans="5:8">
      <c r="E691" s="4"/>
      <c r="F691" s="4"/>
      <c r="G691" s="4"/>
      <c r="H691" s="4"/>
    </row>
    <row r="692" spans="5:8">
      <c r="E692" s="4"/>
      <c r="F692" s="4"/>
      <c r="G692" s="4"/>
      <c r="H692" s="4"/>
    </row>
    <row r="693" spans="5:8">
      <c r="E693" s="5"/>
      <c r="F693" s="5"/>
      <c r="G693" s="5"/>
      <c r="H693" s="5"/>
    </row>
    <row r="694" spans="5:8">
      <c r="E694" s="5"/>
      <c r="F694" s="5"/>
      <c r="G694" s="5"/>
      <c r="H694" s="5"/>
    </row>
    <row r="695" spans="5:8">
      <c r="E695" s="5"/>
      <c r="F695" s="5"/>
      <c r="G695" s="5"/>
      <c r="H695" s="5"/>
    </row>
    <row r="696" spans="5:8">
      <c r="E696" s="5"/>
      <c r="F696" s="5"/>
      <c r="G696" s="5"/>
      <c r="H696" s="5"/>
    </row>
    <row r="697" spans="5:8">
      <c r="E697" s="5"/>
      <c r="F697" s="5"/>
      <c r="G697" s="5"/>
      <c r="H697" s="5"/>
    </row>
    <row r="698" spans="5:8">
      <c r="E698" s="4"/>
      <c r="F698" s="4"/>
      <c r="G698" s="4"/>
      <c r="H698" s="4"/>
    </row>
    <row r="699" spans="5:8">
      <c r="E699" s="3"/>
      <c r="F699" s="3"/>
      <c r="G699" s="3"/>
      <c r="H699" s="3"/>
    </row>
    <row r="700" spans="5:8">
      <c r="E700" s="4"/>
      <c r="F700" s="4"/>
      <c r="G700" s="4"/>
      <c r="H700" s="4"/>
    </row>
    <row r="701" spans="5:8">
      <c r="E701" s="4"/>
      <c r="F701" s="4"/>
      <c r="G701" s="4"/>
      <c r="H701" s="4"/>
    </row>
    <row r="702" spans="5:8">
      <c r="E702" s="4"/>
      <c r="F702" s="4"/>
      <c r="G702" s="4"/>
      <c r="H702" s="4"/>
    </row>
    <row r="703" spans="5:8">
      <c r="E703" s="6"/>
      <c r="F703" s="6"/>
      <c r="G703" s="6"/>
      <c r="H703" s="6"/>
    </row>
    <row r="704" spans="5:8">
      <c r="E704" s="5"/>
      <c r="F704" s="5"/>
      <c r="G704" s="5"/>
      <c r="H704" s="5"/>
    </row>
    <row r="705" spans="5:8">
      <c r="E705" s="4"/>
      <c r="F705" s="4"/>
      <c r="G705" s="4"/>
      <c r="H705" s="4"/>
    </row>
    <row r="706" spans="5:8">
      <c r="E706" s="4"/>
      <c r="F706" s="4"/>
      <c r="G706" s="4"/>
      <c r="H706" s="4"/>
    </row>
    <row r="707" spans="5:8">
      <c r="E707" s="4"/>
      <c r="F707" s="4"/>
      <c r="G707" s="4"/>
      <c r="H707" s="4"/>
    </row>
    <row r="708" spans="5:8">
      <c r="E708" s="4"/>
      <c r="F708" s="4"/>
      <c r="G708" s="4"/>
      <c r="H708" s="4"/>
    </row>
    <row r="709" spans="5:8">
      <c r="E709" s="4"/>
      <c r="F709" s="4"/>
      <c r="G709" s="4"/>
      <c r="H709" s="4"/>
    </row>
    <row r="710" spans="5:8">
      <c r="E710" s="4"/>
      <c r="F710" s="4"/>
      <c r="G710" s="4"/>
      <c r="H710" s="4"/>
    </row>
    <row r="711" spans="5:8">
      <c r="E711" s="4"/>
      <c r="F711" s="4"/>
      <c r="G711" s="4"/>
      <c r="H711" s="4"/>
    </row>
    <row r="712" spans="5:8">
      <c r="E712" s="4"/>
      <c r="F712" s="4"/>
      <c r="G712" s="4"/>
      <c r="H712" s="4"/>
    </row>
    <row r="713" spans="5:8">
      <c r="E713" s="4"/>
      <c r="F713" s="4"/>
      <c r="G713" s="4"/>
      <c r="H713" s="4"/>
    </row>
    <row r="714" spans="5:8">
      <c r="E714" s="4"/>
      <c r="F714" s="4"/>
      <c r="G714" s="4"/>
      <c r="H714" s="4"/>
    </row>
    <row r="715" spans="5:8">
      <c r="E715" s="3"/>
      <c r="F715" s="3"/>
      <c r="G715" s="3"/>
      <c r="H715" s="3"/>
    </row>
    <row r="716" spans="5:8">
      <c r="E716" s="4"/>
      <c r="F716" s="4"/>
      <c r="G716" s="4"/>
      <c r="H716" s="4"/>
    </row>
    <row r="717" spans="5:8">
      <c r="E717" s="4"/>
      <c r="F717" s="4"/>
      <c r="G717" s="4"/>
      <c r="H717" s="4"/>
    </row>
    <row r="718" spans="5:8">
      <c r="E718" s="3"/>
      <c r="F718" s="3"/>
      <c r="G718" s="3"/>
      <c r="H718" s="3"/>
    </row>
    <row r="719" spans="5:8">
      <c r="E719" s="4"/>
      <c r="F719" s="4"/>
      <c r="G719" s="4"/>
      <c r="H719" s="4"/>
    </row>
    <row r="720" spans="5:8">
      <c r="E720" s="4"/>
      <c r="F720" s="4"/>
      <c r="G720" s="4"/>
      <c r="H720" s="4"/>
    </row>
    <row r="721" spans="5:8">
      <c r="E721" s="4"/>
      <c r="F721" s="4"/>
      <c r="G721" s="4"/>
      <c r="H721" s="4"/>
    </row>
    <row r="722" spans="5:8">
      <c r="E722" s="3"/>
      <c r="F722" s="3"/>
      <c r="G722" s="3"/>
      <c r="H722" s="3"/>
    </row>
    <row r="723" spans="5:8">
      <c r="E723" s="4"/>
      <c r="F723" s="4"/>
      <c r="G723" s="4"/>
      <c r="H723" s="4"/>
    </row>
    <row r="724" spans="5:8">
      <c r="E724" s="4"/>
      <c r="F724" s="4"/>
      <c r="G724" s="4"/>
      <c r="H724" s="4"/>
    </row>
    <row r="725" spans="5:8">
      <c r="E725" s="4"/>
      <c r="F725" s="4"/>
      <c r="G725" s="4"/>
      <c r="H725" s="4"/>
    </row>
    <row r="726" spans="5:8">
      <c r="E726" s="3"/>
      <c r="F726" s="3"/>
      <c r="G726" s="3"/>
      <c r="H726" s="3"/>
    </row>
    <row r="727" spans="5:8">
      <c r="E727" s="3"/>
      <c r="F727" s="3"/>
      <c r="G727" s="3"/>
      <c r="H727" s="3"/>
    </row>
    <row r="728" spans="5:8">
      <c r="E728" s="4"/>
      <c r="F728" s="4"/>
      <c r="G728" s="4"/>
      <c r="H728" s="4"/>
    </row>
    <row r="729" spans="5:8">
      <c r="E729" s="4"/>
      <c r="F729" s="4"/>
      <c r="G729" s="4"/>
      <c r="H729" s="4"/>
    </row>
    <row r="730" spans="5:8">
      <c r="E730" s="4"/>
      <c r="F730" s="4"/>
      <c r="G730" s="4"/>
      <c r="H730" s="4"/>
    </row>
    <row r="731" spans="5:8">
      <c r="E731" s="4"/>
      <c r="F731" s="4"/>
      <c r="G731" s="4"/>
      <c r="H731" s="4"/>
    </row>
    <row r="732" spans="5:8">
      <c r="E732" s="4"/>
      <c r="F732" s="4"/>
      <c r="G732" s="4"/>
      <c r="H732" s="4"/>
    </row>
    <row r="733" spans="5:8">
      <c r="E733" s="3"/>
      <c r="F733" s="3"/>
      <c r="G733" s="3"/>
      <c r="H733" s="3"/>
    </row>
    <row r="734" spans="5:8">
      <c r="E734" s="3"/>
      <c r="F734" s="3"/>
      <c r="G734" s="3"/>
      <c r="H734" s="3"/>
    </row>
    <row r="735" spans="5:8">
      <c r="E735" s="4"/>
      <c r="F735" s="4"/>
      <c r="G735" s="4"/>
      <c r="H735" s="4"/>
    </row>
    <row r="736" spans="5:8">
      <c r="E736" s="4"/>
      <c r="F736" s="4"/>
      <c r="G736" s="4"/>
      <c r="H736" s="4"/>
    </row>
    <row r="737" spans="5:8">
      <c r="E737" s="4"/>
      <c r="F737" s="4"/>
      <c r="G737" s="4"/>
      <c r="H737" s="4"/>
    </row>
    <row r="738" spans="5:8">
      <c r="E738" s="4"/>
      <c r="F738" s="4"/>
      <c r="G738" s="4"/>
      <c r="H738" s="4"/>
    </row>
    <row r="739" spans="5:8">
      <c r="E739" s="3"/>
      <c r="F739" s="3"/>
      <c r="G739" s="3"/>
      <c r="H739" s="3"/>
    </row>
    <row r="740" spans="5:8">
      <c r="E740" s="3"/>
      <c r="F740" s="3"/>
      <c r="G740" s="3"/>
      <c r="H740" s="3"/>
    </row>
    <row r="741" spans="5:8">
      <c r="E741" s="3"/>
      <c r="F741" s="3"/>
      <c r="G741" s="3"/>
      <c r="H741" s="3"/>
    </row>
    <row r="742" spans="5:8">
      <c r="E742" s="4"/>
      <c r="F742" s="4"/>
      <c r="G742" s="4"/>
      <c r="H742" s="4"/>
    </row>
    <row r="743" spans="5:8">
      <c r="E743" s="4"/>
      <c r="F743" s="4"/>
      <c r="G743" s="4"/>
      <c r="H743" s="4"/>
    </row>
    <row r="744" spans="5:8">
      <c r="E744" s="3"/>
      <c r="F744" s="3"/>
      <c r="G744" s="3"/>
      <c r="H744" s="3"/>
    </row>
    <row r="745" spans="5:8">
      <c r="E745" s="3"/>
      <c r="F745" s="3"/>
      <c r="G745" s="3"/>
      <c r="H745" s="3"/>
    </row>
    <row r="746" spans="5:8">
      <c r="E746" s="4"/>
      <c r="F746" s="4"/>
      <c r="G746" s="4"/>
      <c r="H746" s="4"/>
    </row>
    <row r="747" spans="5:8">
      <c r="E747" s="4"/>
      <c r="F747" s="4"/>
      <c r="G747" s="4"/>
      <c r="H747" s="4"/>
    </row>
    <row r="748" spans="5:8">
      <c r="E748" s="4"/>
      <c r="F748" s="4"/>
      <c r="G748" s="4"/>
      <c r="H748" s="4"/>
    </row>
    <row r="749" spans="5:8">
      <c r="E749" s="4"/>
      <c r="F749" s="4"/>
      <c r="G749" s="4"/>
      <c r="H749" s="4"/>
    </row>
    <row r="750" spans="5:8">
      <c r="E750" s="4"/>
      <c r="F750" s="4"/>
      <c r="G750" s="4"/>
      <c r="H750" s="4"/>
    </row>
    <row r="751" spans="5:8">
      <c r="E751" s="4"/>
      <c r="F751" s="4"/>
      <c r="G751" s="4"/>
      <c r="H751" s="4"/>
    </row>
    <row r="752" spans="5:8">
      <c r="E752" s="4"/>
      <c r="F752" s="4"/>
      <c r="G752" s="4"/>
      <c r="H752" s="4"/>
    </row>
    <row r="753" spans="5:8">
      <c r="E753" s="4"/>
      <c r="F753" s="4"/>
      <c r="G753" s="4"/>
      <c r="H753" s="4"/>
    </row>
    <row r="754" spans="5:8">
      <c r="E754" s="4"/>
      <c r="F754" s="4"/>
      <c r="G754" s="4"/>
      <c r="H754" s="4"/>
    </row>
    <row r="755" spans="5:8">
      <c r="E755" s="4"/>
      <c r="F755" s="4"/>
      <c r="G755" s="4"/>
      <c r="H755" s="4"/>
    </row>
    <row r="756" spans="5:8">
      <c r="E756" s="4"/>
      <c r="F756" s="4"/>
      <c r="G756" s="4"/>
      <c r="H756" s="4"/>
    </row>
    <row r="757" spans="5:8">
      <c r="E757" s="4"/>
      <c r="F757" s="4"/>
      <c r="G757" s="4"/>
      <c r="H757" s="4"/>
    </row>
    <row r="758" spans="5:8">
      <c r="E758" s="3"/>
      <c r="F758" s="3"/>
      <c r="G758" s="3"/>
      <c r="H758" s="3"/>
    </row>
    <row r="759" spans="5:8">
      <c r="E759" s="3"/>
      <c r="F759" s="3"/>
      <c r="G759" s="3"/>
      <c r="H759" s="3"/>
    </row>
    <row r="760" spans="5:8">
      <c r="E760" s="3"/>
      <c r="F760" s="3"/>
      <c r="G760" s="3"/>
      <c r="H760" s="3"/>
    </row>
    <row r="761" spans="5:8">
      <c r="E761" s="4"/>
      <c r="F761" s="4"/>
      <c r="G761" s="4"/>
      <c r="H761" s="4"/>
    </row>
    <row r="762" spans="5:8">
      <c r="E762" s="4"/>
      <c r="F762" s="4"/>
      <c r="G762" s="4"/>
      <c r="H762" s="4"/>
    </row>
    <row r="763" spans="5:8">
      <c r="E763" s="4"/>
      <c r="F763" s="4"/>
      <c r="G763" s="4"/>
      <c r="H763" s="4"/>
    </row>
    <row r="764" spans="5:8">
      <c r="E764" s="4"/>
      <c r="F764" s="4"/>
      <c r="G764" s="4"/>
      <c r="H764" s="4"/>
    </row>
    <row r="765" spans="5:8">
      <c r="E765" s="4"/>
      <c r="F765" s="4"/>
      <c r="G765" s="4"/>
      <c r="H765" s="4"/>
    </row>
    <row r="766" spans="5:8">
      <c r="E766" s="4"/>
      <c r="F766" s="4"/>
      <c r="G766" s="4"/>
      <c r="H766" s="4"/>
    </row>
    <row r="767" spans="5:8">
      <c r="E767" s="4"/>
      <c r="F767" s="4"/>
      <c r="G767" s="4"/>
      <c r="H767" s="4"/>
    </row>
    <row r="768" spans="5:8">
      <c r="E768" s="4"/>
      <c r="F768" s="4"/>
      <c r="G768" s="4"/>
      <c r="H768" s="4"/>
    </row>
    <row r="769" spans="5:8">
      <c r="E769" s="4"/>
      <c r="F769" s="4"/>
      <c r="G769" s="4"/>
      <c r="H769" s="4"/>
    </row>
    <row r="770" spans="5:8">
      <c r="E770" s="4"/>
      <c r="F770" s="4"/>
      <c r="G770" s="4"/>
      <c r="H770" s="4"/>
    </row>
    <row r="771" spans="5:8">
      <c r="E771" s="4"/>
      <c r="F771" s="4"/>
      <c r="G771" s="4"/>
      <c r="H771" s="4"/>
    </row>
    <row r="772" spans="5:8">
      <c r="E772" s="4"/>
      <c r="F772" s="4"/>
      <c r="G772" s="4"/>
      <c r="H772" s="4"/>
    </row>
    <row r="773" spans="5:8">
      <c r="E773" s="4"/>
      <c r="F773" s="4"/>
      <c r="G773" s="4"/>
      <c r="H773" s="4"/>
    </row>
    <row r="774" spans="5:8">
      <c r="E774" s="4"/>
      <c r="F774" s="4"/>
      <c r="G774" s="4"/>
      <c r="H774" s="4"/>
    </row>
    <row r="775" spans="5:8">
      <c r="E775" s="3"/>
      <c r="F775" s="3"/>
      <c r="G775" s="3"/>
      <c r="H775" s="3"/>
    </row>
    <row r="776" spans="5:8">
      <c r="E776" s="3"/>
      <c r="F776" s="3"/>
      <c r="G776" s="3"/>
      <c r="H776" s="3"/>
    </row>
    <row r="777" spans="5:8">
      <c r="E777" s="3"/>
      <c r="F777" s="3"/>
      <c r="G777" s="3"/>
      <c r="H777" s="3"/>
    </row>
    <row r="778" spans="5:8">
      <c r="E778" s="3"/>
      <c r="F778" s="3"/>
      <c r="G778" s="3"/>
      <c r="H778" s="3"/>
    </row>
    <row r="779" spans="5:8">
      <c r="E779" s="3"/>
      <c r="F779" s="3"/>
      <c r="G779" s="3"/>
      <c r="H779" s="3"/>
    </row>
    <row r="780" spans="5:8">
      <c r="E780" s="4"/>
      <c r="F780" s="4"/>
      <c r="G780" s="4"/>
      <c r="H780" s="4"/>
    </row>
    <row r="781" spans="5:8">
      <c r="E781" s="4"/>
      <c r="F781" s="4"/>
      <c r="G781" s="4"/>
      <c r="H781" s="4"/>
    </row>
    <row r="782" spans="5:8">
      <c r="E782" s="3"/>
      <c r="F782" s="3"/>
      <c r="G782" s="3"/>
      <c r="H782" s="3"/>
    </row>
    <row r="783" spans="5:8">
      <c r="E783" s="3"/>
      <c r="F783" s="3"/>
      <c r="G783" s="3"/>
      <c r="H783" s="3"/>
    </row>
    <row r="784" spans="5:8">
      <c r="E784" s="3"/>
      <c r="F784" s="3"/>
      <c r="G784" s="3"/>
      <c r="H784" s="3"/>
    </row>
    <row r="785" spans="5:8">
      <c r="E785" s="3"/>
      <c r="F785" s="3"/>
      <c r="G785" s="3"/>
      <c r="H785" s="3"/>
    </row>
    <row r="786" spans="5:8">
      <c r="E786" s="3"/>
      <c r="F786" s="3"/>
      <c r="G786" s="3"/>
      <c r="H786" s="3"/>
    </row>
    <row r="787" spans="5:8">
      <c r="E787" s="4"/>
      <c r="F787" s="4"/>
      <c r="G787" s="4"/>
      <c r="H787" s="4"/>
    </row>
    <row r="788" spans="5:8">
      <c r="E788" s="4"/>
      <c r="F788" s="4"/>
      <c r="G788" s="4"/>
      <c r="H788" s="4"/>
    </row>
    <row r="789" spans="5:8">
      <c r="E789" s="3"/>
      <c r="F789" s="3"/>
      <c r="G789" s="3"/>
      <c r="H789" s="3"/>
    </row>
    <row r="790" spans="5:8">
      <c r="E790" s="4"/>
      <c r="F790" s="4"/>
      <c r="G790" s="4"/>
      <c r="H790" s="4"/>
    </row>
    <row r="791" spans="5:8">
      <c r="E791" s="4"/>
      <c r="F791" s="4"/>
      <c r="G791" s="4"/>
      <c r="H791" s="4"/>
    </row>
    <row r="792" spans="5:8">
      <c r="E792" s="4"/>
      <c r="F792" s="4"/>
      <c r="G792" s="4"/>
      <c r="H792" s="4"/>
    </row>
    <row r="793" spans="5:8">
      <c r="E793" s="3"/>
      <c r="F793" s="3"/>
      <c r="G793" s="3"/>
      <c r="H793" s="3"/>
    </row>
    <row r="794" spans="5:8">
      <c r="E794" s="3"/>
      <c r="F794" s="3"/>
      <c r="G794" s="3"/>
      <c r="H794" s="3"/>
    </row>
    <row r="795" spans="5:8">
      <c r="E795" s="4"/>
      <c r="F795" s="4"/>
      <c r="G795" s="4"/>
      <c r="H795" s="4"/>
    </row>
    <row r="796" spans="5:8">
      <c r="E796" s="4"/>
      <c r="F796" s="4"/>
      <c r="G796" s="4"/>
      <c r="H796" s="4"/>
    </row>
    <row r="797" spans="5:8">
      <c r="E797" s="4"/>
      <c r="F797" s="4"/>
      <c r="G797" s="4"/>
      <c r="H797" s="4"/>
    </row>
    <row r="798" spans="5:8">
      <c r="E798" s="4"/>
      <c r="F798" s="4"/>
      <c r="G798" s="4"/>
      <c r="H798" s="4"/>
    </row>
    <row r="799" spans="5:8">
      <c r="E799" s="4"/>
      <c r="F799" s="4"/>
      <c r="G799" s="4"/>
      <c r="H799" s="4"/>
    </row>
    <row r="800" spans="5:8">
      <c r="E800" s="4"/>
      <c r="F800" s="4"/>
      <c r="G800" s="4"/>
      <c r="H800" s="4"/>
    </row>
    <row r="801" spans="5:8">
      <c r="E801" s="4"/>
      <c r="F801" s="4"/>
      <c r="G801" s="4"/>
      <c r="H801" s="4"/>
    </row>
    <row r="802" spans="5:8">
      <c r="E802" s="3"/>
      <c r="F802" s="3"/>
      <c r="G802" s="3"/>
      <c r="H802" s="3"/>
    </row>
    <row r="803" spans="5:8">
      <c r="E803" s="3"/>
      <c r="F803" s="3"/>
      <c r="G803" s="3"/>
      <c r="H803" s="3"/>
    </row>
    <row r="804" spans="5:8">
      <c r="E804" s="4"/>
      <c r="F804" s="4"/>
      <c r="G804" s="4"/>
      <c r="H804" s="4"/>
    </row>
    <row r="805" spans="5:8">
      <c r="E805" s="4"/>
      <c r="F805" s="4"/>
      <c r="G805" s="4"/>
      <c r="H805" s="4"/>
    </row>
    <row r="806" spans="5:8">
      <c r="E806" s="4"/>
      <c r="F806" s="4"/>
      <c r="G806" s="4"/>
      <c r="H806" s="4"/>
    </row>
    <row r="807" spans="5:8">
      <c r="E807" s="4"/>
      <c r="F807" s="4"/>
      <c r="G807" s="4"/>
      <c r="H807" s="4"/>
    </row>
    <row r="808" spans="5:8">
      <c r="E808" s="4"/>
      <c r="F808" s="4"/>
      <c r="G808" s="4"/>
      <c r="H808" s="4"/>
    </row>
    <row r="809" spans="5:8">
      <c r="E809" s="4"/>
      <c r="F809" s="4"/>
      <c r="G809" s="4"/>
      <c r="H809" s="4"/>
    </row>
    <row r="810" spans="5:8">
      <c r="E810" s="3"/>
      <c r="F810" s="3"/>
      <c r="G810" s="3"/>
      <c r="H810" s="3"/>
    </row>
    <row r="811" spans="5:8">
      <c r="E811" s="3"/>
      <c r="F811" s="3"/>
      <c r="G811" s="3"/>
      <c r="H811" s="3"/>
    </row>
    <row r="812" spans="5:8">
      <c r="E812" s="3"/>
      <c r="F812" s="3"/>
      <c r="G812" s="3"/>
      <c r="H812" s="3"/>
    </row>
    <row r="813" spans="5:8">
      <c r="E813" s="4"/>
      <c r="F813" s="4"/>
      <c r="G813" s="4"/>
      <c r="H813" s="4"/>
    </row>
    <row r="814" spans="5:8">
      <c r="E814" s="4"/>
      <c r="F814" s="4"/>
      <c r="G814" s="4"/>
      <c r="H814" s="4"/>
    </row>
    <row r="815" spans="5:8">
      <c r="E815" s="4"/>
      <c r="F815" s="4"/>
      <c r="G815" s="4"/>
      <c r="H815" s="4"/>
    </row>
    <row r="816" spans="5:8">
      <c r="E816" s="4"/>
      <c r="F816" s="4"/>
      <c r="G816" s="4"/>
      <c r="H816" s="4"/>
    </row>
    <row r="817" spans="5:8">
      <c r="E817" s="3"/>
      <c r="F817" s="3"/>
      <c r="G817" s="3"/>
      <c r="H817" s="3"/>
    </row>
    <row r="818" spans="5:8">
      <c r="E818" s="4"/>
      <c r="F818" s="4"/>
      <c r="G818" s="4"/>
      <c r="H818" s="4"/>
    </row>
    <row r="819" spans="5:8">
      <c r="E819" s="4"/>
      <c r="F819" s="4"/>
      <c r="G819" s="4"/>
      <c r="H819" s="4"/>
    </row>
    <row r="820" spans="5:8">
      <c r="E820" s="4"/>
      <c r="F820" s="4"/>
      <c r="G820" s="4"/>
      <c r="H820" s="4"/>
    </row>
    <row r="821" spans="5:8">
      <c r="E821" s="4"/>
      <c r="F821" s="4"/>
      <c r="G821" s="4"/>
      <c r="H821" s="4"/>
    </row>
    <row r="822" spans="5:8">
      <c r="E822" s="4"/>
      <c r="F822" s="4"/>
      <c r="G822" s="4"/>
      <c r="H822" s="4"/>
    </row>
    <row r="823" spans="5:8">
      <c r="E823" s="4"/>
      <c r="F823" s="4"/>
      <c r="G823" s="4"/>
      <c r="H823" s="4"/>
    </row>
    <row r="824" spans="5:8">
      <c r="E824" s="3"/>
      <c r="F824" s="3"/>
      <c r="G824" s="3"/>
      <c r="H824" s="3"/>
    </row>
    <row r="825" spans="5:8">
      <c r="E825" s="4"/>
      <c r="F825" s="4"/>
      <c r="G825" s="4"/>
      <c r="H825" s="4"/>
    </row>
    <row r="826" spans="5:8">
      <c r="E826" s="4"/>
      <c r="F826" s="4"/>
      <c r="G826" s="4"/>
      <c r="H826" s="4"/>
    </row>
    <row r="827" spans="5:8">
      <c r="E827" s="4"/>
      <c r="F827" s="4"/>
      <c r="G827" s="4"/>
      <c r="H827" s="4"/>
    </row>
    <row r="828" spans="5:8">
      <c r="E828" s="4"/>
      <c r="F828" s="4"/>
      <c r="G828" s="4"/>
      <c r="H828" s="4"/>
    </row>
    <row r="829" spans="5:8">
      <c r="E829" s="3"/>
      <c r="F829" s="3"/>
      <c r="G829" s="3"/>
      <c r="H829" s="3"/>
    </row>
    <row r="830" spans="5:8">
      <c r="E830" s="4"/>
      <c r="F830" s="4"/>
      <c r="G830" s="4"/>
      <c r="H830" s="4"/>
    </row>
    <row r="831" spans="5:8">
      <c r="E831" s="4"/>
      <c r="F831" s="4"/>
      <c r="G831" s="4"/>
      <c r="H831" s="4"/>
    </row>
    <row r="832" spans="5:8">
      <c r="E832" s="4"/>
      <c r="F832" s="4"/>
      <c r="G832" s="4"/>
      <c r="H832" s="4"/>
    </row>
    <row r="833" spans="5:8">
      <c r="E833" s="3"/>
      <c r="F833" s="3"/>
      <c r="G833" s="3"/>
      <c r="H833" s="3"/>
    </row>
    <row r="834" spans="5:8">
      <c r="E834" s="4"/>
      <c r="F834" s="4"/>
      <c r="G834" s="4"/>
      <c r="H834" s="4"/>
    </row>
    <row r="835" spans="5:8">
      <c r="E835" s="4"/>
      <c r="F835" s="4"/>
      <c r="G835" s="4"/>
      <c r="H835" s="4"/>
    </row>
    <row r="836" spans="5:8">
      <c r="E836" s="3"/>
      <c r="F836" s="3"/>
      <c r="G836" s="3"/>
      <c r="H836" s="3"/>
    </row>
    <row r="837" spans="5:8">
      <c r="E837" s="4"/>
      <c r="F837" s="4"/>
      <c r="G837" s="4"/>
      <c r="H837" s="4"/>
    </row>
    <row r="838" spans="5:8">
      <c r="E838" s="4"/>
      <c r="F838" s="4"/>
      <c r="G838" s="4"/>
      <c r="H838" s="4"/>
    </row>
    <row r="839" spans="5:8">
      <c r="E839" s="4"/>
      <c r="F839" s="4"/>
      <c r="G839" s="4"/>
      <c r="H839" s="4"/>
    </row>
    <row r="840" spans="5:8">
      <c r="E840" s="3"/>
      <c r="F840" s="3"/>
      <c r="G840" s="3"/>
      <c r="H840" s="3"/>
    </row>
    <row r="841" spans="5:8">
      <c r="E841" s="4"/>
      <c r="F841" s="4"/>
      <c r="G841" s="4"/>
      <c r="H841" s="4"/>
    </row>
    <row r="842" spans="5:8">
      <c r="E842" s="4"/>
      <c r="F842" s="4"/>
      <c r="G842" s="4"/>
      <c r="H842" s="4"/>
    </row>
    <row r="843" spans="5:8">
      <c r="E843" s="3"/>
      <c r="F843" s="3"/>
      <c r="G843" s="3"/>
      <c r="H843" s="3"/>
    </row>
    <row r="844" spans="5:8">
      <c r="E844" s="4"/>
      <c r="F844" s="4"/>
      <c r="G844" s="4"/>
      <c r="H844" s="4"/>
    </row>
    <row r="845" spans="5:8">
      <c r="E845" s="4"/>
      <c r="F845" s="4"/>
      <c r="G845" s="4"/>
      <c r="H845" s="4"/>
    </row>
    <row r="846" spans="5:8">
      <c r="E846" s="4"/>
      <c r="F846" s="4"/>
      <c r="G846" s="4"/>
      <c r="H846" s="4"/>
    </row>
    <row r="847" spans="5:8">
      <c r="E847" s="4"/>
      <c r="F847" s="4"/>
      <c r="G847" s="4"/>
      <c r="H847" s="4"/>
    </row>
    <row r="848" spans="5:8">
      <c r="E848" s="3"/>
      <c r="F848" s="3"/>
      <c r="G848" s="3"/>
      <c r="H848" s="3"/>
    </row>
    <row r="849" spans="5:8">
      <c r="E849" s="4"/>
      <c r="F849" s="4"/>
      <c r="G849" s="4"/>
      <c r="H849" s="4"/>
    </row>
    <row r="850" spans="5:8">
      <c r="E850" s="4"/>
      <c r="F850" s="4"/>
      <c r="G850" s="4"/>
      <c r="H850" s="4"/>
    </row>
    <row r="851" spans="5:8">
      <c r="E851" s="4"/>
      <c r="F851" s="4"/>
      <c r="G851" s="4"/>
      <c r="H851" s="4"/>
    </row>
    <row r="852" spans="5:8">
      <c r="E852" s="4"/>
      <c r="F852" s="4"/>
      <c r="G852" s="4"/>
      <c r="H852" s="4"/>
    </row>
    <row r="853" spans="5:8">
      <c r="E853" s="4"/>
      <c r="F853" s="4"/>
      <c r="G853" s="4"/>
      <c r="H853" s="4"/>
    </row>
    <row r="854" spans="5:8">
      <c r="E854" s="4"/>
      <c r="F854" s="4"/>
      <c r="G854" s="4"/>
      <c r="H854" s="4"/>
    </row>
    <row r="855" spans="5:8">
      <c r="E855" s="4"/>
      <c r="F855" s="4"/>
      <c r="G855" s="4"/>
      <c r="H855" s="4"/>
    </row>
    <row r="856" spans="5:8">
      <c r="E856" s="4"/>
      <c r="F856" s="4"/>
      <c r="G856" s="4"/>
      <c r="H856" s="4"/>
    </row>
    <row r="857" spans="5:8">
      <c r="E857" s="4"/>
      <c r="F857" s="4"/>
      <c r="G857" s="4"/>
      <c r="H857" s="4"/>
    </row>
    <row r="858" spans="5:8">
      <c r="E858" s="4"/>
      <c r="F858" s="4"/>
      <c r="G858" s="4"/>
      <c r="H858" s="4"/>
    </row>
    <row r="859" spans="5:8">
      <c r="E859" s="4"/>
      <c r="F859" s="4"/>
      <c r="G859" s="4"/>
      <c r="H859" s="4"/>
    </row>
    <row r="860" spans="5:8">
      <c r="E860" s="4"/>
      <c r="F860" s="4"/>
      <c r="G860" s="4"/>
      <c r="H860" s="4"/>
    </row>
    <row r="861" spans="5:8">
      <c r="E861" s="4"/>
      <c r="F861" s="4"/>
      <c r="G861" s="4"/>
      <c r="H861" s="4"/>
    </row>
    <row r="862" spans="5:8">
      <c r="E862" s="3"/>
      <c r="F862" s="3"/>
      <c r="G862" s="3"/>
      <c r="H862" s="3"/>
    </row>
    <row r="863" spans="5:8">
      <c r="E863" s="4"/>
      <c r="F863" s="4"/>
      <c r="G863" s="4"/>
      <c r="H863" s="4"/>
    </row>
    <row r="864" spans="5:8">
      <c r="E864" s="4"/>
      <c r="F864" s="4"/>
      <c r="G864" s="4"/>
      <c r="H864" s="4"/>
    </row>
    <row r="865" spans="5:8">
      <c r="E865" s="4"/>
      <c r="F865" s="4"/>
      <c r="G865" s="4"/>
      <c r="H865" s="4"/>
    </row>
    <row r="866" spans="5:8">
      <c r="E866" s="4"/>
      <c r="F866" s="4"/>
      <c r="G866" s="4"/>
      <c r="H866" s="4"/>
    </row>
    <row r="867" spans="5:8">
      <c r="E867" s="4"/>
      <c r="F867" s="4"/>
      <c r="G867" s="4"/>
      <c r="H867" s="4"/>
    </row>
    <row r="868" spans="5:8">
      <c r="E868" s="3"/>
      <c r="F868" s="3"/>
      <c r="G868" s="3"/>
      <c r="H868" s="3"/>
    </row>
    <row r="869" spans="5:8">
      <c r="E869" s="4"/>
      <c r="F869" s="4"/>
      <c r="G869" s="4"/>
      <c r="H869" s="4"/>
    </row>
    <row r="870" spans="5:8">
      <c r="E870" s="4"/>
      <c r="F870" s="4"/>
      <c r="G870" s="4"/>
      <c r="H870" s="4"/>
    </row>
    <row r="871" spans="5:8">
      <c r="E871" s="4"/>
      <c r="F871" s="4"/>
      <c r="G871" s="4"/>
      <c r="H871" s="4"/>
    </row>
    <row r="872" spans="5:8">
      <c r="E872" s="3"/>
      <c r="F872" s="3"/>
      <c r="G872" s="3"/>
      <c r="H872" s="3"/>
    </row>
    <row r="873" spans="5:8">
      <c r="E873" s="3"/>
      <c r="F873" s="3"/>
      <c r="G873" s="3"/>
      <c r="H873" s="3"/>
    </row>
    <row r="874" spans="5:8">
      <c r="E874" s="4"/>
      <c r="F874" s="4"/>
      <c r="G874" s="4"/>
      <c r="H874" s="4"/>
    </row>
    <row r="875" spans="5:8">
      <c r="E875" s="4"/>
      <c r="F875" s="4"/>
      <c r="G875" s="4"/>
      <c r="H875" s="4"/>
    </row>
    <row r="876" spans="5:8">
      <c r="E876" s="4"/>
      <c r="F876" s="4"/>
      <c r="G876" s="4"/>
      <c r="H876" s="4"/>
    </row>
    <row r="877" spans="5:8">
      <c r="E877" s="3"/>
      <c r="F877" s="3"/>
      <c r="G877" s="3"/>
      <c r="H877" s="3"/>
    </row>
    <row r="878" spans="5:8">
      <c r="E878" s="4"/>
      <c r="F878" s="4"/>
      <c r="G878" s="4"/>
      <c r="H878" s="4"/>
    </row>
    <row r="879" spans="5:8">
      <c r="E879" s="4"/>
      <c r="F879" s="4"/>
      <c r="G879" s="4"/>
      <c r="H879" s="4"/>
    </row>
    <row r="880" spans="5:8">
      <c r="E880" s="4"/>
      <c r="F880" s="4"/>
      <c r="G880" s="4"/>
      <c r="H880" s="4"/>
    </row>
    <row r="881" spans="5:8">
      <c r="E881" s="4"/>
      <c r="F881" s="4"/>
      <c r="G881" s="4"/>
      <c r="H881" s="4"/>
    </row>
    <row r="882" spans="5:8">
      <c r="E882" s="4"/>
      <c r="F882" s="4"/>
      <c r="G882" s="4"/>
      <c r="H882" s="4"/>
    </row>
    <row r="883" spans="5:8">
      <c r="E883" s="4"/>
      <c r="F883" s="4"/>
      <c r="G883" s="4"/>
      <c r="H883" s="4"/>
    </row>
    <row r="884" spans="5:8">
      <c r="E884" s="6"/>
      <c r="F884" s="6"/>
      <c r="G884" s="6"/>
      <c r="H884" s="6"/>
    </row>
    <row r="885" spans="5:8">
      <c r="E885" s="5"/>
      <c r="F885" s="5"/>
      <c r="G885" s="5"/>
      <c r="H885" s="5"/>
    </row>
    <row r="886" spans="5:8">
      <c r="E886" s="5"/>
      <c r="F886" s="5"/>
      <c r="G886" s="5"/>
      <c r="H886" s="5"/>
    </row>
    <row r="887" spans="5:8">
      <c r="E887" s="5"/>
      <c r="F887" s="5"/>
      <c r="G887" s="5"/>
      <c r="H887" s="5"/>
    </row>
    <row r="888" spans="5:8">
      <c r="E888" s="4"/>
      <c r="F888" s="4"/>
      <c r="G888" s="4"/>
      <c r="H888" s="4"/>
    </row>
    <row r="889" spans="5:8">
      <c r="E889" s="4"/>
      <c r="F889" s="4"/>
      <c r="G889" s="4"/>
      <c r="H889" s="4"/>
    </row>
    <row r="890" spans="5:8">
      <c r="E890" s="3"/>
      <c r="F890" s="3"/>
      <c r="G890" s="3"/>
      <c r="H890" s="3"/>
    </row>
    <row r="891" spans="5:8">
      <c r="E891" s="4"/>
      <c r="F891" s="4"/>
      <c r="G891" s="4"/>
      <c r="H891" s="4"/>
    </row>
    <row r="892" spans="5:8">
      <c r="E892" s="4"/>
      <c r="F892" s="4"/>
      <c r="G892" s="4"/>
      <c r="H892" s="4"/>
    </row>
    <row r="893" spans="5:8">
      <c r="E893" s="4"/>
      <c r="F893" s="4"/>
      <c r="G893" s="4"/>
      <c r="H893" s="4"/>
    </row>
    <row r="894" spans="5:8">
      <c r="E894" s="4"/>
      <c r="F894" s="4"/>
      <c r="G894" s="4"/>
      <c r="H894" s="4"/>
    </row>
    <row r="895" spans="5:8">
      <c r="E895" s="4"/>
      <c r="F895" s="4"/>
      <c r="G895" s="4"/>
      <c r="H895" s="4"/>
    </row>
    <row r="896" spans="5:8">
      <c r="E896" s="3"/>
      <c r="F896" s="3"/>
      <c r="G896" s="3"/>
      <c r="H896" s="3"/>
    </row>
    <row r="897" spans="5:8">
      <c r="E897" s="4"/>
      <c r="F897" s="4"/>
      <c r="G897" s="4"/>
      <c r="H897" s="4"/>
    </row>
    <row r="898" spans="5:8">
      <c r="E898" s="4"/>
      <c r="F898" s="4"/>
      <c r="G898" s="4"/>
      <c r="H898" s="4"/>
    </row>
    <row r="899" spans="5:8">
      <c r="E899" s="4"/>
      <c r="F899" s="4"/>
      <c r="G899" s="4"/>
      <c r="H899" s="4"/>
    </row>
    <row r="900" spans="5:8">
      <c r="E900" s="4"/>
      <c r="F900" s="4"/>
      <c r="G900" s="4"/>
      <c r="H900" s="4"/>
    </row>
    <row r="901" spans="5:8">
      <c r="E901" s="4"/>
      <c r="F901" s="4"/>
      <c r="G901" s="4"/>
      <c r="H901" s="4"/>
    </row>
  </sheetData>
  <sortState ref="A2:H1372">
    <sortCondition descending="1" ref="D1"/>
  </sortState>
  <pageMargins left="0.7" right="0.7" top="0.78740157499999996" bottom="0.78740157499999996" header="0.3" footer="0.3"/>
  <pageSetup paperSize="9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J356"/>
  <sheetViews>
    <sheetView workbookViewId="0">
      <selection activeCell="L7" sqref="L7"/>
    </sheetView>
  </sheetViews>
  <sheetFormatPr defaultRowHeight="15"/>
  <sheetData>
    <row r="1" spans="1:10">
      <c r="A1" s="19" t="s">
        <v>353</v>
      </c>
      <c r="B1" s="20" t="s">
        <v>367</v>
      </c>
      <c r="C1" s="21" t="s">
        <v>355</v>
      </c>
      <c r="D1" s="20" t="s">
        <v>368</v>
      </c>
      <c r="E1" s="17" t="s">
        <v>0</v>
      </c>
      <c r="F1" s="17" t="s">
        <v>1</v>
      </c>
      <c r="G1" s="17" t="s">
        <v>2</v>
      </c>
      <c r="H1" s="17" t="s">
        <v>3</v>
      </c>
      <c r="I1" s="9" t="s">
        <v>369</v>
      </c>
    </row>
    <row r="2" spans="1:10">
      <c r="A2" s="6" t="s">
        <v>327</v>
      </c>
      <c r="B2">
        <v>23.78</v>
      </c>
      <c r="C2" s="3">
        <v>23649</v>
      </c>
      <c r="D2">
        <f t="shared" ref="D2:D65" si="0">C2/B2</f>
        <v>994.49116904962148</v>
      </c>
      <c r="E2" s="2">
        <f>C2/724613</f>
        <v>3.2636731607078535E-2</v>
      </c>
      <c r="F2" s="2">
        <f>E2</f>
        <v>3.2636731607078535E-2</v>
      </c>
      <c r="G2" s="2">
        <f t="shared" ref="G2:G65" si="1">B2/5334.89</f>
        <v>4.4574489820783554E-3</v>
      </c>
      <c r="H2" s="2">
        <f>G2</f>
        <v>4.4574489820783554E-3</v>
      </c>
      <c r="I2">
        <f t="shared" ref="I2:I65" si="2">F2*H3-F3*H2</f>
        <v>1.9335229692473446E-5</v>
      </c>
      <c r="J2" s="10" t="s">
        <v>375</v>
      </c>
    </row>
    <row r="3" spans="1:10">
      <c r="A3" s="6" t="s">
        <v>96</v>
      </c>
      <c r="B3">
        <v>9.77</v>
      </c>
      <c r="C3" s="3">
        <v>6573</v>
      </c>
      <c r="D3">
        <f t="shared" si="0"/>
        <v>672.77379733879229</v>
      </c>
      <c r="E3" s="2">
        <f t="shared" ref="E3:E66" si="3">C3/724613</f>
        <v>9.0710489599275749E-3</v>
      </c>
      <c r="F3" s="1">
        <f t="shared" ref="F3:F66" si="4">F2+E3</f>
        <v>4.1707780567006109E-2</v>
      </c>
      <c r="G3" s="2">
        <f t="shared" si="1"/>
        <v>1.8313404774981301E-3</v>
      </c>
      <c r="H3" s="2">
        <f t="shared" ref="H3:H66" si="5">H2+G3</f>
        <v>6.2887894595764857E-3</v>
      </c>
      <c r="I3">
        <f t="shared" si="2"/>
        <v>5.2125830372239102E-5</v>
      </c>
    </row>
    <row r="4" spans="1:10">
      <c r="A4" s="6" t="s">
        <v>51</v>
      </c>
      <c r="B4">
        <v>26.21</v>
      </c>
      <c r="C4" s="3">
        <v>17604</v>
      </c>
      <c r="D4">
        <f t="shared" si="0"/>
        <v>671.6520412056467</v>
      </c>
      <c r="E4" s="2">
        <f t="shared" si="3"/>
        <v>2.4294347465474674E-2</v>
      </c>
      <c r="F4" s="1">
        <f t="shared" si="4"/>
        <v>6.6002128032480789E-2</v>
      </c>
      <c r="G4" s="2">
        <f t="shared" si="1"/>
        <v>4.9129410353353116E-3</v>
      </c>
      <c r="H4" s="2">
        <f t="shared" si="5"/>
        <v>1.1201730494911797E-2</v>
      </c>
      <c r="I4">
        <f t="shared" si="2"/>
        <v>4.1266315360144771E-5</v>
      </c>
    </row>
    <row r="5" spans="1:10">
      <c r="A5" s="6" t="s">
        <v>153</v>
      </c>
      <c r="B5">
        <v>17.989999999999998</v>
      </c>
      <c r="C5" s="3">
        <v>11728</v>
      </c>
      <c r="D5">
        <f t="shared" si="0"/>
        <v>651.91773207337417</v>
      </c>
      <c r="E5" s="2">
        <f t="shared" si="3"/>
        <v>1.6185191267614574E-2</v>
      </c>
      <c r="F5" s="1">
        <f t="shared" si="4"/>
        <v>8.218731930009536E-2</v>
      </c>
      <c r="G5" s="2">
        <f t="shared" si="1"/>
        <v>3.3721407564167205E-3</v>
      </c>
      <c r="H5" s="2">
        <f t="shared" si="5"/>
        <v>1.4573871251328517E-2</v>
      </c>
      <c r="I5">
        <f t="shared" si="2"/>
        <v>3.8496212894073524E-5</v>
      </c>
    </row>
    <row r="6" spans="1:10">
      <c r="A6" s="6" t="s">
        <v>28</v>
      </c>
      <c r="B6">
        <v>13.31</v>
      </c>
      <c r="C6" s="3">
        <v>8281</v>
      </c>
      <c r="D6">
        <f t="shared" si="0"/>
        <v>622.16378662659656</v>
      </c>
      <c r="E6" s="2">
        <f t="shared" si="3"/>
        <v>1.1428169243444431E-2</v>
      </c>
      <c r="F6" s="1">
        <f t="shared" si="4"/>
        <v>9.3615488543539793E-2</v>
      </c>
      <c r="G6" s="2">
        <f t="shared" si="1"/>
        <v>2.4948968019959175E-3</v>
      </c>
      <c r="H6" s="2">
        <f t="shared" si="5"/>
        <v>1.7068768053324433E-2</v>
      </c>
      <c r="I6">
        <f t="shared" si="2"/>
        <v>9.2144622187764367E-5</v>
      </c>
    </row>
    <row r="7" spans="1:10">
      <c r="A7" s="6" t="s">
        <v>42</v>
      </c>
      <c r="B7">
        <v>24.69</v>
      </c>
      <c r="C7" s="3">
        <v>14481</v>
      </c>
      <c r="D7">
        <f t="shared" si="0"/>
        <v>586.5127582017011</v>
      </c>
      <c r="E7" s="2">
        <f t="shared" si="3"/>
        <v>1.9984460670730446E-2</v>
      </c>
      <c r="F7" s="1">
        <f t="shared" si="4"/>
        <v>0.11359994921427025</v>
      </c>
      <c r="G7" s="2">
        <f t="shared" si="1"/>
        <v>4.6280241954379563E-3</v>
      </c>
      <c r="H7" s="2">
        <f t="shared" si="5"/>
        <v>2.1696792248762389E-2</v>
      </c>
      <c r="I7">
        <f t="shared" si="2"/>
        <v>5.3843950594654241E-5</v>
      </c>
    </row>
    <row r="8" spans="1:10">
      <c r="A8" s="6" t="s">
        <v>187</v>
      </c>
      <c r="B8">
        <v>13.56</v>
      </c>
      <c r="C8" s="3">
        <v>7845</v>
      </c>
      <c r="D8">
        <f t="shared" si="0"/>
        <v>578.53982300884957</v>
      </c>
      <c r="E8" s="2">
        <f t="shared" si="3"/>
        <v>1.0826468749525609E-2</v>
      </c>
      <c r="F8" s="1">
        <f t="shared" si="4"/>
        <v>0.12442641796379586</v>
      </c>
      <c r="G8" s="2">
        <f t="shared" si="1"/>
        <v>2.5417581243474558E-3</v>
      </c>
      <c r="H8" s="2">
        <f t="shared" si="5"/>
        <v>2.4238550373109846E-2</v>
      </c>
      <c r="I8">
        <f t="shared" si="2"/>
        <v>6.3007147213712048E-5</v>
      </c>
    </row>
    <row r="9" spans="1:10">
      <c r="A9" s="6" t="s">
        <v>304</v>
      </c>
      <c r="B9">
        <v>15.4</v>
      </c>
      <c r="C9" s="3">
        <v>8854</v>
      </c>
      <c r="D9">
        <f t="shared" si="0"/>
        <v>574.93506493506493</v>
      </c>
      <c r="E9" s="2">
        <f t="shared" si="3"/>
        <v>1.2218936176966188E-2</v>
      </c>
      <c r="F9" s="1">
        <f t="shared" si="4"/>
        <v>0.13664535414076204</v>
      </c>
      <c r="G9" s="2">
        <f t="shared" si="1"/>
        <v>2.8866574568547805E-3</v>
      </c>
      <c r="H9" s="2">
        <f t="shared" si="5"/>
        <v>2.7125207829964627E-2</v>
      </c>
      <c r="I9">
        <f t="shared" si="2"/>
        <v>1.5650733461740861E-5</v>
      </c>
    </row>
    <row r="10" spans="1:10">
      <c r="A10" s="6" t="s">
        <v>328</v>
      </c>
      <c r="B10">
        <v>1.77</v>
      </c>
      <c r="C10" s="3">
        <v>793</v>
      </c>
      <c r="D10">
        <f t="shared" si="0"/>
        <v>448.02259887005647</v>
      </c>
      <c r="E10" s="2">
        <f t="shared" si="3"/>
        <v>1.0943772744899691E-3</v>
      </c>
      <c r="F10" s="1">
        <f t="shared" si="4"/>
        <v>0.137739731415252</v>
      </c>
      <c r="G10" s="2">
        <f t="shared" si="1"/>
        <v>3.3177816224889359E-4</v>
      </c>
      <c r="H10" s="2">
        <f t="shared" si="5"/>
        <v>2.7456985992213519E-2</v>
      </c>
      <c r="I10">
        <f t="shared" si="2"/>
        <v>6.2368835798623599E-5</v>
      </c>
    </row>
    <row r="11" spans="1:10">
      <c r="A11" s="6" t="s">
        <v>348</v>
      </c>
      <c r="B11">
        <v>6.66</v>
      </c>
      <c r="C11" s="3">
        <v>2892</v>
      </c>
      <c r="D11">
        <f t="shared" si="0"/>
        <v>434.23423423423424</v>
      </c>
      <c r="E11" s="2">
        <f t="shared" si="3"/>
        <v>3.9910959367276053E-3</v>
      </c>
      <c r="F11" s="1">
        <f t="shared" si="4"/>
        <v>0.14173082735197962</v>
      </c>
      <c r="G11" s="2">
        <f t="shared" si="1"/>
        <v>1.2483856274449895E-3</v>
      </c>
      <c r="H11" s="2">
        <f t="shared" si="5"/>
        <v>2.8705371619658509E-2</v>
      </c>
      <c r="I11">
        <f t="shared" si="2"/>
        <v>1.4815853772947793E-5</v>
      </c>
    </row>
    <row r="12" spans="1:10">
      <c r="A12" s="6" t="s">
        <v>320</v>
      </c>
      <c r="B12">
        <v>1.43</v>
      </c>
      <c r="C12" s="3">
        <v>585</v>
      </c>
      <c r="D12">
        <f t="shared" si="0"/>
        <v>409.09090909090912</v>
      </c>
      <c r="E12" s="2">
        <f t="shared" si="3"/>
        <v>8.0732749757456742E-4</v>
      </c>
      <c r="F12" s="1">
        <f t="shared" si="4"/>
        <v>0.14253815484955418</v>
      </c>
      <c r="G12" s="2">
        <f t="shared" si="1"/>
        <v>2.68046763850801E-4</v>
      </c>
      <c r="H12" s="2">
        <f t="shared" si="5"/>
        <v>2.8973418383509308E-2</v>
      </c>
      <c r="I12">
        <f t="shared" si="2"/>
        <v>1.236726129122635E-4</v>
      </c>
    </row>
    <row r="13" spans="1:10">
      <c r="A13" s="6" t="s">
        <v>156</v>
      </c>
      <c r="B13">
        <v>11.89</v>
      </c>
      <c r="C13" s="3">
        <v>4852</v>
      </c>
      <c r="D13">
        <f t="shared" si="0"/>
        <v>408.07401177460048</v>
      </c>
      <c r="E13" s="2">
        <f t="shared" si="3"/>
        <v>6.6959880653535055E-3</v>
      </c>
      <c r="F13" s="1">
        <f t="shared" si="4"/>
        <v>0.14923414291490769</v>
      </c>
      <c r="G13" s="2">
        <f t="shared" si="1"/>
        <v>2.2287244910391777E-3</v>
      </c>
      <c r="H13" s="2">
        <f t="shared" si="5"/>
        <v>3.1202142874548484E-2</v>
      </c>
      <c r="I13">
        <f t="shared" si="2"/>
        <v>3.1466826866601277E-4</v>
      </c>
    </row>
    <row r="14" spans="1:10">
      <c r="A14" s="6" t="s">
        <v>69</v>
      </c>
      <c r="B14">
        <v>29.27</v>
      </c>
      <c r="C14" s="3">
        <v>11707</v>
      </c>
      <c r="D14">
        <f t="shared" si="0"/>
        <v>399.96583532627267</v>
      </c>
      <c r="E14" s="2">
        <f t="shared" si="3"/>
        <v>1.6156210280522155E-2</v>
      </c>
      <c r="F14" s="1">
        <f t="shared" si="4"/>
        <v>0.16539035319542986</v>
      </c>
      <c r="G14" s="2">
        <f t="shared" si="1"/>
        <v>5.4865236209181443E-3</v>
      </c>
      <c r="H14" s="2">
        <f t="shared" si="5"/>
        <v>3.6688666495466628E-2</v>
      </c>
      <c r="I14">
        <f t="shared" si="2"/>
        <v>1.9097992004799523E-4</v>
      </c>
    </row>
    <row r="15" spans="1:10">
      <c r="A15" s="6" t="s">
        <v>179</v>
      </c>
      <c r="B15">
        <v>16.670000000000002</v>
      </c>
      <c r="C15" s="3">
        <v>6435</v>
      </c>
      <c r="D15">
        <f t="shared" si="0"/>
        <v>386.02279544091175</v>
      </c>
      <c r="E15" s="2">
        <f t="shared" si="3"/>
        <v>8.880602473320242E-3</v>
      </c>
      <c r="F15" s="1">
        <f t="shared" si="4"/>
        <v>0.17427095566875009</v>
      </c>
      <c r="G15" s="2">
        <f t="shared" si="1"/>
        <v>3.1247129744005971E-3</v>
      </c>
      <c r="H15" s="2">
        <f t="shared" si="5"/>
        <v>3.9813379469867224E-2</v>
      </c>
      <c r="I15">
        <f t="shared" si="2"/>
        <v>2.1091817157838696E-4</v>
      </c>
    </row>
    <row r="16" spans="1:10">
      <c r="A16" s="6" t="s">
        <v>21</v>
      </c>
      <c r="B16">
        <v>15.96</v>
      </c>
      <c r="C16" s="3">
        <v>5650</v>
      </c>
      <c r="D16">
        <f t="shared" si="0"/>
        <v>354.01002506265661</v>
      </c>
      <c r="E16" s="2">
        <f t="shared" si="3"/>
        <v>7.7972655748654801E-3</v>
      </c>
      <c r="F16" s="1">
        <f t="shared" si="4"/>
        <v>0.18206822124361557</v>
      </c>
      <c r="G16" s="2">
        <f t="shared" si="1"/>
        <v>2.9916268189222272E-3</v>
      </c>
      <c r="H16" s="2">
        <f t="shared" si="5"/>
        <v>4.280500628878945E-2</v>
      </c>
      <c r="I16">
        <f t="shared" si="2"/>
        <v>1.14903168506892E-5</v>
      </c>
    </row>
    <row r="17" spans="1:9">
      <c r="A17" s="6" t="s">
        <v>160</v>
      </c>
      <c r="B17">
        <v>0.83</v>
      </c>
      <c r="C17" s="3">
        <v>285</v>
      </c>
      <c r="D17">
        <f t="shared" si="0"/>
        <v>343.37349397590361</v>
      </c>
      <c r="E17" s="2">
        <f t="shared" si="3"/>
        <v>3.9331339625427641E-4</v>
      </c>
      <c r="F17" s="1">
        <f t="shared" si="4"/>
        <v>0.18246153463986986</v>
      </c>
      <c r="G17" s="2">
        <f t="shared" si="1"/>
        <v>1.5557959020710829E-4</v>
      </c>
      <c r="H17" s="2">
        <f t="shared" si="5"/>
        <v>4.2960585878996559E-2</v>
      </c>
      <c r="I17">
        <f t="shared" si="2"/>
        <v>6.992681711280764E-5</v>
      </c>
    </row>
    <row r="18" spans="1:9">
      <c r="A18" s="6" t="s">
        <v>315</v>
      </c>
      <c r="B18">
        <v>5.04</v>
      </c>
      <c r="C18" s="3">
        <v>1728</v>
      </c>
      <c r="D18">
        <f t="shared" si="0"/>
        <v>342.85714285714283</v>
      </c>
      <c r="E18" s="2">
        <f t="shared" si="3"/>
        <v>2.3847212236048762E-3</v>
      </c>
      <c r="F18" s="1">
        <f t="shared" si="4"/>
        <v>0.18484625586347472</v>
      </c>
      <c r="G18" s="2">
        <f t="shared" si="1"/>
        <v>9.4472425860701902E-4</v>
      </c>
      <c r="H18" s="2">
        <f t="shared" si="5"/>
        <v>4.3905310137603577E-2</v>
      </c>
      <c r="I18">
        <f t="shared" si="2"/>
        <v>2.4026738401545199E-4</v>
      </c>
    </row>
    <row r="19" spans="1:9">
      <c r="A19" s="6" t="s">
        <v>335</v>
      </c>
      <c r="B19">
        <v>16.89</v>
      </c>
      <c r="C19" s="3">
        <v>5693</v>
      </c>
      <c r="D19">
        <f t="shared" si="0"/>
        <v>337.06335109532267</v>
      </c>
      <c r="E19" s="2">
        <f t="shared" si="3"/>
        <v>7.856607596054721E-3</v>
      </c>
      <c r="F19" s="1">
        <f t="shared" si="4"/>
        <v>0.19270286345952944</v>
      </c>
      <c r="G19" s="2">
        <f t="shared" si="1"/>
        <v>3.1659509380699506E-3</v>
      </c>
      <c r="H19" s="2">
        <f t="shared" si="5"/>
        <v>4.7071261075673526E-2</v>
      </c>
      <c r="I19">
        <f t="shared" si="2"/>
        <v>4.6988403890525082E-4</v>
      </c>
    </row>
    <row r="20" spans="1:9">
      <c r="A20" s="6" t="s">
        <v>30</v>
      </c>
      <c r="B20">
        <v>31.39</v>
      </c>
      <c r="C20" s="3">
        <v>10221</v>
      </c>
      <c r="D20">
        <f t="shared" si="0"/>
        <v>325.61325262822555</v>
      </c>
      <c r="E20" s="2">
        <f t="shared" si="3"/>
        <v>1.4105460431982313E-2</v>
      </c>
      <c r="F20" s="1">
        <f t="shared" si="4"/>
        <v>0.20680832389151177</v>
      </c>
      <c r="G20" s="2">
        <f t="shared" si="1"/>
        <v>5.8839076344591916E-3</v>
      </c>
      <c r="H20" s="2">
        <f t="shared" si="5"/>
        <v>5.295516871013272E-2</v>
      </c>
      <c r="I20">
        <f t="shared" si="2"/>
        <v>1.8498808509835769E-4</v>
      </c>
    </row>
    <row r="21" spans="1:9">
      <c r="A21" s="6" t="s">
        <v>27</v>
      </c>
      <c r="B21">
        <v>11.21</v>
      </c>
      <c r="C21" s="3">
        <v>3415</v>
      </c>
      <c r="D21">
        <f t="shared" si="0"/>
        <v>304.63871543264941</v>
      </c>
      <c r="E21" s="2">
        <f t="shared" si="3"/>
        <v>4.7128605200293123E-3</v>
      </c>
      <c r="F21" s="1">
        <f t="shared" si="4"/>
        <v>0.21152118441154108</v>
      </c>
      <c r="G21" s="2">
        <f t="shared" si="1"/>
        <v>2.1012616942429931E-3</v>
      </c>
      <c r="H21" s="2">
        <f t="shared" si="5"/>
        <v>5.5056430404375717E-2</v>
      </c>
      <c r="I21">
        <f t="shared" si="2"/>
        <v>5.2341548971393537E-5</v>
      </c>
    </row>
    <row r="22" spans="1:9">
      <c r="A22" s="6" t="s">
        <v>119</v>
      </c>
      <c r="B22">
        <v>3.11</v>
      </c>
      <c r="C22" s="3">
        <v>934</v>
      </c>
      <c r="D22">
        <f t="shared" si="0"/>
        <v>300.32154340836013</v>
      </c>
      <c r="E22" s="2">
        <f t="shared" si="3"/>
        <v>1.2889639021105058E-3</v>
      </c>
      <c r="F22" s="1">
        <f t="shared" si="4"/>
        <v>0.21281014831365158</v>
      </c>
      <c r="G22" s="2">
        <f t="shared" si="1"/>
        <v>5.8295485005314073E-4</v>
      </c>
      <c r="H22" s="2">
        <f t="shared" si="5"/>
        <v>5.5639385254428859E-2</v>
      </c>
      <c r="I22">
        <f t="shared" si="2"/>
        <v>1.6104571418894438E-3</v>
      </c>
    </row>
    <row r="23" spans="1:9">
      <c r="A23" s="6" t="s">
        <v>349</v>
      </c>
      <c r="B23">
        <v>93.95</v>
      </c>
      <c r="C23" s="3">
        <v>27834</v>
      </c>
      <c r="D23">
        <f t="shared" si="0"/>
        <v>296.26397019691325</v>
      </c>
      <c r="E23" s="2">
        <f t="shared" si="3"/>
        <v>3.8412228320496594E-2</v>
      </c>
      <c r="F23" s="1">
        <f t="shared" si="4"/>
        <v>0.25122237663414815</v>
      </c>
      <c r="G23" s="2">
        <f t="shared" si="1"/>
        <v>1.7610484939708224E-2</v>
      </c>
      <c r="H23" s="2">
        <f t="shared" si="5"/>
        <v>7.324987019413709E-2</v>
      </c>
      <c r="I23">
        <f t="shared" si="2"/>
        <v>1.3470724100432194E-4</v>
      </c>
    </row>
    <row r="24" spans="1:9">
      <c r="A24" s="6" t="s">
        <v>18</v>
      </c>
      <c r="B24">
        <v>7.33</v>
      </c>
      <c r="C24" s="3">
        <v>2082</v>
      </c>
      <c r="D24">
        <f t="shared" si="0"/>
        <v>284.03819918144609</v>
      </c>
      <c r="E24" s="2">
        <f t="shared" si="3"/>
        <v>2.8732578631628192E-3</v>
      </c>
      <c r="F24" s="1">
        <f t="shared" si="4"/>
        <v>0.25409563449731098</v>
      </c>
      <c r="G24" s="2">
        <f t="shared" si="1"/>
        <v>1.3739739713471129E-3</v>
      </c>
      <c r="H24" s="2">
        <f t="shared" si="5"/>
        <v>7.4623844165484204E-2</v>
      </c>
      <c r="I24">
        <f t="shared" si="2"/>
        <v>3.3004345266579929E-4</v>
      </c>
    </row>
    <row r="25" spans="1:9">
      <c r="A25" s="6" t="s">
        <v>70</v>
      </c>
      <c r="B25">
        <v>17.12</v>
      </c>
      <c r="C25" s="3">
        <v>4713</v>
      </c>
      <c r="D25">
        <f t="shared" si="0"/>
        <v>275.29205607476632</v>
      </c>
      <c r="E25" s="2">
        <f t="shared" si="3"/>
        <v>6.5041615317417709E-3</v>
      </c>
      <c r="F25" s="1">
        <f t="shared" si="4"/>
        <v>0.26059979602905275</v>
      </c>
      <c r="G25" s="2">
        <f t="shared" si="1"/>
        <v>3.2090633546333664E-3</v>
      </c>
      <c r="H25" s="2">
        <f t="shared" si="5"/>
        <v>7.7832907520117567E-2</v>
      </c>
      <c r="I25">
        <f t="shared" si="2"/>
        <v>2.160501535524717E-4</v>
      </c>
    </row>
    <row r="26" spans="1:9">
      <c r="A26" s="6" t="s">
        <v>307</v>
      </c>
      <c r="B26">
        <v>11.09</v>
      </c>
      <c r="C26" s="3">
        <v>3032</v>
      </c>
      <c r="D26">
        <f t="shared" si="0"/>
        <v>273.39945897204689</v>
      </c>
      <c r="E26" s="2">
        <f t="shared" si="3"/>
        <v>4.1843025173437408E-3</v>
      </c>
      <c r="F26" s="1">
        <f t="shared" si="4"/>
        <v>0.26478409854639651</v>
      </c>
      <c r="G26" s="2">
        <f t="shared" si="1"/>
        <v>2.0787682595142542E-3</v>
      </c>
      <c r="H26" s="2">
        <f t="shared" si="5"/>
        <v>7.9911675779631819E-2</v>
      </c>
      <c r="I26">
        <f t="shared" si="2"/>
        <v>8.3342252570680828E-4</v>
      </c>
    </row>
    <row r="27" spans="1:9">
      <c r="A27" s="6" t="s">
        <v>270</v>
      </c>
      <c r="B27">
        <v>42.7</v>
      </c>
      <c r="C27" s="3">
        <v>11660</v>
      </c>
      <c r="D27">
        <f t="shared" si="0"/>
        <v>273.06791569086647</v>
      </c>
      <c r="E27" s="2">
        <f t="shared" si="3"/>
        <v>1.609134807131531E-2</v>
      </c>
      <c r="F27" s="1">
        <f t="shared" si="4"/>
        <v>0.2808754466177118</v>
      </c>
      <c r="G27" s="2">
        <f t="shared" si="1"/>
        <v>8.0039138576428002E-3</v>
      </c>
      <c r="H27" s="2">
        <f t="shared" si="5"/>
        <v>8.7915589637274624E-2</v>
      </c>
      <c r="I27">
        <f t="shared" si="2"/>
        <v>6.1612187116484585E-5</v>
      </c>
    </row>
    <row r="28" spans="1:9">
      <c r="A28" s="6" t="s">
        <v>306</v>
      </c>
      <c r="B28">
        <v>3</v>
      </c>
      <c r="C28" s="3">
        <v>794</v>
      </c>
      <c r="D28">
        <f t="shared" si="0"/>
        <v>264.66666666666669</v>
      </c>
      <c r="E28" s="2">
        <f t="shared" si="3"/>
        <v>1.0957573214943701E-3</v>
      </c>
      <c r="F28" s="1">
        <f t="shared" si="4"/>
        <v>0.28197120393920616</v>
      </c>
      <c r="G28" s="2">
        <f t="shared" si="1"/>
        <v>5.6233586821846366E-4</v>
      </c>
      <c r="H28" s="2">
        <f t="shared" si="5"/>
        <v>8.8477925505493091E-2</v>
      </c>
      <c r="I28">
        <f t="shared" si="2"/>
        <v>9.9612284224214961E-4</v>
      </c>
    </row>
    <row r="29" spans="1:9">
      <c r="A29" s="6" t="s">
        <v>48</v>
      </c>
      <c r="B29">
        <v>47.47</v>
      </c>
      <c r="C29" s="3">
        <v>12390</v>
      </c>
      <c r="D29">
        <f t="shared" si="0"/>
        <v>261.00695175900569</v>
      </c>
      <c r="E29" s="2">
        <f t="shared" si="3"/>
        <v>1.7098782384528017E-2</v>
      </c>
      <c r="F29" s="1">
        <f t="shared" si="4"/>
        <v>0.29906998632373416</v>
      </c>
      <c r="G29" s="2">
        <f t="shared" si="1"/>
        <v>8.8980278881101577E-3</v>
      </c>
      <c r="H29" s="2">
        <f t="shared" si="5"/>
        <v>9.7375953393603248E-2</v>
      </c>
      <c r="I29">
        <f t="shared" si="2"/>
        <v>9.9304163946677126E-5</v>
      </c>
    </row>
    <row r="30" spans="1:9">
      <c r="A30" s="6" t="s">
        <v>22</v>
      </c>
      <c r="B30">
        <v>4.66</v>
      </c>
      <c r="C30" s="3">
        <v>1205</v>
      </c>
      <c r="D30">
        <f t="shared" si="0"/>
        <v>258.58369098712444</v>
      </c>
      <c r="E30" s="2">
        <f t="shared" si="3"/>
        <v>1.6629566403031687E-3</v>
      </c>
      <c r="F30" s="1">
        <f t="shared" si="4"/>
        <v>0.30073294296403735</v>
      </c>
      <c r="G30" s="2">
        <f t="shared" si="1"/>
        <v>8.7349504863268031E-4</v>
      </c>
      <c r="H30" s="2">
        <f t="shared" si="5"/>
        <v>9.8249448442235932E-2</v>
      </c>
      <c r="I30">
        <f t="shared" si="2"/>
        <v>2.1231462427831818E-4</v>
      </c>
    </row>
    <row r="31" spans="1:9">
      <c r="A31" s="6" t="s">
        <v>5</v>
      </c>
      <c r="B31">
        <v>9.77</v>
      </c>
      <c r="C31" s="3">
        <v>2496</v>
      </c>
      <c r="D31">
        <f t="shared" si="0"/>
        <v>255.47594677584442</v>
      </c>
      <c r="E31" s="2">
        <f t="shared" si="3"/>
        <v>3.4445973229848209E-3</v>
      </c>
      <c r="F31" s="1">
        <f t="shared" si="4"/>
        <v>0.30417754028702215</v>
      </c>
      <c r="G31" s="2">
        <f t="shared" si="1"/>
        <v>1.8313404774981301E-3</v>
      </c>
      <c r="H31" s="2">
        <f t="shared" si="5"/>
        <v>0.10008078891973406</v>
      </c>
      <c r="I31">
        <f t="shared" si="2"/>
        <v>5.831689984445998E-4</v>
      </c>
    </row>
    <row r="32" spans="1:9">
      <c r="A32" s="6" t="s">
        <v>41</v>
      </c>
      <c r="B32">
        <v>25.85</v>
      </c>
      <c r="C32" s="3">
        <v>6449</v>
      </c>
      <c r="D32">
        <f t="shared" si="0"/>
        <v>249.47775628626692</v>
      </c>
      <c r="E32" s="2">
        <f t="shared" si="3"/>
        <v>8.8999231313818556E-3</v>
      </c>
      <c r="F32" s="1">
        <f t="shared" si="4"/>
        <v>0.31307746341840403</v>
      </c>
      <c r="G32" s="2">
        <f t="shared" si="1"/>
        <v>4.8454607311490955E-3</v>
      </c>
      <c r="H32" s="2">
        <f t="shared" si="5"/>
        <v>0.10492624965088315</v>
      </c>
      <c r="I32">
        <f t="shared" si="2"/>
        <v>2.9345916035643238E-4</v>
      </c>
    </row>
    <row r="33" spans="1:9">
      <c r="A33" s="6" t="s">
        <v>34</v>
      </c>
      <c r="B33">
        <v>12.82</v>
      </c>
      <c r="C33" s="3">
        <v>3169</v>
      </c>
      <c r="D33">
        <f t="shared" si="0"/>
        <v>247.19188767550702</v>
      </c>
      <c r="E33" s="2">
        <f t="shared" si="3"/>
        <v>4.3733689569466737E-3</v>
      </c>
      <c r="F33" s="1">
        <f t="shared" si="4"/>
        <v>0.31745083237535071</v>
      </c>
      <c r="G33" s="2">
        <f t="shared" si="1"/>
        <v>2.4030486101869015E-3</v>
      </c>
      <c r="H33" s="2">
        <f t="shared" si="5"/>
        <v>0.10732929826107006</v>
      </c>
      <c r="I33">
        <f t="shared" si="2"/>
        <v>5.658348160845067E-4</v>
      </c>
    </row>
    <row r="34" spans="1:9">
      <c r="A34" s="6" t="s">
        <v>240</v>
      </c>
      <c r="B34">
        <v>24.29</v>
      </c>
      <c r="C34" s="3">
        <v>5938</v>
      </c>
      <c r="D34">
        <f t="shared" si="0"/>
        <v>244.46274186908192</v>
      </c>
      <c r="E34" s="2">
        <f t="shared" si="3"/>
        <v>8.1947191121329588E-3</v>
      </c>
      <c r="F34" s="1">
        <f t="shared" si="4"/>
        <v>0.32564555148748364</v>
      </c>
      <c r="G34" s="2">
        <f t="shared" si="1"/>
        <v>4.5530460796754943E-3</v>
      </c>
      <c r="H34" s="2">
        <f t="shared" si="5"/>
        <v>0.11188234434074555</v>
      </c>
      <c r="I34">
        <f t="shared" si="2"/>
        <v>3.3100024721184618E-5</v>
      </c>
    </row>
    <row r="35" spans="1:9">
      <c r="A35" s="6" t="s">
        <v>159</v>
      </c>
      <c r="B35">
        <v>1.42</v>
      </c>
      <c r="C35" s="3">
        <v>347</v>
      </c>
      <c r="D35">
        <f t="shared" si="0"/>
        <v>244.36619718309859</v>
      </c>
      <c r="E35" s="2">
        <f t="shared" si="3"/>
        <v>4.7887631052713654E-4</v>
      </c>
      <c r="F35" s="1">
        <f t="shared" si="4"/>
        <v>0.32612442779801076</v>
      </c>
      <c r="G35" s="2">
        <f t="shared" si="1"/>
        <v>2.6617231095673948E-4</v>
      </c>
      <c r="H35" s="2">
        <f t="shared" si="5"/>
        <v>0.11214851665170229</v>
      </c>
      <c r="I35">
        <f t="shared" si="2"/>
        <v>1.2031547006317173E-4</v>
      </c>
    </row>
    <row r="36" spans="1:9">
      <c r="A36" s="6" t="s">
        <v>146</v>
      </c>
      <c r="B36">
        <v>4.9000000000000004</v>
      </c>
      <c r="C36" s="3">
        <v>1158</v>
      </c>
      <c r="D36">
        <f t="shared" si="0"/>
        <v>236.32653061224488</v>
      </c>
      <c r="E36" s="2">
        <f t="shared" si="3"/>
        <v>1.5980944310963231E-3</v>
      </c>
      <c r="F36" s="1">
        <f t="shared" si="4"/>
        <v>0.32772252222910708</v>
      </c>
      <c r="G36" s="2">
        <f t="shared" si="1"/>
        <v>9.1848191809015746E-4</v>
      </c>
      <c r="H36" s="2">
        <f t="shared" si="5"/>
        <v>0.11306699856979245</v>
      </c>
      <c r="I36">
        <f t="shared" si="2"/>
        <v>9.7107115374416714E-4</v>
      </c>
    </row>
    <row r="37" spans="1:9">
      <c r="A37" s="6" t="s">
        <v>7</v>
      </c>
      <c r="B37">
        <v>38.76</v>
      </c>
      <c r="C37" s="3">
        <v>9036</v>
      </c>
      <c r="D37">
        <f t="shared" si="0"/>
        <v>233.12693498452015</v>
      </c>
      <c r="E37" s="2">
        <f t="shared" si="3"/>
        <v>1.2470104731767163E-2</v>
      </c>
      <c r="F37" s="1">
        <f t="shared" si="4"/>
        <v>0.34019262696087427</v>
      </c>
      <c r="G37" s="2">
        <f t="shared" si="1"/>
        <v>7.265379417382551E-3</v>
      </c>
      <c r="H37" s="2">
        <f t="shared" si="5"/>
        <v>0.120332377987175</v>
      </c>
      <c r="I37">
        <f t="shared" si="2"/>
        <v>2.981111062987235E-4</v>
      </c>
    </row>
    <row r="38" spans="1:9">
      <c r="A38" s="6" t="s">
        <v>347</v>
      </c>
      <c r="B38">
        <v>11.86</v>
      </c>
      <c r="C38" s="3">
        <v>2759</v>
      </c>
      <c r="D38">
        <f t="shared" si="0"/>
        <v>232.63069139966274</v>
      </c>
      <c r="E38" s="2">
        <f t="shared" si="3"/>
        <v>3.8075496851422757E-3</v>
      </c>
      <c r="F38" s="1">
        <f t="shared" si="4"/>
        <v>0.34400017664601656</v>
      </c>
      <c r="G38" s="2">
        <f t="shared" si="1"/>
        <v>2.2231011323569929E-3</v>
      </c>
      <c r="H38" s="2">
        <f t="shared" si="5"/>
        <v>0.12255547911953199</v>
      </c>
      <c r="I38">
        <f t="shared" si="2"/>
        <v>1.1993262730072354E-3</v>
      </c>
    </row>
    <row r="39" spans="1:9">
      <c r="A39" s="6" t="s">
        <v>313</v>
      </c>
      <c r="B39">
        <v>46.87</v>
      </c>
      <c r="C39" s="3">
        <v>10778</v>
      </c>
      <c r="D39">
        <f t="shared" si="0"/>
        <v>229.95519522082355</v>
      </c>
      <c r="E39" s="2">
        <f t="shared" si="3"/>
        <v>1.4874146613433654E-2</v>
      </c>
      <c r="F39" s="1">
        <f t="shared" si="4"/>
        <v>0.35887432325945023</v>
      </c>
      <c r="G39" s="2">
        <f t="shared" si="1"/>
        <v>8.7855607144664647E-3</v>
      </c>
      <c r="H39" s="2">
        <f t="shared" si="5"/>
        <v>0.13134103983399845</v>
      </c>
      <c r="I39">
        <f t="shared" si="2"/>
        <v>1.0467345422898733E-4</v>
      </c>
    </row>
    <row r="40" spans="1:9">
      <c r="A40" s="6" t="s">
        <v>56</v>
      </c>
      <c r="B40">
        <v>4.07</v>
      </c>
      <c r="C40" s="3">
        <v>933</v>
      </c>
      <c r="D40">
        <f t="shared" si="0"/>
        <v>229.23832923832921</v>
      </c>
      <c r="E40" s="2">
        <f t="shared" si="3"/>
        <v>1.287583855106105E-3</v>
      </c>
      <c r="F40" s="1">
        <f t="shared" si="4"/>
        <v>0.36016190711455631</v>
      </c>
      <c r="G40" s="2">
        <f t="shared" si="1"/>
        <v>7.6290232788304914E-4</v>
      </c>
      <c r="H40" s="2">
        <f t="shared" si="5"/>
        <v>0.13210394216188148</v>
      </c>
      <c r="I40">
        <f t="shared" si="2"/>
        <v>8.7355785176671669E-4</v>
      </c>
    </row>
    <row r="41" spans="1:9">
      <c r="A41" s="6" t="s">
        <v>303</v>
      </c>
      <c r="B41">
        <v>33.86</v>
      </c>
      <c r="C41" s="3">
        <v>7747</v>
      </c>
      <c r="D41">
        <f t="shared" si="0"/>
        <v>228.79503839338452</v>
      </c>
      <c r="E41" s="2">
        <f t="shared" si="3"/>
        <v>1.0691224143094313E-2</v>
      </c>
      <c r="F41" s="1">
        <f t="shared" si="4"/>
        <v>0.37085313125765063</v>
      </c>
      <c r="G41" s="2">
        <f t="shared" si="1"/>
        <v>6.3468974992923937E-3</v>
      </c>
      <c r="H41" s="2">
        <f t="shared" si="5"/>
        <v>0.13845083966117389</v>
      </c>
      <c r="I41">
        <f t="shared" si="2"/>
        <v>9.7003302657862334E-5</v>
      </c>
    </row>
    <row r="42" spans="1:9">
      <c r="A42" s="6" t="s">
        <v>323</v>
      </c>
      <c r="B42">
        <v>3.74</v>
      </c>
      <c r="C42" s="3">
        <v>853</v>
      </c>
      <c r="D42">
        <f t="shared" si="0"/>
        <v>228.07486631016042</v>
      </c>
      <c r="E42" s="2">
        <f t="shared" si="3"/>
        <v>1.1771800947540272E-3</v>
      </c>
      <c r="F42" s="1">
        <f t="shared" si="4"/>
        <v>0.37203031135240466</v>
      </c>
      <c r="G42" s="2">
        <f t="shared" si="1"/>
        <v>7.0104538237901817E-4</v>
      </c>
      <c r="H42" s="2">
        <f t="shared" si="5"/>
        <v>0.13915188504355291</v>
      </c>
      <c r="I42">
        <f t="shared" si="2"/>
        <v>2.8842309039325137E-4</v>
      </c>
    </row>
    <row r="43" spans="1:9">
      <c r="A43" s="6" t="s">
        <v>13</v>
      </c>
      <c r="B43">
        <v>11.07</v>
      </c>
      <c r="C43" s="3">
        <v>2518</v>
      </c>
      <c r="D43">
        <f t="shared" si="0"/>
        <v>227.46160794941281</v>
      </c>
      <c r="E43" s="2">
        <f t="shared" si="3"/>
        <v>3.4749583570816422E-3</v>
      </c>
      <c r="F43" s="1">
        <f t="shared" si="4"/>
        <v>0.37550526970948628</v>
      </c>
      <c r="G43" s="2">
        <f t="shared" si="1"/>
        <v>2.0750193537261313E-3</v>
      </c>
      <c r="H43" s="2">
        <f t="shared" si="5"/>
        <v>0.14122690439727906</v>
      </c>
      <c r="I43">
        <f t="shared" si="2"/>
        <v>8.6496186228129934E-4</v>
      </c>
    </row>
    <row r="44" spans="1:9">
      <c r="A44" s="6" t="s">
        <v>299</v>
      </c>
      <c r="B44">
        <v>32.53</v>
      </c>
      <c r="C44" s="3">
        <v>7310</v>
      </c>
      <c r="D44">
        <f t="shared" si="0"/>
        <v>224.71564709498924</v>
      </c>
      <c r="E44" s="2">
        <f t="shared" si="3"/>
        <v>1.008814360217109E-2</v>
      </c>
      <c r="F44" s="1">
        <f t="shared" si="4"/>
        <v>0.38559341331165736</v>
      </c>
      <c r="G44" s="2">
        <f t="shared" si="1"/>
        <v>6.0975952643822079E-3</v>
      </c>
      <c r="H44" s="2">
        <f t="shared" si="5"/>
        <v>0.14732449966166128</v>
      </c>
      <c r="I44">
        <f t="shared" si="2"/>
        <v>3.4245413369195232E-4</v>
      </c>
    </row>
    <row r="45" spans="1:9">
      <c r="A45" s="6" t="s">
        <v>82</v>
      </c>
      <c r="B45">
        <v>12.8</v>
      </c>
      <c r="C45" s="3">
        <v>2866</v>
      </c>
      <c r="D45">
        <f t="shared" si="0"/>
        <v>223.90625</v>
      </c>
      <c r="E45" s="2">
        <f t="shared" si="3"/>
        <v>3.9552147146131797E-3</v>
      </c>
      <c r="F45" s="1">
        <f t="shared" si="4"/>
        <v>0.38954862802627055</v>
      </c>
      <c r="G45" s="2">
        <f t="shared" si="1"/>
        <v>2.3992997043987786E-3</v>
      </c>
      <c r="H45" s="2">
        <f t="shared" si="5"/>
        <v>0.14972379936606006</v>
      </c>
      <c r="I45">
        <f t="shared" si="2"/>
        <v>2.7538067626857454E-4</v>
      </c>
    </row>
    <row r="46" spans="1:9">
      <c r="A46" s="6" t="s">
        <v>318</v>
      </c>
      <c r="B46">
        <v>10.11</v>
      </c>
      <c r="C46" s="3">
        <v>2240</v>
      </c>
      <c r="D46">
        <f t="shared" si="0"/>
        <v>221.5628090999011</v>
      </c>
      <c r="E46" s="2">
        <f t="shared" si="3"/>
        <v>3.0913052898581725E-3</v>
      </c>
      <c r="F46" s="1">
        <f t="shared" si="4"/>
        <v>0.39263993331612873</v>
      </c>
      <c r="G46" s="2">
        <f t="shared" si="1"/>
        <v>1.8950718758962226E-3</v>
      </c>
      <c r="H46" s="2">
        <f t="shared" si="5"/>
        <v>0.15161887124195628</v>
      </c>
      <c r="I46">
        <f t="shared" si="2"/>
        <v>2.3557632515665283E-4</v>
      </c>
    </row>
    <row r="47" spans="1:9">
      <c r="A47" s="6" t="s">
        <v>39</v>
      </c>
      <c r="B47">
        <v>8.5399999999999991</v>
      </c>
      <c r="C47" s="3">
        <v>1878</v>
      </c>
      <c r="D47">
        <f t="shared" si="0"/>
        <v>219.90632318501173</v>
      </c>
      <c r="E47" s="2">
        <f t="shared" si="3"/>
        <v>2.5917282742650215E-3</v>
      </c>
      <c r="F47" s="1">
        <f t="shared" si="4"/>
        <v>0.39523166159039375</v>
      </c>
      <c r="G47" s="2">
        <f t="shared" si="1"/>
        <v>1.6007827715285598E-3</v>
      </c>
      <c r="H47" s="2">
        <f t="shared" si="5"/>
        <v>0.15321965401348484</v>
      </c>
      <c r="I47">
        <f t="shared" si="2"/>
        <v>2.4975530863923651E-3</v>
      </c>
    </row>
    <row r="48" spans="1:9">
      <c r="A48" s="6" t="s">
        <v>291</v>
      </c>
      <c r="B48">
        <v>86.94</v>
      </c>
      <c r="C48" s="3">
        <v>18649</v>
      </c>
      <c r="D48">
        <f t="shared" si="0"/>
        <v>214.50425580860363</v>
      </c>
      <c r="E48" s="2">
        <f t="shared" si="3"/>
        <v>2.5736496585073688E-2</v>
      </c>
      <c r="F48" s="1">
        <f t="shared" si="4"/>
        <v>0.42096815817546746</v>
      </c>
      <c r="G48" s="2">
        <f t="shared" si="1"/>
        <v>1.6296493460971076E-2</v>
      </c>
      <c r="H48" s="2">
        <f t="shared" si="5"/>
        <v>0.16951614747445592</v>
      </c>
      <c r="I48">
        <f t="shared" si="2"/>
        <v>5.8226587551177267E-4</v>
      </c>
    </row>
    <row r="49" spans="1:9">
      <c r="A49" s="6" t="s">
        <v>53</v>
      </c>
      <c r="B49">
        <v>19.809999999999999</v>
      </c>
      <c r="C49" s="3">
        <v>4193</v>
      </c>
      <c r="D49">
        <f t="shared" si="0"/>
        <v>211.66077738515904</v>
      </c>
      <c r="E49" s="2">
        <f t="shared" si="3"/>
        <v>5.7865370894532664E-3</v>
      </c>
      <c r="F49" s="1">
        <f t="shared" si="4"/>
        <v>0.42675469526492071</v>
      </c>
      <c r="G49" s="2">
        <f t="shared" si="1"/>
        <v>3.7132911831359219E-3</v>
      </c>
      <c r="H49" s="2">
        <f t="shared" si="5"/>
        <v>0.17322943865759186</v>
      </c>
      <c r="I49">
        <f t="shared" si="2"/>
        <v>5.3216661675403731E-5</v>
      </c>
    </row>
    <row r="50" spans="1:9">
      <c r="A50" s="6" t="s">
        <v>29</v>
      </c>
      <c r="B50">
        <v>1.78</v>
      </c>
      <c r="C50" s="3">
        <v>373</v>
      </c>
      <c r="D50">
        <f t="shared" si="0"/>
        <v>209.55056179775281</v>
      </c>
      <c r="E50" s="2">
        <f t="shared" si="3"/>
        <v>5.1475753264156173E-4</v>
      </c>
      <c r="F50" s="1">
        <f t="shared" si="4"/>
        <v>0.42726945279756229</v>
      </c>
      <c r="G50" s="2">
        <f t="shared" si="1"/>
        <v>3.3365261514295511E-4</v>
      </c>
      <c r="H50" s="2">
        <f t="shared" si="5"/>
        <v>0.17356309127273481</v>
      </c>
      <c r="I50">
        <f t="shared" si="2"/>
        <v>4.7537297539215762E-4</v>
      </c>
    </row>
    <row r="51" spans="1:9">
      <c r="A51" s="6" t="s">
        <v>12</v>
      </c>
      <c r="B51">
        <v>15.44</v>
      </c>
      <c r="C51" s="3">
        <v>3178</v>
      </c>
      <c r="D51">
        <f t="shared" si="0"/>
        <v>205.82901554404145</v>
      </c>
      <c r="E51" s="2">
        <f t="shared" si="3"/>
        <v>4.3857893799862822E-3</v>
      </c>
      <c r="F51" s="1">
        <f t="shared" si="4"/>
        <v>0.43165524217754858</v>
      </c>
      <c r="G51" s="2">
        <f t="shared" si="1"/>
        <v>2.8941552684310264E-3</v>
      </c>
      <c r="H51" s="2">
        <f t="shared" si="5"/>
        <v>0.17645724654116585</v>
      </c>
      <c r="I51">
        <f t="shared" si="2"/>
        <v>1.1717072509558335E-3</v>
      </c>
    </row>
    <row r="52" spans="1:9">
      <c r="A52" s="6" t="s">
        <v>46</v>
      </c>
      <c r="B52">
        <v>36.75</v>
      </c>
      <c r="C52" s="3">
        <v>7399</v>
      </c>
      <c r="D52">
        <f t="shared" si="0"/>
        <v>201.33333333333334</v>
      </c>
      <c r="E52" s="2">
        <f t="shared" si="3"/>
        <v>1.0210967785562776E-2</v>
      </c>
      <c r="F52" s="1">
        <f t="shared" si="4"/>
        <v>0.44186620996311138</v>
      </c>
      <c r="G52" s="2">
        <f t="shared" si="1"/>
        <v>6.8886143856761806E-3</v>
      </c>
      <c r="H52" s="2">
        <f t="shared" si="5"/>
        <v>0.18334586092684202</v>
      </c>
      <c r="I52">
        <f t="shared" si="2"/>
        <v>6.862978934313313E-5</v>
      </c>
    </row>
    <row r="53" spans="1:9">
      <c r="A53" s="6" t="s">
        <v>325</v>
      </c>
      <c r="B53">
        <v>2.13</v>
      </c>
      <c r="C53" s="3">
        <v>426</v>
      </c>
      <c r="D53">
        <f t="shared" si="0"/>
        <v>200</v>
      </c>
      <c r="E53" s="2">
        <f t="shared" si="3"/>
        <v>5.8790002387481318E-4</v>
      </c>
      <c r="F53" s="1">
        <f t="shared" si="4"/>
        <v>0.4424541099869862</v>
      </c>
      <c r="G53" s="2">
        <f t="shared" si="1"/>
        <v>3.9925846643510922E-4</v>
      </c>
      <c r="H53" s="2">
        <f t="shared" si="5"/>
        <v>0.18374511939327712</v>
      </c>
      <c r="I53">
        <f t="shared" si="2"/>
        <v>9.3555938830688912E-5</v>
      </c>
    </row>
    <row r="54" spans="1:9">
      <c r="A54" s="6" t="s">
        <v>33</v>
      </c>
      <c r="B54">
        <v>2.88</v>
      </c>
      <c r="C54" s="3">
        <v>573</v>
      </c>
      <c r="D54">
        <f t="shared" si="0"/>
        <v>198.95833333333334</v>
      </c>
      <c r="E54" s="2">
        <f t="shared" si="3"/>
        <v>7.907669335217557E-4</v>
      </c>
      <c r="F54" s="1">
        <f t="shared" si="4"/>
        <v>0.44324487692050796</v>
      </c>
      <c r="G54" s="2">
        <f t="shared" si="1"/>
        <v>5.3984243348972514E-4</v>
      </c>
      <c r="H54" s="2">
        <f t="shared" si="5"/>
        <v>0.18428496182676685</v>
      </c>
      <c r="I54">
        <f t="shared" si="2"/>
        <v>3.9862154596018023E-3</v>
      </c>
    </row>
    <row r="55" spans="1:9">
      <c r="A55" s="6" t="s">
        <v>8</v>
      </c>
      <c r="B55">
        <v>117.91</v>
      </c>
      <c r="C55" s="3">
        <v>22846</v>
      </c>
      <c r="D55">
        <f t="shared" si="0"/>
        <v>193.75795097956069</v>
      </c>
      <c r="E55" s="2">
        <f t="shared" si="3"/>
        <v>3.1528553862544557E-2</v>
      </c>
      <c r="F55" s="1">
        <f t="shared" si="4"/>
        <v>0.47477343078305251</v>
      </c>
      <c r="G55" s="2">
        <f t="shared" si="1"/>
        <v>2.2101674073879685E-2</v>
      </c>
      <c r="H55" s="2">
        <f t="shared" si="5"/>
        <v>0.20638663590064654</v>
      </c>
      <c r="I55">
        <f t="shared" si="2"/>
        <v>1.1370751355277431E-4</v>
      </c>
    </row>
    <row r="56" spans="1:9">
      <c r="A56" s="6" t="s">
        <v>120</v>
      </c>
      <c r="B56">
        <v>3.31</v>
      </c>
      <c r="C56" s="3">
        <v>635</v>
      </c>
      <c r="D56">
        <f t="shared" si="0"/>
        <v>191.8429003021148</v>
      </c>
      <c r="E56" s="2">
        <f t="shared" si="3"/>
        <v>8.7632984779461589E-4</v>
      </c>
      <c r="F56" s="1">
        <f t="shared" si="4"/>
        <v>0.47564976063084713</v>
      </c>
      <c r="G56" s="2">
        <f t="shared" si="1"/>
        <v>6.204439079343716E-4</v>
      </c>
      <c r="H56" s="2">
        <f t="shared" si="5"/>
        <v>0.20700707980858091</v>
      </c>
      <c r="I56">
        <f t="shared" si="2"/>
        <v>1.7613530845146663E-4</v>
      </c>
    </row>
    <row r="57" spans="1:9">
      <c r="A57" s="6" t="s">
        <v>89</v>
      </c>
      <c r="B57">
        <v>5.09</v>
      </c>
      <c r="C57" s="3">
        <v>972</v>
      </c>
      <c r="D57">
        <f t="shared" si="0"/>
        <v>190.96267190569745</v>
      </c>
      <c r="E57" s="2">
        <f t="shared" si="3"/>
        <v>1.3414056882777427E-3</v>
      </c>
      <c r="F57" s="1">
        <f t="shared" si="4"/>
        <v>0.47699116631912486</v>
      </c>
      <c r="G57" s="2">
        <f t="shared" si="1"/>
        <v>9.5409652307732677E-4</v>
      </c>
      <c r="H57" s="2">
        <f t="shared" si="5"/>
        <v>0.20796117633165823</v>
      </c>
      <c r="I57">
        <f t="shared" si="2"/>
        <v>2.673765541967299E-4</v>
      </c>
    </row>
    <row r="58" spans="1:9">
      <c r="A58" s="6" t="s">
        <v>305</v>
      </c>
      <c r="B58">
        <v>7.51</v>
      </c>
      <c r="C58" s="3">
        <v>1408</v>
      </c>
      <c r="D58">
        <f t="shared" si="0"/>
        <v>187.48335552596538</v>
      </c>
      <c r="E58" s="2">
        <f t="shared" si="3"/>
        <v>1.9431061821965656E-3</v>
      </c>
      <c r="F58" s="1">
        <f t="shared" si="4"/>
        <v>0.47893427250132142</v>
      </c>
      <c r="G58" s="2">
        <f t="shared" si="1"/>
        <v>1.4077141234402207E-3</v>
      </c>
      <c r="H58" s="2">
        <f t="shared" si="5"/>
        <v>0.20936889045509843</v>
      </c>
      <c r="I58">
        <f t="shared" si="2"/>
        <v>1.2557335320431684E-4</v>
      </c>
    </row>
    <row r="59" spans="1:9">
      <c r="A59" s="6" t="s">
        <v>47</v>
      </c>
      <c r="B59">
        <v>3.42</v>
      </c>
      <c r="C59" s="3">
        <v>628</v>
      </c>
      <c r="D59">
        <f t="shared" si="0"/>
        <v>183.62573099415206</v>
      </c>
      <c r="E59" s="2">
        <f t="shared" si="3"/>
        <v>8.6666951876380907E-4</v>
      </c>
      <c r="F59" s="1">
        <f t="shared" si="4"/>
        <v>0.47980094202008522</v>
      </c>
      <c r="G59" s="2">
        <f t="shared" si="1"/>
        <v>6.4106288976904856E-4</v>
      </c>
      <c r="H59" s="2">
        <f t="shared" si="5"/>
        <v>0.21000995334486749</v>
      </c>
      <c r="I59">
        <f t="shared" si="2"/>
        <v>1.1136544659949565E-4</v>
      </c>
    </row>
    <row r="60" spans="1:9">
      <c r="A60" s="6" t="s">
        <v>314</v>
      </c>
      <c r="B60">
        <v>3.03</v>
      </c>
      <c r="C60" s="3">
        <v>556</v>
      </c>
      <c r="D60">
        <f t="shared" si="0"/>
        <v>183.49834983498351</v>
      </c>
      <c r="E60" s="2">
        <f t="shared" si="3"/>
        <v>7.673061344469393E-4</v>
      </c>
      <c r="F60" s="1">
        <f t="shared" si="4"/>
        <v>0.48056824815453214</v>
      </c>
      <c r="G60" s="2">
        <f t="shared" si="1"/>
        <v>5.6795922690064827E-4</v>
      </c>
      <c r="H60" s="2">
        <f t="shared" si="5"/>
        <v>0.21057791257176814</v>
      </c>
      <c r="I60">
        <f t="shared" si="2"/>
        <v>1.511702959354766E-3</v>
      </c>
    </row>
    <row r="61" spans="1:9">
      <c r="A61" s="6" t="s">
        <v>284</v>
      </c>
      <c r="B61">
        <v>40.700000000000003</v>
      </c>
      <c r="C61" s="3">
        <v>7414</v>
      </c>
      <c r="D61">
        <f t="shared" si="0"/>
        <v>182.16216216216216</v>
      </c>
      <c r="E61" s="2">
        <f t="shared" si="3"/>
        <v>1.023166849062879E-2</v>
      </c>
      <c r="F61" s="1">
        <f t="shared" si="4"/>
        <v>0.49079991664516093</v>
      </c>
      <c r="G61" s="2">
        <f t="shared" si="1"/>
        <v>7.6290232788304912E-3</v>
      </c>
      <c r="H61" s="2">
        <f t="shared" si="5"/>
        <v>0.21820693585059864</v>
      </c>
      <c r="I61">
        <f t="shared" si="2"/>
        <v>4.5300760442293364E-4</v>
      </c>
    </row>
    <row r="62" spans="1:9">
      <c r="A62" s="6" t="s">
        <v>95</v>
      </c>
      <c r="B62">
        <v>11.87</v>
      </c>
      <c r="C62" s="3">
        <v>2122</v>
      </c>
      <c r="D62">
        <f t="shared" si="0"/>
        <v>178.77000842459984</v>
      </c>
      <c r="E62" s="2">
        <f t="shared" si="3"/>
        <v>2.9284597433388579E-3</v>
      </c>
      <c r="F62" s="1">
        <f t="shared" si="4"/>
        <v>0.49372837638849981</v>
      </c>
      <c r="G62" s="2">
        <f t="shared" si="1"/>
        <v>2.2249755852510548E-3</v>
      </c>
      <c r="H62" s="2">
        <f t="shared" si="5"/>
        <v>0.2204319114358497</v>
      </c>
      <c r="I62">
        <f t="shared" si="2"/>
        <v>2.1310595463185089E-4</v>
      </c>
    </row>
    <row r="63" spans="1:9">
      <c r="A63" s="6" t="s">
        <v>11</v>
      </c>
      <c r="B63">
        <v>5.57</v>
      </c>
      <c r="C63" s="3">
        <v>994</v>
      </c>
      <c r="D63">
        <f t="shared" si="0"/>
        <v>178.45601436265707</v>
      </c>
      <c r="E63" s="2">
        <f t="shared" si="3"/>
        <v>1.371766722374564E-3</v>
      </c>
      <c r="F63" s="1">
        <f t="shared" si="4"/>
        <v>0.49510014311087436</v>
      </c>
      <c r="G63" s="2">
        <f t="shared" si="1"/>
        <v>1.044070261992281E-3</v>
      </c>
      <c r="H63" s="2">
        <f t="shared" si="5"/>
        <v>0.22147598169784197</v>
      </c>
      <c r="I63">
        <f t="shared" si="2"/>
        <v>4.8786148905266558E-4</v>
      </c>
    </row>
    <row r="64" spans="1:9">
      <c r="A64" s="6" t="s">
        <v>44</v>
      </c>
      <c r="B64">
        <v>12.71</v>
      </c>
      <c r="C64" s="3">
        <v>2263</v>
      </c>
      <c r="D64">
        <f t="shared" si="0"/>
        <v>178.04878048780486</v>
      </c>
      <c r="E64" s="2">
        <f t="shared" si="3"/>
        <v>3.1230463709593947E-3</v>
      </c>
      <c r="F64" s="1">
        <f t="shared" si="4"/>
        <v>0.49822318948183375</v>
      </c>
      <c r="G64" s="2">
        <f t="shared" si="1"/>
        <v>2.3824296283522246E-3</v>
      </c>
      <c r="H64" s="2">
        <f t="shared" si="5"/>
        <v>0.22385841132619419</v>
      </c>
      <c r="I64">
        <f t="shared" si="2"/>
        <v>1.941724109701809E-4</v>
      </c>
    </row>
    <row r="65" spans="1:9">
      <c r="A65" s="6" t="s">
        <v>37</v>
      </c>
      <c r="B65">
        <v>5.0199999999999996</v>
      </c>
      <c r="C65" s="3">
        <v>889</v>
      </c>
      <c r="D65">
        <f t="shared" si="0"/>
        <v>177.09163346613548</v>
      </c>
      <c r="E65" s="2">
        <f t="shared" si="3"/>
        <v>1.2268617869124622E-3</v>
      </c>
      <c r="F65" s="1">
        <f t="shared" si="4"/>
        <v>0.4994500512687462</v>
      </c>
      <c r="G65" s="2">
        <f t="shared" si="1"/>
        <v>9.4097535281889588E-4</v>
      </c>
      <c r="H65" s="2">
        <f t="shared" si="5"/>
        <v>0.22479938667901309</v>
      </c>
      <c r="I65">
        <f t="shared" si="2"/>
        <v>1.2367457631859424E-4</v>
      </c>
    </row>
    <row r="66" spans="1:9">
      <c r="A66" s="6" t="s">
        <v>317</v>
      </c>
      <c r="B66">
        <v>3.19</v>
      </c>
      <c r="C66" s="3">
        <v>564</v>
      </c>
      <c r="D66">
        <f t="shared" ref="D66:D129" si="6">C66/B66</f>
        <v>176.8025078369906</v>
      </c>
      <c r="E66" s="2">
        <f t="shared" si="3"/>
        <v>7.7834651048214697E-4</v>
      </c>
      <c r="F66" s="1">
        <f t="shared" si="4"/>
        <v>0.50022839777922834</v>
      </c>
      <c r="G66" s="2">
        <f t="shared" ref="G66:G129" si="7">B66/5334.89</f>
        <v>5.9795047320563308E-4</v>
      </c>
      <c r="H66" s="2">
        <f t="shared" si="5"/>
        <v>0.22539733715221871</v>
      </c>
      <c r="I66">
        <f t="shared" ref="I66:I129" si="8">F66*H67-F67*H66</f>
        <v>3.3544867923354649E-4</v>
      </c>
    </row>
    <row r="67" spans="1:9">
      <c r="A67" s="6" t="s">
        <v>104</v>
      </c>
      <c r="B67">
        <v>8.6199999999999992</v>
      </c>
      <c r="C67" s="3">
        <v>1520</v>
      </c>
      <c r="D67">
        <f t="shared" si="6"/>
        <v>176.3341067285383</v>
      </c>
      <c r="E67" s="2">
        <f t="shared" ref="E67:E130" si="9">C67/724613</f>
        <v>2.0976714466894742E-3</v>
      </c>
      <c r="F67" s="1">
        <f t="shared" ref="F67:F130" si="10">F66+E67</f>
        <v>0.50232606922591783</v>
      </c>
      <c r="G67" s="2">
        <f t="shared" si="7"/>
        <v>1.6157783946810522E-3</v>
      </c>
      <c r="H67" s="2">
        <f t="shared" ref="H67:H130" si="11">H66+G67</f>
        <v>0.22701311554689976</v>
      </c>
      <c r="I67">
        <f t="shared" si="8"/>
        <v>6.2206408030823779E-4</v>
      </c>
    </row>
    <row r="68" spans="1:9">
      <c r="A68" s="6" t="s">
        <v>151</v>
      </c>
      <c r="B68">
        <v>15.65</v>
      </c>
      <c r="C68" s="3">
        <v>2718</v>
      </c>
      <c r="D68">
        <f t="shared" si="6"/>
        <v>173.67412140575078</v>
      </c>
      <c r="E68" s="2">
        <f t="shared" si="9"/>
        <v>3.7509677579618361E-3</v>
      </c>
      <c r="F68" s="1">
        <f t="shared" si="10"/>
        <v>0.50607703698387962</v>
      </c>
      <c r="G68" s="2">
        <f t="shared" si="7"/>
        <v>2.9335187792063192E-3</v>
      </c>
      <c r="H68" s="2">
        <f t="shared" si="11"/>
        <v>0.22994663432610607</v>
      </c>
      <c r="I68">
        <f t="shared" si="8"/>
        <v>8.7955691432804739E-4</v>
      </c>
    </row>
    <row r="69" spans="1:9">
      <c r="A69" s="6" t="s">
        <v>75</v>
      </c>
      <c r="B69">
        <v>20.87</v>
      </c>
      <c r="C69" s="3">
        <v>3467</v>
      </c>
      <c r="D69">
        <f t="shared" si="6"/>
        <v>166.12362242453281</v>
      </c>
      <c r="E69" s="2">
        <f t="shared" si="9"/>
        <v>4.7846229642581626E-3</v>
      </c>
      <c r="F69" s="1">
        <f t="shared" si="10"/>
        <v>0.51086165994813781</v>
      </c>
      <c r="G69" s="2">
        <f t="shared" si="7"/>
        <v>3.9119831899064464E-3</v>
      </c>
      <c r="H69" s="2">
        <f t="shared" si="11"/>
        <v>0.23385861751601253</v>
      </c>
      <c r="I69">
        <f t="shared" si="8"/>
        <v>8.3126825248933112E-4</v>
      </c>
    </row>
    <row r="70" spans="1:9">
      <c r="A70" s="6" t="s">
        <v>35</v>
      </c>
      <c r="B70">
        <v>19.54</v>
      </c>
      <c r="C70" s="3">
        <v>3222</v>
      </c>
      <c r="D70">
        <f t="shared" si="6"/>
        <v>164.89252814738998</v>
      </c>
      <c r="E70" s="2">
        <f t="shared" si="9"/>
        <v>4.4465114481799248E-3</v>
      </c>
      <c r="F70" s="1">
        <f t="shared" si="10"/>
        <v>0.51530817139631779</v>
      </c>
      <c r="G70" s="2">
        <f t="shared" si="7"/>
        <v>3.6626809549962602E-3</v>
      </c>
      <c r="H70" s="2">
        <f t="shared" si="11"/>
        <v>0.23752129847100878</v>
      </c>
      <c r="I70">
        <f t="shared" si="8"/>
        <v>1.3724220965407874E-3</v>
      </c>
    </row>
    <row r="71" spans="1:9">
      <c r="A71" s="6" t="s">
        <v>54</v>
      </c>
      <c r="B71">
        <v>31.39</v>
      </c>
      <c r="C71" s="3">
        <v>5063</v>
      </c>
      <c r="D71">
        <f t="shared" si="6"/>
        <v>161.29340554316661</v>
      </c>
      <c r="E71" s="2">
        <f t="shared" si="9"/>
        <v>6.9871779832821109E-3</v>
      </c>
      <c r="F71" s="1">
        <f t="shared" si="10"/>
        <v>0.52229534937959987</v>
      </c>
      <c r="G71" s="2">
        <f t="shared" si="7"/>
        <v>5.8839076344591916E-3</v>
      </c>
      <c r="H71" s="2">
        <f t="shared" si="11"/>
        <v>0.24340520610546798</v>
      </c>
      <c r="I71">
        <f t="shared" si="8"/>
        <v>4.8515150976152777E-4</v>
      </c>
    </row>
    <row r="72" spans="1:9">
      <c r="A72" s="6" t="s">
        <v>143</v>
      </c>
      <c r="B72">
        <v>11.08</v>
      </c>
      <c r="C72" s="3">
        <v>1785</v>
      </c>
      <c r="D72">
        <f t="shared" si="6"/>
        <v>161.10108303249098</v>
      </c>
      <c r="E72" s="2">
        <f t="shared" si="9"/>
        <v>2.4633839028557311E-3</v>
      </c>
      <c r="F72" s="1">
        <f t="shared" si="10"/>
        <v>0.52475873328245559</v>
      </c>
      <c r="G72" s="2">
        <f t="shared" si="7"/>
        <v>2.0768938066201927E-3</v>
      </c>
      <c r="H72" s="2">
        <f t="shared" si="11"/>
        <v>0.24548209991208816</v>
      </c>
      <c r="I72">
        <f t="shared" si="8"/>
        <v>9.0865257314498571E-5</v>
      </c>
    </row>
    <row r="73" spans="1:9">
      <c r="A73" s="6" t="s">
        <v>342</v>
      </c>
      <c r="B73">
        <v>2.0499999999999998</v>
      </c>
      <c r="C73" s="3">
        <v>327</v>
      </c>
      <c r="D73">
        <f t="shared" si="6"/>
        <v>159.51219512195124</v>
      </c>
      <c r="E73" s="2">
        <f t="shared" si="9"/>
        <v>4.5127537043911716E-4</v>
      </c>
      <c r="F73" s="1">
        <f t="shared" si="10"/>
        <v>0.52521000865289469</v>
      </c>
      <c r="G73" s="2">
        <f t="shared" si="7"/>
        <v>3.8426284328261682E-4</v>
      </c>
      <c r="H73" s="2">
        <f t="shared" si="11"/>
        <v>0.24586636275537077</v>
      </c>
      <c r="I73">
        <f t="shared" si="8"/>
        <v>2.942230682096203E-3</v>
      </c>
    </row>
    <row r="74" spans="1:9">
      <c r="A74" s="6" t="s">
        <v>72</v>
      </c>
      <c r="B74">
        <v>65.62</v>
      </c>
      <c r="C74" s="3">
        <v>10368</v>
      </c>
      <c r="D74">
        <f t="shared" si="6"/>
        <v>158.00060957025295</v>
      </c>
      <c r="E74" s="2">
        <f t="shared" si="9"/>
        <v>1.4308327341629255E-2</v>
      </c>
      <c r="F74" s="1">
        <f t="shared" si="10"/>
        <v>0.53951833599452392</v>
      </c>
      <c r="G74" s="2">
        <f t="shared" si="7"/>
        <v>1.2300159890831863E-2</v>
      </c>
      <c r="H74" s="2">
        <f t="shared" si="11"/>
        <v>0.25816652264620266</v>
      </c>
      <c r="I74">
        <f t="shared" si="8"/>
        <v>2.5035340488827051E-4</v>
      </c>
    </row>
    <row r="75" spans="1:9">
      <c r="A75" s="6" t="s">
        <v>4</v>
      </c>
      <c r="B75">
        <v>5.53</v>
      </c>
      <c r="C75" s="3">
        <v>867</v>
      </c>
      <c r="D75">
        <f t="shared" si="6"/>
        <v>156.78119349005425</v>
      </c>
      <c r="E75" s="2">
        <f t="shared" si="9"/>
        <v>1.1965007528156409E-3</v>
      </c>
      <c r="F75" s="1">
        <f t="shared" si="10"/>
        <v>0.54071483674733956</v>
      </c>
      <c r="G75" s="2">
        <f t="shared" si="7"/>
        <v>1.0365724504160349E-3</v>
      </c>
      <c r="H75" s="2">
        <f t="shared" si="11"/>
        <v>0.25920309509661871</v>
      </c>
      <c r="I75">
        <f t="shared" si="8"/>
        <v>5.8501241968875184E-4</v>
      </c>
    </row>
    <row r="76" spans="1:9">
      <c r="A76" s="6" t="s">
        <v>336</v>
      </c>
      <c r="B76">
        <v>12.88</v>
      </c>
      <c r="C76" s="3">
        <v>2014</v>
      </c>
      <c r="D76">
        <f t="shared" si="6"/>
        <v>156.36645962732919</v>
      </c>
      <c r="E76" s="2">
        <f t="shared" si="9"/>
        <v>2.7794146668635535E-3</v>
      </c>
      <c r="F76" s="1">
        <f t="shared" si="10"/>
        <v>0.54349425141420316</v>
      </c>
      <c r="G76" s="2">
        <f t="shared" si="7"/>
        <v>2.4142953275512712E-3</v>
      </c>
      <c r="H76" s="2">
        <f t="shared" si="11"/>
        <v>0.26161739042416998</v>
      </c>
      <c r="I76">
        <f t="shared" si="8"/>
        <v>3.3135025607777813E-4</v>
      </c>
    </row>
    <row r="77" spans="1:9">
      <c r="A77" s="6" t="s">
        <v>321</v>
      </c>
      <c r="B77">
        <v>7.08</v>
      </c>
      <c r="C77" s="3">
        <v>1080</v>
      </c>
      <c r="D77">
        <f t="shared" si="6"/>
        <v>152.54237288135593</v>
      </c>
      <c r="E77" s="2">
        <f t="shared" si="9"/>
        <v>1.4904507647530475E-3</v>
      </c>
      <c r="F77" s="1">
        <f t="shared" si="10"/>
        <v>0.54498470217895623</v>
      </c>
      <c r="G77" s="2">
        <f t="shared" si="7"/>
        <v>1.3271126489955744E-3</v>
      </c>
      <c r="H77" s="2">
        <f t="shared" si="11"/>
        <v>0.26294450307316558</v>
      </c>
      <c r="I77">
        <f t="shared" si="8"/>
        <v>2.5536773251924605E-4</v>
      </c>
    </row>
    <row r="78" spans="1:9">
      <c r="A78" s="6" t="s">
        <v>15</v>
      </c>
      <c r="B78">
        <v>5.37</v>
      </c>
      <c r="C78" s="3">
        <v>808</v>
      </c>
      <c r="D78">
        <f t="shared" si="6"/>
        <v>150.46554934823092</v>
      </c>
      <c r="E78" s="2">
        <f t="shared" si="9"/>
        <v>1.1150779795559838E-3</v>
      </c>
      <c r="F78" s="1">
        <f t="shared" si="10"/>
        <v>0.54609978015851224</v>
      </c>
      <c r="G78" s="2">
        <f t="shared" si="7"/>
        <v>1.00658120411105E-3</v>
      </c>
      <c r="H78" s="2">
        <f t="shared" si="11"/>
        <v>0.26395108427727665</v>
      </c>
      <c r="I78">
        <f t="shared" si="8"/>
        <v>3.4932189878483788E-4</v>
      </c>
    </row>
    <row r="79" spans="1:9">
      <c r="A79" s="6" t="s">
        <v>17</v>
      </c>
      <c r="B79">
        <v>7.27</v>
      </c>
      <c r="C79" s="3">
        <v>1084</v>
      </c>
      <c r="D79">
        <f t="shared" si="6"/>
        <v>149.10591471801928</v>
      </c>
      <c r="E79" s="2">
        <f t="shared" si="9"/>
        <v>1.4959709527706513E-3</v>
      </c>
      <c r="F79" s="1">
        <f t="shared" si="10"/>
        <v>0.54759575111128289</v>
      </c>
      <c r="G79" s="2">
        <f t="shared" si="7"/>
        <v>1.3627272539827437E-3</v>
      </c>
      <c r="H79" s="2">
        <f t="shared" si="11"/>
        <v>0.26531381153125938</v>
      </c>
      <c r="I79">
        <f t="shared" si="8"/>
        <v>5.9511906796874681E-4</v>
      </c>
    </row>
    <row r="80" spans="1:9">
      <c r="A80" s="6" t="s">
        <v>326</v>
      </c>
      <c r="B80">
        <v>12.34</v>
      </c>
      <c r="C80" s="3">
        <v>1834</v>
      </c>
      <c r="D80">
        <f t="shared" si="6"/>
        <v>148.62236628849271</v>
      </c>
      <c r="E80" s="2">
        <f t="shared" si="9"/>
        <v>2.5310062060713789E-3</v>
      </c>
      <c r="F80" s="1">
        <f t="shared" si="10"/>
        <v>0.55012675731735428</v>
      </c>
      <c r="G80" s="2">
        <f t="shared" si="7"/>
        <v>2.3130748712719474E-3</v>
      </c>
      <c r="H80" s="2">
        <f t="shared" si="11"/>
        <v>0.26762688640253135</v>
      </c>
      <c r="I80">
        <f t="shared" si="8"/>
        <v>1.4309201815385086E-4</v>
      </c>
    </row>
    <row r="81" spans="1:9">
      <c r="A81" s="6" t="s">
        <v>198</v>
      </c>
      <c r="B81">
        <v>2.96</v>
      </c>
      <c r="C81" s="3">
        <v>439</v>
      </c>
      <c r="D81">
        <f t="shared" si="6"/>
        <v>148.31081081081081</v>
      </c>
      <c r="E81" s="2">
        <f t="shared" si="9"/>
        <v>6.0584063493202575E-4</v>
      </c>
      <c r="F81" s="1">
        <f t="shared" si="10"/>
        <v>0.55073259795228635</v>
      </c>
      <c r="G81" s="2">
        <f t="shared" si="7"/>
        <v>5.5483805664221749E-4</v>
      </c>
      <c r="H81" s="2">
        <f t="shared" si="11"/>
        <v>0.26818172445917354</v>
      </c>
      <c r="I81">
        <f t="shared" si="8"/>
        <v>4.3019207275740712E-4</v>
      </c>
    </row>
    <row r="82" spans="1:9">
      <c r="A82" s="6" t="s">
        <v>10</v>
      </c>
      <c r="B82">
        <v>8.81</v>
      </c>
      <c r="C82" s="3">
        <v>1295</v>
      </c>
      <c r="D82">
        <f t="shared" si="6"/>
        <v>146.99205448354141</v>
      </c>
      <c r="E82" s="2">
        <f t="shared" si="9"/>
        <v>1.7871608706992561E-3</v>
      </c>
      <c r="F82" s="1">
        <f t="shared" si="10"/>
        <v>0.55251975882298565</v>
      </c>
      <c r="G82" s="2">
        <f t="shared" si="7"/>
        <v>1.6513929996682219E-3</v>
      </c>
      <c r="H82" s="2">
        <f t="shared" si="11"/>
        <v>0.26983311745884175</v>
      </c>
      <c r="I82">
        <f t="shared" si="8"/>
        <v>1.3121388845829807E-4</v>
      </c>
    </row>
    <row r="83" spans="1:9">
      <c r="A83" s="6" t="s">
        <v>286</v>
      </c>
      <c r="B83">
        <v>2.68</v>
      </c>
      <c r="C83" s="3">
        <v>393</v>
      </c>
      <c r="D83">
        <f t="shared" si="6"/>
        <v>146.64179104477611</v>
      </c>
      <c r="E83" s="2">
        <f t="shared" si="9"/>
        <v>5.4235847272958112E-4</v>
      </c>
      <c r="F83" s="1">
        <f t="shared" si="10"/>
        <v>0.55306211729571519</v>
      </c>
      <c r="G83" s="2">
        <f t="shared" si="7"/>
        <v>5.0235337560849426E-4</v>
      </c>
      <c r="H83" s="2">
        <f t="shared" si="11"/>
        <v>0.27033547083445025</v>
      </c>
      <c r="I83">
        <f t="shared" si="8"/>
        <v>1.6448370514376975E-4</v>
      </c>
    </row>
    <row r="84" spans="1:9">
      <c r="A84" s="6" t="s">
        <v>157</v>
      </c>
      <c r="B84">
        <v>3.35</v>
      </c>
      <c r="C84" s="3">
        <v>490</v>
      </c>
      <c r="D84">
        <f t="shared" si="6"/>
        <v>146.26865671641789</v>
      </c>
      <c r="E84" s="2">
        <f t="shared" si="9"/>
        <v>6.7622303215647528E-4</v>
      </c>
      <c r="F84" s="1">
        <f t="shared" si="10"/>
        <v>0.55373834032787161</v>
      </c>
      <c r="G84" s="2">
        <f t="shared" si="7"/>
        <v>6.2794171951061778E-4</v>
      </c>
      <c r="H84" s="2">
        <f t="shared" si="11"/>
        <v>0.27096341255396089</v>
      </c>
      <c r="I84">
        <f t="shared" si="8"/>
        <v>4.1915472849060609E-4</v>
      </c>
    </row>
    <row r="85" spans="1:9">
      <c r="A85" s="6" t="s">
        <v>301</v>
      </c>
      <c r="B85">
        <v>8.52</v>
      </c>
      <c r="C85" s="3">
        <v>1244</v>
      </c>
      <c r="D85">
        <f t="shared" si="6"/>
        <v>146.0093896713615</v>
      </c>
      <c r="E85" s="2">
        <f t="shared" si="9"/>
        <v>1.7167784734748066E-3</v>
      </c>
      <c r="F85" s="1">
        <f t="shared" si="10"/>
        <v>0.55545511880134646</v>
      </c>
      <c r="G85" s="2">
        <f t="shared" si="7"/>
        <v>1.5970338657404369E-3</v>
      </c>
      <c r="H85" s="2">
        <f t="shared" si="11"/>
        <v>0.27256044641970134</v>
      </c>
      <c r="I85">
        <f t="shared" si="8"/>
        <v>1.3519945584633541E-4</v>
      </c>
    </row>
    <row r="86" spans="1:9">
      <c r="A86" s="6" t="s">
        <v>217</v>
      </c>
      <c r="B86">
        <v>2.74</v>
      </c>
      <c r="C86" s="3">
        <v>399</v>
      </c>
      <c r="D86">
        <f t="shared" si="6"/>
        <v>145.62043795620437</v>
      </c>
      <c r="E86" s="2">
        <f t="shared" si="9"/>
        <v>5.5063875475598698E-4</v>
      </c>
      <c r="F86" s="1">
        <f t="shared" si="10"/>
        <v>0.55600575755610249</v>
      </c>
      <c r="G86" s="2">
        <f t="shared" si="7"/>
        <v>5.1360009297286358E-4</v>
      </c>
      <c r="H86" s="2">
        <f t="shared" si="11"/>
        <v>0.2730740465126742</v>
      </c>
      <c r="I86">
        <f t="shared" si="8"/>
        <v>3.3732157744092994E-4</v>
      </c>
    </row>
    <row r="87" spans="1:9">
      <c r="A87" s="6" t="s">
        <v>215</v>
      </c>
      <c r="B87">
        <v>6.82</v>
      </c>
      <c r="C87" s="3">
        <v>991</v>
      </c>
      <c r="D87">
        <f t="shared" si="6"/>
        <v>145.30791788856305</v>
      </c>
      <c r="E87" s="2">
        <f t="shared" si="9"/>
        <v>1.3676265813613612E-3</v>
      </c>
      <c r="F87" s="1">
        <f t="shared" si="10"/>
        <v>0.55737338413746385</v>
      </c>
      <c r="G87" s="2">
        <f t="shared" si="7"/>
        <v>1.2783768737499742E-3</v>
      </c>
      <c r="H87" s="2">
        <f t="shared" si="11"/>
        <v>0.27435242338642418</v>
      </c>
      <c r="I87">
        <f t="shared" si="8"/>
        <v>4.3561343340320358E-4</v>
      </c>
    </row>
    <row r="88" spans="1:9">
      <c r="A88" s="6" t="s">
        <v>324</v>
      </c>
      <c r="B88">
        <v>8.7899999999999991</v>
      </c>
      <c r="C88" s="3">
        <v>1275</v>
      </c>
      <c r="D88">
        <f t="shared" si="6"/>
        <v>145.05119453924917</v>
      </c>
      <c r="E88" s="2">
        <f t="shared" si="9"/>
        <v>1.7595599306112367E-3</v>
      </c>
      <c r="F88" s="1">
        <f t="shared" si="10"/>
        <v>0.55913294406807512</v>
      </c>
      <c r="G88" s="2">
        <f t="shared" si="7"/>
        <v>1.6476440938800985E-3</v>
      </c>
      <c r="H88" s="2">
        <f t="shared" si="11"/>
        <v>0.27600006748030426</v>
      </c>
      <c r="I88">
        <f t="shared" si="8"/>
        <v>6.6355499745235358E-4</v>
      </c>
    </row>
    <row r="89" spans="1:9">
      <c r="A89" s="6" t="s">
        <v>208</v>
      </c>
      <c r="B89">
        <v>13.08</v>
      </c>
      <c r="C89" s="3">
        <v>1857</v>
      </c>
      <c r="D89">
        <f t="shared" si="6"/>
        <v>141.97247706422019</v>
      </c>
      <c r="E89" s="2">
        <f t="shared" si="9"/>
        <v>2.562747287172601E-3</v>
      </c>
      <c r="F89" s="1">
        <f t="shared" si="10"/>
        <v>0.56169569135524777</v>
      </c>
      <c r="G89" s="2">
        <f t="shared" si="7"/>
        <v>2.4517843854325017E-3</v>
      </c>
      <c r="H89" s="2">
        <f t="shared" si="11"/>
        <v>0.27845185186573673</v>
      </c>
      <c r="I89">
        <f t="shared" si="8"/>
        <v>3.9990424086366883E-4</v>
      </c>
    </row>
    <row r="90" spans="1:9">
      <c r="A90" s="6" t="s">
        <v>309</v>
      </c>
      <c r="B90">
        <v>7.74</v>
      </c>
      <c r="C90" s="3">
        <v>1080</v>
      </c>
      <c r="D90">
        <f t="shared" si="6"/>
        <v>139.53488372093022</v>
      </c>
      <c r="E90" s="2">
        <f t="shared" si="9"/>
        <v>1.4904507647530475E-3</v>
      </c>
      <c r="F90" s="1">
        <f t="shared" si="10"/>
        <v>0.56318614212000084</v>
      </c>
      <c r="G90" s="2">
        <f t="shared" si="7"/>
        <v>1.4508265400036363E-3</v>
      </c>
      <c r="H90" s="2">
        <f t="shared" si="11"/>
        <v>0.27990267840574035</v>
      </c>
      <c r="I90">
        <f t="shared" si="8"/>
        <v>1.4694585882674138E-4</v>
      </c>
    </row>
    <row r="91" spans="1:9">
      <c r="A91" s="6" t="s">
        <v>162</v>
      </c>
      <c r="B91">
        <v>2.83</v>
      </c>
      <c r="C91" s="3">
        <v>393</v>
      </c>
      <c r="D91">
        <f t="shared" si="6"/>
        <v>138.86925795053003</v>
      </c>
      <c r="E91" s="2">
        <f t="shared" si="9"/>
        <v>5.4235847272958112E-4</v>
      </c>
      <c r="F91" s="1">
        <f t="shared" si="10"/>
        <v>0.56372850059273039</v>
      </c>
      <c r="G91" s="2">
        <f t="shared" si="7"/>
        <v>5.3047016901941739E-4</v>
      </c>
      <c r="H91" s="2">
        <f t="shared" si="11"/>
        <v>0.28043314857475976</v>
      </c>
      <c r="I91">
        <f t="shared" si="8"/>
        <v>3.1878709676128048E-4</v>
      </c>
    </row>
    <row r="92" spans="1:9">
      <c r="A92" s="6" t="s">
        <v>248</v>
      </c>
      <c r="B92">
        <v>6.13</v>
      </c>
      <c r="C92" s="3">
        <v>850</v>
      </c>
      <c r="D92">
        <f t="shared" si="6"/>
        <v>138.66231647634584</v>
      </c>
      <c r="E92" s="2">
        <f t="shared" si="9"/>
        <v>1.1730399537408245E-3</v>
      </c>
      <c r="F92" s="1">
        <f t="shared" si="10"/>
        <v>0.56490154054647124</v>
      </c>
      <c r="G92" s="2">
        <f t="shared" si="7"/>
        <v>1.1490396240597274E-3</v>
      </c>
      <c r="H92" s="2">
        <f t="shared" si="11"/>
        <v>0.28158218819881947</v>
      </c>
      <c r="I92">
        <f t="shared" si="8"/>
        <v>7.4008692814603316E-4</v>
      </c>
    </row>
    <row r="93" spans="1:9">
      <c r="A93" s="6" t="s">
        <v>20</v>
      </c>
      <c r="B93">
        <v>14.23</v>
      </c>
      <c r="C93" s="3">
        <v>1973</v>
      </c>
      <c r="D93">
        <f t="shared" si="6"/>
        <v>138.65073787772312</v>
      </c>
      <c r="E93" s="2">
        <f t="shared" si="9"/>
        <v>2.7228327396831135E-3</v>
      </c>
      <c r="F93" s="1">
        <f t="shared" si="10"/>
        <v>0.56762437328615434</v>
      </c>
      <c r="G93" s="2">
        <f t="shared" si="7"/>
        <v>2.6673464682495794E-3</v>
      </c>
      <c r="H93" s="2">
        <f t="shared" si="11"/>
        <v>0.28424953466706904</v>
      </c>
      <c r="I93">
        <f t="shared" si="8"/>
        <v>1.185751211839059E-4</v>
      </c>
    </row>
    <row r="94" spans="1:9">
      <c r="A94" s="6" t="s">
        <v>247</v>
      </c>
      <c r="B94">
        <v>2.25</v>
      </c>
      <c r="C94" s="3">
        <v>308</v>
      </c>
      <c r="D94">
        <f t="shared" si="6"/>
        <v>136.88888888888889</v>
      </c>
      <c r="E94" s="2">
        <f t="shared" si="9"/>
        <v>4.2505447735549873E-4</v>
      </c>
      <c r="F94" s="1">
        <f t="shared" si="10"/>
        <v>0.56804942776350986</v>
      </c>
      <c r="G94" s="2">
        <f t="shared" si="7"/>
        <v>4.217519011638478E-4</v>
      </c>
      <c r="H94" s="2">
        <f t="shared" si="11"/>
        <v>0.28467128656823287</v>
      </c>
      <c r="I94">
        <f t="shared" si="8"/>
        <v>7.6070691367194354E-4</v>
      </c>
    </row>
    <row r="95" spans="1:9">
      <c r="A95" s="6" t="s">
        <v>52</v>
      </c>
      <c r="B95">
        <v>14.35</v>
      </c>
      <c r="C95" s="3">
        <v>1953</v>
      </c>
      <c r="D95">
        <f t="shared" si="6"/>
        <v>136.09756097560975</v>
      </c>
      <c r="E95" s="2">
        <f t="shared" si="9"/>
        <v>2.6952317995950943E-3</v>
      </c>
      <c r="F95" s="1">
        <f t="shared" si="10"/>
        <v>0.57074465956310494</v>
      </c>
      <c r="G95" s="2">
        <f t="shared" si="7"/>
        <v>2.6898399029783178E-3</v>
      </c>
      <c r="H95" s="2">
        <f t="shared" si="11"/>
        <v>0.2873611264712112</v>
      </c>
      <c r="I95">
        <f t="shared" si="8"/>
        <v>2.9986118167044107E-4</v>
      </c>
    </row>
    <row r="96" spans="1:9">
      <c r="A96" s="6" t="s">
        <v>110</v>
      </c>
      <c r="B96">
        <v>5.52</v>
      </c>
      <c r="C96" s="3">
        <v>733</v>
      </c>
      <c r="D96">
        <f t="shared" si="6"/>
        <v>132.78985507246378</v>
      </c>
      <c r="E96" s="2">
        <f t="shared" si="9"/>
        <v>1.0115744542259109E-3</v>
      </c>
      <c r="F96" s="1">
        <f t="shared" si="10"/>
        <v>0.57175623401733089</v>
      </c>
      <c r="G96" s="2">
        <f t="shared" si="7"/>
        <v>1.0346979975219732E-3</v>
      </c>
      <c r="H96" s="2">
        <f t="shared" si="11"/>
        <v>0.28839582446873319</v>
      </c>
      <c r="I96">
        <f t="shared" si="8"/>
        <v>8.6427133822675195E-5</v>
      </c>
    </row>
    <row r="97" spans="1:9">
      <c r="A97" s="6" t="s">
        <v>343</v>
      </c>
      <c r="B97">
        <v>1.59</v>
      </c>
      <c r="C97" s="3">
        <v>211</v>
      </c>
      <c r="D97">
        <f t="shared" si="6"/>
        <v>132.70440251572327</v>
      </c>
      <c r="E97" s="2">
        <f t="shared" si="9"/>
        <v>2.9118991792860467E-4</v>
      </c>
      <c r="F97" s="1">
        <f t="shared" si="10"/>
        <v>0.57204742393525954</v>
      </c>
      <c r="G97" s="2">
        <f t="shared" si="7"/>
        <v>2.9803801015578575E-4</v>
      </c>
      <c r="H97" s="2">
        <f t="shared" si="11"/>
        <v>0.28869386247888895</v>
      </c>
      <c r="I97">
        <f t="shared" si="8"/>
        <v>1.1903196367011593E-3</v>
      </c>
    </row>
    <row r="98" spans="1:9">
      <c r="A98" s="6" t="s">
        <v>190</v>
      </c>
      <c r="B98">
        <v>21.85</v>
      </c>
      <c r="C98" s="3">
        <v>2893</v>
      </c>
      <c r="D98">
        <f t="shared" si="6"/>
        <v>132.40274599542334</v>
      </c>
      <c r="E98" s="2">
        <f t="shared" si="9"/>
        <v>3.9924759837320061E-3</v>
      </c>
      <c r="F98" s="1">
        <f t="shared" si="10"/>
        <v>0.57603989991899152</v>
      </c>
      <c r="G98" s="2">
        <f t="shared" si="7"/>
        <v>4.0956795735244775E-3</v>
      </c>
      <c r="H98" s="2">
        <f t="shared" si="11"/>
        <v>0.29278954205241342</v>
      </c>
      <c r="I98">
        <f t="shared" si="8"/>
        <v>1.95160369094588E-4</v>
      </c>
    </row>
    <row r="99" spans="1:9">
      <c r="A99" s="6" t="s">
        <v>332</v>
      </c>
      <c r="B99">
        <v>3.57</v>
      </c>
      <c r="C99" s="3">
        <v>471</v>
      </c>
      <c r="D99">
        <f t="shared" si="6"/>
        <v>131.9327731092437</v>
      </c>
      <c r="E99" s="2">
        <f t="shared" si="9"/>
        <v>6.5000213907285686E-4</v>
      </c>
      <c r="F99" s="1">
        <f t="shared" si="10"/>
        <v>0.57668990205806436</v>
      </c>
      <c r="G99" s="2">
        <f t="shared" si="7"/>
        <v>6.6917968317997179E-4</v>
      </c>
      <c r="H99" s="2">
        <f t="shared" si="11"/>
        <v>0.2934587217355934</v>
      </c>
      <c r="I99">
        <f t="shared" si="8"/>
        <v>7.7563245434203454E-4</v>
      </c>
    </row>
    <row r="100" spans="1:9">
      <c r="A100" s="6" t="s">
        <v>50</v>
      </c>
      <c r="B100">
        <v>14.14</v>
      </c>
      <c r="C100" s="3">
        <v>1859</v>
      </c>
      <c r="D100">
        <f t="shared" si="6"/>
        <v>131.47100424328147</v>
      </c>
      <c r="E100" s="2">
        <f t="shared" si="9"/>
        <v>2.5655073811814031E-3</v>
      </c>
      <c r="F100" s="1">
        <f t="shared" si="10"/>
        <v>0.57925540943924581</v>
      </c>
      <c r="G100" s="2">
        <f t="shared" si="7"/>
        <v>2.6504763922030258E-3</v>
      </c>
      <c r="H100" s="2">
        <f t="shared" si="11"/>
        <v>0.2961091981277964</v>
      </c>
      <c r="I100">
        <f t="shared" si="8"/>
        <v>1.3254296450324055E-4</v>
      </c>
    </row>
    <row r="101" spans="1:9">
      <c r="A101" s="6" t="s">
        <v>202</v>
      </c>
      <c r="B101">
        <v>2.41</v>
      </c>
      <c r="C101" s="3">
        <v>316</v>
      </c>
      <c r="D101">
        <f t="shared" si="6"/>
        <v>131.12033195020746</v>
      </c>
      <c r="E101" s="2">
        <f t="shared" si="9"/>
        <v>4.3609485339070651E-4</v>
      </c>
      <c r="F101" s="1">
        <f t="shared" si="10"/>
        <v>0.57969150429263649</v>
      </c>
      <c r="G101" s="2">
        <f t="shared" si="7"/>
        <v>4.5174314746883256E-4</v>
      </c>
      <c r="H101" s="2">
        <f t="shared" si="11"/>
        <v>0.29656094127526522</v>
      </c>
      <c r="I101">
        <f t="shared" si="8"/>
        <v>3.8469038005397582E-3</v>
      </c>
    </row>
    <row r="102" spans="1:9">
      <c r="A102" s="6" t="s">
        <v>76</v>
      </c>
      <c r="B102">
        <v>68.42</v>
      </c>
      <c r="C102" s="3">
        <v>8766</v>
      </c>
      <c r="D102">
        <f t="shared" si="6"/>
        <v>128.12043262204034</v>
      </c>
      <c r="E102" s="2">
        <f t="shared" si="9"/>
        <v>1.2097492040578903E-2</v>
      </c>
      <c r="F102" s="1">
        <f t="shared" si="10"/>
        <v>0.59178899633321536</v>
      </c>
      <c r="G102" s="2">
        <f t="shared" si="7"/>
        <v>1.2825006701169097E-2</v>
      </c>
      <c r="H102" s="2">
        <f t="shared" si="11"/>
        <v>0.30938594797643432</v>
      </c>
      <c r="I102">
        <f t="shared" si="8"/>
        <v>2.6171016406328074E-3</v>
      </c>
    </row>
    <row r="103" spans="1:9">
      <c r="A103" s="6" t="s">
        <v>254</v>
      </c>
      <c r="B103">
        <v>46.51</v>
      </c>
      <c r="C103" s="3">
        <v>5954</v>
      </c>
      <c r="D103">
        <f t="shared" si="6"/>
        <v>128.01548054181896</v>
      </c>
      <c r="E103" s="2">
        <f t="shared" si="9"/>
        <v>8.2167998642033741E-3</v>
      </c>
      <c r="F103" s="1">
        <f t="shared" si="10"/>
        <v>0.60000579619741878</v>
      </c>
      <c r="G103" s="2">
        <f t="shared" si="7"/>
        <v>8.7180804102802486E-3</v>
      </c>
      <c r="H103" s="2">
        <f t="shared" si="11"/>
        <v>0.31810402838671459</v>
      </c>
      <c r="I103">
        <f t="shared" si="8"/>
        <v>5.2055716847862477E-4</v>
      </c>
    </row>
    <row r="104" spans="1:9">
      <c r="A104" s="6" t="s">
        <v>329</v>
      </c>
      <c r="B104">
        <v>9.25</v>
      </c>
      <c r="C104" s="3">
        <v>1184</v>
      </c>
      <c r="D104">
        <f t="shared" si="6"/>
        <v>128</v>
      </c>
      <c r="E104" s="2">
        <f t="shared" si="9"/>
        <v>1.6339756532107483E-3</v>
      </c>
      <c r="F104" s="1">
        <f t="shared" si="10"/>
        <v>0.60163977185062956</v>
      </c>
      <c r="G104" s="2">
        <f t="shared" si="7"/>
        <v>1.7338689270069297E-3</v>
      </c>
      <c r="H104" s="2">
        <f t="shared" si="11"/>
        <v>0.31983789731372153</v>
      </c>
      <c r="I104">
        <f t="shared" si="8"/>
        <v>1.3123006392565251E-4</v>
      </c>
    </row>
    <row r="105" spans="1:9">
      <c r="A105" s="6" t="s">
        <v>206</v>
      </c>
      <c r="B105">
        <v>2.33</v>
      </c>
      <c r="C105" s="3">
        <v>298</v>
      </c>
      <c r="D105">
        <f t="shared" si="6"/>
        <v>127.89699570815451</v>
      </c>
      <c r="E105" s="2">
        <f t="shared" si="9"/>
        <v>4.1125400731148904E-4</v>
      </c>
      <c r="F105" s="1">
        <f t="shared" si="10"/>
        <v>0.60205102585794101</v>
      </c>
      <c r="G105" s="2">
        <f t="shared" si="7"/>
        <v>4.3674752431634015E-4</v>
      </c>
      <c r="H105" s="2">
        <f t="shared" si="11"/>
        <v>0.32027464483803786</v>
      </c>
      <c r="I105">
        <f t="shared" si="8"/>
        <v>6.2820959125189924E-4</v>
      </c>
    </row>
    <row r="106" spans="1:9">
      <c r="A106" s="6" t="s">
        <v>302</v>
      </c>
      <c r="B106">
        <v>11.14</v>
      </c>
      <c r="C106" s="3">
        <v>1423</v>
      </c>
      <c r="D106">
        <f t="shared" si="6"/>
        <v>127.73788150807898</v>
      </c>
      <c r="E106" s="2">
        <f t="shared" si="9"/>
        <v>1.96380688726258E-3</v>
      </c>
      <c r="F106" s="1">
        <f t="shared" si="10"/>
        <v>0.60401483274520362</v>
      </c>
      <c r="G106" s="2">
        <f t="shared" si="7"/>
        <v>2.088140523984562E-3</v>
      </c>
      <c r="H106" s="2">
        <f t="shared" si="11"/>
        <v>0.3223627853620224</v>
      </c>
      <c r="I106">
        <f t="shared" si="8"/>
        <v>3.3692646196617493E-4</v>
      </c>
    </row>
    <row r="107" spans="1:9">
      <c r="A107" s="6" t="s">
        <v>239</v>
      </c>
      <c r="B107">
        <v>5.97</v>
      </c>
      <c r="C107" s="3">
        <v>762</v>
      </c>
      <c r="D107">
        <f t="shared" si="6"/>
        <v>127.63819095477388</v>
      </c>
      <c r="E107" s="2">
        <f t="shared" si="9"/>
        <v>1.051595817353539E-3</v>
      </c>
      <c r="F107" s="1">
        <f t="shared" si="10"/>
        <v>0.60506642856255721</v>
      </c>
      <c r="G107" s="2">
        <f t="shared" si="7"/>
        <v>1.1190483777547427E-3</v>
      </c>
      <c r="H107" s="2">
        <f t="shared" si="11"/>
        <v>0.32348183373977712</v>
      </c>
      <c r="I107">
        <f t="shared" si="8"/>
        <v>1.064604941523023E-3</v>
      </c>
    </row>
    <row r="108" spans="1:9">
      <c r="A108" s="6" t="s">
        <v>127</v>
      </c>
      <c r="B108">
        <v>18.79</v>
      </c>
      <c r="C108" s="3">
        <v>2389</v>
      </c>
      <c r="D108">
        <f t="shared" si="6"/>
        <v>127.14209686003194</v>
      </c>
      <c r="E108" s="2">
        <f t="shared" si="9"/>
        <v>3.296932293513917E-3</v>
      </c>
      <c r="F108" s="1">
        <f t="shared" si="10"/>
        <v>0.60836336085607112</v>
      </c>
      <c r="G108" s="2">
        <f t="shared" si="7"/>
        <v>3.522096987941644E-3</v>
      </c>
      <c r="H108" s="2">
        <f t="shared" si="11"/>
        <v>0.32700393072771877</v>
      </c>
      <c r="I108">
        <f t="shared" si="8"/>
        <v>4.0501344318549792E-4</v>
      </c>
    </row>
    <row r="109" spans="1:9">
      <c r="A109" s="6" t="s">
        <v>115</v>
      </c>
      <c r="B109">
        <v>7.05</v>
      </c>
      <c r="C109" s="3">
        <v>884</v>
      </c>
      <c r="D109">
        <f t="shared" si="6"/>
        <v>125.39007092198582</v>
      </c>
      <c r="E109" s="2">
        <f t="shared" si="9"/>
        <v>1.2199615518904575E-3</v>
      </c>
      <c r="F109" s="1">
        <f t="shared" si="10"/>
        <v>0.60958332240796154</v>
      </c>
      <c r="G109" s="2">
        <f t="shared" si="7"/>
        <v>1.3214892903133896E-3</v>
      </c>
      <c r="H109" s="2">
        <f t="shared" si="11"/>
        <v>0.32832542001803217</v>
      </c>
      <c r="I109">
        <f t="shared" si="8"/>
        <v>4.7733572466046592E-4</v>
      </c>
    </row>
    <row r="110" spans="1:9">
      <c r="A110" s="6" t="s">
        <v>40</v>
      </c>
      <c r="B110">
        <v>8.25</v>
      </c>
      <c r="C110" s="3">
        <v>1027</v>
      </c>
      <c r="D110">
        <f t="shared" si="6"/>
        <v>124.48484848484848</v>
      </c>
      <c r="E110" s="2">
        <f t="shared" si="9"/>
        <v>1.4173082735197962E-3</v>
      </c>
      <c r="F110" s="1">
        <f t="shared" si="10"/>
        <v>0.61100063068148136</v>
      </c>
      <c r="G110" s="2">
        <f t="shared" si="7"/>
        <v>1.5464236376007752E-3</v>
      </c>
      <c r="H110" s="2">
        <f t="shared" si="11"/>
        <v>0.32987184365563293</v>
      </c>
      <c r="I110">
        <f t="shared" si="8"/>
        <v>2.1060558125324258E-4</v>
      </c>
    </row>
    <row r="111" spans="1:9">
      <c r="A111" s="6" t="s">
        <v>207</v>
      </c>
      <c r="B111">
        <v>3.56</v>
      </c>
      <c r="C111" s="3">
        <v>433</v>
      </c>
      <c r="D111">
        <f t="shared" si="6"/>
        <v>121.62921348314606</v>
      </c>
      <c r="E111" s="2">
        <f t="shared" si="9"/>
        <v>5.9756035290562E-4</v>
      </c>
      <c r="F111" s="1">
        <f t="shared" si="10"/>
        <v>0.61159819103438695</v>
      </c>
      <c r="G111" s="2">
        <f t="shared" si="7"/>
        <v>6.6730523028591022E-4</v>
      </c>
      <c r="H111" s="2">
        <f t="shared" si="11"/>
        <v>0.33053914888591884</v>
      </c>
      <c r="I111">
        <f t="shared" si="8"/>
        <v>3.0185119098596891E-4</v>
      </c>
    </row>
    <row r="112" spans="1:9">
      <c r="A112" s="6" t="s">
        <v>125</v>
      </c>
      <c r="B112">
        <v>5.0999999999999996</v>
      </c>
      <c r="C112" s="3">
        <v>620</v>
      </c>
      <c r="D112">
        <f t="shared" si="6"/>
        <v>121.5686274509804</v>
      </c>
      <c r="E112" s="2">
        <f t="shared" si="9"/>
        <v>8.5562914272860129E-4</v>
      </c>
      <c r="F112" s="1">
        <f t="shared" si="10"/>
        <v>0.61245382017711558</v>
      </c>
      <c r="G112" s="2">
        <f t="shared" si="7"/>
        <v>9.5597097597138823E-4</v>
      </c>
      <c r="H112" s="2">
        <f t="shared" si="11"/>
        <v>0.33149511986189023</v>
      </c>
      <c r="I112">
        <f t="shared" si="8"/>
        <v>1.0513778016466024E-3</v>
      </c>
    </row>
    <row r="113" spans="1:9">
      <c r="A113" s="6" t="s">
        <v>16</v>
      </c>
      <c r="B113">
        <v>17.690000000000001</v>
      </c>
      <c r="C113" s="3">
        <v>2141</v>
      </c>
      <c r="D113">
        <f t="shared" si="6"/>
        <v>121.02882984737138</v>
      </c>
      <c r="E113" s="2">
        <f t="shared" si="9"/>
        <v>2.9546806364224767E-3</v>
      </c>
      <c r="F113" s="1">
        <f t="shared" si="10"/>
        <v>0.61540850081353804</v>
      </c>
      <c r="G113" s="2">
        <f t="shared" si="7"/>
        <v>3.3159071695948745E-3</v>
      </c>
      <c r="H113" s="2">
        <f t="shared" si="11"/>
        <v>0.33481102703148513</v>
      </c>
      <c r="I113">
        <f t="shared" si="8"/>
        <v>4.4009412323370301E-4</v>
      </c>
    </row>
    <row r="114" spans="1:9">
      <c r="A114" s="6" t="s">
        <v>55</v>
      </c>
      <c r="B114">
        <v>7.38</v>
      </c>
      <c r="C114" s="3">
        <v>890</v>
      </c>
      <c r="D114">
        <f t="shared" si="6"/>
        <v>120.59620596205963</v>
      </c>
      <c r="E114" s="2">
        <f t="shared" si="9"/>
        <v>1.2282418339168632E-3</v>
      </c>
      <c r="F114" s="1">
        <f t="shared" si="10"/>
        <v>0.61663674264745494</v>
      </c>
      <c r="G114" s="2">
        <f t="shared" si="7"/>
        <v>1.3833462358174206E-3</v>
      </c>
      <c r="H114" s="2">
        <f t="shared" si="11"/>
        <v>0.33619437326730256</v>
      </c>
      <c r="I114">
        <f t="shared" si="8"/>
        <v>3.1018047797864989E-4</v>
      </c>
    </row>
    <row r="115" spans="1:9">
      <c r="A115" s="6" t="s">
        <v>177</v>
      </c>
      <c r="B115">
        <v>5.0999999999999996</v>
      </c>
      <c r="C115" s="3">
        <v>602</v>
      </c>
      <c r="D115">
        <f t="shared" si="6"/>
        <v>118.03921568627452</v>
      </c>
      <c r="E115" s="2">
        <f t="shared" si="9"/>
        <v>8.3078829664938382E-4</v>
      </c>
      <c r="F115" s="1">
        <f t="shared" si="10"/>
        <v>0.61746753094410434</v>
      </c>
      <c r="G115" s="2">
        <f t="shared" si="7"/>
        <v>9.5597097597138823E-4</v>
      </c>
      <c r="H115" s="2">
        <f t="shared" si="11"/>
        <v>0.33715034424327395</v>
      </c>
      <c r="I115">
        <f t="shared" si="8"/>
        <v>1.1195576553478803E-3</v>
      </c>
    </row>
    <row r="116" spans="1:9">
      <c r="A116" s="6" t="s">
        <v>172</v>
      </c>
      <c r="B116">
        <v>18.32</v>
      </c>
      <c r="C116" s="3">
        <v>2151</v>
      </c>
      <c r="D116">
        <f t="shared" si="6"/>
        <v>117.41266375545851</v>
      </c>
      <c r="E116" s="2">
        <f t="shared" si="9"/>
        <v>2.968481106466486E-3</v>
      </c>
      <c r="F116" s="1">
        <f t="shared" si="10"/>
        <v>0.62043601205057086</v>
      </c>
      <c r="G116" s="2">
        <f t="shared" si="7"/>
        <v>3.4339977019207518E-3</v>
      </c>
      <c r="H116" s="2">
        <f t="shared" si="11"/>
        <v>0.34058434194519471</v>
      </c>
      <c r="I116">
        <f t="shared" si="8"/>
        <v>3.2266269270053716E-4</v>
      </c>
    </row>
    <row r="117" spans="1:9">
      <c r="A117" s="6" t="s">
        <v>224</v>
      </c>
      <c r="B117">
        <v>5.26</v>
      </c>
      <c r="C117" s="3">
        <v>615</v>
      </c>
      <c r="D117">
        <f t="shared" si="6"/>
        <v>116.92015209125476</v>
      </c>
      <c r="E117" s="2">
        <f t="shared" si="9"/>
        <v>8.487289077065965E-4</v>
      </c>
      <c r="F117" s="1">
        <f t="shared" si="10"/>
        <v>0.62128474095827746</v>
      </c>
      <c r="G117" s="2">
        <f t="shared" si="7"/>
        <v>9.8596222227637304E-4</v>
      </c>
      <c r="H117" s="2">
        <f t="shared" si="11"/>
        <v>0.34157030416747108</v>
      </c>
      <c r="I117">
        <f t="shared" si="8"/>
        <v>1.8715936156979418E-4</v>
      </c>
    </row>
    <row r="118" spans="1:9">
      <c r="A118" s="6" t="s">
        <v>189</v>
      </c>
      <c r="B118">
        <v>3.04</v>
      </c>
      <c r="C118" s="3">
        <v>354</v>
      </c>
      <c r="D118">
        <f t="shared" si="6"/>
        <v>116.44736842105263</v>
      </c>
      <c r="E118" s="2">
        <f t="shared" si="9"/>
        <v>4.8853663955794331E-4</v>
      </c>
      <c r="F118" s="1">
        <f t="shared" si="10"/>
        <v>0.62177327759783541</v>
      </c>
      <c r="G118" s="2">
        <f t="shared" si="7"/>
        <v>5.6983367979470984E-4</v>
      </c>
      <c r="H118" s="2">
        <f t="shared" si="11"/>
        <v>0.34214013784726577</v>
      </c>
      <c r="I118">
        <f t="shared" si="8"/>
        <v>7.5928819868636976E-4</v>
      </c>
    </row>
    <row r="119" spans="1:9">
      <c r="A119" s="6" t="s">
        <v>276</v>
      </c>
      <c r="B119">
        <v>12.3</v>
      </c>
      <c r="C119" s="3">
        <v>1428</v>
      </c>
      <c r="D119">
        <f t="shared" si="6"/>
        <v>116.09756097560975</v>
      </c>
      <c r="E119" s="2">
        <f t="shared" si="9"/>
        <v>1.9707071222845852E-3</v>
      </c>
      <c r="F119" s="1">
        <f t="shared" si="10"/>
        <v>0.62374398472011994</v>
      </c>
      <c r="G119" s="2">
        <f t="shared" si="7"/>
        <v>2.3055770596957011E-3</v>
      </c>
      <c r="H119" s="2">
        <f t="shared" si="11"/>
        <v>0.34444571490696146</v>
      </c>
      <c r="I119">
        <f t="shared" si="8"/>
        <v>8.6626738521089486E-4</v>
      </c>
    </row>
    <row r="120" spans="1:9">
      <c r="A120" s="6" t="s">
        <v>191</v>
      </c>
      <c r="B120">
        <v>14.02</v>
      </c>
      <c r="C120" s="3">
        <v>1626</v>
      </c>
      <c r="D120">
        <f t="shared" si="6"/>
        <v>115.9771754636234</v>
      </c>
      <c r="E120" s="2">
        <f t="shared" si="9"/>
        <v>2.2439564291559769E-3</v>
      </c>
      <c r="F120" s="1">
        <f t="shared" si="10"/>
        <v>0.62598794114927592</v>
      </c>
      <c r="G120" s="2">
        <f t="shared" si="7"/>
        <v>2.627982957474287E-3</v>
      </c>
      <c r="H120" s="2">
        <f t="shared" si="11"/>
        <v>0.34707369786443576</v>
      </c>
      <c r="I120">
        <f t="shared" si="8"/>
        <v>3.538772911816368E-4</v>
      </c>
    </row>
    <row r="121" spans="1:9">
      <c r="A121" s="6" t="s">
        <v>235</v>
      </c>
      <c r="B121">
        <v>5.71</v>
      </c>
      <c r="C121" s="3">
        <v>660</v>
      </c>
      <c r="D121">
        <f t="shared" si="6"/>
        <v>115.58669001751313</v>
      </c>
      <c r="E121" s="2">
        <f t="shared" si="9"/>
        <v>9.1083102290464017E-4</v>
      </c>
      <c r="F121" s="1">
        <f t="shared" si="10"/>
        <v>0.6268987721721806</v>
      </c>
      <c r="G121" s="2">
        <f t="shared" si="7"/>
        <v>1.0703126025091425E-3</v>
      </c>
      <c r="H121" s="2">
        <f t="shared" si="11"/>
        <v>0.34814401046694488</v>
      </c>
      <c r="I121">
        <f t="shared" si="8"/>
        <v>1.2782198348729179E-3</v>
      </c>
    </row>
    <row r="122" spans="1:9">
      <c r="A122" s="6" t="s">
        <v>87</v>
      </c>
      <c r="B122">
        <v>20.58</v>
      </c>
      <c r="C122" s="3">
        <v>2373</v>
      </c>
      <c r="D122">
        <f t="shared" si="6"/>
        <v>115.30612244897961</v>
      </c>
      <c r="E122" s="2">
        <f t="shared" si="9"/>
        <v>3.2748515414435016E-3</v>
      </c>
      <c r="F122" s="1">
        <f t="shared" si="10"/>
        <v>0.63017362371362406</v>
      </c>
      <c r="G122" s="2">
        <f t="shared" si="7"/>
        <v>3.8576240559786605E-3</v>
      </c>
      <c r="H122" s="2">
        <f t="shared" si="11"/>
        <v>0.35200163452292355</v>
      </c>
      <c r="I122">
        <f t="shared" si="8"/>
        <v>2.319902993147549E-4</v>
      </c>
    </row>
    <row r="123" spans="1:9">
      <c r="A123" s="6" t="s">
        <v>114</v>
      </c>
      <c r="B123">
        <v>3.72</v>
      </c>
      <c r="C123" s="3">
        <v>427</v>
      </c>
      <c r="D123">
        <f t="shared" si="6"/>
        <v>114.78494623655914</v>
      </c>
      <c r="E123" s="2">
        <f t="shared" si="9"/>
        <v>5.8928007087921414E-4</v>
      </c>
      <c r="F123" s="1">
        <f t="shared" si="10"/>
        <v>0.63076290378450328</v>
      </c>
      <c r="G123" s="2">
        <f t="shared" si="7"/>
        <v>6.9729647659089503E-4</v>
      </c>
      <c r="H123" s="2">
        <f t="shared" si="11"/>
        <v>0.35269893099951444</v>
      </c>
      <c r="I123">
        <f t="shared" si="8"/>
        <v>5.0669148437210154E-4</v>
      </c>
    </row>
    <row r="124" spans="1:9">
      <c r="A124" s="6" t="s">
        <v>350</v>
      </c>
      <c r="B124">
        <v>8.11</v>
      </c>
      <c r="C124" s="3">
        <v>929</v>
      </c>
      <c r="D124">
        <f t="shared" si="6"/>
        <v>114.54993834771888</v>
      </c>
      <c r="E124" s="2">
        <f t="shared" si="9"/>
        <v>1.2820636670885009E-3</v>
      </c>
      <c r="F124" s="1">
        <f t="shared" si="10"/>
        <v>0.63204496745159178</v>
      </c>
      <c r="G124" s="2">
        <f t="shared" si="7"/>
        <v>1.5201812970839135E-3</v>
      </c>
      <c r="H124" s="2">
        <f t="shared" si="11"/>
        <v>0.35421911229659836</v>
      </c>
      <c r="I124">
        <f t="shared" si="8"/>
        <v>2.3275908283096336E-4</v>
      </c>
    </row>
    <row r="125" spans="1:9">
      <c r="A125" s="6" t="s">
        <v>185</v>
      </c>
      <c r="B125">
        <v>3.71</v>
      </c>
      <c r="C125" s="3">
        <v>423</v>
      </c>
      <c r="D125">
        <f t="shared" si="6"/>
        <v>114.01617250673854</v>
      </c>
      <c r="E125" s="2">
        <f t="shared" si="9"/>
        <v>5.8375988286161031E-4</v>
      </c>
      <c r="F125" s="1">
        <f t="shared" si="10"/>
        <v>0.63262872733445341</v>
      </c>
      <c r="G125" s="2">
        <f t="shared" si="7"/>
        <v>6.9542202369683346E-4</v>
      </c>
      <c r="H125" s="2">
        <f t="shared" si="11"/>
        <v>0.35491453432029518</v>
      </c>
      <c r="I125">
        <f t="shared" si="8"/>
        <v>1.1624290954737326E-3</v>
      </c>
    </row>
    <row r="126" spans="1:9">
      <c r="A126" s="6" t="s">
        <v>279</v>
      </c>
      <c r="B126">
        <v>18.46</v>
      </c>
      <c r="C126" s="3">
        <v>2096</v>
      </c>
      <c r="D126">
        <f t="shared" si="6"/>
        <v>113.54279523293607</v>
      </c>
      <c r="E126" s="2">
        <f t="shared" si="9"/>
        <v>2.8925785212244328E-3</v>
      </c>
      <c r="F126" s="1">
        <f t="shared" si="10"/>
        <v>0.6355213058556779</v>
      </c>
      <c r="G126" s="2">
        <f t="shared" si="7"/>
        <v>3.4602400424376136E-3</v>
      </c>
      <c r="H126" s="2">
        <f t="shared" si="11"/>
        <v>0.3583747743627328</v>
      </c>
      <c r="I126">
        <f t="shared" si="8"/>
        <v>2.3187736050970242E-3</v>
      </c>
    </row>
    <row r="127" spans="1:9">
      <c r="A127" s="6" t="s">
        <v>25</v>
      </c>
      <c r="B127">
        <v>36.57</v>
      </c>
      <c r="C127" s="3">
        <v>4120</v>
      </c>
      <c r="D127">
        <f t="shared" si="6"/>
        <v>112.66065080667214</v>
      </c>
      <c r="E127" s="2">
        <f t="shared" si="9"/>
        <v>5.6857936581319957E-3</v>
      </c>
      <c r="F127" s="1">
        <f t="shared" si="10"/>
        <v>0.64120709951380994</v>
      </c>
      <c r="G127" s="2">
        <f t="shared" si="7"/>
        <v>6.8548742335830725E-3</v>
      </c>
      <c r="H127" s="2">
        <f t="shared" si="11"/>
        <v>0.36522964859631585</v>
      </c>
      <c r="I127">
        <f t="shared" si="8"/>
        <v>3.4587178981041466E-3</v>
      </c>
    </row>
    <row r="128" spans="1:9">
      <c r="A128" s="6" t="s">
        <v>74</v>
      </c>
      <c r="B128">
        <v>53.8</v>
      </c>
      <c r="C128" s="3">
        <v>5967</v>
      </c>
      <c r="D128">
        <f t="shared" si="6"/>
        <v>110.91078066914498</v>
      </c>
      <c r="E128" s="2">
        <f t="shared" si="9"/>
        <v>8.2347404752605869E-3</v>
      </c>
      <c r="F128" s="1">
        <f t="shared" si="10"/>
        <v>0.64944183998907057</v>
      </c>
      <c r="G128" s="2">
        <f t="shared" si="7"/>
        <v>1.0084556570051115E-2</v>
      </c>
      <c r="H128" s="2">
        <f t="shared" si="11"/>
        <v>0.37531420516636699</v>
      </c>
      <c r="I128">
        <f t="shared" si="8"/>
        <v>3.9086708251384605E-4</v>
      </c>
    </row>
    <row r="129" spans="1:9">
      <c r="A129" s="6" t="s">
        <v>268</v>
      </c>
      <c r="B129">
        <v>6.07</v>
      </c>
      <c r="C129" s="3">
        <v>672</v>
      </c>
      <c r="D129">
        <f t="shared" si="6"/>
        <v>110.70840197693575</v>
      </c>
      <c r="E129" s="2">
        <f t="shared" si="9"/>
        <v>9.2739158695745178E-4</v>
      </c>
      <c r="F129" s="1">
        <f t="shared" si="10"/>
        <v>0.650369231576028</v>
      </c>
      <c r="G129" s="2">
        <f t="shared" si="7"/>
        <v>1.1377929066953582E-3</v>
      </c>
      <c r="H129" s="2">
        <f t="shared" si="11"/>
        <v>0.37645199807306234</v>
      </c>
      <c r="I129">
        <f t="shared" si="8"/>
        <v>4.7505675832698602E-4</v>
      </c>
    </row>
    <row r="130" spans="1:9">
      <c r="A130" s="6" t="s">
        <v>259</v>
      </c>
      <c r="B130">
        <v>7.37</v>
      </c>
      <c r="C130" s="3">
        <v>815</v>
      </c>
      <c r="D130">
        <f t="shared" ref="D130:D193" si="12">C130/B130</f>
        <v>110.58344640434193</v>
      </c>
      <c r="E130" s="2">
        <f t="shared" si="9"/>
        <v>1.1247383085867904E-3</v>
      </c>
      <c r="F130" s="1">
        <f t="shared" si="10"/>
        <v>0.65149396988461483</v>
      </c>
      <c r="G130" s="2">
        <f t="shared" ref="G130:G193" si="13">B130/5334.89</f>
        <v>1.3814717829233592E-3</v>
      </c>
      <c r="H130" s="2">
        <f t="shared" si="11"/>
        <v>0.3778334698559857</v>
      </c>
      <c r="I130">
        <f t="shared" ref="I130:I193" si="14">F130*H131-F131*H130</f>
        <v>1.8797571435988369E-4</v>
      </c>
    </row>
    <row r="131" spans="1:9">
      <c r="A131" s="6" t="s">
        <v>310</v>
      </c>
      <c r="B131">
        <v>2.88</v>
      </c>
      <c r="C131" s="3">
        <v>314</v>
      </c>
      <c r="D131">
        <f t="shared" si="12"/>
        <v>109.02777777777779</v>
      </c>
      <c r="E131" s="2">
        <f t="shared" ref="E131:E194" si="15">C131/724613</f>
        <v>4.3333475938190453E-4</v>
      </c>
      <c r="F131" s="1">
        <f t="shared" ref="F131:F194" si="16">F130+E131</f>
        <v>0.65192730464399673</v>
      </c>
      <c r="G131" s="2">
        <f t="shared" si="13"/>
        <v>5.3984243348972514E-4</v>
      </c>
      <c r="H131" s="2">
        <f t="shared" ref="H131:H194" si="17">H130+G131</f>
        <v>0.37837331228947541</v>
      </c>
      <c r="I131">
        <f t="shared" si="14"/>
        <v>1.1707110149655198E-3</v>
      </c>
    </row>
    <row r="132" spans="1:9">
      <c r="A132" s="6" t="s">
        <v>43</v>
      </c>
      <c r="B132">
        <v>17.87</v>
      </c>
      <c r="C132" s="3">
        <v>1940</v>
      </c>
      <c r="D132">
        <f t="shared" si="12"/>
        <v>108.56183547845551</v>
      </c>
      <c r="E132" s="2">
        <f t="shared" si="15"/>
        <v>2.6772911885378815E-3</v>
      </c>
      <c r="F132" s="1">
        <f t="shared" si="16"/>
        <v>0.65460459583253461</v>
      </c>
      <c r="G132" s="2">
        <f t="shared" si="13"/>
        <v>3.3496473216879821E-3</v>
      </c>
      <c r="H132" s="2">
        <f t="shared" si="17"/>
        <v>0.38172295961116337</v>
      </c>
      <c r="I132">
        <f t="shared" si="14"/>
        <v>3.7140376060668112E-4</v>
      </c>
    </row>
    <row r="133" spans="1:9">
      <c r="A133" s="6" t="s">
        <v>252</v>
      </c>
      <c r="B133">
        <v>5.62</v>
      </c>
      <c r="C133" s="3">
        <v>604</v>
      </c>
      <c r="D133">
        <f t="shared" si="12"/>
        <v>107.47330960854093</v>
      </c>
      <c r="E133" s="2">
        <f t="shared" si="15"/>
        <v>8.3354839065818585E-4</v>
      </c>
      <c r="F133" s="1">
        <f t="shared" si="16"/>
        <v>0.6554381442231928</v>
      </c>
      <c r="G133" s="2">
        <f t="shared" si="13"/>
        <v>1.0534425264625887E-3</v>
      </c>
      <c r="H133" s="2">
        <f t="shared" si="17"/>
        <v>0.38277640213762598</v>
      </c>
      <c r="I133">
        <f t="shared" si="14"/>
        <v>3.4590261787653676E-3</v>
      </c>
    </row>
    <row r="134" spans="1:9">
      <c r="A134" s="6" t="s">
        <v>340</v>
      </c>
      <c r="B134">
        <v>52.34</v>
      </c>
      <c r="C134" s="3">
        <v>5625</v>
      </c>
      <c r="D134">
        <f t="shared" si="12"/>
        <v>107.47038593809705</v>
      </c>
      <c r="E134" s="2">
        <f t="shared" si="15"/>
        <v>7.7627643997554554E-3</v>
      </c>
      <c r="F134" s="1">
        <f t="shared" si="16"/>
        <v>0.66320090862294823</v>
      </c>
      <c r="G134" s="2">
        <f t="shared" si="13"/>
        <v>9.8108864475181315E-3</v>
      </c>
      <c r="H134" s="2">
        <f t="shared" si="17"/>
        <v>0.39258728858514413</v>
      </c>
      <c r="I134">
        <f t="shared" si="14"/>
        <v>4.4562042135110058E-4</v>
      </c>
    </row>
    <row r="135" spans="1:9">
      <c r="A135" s="6" t="s">
        <v>352</v>
      </c>
      <c r="B135">
        <v>6.74</v>
      </c>
      <c r="C135" s="3">
        <v>724</v>
      </c>
      <c r="D135">
        <f t="shared" si="12"/>
        <v>107.41839762611275</v>
      </c>
      <c r="E135" s="2">
        <f t="shared" si="15"/>
        <v>9.9915403118630217E-4</v>
      </c>
      <c r="F135" s="1">
        <f t="shared" si="16"/>
        <v>0.66420006265413456</v>
      </c>
      <c r="G135" s="2">
        <f t="shared" si="13"/>
        <v>1.2633812505974818E-3</v>
      </c>
      <c r="H135" s="2">
        <f t="shared" si="17"/>
        <v>0.39385066983574163</v>
      </c>
      <c r="I135">
        <f t="shared" si="14"/>
        <v>1.8850741720921604E-4</v>
      </c>
    </row>
    <row r="136" spans="1:9">
      <c r="A136" s="6" t="s">
        <v>213</v>
      </c>
      <c r="B136">
        <v>2.85</v>
      </c>
      <c r="C136" s="3">
        <v>306</v>
      </c>
      <c r="D136">
        <f t="shared" si="12"/>
        <v>107.36842105263158</v>
      </c>
      <c r="E136" s="2">
        <f t="shared" si="15"/>
        <v>4.2229438334669681E-4</v>
      </c>
      <c r="F136" s="1">
        <f t="shared" si="16"/>
        <v>0.66462235703748129</v>
      </c>
      <c r="G136" s="2">
        <f t="shared" si="13"/>
        <v>5.3421907480754054E-4</v>
      </c>
      <c r="H136" s="2">
        <f t="shared" si="17"/>
        <v>0.39438488891054918</v>
      </c>
      <c r="I136">
        <f t="shared" si="14"/>
        <v>3.5128783244470219E-4</v>
      </c>
    </row>
    <row r="137" spans="1:9">
      <c r="A137" s="6" t="s">
        <v>86</v>
      </c>
      <c r="B137">
        <v>5.31</v>
      </c>
      <c r="C137" s="3">
        <v>570</v>
      </c>
      <c r="D137">
        <f t="shared" si="12"/>
        <v>107.34463276836159</v>
      </c>
      <c r="E137" s="2">
        <f t="shared" si="15"/>
        <v>7.8662679250855283E-4</v>
      </c>
      <c r="F137" s="1">
        <f t="shared" si="16"/>
        <v>0.66540898382998981</v>
      </c>
      <c r="G137" s="2">
        <f t="shared" si="13"/>
        <v>9.9533448674668078E-4</v>
      </c>
      <c r="H137" s="2">
        <f t="shared" si="17"/>
        <v>0.39538022339729584</v>
      </c>
      <c r="I137">
        <f t="shared" si="14"/>
        <v>6.553318404613484E-4</v>
      </c>
    </row>
    <row r="138" spans="1:9">
      <c r="A138" s="6" t="s">
        <v>346</v>
      </c>
      <c r="B138">
        <v>9.9</v>
      </c>
      <c r="C138" s="3">
        <v>1062</v>
      </c>
      <c r="D138">
        <f t="shared" si="12"/>
        <v>107.27272727272727</v>
      </c>
      <c r="E138" s="2">
        <f t="shared" si="15"/>
        <v>1.46560991867383E-3</v>
      </c>
      <c r="F138" s="1">
        <f t="shared" si="16"/>
        <v>0.66687459374866365</v>
      </c>
      <c r="G138" s="2">
        <f t="shared" si="13"/>
        <v>1.8557083651209302E-3</v>
      </c>
      <c r="H138" s="2">
        <f t="shared" si="17"/>
        <v>0.39723593176241678</v>
      </c>
      <c r="I138">
        <f t="shared" si="14"/>
        <v>9.101168500220691E-4</v>
      </c>
    </row>
    <row r="139" spans="1:9">
      <c r="A139" s="6" t="s">
        <v>233</v>
      </c>
      <c r="B139">
        <v>13.71</v>
      </c>
      <c r="C139" s="3">
        <v>1466</v>
      </c>
      <c r="D139">
        <f t="shared" si="12"/>
        <v>106.92924872355944</v>
      </c>
      <c r="E139" s="2">
        <f t="shared" si="15"/>
        <v>2.0231489084518218E-3</v>
      </c>
      <c r="F139" s="1">
        <f t="shared" si="16"/>
        <v>0.66889774265711543</v>
      </c>
      <c r="G139" s="2">
        <f t="shared" si="13"/>
        <v>2.5698749177583795E-3</v>
      </c>
      <c r="H139" s="2">
        <f t="shared" si="17"/>
        <v>0.39980580668017518</v>
      </c>
      <c r="I139">
        <f t="shared" si="14"/>
        <v>2.2039581069505099E-4</v>
      </c>
    </row>
    <row r="140" spans="1:9">
      <c r="A140" s="6" t="s">
        <v>158</v>
      </c>
      <c r="B140">
        <v>3.32</v>
      </c>
      <c r="C140" s="3">
        <v>355</v>
      </c>
      <c r="D140">
        <f t="shared" si="12"/>
        <v>106.9277108433735</v>
      </c>
      <c r="E140" s="2">
        <f t="shared" si="15"/>
        <v>4.8991668656234427E-4</v>
      </c>
      <c r="F140" s="1">
        <f t="shared" si="16"/>
        <v>0.66938765934367783</v>
      </c>
      <c r="G140" s="2">
        <f t="shared" si="13"/>
        <v>6.2231836082843317E-4</v>
      </c>
      <c r="H140" s="2">
        <f t="shared" si="17"/>
        <v>0.40042812504100361</v>
      </c>
      <c r="I140">
        <f t="shared" si="14"/>
        <v>2.2876606174201397E-3</v>
      </c>
    </row>
    <row r="141" spans="1:9">
      <c r="A141" s="6" t="s">
        <v>65</v>
      </c>
      <c r="B141">
        <v>34.4</v>
      </c>
      <c r="C141" s="3">
        <v>3671</v>
      </c>
      <c r="D141">
        <f t="shared" si="12"/>
        <v>106.71511627906978</v>
      </c>
      <c r="E141" s="2">
        <f t="shared" si="15"/>
        <v>5.0661525531559603E-3</v>
      </c>
      <c r="F141" s="1">
        <f t="shared" si="16"/>
        <v>0.67445381189683384</v>
      </c>
      <c r="G141" s="2">
        <f t="shared" si="13"/>
        <v>6.448117955571717E-3</v>
      </c>
      <c r="H141" s="2">
        <f t="shared" si="17"/>
        <v>0.40687624299657532</v>
      </c>
      <c r="I141">
        <f t="shared" si="14"/>
        <v>5.5054850273589251E-4</v>
      </c>
    </row>
    <row r="142" spans="1:9">
      <c r="A142" s="6" t="s">
        <v>85</v>
      </c>
      <c r="B142">
        <v>8.25</v>
      </c>
      <c r="C142" s="3">
        <v>877</v>
      </c>
      <c r="D142">
        <f t="shared" si="12"/>
        <v>106.3030303030303</v>
      </c>
      <c r="E142" s="2">
        <f t="shared" si="15"/>
        <v>1.2103012228596507E-3</v>
      </c>
      <c r="F142" s="1">
        <f t="shared" si="16"/>
        <v>0.67566411311969354</v>
      </c>
      <c r="G142" s="2">
        <f t="shared" si="13"/>
        <v>1.5464236376007752E-3</v>
      </c>
      <c r="H142" s="2">
        <f t="shared" si="17"/>
        <v>0.40842266663417609</v>
      </c>
      <c r="I142">
        <f t="shared" si="14"/>
        <v>6.8956162573707847E-4</v>
      </c>
    </row>
    <row r="143" spans="1:9">
      <c r="A143" s="6" t="s">
        <v>236</v>
      </c>
      <c r="B143">
        <v>10.3</v>
      </c>
      <c r="C143" s="3">
        <v>1091</v>
      </c>
      <c r="D143">
        <f t="shared" si="12"/>
        <v>105.92233009708737</v>
      </c>
      <c r="E143" s="2">
        <f t="shared" si="15"/>
        <v>1.5056312818014581E-3</v>
      </c>
      <c r="F143" s="1">
        <f t="shared" si="16"/>
        <v>0.67716974440149502</v>
      </c>
      <c r="G143" s="2">
        <f t="shared" si="13"/>
        <v>1.9306864808833922E-3</v>
      </c>
      <c r="H143" s="2">
        <f t="shared" si="17"/>
        <v>0.41035335311505949</v>
      </c>
      <c r="I143">
        <f t="shared" si="14"/>
        <v>3.2274310958119168E-4</v>
      </c>
    </row>
    <row r="144" spans="1:9">
      <c r="A144" s="6" t="s">
        <v>219</v>
      </c>
      <c r="B144">
        <v>4.76</v>
      </c>
      <c r="C144" s="3">
        <v>497</v>
      </c>
      <c r="D144">
        <f t="shared" si="12"/>
        <v>104.41176470588236</v>
      </c>
      <c r="E144" s="2">
        <f t="shared" si="15"/>
        <v>6.8588336118728199E-4</v>
      </c>
      <c r="F144" s="1">
        <f t="shared" si="16"/>
        <v>0.67785562776268227</v>
      </c>
      <c r="G144" s="2">
        <f t="shared" si="13"/>
        <v>8.9223957757329569E-4</v>
      </c>
      <c r="H144" s="2">
        <f t="shared" si="17"/>
        <v>0.41124559269263278</v>
      </c>
      <c r="I144">
        <f t="shared" si="14"/>
        <v>4.0817037524118471E-3</v>
      </c>
    </row>
    <row r="145" spans="1:9">
      <c r="A145" s="6" t="s">
        <v>253</v>
      </c>
      <c r="B145">
        <v>60.13</v>
      </c>
      <c r="C145" s="3">
        <v>6270</v>
      </c>
      <c r="D145">
        <f t="shared" si="12"/>
        <v>104.27407284217529</v>
      </c>
      <c r="E145" s="2">
        <f t="shared" si="15"/>
        <v>8.6528947175940809E-3</v>
      </c>
      <c r="F145" s="1">
        <f t="shared" si="16"/>
        <v>0.68650852248027638</v>
      </c>
      <c r="G145" s="2">
        <f t="shared" si="13"/>
        <v>1.1271085251992075E-2</v>
      </c>
      <c r="H145" s="2">
        <f t="shared" si="17"/>
        <v>0.42251667794462483</v>
      </c>
      <c r="I145">
        <f t="shared" si="14"/>
        <v>3.6495701553518334E-4</v>
      </c>
    </row>
    <row r="146" spans="1:9">
      <c r="A146" s="6" t="s">
        <v>23</v>
      </c>
      <c r="B146">
        <v>5.36</v>
      </c>
      <c r="C146" s="3">
        <v>557</v>
      </c>
      <c r="D146">
        <f t="shared" si="12"/>
        <v>103.91791044776119</v>
      </c>
      <c r="E146" s="2">
        <f t="shared" si="15"/>
        <v>7.6868618145134026E-4</v>
      </c>
      <c r="F146" s="1">
        <f t="shared" si="16"/>
        <v>0.6872772086617277</v>
      </c>
      <c r="G146" s="2">
        <f t="shared" si="13"/>
        <v>1.0047067512169885E-3</v>
      </c>
      <c r="H146" s="2">
        <f t="shared" si="17"/>
        <v>0.42352138469584183</v>
      </c>
      <c r="I146">
        <f t="shared" si="14"/>
        <v>5.1075013289949012E-3</v>
      </c>
    </row>
    <row r="147" spans="1:9">
      <c r="A147" s="6" t="s">
        <v>194</v>
      </c>
      <c r="B147">
        <v>74.930000000000007</v>
      </c>
      <c r="C147" s="3">
        <v>7777</v>
      </c>
      <c r="D147">
        <f t="shared" si="12"/>
        <v>103.79020419057787</v>
      </c>
      <c r="E147" s="2">
        <f t="shared" si="15"/>
        <v>1.0732625553226342E-2</v>
      </c>
      <c r="F147" s="1">
        <f t="shared" si="16"/>
        <v>0.69800983421495399</v>
      </c>
      <c r="G147" s="2">
        <f t="shared" si="13"/>
        <v>1.4045275535203162E-2</v>
      </c>
      <c r="H147" s="2">
        <f t="shared" si="17"/>
        <v>0.43756666023104501</v>
      </c>
      <c r="I147">
        <f t="shared" si="14"/>
        <v>2.0602309695338938E-4</v>
      </c>
    </row>
    <row r="148" spans="1:9">
      <c r="A148" s="6" t="s">
        <v>147</v>
      </c>
      <c r="B148">
        <v>3.01</v>
      </c>
      <c r="C148" s="3">
        <v>311</v>
      </c>
      <c r="D148">
        <f t="shared" si="12"/>
        <v>103.32225913621264</v>
      </c>
      <c r="E148" s="2">
        <f t="shared" si="15"/>
        <v>4.2919461836870166E-4</v>
      </c>
      <c r="F148" s="1">
        <f t="shared" si="16"/>
        <v>0.69843902883332265</v>
      </c>
      <c r="G148" s="2">
        <f t="shared" si="13"/>
        <v>5.6421032111252524E-4</v>
      </c>
      <c r="H148" s="2">
        <f t="shared" si="17"/>
        <v>0.43813087055215755</v>
      </c>
      <c r="I148">
        <f t="shared" si="14"/>
        <v>3.4823707152131789E-4</v>
      </c>
    </row>
    <row r="149" spans="1:9">
      <c r="A149" s="6" t="s">
        <v>137</v>
      </c>
      <c r="B149">
        <v>5.08</v>
      </c>
      <c r="C149" s="3">
        <v>524</v>
      </c>
      <c r="D149">
        <f t="shared" si="12"/>
        <v>103.14960629921259</v>
      </c>
      <c r="E149" s="2">
        <f t="shared" si="15"/>
        <v>7.231446303061082E-4</v>
      </c>
      <c r="F149" s="1">
        <f t="shared" si="16"/>
        <v>0.69916217346362874</v>
      </c>
      <c r="G149" s="2">
        <f t="shared" si="13"/>
        <v>9.522220701832652E-4</v>
      </c>
      <c r="H149" s="2">
        <f t="shared" si="17"/>
        <v>0.4390830926223408</v>
      </c>
      <c r="I149">
        <f t="shared" si="14"/>
        <v>1.7290100344165005E-3</v>
      </c>
    </row>
    <row r="150" spans="1:9">
      <c r="A150" s="6" t="s">
        <v>230</v>
      </c>
      <c r="B150">
        <v>25.21</v>
      </c>
      <c r="C150" s="3">
        <v>2599</v>
      </c>
      <c r="D150">
        <f t="shared" si="12"/>
        <v>103.0940103133677</v>
      </c>
      <c r="E150" s="2">
        <f t="shared" si="15"/>
        <v>3.5867421644381206E-3</v>
      </c>
      <c r="F150" s="1">
        <f t="shared" si="16"/>
        <v>0.70274891562806685</v>
      </c>
      <c r="G150" s="2">
        <f t="shared" si="13"/>
        <v>4.7254957459291567E-3</v>
      </c>
      <c r="H150" s="2">
        <f t="shared" si="17"/>
        <v>0.44380858836826997</v>
      </c>
      <c r="I150">
        <f t="shared" si="14"/>
        <v>1.5774031627974749E-3</v>
      </c>
    </row>
    <row r="151" spans="1:9">
      <c r="A151" s="6" t="s">
        <v>155</v>
      </c>
      <c r="B151">
        <v>22.72</v>
      </c>
      <c r="C151" s="3">
        <v>2311</v>
      </c>
      <c r="D151">
        <f t="shared" si="12"/>
        <v>101.71654929577466</v>
      </c>
      <c r="E151" s="2">
        <f t="shared" si="15"/>
        <v>3.1892886271706416E-3</v>
      </c>
      <c r="F151" s="1">
        <f t="shared" si="16"/>
        <v>0.70593820425523746</v>
      </c>
      <c r="G151" s="2">
        <f t="shared" si="13"/>
        <v>4.2587569753078317E-3</v>
      </c>
      <c r="H151" s="2">
        <f t="shared" si="17"/>
        <v>0.44806734534357778</v>
      </c>
      <c r="I151">
        <f t="shared" si="14"/>
        <v>8.7201516021789827E-4</v>
      </c>
    </row>
    <row r="152" spans="1:9">
      <c r="A152" s="6" t="s">
        <v>256</v>
      </c>
      <c r="B152">
        <v>12.52</v>
      </c>
      <c r="C152" s="3">
        <v>1269</v>
      </c>
      <c r="D152">
        <f t="shared" si="12"/>
        <v>101.35782747603834</v>
      </c>
      <c r="E152" s="2">
        <f t="shared" si="15"/>
        <v>1.7512796485848307E-3</v>
      </c>
      <c r="F152" s="1">
        <f t="shared" si="16"/>
        <v>0.70768948390382225</v>
      </c>
      <c r="G152" s="2">
        <f t="shared" si="13"/>
        <v>2.346815023365055E-3</v>
      </c>
      <c r="H152" s="2">
        <f t="shared" si="17"/>
        <v>0.45041416036694282</v>
      </c>
      <c r="I152">
        <f t="shared" si="14"/>
        <v>4.01609729580088E-4</v>
      </c>
    </row>
    <row r="153" spans="1:9">
      <c r="A153" s="6" t="s">
        <v>9</v>
      </c>
      <c r="B153">
        <v>5.75</v>
      </c>
      <c r="C153" s="3">
        <v>581</v>
      </c>
      <c r="D153">
        <f t="shared" si="12"/>
        <v>101.04347826086956</v>
      </c>
      <c r="E153" s="2">
        <f t="shared" si="15"/>
        <v>8.0180730955696348E-4</v>
      </c>
      <c r="F153" s="1">
        <f t="shared" si="16"/>
        <v>0.70849129121337917</v>
      </c>
      <c r="G153" s="2">
        <f t="shared" si="13"/>
        <v>1.0778104140853888E-3</v>
      </c>
      <c r="H153" s="2">
        <f t="shared" si="17"/>
        <v>0.45149197078102821</v>
      </c>
      <c r="I153">
        <f t="shared" si="14"/>
        <v>1.4608091496363662E-3</v>
      </c>
    </row>
    <row r="154" spans="1:9">
      <c r="A154" s="6" t="s">
        <v>79</v>
      </c>
      <c r="B154">
        <v>20.89</v>
      </c>
      <c r="C154" s="3">
        <v>2108</v>
      </c>
      <c r="D154">
        <f t="shared" si="12"/>
        <v>100.90952608903781</v>
      </c>
      <c r="E154" s="2">
        <f t="shared" si="15"/>
        <v>2.9091390852772447E-3</v>
      </c>
      <c r="F154" s="1">
        <f t="shared" si="16"/>
        <v>0.71140043029865641</v>
      </c>
      <c r="G154" s="2">
        <f t="shared" si="13"/>
        <v>3.9157320956945693E-3</v>
      </c>
      <c r="H154" s="2">
        <f t="shared" si="17"/>
        <v>0.45540770287672278</v>
      </c>
      <c r="I154">
        <f t="shared" si="14"/>
        <v>1.2461822975246006E-3</v>
      </c>
    </row>
    <row r="155" spans="1:9">
      <c r="A155" s="6" t="s">
        <v>97</v>
      </c>
      <c r="B155">
        <v>17.809999999999999</v>
      </c>
      <c r="C155" s="3">
        <v>1796</v>
      </c>
      <c r="D155">
        <f t="shared" si="12"/>
        <v>100.8422234699607</v>
      </c>
      <c r="E155" s="2">
        <f t="shared" si="15"/>
        <v>2.4785644199041418E-3</v>
      </c>
      <c r="F155" s="1">
        <f t="shared" si="16"/>
        <v>0.71387899471856053</v>
      </c>
      <c r="G155" s="2">
        <f t="shared" si="13"/>
        <v>3.3384006043236125E-3</v>
      </c>
      <c r="H155" s="2">
        <f t="shared" si="17"/>
        <v>0.45874610348104639</v>
      </c>
      <c r="I155">
        <f t="shared" si="14"/>
        <v>6.0250810321305082E-4</v>
      </c>
    </row>
    <row r="156" spans="1:9">
      <c r="A156" s="6" t="s">
        <v>169</v>
      </c>
      <c r="B156">
        <v>8.42</v>
      </c>
      <c r="C156" s="3">
        <v>828</v>
      </c>
      <c r="D156">
        <f t="shared" si="12"/>
        <v>98.337292161520196</v>
      </c>
      <c r="E156" s="2">
        <f t="shared" si="15"/>
        <v>1.1426789196440031E-3</v>
      </c>
      <c r="F156" s="1">
        <f t="shared" si="16"/>
        <v>0.71502167363820457</v>
      </c>
      <c r="G156" s="2">
        <f t="shared" si="13"/>
        <v>1.5782893367998214E-3</v>
      </c>
      <c r="H156" s="2">
        <f t="shared" si="17"/>
        <v>0.46032439281784621</v>
      </c>
      <c r="I156">
        <f t="shared" si="14"/>
        <v>2.7587386634669864E-4</v>
      </c>
    </row>
    <row r="157" spans="1:9">
      <c r="A157" s="6" t="s">
        <v>134</v>
      </c>
      <c r="B157">
        <v>3.85</v>
      </c>
      <c r="C157" s="3">
        <v>378</v>
      </c>
      <c r="D157">
        <f t="shared" si="12"/>
        <v>98.181818181818173</v>
      </c>
      <c r="E157" s="2">
        <f t="shared" si="15"/>
        <v>5.2165776766356664E-4</v>
      </c>
      <c r="F157" s="1">
        <f t="shared" si="16"/>
        <v>0.71554333140586812</v>
      </c>
      <c r="G157" s="2">
        <f t="shared" si="13"/>
        <v>7.2166436421369513E-4</v>
      </c>
      <c r="H157" s="2">
        <f t="shared" si="17"/>
        <v>0.46104605718205988</v>
      </c>
      <c r="I157">
        <f t="shared" si="14"/>
        <v>1.0738860097792013E-3</v>
      </c>
    </row>
    <row r="158" spans="1:9">
      <c r="A158" s="6" t="s">
        <v>98</v>
      </c>
      <c r="B158">
        <v>14.98</v>
      </c>
      <c r="C158" s="3">
        <v>1470</v>
      </c>
      <c r="D158">
        <f t="shared" si="12"/>
        <v>98.130841121495322</v>
      </c>
      <c r="E158" s="2">
        <f t="shared" si="15"/>
        <v>2.0286690964694256E-3</v>
      </c>
      <c r="F158" s="1">
        <f t="shared" si="16"/>
        <v>0.71757200050233749</v>
      </c>
      <c r="G158" s="2">
        <f t="shared" si="13"/>
        <v>2.8079304353041956E-3</v>
      </c>
      <c r="H158" s="2">
        <f t="shared" si="17"/>
        <v>0.46385398761736407</v>
      </c>
      <c r="I158">
        <f t="shared" si="14"/>
        <v>2.2159468108273739E-4</v>
      </c>
    </row>
    <row r="159" spans="1:9">
      <c r="A159" s="6" t="s">
        <v>130</v>
      </c>
      <c r="B159">
        <v>3.08</v>
      </c>
      <c r="C159" s="3">
        <v>301</v>
      </c>
      <c r="D159">
        <f t="shared" si="12"/>
        <v>97.72727272727272</v>
      </c>
      <c r="E159" s="2">
        <f t="shared" si="15"/>
        <v>4.1539414832469191E-4</v>
      </c>
      <c r="F159" s="1">
        <f t="shared" si="16"/>
        <v>0.71798739465066219</v>
      </c>
      <c r="G159" s="2">
        <f t="shared" si="13"/>
        <v>5.7733149137095612E-4</v>
      </c>
      <c r="H159" s="2">
        <f t="shared" si="17"/>
        <v>0.46443131910873503</v>
      </c>
      <c r="I159">
        <f t="shared" si="14"/>
        <v>6.1473639181086615E-4</v>
      </c>
    </row>
    <row r="160" spans="1:9">
      <c r="A160" s="6" t="s">
        <v>283</v>
      </c>
      <c r="B160">
        <v>8.5299999999999994</v>
      </c>
      <c r="C160" s="3">
        <v>832</v>
      </c>
      <c r="D160">
        <f t="shared" si="12"/>
        <v>97.538100820633062</v>
      </c>
      <c r="E160" s="2">
        <f t="shared" si="15"/>
        <v>1.148199107661607E-3</v>
      </c>
      <c r="F160" s="1">
        <f t="shared" si="16"/>
        <v>0.71913559375832381</v>
      </c>
      <c r="G160" s="2">
        <f t="shared" si="13"/>
        <v>1.5989083186344984E-3</v>
      </c>
      <c r="H160" s="2">
        <f t="shared" si="17"/>
        <v>0.46603022742736955</v>
      </c>
      <c r="I160">
        <f t="shared" si="14"/>
        <v>4.5856992160436816E-4</v>
      </c>
    </row>
    <row r="161" spans="1:9">
      <c r="A161" s="6" t="s">
        <v>6</v>
      </c>
      <c r="B161">
        <v>6.36</v>
      </c>
      <c r="C161" s="3">
        <v>620</v>
      </c>
      <c r="D161">
        <f t="shared" si="12"/>
        <v>97.484276729559738</v>
      </c>
      <c r="E161" s="2">
        <f t="shared" si="15"/>
        <v>8.5562914272860129E-4</v>
      </c>
      <c r="F161" s="1">
        <f t="shared" si="16"/>
        <v>0.71999122290105244</v>
      </c>
      <c r="G161" s="2">
        <f t="shared" si="13"/>
        <v>1.192152040623143E-3</v>
      </c>
      <c r="H161" s="2">
        <f t="shared" si="17"/>
        <v>0.46722237946799267</v>
      </c>
      <c r="I161">
        <f t="shared" si="14"/>
        <v>2.2553151305252928E-3</v>
      </c>
    </row>
    <row r="162" spans="1:9">
      <c r="A162" s="6" t="s">
        <v>91</v>
      </c>
      <c r="B162">
        <v>31.24</v>
      </c>
      <c r="C162" s="3">
        <v>3041</v>
      </c>
      <c r="D162">
        <f t="shared" si="12"/>
        <v>97.343149807938545</v>
      </c>
      <c r="E162" s="2">
        <f t="shared" si="15"/>
        <v>4.1967229403833493E-3</v>
      </c>
      <c r="F162" s="1">
        <f t="shared" si="16"/>
        <v>0.72418794584143575</v>
      </c>
      <c r="G162" s="2">
        <f t="shared" si="13"/>
        <v>5.855790841048268E-3</v>
      </c>
      <c r="H162" s="2">
        <f t="shared" si="17"/>
        <v>0.47307817030904092</v>
      </c>
      <c r="I162">
        <f t="shared" si="14"/>
        <v>8.0650532182313661E-4</v>
      </c>
    </row>
    <row r="163" spans="1:9">
      <c r="A163" s="6" t="s">
        <v>311</v>
      </c>
      <c r="B163">
        <v>11.15</v>
      </c>
      <c r="C163" s="3">
        <v>1083</v>
      </c>
      <c r="D163">
        <f t="shared" si="12"/>
        <v>97.130044843049319</v>
      </c>
      <c r="E163" s="2">
        <f t="shared" si="15"/>
        <v>1.4945909057662505E-3</v>
      </c>
      <c r="F163" s="1">
        <f t="shared" si="16"/>
        <v>0.72568253674720196</v>
      </c>
      <c r="G163" s="2">
        <f t="shared" si="13"/>
        <v>2.0900149768786234E-3</v>
      </c>
      <c r="H163" s="2">
        <f t="shared" si="17"/>
        <v>0.47516818528591953</v>
      </c>
      <c r="I163">
        <f t="shared" si="14"/>
        <v>6.1165040080751742E-4</v>
      </c>
    </row>
    <row r="164" spans="1:9">
      <c r="A164" s="6" t="s">
        <v>184</v>
      </c>
      <c r="B164">
        <v>8.44</v>
      </c>
      <c r="C164" s="3">
        <v>818</v>
      </c>
      <c r="D164">
        <f t="shared" si="12"/>
        <v>96.919431279620852</v>
      </c>
      <c r="E164" s="2">
        <f t="shared" si="15"/>
        <v>1.1288784495999933E-3</v>
      </c>
      <c r="F164" s="1">
        <f t="shared" si="16"/>
        <v>0.72681141519680192</v>
      </c>
      <c r="G164" s="2">
        <f t="shared" si="13"/>
        <v>1.5820382425879445E-3</v>
      </c>
      <c r="H164" s="2">
        <f t="shared" si="17"/>
        <v>0.47675022352850749</v>
      </c>
      <c r="I164">
        <f t="shared" si="14"/>
        <v>7.2535055482009225E-4</v>
      </c>
    </row>
    <row r="165" spans="1:9">
      <c r="A165" s="6" t="s">
        <v>121</v>
      </c>
      <c r="B165">
        <v>9.9700000000000006</v>
      </c>
      <c r="C165" s="3">
        <v>962</v>
      </c>
      <c r="D165">
        <f t="shared" si="12"/>
        <v>96.489468405215646</v>
      </c>
      <c r="E165" s="2">
        <f t="shared" si="15"/>
        <v>1.3276052182337331E-3</v>
      </c>
      <c r="F165" s="1">
        <f t="shared" si="16"/>
        <v>0.72813902041503564</v>
      </c>
      <c r="G165" s="2">
        <f t="shared" si="13"/>
        <v>1.8688295353793611E-3</v>
      </c>
      <c r="H165" s="2">
        <f t="shared" si="17"/>
        <v>0.47861905306388686</v>
      </c>
      <c r="I165">
        <f t="shared" si="14"/>
        <v>1.4474454404933557E-4</v>
      </c>
    </row>
    <row r="166" spans="1:9">
      <c r="A166" s="6" t="s">
        <v>161</v>
      </c>
      <c r="B166">
        <v>1.98</v>
      </c>
      <c r="C166" s="3">
        <v>190</v>
      </c>
      <c r="D166">
        <f t="shared" si="12"/>
        <v>95.959595959595958</v>
      </c>
      <c r="E166" s="2">
        <f t="shared" si="15"/>
        <v>2.6220893083618428E-4</v>
      </c>
      <c r="F166" s="1">
        <f t="shared" si="16"/>
        <v>0.72840122934587181</v>
      </c>
      <c r="G166" s="2">
        <f t="shared" si="13"/>
        <v>3.7114167302418604E-4</v>
      </c>
      <c r="H166" s="2">
        <f t="shared" si="17"/>
        <v>0.47899019473691107</v>
      </c>
      <c r="I166">
        <f t="shared" si="14"/>
        <v>2.358616743184494E-3</v>
      </c>
    </row>
    <row r="167" spans="1:9">
      <c r="A167" s="6" t="s">
        <v>148</v>
      </c>
      <c r="B167">
        <v>32.229999999999997</v>
      </c>
      <c r="C167" s="3">
        <v>3089</v>
      </c>
      <c r="D167">
        <f t="shared" si="12"/>
        <v>95.842382873099609</v>
      </c>
      <c r="E167" s="2">
        <f t="shared" si="15"/>
        <v>4.2629651965945961E-3</v>
      </c>
      <c r="F167" s="1">
        <f t="shared" si="16"/>
        <v>0.73266419454246645</v>
      </c>
      <c r="G167" s="2">
        <f t="shared" si="13"/>
        <v>6.0413616775603614E-3</v>
      </c>
      <c r="H167" s="2">
        <f t="shared" si="17"/>
        <v>0.48503155641447143</v>
      </c>
      <c r="I167">
        <f t="shared" si="14"/>
        <v>1.6086142224908673E-3</v>
      </c>
    </row>
    <row r="168" spans="1:9">
      <c r="A168" s="6" t="s">
        <v>80</v>
      </c>
      <c r="B168">
        <v>21.89</v>
      </c>
      <c r="C168" s="3">
        <v>2088</v>
      </c>
      <c r="D168">
        <f t="shared" si="12"/>
        <v>95.386021014161713</v>
      </c>
      <c r="E168" s="2">
        <f t="shared" si="15"/>
        <v>2.8815381451892251E-3</v>
      </c>
      <c r="F168" s="1">
        <f t="shared" si="16"/>
        <v>0.73554573268765566</v>
      </c>
      <c r="G168" s="2">
        <f t="shared" si="13"/>
        <v>4.1031773851007234E-3</v>
      </c>
      <c r="H168" s="2">
        <f t="shared" si="17"/>
        <v>0.48913473379957217</v>
      </c>
      <c r="I168">
        <f t="shared" si="14"/>
        <v>3.9583014428640206E-3</v>
      </c>
    </row>
    <row r="169" spans="1:9">
      <c r="A169" s="6" t="s">
        <v>186</v>
      </c>
      <c r="B169">
        <v>53.86</v>
      </c>
      <c r="C169" s="3">
        <v>5137</v>
      </c>
      <c r="D169">
        <f t="shared" si="12"/>
        <v>95.376903082064615</v>
      </c>
      <c r="E169" s="2">
        <f t="shared" si="15"/>
        <v>7.0893014616077825E-3</v>
      </c>
      <c r="F169" s="1">
        <f t="shared" si="16"/>
        <v>0.74263503414926346</v>
      </c>
      <c r="G169" s="2">
        <f t="shared" si="13"/>
        <v>1.0095803287415484E-2</v>
      </c>
      <c r="H169" s="2">
        <f t="shared" si="17"/>
        <v>0.49923053708698767</v>
      </c>
      <c r="I169">
        <f t="shared" si="14"/>
        <v>8.6470647977021642E-4</v>
      </c>
    </row>
    <row r="170" spans="1:9">
      <c r="A170" s="6" t="s">
        <v>334</v>
      </c>
      <c r="B170">
        <v>11.76</v>
      </c>
      <c r="C170" s="3">
        <v>1121</v>
      </c>
      <c r="D170">
        <f t="shared" si="12"/>
        <v>95.323129251700678</v>
      </c>
      <c r="E170" s="2">
        <f t="shared" si="15"/>
        <v>1.5470326919334873E-3</v>
      </c>
      <c r="F170" s="1">
        <f t="shared" si="16"/>
        <v>0.74418206684119692</v>
      </c>
      <c r="G170" s="2">
        <f t="shared" si="13"/>
        <v>2.2043566034163778E-3</v>
      </c>
      <c r="H170" s="2">
        <f t="shared" si="17"/>
        <v>0.50143489369040406</v>
      </c>
      <c r="I170">
        <f t="shared" si="14"/>
        <v>7.5648796220145753E-4</v>
      </c>
    </row>
    <row r="171" spans="1:9">
      <c r="A171" s="6" t="s">
        <v>222</v>
      </c>
      <c r="B171">
        <v>10.25</v>
      </c>
      <c r="C171" s="3">
        <v>973</v>
      </c>
      <c r="D171">
        <f t="shared" si="12"/>
        <v>94.926829268292678</v>
      </c>
      <c r="E171" s="2">
        <f t="shared" si="15"/>
        <v>1.3427857352821438E-3</v>
      </c>
      <c r="F171" s="1">
        <f t="shared" si="16"/>
        <v>0.74552485257647905</v>
      </c>
      <c r="G171" s="2">
        <f t="shared" si="13"/>
        <v>1.9213142164130842E-3</v>
      </c>
      <c r="H171" s="2">
        <f t="shared" si="17"/>
        <v>0.50335620790681712</v>
      </c>
      <c r="I171">
        <f t="shared" si="14"/>
        <v>2.549521293263024E-4</v>
      </c>
    </row>
    <row r="172" spans="1:9">
      <c r="A172" s="6" t="s">
        <v>132</v>
      </c>
      <c r="B172">
        <v>3.43</v>
      </c>
      <c r="C172" s="3">
        <v>323</v>
      </c>
      <c r="D172">
        <f t="shared" si="12"/>
        <v>94.169096209912539</v>
      </c>
      <c r="E172" s="2">
        <f t="shared" si="15"/>
        <v>4.4575518242151327E-4</v>
      </c>
      <c r="F172" s="1">
        <f t="shared" si="16"/>
        <v>0.74597060775890056</v>
      </c>
      <c r="G172" s="2">
        <f t="shared" si="13"/>
        <v>6.4293734266311024E-4</v>
      </c>
      <c r="H172" s="2">
        <f t="shared" si="17"/>
        <v>0.5039991452494802</v>
      </c>
      <c r="I172">
        <f t="shared" si="14"/>
        <v>1.6224030000494549E-4</v>
      </c>
    </row>
    <row r="173" spans="1:9">
      <c r="A173" s="6" t="s">
        <v>107</v>
      </c>
      <c r="B173">
        <v>2.1800000000000002</v>
      </c>
      <c r="C173" s="3">
        <v>205</v>
      </c>
      <c r="D173">
        <f t="shared" si="12"/>
        <v>94.036697247706414</v>
      </c>
      <c r="E173" s="2">
        <f t="shared" si="15"/>
        <v>2.8290963590219882E-4</v>
      </c>
      <c r="F173" s="1">
        <f t="shared" si="16"/>
        <v>0.74625351739480272</v>
      </c>
      <c r="G173" s="2">
        <f t="shared" si="13"/>
        <v>4.0863073090541697E-4</v>
      </c>
      <c r="H173" s="2">
        <f t="shared" si="17"/>
        <v>0.50440777598038566</v>
      </c>
      <c r="I173">
        <f t="shared" si="14"/>
        <v>8.73703120553182E-4</v>
      </c>
    </row>
    <row r="174" spans="1:9">
      <c r="A174" s="6" t="s">
        <v>45</v>
      </c>
      <c r="B174">
        <v>11.73</v>
      </c>
      <c r="C174" s="3">
        <v>1102</v>
      </c>
      <c r="D174">
        <f t="shared" si="12"/>
        <v>93.947144075021313</v>
      </c>
      <c r="E174" s="2">
        <f t="shared" si="15"/>
        <v>1.5208117988498688E-3</v>
      </c>
      <c r="F174" s="1">
        <f t="shared" si="16"/>
        <v>0.74777432919365261</v>
      </c>
      <c r="G174" s="2">
        <f t="shared" si="13"/>
        <v>2.198733244734193E-3</v>
      </c>
      <c r="H174" s="2">
        <f t="shared" si="17"/>
        <v>0.50660650922511985</v>
      </c>
      <c r="I174">
        <f t="shared" si="14"/>
        <v>7.3393073099475847E-4</v>
      </c>
    </row>
    <row r="175" spans="1:9">
      <c r="A175" s="6" t="s">
        <v>227</v>
      </c>
      <c r="B175">
        <v>9.83</v>
      </c>
      <c r="C175" s="3">
        <v>921</v>
      </c>
      <c r="D175">
        <f t="shared" si="12"/>
        <v>93.692777212614445</v>
      </c>
      <c r="E175" s="2">
        <f t="shared" si="15"/>
        <v>1.2710232910532933E-3</v>
      </c>
      <c r="F175" s="1">
        <f t="shared" si="16"/>
        <v>0.74904535248470594</v>
      </c>
      <c r="G175" s="2">
        <f t="shared" si="13"/>
        <v>1.8425871948624993E-3</v>
      </c>
      <c r="H175" s="2">
        <f t="shared" si="17"/>
        <v>0.50844909641998237</v>
      </c>
      <c r="I175">
        <f t="shared" si="14"/>
        <v>3.1955835329000593E-4</v>
      </c>
    </row>
    <row r="176" spans="1:9">
      <c r="A176" s="6" t="s">
        <v>212</v>
      </c>
      <c r="B176">
        <v>4.28</v>
      </c>
      <c r="C176" s="3">
        <v>401</v>
      </c>
      <c r="D176">
        <f t="shared" si="12"/>
        <v>93.691588785046719</v>
      </c>
      <c r="E176" s="2">
        <f t="shared" si="15"/>
        <v>5.533988487647889E-4</v>
      </c>
      <c r="F176" s="1">
        <f t="shared" si="16"/>
        <v>0.74959875133347076</v>
      </c>
      <c r="G176" s="2">
        <f t="shared" si="13"/>
        <v>8.0226583865834159E-4</v>
      </c>
      <c r="H176" s="2">
        <f t="shared" si="17"/>
        <v>0.50925136225864076</v>
      </c>
      <c r="I176">
        <f t="shared" si="14"/>
        <v>2.0044423257659649E-3</v>
      </c>
    </row>
    <row r="177" spans="1:9">
      <c r="A177" s="6" t="s">
        <v>32</v>
      </c>
      <c r="B177">
        <v>26.77</v>
      </c>
      <c r="C177" s="3">
        <v>2500</v>
      </c>
      <c r="D177">
        <f t="shared" si="12"/>
        <v>93.388121031004857</v>
      </c>
      <c r="E177" s="2">
        <f t="shared" si="15"/>
        <v>3.4501175110024248E-3</v>
      </c>
      <c r="F177" s="1">
        <f t="shared" si="16"/>
        <v>0.7530488688444732</v>
      </c>
      <c r="G177" s="2">
        <f t="shared" si="13"/>
        <v>5.0179103974027578E-3</v>
      </c>
      <c r="H177" s="2">
        <f t="shared" si="17"/>
        <v>0.5142692726560435</v>
      </c>
      <c r="I177">
        <f t="shared" si="14"/>
        <v>2.0156953782846099E-4</v>
      </c>
    </row>
    <row r="178" spans="1:9">
      <c r="A178" s="6" t="s">
        <v>117</v>
      </c>
      <c r="B178">
        <v>2.69</v>
      </c>
      <c r="C178" s="3">
        <v>251</v>
      </c>
      <c r="D178">
        <f t="shared" si="12"/>
        <v>93.308550185873614</v>
      </c>
      <c r="E178" s="2">
        <f t="shared" si="15"/>
        <v>3.4639179810464345E-4</v>
      </c>
      <c r="F178" s="1">
        <f t="shared" si="16"/>
        <v>0.75339526064257789</v>
      </c>
      <c r="G178" s="2">
        <f t="shared" si="13"/>
        <v>5.0422782850255573E-4</v>
      </c>
      <c r="H178" s="2">
        <f t="shared" si="17"/>
        <v>0.51477350048454606</v>
      </c>
      <c r="I178">
        <f t="shared" si="14"/>
        <v>2.5228548621541447E-3</v>
      </c>
    </row>
    <row r="179" spans="1:9">
      <c r="A179" s="6" t="s">
        <v>109</v>
      </c>
      <c r="B179">
        <v>33.58</v>
      </c>
      <c r="C179" s="3">
        <v>3124</v>
      </c>
      <c r="D179">
        <f t="shared" si="12"/>
        <v>93.031566408576538</v>
      </c>
      <c r="E179" s="2">
        <f t="shared" si="15"/>
        <v>4.3112668417486302E-3</v>
      </c>
      <c r="F179" s="1">
        <f t="shared" si="16"/>
        <v>0.75770652748432654</v>
      </c>
      <c r="G179" s="2">
        <f t="shared" si="13"/>
        <v>6.2944128182586701E-3</v>
      </c>
      <c r="H179" s="2">
        <f t="shared" si="17"/>
        <v>0.52106791330280477</v>
      </c>
      <c r="I179">
        <f t="shared" si="14"/>
        <v>1.713762029479371E-4</v>
      </c>
    </row>
    <row r="180" spans="1:9">
      <c r="A180" s="6" t="s">
        <v>271</v>
      </c>
      <c r="B180">
        <v>2.2799999999999998</v>
      </c>
      <c r="C180" s="3">
        <v>212</v>
      </c>
      <c r="D180">
        <f t="shared" si="12"/>
        <v>92.982456140350891</v>
      </c>
      <c r="E180" s="2">
        <f t="shared" si="15"/>
        <v>2.9256996493300563E-4</v>
      </c>
      <c r="F180" s="1">
        <f t="shared" si="16"/>
        <v>0.75799909744925953</v>
      </c>
      <c r="G180" s="2">
        <f t="shared" si="13"/>
        <v>4.2737525984603235E-4</v>
      </c>
      <c r="H180" s="2">
        <f t="shared" si="17"/>
        <v>0.52149528856265082</v>
      </c>
      <c r="I180">
        <f t="shared" si="14"/>
        <v>2.9906361860124187E-3</v>
      </c>
    </row>
    <row r="181" spans="1:9">
      <c r="A181" s="6" t="s">
        <v>231</v>
      </c>
      <c r="B181">
        <v>39.409999999999997</v>
      </c>
      <c r="C181" s="3">
        <v>3625</v>
      </c>
      <c r="D181">
        <f t="shared" si="12"/>
        <v>91.9817305252474</v>
      </c>
      <c r="E181" s="2">
        <f t="shared" si="15"/>
        <v>5.0026703909535159E-3</v>
      </c>
      <c r="F181" s="1">
        <f t="shared" si="16"/>
        <v>0.76300176784021301</v>
      </c>
      <c r="G181" s="2">
        <f t="shared" si="13"/>
        <v>7.3872188554965504E-3</v>
      </c>
      <c r="H181" s="2">
        <f t="shared" si="17"/>
        <v>0.52888250741814735</v>
      </c>
      <c r="I181">
        <f t="shared" si="14"/>
        <v>2.1573960682547133E-4</v>
      </c>
    </row>
    <row r="182" spans="1:9">
      <c r="A182" s="6" t="s">
        <v>333</v>
      </c>
      <c r="B182">
        <v>2.82</v>
      </c>
      <c r="C182" s="3">
        <v>257</v>
      </c>
      <c r="D182">
        <f t="shared" si="12"/>
        <v>91.134751773049643</v>
      </c>
      <c r="E182" s="2">
        <f t="shared" si="15"/>
        <v>3.5467208013104925E-4</v>
      </c>
      <c r="F182" s="1">
        <f t="shared" si="16"/>
        <v>0.76335643992034408</v>
      </c>
      <c r="G182" s="2">
        <f t="shared" si="13"/>
        <v>5.2859571612535582E-4</v>
      </c>
      <c r="H182" s="2">
        <f t="shared" si="17"/>
        <v>0.52941110313427275</v>
      </c>
      <c r="I182">
        <f t="shared" si="14"/>
        <v>1.9817535722039814E-3</v>
      </c>
    </row>
    <row r="183" spans="1:9">
      <c r="A183" s="6" t="s">
        <v>148</v>
      </c>
      <c r="B183">
        <v>25.89</v>
      </c>
      <c r="C183" s="3">
        <v>2358</v>
      </c>
      <c r="D183">
        <f t="shared" si="12"/>
        <v>91.07763615295481</v>
      </c>
      <c r="E183" s="2">
        <f t="shared" si="15"/>
        <v>3.2541508363774872E-3</v>
      </c>
      <c r="F183" s="1">
        <f t="shared" si="16"/>
        <v>0.76661059075672155</v>
      </c>
      <c r="G183" s="2">
        <f t="shared" si="13"/>
        <v>4.8529585427253422E-3</v>
      </c>
      <c r="H183" s="2">
        <f t="shared" si="17"/>
        <v>0.53426406167699814</v>
      </c>
      <c r="I183">
        <f t="shared" si="14"/>
        <v>5.7282513498246868E-4</v>
      </c>
    </row>
    <row r="184" spans="1:9">
      <c r="A184" s="6" t="s">
        <v>293</v>
      </c>
      <c r="B184">
        <v>7.46</v>
      </c>
      <c r="C184" s="3">
        <v>677</v>
      </c>
      <c r="D184">
        <f t="shared" si="12"/>
        <v>90.750670241286869</v>
      </c>
      <c r="E184" s="2">
        <f t="shared" si="15"/>
        <v>9.3429182197945658E-4</v>
      </c>
      <c r="F184" s="1">
        <f t="shared" si="16"/>
        <v>0.76754488257870102</v>
      </c>
      <c r="G184" s="2">
        <f t="shared" si="13"/>
        <v>1.398341858969913E-3</v>
      </c>
      <c r="H184" s="2">
        <f t="shared" si="17"/>
        <v>0.53566240353596806</v>
      </c>
      <c r="I184">
        <f t="shared" si="14"/>
        <v>5.4344666287614585E-4</v>
      </c>
    </row>
    <row r="185" spans="1:9">
      <c r="A185" s="6" t="s">
        <v>133</v>
      </c>
      <c r="B185">
        <v>7.04</v>
      </c>
      <c r="C185" s="3">
        <v>635</v>
      </c>
      <c r="D185">
        <f t="shared" si="12"/>
        <v>90.19886363636364</v>
      </c>
      <c r="E185" s="2">
        <f t="shared" si="15"/>
        <v>8.7632984779461589E-4</v>
      </c>
      <c r="F185" s="1">
        <f t="shared" si="16"/>
        <v>0.76842121242649564</v>
      </c>
      <c r="G185" s="2">
        <f t="shared" si="13"/>
        <v>1.3196148374193281E-3</v>
      </c>
      <c r="H185" s="2">
        <f t="shared" si="17"/>
        <v>0.53698201837338744</v>
      </c>
      <c r="I185">
        <f t="shared" si="14"/>
        <v>3.0911549534656246E-3</v>
      </c>
    </row>
    <row r="186" spans="1:9">
      <c r="A186" s="6" t="s">
        <v>280</v>
      </c>
      <c r="B186">
        <v>39.89</v>
      </c>
      <c r="C186" s="3">
        <v>3582</v>
      </c>
      <c r="D186">
        <f t="shared" si="12"/>
        <v>89.796941589370775</v>
      </c>
      <c r="E186" s="2">
        <f t="shared" si="15"/>
        <v>4.9433283697642742E-3</v>
      </c>
      <c r="F186" s="1">
        <f t="shared" si="16"/>
        <v>0.77336454079625994</v>
      </c>
      <c r="G186" s="2">
        <f t="shared" si="13"/>
        <v>7.4771925944115058E-3</v>
      </c>
      <c r="H186" s="2">
        <f t="shared" si="17"/>
        <v>0.54445921096779892</v>
      </c>
      <c r="I186">
        <f t="shared" si="14"/>
        <v>2.6934452110743967E-4</v>
      </c>
    </row>
    <row r="187" spans="1:9">
      <c r="A187" s="6" t="s">
        <v>261</v>
      </c>
      <c r="B187">
        <v>3.47</v>
      </c>
      <c r="C187" s="3">
        <v>311</v>
      </c>
      <c r="D187">
        <f t="shared" si="12"/>
        <v>89.625360230547543</v>
      </c>
      <c r="E187" s="2">
        <f t="shared" si="15"/>
        <v>4.2919461836870166E-4</v>
      </c>
      <c r="F187" s="1">
        <f t="shared" si="16"/>
        <v>0.77379373541462859</v>
      </c>
      <c r="G187" s="2">
        <f t="shared" si="13"/>
        <v>6.5043515423935641E-4</v>
      </c>
      <c r="H187" s="2">
        <f t="shared" si="17"/>
        <v>0.54510964612203827</v>
      </c>
      <c r="I187">
        <f t="shared" si="14"/>
        <v>5.2118085393942915E-4</v>
      </c>
    </row>
    <row r="188" spans="1:9">
      <c r="A188" s="6" t="s">
        <v>84</v>
      </c>
      <c r="B188">
        <v>6.7</v>
      </c>
      <c r="C188" s="3">
        <v>599</v>
      </c>
      <c r="D188">
        <f t="shared" si="12"/>
        <v>89.402985074626869</v>
      </c>
      <c r="E188" s="2">
        <f t="shared" si="15"/>
        <v>8.2664815563618095E-4</v>
      </c>
      <c r="F188" s="1">
        <f t="shared" si="16"/>
        <v>0.77462038357026475</v>
      </c>
      <c r="G188" s="2">
        <f t="shared" si="13"/>
        <v>1.2558834390212356E-3</v>
      </c>
      <c r="H188" s="2">
        <f t="shared" si="17"/>
        <v>0.54636552956105955</v>
      </c>
      <c r="I188">
        <f t="shared" si="14"/>
        <v>2.8339546126646131E-3</v>
      </c>
    </row>
    <row r="189" spans="1:9">
      <c r="A189" s="6" t="s">
        <v>211</v>
      </c>
      <c r="B189">
        <v>36.4</v>
      </c>
      <c r="C189" s="3">
        <v>3251</v>
      </c>
      <c r="D189">
        <f t="shared" si="12"/>
        <v>89.313186813186817</v>
      </c>
      <c r="E189" s="2">
        <f t="shared" si="15"/>
        <v>4.4865328113075529E-3</v>
      </c>
      <c r="F189" s="1">
        <f t="shared" si="16"/>
        <v>0.77910691638157226</v>
      </c>
      <c r="G189" s="2">
        <f t="shared" si="13"/>
        <v>6.8230085343840259E-3</v>
      </c>
      <c r="H189" s="2">
        <f t="shared" si="17"/>
        <v>0.55318853809544355</v>
      </c>
      <c r="I189">
        <f t="shared" si="14"/>
        <v>1.2206781486356899E-3</v>
      </c>
    </row>
    <row r="190" spans="1:9">
      <c r="A190" s="6" t="s">
        <v>192</v>
      </c>
      <c r="B190">
        <v>15.63</v>
      </c>
      <c r="C190" s="3">
        <v>1391</v>
      </c>
      <c r="D190">
        <f t="shared" si="12"/>
        <v>88.995521433141391</v>
      </c>
      <c r="E190" s="2">
        <f t="shared" si="15"/>
        <v>1.9196453831217492E-3</v>
      </c>
      <c r="F190" s="1">
        <f t="shared" si="16"/>
        <v>0.78102656176469398</v>
      </c>
      <c r="G190" s="2">
        <f t="shared" si="13"/>
        <v>2.9297698734181959E-3</v>
      </c>
      <c r="H190" s="2">
        <f t="shared" si="17"/>
        <v>0.55611830796886175</v>
      </c>
      <c r="I190">
        <f t="shared" si="14"/>
        <v>2.0342485850494141E-4</v>
      </c>
    </row>
    <row r="191" spans="1:9">
      <c r="A191" s="6" t="s">
        <v>183</v>
      </c>
      <c r="B191">
        <v>2.59</v>
      </c>
      <c r="C191" s="3">
        <v>229</v>
      </c>
      <c r="D191">
        <f t="shared" si="12"/>
        <v>88.416988416988417</v>
      </c>
      <c r="E191" s="2">
        <f t="shared" si="15"/>
        <v>3.1603076400782209E-4</v>
      </c>
      <c r="F191" s="1">
        <f t="shared" si="16"/>
        <v>0.78134259252870175</v>
      </c>
      <c r="G191" s="2">
        <f t="shared" si="13"/>
        <v>4.8548329956194029E-4</v>
      </c>
      <c r="H191" s="2">
        <f t="shared" si="17"/>
        <v>0.55660379126842374</v>
      </c>
      <c r="I191">
        <f t="shared" si="14"/>
        <v>1.05830699885201E-3</v>
      </c>
    </row>
    <row r="192" spans="1:9">
      <c r="A192" s="6" t="s">
        <v>223</v>
      </c>
      <c r="B192">
        <v>13.42</v>
      </c>
      <c r="C192" s="3">
        <v>1181</v>
      </c>
      <c r="D192">
        <f t="shared" si="12"/>
        <v>88.002980625931443</v>
      </c>
      <c r="E192" s="2">
        <f t="shared" si="15"/>
        <v>1.6298355121975455E-3</v>
      </c>
      <c r="F192" s="1">
        <f t="shared" si="16"/>
        <v>0.78297242804089928</v>
      </c>
      <c r="G192" s="2">
        <f t="shared" si="13"/>
        <v>2.5155157838305945E-3</v>
      </c>
      <c r="H192" s="2">
        <f t="shared" si="17"/>
        <v>0.55911930705225432</v>
      </c>
      <c r="I192">
        <f t="shared" si="14"/>
        <v>8.2666661786401363E-4</v>
      </c>
    </row>
    <row r="193" spans="1:9">
      <c r="A193" s="6" t="s">
        <v>49</v>
      </c>
      <c r="B193">
        <v>10.48</v>
      </c>
      <c r="C193" s="3">
        <v>922</v>
      </c>
      <c r="D193">
        <f t="shared" si="12"/>
        <v>87.977099236641223</v>
      </c>
      <c r="E193" s="2">
        <f t="shared" si="15"/>
        <v>1.2724033380576943E-3</v>
      </c>
      <c r="F193" s="1">
        <f t="shared" si="16"/>
        <v>0.78424483137895695</v>
      </c>
      <c r="G193" s="2">
        <f t="shared" si="13"/>
        <v>1.9644266329764998E-3</v>
      </c>
      <c r="H193" s="2">
        <f t="shared" si="17"/>
        <v>0.56108373368523079</v>
      </c>
      <c r="I193">
        <f t="shared" si="14"/>
        <v>5.5350871932707824E-4</v>
      </c>
    </row>
    <row r="194" spans="1:9">
      <c r="A194" s="6" t="s">
        <v>203</v>
      </c>
      <c r="B194">
        <v>7.01</v>
      </c>
      <c r="C194" s="3">
        <v>616</v>
      </c>
      <c r="D194">
        <f t="shared" ref="D194:D257" si="18">C194/B194</f>
        <v>87.874465049928673</v>
      </c>
      <c r="E194" s="2">
        <f t="shared" si="15"/>
        <v>8.5010895471099746E-4</v>
      </c>
      <c r="F194" s="1">
        <f t="shared" si="16"/>
        <v>0.785094940333668</v>
      </c>
      <c r="G194" s="2">
        <f t="shared" ref="G194:G257" si="19">B194/5334.89</f>
        <v>1.3139914787371435E-3</v>
      </c>
      <c r="H194" s="2">
        <f t="shared" si="17"/>
        <v>0.56239772516396791</v>
      </c>
      <c r="I194">
        <f t="shared" ref="I194:I257" si="20">F194*H195-F195*H194</f>
        <v>2.0566325812165775E-4</v>
      </c>
    </row>
    <row r="195" spans="1:9">
      <c r="A195" s="6" t="s">
        <v>126</v>
      </c>
      <c r="B195">
        <v>2.6</v>
      </c>
      <c r="C195" s="3">
        <v>228</v>
      </c>
      <c r="D195">
        <f t="shared" si="18"/>
        <v>87.692307692307693</v>
      </c>
      <c r="E195" s="2">
        <f t="shared" ref="E195:E258" si="21">C195/724613</f>
        <v>3.1465071700342113E-4</v>
      </c>
      <c r="F195" s="1">
        <f t="shared" ref="F195:F258" si="22">F194+E195</f>
        <v>0.78540959105067143</v>
      </c>
      <c r="G195" s="2">
        <f t="shared" si="19"/>
        <v>4.8735775245600192E-4</v>
      </c>
      <c r="H195" s="2">
        <f t="shared" ref="H195:H258" si="23">H194+G195</f>
        <v>0.56288508291642392</v>
      </c>
      <c r="I195">
        <f t="shared" si="20"/>
        <v>4.8532091370090402E-4</v>
      </c>
    </row>
    <row r="196" spans="1:9">
      <c r="A196" s="6" t="s">
        <v>275</v>
      </c>
      <c r="B196">
        <v>6.13</v>
      </c>
      <c r="C196" s="3">
        <v>537</v>
      </c>
      <c r="D196">
        <f t="shared" si="18"/>
        <v>87.601957585644371</v>
      </c>
      <c r="E196" s="2">
        <f t="shared" si="21"/>
        <v>7.4108524136332087E-4</v>
      </c>
      <c r="F196" s="1">
        <f t="shared" si="22"/>
        <v>0.78615067629203472</v>
      </c>
      <c r="G196" s="2">
        <f t="shared" si="19"/>
        <v>1.1490396240597274E-3</v>
      </c>
      <c r="H196" s="2">
        <f t="shared" si="23"/>
        <v>0.56403412254048368</v>
      </c>
      <c r="I196">
        <f t="shared" si="20"/>
        <v>1.0850957199092237E-3</v>
      </c>
    </row>
    <row r="197" spans="1:9">
      <c r="A197" s="6" t="s">
        <v>31</v>
      </c>
      <c r="B197">
        <v>13.66</v>
      </c>
      <c r="C197" s="3">
        <v>1192</v>
      </c>
      <c r="D197">
        <f t="shared" si="18"/>
        <v>87.26207906295754</v>
      </c>
      <c r="E197" s="2">
        <f t="shared" si="21"/>
        <v>1.6450160292459561E-3</v>
      </c>
      <c r="F197" s="1">
        <f t="shared" si="22"/>
        <v>0.78779569232128066</v>
      </c>
      <c r="G197" s="2">
        <f t="shared" si="19"/>
        <v>2.5605026532880713E-3</v>
      </c>
      <c r="H197" s="2">
        <f t="shared" si="23"/>
        <v>0.56659462519377179</v>
      </c>
      <c r="I197">
        <f t="shared" si="20"/>
        <v>2.2345502616510915E-3</v>
      </c>
    </row>
    <row r="198" spans="1:9">
      <c r="A198" s="6" t="s">
        <v>338</v>
      </c>
      <c r="B198">
        <v>28.01</v>
      </c>
      <c r="C198" s="3">
        <v>2432</v>
      </c>
      <c r="D198">
        <f t="shared" si="18"/>
        <v>86.826133523741518</v>
      </c>
      <c r="E198" s="2">
        <f t="shared" si="21"/>
        <v>3.3562743147031587E-3</v>
      </c>
      <c r="F198" s="1">
        <f t="shared" si="22"/>
        <v>0.79115196663598386</v>
      </c>
      <c r="G198" s="2">
        <f t="shared" si="19"/>
        <v>5.2503425562663896E-3</v>
      </c>
      <c r="H198" s="2">
        <f t="shared" si="23"/>
        <v>0.57184496775003824</v>
      </c>
      <c r="I198">
        <f t="shared" si="20"/>
        <v>7.6558315097829954E-4</v>
      </c>
    </row>
    <row r="199" spans="1:9">
      <c r="A199" s="6" t="s">
        <v>71</v>
      </c>
      <c r="B199">
        <v>9.59</v>
      </c>
      <c r="C199" s="3">
        <v>832</v>
      </c>
      <c r="D199">
        <f t="shared" si="18"/>
        <v>86.757038581856108</v>
      </c>
      <c r="E199" s="2">
        <f t="shared" si="21"/>
        <v>1.148199107661607E-3</v>
      </c>
      <c r="F199" s="1">
        <f t="shared" si="22"/>
        <v>0.79230016574364548</v>
      </c>
      <c r="G199" s="2">
        <f t="shared" si="19"/>
        <v>1.7976003254050223E-3</v>
      </c>
      <c r="H199" s="2">
        <f t="shared" si="23"/>
        <v>0.57364256807544323</v>
      </c>
      <c r="I199">
        <f t="shared" si="20"/>
        <v>9.6032047973476642E-4</v>
      </c>
    </row>
    <row r="200" spans="1:9">
      <c r="A200" s="6" t="s">
        <v>124</v>
      </c>
      <c r="B200">
        <v>12.01</v>
      </c>
      <c r="C200" s="3">
        <v>1040</v>
      </c>
      <c r="D200">
        <f t="shared" si="18"/>
        <v>86.594504579517064</v>
      </c>
      <c r="E200" s="2">
        <f t="shared" si="21"/>
        <v>1.4352488845770087E-3</v>
      </c>
      <c r="F200" s="1">
        <f t="shared" si="22"/>
        <v>0.7937354146282225</v>
      </c>
      <c r="G200" s="2">
        <f t="shared" si="19"/>
        <v>2.2512179257679161E-3</v>
      </c>
      <c r="H200" s="2">
        <f t="shared" si="23"/>
        <v>0.57589378600121111</v>
      </c>
      <c r="I200">
        <f t="shared" si="20"/>
        <v>8.8355661617223191E-4</v>
      </c>
    </row>
    <row r="201" spans="1:9">
      <c r="A201" s="6" t="s">
        <v>78</v>
      </c>
      <c r="B201">
        <v>11.04</v>
      </c>
      <c r="C201" s="3">
        <v>955</v>
      </c>
      <c r="D201">
        <f t="shared" si="18"/>
        <v>86.503623188405797</v>
      </c>
      <c r="E201" s="2">
        <f t="shared" si="21"/>
        <v>1.3179448892029263E-3</v>
      </c>
      <c r="F201" s="1">
        <f t="shared" si="22"/>
        <v>0.7950533595174254</v>
      </c>
      <c r="G201" s="2">
        <f t="shared" si="19"/>
        <v>2.0693959950439465E-3</v>
      </c>
      <c r="H201" s="2">
        <f t="shared" si="23"/>
        <v>0.57796318199625507</v>
      </c>
      <c r="I201">
        <f t="shared" si="20"/>
        <v>6.2621817728603091E-4</v>
      </c>
    </row>
    <row r="202" spans="1:9">
      <c r="A202" s="6" t="s">
        <v>131</v>
      </c>
      <c r="B202">
        <v>7.82</v>
      </c>
      <c r="C202" s="3">
        <v>676</v>
      </c>
      <c r="D202">
        <f t="shared" si="18"/>
        <v>86.445012787723783</v>
      </c>
      <c r="E202" s="2">
        <f t="shared" si="21"/>
        <v>9.3291177497505562E-4</v>
      </c>
      <c r="F202" s="1">
        <f t="shared" si="22"/>
        <v>0.7959862712924004</v>
      </c>
      <c r="G202" s="2">
        <f t="shared" si="19"/>
        <v>1.4658221631561287E-3</v>
      </c>
      <c r="H202" s="2">
        <f t="shared" si="23"/>
        <v>0.57942900415941123</v>
      </c>
      <c r="I202">
        <f t="shared" si="20"/>
        <v>2.432697641754078E-3</v>
      </c>
    </row>
    <row r="203" spans="1:9">
      <c r="A203" s="6" t="s">
        <v>101</v>
      </c>
      <c r="B203">
        <v>30.33</v>
      </c>
      <c r="C203" s="3">
        <v>2617</v>
      </c>
      <c r="D203">
        <f t="shared" si="18"/>
        <v>86.284207055720415</v>
      </c>
      <c r="E203" s="2">
        <f t="shared" si="21"/>
        <v>3.6115830105173381E-3</v>
      </c>
      <c r="F203" s="1">
        <f t="shared" si="22"/>
        <v>0.79959785430291774</v>
      </c>
      <c r="G203" s="2">
        <f t="shared" si="19"/>
        <v>5.6852156276886679E-3</v>
      </c>
      <c r="H203" s="2">
        <f t="shared" si="23"/>
        <v>0.58511421978709988</v>
      </c>
      <c r="I203">
        <f t="shared" si="20"/>
        <v>1.1787822110328472E-3</v>
      </c>
    </row>
    <row r="204" spans="1:9">
      <c r="A204" s="6" t="s">
        <v>106</v>
      </c>
      <c r="B204">
        <v>14.68</v>
      </c>
      <c r="C204" s="3">
        <v>1265</v>
      </c>
      <c r="D204">
        <f t="shared" si="18"/>
        <v>86.171662125340603</v>
      </c>
      <c r="E204" s="2">
        <f t="shared" si="21"/>
        <v>1.7457594605672269E-3</v>
      </c>
      <c r="F204" s="1">
        <f t="shared" si="22"/>
        <v>0.80134361376348495</v>
      </c>
      <c r="G204" s="2">
        <f t="shared" si="19"/>
        <v>2.7516968484823491E-3</v>
      </c>
      <c r="H204" s="2">
        <f t="shared" si="23"/>
        <v>0.58786591663558219</v>
      </c>
      <c r="I204">
        <f t="shared" si="20"/>
        <v>2.6528242484891162E-4</v>
      </c>
    </row>
    <row r="205" spans="1:9">
      <c r="A205" s="6" t="s">
        <v>178</v>
      </c>
      <c r="B205">
        <v>3.3</v>
      </c>
      <c r="C205" s="3">
        <v>284</v>
      </c>
      <c r="D205">
        <f t="shared" si="18"/>
        <v>86.060606060606062</v>
      </c>
      <c r="E205" s="2">
        <f t="shared" si="21"/>
        <v>3.9193334924987546E-4</v>
      </c>
      <c r="F205" s="1">
        <f t="shared" si="22"/>
        <v>0.80173554711273487</v>
      </c>
      <c r="G205" s="2">
        <f t="shared" si="19"/>
        <v>6.1856945504031003E-4</v>
      </c>
      <c r="H205" s="2">
        <f t="shared" si="23"/>
        <v>0.58848448609062254</v>
      </c>
      <c r="I205">
        <f t="shared" si="20"/>
        <v>1.3447722187441835E-3</v>
      </c>
    </row>
    <row r="206" spans="1:9">
      <c r="A206" s="6" t="s">
        <v>93</v>
      </c>
      <c r="B206">
        <v>16.66</v>
      </c>
      <c r="C206" s="3">
        <v>1427</v>
      </c>
      <c r="D206">
        <f t="shared" si="18"/>
        <v>85.654261704681872</v>
      </c>
      <c r="E206" s="2">
        <f t="shared" si="21"/>
        <v>1.9693270752801839E-3</v>
      </c>
      <c r="F206" s="1">
        <f t="shared" si="22"/>
        <v>0.80370487418801506</v>
      </c>
      <c r="G206" s="2">
        <f t="shared" si="19"/>
        <v>3.1228385215065352E-3</v>
      </c>
      <c r="H206" s="2">
        <f t="shared" si="23"/>
        <v>0.59160732461212906</v>
      </c>
      <c r="I206">
        <f t="shared" si="20"/>
        <v>8.0693916218937956E-4</v>
      </c>
    </row>
    <row r="207" spans="1:9">
      <c r="A207" s="6" t="s">
        <v>129</v>
      </c>
      <c r="B207">
        <v>9.99</v>
      </c>
      <c r="C207" s="3">
        <v>855</v>
      </c>
      <c r="D207">
        <f t="shared" si="18"/>
        <v>85.585585585585591</v>
      </c>
      <c r="E207" s="2">
        <f t="shared" si="21"/>
        <v>1.1799401887628294E-3</v>
      </c>
      <c r="F207" s="1">
        <f t="shared" si="22"/>
        <v>0.80488481437677795</v>
      </c>
      <c r="G207" s="2">
        <f t="shared" si="19"/>
        <v>1.8725784411674842E-3</v>
      </c>
      <c r="H207" s="2">
        <f t="shared" si="23"/>
        <v>0.59347990305329656</v>
      </c>
      <c r="I207">
        <f t="shared" si="20"/>
        <v>1.055788574552019E-3</v>
      </c>
    </row>
    <row r="208" spans="1:9">
      <c r="A208" s="6" t="s">
        <v>38</v>
      </c>
      <c r="B208">
        <v>13.04</v>
      </c>
      <c r="C208" s="3">
        <v>1113</v>
      </c>
      <c r="D208">
        <f t="shared" si="18"/>
        <v>85.352760736196331</v>
      </c>
      <c r="E208" s="2">
        <f t="shared" si="21"/>
        <v>1.5359923158982795E-3</v>
      </c>
      <c r="F208" s="1">
        <f t="shared" si="22"/>
        <v>0.80642080669267624</v>
      </c>
      <c r="G208" s="2">
        <f t="shared" si="19"/>
        <v>2.4442865738562554E-3</v>
      </c>
      <c r="H208" s="2">
        <f t="shared" si="23"/>
        <v>0.59592418962715277</v>
      </c>
      <c r="I208">
        <f t="shared" si="20"/>
        <v>6.2016531635666894E-4</v>
      </c>
    </row>
    <row r="209" spans="1:9">
      <c r="A209" s="6" t="s">
        <v>163</v>
      </c>
      <c r="B209">
        <v>7.65</v>
      </c>
      <c r="C209" s="3">
        <v>652</v>
      </c>
      <c r="D209">
        <f t="shared" si="18"/>
        <v>85.228758169934636</v>
      </c>
      <c r="E209" s="2">
        <f t="shared" si="21"/>
        <v>8.997906468694324E-4</v>
      </c>
      <c r="F209" s="1">
        <f t="shared" si="22"/>
        <v>0.80732059733954564</v>
      </c>
      <c r="G209" s="2">
        <f t="shared" si="19"/>
        <v>1.4339564639570825E-3</v>
      </c>
      <c r="H209" s="2">
        <f t="shared" si="23"/>
        <v>0.59735814609110982</v>
      </c>
      <c r="I209">
        <f t="shared" si="20"/>
        <v>7.2552133495468185E-4</v>
      </c>
    </row>
    <row r="210" spans="1:9">
      <c r="A210" s="6" t="s">
        <v>138</v>
      </c>
      <c r="B210">
        <v>8.94</v>
      </c>
      <c r="C210" s="3">
        <v>761</v>
      </c>
      <c r="D210">
        <f t="shared" si="18"/>
        <v>85.123042505592849</v>
      </c>
      <c r="E210" s="2">
        <f t="shared" si="21"/>
        <v>1.0502157703491382E-3</v>
      </c>
      <c r="F210" s="1">
        <f t="shared" si="22"/>
        <v>0.80837081310989478</v>
      </c>
      <c r="G210" s="2">
        <f t="shared" si="19"/>
        <v>1.6757608872910218E-3</v>
      </c>
      <c r="H210" s="2">
        <f t="shared" si="23"/>
        <v>0.59903390697840087</v>
      </c>
      <c r="I210">
        <f t="shared" si="20"/>
        <v>6.3572826046348618E-4</v>
      </c>
    </row>
    <row r="211" spans="1:9">
      <c r="A211" s="6" t="s">
        <v>108</v>
      </c>
      <c r="B211">
        <v>7.78</v>
      </c>
      <c r="C211" s="3">
        <v>657</v>
      </c>
      <c r="D211">
        <f t="shared" si="18"/>
        <v>84.447300771208219</v>
      </c>
      <c r="E211" s="2">
        <f t="shared" si="21"/>
        <v>9.0669088189143719E-4</v>
      </c>
      <c r="F211" s="1">
        <f t="shared" si="22"/>
        <v>0.80927750399178622</v>
      </c>
      <c r="G211" s="2">
        <f t="shared" si="19"/>
        <v>1.4583243515798826E-3</v>
      </c>
      <c r="H211" s="2">
        <f t="shared" si="23"/>
        <v>0.60049223132998075</v>
      </c>
      <c r="I211">
        <f t="shared" si="20"/>
        <v>1.5437489815156025E-3</v>
      </c>
    </row>
    <row r="212" spans="1:9">
      <c r="A212" s="6" t="s">
        <v>56</v>
      </c>
      <c r="B212">
        <v>18.829999999999998</v>
      </c>
      <c r="C212" s="3">
        <v>1584</v>
      </c>
      <c r="D212">
        <f t="shared" si="18"/>
        <v>84.12108337758896</v>
      </c>
      <c r="E212" s="2">
        <f t="shared" si="21"/>
        <v>2.1859944549711364E-3</v>
      </c>
      <c r="F212" s="1">
        <f t="shared" si="22"/>
        <v>0.81146349844675736</v>
      </c>
      <c r="G212" s="2">
        <f t="shared" si="19"/>
        <v>3.5295947995178903E-3</v>
      </c>
      <c r="H212" s="2">
        <f t="shared" si="23"/>
        <v>0.60402182612949862</v>
      </c>
      <c r="I212">
        <f t="shared" si="20"/>
        <v>4.3772854041542741E-3</v>
      </c>
    </row>
    <row r="213" spans="1:9">
      <c r="A213" s="6" t="s">
        <v>249</v>
      </c>
      <c r="B213">
        <v>53.39</v>
      </c>
      <c r="C213" s="3">
        <v>4491</v>
      </c>
      <c r="D213">
        <f t="shared" si="18"/>
        <v>84.116875819441844</v>
      </c>
      <c r="E213" s="2">
        <f t="shared" si="21"/>
        <v>6.1977910967647562E-3</v>
      </c>
      <c r="F213" s="1">
        <f t="shared" si="22"/>
        <v>0.81766128954352213</v>
      </c>
      <c r="G213" s="2">
        <f t="shared" si="19"/>
        <v>1.0007704001394592E-2</v>
      </c>
      <c r="H213" s="2">
        <f t="shared" si="23"/>
        <v>0.61402953013089323</v>
      </c>
      <c r="I213">
        <f t="shared" si="20"/>
        <v>1.3015278038480682E-3</v>
      </c>
    </row>
    <row r="214" spans="1:9">
      <c r="A214" s="6" t="s">
        <v>63</v>
      </c>
      <c r="B214">
        <v>15.79</v>
      </c>
      <c r="C214" s="3">
        <v>1320</v>
      </c>
      <c r="D214">
        <f t="shared" si="18"/>
        <v>83.597213426219128</v>
      </c>
      <c r="E214" s="2">
        <f t="shared" si="21"/>
        <v>1.8216620458092803E-3</v>
      </c>
      <c r="F214" s="1">
        <f t="shared" si="22"/>
        <v>0.81948295158933138</v>
      </c>
      <c r="G214" s="2">
        <f t="shared" si="19"/>
        <v>2.9597611197231806E-3</v>
      </c>
      <c r="H214" s="2">
        <f t="shared" si="23"/>
        <v>0.61698929125061641</v>
      </c>
      <c r="I214">
        <f t="shared" si="20"/>
        <v>2.0183283785963901E-3</v>
      </c>
    </row>
    <row r="215" spans="1:9">
      <c r="A215" s="6" t="s">
        <v>312</v>
      </c>
      <c r="B215">
        <v>24.32</v>
      </c>
      <c r="C215" s="3">
        <v>2017</v>
      </c>
      <c r="D215">
        <f t="shared" si="18"/>
        <v>82.93585526315789</v>
      </c>
      <c r="E215" s="2">
        <f t="shared" si="21"/>
        <v>2.7835548078767561E-3</v>
      </c>
      <c r="F215" s="1">
        <f t="shared" si="22"/>
        <v>0.82226650639720811</v>
      </c>
      <c r="G215" s="2">
        <f t="shared" si="19"/>
        <v>4.5586694383576787E-3</v>
      </c>
      <c r="H215" s="2">
        <f t="shared" si="23"/>
        <v>0.62154796068897411</v>
      </c>
      <c r="I215">
        <f t="shared" si="20"/>
        <v>3.8851534597839077E-4</v>
      </c>
    </row>
    <row r="216" spans="1:9">
      <c r="A216" s="6" t="s">
        <v>263</v>
      </c>
      <c r="B216">
        <v>4.68</v>
      </c>
      <c r="C216" s="3">
        <v>388</v>
      </c>
      <c r="D216">
        <f t="shared" si="18"/>
        <v>82.90598290598291</v>
      </c>
      <c r="E216" s="2">
        <f t="shared" si="21"/>
        <v>5.3545823770757633E-4</v>
      </c>
      <c r="F216" s="1">
        <f t="shared" si="22"/>
        <v>0.82280196463491573</v>
      </c>
      <c r="G216" s="2">
        <f t="shared" si="19"/>
        <v>8.7724395442080334E-4</v>
      </c>
      <c r="H216" s="2">
        <f t="shared" si="23"/>
        <v>0.6224252046433949</v>
      </c>
      <c r="I216">
        <f t="shared" si="20"/>
        <v>2.4244915112985321E-3</v>
      </c>
    </row>
    <row r="217" spans="1:9">
      <c r="A217" s="6" t="s">
        <v>242</v>
      </c>
      <c r="B217">
        <v>29.12</v>
      </c>
      <c r="C217" s="3">
        <v>2406</v>
      </c>
      <c r="D217">
        <f t="shared" si="18"/>
        <v>82.623626373626365</v>
      </c>
      <c r="E217" s="2">
        <f t="shared" si="21"/>
        <v>3.3203930925887336E-3</v>
      </c>
      <c r="F217" s="1">
        <f t="shared" si="22"/>
        <v>0.82612235772750442</v>
      </c>
      <c r="G217" s="2">
        <f t="shared" si="19"/>
        <v>5.4584068275072214E-3</v>
      </c>
      <c r="H217" s="2">
        <f t="shared" si="23"/>
        <v>0.6278836114709021</v>
      </c>
      <c r="I217">
        <f t="shared" si="20"/>
        <v>2.1944048702235985E-3</v>
      </c>
    </row>
    <row r="218" spans="1:9">
      <c r="A218" s="6" t="s">
        <v>292</v>
      </c>
      <c r="B218">
        <v>26.28</v>
      </c>
      <c r="C218" s="3">
        <v>2164</v>
      </c>
      <c r="D218">
        <f t="shared" si="18"/>
        <v>82.343987823439875</v>
      </c>
      <c r="E218" s="2">
        <f t="shared" si="21"/>
        <v>2.9864217175236988E-3</v>
      </c>
      <c r="F218" s="1">
        <f t="shared" si="22"/>
        <v>0.82910877944502814</v>
      </c>
      <c r="G218" s="2">
        <f t="shared" si="19"/>
        <v>4.9260622055937418E-3</v>
      </c>
      <c r="H218" s="2">
        <f t="shared" si="23"/>
        <v>0.63280967367649588</v>
      </c>
      <c r="I218">
        <f t="shared" si="20"/>
        <v>1.2803463953473537E-3</v>
      </c>
    </row>
    <row r="219" spans="1:9">
      <c r="A219" s="6" t="s">
        <v>170</v>
      </c>
      <c r="B219">
        <v>15.24</v>
      </c>
      <c r="C219" s="3">
        <v>1246</v>
      </c>
      <c r="D219">
        <f t="shared" si="18"/>
        <v>81.758530183727032</v>
      </c>
      <c r="E219" s="2">
        <f t="shared" si="21"/>
        <v>1.7195385674836086E-3</v>
      </c>
      <c r="F219" s="1">
        <f t="shared" si="22"/>
        <v>0.83082831801251178</v>
      </c>
      <c r="G219" s="2">
        <f t="shared" si="19"/>
        <v>2.8566662105497958E-3</v>
      </c>
      <c r="H219" s="2">
        <f t="shared" si="23"/>
        <v>0.63566633988704568</v>
      </c>
      <c r="I219">
        <f t="shared" si="20"/>
        <v>6.6292212097374126E-4</v>
      </c>
    </row>
    <row r="220" spans="1:9">
      <c r="A220" s="6" t="s">
        <v>140</v>
      </c>
      <c r="B220">
        <v>7.89</v>
      </c>
      <c r="C220" s="3">
        <v>645</v>
      </c>
      <c r="D220">
        <f t="shared" si="18"/>
        <v>81.749049429657802</v>
      </c>
      <c r="E220" s="2">
        <f t="shared" si="21"/>
        <v>8.9013031783862558E-4</v>
      </c>
      <c r="F220" s="1">
        <f t="shared" si="22"/>
        <v>0.83171844833035036</v>
      </c>
      <c r="G220" s="2">
        <f t="shared" si="19"/>
        <v>1.4789433334145596E-3</v>
      </c>
      <c r="H220" s="2">
        <f t="shared" si="23"/>
        <v>0.63714528322046027</v>
      </c>
      <c r="I220">
        <f t="shared" si="20"/>
        <v>2.6735147226297773E-4</v>
      </c>
    </row>
    <row r="221" spans="1:9">
      <c r="A221" s="6" t="s">
        <v>113</v>
      </c>
      <c r="B221">
        <v>3.17</v>
      </c>
      <c r="C221" s="3">
        <v>258</v>
      </c>
      <c r="D221">
        <f t="shared" si="18"/>
        <v>81.388012618296528</v>
      </c>
      <c r="E221" s="2">
        <f t="shared" si="21"/>
        <v>3.5605212713545021E-4</v>
      </c>
      <c r="F221" s="1">
        <f t="shared" si="22"/>
        <v>0.83207450045748577</v>
      </c>
      <c r="G221" s="2">
        <f t="shared" si="19"/>
        <v>5.9420156741750994E-4</v>
      </c>
      <c r="H221" s="2">
        <f t="shared" si="23"/>
        <v>0.63773948478787779</v>
      </c>
      <c r="I221">
        <f t="shared" si="20"/>
        <v>6.8199246413025438E-4</v>
      </c>
    </row>
    <row r="222" spans="1:9">
      <c r="A222" s="6" t="s">
        <v>173</v>
      </c>
      <c r="B222">
        <v>8.08</v>
      </c>
      <c r="C222" s="3">
        <v>657</v>
      </c>
      <c r="D222">
        <f t="shared" si="18"/>
        <v>81.311881188118818</v>
      </c>
      <c r="E222" s="2">
        <f t="shared" si="21"/>
        <v>9.0669088189143719E-4</v>
      </c>
      <c r="F222" s="1">
        <f t="shared" si="22"/>
        <v>0.8329811913393772</v>
      </c>
      <c r="G222" s="2">
        <f t="shared" si="19"/>
        <v>1.5145579384017289E-3</v>
      </c>
      <c r="H222" s="2">
        <f t="shared" si="23"/>
        <v>0.6392540427262795</v>
      </c>
      <c r="I222">
        <f t="shared" si="20"/>
        <v>3.1447817885713603E-3</v>
      </c>
    </row>
    <row r="223" spans="1:9">
      <c r="A223" s="6" t="s">
        <v>164</v>
      </c>
      <c r="B223">
        <v>37.21</v>
      </c>
      <c r="C223" s="3">
        <v>3021</v>
      </c>
      <c r="D223">
        <f t="shared" si="18"/>
        <v>81.187852727761353</v>
      </c>
      <c r="E223" s="2">
        <f t="shared" si="21"/>
        <v>4.1691220002953297E-3</v>
      </c>
      <c r="F223" s="1">
        <f t="shared" si="22"/>
        <v>0.83715031333967249</v>
      </c>
      <c r="G223" s="2">
        <f t="shared" si="19"/>
        <v>6.9748392188030113E-3</v>
      </c>
      <c r="H223" s="2">
        <f t="shared" si="23"/>
        <v>0.64622888194508255</v>
      </c>
      <c r="I223">
        <f t="shared" si="20"/>
        <v>2.5485872085250216E-3</v>
      </c>
    </row>
    <row r="224" spans="1:9">
      <c r="A224" s="6" t="s">
        <v>182</v>
      </c>
      <c r="B224">
        <v>30.12</v>
      </c>
      <c r="C224" s="3">
        <v>2442</v>
      </c>
      <c r="D224">
        <f t="shared" si="18"/>
        <v>81.075697211155372</v>
      </c>
      <c r="E224" s="2">
        <f t="shared" si="21"/>
        <v>3.3700747847471685E-3</v>
      </c>
      <c r="F224" s="1">
        <f t="shared" si="22"/>
        <v>0.84052038812441965</v>
      </c>
      <c r="G224" s="2">
        <f t="shared" si="19"/>
        <v>5.6458521169133755E-3</v>
      </c>
      <c r="H224" s="2">
        <f t="shared" si="23"/>
        <v>0.65187473406199592</v>
      </c>
      <c r="I224">
        <f t="shared" si="20"/>
        <v>6.7318127341220446E-4</v>
      </c>
    </row>
    <row r="225" spans="1:9">
      <c r="A225" s="6" t="s">
        <v>149</v>
      </c>
      <c r="B225">
        <v>7.95</v>
      </c>
      <c r="C225" s="3">
        <v>644</v>
      </c>
      <c r="D225">
        <f t="shared" si="18"/>
        <v>81.006289308176093</v>
      </c>
      <c r="E225" s="2">
        <f t="shared" si="21"/>
        <v>8.8875027083422462E-4</v>
      </c>
      <c r="F225" s="1">
        <f t="shared" si="22"/>
        <v>0.84140913839525389</v>
      </c>
      <c r="G225" s="2">
        <f t="shared" si="19"/>
        <v>1.4901900507789288E-3</v>
      </c>
      <c r="H225" s="2">
        <f t="shared" si="23"/>
        <v>0.6533649241127748</v>
      </c>
      <c r="I225">
        <f t="shared" si="20"/>
        <v>1.9535552883767071E-3</v>
      </c>
    </row>
    <row r="226" spans="1:9">
      <c r="A226" s="6" t="s">
        <v>81</v>
      </c>
      <c r="B226">
        <v>23.06</v>
      </c>
      <c r="C226" s="3">
        <v>1867</v>
      </c>
      <c r="D226">
        <f t="shared" si="18"/>
        <v>80.962705984388549</v>
      </c>
      <c r="E226" s="2">
        <f t="shared" si="21"/>
        <v>2.5765477572166108E-3</v>
      </c>
      <c r="F226" s="1">
        <f t="shared" si="22"/>
        <v>0.84398568615247049</v>
      </c>
      <c r="G226" s="2">
        <f t="shared" si="19"/>
        <v>4.322488373705924E-3</v>
      </c>
      <c r="H226" s="2">
        <f t="shared" si="23"/>
        <v>0.65768741248648077</v>
      </c>
      <c r="I226">
        <f t="shared" si="20"/>
        <v>1.2957042294574617E-3</v>
      </c>
    </row>
    <row r="227" spans="1:9">
      <c r="A227" s="6" t="s">
        <v>220</v>
      </c>
      <c r="B227">
        <v>15.27</v>
      </c>
      <c r="C227" s="3">
        <v>1234</v>
      </c>
      <c r="D227">
        <f t="shared" si="18"/>
        <v>80.812049770792399</v>
      </c>
      <c r="E227" s="2">
        <f t="shared" si="21"/>
        <v>1.7029780034307968E-3</v>
      </c>
      <c r="F227" s="1">
        <f t="shared" si="22"/>
        <v>0.84568866415590127</v>
      </c>
      <c r="G227" s="2">
        <f t="shared" si="19"/>
        <v>2.8622895692319802E-3</v>
      </c>
      <c r="H227" s="2">
        <f t="shared" si="23"/>
        <v>0.66054970205571273</v>
      </c>
      <c r="I227">
        <f t="shared" si="20"/>
        <v>1.0524775782185802E-3</v>
      </c>
    </row>
    <row r="228" spans="1:9">
      <c r="A228" s="6" t="s">
        <v>116</v>
      </c>
      <c r="B228">
        <v>12.39</v>
      </c>
      <c r="C228" s="3">
        <v>1000</v>
      </c>
      <c r="D228">
        <f t="shared" si="18"/>
        <v>80.710250201775622</v>
      </c>
      <c r="E228" s="2">
        <f t="shared" si="21"/>
        <v>1.38004700440097E-3</v>
      </c>
      <c r="F228" s="1">
        <f t="shared" si="22"/>
        <v>0.84706871116030225</v>
      </c>
      <c r="G228" s="2">
        <f t="shared" si="19"/>
        <v>2.3224471357422552E-3</v>
      </c>
      <c r="H228" s="2">
        <f t="shared" si="23"/>
        <v>0.66287214919145498</v>
      </c>
      <c r="I228">
        <f t="shared" si="20"/>
        <v>3.6022873370015196E-3</v>
      </c>
    </row>
    <row r="229" spans="1:9">
      <c r="A229" s="6" t="s">
        <v>322</v>
      </c>
      <c r="B229">
        <v>42.38</v>
      </c>
      <c r="C229" s="3">
        <v>3418</v>
      </c>
      <c r="D229">
        <f t="shared" si="18"/>
        <v>80.651250589900897</v>
      </c>
      <c r="E229" s="2">
        <f t="shared" si="21"/>
        <v>4.7170006610425148E-3</v>
      </c>
      <c r="F229" s="1">
        <f t="shared" si="22"/>
        <v>0.85178571182134477</v>
      </c>
      <c r="G229" s="2">
        <f t="shared" si="19"/>
        <v>7.9439313650328316E-3</v>
      </c>
      <c r="H229" s="2">
        <f t="shared" si="23"/>
        <v>0.67081608055648778</v>
      </c>
      <c r="I229">
        <f t="shared" si="20"/>
        <v>3.1196521717260506E-3</v>
      </c>
    </row>
    <row r="230" spans="1:9">
      <c r="A230" s="6" t="s">
        <v>241</v>
      </c>
      <c r="B230">
        <v>36.69</v>
      </c>
      <c r="C230" s="3">
        <v>2958</v>
      </c>
      <c r="D230">
        <f t="shared" si="18"/>
        <v>80.62142273098938</v>
      </c>
      <c r="E230" s="2">
        <f t="shared" si="21"/>
        <v>4.0821790390180692E-3</v>
      </c>
      <c r="F230" s="1">
        <f t="shared" si="22"/>
        <v>0.85586789086036286</v>
      </c>
      <c r="G230" s="2">
        <f t="shared" si="19"/>
        <v>6.877367668311811E-3</v>
      </c>
      <c r="H230" s="2">
        <f t="shared" si="23"/>
        <v>0.6776934482247996</v>
      </c>
      <c r="I230">
        <f t="shared" si="20"/>
        <v>3.2839126047179423E-4</v>
      </c>
    </row>
    <row r="231" spans="1:9">
      <c r="A231" s="6" t="s">
        <v>90</v>
      </c>
      <c r="B231">
        <v>3.86</v>
      </c>
      <c r="C231" s="3">
        <v>311</v>
      </c>
      <c r="D231">
        <f t="shared" si="18"/>
        <v>80.569948186528507</v>
      </c>
      <c r="E231" s="2">
        <f t="shared" si="21"/>
        <v>4.2919461836870166E-4</v>
      </c>
      <c r="F231" s="1">
        <f t="shared" si="22"/>
        <v>0.85629708547873151</v>
      </c>
      <c r="G231" s="2">
        <f t="shared" si="19"/>
        <v>7.2353881710775659E-4</v>
      </c>
      <c r="H231" s="2">
        <f t="shared" si="23"/>
        <v>0.67841698704190734</v>
      </c>
      <c r="I231">
        <f t="shared" si="20"/>
        <v>1.4538811501347837E-3</v>
      </c>
    </row>
    <row r="232" spans="1:9">
      <c r="A232" s="6" t="s">
        <v>285</v>
      </c>
      <c r="B232">
        <v>16.809999999999999</v>
      </c>
      <c r="C232" s="3">
        <v>1329</v>
      </c>
      <c r="D232">
        <f t="shared" si="18"/>
        <v>79.060083283759667</v>
      </c>
      <c r="E232" s="2">
        <f t="shared" si="21"/>
        <v>1.8340824688488891E-3</v>
      </c>
      <c r="F232" s="1">
        <f t="shared" si="22"/>
        <v>0.85813116794758038</v>
      </c>
      <c r="G232" s="2">
        <f t="shared" si="19"/>
        <v>3.150955314917458E-3</v>
      </c>
      <c r="H232" s="2">
        <f t="shared" si="23"/>
        <v>0.68156794235682483</v>
      </c>
      <c r="I232">
        <f t="shared" si="20"/>
        <v>7.2660660974033231E-4</v>
      </c>
    </row>
    <row r="233" spans="1:9">
      <c r="A233" s="6" t="s">
        <v>257</v>
      </c>
      <c r="B233">
        <v>8.4</v>
      </c>
      <c r="C233" s="3">
        <v>664</v>
      </c>
      <c r="D233">
        <f t="shared" si="18"/>
        <v>79.047619047619051</v>
      </c>
      <c r="E233" s="2">
        <f t="shared" si="21"/>
        <v>9.1635121092224401E-4</v>
      </c>
      <c r="F233" s="1">
        <f t="shared" si="22"/>
        <v>0.85904751915850264</v>
      </c>
      <c r="G233" s="2">
        <f t="shared" si="19"/>
        <v>1.5745404310116985E-3</v>
      </c>
      <c r="H233" s="2">
        <f t="shared" si="23"/>
        <v>0.68314248278783651</v>
      </c>
      <c r="I233">
        <f t="shared" si="20"/>
        <v>9.3087705224936812E-4</v>
      </c>
    </row>
    <row r="234" spans="1:9">
      <c r="A234" s="6" t="s">
        <v>165</v>
      </c>
      <c r="B234">
        <v>10.74</v>
      </c>
      <c r="C234" s="3">
        <v>847</v>
      </c>
      <c r="D234">
        <f t="shared" si="18"/>
        <v>78.864059590316572</v>
      </c>
      <c r="E234" s="2">
        <f t="shared" si="21"/>
        <v>1.1688998127276215E-3</v>
      </c>
      <c r="F234" s="1">
        <f t="shared" si="22"/>
        <v>0.86021641897123025</v>
      </c>
      <c r="G234" s="2">
        <f t="shared" si="19"/>
        <v>2.0131624082221E-3</v>
      </c>
      <c r="H234" s="2">
        <f t="shared" si="23"/>
        <v>0.68515564519605865</v>
      </c>
      <c r="I234">
        <f t="shared" si="20"/>
        <v>4.7608371037355379E-4</v>
      </c>
    </row>
    <row r="235" spans="1:9">
      <c r="A235" s="6" t="s">
        <v>111</v>
      </c>
      <c r="B235">
        <v>5.48</v>
      </c>
      <c r="C235" s="3">
        <v>431</v>
      </c>
      <c r="D235">
        <f t="shared" si="18"/>
        <v>78.649635036496349</v>
      </c>
      <c r="E235" s="2">
        <f t="shared" si="21"/>
        <v>5.9480025889681798E-4</v>
      </c>
      <c r="F235" s="1">
        <f t="shared" si="22"/>
        <v>0.86081121923012704</v>
      </c>
      <c r="G235" s="2">
        <f t="shared" si="19"/>
        <v>1.0272001859457272E-3</v>
      </c>
      <c r="H235" s="2">
        <f t="shared" si="23"/>
        <v>0.68618284538200436</v>
      </c>
      <c r="I235">
        <f t="shared" si="20"/>
        <v>1.6131276279995888E-3</v>
      </c>
    </row>
    <row r="236" spans="1:9">
      <c r="A236" s="6" t="s">
        <v>221</v>
      </c>
      <c r="B236">
        <v>18.559999999999999</v>
      </c>
      <c r="C236" s="3">
        <v>1459</v>
      </c>
      <c r="D236">
        <f t="shared" si="18"/>
        <v>78.609913793103459</v>
      </c>
      <c r="E236" s="2">
        <f t="shared" si="21"/>
        <v>2.013488579421015E-3</v>
      </c>
      <c r="F236" s="1">
        <f t="shared" si="22"/>
        <v>0.86282470780954801</v>
      </c>
      <c r="G236" s="2">
        <f t="shared" si="19"/>
        <v>3.4789845713782287E-3</v>
      </c>
      <c r="H236" s="2">
        <f t="shared" si="23"/>
        <v>0.68966182995338254</v>
      </c>
      <c r="I236">
        <f t="shared" si="20"/>
        <v>1.7031914171616869E-3</v>
      </c>
    </row>
    <row r="237" spans="1:9">
      <c r="A237" s="6" t="s">
        <v>102</v>
      </c>
      <c r="B237">
        <v>19.57</v>
      </c>
      <c r="C237" s="3">
        <v>1536</v>
      </c>
      <c r="D237">
        <f t="shared" si="18"/>
        <v>78.487480838017376</v>
      </c>
      <c r="E237" s="2">
        <f t="shared" si="21"/>
        <v>2.11975219875989E-3</v>
      </c>
      <c r="F237" s="1">
        <f t="shared" si="22"/>
        <v>0.86494446000830794</v>
      </c>
      <c r="G237" s="2">
        <f t="shared" si="19"/>
        <v>3.668304313678445E-3</v>
      </c>
      <c r="H237" s="2">
        <f t="shared" si="23"/>
        <v>0.69333013426706103</v>
      </c>
      <c r="I237">
        <f t="shared" si="20"/>
        <v>4.1351183145799109E-4</v>
      </c>
    </row>
    <row r="238" spans="1:9">
      <c r="A238" s="6" t="s">
        <v>264</v>
      </c>
      <c r="B238">
        <v>4.74</v>
      </c>
      <c r="C238" s="3">
        <v>371</v>
      </c>
      <c r="D238">
        <f t="shared" si="18"/>
        <v>78.270042194092824</v>
      </c>
      <c r="E238" s="2">
        <f t="shared" si="21"/>
        <v>5.1199743863275982E-4</v>
      </c>
      <c r="F238" s="1">
        <f t="shared" si="22"/>
        <v>0.86545645744694066</v>
      </c>
      <c r="G238" s="2">
        <f t="shared" si="19"/>
        <v>8.8849067178517266E-4</v>
      </c>
      <c r="H238" s="2">
        <f t="shared" si="23"/>
        <v>0.69421862493884623</v>
      </c>
      <c r="I238">
        <f t="shared" si="20"/>
        <v>6.9208604890302894E-4</v>
      </c>
    </row>
    <row r="239" spans="1:9">
      <c r="A239" s="6" t="s">
        <v>188</v>
      </c>
      <c r="B239">
        <v>7.91</v>
      </c>
      <c r="C239" s="3">
        <v>617</v>
      </c>
      <c r="D239">
        <f t="shared" si="18"/>
        <v>78.00252844500632</v>
      </c>
      <c r="E239" s="2">
        <f t="shared" si="21"/>
        <v>8.5148900171539842E-4</v>
      </c>
      <c r="F239" s="1">
        <f t="shared" si="22"/>
        <v>0.86630794644865605</v>
      </c>
      <c r="G239" s="2">
        <f t="shared" si="19"/>
        <v>1.4826922392026827E-3</v>
      </c>
      <c r="H239" s="2">
        <f t="shared" si="23"/>
        <v>0.69570131717804895</v>
      </c>
      <c r="I239">
        <f t="shared" si="20"/>
        <v>9.0323217738796924E-4</v>
      </c>
    </row>
    <row r="240" spans="1:9">
      <c r="A240" s="6" t="s">
        <v>141</v>
      </c>
      <c r="B240">
        <v>10.31</v>
      </c>
      <c r="C240" s="3">
        <v>803</v>
      </c>
      <c r="D240">
        <f t="shared" si="18"/>
        <v>77.885548011639187</v>
      </c>
      <c r="E240" s="2">
        <f t="shared" si="21"/>
        <v>1.1081777445339789E-3</v>
      </c>
      <c r="F240" s="1">
        <f t="shared" si="22"/>
        <v>0.86741612419319003</v>
      </c>
      <c r="G240" s="2">
        <f t="shared" si="19"/>
        <v>1.9325609337774536E-3</v>
      </c>
      <c r="H240" s="2">
        <f t="shared" si="23"/>
        <v>0.69763387811182642</v>
      </c>
      <c r="I240">
        <f t="shared" si="20"/>
        <v>1.7656040583919896E-3</v>
      </c>
    </row>
    <row r="241" spans="1:9">
      <c r="A241" s="6" t="s">
        <v>26</v>
      </c>
      <c r="B241">
        <v>20.12</v>
      </c>
      <c r="C241" s="3">
        <v>1564</v>
      </c>
      <c r="D241">
        <f t="shared" si="18"/>
        <v>77.733598409542736</v>
      </c>
      <c r="E241" s="2">
        <f t="shared" si="21"/>
        <v>2.1583935148831168E-3</v>
      </c>
      <c r="F241" s="1">
        <f t="shared" si="22"/>
        <v>0.86957451770807315</v>
      </c>
      <c r="G241" s="2">
        <f t="shared" si="19"/>
        <v>3.7713992228518302E-3</v>
      </c>
      <c r="H241" s="2">
        <f t="shared" si="23"/>
        <v>0.70140527733467828</v>
      </c>
      <c r="I241">
        <f t="shared" si="20"/>
        <v>7.2853836874808842E-4</v>
      </c>
    </row>
    <row r="242" spans="1:9">
      <c r="A242" s="6" t="s">
        <v>150</v>
      </c>
      <c r="B242">
        <v>8.3000000000000007</v>
      </c>
      <c r="C242" s="3">
        <v>645</v>
      </c>
      <c r="D242">
        <f t="shared" si="18"/>
        <v>77.710843373493972</v>
      </c>
      <c r="E242" s="2">
        <f t="shared" si="21"/>
        <v>8.9013031783862558E-4</v>
      </c>
      <c r="F242" s="1">
        <f t="shared" si="22"/>
        <v>0.87046464802591172</v>
      </c>
      <c r="G242" s="2">
        <f t="shared" si="19"/>
        <v>1.555795902071083E-3</v>
      </c>
      <c r="H242" s="2">
        <f t="shared" si="23"/>
        <v>0.70296107323674939</v>
      </c>
      <c r="I242">
        <f t="shared" si="20"/>
        <v>8.673221922763652E-4</v>
      </c>
    </row>
    <row r="243" spans="1:9">
      <c r="A243" s="6" t="s">
        <v>330</v>
      </c>
      <c r="B243">
        <v>9.8699999999999992</v>
      </c>
      <c r="C243" s="3">
        <v>766</v>
      </c>
      <c r="D243">
        <f t="shared" si="18"/>
        <v>77.608915906788255</v>
      </c>
      <c r="E243" s="2">
        <f t="shared" si="21"/>
        <v>1.0571160053711429E-3</v>
      </c>
      <c r="F243" s="1">
        <f t="shared" si="22"/>
        <v>0.8715217640312829</v>
      </c>
      <c r="G243" s="2">
        <f t="shared" si="19"/>
        <v>1.8500850064387454E-3</v>
      </c>
      <c r="H243" s="2">
        <f t="shared" si="23"/>
        <v>0.70481115824318818</v>
      </c>
      <c r="I243">
        <f t="shared" si="20"/>
        <v>6.821452968166497E-4</v>
      </c>
    </row>
    <row r="244" spans="1:9">
      <c r="A244" s="6" t="s">
        <v>258</v>
      </c>
      <c r="B244">
        <v>7.76</v>
      </c>
      <c r="C244" s="3">
        <v>602</v>
      </c>
      <c r="D244">
        <f t="shared" si="18"/>
        <v>77.577319587628864</v>
      </c>
      <c r="E244" s="2">
        <f t="shared" si="21"/>
        <v>8.3078829664938382E-4</v>
      </c>
      <c r="F244" s="1">
        <f t="shared" si="22"/>
        <v>0.8723525523279323</v>
      </c>
      <c r="G244" s="2">
        <f t="shared" si="19"/>
        <v>1.4545754457917595E-3</v>
      </c>
      <c r="H244" s="2">
        <f t="shared" si="23"/>
        <v>0.70626573368897994</v>
      </c>
      <c r="I244">
        <f t="shared" si="20"/>
        <v>3.7723960175983784E-4</v>
      </c>
    </row>
    <row r="245" spans="1:9">
      <c r="A245" s="6" t="s">
        <v>122</v>
      </c>
      <c r="B245">
        <v>4.28</v>
      </c>
      <c r="C245" s="3">
        <v>331</v>
      </c>
      <c r="D245">
        <f t="shared" si="18"/>
        <v>77.336448598130843</v>
      </c>
      <c r="E245" s="2">
        <f t="shared" si="21"/>
        <v>4.5679555845672105E-4</v>
      </c>
      <c r="F245" s="1">
        <f t="shared" si="22"/>
        <v>0.87280934788638898</v>
      </c>
      <c r="G245" s="2">
        <f t="shared" si="19"/>
        <v>8.0226583865834159E-4</v>
      </c>
      <c r="H245" s="2">
        <f t="shared" si="23"/>
        <v>0.70706799952763832</v>
      </c>
      <c r="I245">
        <f t="shared" si="20"/>
        <v>1.6614366559752902E-3</v>
      </c>
    </row>
    <row r="246" spans="1:9">
      <c r="A246" s="6" t="s">
        <v>237</v>
      </c>
      <c r="B246">
        <v>18.72</v>
      </c>
      <c r="C246" s="3">
        <v>1436</v>
      </c>
      <c r="D246">
        <f t="shared" si="18"/>
        <v>76.709401709401718</v>
      </c>
      <c r="E246" s="2">
        <f t="shared" si="21"/>
        <v>1.9817474983197928E-3</v>
      </c>
      <c r="F246" s="1">
        <f t="shared" si="22"/>
        <v>0.87479109538470878</v>
      </c>
      <c r="G246" s="2">
        <f t="shared" si="19"/>
        <v>3.5089758176832134E-3</v>
      </c>
      <c r="H246" s="2">
        <f t="shared" si="23"/>
        <v>0.71057697534532149</v>
      </c>
      <c r="I246">
        <f t="shared" si="20"/>
        <v>1.2644846461491444E-3</v>
      </c>
    </row>
    <row r="247" spans="1:9">
      <c r="A247" s="6" t="s">
        <v>183</v>
      </c>
      <c r="B247">
        <v>14.23</v>
      </c>
      <c r="C247" s="3">
        <v>1090</v>
      </c>
      <c r="D247">
        <f t="shared" si="18"/>
        <v>76.598735066760369</v>
      </c>
      <c r="E247" s="2">
        <f t="shared" si="21"/>
        <v>1.5042512347970571E-3</v>
      </c>
      <c r="F247" s="1">
        <f t="shared" si="22"/>
        <v>0.87629534661950581</v>
      </c>
      <c r="G247" s="2">
        <f t="shared" si="19"/>
        <v>2.6673464682495794E-3</v>
      </c>
      <c r="H247" s="2">
        <f t="shared" si="23"/>
        <v>0.71324432181357111</v>
      </c>
      <c r="I247">
        <f t="shared" si="20"/>
        <v>4.2653540050341388E-4</v>
      </c>
    </row>
    <row r="248" spans="1:9">
      <c r="A248" s="6" t="s">
        <v>205</v>
      </c>
      <c r="B248">
        <v>4.79</v>
      </c>
      <c r="C248" s="3">
        <v>366</v>
      </c>
      <c r="D248">
        <f t="shared" si="18"/>
        <v>76.409185803757822</v>
      </c>
      <c r="E248" s="2">
        <f t="shared" si="21"/>
        <v>5.0509720361075503E-4</v>
      </c>
      <c r="F248" s="1">
        <f t="shared" si="22"/>
        <v>0.87680044382311662</v>
      </c>
      <c r="G248" s="2">
        <f t="shared" si="19"/>
        <v>8.978629362554804E-4</v>
      </c>
      <c r="H248" s="2">
        <f t="shared" si="23"/>
        <v>0.7141421847498266</v>
      </c>
      <c r="I248">
        <f t="shared" si="20"/>
        <v>5.0085520345743983E-4</v>
      </c>
    </row>
    <row r="249" spans="1:9">
      <c r="A249" s="6" t="s">
        <v>62</v>
      </c>
      <c r="B249">
        <v>5.59</v>
      </c>
      <c r="C249" s="3">
        <v>424</v>
      </c>
      <c r="D249">
        <f t="shared" si="18"/>
        <v>75.849731663685148</v>
      </c>
      <c r="E249" s="2">
        <f t="shared" si="21"/>
        <v>5.8513992986601127E-4</v>
      </c>
      <c r="F249" s="1">
        <f t="shared" si="22"/>
        <v>0.87738558375298259</v>
      </c>
      <c r="G249" s="2">
        <f t="shared" si="19"/>
        <v>1.0478191677804039E-3</v>
      </c>
      <c r="H249" s="2">
        <f t="shared" si="23"/>
        <v>0.71519000391760701</v>
      </c>
      <c r="I249">
        <f t="shared" si="20"/>
        <v>2.079059736107669E-3</v>
      </c>
    </row>
    <row r="250" spans="1:9">
      <c r="A250" s="6" t="s">
        <v>260</v>
      </c>
      <c r="B250">
        <v>23.18</v>
      </c>
      <c r="C250" s="3">
        <v>1756</v>
      </c>
      <c r="D250">
        <f t="shared" si="18"/>
        <v>75.754961173425372</v>
      </c>
      <c r="E250" s="2">
        <f t="shared" si="21"/>
        <v>2.423362539728103E-3</v>
      </c>
      <c r="F250" s="1">
        <f t="shared" si="22"/>
        <v>0.87980894629271067</v>
      </c>
      <c r="G250" s="2">
        <f t="shared" si="19"/>
        <v>4.3449818084346625E-3</v>
      </c>
      <c r="H250" s="2">
        <f t="shared" si="23"/>
        <v>0.71953498572604169</v>
      </c>
      <c r="I250">
        <f t="shared" si="20"/>
        <v>5.2486334796120193E-4</v>
      </c>
    </row>
    <row r="251" spans="1:9">
      <c r="A251" s="6" t="s">
        <v>139</v>
      </c>
      <c r="B251">
        <v>5.85</v>
      </c>
      <c r="C251" s="3">
        <v>443</v>
      </c>
      <c r="D251">
        <f t="shared" si="18"/>
        <v>75.726495726495727</v>
      </c>
      <c r="E251" s="2">
        <f t="shared" si="21"/>
        <v>6.1136082294962969E-4</v>
      </c>
      <c r="F251" s="1">
        <f t="shared" si="22"/>
        <v>0.88042030711566033</v>
      </c>
      <c r="G251" s="2">
        <f t="shared" si="19"/>
        <v>1.0965549430260041E-3</v>
      </c>
      <c r="H251" s="2">
        <f t="shared" si="23"/>
        <v>0.72063154066906765</v>
      </c>
      <c r="I251">
        <f t="shared" si="20"/>
        <v>6.5514410104905441E-4</v>
      </c>
    </row>
    <row r="252" spans="1:9">
      <c r="A252" s="6" t="s">
        <v>166</v>
      </c>
      <c r="B252">
        <v>7.23</v>
      </c>
      <c r="C252" s="3">
        <v>541</v>
      </c>
      <c r="D252">
        <f t="shared" si="18"/>
        <v>74.827109266943282</v>
      </c>
      <c r="E252" s="2">
        <f t="shared" si="21"/>
        <v>7.4660542938092471E-4</v>
      </c>
      <c r="F252" s="1">
        <f t="shared" si="22"/>
        <v>0.8811669125450412</v>
      </c>
      <c r="G252" s="2">
        <f t="shared" si="19"/>
        <v>1.3552294424064976E-3</v>
      </c>
      <c r="H252" s="2">
        <f t="shared" si="23"/>
        <v>0.72198677011147416</v>
      </c>
      <c r="I252">
        <f t="shared" si="20"/>
        <v>2.5489045663829035E-4</v>
      </c>
    </row>
    <row r="253" spans="1:9">
      <c r="A253" s="6" t="s">
        <v>168</v>
      </c>
      <c r="B253">
        <v>2.81</v>
      </c>
      <c r="C253" s="3">
        <v>210</v>
      </c>
      <c r="D253">
        <f t="shared" si="18"/>
        <v>74.733096085409258</v>
      </c>
      <c r="E253" s="2">
        <f t="shared" si="21"/>
        <v>2.8980987092420366E-4</v>
      </c>
      <c r="F253" s="1">
        <f t="shared" si="22"/>
        <v>0.8814567224159654</v>
      </c>
      <c r="G253" s="2">
        <f t="shared" si="19"/>
        <v>5.2672126323129436E-4</v>
      </c>
      <c r="H253" s="2">
        <f t="shared" si="23"/>
        <v>0.72251349137470544</v>
      </c>
      <c r="I253">
        <f t="shared" si="20"/>
        <v>6.8607932155517748E-4</v>
      </c>
    </row>
    <row r="254" spans="1:9">
      <c r="A254" s="6" t="s">
        <v>123</v>
      </c>
      <c r="B254">
        <v>7.55</v>
      </c>
      <c r="C254" s="3">
        <v>563</v>
      </c>
      <c r="D254">
        <f t="shared" si="18"/>
        <v>74.569536423841058</v>
      </c>
      <c r="E254" s="2">
        <f t="shared" si="21"/>
        <v>7.7696646347774601E-4</v>
      </c>
      <c r="F254" s="1">
        <f t="shared" si="22"/>
        <v>0.88223368887944309</v>
      </c>
      <c r="G254" s="2">
        <f t="shared" si="19"/>
        <v>1.415211935016467E-3</v>
      </c>
      <c r="H254" s="2">
        <f t="shared" si="23"/>
        <v>0.72392870330972192</v>
      </c>
      <c r="I254">
        <f t="shared" si="20"/>
        <v>2.4010869473878316E-4</v>
      </c>
    </row>
    <row r="255" spans="1:9">
      <c r="A255" s="6" t="s">
        <v>294</v>
      </c>
      <c r="B255">
        <v>2.63</v>
      </c>
      <c r="C255" s="3">
        <v>195</v>
      </c>
      <c r="D255">
        <f t="shared" si="18"/>
        <v>74.144486692015207</v>
      </c>
      <c r="E255" s="2">
        <f t="shared" si="21"/>
        <v>2.6910916585818912E-4</v>
      </c>
      <c r="F255" s="1">
        <f t="shared" si="22"/>
        <v>0.8825027980453013</v>
      </c>
      <c r="G255" s="2">
        <f t="shared" si="19"/>
        <v>4.9298111113818652E-4</v>
      </c>
      <c r="H255" s="2">
        <f t="shared" si="23"/>
        <v>0.72442168442086008</v>
      </c>
      <c r="I255">
        <f t="shared" si="20"/>
        <v>2.1626324625734217E-3</v>
      </c>
    </row>
    <row r="256" spans="1:9">
      <c r="A256" s="6" t="s">
        <v>339</v>
      </c>
      <c r="B256">
        <v>23.68</v>
      </c>
      <c r="C256" s="3">
        <v>1755</v>
      </c>
      <c r="D256">
        <f t="shared" si="18"/>
        <v>74.113175675675677</v>
      </c>
      <c r="E256" s="2">
        <f t="shared" si="21"/>
        <v>2.4219824927237022E-3</v>
      </c>
      <c r="F256" s="1">
        <f t="shared" si="22"/>
        <v>0.88492478053802504</v>
      </c>
      <c r="G256" s="2">
        <f t="shared" si="19"/>
        <v>4.4387044531377399E-3</v>
      </c>
      <c r="H256" s="2">
        <f t="shared" si="23"/>
        <v>0.72886038887399784</v>
      </c>
      <c r="I256">
        <f t="shared" si="20"/>
        <v>6.3777692621957982E-4</v>
      </c>
    </row>
    <row r="257" spans="1:9">
      <c r="A257" s="6" t="s">
        <v>296</v>
      </c>
      <c r="B257">
        <v>6.98</v>
      </c>
      <c r="C257" s="3">
        <v>517</v>
      </c>
      <c r="D257">
        <f t="shared" si="18"/>
        <v>74.068767908309454</v>
      </c>
      <c r="E257" s="2">
        <f t="shared" si="21"/>
        <v>7.1348430127530149E-4</v>
      </c>
      <c r="F257" s="1">
        <f t="shared" si="22"/>
        <v>0.8856382648393003</v>
      </c>
      <c r="G257" s="2">
        <f t="shared" si="19"/>
        <v>1.3083681200549589E-3</v>
      </c>
      <c r="H257" s="2">
        <f t="shared" si="23"/>
        <v>0.73016875699405281</v>
      </c>
      <c r="I257">
        <f t="shared" si="20"/>
        <v>1.5760840434730916E-3</v>
      </c>
    </row>
    <row r="258" spans="1:9">
      <c r="A258" s="6" t="s">
        <v>351</v>
      </c>
      <c r="B258">
        <v>17.13</v>
      </c>
      <c r="C258" s="3">
        <v>1258</v>
      </c>
      <c r="D258">
        <f t="shared" ref="D258:D321" si="24">C258/B258</f>
        <v>73.438412142440171</v>
      </c>
      <c r="E258" s="2">
        <f t="shared" si="21"/>
        <v>1.7360991315364201E-3</v>
      </c>
      <c r="F258" s="1">
        <f t="shared" si="22"/>
        <v>0.88737436397083669</v>
      </c>
      <c r="G258" s="2">
        <f t="shared" ref="G258:G321" si="25">B258/5334.89</f>
        <v>3.2109378075274274E-3</v>
      </c>
      <c r="H258" s="2">
        <f t="shared" si="23"/>
        <v>0.73337969480158027</v>
      </c>
      <c r="I258">
        <f t="shared" ref="I258:I321" si="26">F258*H259-F259*H258</f>
        <v>5.8964443149511769E-4</v>
      </c>
    </row>
    <row r="259" spans="1:9">
      <c r="A259" s="6" t="s">
        <v>135</v>
      </c>
      <c r="B259">
        <v>6.35</v>
      </c>
      <c r="C259" s="3">
        <v>461</v>
      </c>
      <c r="D259">
        <f t="shared" si="24"/>
        <v>72.5984251968504</v>
      </c>
      <c r="E259" s="2">
        <f t="shared" ref="E259:E322" si="27">C259/724613</f>
        <v>6.3620166902884716E-4</v>
      </c>
      <c r="F259" s="1">
        <f t="shared" ref="F259:F322" si="28">F258+E259</f>
        <v>0.88801056563986558</v>
      </c>
      <c r="G259" s="2">
        <f t="shared" si="25"/>
        <v>1.1902775877290813E-3</v>
      </c>
      <c r="H259" s="2">
        <f t="shared" ref="H259:H322" si="29">H258+G259</f>
        <v>0.73456997238930932</v>
      </c>
      <c r="I259">
        <f t="shared" si="26"/>
        <v>1.1605535069599826E-3</v>
      </c>
    </row>
    <row r="260" spans="1:9">
      <c r="A260" s="6" t="s">
        <v>289</v>
      </c>
      <c r="B260">
        <v>12.49</v>
      </c>
      <c r="C260" s="3">
        <v>906</v>
      </c>
      <c r="D260">
        <f t="shared" si="24"/>
        <v>72.538030424339468</v>
      </c>
      <c r="E260" s="2">
        <f t="shared" si="27"/>
        <v>1.2503225859872788E-3</v>
      </c>
      <c r="F260" s="1">
        <f t="shared" si="28"/>
        <v>0.88926088822585281</v>
      </c>
      <c r="G260" s="2">
        <f t="shared" si="25"/>
        <v>2.3411916646828707E-3</v>
      </c>
      <c r="H260" s="2">
        <f t="shared" si="29"/>
        <v>0.73691116405399215</v>
      </c>
      <c r="I260">
        <f t="shared" si="26"/>
        <v>3.7321320379812839E-4</v>
      </c>
    </row>
    <row r="261" spans="1:9">
      <c r="A261" s="6" t="s">
        <v>144</v>
      </c>
      <c r="B261">
        <v>3.99</v>
      </c>
      <c r="C261" s="3">
        <v>287</v>
      </c>
      <c r="D261">
        <f t="shared" si="24"/>
        <v>71.929824561403507</v>
      </c>
      <c r="E261" s="2">
        <f t="shared" si="27"/>
        <v>3.9607349026307839E-4</v>
      </c>
      <c r="F261" s="1">
        <f t="shared" si="28"/>
        <v>0.88965696171611586</v>
      </c>
      <c r="G261" s="2">
        <f t="shared" si="25"/>
        <v>7.4790670473055679E-4</v>
      </c>
      <c r="H261" s="2">
        <f t="shared" si="29"/>
        <v>0.73765907075872272</v>
      </c>
      <c r="I261">
        <f t="shared" si="26"/>
        <v>1.4257203883215608E-3</v>
      </c>
    </row>
    <row r="262" spans="1:9">
      <c r="A262" s="6" t="s">
        <v>103</v>
      </c>
      <c r="B262">
        <v>15.24</v>
      </c>
      <c r="C262" s="3">
        <v>1096</v>
      </c>
      <c r="D262">
        <f t="shared" si="24"/>
        <v>71.916010498687669</v>
      </c>
      <c r="E262" s="2">
        <f t="shared" si="27"/>
        <v>1.5125315168234631E-3</v>
      </c>
      <c r="F262" s="1">
        <f t="shared" si="28"/>
        <v>0.89116949323293937</v>
      </c>
      <c r="G262" s="2">
        <f t="shared" si="25"/>
        <v>2.8566662105497958E-3</v>
      </c>
      <c r="H262" s="2">
        <f t="shared" si="29"/>
        <v>0.74051573696927253</v>
      </c>
      <c r="I262">
        <f t="shared" si="26"/>
        <v>4.8809917762537847E-4</v>
      </c>
    </row>
    <row r="263" spans="1:9">
      <c r="A263" s="6" t="s">
        <v>199</v>
      </c>
      <c r="B263">
        <v>5.21</v>
      </c>
      <c r="C263" s="3">
        <v>374</v>
      </c>
      <c r="D263">
        <f t="shared" si="24"/>
        <v>71.785028790786953</v>
      </c>
      <c r="E263" s="2">
        <f t="shared" si="27"/>
        <v>5.1613757964596269E-4</v>
      </c>
      <c r="F263" s="1">
        <f t="shared" si="28"/>
        <v>0.89168563081258534</v>
      </c>
      <c r="G263" s="2">
        <f t="shared" si="25"/>
        <v>9.7658995780606529E-4</v>
      </c>
      <c r="H263" s="2">
        <f t="shared" si="29"/>
        <v>0.74149232692707856</v>
      </c>
      <c r="I263">
        <f t="shared" si="26"/>
        <v>2.6212177344455689E-3</v>
      </c>
    </row>
    <row r="264" spans="1:9">
      <c r="A264" s="6" t="s">
        <v>344</v>
      </c>
      <c r="B264">
        <v>27.97</v>
      </c>
      <c r="C264" s="3">
        <v>2007</v>
      </c>
      <c r="D264">
        <f t="shared" si="24"/>
        <v>71.755452270289595</v>
      </c>
      <c r="E264" s="2">
        <f t="shared" si="27"/>
        <v>2.7697543378327467E-3</v>
      </c>
      <c r="F264" s="1">
        <f t="shared" si="28"/>
        <v>0.89445538515041811</v>
      </c>
      <c r="G264" s="2">
        <f t="shared" si="25"/>
        <v>5.2428447446901429E-3</v>
      </c>
      <c r="H264" s="2">
        <f t="shared" si="29"/>
        <v>0.74673517167176873</v>
      </c>
      <c r="I264">
        <f t="shared" si="26"/>
        <v>1.0112982554688621E-3</v>
      </c>
    </row>
    <row r="265" spans="1:9">
      <c r="A265" s="6" t="s">
        <v>218</v>
      </c>
      <c r="B265">
        <v>10.74</v>
      </c>
      <c r="C265" s="3">
        <v>766</v>
      </c>
      <c r="D265">
        <f t="shared" si="24"/>
        <v>71.322160148975783</v>
      </c>
      <c r="E265" s="2">
        <f t="shared" si="27"/>
        <v>1.0571160053711429E-3</v>
      </c>
      <c r="F265" s="1">
        <f t="shared" si="28"/>
        <v>0.89551250115578929</v>
      </c>
      <c r="G265" s="2">
        <f t="shared" si="25"/>
        <v>2.0131624082221E-3</v>
      </c>
      <c r="H265" s="2">
        <f t="shared" si="29"/>
        <v>0.74874833407999086</v>
      </c>
      <c r="I265">
        <f t="shared" si="26"/>
        <v>1.2000304658876804E-3</v>
      </c>
    </row>
    <row r="266" spans="1:9">
      <c r="A266" s="6" t="s">
        <v>57</v>
      </c>
      <c r="B266">
        <v>12.72</v>
      </c>
      <c r="C266" s="3">
        <v>905</v>
      </c>
      <c r="D266">
        <f t="shared" si="24"/>
        <v>71.147798742138363</v>
      </c>
      <c r="E266" s="2">
        <f t="shared" si="27"/>
        <v>1.2489425389828777E-3</v>
      </c>
      <c r="F266" s="1">
        <f t="shared" si="28"/>
        <v>0.89676144369477218</v>
      </c>
      <c r="G266" s="2">
        <f t="shared" si="25"/>
        <v>2.384304081246286E-3</v>
      </c>
      <c r="H266" s="2">
        <f t="shared" si="29"/>
        <v>0.7511326381612371</v>
      </c>
      <c r="I266">
        <f t="shared" si="26"/>
        <v>5.3237257781868497E-4</v>
      </c>
    </row>
    <row r="267" spans="1:9">
      <c r="A267" s="6" t="s">
        <v>105</v>
      </c>
      <c r="B267">
        <v>5.64</v>
      </c>
      <c r="C267" s="3">
        <v>401</v>
      </c>
      <c r="D267">
        <f t="shared" si="24"/>
        <v>71.099290780141843</v>
      </c>
      <c r="E267" s="2">
        <f t="shared" si="27"/>
        <v>5.533988487647889E-4</v>
      </c>
      <c r="F267" s="1">
        <f t="shared" si="28"/>
        <v>0.89731484254353699</v>
      </c>
      <c r="G267" s="2">
        <f t="shared" si="25"/>
        <v>1.0571914322507116E-3</v>
      </c>
      <c r="H267" s="2">
        <f t="shared" si="29"/>
        <v>0.75218982959348779</v>
      </c>
      <c r="I267">
        <f t="shared" si="26"/>
        <v>1.0526161445205684E-3</v>
      </c>
    </row>
    <row r="268" spans="1:9">
      <c r="A268" s="6" t="s">
        <v>176</v>
      </c>
      <c r="B268">
        <v>11.14</v>
      </c>
      <c r="C268" s="3">
        <v>791</v>
      </c>
      <c r="D268">
        <f t="shared" si="24"/>
        <v>71.005385996409331</v>
      </c>
      <c r="E268" s="2">
        <f t="shared" si="27"/>
        <v>1.0916171804811671E-3</v>
      </c>
      <c r="F268" s="1">
        <f t="shared" si="28"/>
        <v>0.89840645972401811</v>
      </c>
      <c r="G268" s="2">
        <f t="shared" si="25"/>
        <v>2.088140523984562E-3</v>
      </c>
      <c r="H268" s="2">
        <f t="shared" si="29"/>
        <v>0.75427797011747233</v>
      </c>
      <c r="I268">
        <f t="shared" si="26"/>
        <v>6.04543764959109E-4</v>
      </c>
    </row>
    <row r="269" spans="1:9">
      <c r="A269" s="6" t="s">
        <v>282</v>
      </c>
      <c r="B269">
        <v>6.39</v>
      </c>
      <c r="C269" s="3">
        <v>453</v>
      </c>
      <c r="D269">
        <f t="shared" si="24"/>
        <v>70.89201877934272</v>
      </c>
      <c r="E269" s="2">
        <f t="shared" si="27"/>
        <v>6.2516129299363939E-4</v>
      </c>
      <c r="F269" s="1">
        <f t="shared" si="28"/>
        <v>0.89903162101701173</v>
      </c>
      <c r="G269" s="2">
        <f t="shared" si="25"/>
        <v>1.1977753993053276E-3</v>
      </c>
      <c r="H269" s="2">
        <f t="shared" si="29"/>
        <v>0.75547574551677765</v>
      </c>
      <c r="I269">
        <f t="shared" si="26"/>
        <v>1.1795409809181034E-3</v>
      </c>
    </row>
    <row r="270" spans="1:9">
      <c r="A270" s="6" t="s">
        <v>246</v>
      </c>
      <c r="B270">
        <v>12.45</v>
      </c>
      <c r="C270" s="3">
        <v>881</v>
      </c>
      <c r="D270">
        <f t="shared" si="24"/>
        <v>70.763052208835347</v>
      </c>
      <c r="E270" s="2">
        <f t="shared" si="27"/>
        <v>1.2158214108772545E-3</v>
      </c>
      <c r="F270" s="1">
        <f t="shared" si="28"/>
        <v>0.90024744242788901</v>
      </c>
      <c r="G270" s="2">
        <f t="shared" si="25"/>
        <v>2.3336938531066244E-3</v>
      </c>
      <c r="H270" s="2">
        <f t="shared" si="29"/>
        <v>0.75780943936988432</v>
      </c>
      <c r="I270">
        <f t="shared" si="26"/>
        <v>2.424035165484284E-3</v>
      </c>
    </row>
    <row r="271" spans="1:9">
      <c r="A271" s="6" t="s">
        <v>341</v>
      </c>
      <c r="B271">
        <v>25.57</v>
      </c>
      <c r="C271" s="3">
        <v>1808</v>
      </c>
      <c r="D271">
        <f t="shared" si="24"/>
        <v>70.707860774344937</v>
      </c>
      <c r="E271" s="2">
        <f t="shared" si="27"/>
        <v>2.4951249839569537E-3</v>
      </c>
      <c r="F271" s="1">
        <f t="shared" si="28"/>
        <v>0.902742567411846</v>
      </c>
      <c r="G271" s="2">
        <f t="shared" si="25"/>
        <v>4.7929760501153719E-3</v>
      </c>
      <c r="H271" s="2">
        <f t="shared" si="29"/>
        <v>0.76260241541999974</v>
      </c>
      <c r="I271">
        <f t="shared" si="26"/>
        <v>1.0537802323502543E-3</v>
      </c>
    </row>
    <row r="272" spans="1:9">
      <c r="A272" s="6" t="s">
        <v>288</v>
      </c>
      <c r="B272">
        <v>11.06</v>
      </c>
      <c r="C272" s="3">
        <v>777</v>
      </c>
      <c r="D272">
        <f t="shared" si="24"/>
        <v>70.25316455696202</v>
      </c>
      <c r="E272" s="2">
        <f t="shared" si="27"/>
        <v>1.0722965224195535E-3</v>
      </c>
      <c r="F272" s="1">
        <f t="shared" si="28"/>
        <v>0.90381486393426558</v>
      </c>
      <c r="G272" s="2">
        <f t="shared" si="25"/>
        <v>2.0731449008320698E-3</v>
      </c>
      <c r="H272" s="2">
        <f t="shared" si="29"/>
        <v>0.76467556032083184</v>
      </c>
      <c r="I272">
        <f t="shared" si="26"/>
        <v>4.2592829922982745E-4</v>
      </c>
    </row>
    <row r="273" spans="1:9">
      <c r="A273" s="6" t="s">
        <v>154</v>
      </c>
      <c r="B273">
        <v>4.47</v>
      </c>
      <c r="C273" s="3">
        <v>314</v>
      </c>
      <c r="D273">
        <f t="shared" si="24"/>
        <v>70.246085011185684</v>
      </c>
      <c r="E273" s="2">
        <f t="shared" si="27"/>
        <v>4.3333475938190453E-4</v>
      </c>
      <c r="F273" s="1">
        <f t="shared" si="28"/>
        <v>0.90424819869364748</v>
      </c>
      <c r="G273" s="2">
        <f t="shared" si="25"/>
        <v>8.3788044364551089E-4</v>
      </c>
      <c r="H273" s="2">
        <f t="shared" si="29"/>
        <v>0.76551344076447736</v>
      </c>
      <c r="I273">
        <f t="shared" si="26"/>
        <v>1.5650612682502896E-3</v>
      </c>
    </row>
    <row r="274" spans="1:9">
      <c r="A274" s="6" t="s">
        <v>262</v>
      </c>
      <c r="B274">
        <v>16.420000000000002</v>
      </c>
      <c r="C274" s="3">
        <v>1153</v>
      </c>
      <c r="D274">
        <f t="shared" si="24"/>
        <v>70.219244823386106</v>
      </c>
      <c r="E274" s="2">
        <f t="shared" si="27"/>
        <v>1.5911941960743182E-3</v>
      </c>
      <c r="F274" s="1">
        <f t="shared" si="28"/>
        <v>0.90583939288972182</v>
      </c>
      <c r="G274" s="2">
        <f t="shared" si="25"/>
        <v>3.0778516520490583E-3</v>
      </c>
      <c r="H274" s="2">
        <f t="shared" si="29"/>
        <v>0.76859129241652646</v>
      </c>
      <c r="I274">
        <f t="shared" si="26"/>
        <v>3.8133642625270969E-4</v>
      </c>
    </row>
    <row r="275" spans="1:9">
      <c r="A275" s="6" t="s">
        <v>193</v>
      </c>
      <c r="B275">
        <v>3.97</v>
      </c>
      <c r="C275" s="3">
        <v>276</v>
      </c>
      <c r="D275">
        <f t="shared" si="24"/>
        <v>69.521410579345087</v>
      </c>
      <c r="E275" s="2">
        <f t="shared" si="27"/>
        <v>3.8089297321466768E-4</v>
      </c>
      <c r="F275" s="1">
        <f t="shared" si="28"/>
        <v>0.90622028586293646</v>
      </c>
      <c r="G275" s="2">
        <f t="shared" si="25"/>
        <v>7.4415779894243365E-4</v>
      </c>
      <c r="H275" s="2">
        <f t="shared" si="29"/>
        <v>0.7693354502154689</v>
      </c>
      <c r="I275">
        <f t="shared" si="26"/>
        <v>1.0531341216334367E-3</v>
      </c>
    </row>
    <row r="276" spans="1:9">
      <c r="A276" s="6" t="s">
        <v>232</v>
      </c>
      <c r="B276">
        <v>10.95</v>
      </c>
      <c r="C276" s="3">
        <v>760</v>
      </c>
      <c r="D276">
        <f t="shared" si="24"/>
        <v>69.406392694063925</v>
      </c>
      <c r="E276" s="2">
        <f t="shared" si="27"/>
        <v>1.0488357233447371E-3</v>
      </c>
      <c r="F276" s="1">
        <f t="shared" si="28"/>
        <v>0.90726912158628115</v>
      </c>
      <c r="G276" s="2">
        <f t="shared" si="25"/>
        <v>2.0525259189973924E-3</v>
      </c>
      <c r="H276" s="2">
        <f t="shared" si="29"/>
        <v>0.7713879761344663</v>
      </c>
      <c r="I276">
        <f t="shared" si="26"/>
        <v>5.5714534103756819E-4</v>
      </c>
    </row>
    <row r="277" spans="1:9">
      <c r="A277" s="6" t="s">
        <v>136</v>
      </c>
      <c r="B277">
        <v>5.78</v>
      </c>
      <c r="C277" s="3">
        <v>400</v>
      </c>
      <c r="D277">
        <f t="shared" si="24"/>
        <v>69.20415224913495</v>
      </c>
      <c r="E277" s="2">
        <f t="shared" si="27"/>
        <v>5.5201880176038794E-4</v>
      </c>
      <c r="F277" s="1">
        <f t="shared" si="28"/>
        <v>0.90782114038804151</v>
      </c>
      <c r="G277" s="2">
        <f t="shared" si="25"/>
        <v>1.0834337727675734E-3</v>
      </c>
      <c r="H277" s="2">
        <f t="shared" si="29"/>
        <v>0.77247140990723384</v>
      </c>
      <c r="I277">
        <f t="shared" si="26"/>
        <v>3.3038338581681259E-4</v>
      </c>
    </row>
    <row r="278" spans="1:9">
      <c r="A278" s="6" t="s">
        <v>145</v>
      </c>
      <c r="B278">
        <v>3.42</v>
      </c>
      <c r="C278" s="3">
        <v>236</v>
      </c>
      <c r="D278">
        <f t="shared" si="24"/>
        <v>69.005847953216374</v>
      </c>
      <c r="E278" s="2">
        <f t="shared" si="27"/>
        <v>3.2569109303862891E-4</v>
      </c>
      <c r="F278" s="1">
        <f t="shared" si="28"/>
        <v>0.90814683148108011</v>
      </c>
      <c r="G278" s="2">
        <f t="shared" si="25"/>
        <v>6.4106288976904856E-4</v>
      </c>
      <c r="H278" s="2">
        <f t="shared" si="29"/>
        <v>0.7731124727970029</v>
      </c>
      <c r="I278">
        <f t="shared" si="26"/>
        <v>7.1428027240749703E-4</v>
      </c>
    </row>
    <row r="279" spans="1:9">
      <c r="A279" s="6" t="s">
        <v>128</v>
      </c>
      <c r="B279">
        <v>7.38</v>
      </c>
      <c r="C279" s="3">
        <v>508</v>
      </c>
      <c r="D279">
        <f t="shared" si="24"/>
        <v>68.834688346883468</v>
      </c>
      <c r="E279" s="2">
        <f t="shared" si="27"/>
        <v>7.0106387823569275E-4</v>
      </c>
      <c r="F279" s="1">
        <f t="shared" si="28"/>
        <v>0.90884789535931576</v>
      </c>
      <c r="G279" s="2">
        <f t="shared" si="25"/>
        <v>1.3833462358174206E-3</v>
      </c>
      <c r="H279" s="2">
        <f t="shared" si="29"/>
        <v>0.77449581903282028</v>
      </c>
      <c r="I279">
        <f t="shared" si="26"/>
        <v>5.4167277829253457E-4</v>
      </c>
    </row>
    <row r="280" spans="1:9">
      <c r="A280" s="6" t="s">
        <v>266</v>
      </c>
      <c r="B280">
        <v>5.57</v>
      </c>
      <c r="C280" s="3">
        <v>381</v>
      </c>
      <c r="D280">
        <f t="shared" si="24"/>
        <v>68.402154398563724</v>
      </c>
      <c r="E280" s="2">
        <f t="shared" si="27"/>
        <v>5.2579790867676951E-4</v>
      </c>
      <c r="F280" s="1">
        <f t="shared" si="28"/>
        <v>0.90937369326799256</v>
      </c>
      <c r="G280" s="2">
        <f t="shared" si="25"/>
        <v>1.044070261992281E-3</v>
      </c>
      <c r="H280" s="2">
        <f t="shared" si="29"/>
        <v>0.77553988929481255</v>
      </c>
      <c r="I280">
        <f t="shared" si="26"/>
        <v>4.4937745341673274E-3</v>
      </c>
    </row>
    <row r="281" spans="1:9">
      <c r="A281" s="6" t="s">
        <v>61</v>
      </c>
      <c r="B281">
        <v>46.11</v>
      </c>
      <c r="C281" s="3">
        <v>3145</v>
      </c>
      <c r="D281">
        <f t="shared" si="24"/>
        <v>68.206462806332681</v>
      </c>
      <c r="E281" s="2">
        <f t="shared" si="27"/>
        <v>4.3402478288410507E-3</v>
      </c>
      <c r="F281" s="1">
        <f t="shared" si="28"/>
        <v>0.91371394109683357</v>
      </c>
      <c r="G281" s="2">
        <f t="shared" si="25"/>
        <v>8.6431022945177866E-3</v>
      </c>
      <c r="H281" s="2">
        <f t="shared" si="29"/>
        <v>0.78418299158933036</v>
      </c>
      <c r="I281">
        <f t="shared" si="26"/>
        <v>3.3942406665730118E-3</v>
      </c>
    </row>
    <row r="282" spans="1:9">
      <c r="A282" s="6" t="s">
        <v>234</v>
      </c>
      <c r="B282">
        <v>34.729999999999997</v>
      </c>
      <c r="C282" s="3">
        <v>2360</v>
      </c>
      <c r="D282">
        <f t="shared" si="24"/>
        <v>67.952778577598622</v>
      </c>
      <c r="E282" s="2">
        <f t="shared" si="27"/>
        <v>3.2569109303862889E-3</v>
      </c>
      <c r="F282" s="1">
        <f t="shared" si="28"/>
        <v>0.91697085202721984</v>
      </c>
      <c r="G282" s="2">
        <f t="shared" si="25"/>
        <v>6.5099749010757478E-3</v>
      </c>
      <c r="H282" s="2">
        <f t="shared" si="29"/>
        <v>0.7906929664904061</v>
      </c>
      <c r="I282">
        <f t="shared" si="26"/>
        <v>1.8307999069849812E-3</v>
      </c>
    </row>
    <row r="283" spans="1:9">
      <c r="A283" s="6" t="s">
        <v>250</v>
      </c>
      <c r="B283">
        <v>18.53</v>
      </c>
      <c r="C283" s="3">
        <v>1241</v>
      </c>
      <c r="D283">
        <f t="shared" si="24"/>
        <v>66.972477064220186</v>
      </c>
      <c r="E283" s="2">
        <f t="shared" si="27"/>
        <v>1.7126383324616037E-3</v>
      </c>
      <c r="F283" s="1">
        <f t="shared" si="28"/>
        <v>0.91868349035968144</v>
      </c>
      <c r="G283" s="2">
        <f t="shared" si="25"/>
        <v>3.4733612126960443E-3</v>
      </c>
      <c r="H283" s="2">
        <f t="shared" si="29"/>
        <v>0.79416632770310214</v>
      </c>
      <c r="I283">
        <f t="shared" si="26"/>
        <v>7.543287300249002E-4</v>
      </c>
    </row>
    <row r="284" spans="1:9">
      <c r="A284" s="6" t="s">
        <v>201</v>
      </c>
      <c r="B284">
        <v>7.62</v>
      </c>
      <c r="C284" s="3">
        <v>509</v>
      </c>
      <c r="D284">
        <f t="shared" si="24"/>
        <v>66.797900262467195</v>
      </c>
      <c r="E284" s="2">
        <f t="shared" si="27"/>
        <v>7.0244392524009371E-4</v>
      </c>
      <c r="F284" s="1">
        <f t="shared" si="28"/>
        <v>0.91938593428492155</v>
      </c>
      <c r="G284" s="2">
        <f t="shared" si="25"/>
        <v>1.4283331052748979E-3</v>
      </c>
      <c r="H284" s="2">
        <f t="shared" si="29"/>
        <v>0.79559466080837704</v>
      </c>
      <c r="I284">
        <f t="shared" si="26"/>
        <v>5.6023267202065519E-4</v>
      </c>
    </row>
    <row r="285" spans="1:9">
      <c r="A285" s="6" t="s">
        <v>200</v>
      </c>
      <c r="B285">
        <v>5.64</v>
      </c>
      <c r="C285" s="3">
        <v>375</v>
      </c>
      <c r="D285">
        <f t="shared" si="24"/>
        <v>66.489361702127667</v>
      </c>
      <c r="E285" s="2">
        <f t="shared" si="27"/>
        <v>5.1751762665036376E-4</v>
      </c>
      <c r="F285" s="1">
        <f t="shared" si="28"/>
        <v>0.91990345191157186</v>
      </c>
      <c r="G285" s="2">
        <f t="shared" si="25"/>
        <v>1.0571914322507116E-3</v>
      </c>
      <c r="H285" s="2">
        <f t="shared" si="29"/>
        <v>0.79665185224062773</v>
      </c>
      <c r="I285">
        <f t="shared" si="26"/>
        <v>3.8178588850401596E-4</v>
      </c>
    </row>
    <row r="286" spans="1:9">
      <c r="A286" s="6" t="s">
        <v>88</v>
      </c>
      <c r="B286">
        <v>3.84</v>
      </c>
      <c r="C286" s="3">
        <v>255</v>
      </c>
      <c r="D286">
        <f t="shared" si="24"/>
        <v>66.40625</v>
      </c>
      <c r="E286" s="2">
        <f t="shared" si="27"/>
        <v>3.5191198612224734E-4</v>
      </c>
      <c r="F286" s="1">
        <f t="shared" si="28"/>
        <v>0.92025536389769413</v>
      </c>
      <c r="G286" s="2">
        <f t="shared" si="25"/>
        <v>7.1978991131963356E-4</v>
      </c>
      <c r="H286" s="2">
        <f t="shared" si="29"/>
        <v>0.79737164215194734</v>
      </c>
      <c r="I286">
        <f t="shared" si="26"/>
        <v>9.4421891558693627E-4</v>
      </c>
    </row>
    <row r="287" spans="1:9">
      <c r="A287" s="6" t="s">
        <v>36</v>
      </c>
      <c r="B287">
        <v>9.48</v>
      </c>
      <c r="C287" s="3">
        <v>628</v>
      </c>
      <c r="D287">
        <f t="shared" si="24"/>
        <v>66.244725738396625</v>
      </c>
      <c r="E287" s="2">
        <f t="shared" si="27"/>
        <v>8.6666951876380907E-4</v>
      </c>
      <c r="F287" s="1">
        <f t="shared" si="28"/>
        <v>0.92112203341645793</v>
      </c>
      <c r="G287" s="2">
        <f t="shared" si="25"/>
        <v>1.7769813435703453E-3</v>
      </c>
      <c r="H287" s="2">
        <f t="shared" si="29"/>
        <v>0.79914862349551763</v>
      </c>
      <c r="I287">
        <f t="shared" si="26"/>
        <v>1.4759997605074959E-3</v>
      </c>
    </row>
    <row r="288" spans="1:9">
      <c r="A288" s="6" t="s">
        <v>273</v>
      </c>
      <c r="B288">
        <v>14.77</v>
      </c>
      <c r="C288" s="3">
        <v>974</v>
      </c>
      <c r="D288">
        <f t="shared" si="24"/>
        <v>65.944482058226143</v>
      </c>
      <c r="E288" s="2">
        <f t="shared" si="27"/>
        <v>1.3441657822865446E-3</v>
      </c>
      <c r="F288" s="1">
        <f t="shared" si="28"/>
        <v>0.92246619919874451</v>
      </c>
      <c r="G288" s="2">
        <f t="shared" si="25"/>
        <v>2.7685669245289027E-3</v>
      </c>
      <c r="H288" s="2">
        <f t="shared" si="29"/>
        <v>0.8019171904200465</v>
      </c>
      <c r="I288">
        <f t="shared" si="26"/>
        <v>5.7515672008812135E-4</v>
      </c>
    </row>
    <row r="289" spans="1:9">
      <c r="A289" s="6" t="s">
        <v>152</v>
      </c>
      <c r="B289">
        <v>5.72</v>
      </c>
      <c r="C289" s="3">
        <v>374</v>
      </c>
      <c r="D289">
        <f t="shared" si="24"/>
        <v>65.384615384615387</v>
      </c>
      <c r="E289" s="2">
        <f t="shared" si="27"/>
        <v>5.1613757964596269E-4</v>
      </c>
      <c r="F289" s="1">
        <f t="shared" si="28"/>
        <v>0.92298233677839048</v>
      </c>
      <c r="G289" s="2">
        <f t="shared" si="25"/>
        <v>1.072187055403204E-3</v>
      </c>
      <c r="H289" s="2">
        <f t="shared" si="29"/>
        <v>0.80298937747544974</v>
      </c>
      <c r="I289">
        <f t="shared" si="26"/>
        <v>2.144116511379357E-3</v>
      </c>
    </row>
    <row r="290" spans="1:9">
      <c r="A290" s="6" t="s">
        <v>225</v>
      </c>
      <c r="B290">
        <v>21.29</v>
      </c>
      <c r="C290" s="3">
        <v>1389</v>
      </c>
      <c r="D290">
        <f t="shared" si="24"/>
        <v>65.241897604509163</v>
      </c>
      <c r="E290" s="2">
        <f t="shared" si="27"/>
        <v>1.9168852891129472E-3</v>
      </c>
      <c r="F290" s="1">
        <f t="shared" si="28"/>
        <v>0.92489922206750341</v>
      </c>
      <c r="G290" s="2">
        <f t="shared" si="25"/>
        <v>3.9907102114570304E-3</v>
      </c>
      <c r="H290" s="2">
        <f t="shared" si="29"/>
        <v>0.80698008768690677</v>
      </c>
      <c r="I290">
        <f t="shared" si="26"/>
        <v>4.0585118287697064E-3</v>
      </c>
    </row>
    <row r="291" spans="1:9">
      <c r="A291" s="6" t="s">
        <v>197</v>
      </c>
      <c r="B291">
        <v>40.24</v>
      </c>
      <c r="C291" s="3">
        <v>2620</v>
      </c>
      <c r="D291">
        <f t="shared" si="24"/>
        <v>65.109343936381705</v>
      </c>
      <c r="E291" s="2">
        <f t="shared" si="27"/>
        <v>3.6157231515305411E-3</v>
      </c>
      <c r="F291" s="1">
        <f t="shared" si="28"/>
        <v>0.92851494521903399</v>
      </c>
      <c r="G291" s="2">
        <f t="shared" si="25"/>
        <v>7.5427984457036605E-3</v>
      </c>
      <c r="H291" s="2">
        <f t="shared" si="29"/>
        <v>0.81452288613261048</v>
      </c>
      <c r="I291">
        <f t="shared" si="26"/>
        <v>1.555390992846184E-3</v>
      </c>
    </row>
    <row r="292" spans="1:9">
      <c r="A292" s="6" t="s">
        <v>337</v>
      </c>
      <c r="B292">
        <v>15.35</v>
      </c>
      <c r="C292" s="3">
        <v>993</v>
      </c>
      <c r="D292">
        <f t="shared" si="24"/>
        <v>64.690553745928341</v>
      </c>
      <c r="E292" s="2">
        <f t="shared" si="27"/>
        <v>1.3703866753701631E-3</v>
      </c>
      <c r="F292" s="1">
        <f t="shared" si="28"/>
        <v>0.92988533189440414</v>
      </c>
      <c r="G292" s="2">
        <f t="shared" si="25"/>
        <v>2.8772851923844723E-3</v>
      </c>
      <c r="H292" s="2">
        <f t="shared" si="29"/>
        <v>0.81740017132499498</v>
      </c>
      <c r="I292">
        <f t="shared" si="26"/>
        <v>1.9964213763448146E-3</v>
      </c>
    </row>
    <row r="293" spans="1:9">
      <c r="A293" s="6" t="s">
        <v>94</v>
      </c>
      <c r="B293">
        <v>19.66</v>
      </c>
      <c r="C293" s="3">
        <v>1268</v>
      </c>
      <c r="D293">
        <f t="shared" si="24"/>
        <v>64.496439471007122</v>
      </c>
      <c r="E293" s="2">
        <f t="shared" si="27"/>
        <v>1.7498996015804299E-3</v>
      </c>
      <c r="F293" s="1">
        <f t="shared" si="28"/>
        <v>0.93163523149598459</v>
      </c>
      <c r="G293" s="2">
        <f t="shared" si="25"/>
        <v>3.6851743897249986E-3</v>
      </c>
      <c r="H293" s="2">
        <f t="shared" si="29"/>
        <v>0.82108534571472003</v>
      </c>
      <c r="I293">
        <f t="shared" si="26"/>
        <v>9.9523804184808995E-4</v>
      </c>
    </row>
    <row r="294" spans="1:9">
      <c r="A294" s="6" t="s">
        <v>142</v>
      </c>
      <c r="B294">
        <v>9.8000000000000007</v>
      </c>
      <c r="C294" s="3">
        <v>632</v>
      </c>
      <c r="D294">
        <f t="shared" si="24"/>
        <v>64.489795918367349</v>
      </c>
      <c r="E294" s="2">
        <f t="shared" si="27"/>
        <v>8.7218970678141301E-4</v>
      </c>
      <c r="F294" s="1">
        <f t="shared" si="28"/>
        <v>0.93250742120276597</v>
      </c>
      <c r="G294" s="2">
        <f t="shared" si="25"/>
        <v>1.8369638361803149E-3</v>
      </c>
      <c r="H294" s="2">
        <f t="shared" si="29"/>
        <v>0.82292230955090029</v>
      </c>
      <c r="I294">
        <f t="shared" si="26"/>
        <v>3.6919007818025928E-4</v>
      </c>
    </row>
    <row r="295" spans="1:9">
      <c r="A295" s="6" t="s">
        <v>345</v>
      </c>
      <c r="B295">
        <v>3.6</v>
      </c>
      <c r="C295" s="3">
        <v>229</v>
      </c>
      <c r="D295">
        <f t="shared" si="24"/>
        <v>63.611111111111107</v>
      </c>
      <c r="E295" s="2">
        <f t="shared" si="27"/>
        <v>3.1603076400782209E-4</v>
      </c>
      <c r="F295" s="1">
        <f t="shared" si="28"/>
        <v>0.93282345196677374</v>
      </c>
      <c r="G295" s="2">
        <f t="shared" si="25"/>
        <v>6.7480304186215651E-4</v>
      </c>
      <c r="H295" s="2">
        <f t="shared" si="29"/>
        <v>0.82359711259276247</v>
      </c>
      <c r="I295">
        <f t="shared" si="26"/>
        <v>1.0018751209255328E-3</v>
      </c>
    </row>
    <row r="296" spans="1:9">
      <c r="A296" s="6" t="s">
        <v>298</v>
      </c>
      <c r="B296">
        <v>9.76</v>
      </c>
      <c r="C296" s="3">
        <v>620</v>
      </c>
      <c r="D296">
        <f t="shared" si="24"/>
        <v>63.524590163934427</v>
      </c>
      <c r="E296" s="2">
        <f t="shared" si="27"/>
        <v>8.5562914272860129E-4</v>
      </c>
      <c r="F296" s="1">
        <f t="shared" si="28"/>
        <v>0.93367908110950237</v>
      </c>
      <c r="G296" s="2">
        <f t="shared" si="25"/>
        <v>1.8294660246040684E-3</v>
      </c>
      <c r="H296" s="2">
        <f t="shared" si="29"/>
        <v>0.82542657861736657</v>
      </c>
      <c r="I296">
        <f t="shared" si="26"/>
        <v>1.7672825612654597E-3</v>
      </c>
    </row>
    <row r="297" spans="1:9">
      <c r="A297" s="6" t="s">
        <v>278</v>
      </c>
      <c r="B297">
        <v>17.16</v>
      </c>
      <c r="C297" s="3">
        <v>1085</v>
      </c>
      <c r="D297">
        <f t="shared" si="24"/>
        <v>63.228438228438229</v>
      </c>
      <c r="E297" s="2">
        <f t="shared" si="27"/>
        <v>1.4973509997750524E-3</v>
      </c>
      <c r="F297" s="1">
        <f t="shared" si="28"/>
        <v>0.93517643210927748</v>
      </c>
      <c r="G297" s="2">
        <f t="shared" si="25"/>
        <v>3.2165611662096122E-3</v>
      </c>
      <c r="H297" s="2">
        <f t="shared" si="29"/>
        <v>0.82864313978357618</v>
      </c>
      <c r="I297">
        <f t="shared" si="26"/>
        <v>4.4111727651587884E-3</v>
      </c>
    </row>
    <row r="298" spans="1:9">
      <c r="A298" s="6" t="s">
        <v>308</v>
      </c>
      <c r="B298">
        <v>42.55</v>
      </c>
      <c r="C298" s="3">
        <v>2665</v>
      </c>
      <c r="D298">
        <f t="shared" si="24"/>
        <v>62.632197414806114</v>
      </c>
      <c r="E298" s="2">
        <f t="shared" si="27"/>
        <v>3.677825266728585E-3</v>
      </c>
      <c r="F298" s="1">
        <f t="shared" si="28"/>
        <v>0.93885425737600603</v>
      </c>
      <c r="G298" s="2">
        <f t="shared" si="25"/>
        <v>7.9757970642318765E-3</v>
      </c>
      <c r="H298" s="2">
        <f t="shared" si="29"/>
        <v>0.83661893684780808</v>
      </c>
      <c r="I298">
        <f t="shared" si="26"/>
        <v>1.7347654328208062E-3</v>
      </c>
    </row>
    <row r="299" spans="1:9">
      <c r="A299" s="6" t="s">
        <v>228</v>
      </c>
      <c r="B299">
        <v>16.72</v>
      </c>
      <c r="C299" s="3">
        <v>1046</v>
      </c>
      <c r="D299">
        <f t="shared" si="24"/>
        <v>62.559808612440193</v>
      </c>
      <c r="E299" s="2">
        <f t="shared" si="27"/>
        <v>1.4435291666034145E-3</v>
      </c>
      <c r="F299" s="1">
        <f t="shared" si="28"/>
        <v>0.94029778654260943</v>
      </c>
      <c r="G299" s="2">
        <f t="shared" si="25"/>
        <v>3.134085238870904E-3</v>
      </c>
      <c r="H299" s="2">
        <f t="shared" si="29"/>
        <v>0.83975302208667901</v>
      </c>
      <c r="I299">
        <f t="shared" si="26"/>
        <v>2.9521760283981457E-3</v>
      </c>
    </row>
    <row r="300" spans="1:9">
      <c r="A300" s="6" t="s">
        <v>243</v>
      </c>
      <c r="B300">
        <v>28.21</v>
      </c>
      <c r="C300" s="3">
        <v>1743</v>
      </c>
      <c r="D300">
        <f t="shared" si="24"/>
        <v>61.786600496277913</v>
      </c>
      <c r="E300" s="2">
        <f t="shared" si="27"/>
        <v>2.4054219286708907E-3</v>
      </c>
      <c r="F300" s="1">
        <f t="shared" si="28"/>
        <v>0.94270320847128031</v>
      </c>
      <c r="G300" s="2">
        <f t="shared" si="25"/>
        <v>5.2878316141476206E-3</v>
      </c>
      <c r="H300" s="2">
        <f t="shared" si="29"/>
        <v>0.8450408537008266</v>
      </c>
      <c r="I300">
        <f t="shared" si="26"/>
        <v>2.0076880821685572E-3</v>
      </c>
    </row>
    <row r="301" spans="1:9">
      <c r="A301" s="6" t="s">
        <v>288</v>
      </c>
      <c r="B301">
        <v>19.09</v>
      </c>
      <c r="C301" s="3">
        <v>1171</v>
      </c>
      <c r="D301">
        <f t="shared" si="24"/>
        <v>61.341016238868519</v>
      </c>
      <c r="E301" s="2">
        <f t="shared" si="27"/>
        <v>1.6160350421535357E-3</v>
      </c>
      <c r="F301" s="1">
        <f t="shared" si="28"/>
        <v>0.94431924351343388</v>
      </c>
      <c r="G301" s="2">
        <f t="shared" si="25"/>
        <v>3.5783305747634905E-3</v>
      </c>
      <c r="H301" s="2">
        <f t="shared" si="29"/>
        <v>0.84861918427559013</v>
      </c>
      <c r="I301">
        <f t="shared" si="26"/>
        <v>6.5002395383639833E-4</v>
      </c>
    </row>
    <row r="302" spans="1:9">
      <c r="A302" s="6" t="s">
        <v>180</v>
      </c>
      <c r="B302">
        <v>6.16</v>
      </c>
      <c r="C302" s="3">
        <v>376</v>
      </c>
      <c r="D302">
        <f t="shared" si="24"/>
        <v>61.038961038961041</v>
      </c>
      <c r="E302" s="2">
        <f t="shared" si="27"/>
        <v>5.1889767365476472E-4</v>
      </c>
      <c r="F302" s="1">
        <f t="shared" si="28"/>
        <v>0.94483814118708864</v>
      </c>
      <c r="G302" s="2">
        <f t="shared" si="25"/>
        <v>1.1546629827419122E-3</v>
      </c>
      <c r="H302" s="2">
        <f t="shared" si="29"/>
        <v>0.84977384725833205</v>
      </c>
      <c r="I302">
        <f t="shared" si="26"/>
        <v>2.3302018612347819E-3</v>
      </c>
    </row>
    <row r="303" spans="1:9">
      <c r="A303" s="6" t="s">
        <v>244</v>
      </c>
      <c r="B303">
        <v>22.05</v>
      </c>
      <c r="C303" s="3">
        <v>1343</v>
      </c>
      <c r="D303">
        <f t="shared" si="24"/>
        <v>60.90702947845805</v>
      </c>
      <c r="E303" s="2">
        <f t="shared" si="27"/>
        <v>1.8534031269105025E-3</v>
      </c>
      <c r="F303" s="1">
        <f t="shared" si="28"/>
        <v>0.94669154431399916</v>
      </c>
      <c r="G303" s="2">
        <f t="shared" si="25"/>
        <v>4.1331686314057085E-3</v>
      </c>
      <c r="H303" s="2">
        <f t="shared" si="29"/>
        <v>0.85390701588973772</v>
      </c>
      <c r="I303">
        <f t="shared" si="26"/>
        <v>2.0395869161127234E-3</v>
      </c>
    </row>
    <row r="304" spans="1:9">
      <c r="A304" s="6" t="s">
        <v>14</v>
      </c>
      <c r="B304">
        <v>19.29</v>
      </c>
      <c r="C304" s="3">
        <v>1174</v>
      </c>
      <c r="D304">
        <f t="shared" si="24"/>
        <v>60.860549507516851</v>
      </c>
      <c r="E304" s="2">
        <f t="shared" si="27"/>
        <v>1.6201751831667387E-3</v>
      </c>
      <c r="F304" s="1">
        <f t="shared" si="28"/>
        <v>0.94831171949716586</v>
      </c>
      <c r="G304" s="2">
        <f t="shared" si="25"/>
        <v>3.6158196326447215E-3</v>
      </c>
      <c r="H304" s="2">
        <f t="shared" si="29"/>
        <v>0.8575228355223824</v>
      </c>
      <c r="I304">
        <f t="shared" si="26"/>
        <v>2.2263870157145371E-3</v>
      </c>
    </row>
    <row r="305" spans="1:9">
      <c r="A305" s="6" t="s">
        <v>209</v>
      </c>
      <c r="B305">
        <v>20.98</v>
      </c>
      <c r="C305" s="3">
        <v>1270</v>
      </c>
      <c r="D305">
        <f t="shared" si="24"/>
        <v>60.53384175405148</v>
      </c>
      <c r="E305" s="2">
        <f t="shared" si="27"/>
        <v>1.7526596955892318E-3</v>
      </c>
      <c r="F305" s="1">
        <f t="shared" si="28"/>
        <v>0.9500643791927551</v>
      </c>
      <c r="G305" s="2">
        <f t="shared" si="25"/>
        <v>3.9326021717411225E-3</v>
      </c>
      <c r="H305" s="2">
        <f t="shared" si="29"/>
        <v>0.86145543769412347</v>
      </c>
      <c r="I305">
        <f t="shared" si="26"/>
        <v>4.6319171542008597E-4</v>
      </c>
    </row>
    <row r="306" spans="1:9">
      <c r="A306" s="6" t="s">
        <v>229</v>
      </c>
      <c r="B306">
        <v>4.3499999999999996</v>
      </c>
      <c r="C306" s="3">
        <v>262</v>
      </c>
      <c r="D306">
        <f t="shared" si="24"/>
        <v>60.229885057471272</v>
      </c>
      <c r="E306" s="2">
        <f t="shared" si="27"/>
        <v>3.615723151530541E-4</v>
      </c>
      <c r="F306" s="1">
        <f t="shared" si="28"/>
        <v>0.95042595150790821</v>
      </c>
      <c r="G306" s="2">
        <f t="shared" si="25"/>
        <v>8.1538700891677226E-4</v>
      </c>
      <c r="H306" s="2">
        <f t="shared" si="29"/>
        <v>0.86227082470304028</v>
      </c>
      <c r="I306">
        <f t="shared" si="26"/>
        <v>1.3522248331725439E-3</v>
      </c>
    </row>
    <row r="307" spans="1:9">
      <c r="A307" s="6" t="s">
        <v>216</v>
      </c>
      <c r="B307">
        <v>12.66</v>
      </c>
      <c r="C307" s="3">
        <v>759</v>
      </c>
      <c r="D307">
        <f t="shared" si="24"/>
        <v>59.952606635071092</v>
      </c>
      <c r="E307" s="2">
        <f t="shared" si="27"/>
        <v>1.0474556763403363E-3</v>
      </c>
      <c r="F307" s="1">
        <f t="shared" si="28"/>
        <v>0.95147340718424855</v>
      </c>
      <c r="G307" s="2">
        <f t="shared" si="25"/>
        <v>2.3730573638819168E-3</v>
      </c>
      <c r="H307" s="2">
        <f t="shared" si="29"/>
        <v>0.86464388206692222</v>
      </c>
      <c r="I307">
        <f t="shared" si="26"/>
        <v>1.3748327507868696E-3</v>
      </c>
    </row>
    <row r="308" spans="1:9">
      <c r="A308" s="6" t="s">
        <v>269</v>
      </c>
      <c r="B308">
        <v>12.76</v>
      </c>
      <c r="C308" s="3">
        <v>755</v>
      </c>
      <c r="D308">
        <f t="shared" si="24"/>
        <v>59.169278996865202</v>
      </c>
      <c r="E308" s="2">
        <f t="shared" si="27"/>
        <v>1.0419354883227322E-3</v>
      </c>
      <c r="F308" s="1">
        <f t="shared" si="28"/>
        <v>0.95251534267257132</v>
      </c>
      <c r="G308" s="2">
        <f t="shared" si="25"/>
        <v>2.3918018928225323E-3</v>
      </c>
      <c r="H308" s="2">
        <f t="shared" si="29"/>
        <v>0.86703568395974473</v>
      </c>
      <c r="I308">
        <f t="shared" si="26"/>
        <v>1.2426086677870263E-3</v>
      </c>
    </row>
    <row r="309" spans="1:9">
      <c r="A309" s="6" t="s">
        <v>316</v>
      </c>
      <c r="B309">
        <v>11.49</v>
      </c>
      <c r="C309" s="3">
        <v>676</v>
      </c>
      <c r="D309">
        <f t="shared" si="24"/>
        <v>58.833768494342905</v>
      </c>
      <c r="E309" s="2">
        <f t="shared" si="27"/>
        <v>9.3291177497505562E-4</v>
      </c>
      <c r="F309" s="1">
        <f t="shared" si="28"/>
        <v>0.95344825444754633</v>
      </c>
      <c r="G309" s="2">
        <f t="shared" si="25"/>
        <v>2.1537463752767162E-3</v>
      </c>
      <c r="H309" s="2">
        <f t="shared" si="29"/>
        <v>0.8691894303350215</v>
      </c>
      <c r="I309">
        <f t="shared" si="26"/>
        <v>1.598524150637437E-3</v>
      </c>
    </row>
    <row r="310" spans="1:9">
      <c r="A310" s="6" t="s">
        <v>171</v>
      </c>
      <c r="B310">
        <v>14.75</v>
      </c>
      <c r="C310" s="3">
        <v>865</v>
      </c>
      <c r="D310">
        <f t="shared" si="24"/>
        <v>58.644067796610166</v>
      </c>
      <c r="E310" s="2">
        <f t="shared" si="27"/>
        <v>1.1937406588068389E-3</v>
      </c>
      <c r="F310" s="1">
        <f t="shared" si="28"/>
        <v>0.95464199510635317</v>
      </c>
      <c r="G310" s="2">
        <f t="shared" si="25"/>
        <v>2.7648180187407798E-3</v>
      </c>
      <c r="H310" s="2">
        <f t="shared" si="29"/>
        <v>0.87195424835376223</v>
      </c>
      <c r="I310">
        <f t="shared" si="26"/>
        <v>1.2628390400321043E-3</v>
      </c>
    </row>
    <row r="311" spans="1:9">
      <c r="A311" s="6" t="s">
        <v>251</v>
      </c>
      <c r="B311">
        <v>11.63</v>
      </c>
      <c r="C311" s="3">
        <v>680</v>
      </c>
      <c r="D311">
        <f t="shared" si="24"/>
        <v>58.469475494411</v>
      </c>
      <c r="E311" s="2">
        <f t="shared" si="27"/>
        <v>9.3843196299265956E-4</v>
      </c>
      <c r="F311" s="1">
        <f t="shared" si="28"/>
        <v>0.95558042706934587</v>
      </c>
      <c r="G311" s="2">
        <f t="shared" si="25"/>
        <v>2.1799887157935779E-3</v>
      </c>
      <c r="H311" s="2">
        <f t="shared" si="29"/>
        <v>0.87413423706955584</v>
      </c>
      <c r="I311">
        <f t="shared" si="26"/>
        <v>5.7324349729149793E-3</v>
      </c>
    </row>
    <row r="312" spans="1:9">
      <c r="A312" s="6" t="s">
        <v>265</v>
      </c>
      <c r="B312">
        <v>52.72</v>
      </c>
      <c r="C312" s="3">
        <v>3076</v>
      </c>
      <c r="D312">
        <f t="shared" si="24"/>
        <v>58.345978755690439</v>
      </c>
      <c r="E312" s="2">
        <f t="shared" si="27"/>
        <v>4.2450245855373834E-3</v>
      </c>
      <c r="F312" s="1">
        <f t="shared" si="28"/>
        <v>0.95982545165488331</v>
      </c>
      <c r="G312" s="2">
        <f t="shared" si="25"/>
        <v>9.8821156574924688E-3</v>
      </c>
      <c r="H312" s="2">
        <f t="shared" si="29"/>
        <v>0.88401635272704826</v>
      </c>
      <c r="I312">
        <f t="shared" si="26"/>
        <v>3.0757797384237673E-3</v>
      </c>
    </row>
    <row r="313" spans="1:9">
      <c r="A313" s="6" t="s">
        <v>59</v>
      </c>
      <c r="B313">
        <v>28.23</v>
      </c>
      <c r="C313" s="3">
        <v>1642</v>
      </c>
      <c r="D313">
        <f t="shared" si="24"/>
        <v>58.165072617782499</v>
      </c>
      <c r="E313" s="2">
        <f t="shared" si="27"/>
        <v>2.2660371812263927E-3</v>
      </c>
      <c r="F313" s="1">
        <f t="shared" si="28"/>
        <v>0.96209148883610973</v>
      </c>
      <c r="G313" s="2">
        <f t="shared" si="25"/>
        <v>5.2915805199357435E-3</v>
      </c>
      <c r="H313" s="2">
        <f t="shared" si="29"/>
        <v>0.88930793324698398</v>
      </c>
      <c r="I313">
        <f t="shared" si="26"/>
        <v>9.6598065939945688E-4</v>
      </c>
    </row>
    <row r="314" spans="1:9">
      <c r="A314" s="6" t="s">
        <v>287</v>
      </c>
      <c r="B314">
        <v>8.8000000000000007</v>
      </c>
      <c r="C314" s="3">
        <v>506</v>
      </c>
      <c r="D314">
        <f t="shared" si="24"/>
        <v>57.499999999999993</v>
      </c>
      <c r="E314" s="2">
        <f t="shared" si="27"/>
        <v>6.9830378422689073E-4</v>
      </c>
      <c r="F314" s="1">
        <f t="shared" si="28"/>
        <v>0.96278979262033659</v>
      </c>
      <c r="G314" s="2">
        <f t="shared" si="25"/>
        <v>1.6495185467741602E-3</v>
      </c>
      <c r="H314" s="2">
        <f t="shared" si="29"/>
        <v>0.89095745179375818</v>
      </c>
      <c r="I314">
        <f t="shared" si="26"/>
        <v>4.0592284953588909E-4</v>
      </c>
    </row>
    <row r="315" spans="1:9">
      <c r="A315" s="6" t="s">
        <v>226</v>
      </c>
      <c r="B315">
        <v>3.68</v>
      </c>
      <c r="C315" s="3">
        <v>210</v>
      </c>
      <c r="D315">
        <f t="shared" si="24"/>
        <v>57.065217391304344</v>
      </c>
      <c r="E315" s="2">
        <f t="shared" si="27"/>
        <v>2.8980987092420366E-4</v>
      </c>
      <c r="F315" s="1">
        <f t="shared" si="28"/>
        <v>0.96307960249126079</v>
      </c>
      <c r="G315" s="2">
        <f t="shared" si="25"/>
        <v>6.8979866501464886E-4</v>
      </c>
      <c r="H315" s="2">
        <f t="shared" si="29"/>
        <v>0.8916472504587728</v>
      </c>
      <c r="I315">
        <f t="shared" si="26"/>
        <v>5.0087888074068498E-4</v>
      </c>
    </row>
    <row r="316" spans="1:9">
      <c r="A316" s="6" t="s">
        <v>112</v>
      </c>
      <c r="B316">
        <v>4.54</v>
      </c>
      <c r="C316" s="3">
        <v>259</v>
      </c>
      <c r="D316">
        <f t="shared" si="24"/>
        <v>57.048458149779734</v>
      </c>
      <c r="E316" s="2">
        <f t="shared" si="27"/>
        <v>3.5743217413985122E-4</v>
      </c>
      <c r="F316" s="1">
        <f t="shared" si="28"/>
        <v>0.96343703466540065</v>
      </c>
      <c r="G316" s="2">
        <f t="shared" si="25"/>
        <v>8.5100161390394178E-4</v>
      </c>
      <c r="H316" s="2">
        <f t="shared" si="29"/>
        <v>0.89249825207267675</v>
      </c>
      <c r="I316">
        <f t="shared" si="26"/>
        <v>1.1959392651700318E-3</v>
      </c>
    </row>
    <row r="317" spans="1:9">
      <c r="A317" s="6" t="s">
        <v>274</v>
      </c>
      <c r="B317">
        <v>10.81</v>
      </c>
      <c r="C317" s="3">
        <v>614</v>
      </c>
      <c r="D317">
        <f t="shared" si="24"/>
        <v>56.799259944495837</v>
      </c>
      <c r="E317" s="2">
        <f t="shared" si="27"/>
        <v>8.4734886070219554E-4</v>
      </c>
      <c r="F317" s="1">
        <f t="shared" si="28"/>
        <v>0.9642843835261028</v>
      </c>
      <c r="G317" s="2">
        <f t="shared" si="25"/>
        <v>2.0262835784805311E-3</v>
      </c>
      <c r="H317" s="2">
        <f t="shared" si="29"/>
        <v>0.8945245356511573</v>
      </c>
      <c r="I317">
        <f t="shared" si="26"/>
        <v>7.6802147657806241E-4</v>
      </c>
    </row>
    <row r="318" spans="1:9">
      <c r="A318" s="6" t="s">
        <v>181</v>
      </c>
      <c r="B318">
        <v>6.94</v>
      </c>
      <c r="C318" s="3">
        <v>394</v>
      </c>
      <c r="D318">
        <f t="shared" si="24"/>
        <v>56.772334293948127</v>
      </c>
      <c r="E318" s="2">
        <f t="shared" si="27"/>
        <v>5.4373851973398219E-4</v>
      </c>
      <c r="F318" s="1">
        <f t="shared" si="28"/>
        <v>0.96482812204583679</v>
      </c>
      <c r="G318" s="2">
        <f t="shared" si="25"/>
        <v>1.3008703084787128E-3</v>
      </c>
      <c r="H318" s="2">
        <f t="shared" si="29"/>
        <v>0.895825405959636</v>
      </c>
      <c r="I318">
        <f t="shared" si="26"/>
        <v>5.3966163532664924E-3</v>
      </c>
    </row>
    <row r="319" spans="1:9">
      <c r="A319" s="6" t="s">
        <v>73</v>
      </c>
      <c r="B319">
        <v>48.7</v>
      </c>
      <c r="C319" s="3">
        <v>2759</v>
      </c>
      <c r="D319">
        <f t="shared" si="24"/>
        <v>56.652977412731005</v>
      </c>
      <c r="E319" s="2">
        <f t="shared" si="27"/>
        <v>3.8075496851422757E-3</v>
      </c>
      <c r="F319" s="1">
        <f t="shared" si="28"/>
        <v>0.96863567173097909</v>
      </c>
      <c r="G319" s="2">
        <f t="shared" si="25"/>
        <v>9.1285855940797279E-3</v>
      </c>
      <c r="H319" s="2">
        <f t="shared" si="29"/>
        <v>0.9049539915537157</v>
      </c>
      <c r="I319">
        <f t="shared" si="26"/>
        <v>8.334706175209261E-4</v>
      </c>
    </row>
    <row r="320" spans="1:9">
      <c r="A320" s="6" t="s">
        <v>300</v>
      </c>
      <c r="B320">
        <v>7.5</v>
      </c>
      <c r="C320" s="3">
        <v>423</v>
      </c>
      <c r="D320">
        <f t="shared" si="24"/>
        <v>56.4</v>
      </c>
      <c r="E320" s="2">
        <f t="shared" si="27"/>
        <v>5.8375988286161031E-4</v>
      </c>
      <c r="F320" s="1">
        <f t="shared" si="28"/>
        <v>0.96921943161384072</v>
      </c>
      <c r="G320" s="2">
        <f t="shared" si="25"/>
        <v>1.4058396705461593E-3</v>
      </c>
      <c r="H320" s="2">
        <f t="shared" si="29"/>
        <v>0.90635983122426189</v>
      </c>
      <c r="I320">
        <f t="shared" si="26"/>
        <v>2.2276203789348692E-3</v>
      </c>
    </row>
    <row r="321" spans="1:9">
      <c r="A321" s="6" t="s">
        <v>19</v>
      </c>
      <c r="B321">
        <v>19.89</v>
      </c>
      <c r="C321" s="3">
        <v>1108</v>
      </c>
      <c r="D321">
        <f t="shared" si="24"/>
        <v>55.706385118149825</v>
      </c>
      <c r="E321" s="2">
        <f t="shared" si="27"/>
        <v>1.5290920808762746E-3</v>
      </c>
      <c r="F321" s="1">
        <f t="shared" si="28"/>
        <v>0.97074852369471698</v>
      </c>
      <c r="G321" s="2">
        <f t="shared" si="25"/>
        <v>3.7282868062884144E-3</v>
      </c>
      <c r="H321" s="2">
        <f t="shared" si="29"/>
        <v>0.91008811803055034</v>
      </c>
      <c r="I321">
        <f t="shared" si="26"/>
        <v>3.406946246572895E-3</v>
      </c>
    </row>
    <row r="322" spans="1:9">
      <c r="A322" s="6" t="s">
        <v>77</v>
      </c>
      <c r="B322">
        <v>30.34</v>
      </c>
      <c r="C322" s="3">
        <v>1683</v>
      </c>
      <c r="D322">
        <f t="shared" ref="D322:D355" si="30">C322/B322</f>
        <v>55.471324983520105</v>
      </c>
      <c r="E322" s="2">
        <f t="shared" si="27"/>
        <v>2.3226191084068323E-3</v>
      </c>
      <c r="F322" s="1">
        <f t="shared" si="28"/>
        <v>0.97307114280312379</v>
      </c>
      <c r="G322" s="2">
        <f t="shared" ref="G322:G355" si="31">B322/5334.89</f>
        <v>5.6870900805827294E-3</v>
      </c>
      <c r="H322" s="2">
        <f t="shared" si="29"/>
        <v>0.91577520811113311</v>
      </c>
      <c r="I322">
        <f t="shared" ref="I322:I355" si="32">F322*H323-F323*H322</f>
        <v>1.4169155637997477E-3</v>
      </c>
    </row>
    <row r="323" spans="1:9">
      <c r="A323" s="6" t="s">
        <v>67</v>
      </c>
      <c r="B323">
        <v>12.57</v>
      </c>
      <c r="C323" s="3">
        <v>693</v>
      </c>
      <c r="D323">
        <f t="shared" si="30"/>
        <v>55.131264916467778</v>
      </c>
      <c r="E323" s="2">
        <f t="shared" ref="E323:E355" si="33">C323/724613</f>
        <v>9.5637257404987213E-4</v>
      </c>
      <c r="F323" s="1">
        <f t="shared" ref="F323:F355" si="34">F322+E323</f>
        <v>0.97402751537717369</v>
      </c>
      <c r="G323" s="2">
        <f t="shared" si="31"/>
        <v>2.3561872878353628E-3</v>
      </c>
      <c r="H323" s="2">
        <f t="shared" ref="H323:H355" si="35">H322+G323</f>
        <v>0.91813139539896849</v>
      </c>
      <c r="I323">
        <f t="shared" si="32"/>
        <v>5.7692268378861655E-4</v>
      </c>
    </row>
    <row r="324" spans="1:9">
      <c r="A324" s="6" t="s">
        <v>100</v>
      </c>
      <c r="B324">
        <v>5.1100000000000003</v>
      </c>
      <c r="C324" s="3">
        <v>281</v>
      </c>
      <c r="D324">
        <f t="shared" si="30"/>
        <v>54.99021526418786</v>
      </c>
      <c r="E324" s="2">
        <f t="shared" si="33"/>
        <v>3.8779320823667253E-4</v>
      </c>
      <c r="F324" s="1">
        <f t="shared" si="34"/>
        <v>0.97441530858541037</v>
      </c>
      <c r="G324" s="2">
        <f t="shared" si="31"/>
        <v>9.5784542886544991E-4</v>
      </c>
      <c r="H324" s="2">
        <f t="shared" si="35"/>
        <v>0.91908924082783394</v>
      </c>
      <c r="I324">
        <f t="shared" si="32"/>
        <v>6.2365072991199533E-4</v>
      </c>
    </row>
    <row r="325" spans="1:9">
      <c r="A325" s="6" t="s">
        <v>196</v>
      </c>
      <c r="B325">
        <v>5.47</v>
      </c>
      <c r="C325" s="3">
        <v>296</v>
      </c>
      <c r="D325">
        <f t="shared" si="30"/>
        <v>54.113345521023767</v>
      </c>
      <c r="E325" s="2">
        <f t="shared" si="33"/>
        <v>4.0849391330268707E-4</v>
      </c>
      <c r="F325" s="1">
        <f t="shared" si="34"/>
        <v>0.97482380249871303</v>
      </c>
      <c r="G325" s="2">
        <f t="shared" si="31"/>
        <v>1.0253257330516655E-3</v>
      </c>
      <c r="H325" s="2">
        <f t="shared" si="35"/>
        <v>0.92011456656088564</v>
      </c>
      <c r="I325">
        <f t="shared" si="32"/>
        <v>1.0765308189839562E-3</v>
      </c>
    </row>
    <row r="326" spans="1:9">
      <c r="A326" s="6" t="s">
        <v>214</v>
      </c>
      <c r="B326">
        <v>9.3800000000000008</v>
      </c>
      <c r="C326" s="3">
        <v>502</v>
      </c>
      <c r="D326">
        <f t="shared" si="30"/>
        <v>53.518123667377395</v>
      </c>
      <c r="E326" s="2">
        <f t="shared" si="33"/>
        <v>6.9278359620928689E-4</v>
      </c>
      <c r="F326" s="1">
        <f t="shared" si="34"/>
        <v>0.97551658609492231</v>
      </c>
      <c r="G326" s="2">
        <f t="shared" si="31"/>
        <v>1.75823681462973E-3</v>
      </c>
      <c r="H326" s="2">
        <f t="shared" si="35"/>
        <v>0.92187280337551536</v>
      </c>
      <c r="I326">
        <f t="shared" si="32"/>
        <v>6.1362885215276997E-4</v>
      </c>
    </row>
    <row r="327" spans="1:9">
      <c r="A327" s="6" t="s">
        <v>245</v>
      </c>
      <c r="B327">
        <v>5.29</v>
      </c>
      <c r="C327" s="3">
        <v>278</v>
      </c>
      <c r="D327">
        <f t="shared" si="30"/>
        <v>52.551984877126657</v>
      </c>
      <c r="E327" s="2">
        <f t="shared" si="33"/>
        <v>3.8365306722346965E-4</v>
      </c>
      <c r="F327" s="1">
        <f t="shared" si="34"/>
        <v>0.97590023916214574</v>
      </c>
      <c r="G327" s="2">
        <f t="shared" si="31"/>
        <v>9.9158558095855764E-4</v>
      </c>
      <c r="H327" s="2">
        <f t="shared" si="35"/>
        <v>0.92286438895647394</v>
      </c>
      <c r="I327">
        <f t="shared" si="32"/>
        <v>1.2417297058753274E-3</v>
      </c>
    </row>
    <row r="328" spans="1:9">
      <c r="A328" s="6" t="s">
        <v>64</v>
      </c>
      <c r="B328">
        <v>10.68</v>
      </c>
      <c r="C328" s="3">
        <v>559</v>
      </c>
      <c r="D328">
        <f t="shared" si="30"/>
        <v>52.340823970037455</v>
      </c>
      <c r="E328" s="2">
        <f t="shared" si="33"/>
        <v>7.7144627546014218E-4</v>
      </c>
      <c r="F328" s="1">
        <f t="shared" si="34"/>
        <v>0.97667168543760585</v>
      </c>
      <c r="G328" s="2">
        <f t="shared" si="31"/>
        <v>2.0019156908577308E-3</v>
      </c>
      <c r="H328" s="2">
        <f t="shared" si="35"/>
        <v>0.92486630464733166</v>
      </c>
      <c r="I328">
        <f t="shared" si="32"/>
        <v>3.7710602157869921E-3</v>
      </c>
    </row>
    <row r="329" spans="1:9">
      <c r="A329" s="6" t="s">
        <v>319</v>
      </c>
      <c r="B329">
        <v>32.43</v>
      </c>
      <c r="C329" s="3">
        <v>1697</v>
      </c>
      <c r="D329">
        <f t="shared" si="30"/>
        <v>52.328091273512179</v>
      </c>
      <c r="E329" s="2">
        <f t="shared" si="33"/>
        <v>2.3419397664684459E-3</v>
      </c>
      <c r="F329" s="1">
        <f t="shared" si="34"/>
        <v>0.97901362520407431</v>
      </c>
      <c r="G329" s="2">
        <f t="shared" si="31"/>
        <v>6.0788507354415924E-3</v>
      </c>
      <c r="H329" s="2">
        <f t="shared" si="35"/>
        <v>0.93094515538277323</v>
      </c>
      <c r="I329">
        <f t="shared" si="32"/>
        <v>3.2475423262847691E-3</v>
      </c>
    </row>
    <row r="330" spans="1:9">
      <c r="A330" s="6" t="s">
        <v>68</v>
      </c>
      <c r="B330">
        <v>27.89</v>
      </c>
      <c r="C330" s="3">
        <v>1456</v>
      </c>
      <c r="D330">
        <f t="shared" si="30"/>
        <v>52.205091430620293</v>
      </c>
      <c r="E330" s="2">
        <f t="shared" si="33"/>
        <v>2.009348438407812E-3</v>
      </c>
      <c r="F330" s="1">
        <f t="shared" si="34"/>
        <v>0.98102297364248214</v>
      </c>
      <c r="G330" s="2">
        <f t="shared" si="31"/>
        <v>5.2278491215376512E-3</v>
      </c>
      <c r="H330" s="2">
        <f t="shared" si="35"/>
        <v>0.93617300450431085</v>
      </c>
      <c r="I330">
        <f t="shared" si="32"/>
        <v>6.5858399668905498E-4</v>
      </c>
    </row>
    <row r="331" spans="1:9">
      <c r="A331" s="6" t="s">
        <v>238</v>
      </c>
      <c r="B331">
        <v>5.64</v>
      </c>
      <c r="C331" s="3">
        <v>293</v>
      </c>
      <c r="D331">
        <f t="shared" si="30"/>
        <v>51.950354609929079</v>
      </c>
      <c r="E331" s="2">
        <f t="shared" si="33"/>
        <v>4.0435377228948419E-4</v>
      </c>
      <c r="F331" s="1">
        <f t="shared" si="34"/>
        <v>0.98142732741477168</v>
      </c>
      <c r="G331" s="2">
        <f t="shared" si="31"/>
        <v>1.0571914322507116E-3</v>
      </c>
      <c r="H331" s="2">
        <f t="shared" si="35"/>
        <v>0.93723019593656154</v>
      </c>
      <c r="I331">
        <f t="shared" si="32"/>
        <v>1.4423249854473852E-3</v>
      </c>
    </row>
    <row r="332" spans="1:9">
      <c r="A332" s="6" t="s">
        <v>255</v>
      </c>
      <c r="B332">
        <v>12.34</v>
      </c>
      <c r="C332" s="3">
        <v>640</v>
      </c>
      <c r="D332">
        <f t="shared" si="30"/>
        <v>51.863857374392218</v>
      </c>
      <c r="E332" s="2">
        <f t="shared" si="33"/>
        <v>8.8323008281662079E-4</v>
      </c>
      <c r="F332" s="1">
        <f t="shared" si="34"/>
        <v>0.98231055749758833</v>
      </c>
      <c r="G332" s="2">
        <f t="shared" si="31"/>
        <v>2.3130748712719474E-3</v>
      </c>
      <c r="H332" s="2">
        <f t="shared" si="35"/>
        <v>0.93954327080783351</v>
      </c>
      <c r="I332">
        <f t="shared" si="32"/>
        <v>1.1378261578480764E-3</v>
      </c>
    </row>
    <row r="333" spans="1:9">
      <c r="A333" s="6" t="s">
        <v>210</v>
      </c>
      <c r="B333">
        <v>9.6300000000000008</v>
      </c>
      <c r="C333" s="3">
        <v>490</v>
      </c>
      <c r="D333">
        <f t="shared" si="30"/>
        <v>50.88265835929387</v>
      </c>
      <c r="E333" s="2">
        <f t="shared" si="33"/>
        <v>6.7622303215647528E-4</v>
      </c>
      <c r="F333" s="1">
        <f t="shared" si="34"/>
        <v>0.98298678052974475</v>
      </c>
      <c r="G333" s="2">
        <f t="shared" si="31"/>
        <v>1.8050981369812685E-3</v>
      </c>
      <c r="H333" s="2">
        <f t="shared" si="35"/>
        <v>0.94134836894481477</v>
      </c>
      <c r="I333">
        <f t="shared" si="32"/>
        <v>4.5660451307172334E-4</v>
      </c>
    </row>
    <row r="334" spans="1:9">
      <c r="A334" s="6" t="s">
        <v>99</v>
      </c>
      <c r="B334">
        <v>3.86</v>
      </c>
      <c r="C334" s="3">
        <v>196</v>
      </c>
      <c r="D334">
        <f t="shared" si="30"/>
        <v>50.777202072538863</v>
      </c>
      <c r="E334" s="2">
        <f t="shared" si="33"/>
        <v>2.7048921286259008E-4</v>
      </c>
      <c r="F334" s="1">
        <f t="shared" si="34"/>
        <v>0.9832572697426073</v>
      </c>
      <c r="G334" s="2">
        <f t="shared" si="31"/>
        <v>7.2353881710775659E-4</v>
      </c>
      <c r="H334" s="2">
        <f t="shared" si="35"/>
        <v>0.94207190776192251</v>
      </c>
      <c r="I334">
        <f t="shared" si="32"/>
        <v>6.2547005739266304E-4</v>
      </c>
    </row>
    <row r="335" spans="1:9">
      <c r="A335" s="6" t="s">
        <v>175</v>
      </c>
      <c r="B335">
        <v>5.27</v>
      </c>
      <c r="C335" s="3">
        <v>266</v>
      </c>
      <c r="D335">
        <f t="shared" si="30"/>
        <v>50.474383301707782</v>
      </c>
      <c r="E335" s="2">
        <f t="shared" si="33"/>
        <v>3.6709250317065799E-4</v>
      </c>
      <c r="F335" s="1">
        <f t="shared" si="34"/>
        <v>0.98362436224577798</v>
      </c>
      <c r="G335" s="2">
        <f t="shared" si="31"/>
        <v>9.878366751704345E-4</v>
      </c>
      <c r="H335" s="2">
        <f t="shared" si="35"/>
        <v>0.94305974443709295</v>
      </c>
      <c r="I335">
        <f t="shared" si="32"/>
        <v>6.7123874541830109E-4</v>
      </c>
    </row>
    <row r="336" spans="1:9">
      <c r="A336" s="6" t="s">
        <v>174</v>
      </c>
      <c r="B336">
        <v>5.61</v>
      </c>
      <c r="C336" s="3">
        <v>279</v>
      </c>
      <c r="D336">
        <f t="shared" si="30"/>
        <v>49.732620320855609</v>
      </c>
      <c r="E336" s="2">
        <f t="shared" si="33"/>
        <v>3.8503311422787061E-4</v>
      </c>
      <c r="F336" s="1">
        <f t="shared" si="34"/>
        <v>0.98400939536000587</v>
      </c>
      <c r="G336" s="2">
        <f t="shared" si="31"/>
        <v>1.0515680735685273E-3</v>
      </c>
      <c r="H336" s="2">
        <f t="shared" si="35"/>
        <v>0.94411131251066149</v>
      </c>
      <c r="I336">
        <f t="shared" si="32"/>
        <v>8.5377877325065743E-4</v>
      </c>
    </row>
    <row r="337" spans="1:9">
      <c r="A337" s="6" t="s">
        <v>295</v>
      </c>
      <c r="B337">
        <v>7.08</v>
      </c>
      <c r="C337" s="3">
        <v>347</v>
      </c>
      <c r="D337">
        <f t="shared" si="30"/>
        <v>49.011299435028249</v>
      </c>
      <c r="E337" s="2">
        <f t="shared" si="33"/>
        <v>4.7887631052713654E-4</v>
      </c>
      <c r="F337" s="1">
        <f t="shared" si="34"/>
        <v>0.98448827167053299</v>
      </c>
      <c r="G337" s="2">
        <f t="shared" si="31"/>
        <v>1.3271126489955744E-3</v>
      </c>
      <c r="H337" s="2">
        <f t="shared" si="35"/>
        <v>0.94543842515965704</v>
      </c>
      <c r="I337">
        <f t="shared" si="32"/>
        <v>6.9337585682149872E-4</v>
      </c>
    </row>
    <row r="338" spans="1:9">
      <c r="A338" s="6" t="s">
        <v>331</v>
      </c>
      <c r="B338">
        <v>5.73</v>
      </c>
      <c r="C338" s="3">
        <v>279</v>
      </c>
      <c r="D338">
        <f t="shared" si="30"/>
        <v>48.691099476439788</v>
      </c>
      <c r="E338" s="2">
        <f t="shared" si="33"/>
        <v>3.8503311422787061E-4</v>
      </c>
      <c r="F338" s="1">
        <f t="shared" si="34"/>
        <v>0.98487330478476087</v>
      </c>
      <c r="G338" s="2">
        <f t="shared" si="31"/>
        <v>1.0740615082972657E-3</v>
      </c>
      <c r="H338" s="2">
        <f t="shared" si="35"/>
        <v>0.94651248666795429</v>
      </c>
      <c r="I338">
        <f t="shared" si="32"/>
        <v>7.4578022703475355E-4</v>
      </c>
    </row>
    <row r="339" spans="1:9">
      <c r="A339" s="6" t="s">
        <v>66</v>
      </c>
      <c r="B339">
        <v>6.12</v>
      </c>
      <c r="C339" s="3">
        <v>294</v>
      </c>
      <c r="D339">
        <f t="shared" si="30"/>
        <v>48.03921568627451</v>
      </c>
      <c r="E339" s="2">
        <f t="shared" si="33"/>
        <v>4.0573381929388515E-4</v>
      </c>
      <c r="F339" s="1">
        <f t="shared" si="34"/>
        <v>0.98527903860405475</v>
      </c>
      <c r="G339" s="2">
        <f t="shared" si="31"/>
        <v>1.147165171165666E-3</v>
      </c>
      <c r="H339" s="2">
        <f t="shared" si="35"/>
        <v>0.94765965183911993</v>
      </c>
      <c r="I339">
        <f t="shared" si="32"/>
        <v>5.4491718540300438E-3</v>
      </c>
    </row>
    <row r="340" spans="1:9">
      <c r="A340" s="6" t="s">
        <v>24</v>
      </c>
      <c r="B340">
        <v>44.22</v>
      </c>
      <c r="C340" s="3">
        <v>2078</v>
      </c>
      <c r="D340">
        <f t="shared" si="30"/>
        <v>46.992311171415651</v>
      </c>
      <c r="E340" s="2">
        <f t="shared" si="33"/>
        <v>2.8677376751452153E-3</v>
      </c>
      <c r="F340" s="1">
        <f t="shared" si="34"/>
        <v>0.9881467762792</v>
      </c>
      <c r="G340" s="2">
        <f t="shared" si="31"/>
        <v>8.2888306975401546E-3</v>
      </c>
      <c r="H340" s="2">
        <f t="shared" si="35"/>
        <v>0.95594848253666009</v>
      </c>
      <c r="I340">
        <f t="shared" si="32"/>
        <v>1.6902679352756023E-3</v>
      </c>
    </row>
    <row r="341" spans="1:9">
      <c r="A341" s="6" t="s">
        <v>92</v>
      </c>
      <c r="B341">
        <v>13.57</v>
      </c>
      <c r="C341" s="3">
        <v>624</v>
      </c>
      <c r="D341">
        <f t="shared" si="30"/>
        <v>45.983787767133379</v>
      </c>
      <c r="E341" s="2">
        <f t="shared" si="33"/>
        <v>8.6114933074620524E-4</v>
      </c>
      <c r="F341" s="1">
        <f t="shared" si="34"/>
        <v>0.98900792560994621</v>
      </c>
      <c r="G341" s="2">
        <f t="shared" si="31"/>
        <v>2.5436325772415177E-3</v>
      </c>
      <c r="H341" s="2">
        <f t="shared" si="35"/>
        <v>0.95849211511390164</v>
      </c>
      <c r="I341">
        <f t="shared" si="32"/>
        <v>1.6944770334987869E-3</v>
      </c>
    </row>
    <row r="342" spans="1:9">
      <c r="A342" s="6" t="s">
        <v>83</v>
      </c>
      <c r="B342">
        <v>13.45</v>
      </c>
      <c r="C342" s="3">
        <v>604</v>
      </c>
      <c r="D342">
        <f t="shared" si="30"/>
        <v>44.907063197026027</v>
      </c>
      <c r="E342" s="2">
        <f t="shared" si="33"/>
        <v>8.3354839065818585E-4</v>
      </c>
      <c r="F342" s="1">
        <f t="shared" si="34"/>
        <v>0.9898414740006044</v>
      </c>
      <c r="G342" s="2">
        <f t="shared" si="31"/>
        <v>2.5211391425127789E-3</v>
      </c>
      <c r="H342" s="2">
        <f t="shared" si="35"/>
        <v>0.96101325425641437</v>
      </c>
      <c r="I342">
        <f t="shared" si="32"/>
        <v>6.4944244410247709E-4</v>
      </c>
    </row>
    <row r="343" spans="1:9">
      <c r="A343" s="6" t="s">
        <v>297</v>
      </c>
      <c r="B343">
        <v>5.13</v>
      </c>
      <c r="C343" s="3">
        <v>228</v>
      </c>
      <c r="D343">
        <f t="shared" si="30"/>
        <v>44.444444444444443</v>
      </c>
      <c r="E343" s="2">
        <f t="shared" si="33"/>
        <v>3.1465071700342113E-4</v>
      </c>
      <c r="F343" s="1">
        <f t="shared" si="34"/>
        <v>0.99015612471760783</v>
      </c>
      <c r="G343" s="2">
        <f t="shared" si="31"/>
        <v>9.6159433465357294E-4</v>
      </c>
      <c r="H343" s="2">
        <f t="shared" si="35"/>
        <v>0.96197484859106797</v>
      </c>
      <c r="I343">
        <f t="shared" si="32"/>
        <v>2.5463821324922531E-3</v>
      </c>
    </row>
    <row r="344" spans="1:9">
      <c r="A344" s="6" t="s">
        <v>60</v>
      </c>
      <c r="B344">
        <v>20.05</v>
      </c>
      <c r="C344" s="3">
        <v>885</v>
      </c>
      <c r="D344">
        <f t="shared" si="30"/>
        <v>44.139650872817953</v>
      </c>
      <c r="E344" s="2">
        <f t="shared" si="33"/>
        <v>1.2213415988948583E-3</v>
      </c>
      <c r="F344" s="1">
        <f t="shared" si="34"/>
        <v>0.9913774663165027</v>
      </c>
      <c r="G344" s="2">
        <f t="shared" si="31"/>
        <v>3.7582780525933991E-3</v>
      </c>
      <c r="H344" s="2">
        <f t="shared" si="35"/>
        <v>0.9657331266436614</v>
      </c>
      <c r="I344">
        <f t="shared" si="32"/>
        <v>4.1574392437560004E-4</v>
      </c>
    </row>
    <row r="345" spans="1:9">
      <c r="A345" s="6" t="s">
        <v>167</v>
      </c>
      <c r="B345">
        <v>3.27</v>
      </c>
      <c r="C345" s="3">
        <v>144</v>
      </c>
      <c r="D345">
        <f t="shared" si="30"/>
        <v>44.036697247706421</v>
      </c>
      <c r="E345" s="2">
        <f t="shared" si="33"/>
        <v>1.9872676863373967E-4</v>
      </c>
      <c r="F345" s="1">
        <f t="shared" si="34"/>
        <v>0.99157619308513645</v>
      </c>
      <c r="G345" s="2">
        <f t="shared" si="31"/>
        <v>6.1294609635812543E-4</v>
      </c>
      <c r="H345" s="2">
        <f t="shared" si="35"/>
        <v>0.96634607274001949</v>
      </c>
      <c r="I345">
        <f t="shared" si="32"/>
        <v>1.8595847578047886E-3</v>
      </c>
    </row>
    <row r="346" spans="1:9">
      <c r="A346" s="6" t="s">
        <v>267</v>
      </c>
      <c r="B346">
        <v>14.31</v>
      </c>
      <c r="C346" s="3">
        <v>600</v>
      </c>
      <c r="D346">
        <f t="shared" si="30"/>
        <v>41.928721174004188</v>
      </c>
      <c r="E346" s="2">
        <f t="shared" si="33"/>
        <v>8.2802820264058191E-4</v>
      </c>
      <c r="F346" s="1">
        <f t="shared" si="34"/>
        <v>0.99240422128777706</v>
      </c>
      <c r="G346" s="2">
        <f t="shared" si="31"/>
        <v>2.682342091402072E-3</v>
      </c>
      <c r="H346" s="2">
        <f t="shared" si="35"/>
        <v>0.96902841483142155</v>
      </c>
      <c r="I346">
        <f t="shared" si="32"/>
        <v>4.3861194443690632E-3</v>
      </c>
    </row>
    <row r="347" spans="1:9">
      <c r="A347" s="6" t="s">
        <v>277</v>
      </c>
      <c r="B347">
        <v>33.6</v>
      </c>
      <c r="C347" s="3">
        <v>1394</v>
      </c>
      <c r="D347">
        <f t="shared" si="30"/>
        <v>41.488095238095234</v>
      </c>
      <c r="E347" s="2">
        <f t="shared" si="33"/>
        <v>1.9237855241349521E-3</v>
      </c>
      <c r="F347" s="1">
        <f t="shared" si="34"/>
        <v>0.99432800681191202</v>
      </c>
      <c r="G347" s="2">
        <f t="shared" si="31"/>
        <v>6.2981617240467939E-3</v>
      </c>
      <c r="H347" s="2">
        <f t="shared" si="35"/>
        <v>0.97532657655546839</v>
      </c>
      <c r="I347">
        <f t="shared" si="32"/>
        <v>6.0170027507274737E-3</v>
      </c>
    </row>
    <row r="348" spans="1:9">
      <c r="A348" s="6" t="s">
        <v>58</v>
      </c>
      <c r="B348">
        <v>45.34</v>
      </c>
      <c r="C348" s="3">
        <v>1808</v>
      </c>
      <c r="D348">
        <f t="shared" si="30"/>
        <v>39.876488751654165</v>
      </c>
      <c r="E348" s="2">
        <f t="shared" si="33"/>
        <v>2.4951249839569537E-3</v>
      </c>
      <c r="F348" s="1">
        <f t="shared" si="34"/>
        <v>0.99682313179586901</v>
      </c>
      <c r="G348" s="2">
        <f t="shared" si="31"/>
        <v>8.4987694216750488E-3</v>
      </c>
      <c r="H348" s="2">
        <f t="shared" si="35"/>
        <v>0.98382534597714344</v>
      </c>
      <c r="I348">
        <f t="shared" si="32"/>
        <v>8.1731753917890781E-4</v>
      </c>
    </row>
    <row r="349" spans="1:9">
      <c r="A349" s="6" t="s">
        <v>118</v>
      </c>
      <c r="B349">
        <v>6.06</v>
      </c>
      <c r="C349" s="3">
        <v>232</v>
      </c>
      <c r="D349">
        <f t="shared" si="30"/>
        <v>38.283828382838287</v>
      </c>
      <c r="E349" s="2">
        <f t="shared" si="33"/>
        <v>3.2017090502102502E-4</v>
      </c>
      <c r="F349" s="1">
        <f t="shared" si="34"/>
        <v>0.99714330270089002</v>
      </c>
      <c r="G349" s="2">
        <f t="shared" si="31"/>
        <v>1.1359184538012965E-3</v>
      </c>
      <c r="H349" s="2">
        <f t="shared" si="35"/>
        <v>0.98496126443094478</v>
      </c>
      <c r="I349">
        <f t="shared" si="32"/>
        <v>1.521127640824238E-3</v>
      </c>
    </row>
    <row r="350" spans="1:9">
      <c r="A350" s="6" t="s">
        <v>272</v>
      </c>
      <c r="B350">
        <v>11.2</v>
      </c>
      <c r="C350" s="3">
        <v>421</v>
      </c>
      <c r="D350">
        <f t="shared" si="30"/>
        <v>37.589285714285715</v>
      </c>
      <c r="E350" s="2">
        <f t="shared" si="33"/>
        <v>5.8099978885280828E-4</v>
      </c>
      <c r="F350" s="1">
        <f t="shared" si="34"/>
        <v>0.99772430248974286</v>
      </c>
      <c r="G350" s="2">
        <f t="shared" si="31"/>
        <v>2.0993872413489312E-3</v>
      </c>
      <c r="H350" s="2">
        <f t="shared" si="35"/>
        <v>0.98706065167229373</v>
      </c>
      <c r="I350">
        <f t="shared" si="32"/>
        <v>5.9068544297968817E-4</v>
      </c>
    </row>
    <row r="351" spans="1:9">
      <c r="A351" s="6" t="s">
        <v>204</v>
      </c>
      <c r="B351">
        <v>4.2</v>
      </c>
      <c r="C351" s="3">
        <v>143</v>
      </c>
      <c r="D351">
        <f t="shared" si="30"/>
        <v>34.047619047619044</v>
      </c>
      <c r="E351" s="2">
        <f t="shared" si="33"/>
        <v>1.9734672162933869E-4</v>
      </c>
      <c r="F351" s="1">
        <f t="shared" si="34"/>
        <v>0.99792164921137216</v>
      </c>
      <c r="G351" s="2">
        <f t="shared" si="31"/>
        <v>7.8727021550584924E-4</v>
      </c>
      <c r="H351" s="2">
        <f t="shared" si="35"/>
        <v>0.98784792188779957</v>
      </c>
      <c r="I351">
        <f t="shared" si="32"/>
        <v>1.4501284365281419E-3</v>
      </c>
    </row>
    <row r="352" spans="1:9">
      <c r="A352" s="6" t="s">
        <v>195</v>
      </c>
      <c r="B352">
        <v>9.64</v>
      </c>
      <c r="C352" s="3">
        <v>259</v>
      </c>
      <c r="D352">
        <f t="shared" si="30"/>
        <v>26.867219917012445</v>
      </c>
      <c r="E352" s="2">
        <f t="shared" si="33"/>
        <v>3.5743217413985122E-4</v>
      </c>
      <c r="F352" s="1">
        <f t="shared" si="34"/>
        <v>0.99827908138551202</v>
      </c>
      <c r="G352" s="2">
        <f t="shared" si="31"/>
        <v>1.8069725898753302E-3</v>
      </c>
      <c r="H352" s="2">
        <f t="shared" si="35"/>
        <v>0.98965489447767485</v>
      </c>
      <c r="I352">
        <f t="shared" si="32"/>
        <v>2.79993069015394E-3</v>
      </c>
    </row>
    <row r="353" spans="1:9">
      <c r="A353" s="6" t="s">
        <v>281</v>
      </c>
      <c r="B353">
        <v>18.43</v>
      </c>
      <c r="C353" s="3">
        <v>475</v>
      </c>
      <c r="D353">
        <f t="shared" si="30"/>
        <v>25.773195876288661</v>
      </c>
      <c r="E353" s="2">
        <f t="shared" si="33"/>
        <v>6.5552232709046069E-4</v>
      </c>
      <c r="F353" s="1">
        <f t="shared" si="34"/>
        <v>0.99893460371260245</v>
      </c>
      <c r="G353" s="2">
        <f t="shared" si="31"/>
        <v>3.4546166837554288E-3</v>
      </c>
      <c r="H353" s="2">
        <f t="shared" si="35"/>
        <v>0.99310951116143031</v>
      </c>
      <c r="I353">
        <f t="shared" si="32"/>
        <v>3.4467208853197207E-3</v>
      </c>
    </row>
    <row r="354" spans="1:9">
      <c r="A354" s="6" t="s">
        <v>58</v>
      </c>
      <c r="B354">
        <v>22.36</v>
      </c>
      <c r="C354" s="3">
        <v>540</v>
      </c>
      <c r="D354">
        <f t="shared" si="30"/>
        <v>24.150268336314848</v>
      </c>
      <c r="E354" s="2">
        <f t="shared" si="33"/>
        <v>7.4522538237652375E-4</v>
      </c>
      <c r="F354" s="1">
        <f t="shared" si="34"/>
        <v>0.99967982909497899</v>
      </c>
      <c r="G354" s="2">
        <f t="shared" si="31"/>
        <v>4.1912766711216156E-3</v>
      </c>
      <c r="H354" s="2">
        <f t="shared" si="35"/>
        <v>0.99730078783255194</v>
      </c>
      <c r="I354">
        <f t="shared" si="32"/>
        <v>2.3790412624277169E-3</v>
      </c>
    </row>
    <row r="355" spans="1:9">
      <c r="A355" s="6" t="s">
        <v>290</v>
      </c>
      <c r="B355">
        <v>14.4</v>
      </c>
      <c r="C355" s="3">
        <v>232</v>
      </c>
      <c r="D355">
        <f t="shared" si="30"/>
        <v>16.111111111111111</v>
      </c>
      <c r="E355" s="2">
        <f t="shared" si="33"/>
        <v>3.2017090502102502E-4</v>
      </c>
      <c r="F355" s="1">
        <f t="shared" si="34"/>
        <v>1</v>
      </c>
      <c r="G355" s="2">
        <f t="shared" si="31"/>
        <v>2.699212167448626E-3</v>
      </c>
      <c r="H355" s="2">
        <f t="shared" si="35"/>
        <v>1.0000000000000007</v>
      </c>
      <c r="I355">
        <f t="shared" si="32"/>
        <v>0</v>
      </c>
    </row>
    <row r="356" spans="1:9">
      <c r="B356">
        <v>5334.8899999999958</v>
      </c>
      <c r="C356" s="7">
        <v>724613</v>
      </c>
    </row>
  </sheetData>
  <sortState ref="A2:J356">
    <sortCondition descending="1" ref="D1"/>
  </sortState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J356"/>
  <sheetViews>
    <sheetView workbookViewId="0">
      <selection activeCell="K9" sqref="K9"/>
    </sheetView>
  </sheetViews>
  <sheetFormatPr defaultRowHeight="15"/>
  <sheetData>
    <row r="1" spans="1:10">
      <c r="A1" s="19" t="s">
        <v>353</v>
      </c>
      <c r="B1" s="20" t="s">
        <v>367</v>
      </c>
      <c r="C1" s="21" t="s">
        <v>356</v>
      </c>
      <c r="D1" s="20" t="s">
        <v>368</v>
      </c>
      <c r="E1" s="17" t="s">
        <v>0</v>
      </c>
      <c r="F1" s="17" t="s">
        <v>1</v>
      </c>
      <c r="G1" s="17" t="s">
        <v>2</v>
      </c>
      <c r="H1" s="17" t="s">
        <v>3</v>
      </c>
      <c r="I1" s="18" t="s">
        <v>369</v>
      </c>
    </row>
    <row r="2" spans="1:10">
      <c r="A2" s="6" t="s">
        <v>327</v>
      </c>
      <c r="B2">
        <v>23.78</v>
      </c>
      <c r="C2" s="3">
        <v>31056</v>
      </c>
      <c r="D2">
        <f t="shared" ref="D2:D65" si="0">C2/B2</f>
        <v>1305.9714045416315</v>
      </c>
      <c r="E2" s="2">
        <f>C2/808850</f>
        <v>3.8395252519008466E-2</v>
      </c>
      <c r="F2" s="2">
        <f>E2</f>
        <v>3.8395252519008466E-2</v>
      </c>
      <c r="G2" s="2">
        <f t="shared" ref="G2:G65" si="1">B2/5334.89</f>
        <v>4.4574489820783554E-3</v>
      </c>
      <c r="H2" s="2">
        <f>G2</f>
        <v>4.4574489820783554E-3</v>
      </c>
      <c r="I2">
        <f t="shared" ref="I2:I65" si="2">F2*H3-F3*H2</f>
        <v>3.4086746857076304E-6</v>
      </c>
      <c r="J2" s="9" t="s">
        <v>376</v>
      </c>
    </row>
    <row r="3" spans="1:10">
      <c r="A3" s="6" t="s">
        <v>320</v>
      </c>
      <c r="B3">
        <v>1.43</v>
      </c>
      <c r="C3" s="3">
        <v>1249</v>
      </c>
      <c r="D3">
        <f t="shared" si="0"/>
        <v>873.42657342657344</v>
      </c>
      <c r="E3" s="2">
        <f t="shared" ref="E3:E66" si="3">C3/808850</f>
        <v>1.5441676454225135E-3</v>
      </c>
      <c r="F3" s="1">
        <f t="shared" ref="F3:F66" si="4">F2+E3</f>
        <v>3.9939420164430979E-2</v>
      </c>
      <c r="G3" s="2">
        <f t="shared" si="1"/>
        <v>2.68046763850801E-4</v>
      </c>
      <c r="H3" s="2">
        <f t="shared" ref="H3:H66" si="5">H2+G3</f>
        <v>4.7254957459291567E-3</v>
      </c>
      <c r="I3">
        <f t="shared" si="2"/>
        <v>2.3489479855257707E-5</v>
      </c>
    </row>
    <row r="4" spans="1:10">
      <c r="A4" s="6" t="s">
        <v>96</v>
      </c>
      <c r="B4">
        <v>9.77</v>
      </c>
      <c r="C4" s="3">
        <v>8499</v>
      </c>
      <c r="D4">
        <f t="shared" si="0"/>
        <v>869.90788126919142</v>
      </c>
      <c r="E4" s="2">
        <f t="shared" si="3"/>
        <v>1.0507510663287383E-2</v>
      </c>
      <c r="F4" s="1">
        <f t="shared" si="4"/>
        <v>5.044693082771836E-2</v>
      </c>
      <c r="G4" s="2">
        <f t="shared" si="1"/>
        <v>1.8313404774981301E-3</v>
      </c>
      <c r="H4" s="2">
        <f t="shared" si="5"/>
        <v>6.556836223427287E-3</v>
      </c>
      <c r="I4">
        <f t="shared" si="2"/>
        <v>4.6044377450604702E-5</v>
      </c>
    </row>
    <row r="5" spans="1:10">
      <c r="A5" s="6" t="s">
        <v>304</v>
      </c>
      <c r="B5">
        <v>15.4</v>
      </c>
      <c r="C5" s="3">
        <v>12284</v>
      </c>
      <c r="D5">
        <f t="shared" si="0"/>
        <v>797.66233766233768</v>
      </c>
      <c r="E5" s="2">
        <f t="shared" si="3"/>
        <v>1.5186993880200284E-2</v>
      </c>
      <c r="F5" s="1">
        <f t="shared" si="4"/>
        <v>6.5633924707918651E-2</v>
      </c>
      <c r="G5" s="2">
        <f t="shared" si="1"/>
        <v>2.8866574568547805E-3</v>
      </c>
      <c r="H5" s="2">
        <f t="shared" si="5"/>
        <v>9.4434936802820675E-3</v>
      </c>
      <c r="I5">
        <f t="shared" si="2"/>
        <v>8.1315812834685183E-5</v>
      </c>
    </row>
    <row r="6" spans="1:10">
      <c r="A6" s="6" t="s">
        <v>51</v>
      </c>
      <c r="B6">
        <v>26.21</v>
      </c>
      <c r="C6" s="3">
        <v>20654</v>
      </c>
      <c r="D6">
        <f t="shared" si="0"/>
        <v>788.01983975581834</v>
      </c>
      <c r="E6" s="2">
        <f t="shared" si="3"/>
        <v>2.5535018853928417E-2</v>
      </c>
      <c r="F6" s="1">
        <f t="shared" si="4"/>
        <v>9.1168943561847071E-2</v>
      </c>
      <c r="G6" s="2">
        <f t="shared" si="1"/>
        <v>4.9129410353353116E-3</v>
      </c>
      <c r="H6" s="2">
        <f t="shared" si="5"/>
        <v>1.4356434715617379E-2</v>
      </c>
      <c r="I6">
        <f t="shared" si="2"/>
        <v>9.0841108765535132E-5</v>
      </c>
    </row>
    <row r="7" spans="1:10">
      <c r="A7" s="6" t="s">
        <v>153</v>
      </c>
      <c r="B7">
        <v>17.989999999999998</v>
      </c>
      <c r="C7" s="3">
        <v>12203</v>
      </c>
      <c r="D7">
        <f t="shared" si="0"/>
        <v>678.32128960533635</v>
      </c>
      <c r="E7" s="2">
        <f t="shared" si="3"/>
        <v>1.5086851703035174E-2</v>
      </c>
      <c r="F7" s="1">
        <f t="shared" si="4"/>
        <v>0.10625579526488224</v>
      </c>
      <c r="G7" s="2">
        <f t="shared" si="1"/>
        <v>3.3721407564167205E-3</v>
      </c>
      <c r="H7" s="2">
        <f t="shared" si="5"/>
        <v>1.7728575472034099E-2</v>
      </c>
      <c r="I7">
        <f t="shared" si="2"/>
        <v>7.3224894560614158E-5</v>
      </c>
    </row>
    <row r="8" spans="1:10">
      <c r="A8" s="6" t="s">
        <v>28</v>
      </c>
      <c r="B8">
        <v>13.31</v>
      </c>
      <c r="C8" s="3">
        <v>8754</v>
      </c>
      <c r="D8">
        <f t="shared" si="0"/>
        <v>657.7009767092411</v>
      </c>
      <c r="E8" s="2">
        <f t="shared" si="3"/>
        <v>1.082277307288125E-2</v>
      </c>
      <c r="F8" s="1">
        <f t="shared" si="4"/>
        <v>0.11707856833776349</v>
      </c>
      <c r="G8" s="2">
        <f t="shared" si="1"/>
        <v>2.4948968019959175E-3</v>
      </c>
      <c r="H8" s="2">
        <f t="shared" si="5"/>
        <v>2.0223472274030017E-2</v>
      </c>
      <c r="I8">
        <f t="shared" si="2"/>
        <v>2.7872872363306992E-5</v>
      </c>
    </row>
    <row r="9" spans="1:10">
      <c r="A9" s="6" t="s">
        <v>315</v>
      </c>
      <c r="B9">
        <v>5.04</v>
      </c>
      <c r="C9" s="3">
        <v>3309</v>
      </c>
      <c r="D9">
        <f t="shared" si="0"/>
        <v>656.54761904761904</v>
      </c>
      <c r="E9" s="2">
        <f t="shared" si="3"/>
        <v>4.0909933856710145E-3</v>
      </c>
      <c r="F9" s="1">
        <f t="shared" si="4"/>
        <v>0.1211695617234345</v>
      </c>
      <c r="G9" s="2">
        <f t="shared" si="1"/>
        <v>9.4472425860701902E-4</v>
      </c>
      <c r="H9" s="2">
        <f t="shared" si="5"/>
        <v>2.1168196532637035E-2</v>
      </c>
      <c r="I9">
        <f t="shared" si="2"/>
        <v>1.1806170350223567E-5</v>
      </c>
    </row>
    <row r="10" spans="1:10">
      <c r="A10" s="6" t="s">
        <v>328</v>
      </c>
      <c r="B10">
        <v>1.77</v>
      </c>
      <c r="C10" s="3">
        <v>1085</v>
      </c>
      <c r="D10">
        <f t="shared" si="0"/>
        <v>612.99435028248593</v>
      </c>
      <c r="E10" s="2">
        <f t="shared" si="3"/>
        <v>1.3414106447425357E-3</v>
      </c>
      <c r="F10" s="1">
        <f t="shared" si="4"/>
        <v>0.12251097236817704</v>
      </c>
      <c r="G10" s="2">
        <f t="shared" si="1"/>
        <v>3.3177816224889359E-4</v>
      </c>
      <c r="H10" s="2">
        <f t="shared" si="5"/>
        <v>2.1499974694885928E-2</v>
      </c>
      <c r="I10">
        <f t="shared" si="2"/>
        <v>9.5024595165470703E-5</v>
      </c>
    </row>
    <row r="11" spans="1:10">
      <c r="A11" s="6" t="s">
        <v>187</v>
      </c>
      <c r="B11">
        <v>13.56</v>
      </c>
      <c r="C11" s="3">
        <v>8140</v>
      </c>
      <c r="D11">
        <f t="shared" si="0"/>
        <v>600.29498525073745</v>
      </c>
      <c r="E11" s="2">
        <f t="shared" si="3"/>
        <v>1.0063670643506212E-2</v>
      </c>
      <c r="F11" s="1">
        <f t="shared" si="4"/>
        <v>0.13257464301168326</v>
      </c>
      <c r="G11" s="2">
        <f t="shared" si="1"/>
        <v>2.5417581243474558E-3</v>
      </c>
      <c r="H11" s="2">
        <f t="shared" si="5"/>
        <v>2.4041732819233386E-2</v>
      </c>
      <c r="I11">
        <f t="shared" si="2"/>
        <v>1.7953827770656209E-4</v>
      </c>
    </row>
    <row r="12" spans="1:10">
      <c r="A12" s="6" t="s">
        <v>42</v>
      </c>
      <c r="B12">
        <v>24.69</v>
      </c>
      <c r="C12" s="3">
        <v>14602</v>
      </c>
      <c r="D12">
        <f t="shared" si="0"/>
        <v>591.41352774402594</v>
      </c>
      <c r="E12" s="2">
        <f t="shared" si="3"/>
        <v>1.8052790999567286E-2</v>
      </c>
      <c r="F12" s="1">
        <f t="shared" si="4"/>
        <v>0.15062743401125053</v>
      </c>
      <c r="G12" s="2">
        <f t="shared" si="1"/>
        <v>4.6280241954379563E-3</v>
      </c>
      <c r="H12" s="2">
        <f t="shared" si="5"/>
        <v>2.8669757014671341E-2</v>
      </c>
      <c r="I12">
        <f t="shared" si="2"/>
        <v>2.4304784016067511E-5</v>
      </c>
    </row>
    <row r="13" spans="1:10">
      <c r="A13" s="6" t="s">
        <v>306</v>
      </c>
      <c r="B13">
        <v>3</v>
      </c>
      <c r="C13" s="3">
        <v>1704</v>
      </c>
      <c r="D13">
        <f t="shared" si="0"/>
        <v>568</v>
      </c>
      <c r="E13" s="2">
        <f t="shared" si="3"/>
        <v>2.1066946899919638E-3</v>
      </c>
      <c r="F13" s="1">
        <f t="shared" si="4"/>
        <v>0.15273412870124251</v>
      </c>
      <c r="G13" s="2">
        <f t="shared" si="1"/>
        <v>5.6233586821846366E-4</v>
      </c>
      <c r="H13" s="2">
        <f t="shared" si="5"/>
        <v>2.9232092882889804E-2</v>
      </c>
      <c r="I13">
        <f t="shared" si="2"/>
        <v>5.4928072152800322E-5</v>
      </c>
    </row>
    <row r="14" spans="1:10">
      <c r="A14" s="6" t="s">
        <v>348</v>
      </c>
      <c r="B14">
        <v>6.66</v>
      </c>
      <c r="C14" s="3">
        <v>3756</v>
      </c>
      <c r="D14">
        <f t="shared" si="0"/>
        <v>563.96396396396392</v>
      </c>
      <c r="E14" s="2">
        <f t="shared" si="3"/>
        <v>4.6436298448414414E-3</v>
      </c>
      <c r="F14" s="1">
        <f t="shared" si="4"/>
        <v>0.15737775854608393</v>
      </c>
      <c r="G14" s="2">
        <f t="shared" si="1"/>
        <v>1.2483856274449895E-3</v>
      </c>
      <c r="H14" s="2">
        <f t="shared" si="5"/>
        <v>3.0480478510334794E-2</v>
      </c>
      <c r="I14">
        <f t="shared" si="2"/>
        <v>2.8764951806498074E-4</v>
      </c>
    </row>
    <row r="15" spans="1:10">
      <c r="A15" s="6" t="s">
        <v>69</v>
      </c>
      <c r="B15">
        <v>29.27</v>
      </c>
      <c r="C15" s="3">
        <v>15280</v>
      </c>
      <c r="D15">
        <f t="shared" si="0"/>
        <v>522.036214554151</v>
      </c>
      <c r="E15" s="2">
        <f t="shared" si="3"/>
        <v>1.8891018112134512E-2</v>
      </c>
      <c r="F15" s="1">
        <f t="shared" si="4"/>
        <v>0.17626877665821844</v>
      </c>
      <c r="G15" s="2">
        <f t="shared" si="1"/>
        <v>5.4865236209181443E-3</v>
      </c>
      <c r="H15" s="2">
        <f t="shared" si="5"/>
        <v>3.5967002131252937E-2</v>
      </c>
      <c r="I15">
        <f t="shared" si="2"/>
        <v>1.290109502790758E-3</v>
      </c>
    </row>
    <row r="16" spans="1:10">
      <c r="A16" s="6" t="s">
        <v>349</v>
      </c>
      <c r="B16">
        <v>93.95</v>
      </c>
      <c r="C16" s="3">
        <v>40796</v>
      </c>
      <c r="D16">
        <f t="shared" si="0"/>
        <v>434.23097392229909</v>
      </c>
      <c r="E16" s="2">
        <f t="shared" si="3"/>
        <v>5.0437040242319341E-2</v>
      </c>
      <c r="F16" s="1">
        <f t="shared" si="4"/>
        <v>0.22670581690053779</v>
      </c>
      <c r="G16" s="2">
        <f t="shared" si="1"/>
        <v>1.7610484939708224E-2</v>
      </c>
      <c r="H16" s="2">
        <f t="shared" si="5"/>
        <v>5.3577487070961161E-2</v>
      </c>
      <c r="I16">
        <f t="shared" si="2"/>
        <v>2.3233027539075642E-4</v>
      </c>
    </row>
    <row r="17" spans="1:9">
      <c r="A17" s="6" t="s">
        <v>179</v>
      </c>
      <c r="B17">
        <v>16.670000000000002</v>
      </c>
      <c r="C17" s="3">
        <v>7187</v>
      </c>
      <c r="D17">
        <f t="shared" si="0"/>
        <v>431.13377324535088</v>
      </c>
      <c r="E17" s="2">
        <f t="shared" si="3"/>
        <v>8.8854546578475621E-3</v>
      </c>
      <c r="F17" s="1">
        <f t="shared" si="4"/>
        <v>0.23559127155838536</v>
      </c>
      <c r="G17" s="2">
        <f t="shared" si="1"/>
        <v>3.1247129744005971E-3</v>
      </c>
      <c r="H17" s="2">
        <f t="shared" si="5"/>
        <v>5.6702200045361757E-2</v>
      </c>
      <c r="I17">
        <f t="shared" si="2"/>
        <v>1.8591338040920349E-4</v>
      </c>
    </row>
    <row r="18" spans="1:9">
      <c r="A18" s="6" t="s">
        <v>156</v>
      </c>
      <c r="B18">
        <v>11.89</v>
      </c>
      <c r="C18" s="3">
        <v>4838</v>
      </c>
      <c r="D18">
        <f t="shared" si="0"/>
        <v>406.89655172413791</v>
      </c>
      <c r="E18" s="2">
        <f t="shared" si="3"/>
        <v>5.9813315200593431E-3</v>
      </c>
      <c r="F18" s="1">
        <f t="shared" si="4"/>
        <v>0.24157260307844469</v>
      </c>
      <c r="G18" s="2">
        <f t="shared" si="1"/>
        <v>2.2287244910391777E-3</v>
      </c>
      <c r="H18" s="2">
        <f t="shared" si="5"/>
        <v>5.8930924536400933E-2</v>
      </c>
      <c r="I18">
        <f t="shared" si="2"/>
        <v>2.7403775955729681E-4</v>
      </c>
    </row>
    <row r="19" spans="1:9">
      <c r="A19" s="6" t="s">
        <v>335</v>
      </c>
      <c r="B19">
        <v>16.89</v>
      </c>
      <c r="C19" s="3">
        <v>6736</v>
      </c>
      <c r="D19">
        <f t="shared" si="0"/>
        <v>398.81586737714622</v>
      </c>
      <c r="E19" s="2">
        <f t="shared" si="3"/>
        <v>8.3278729059776228E-3</v>
      </c>
      <c r="F19" s="1">
        <f t="shared" si="4"/>
        <v>0.2499004759844223</v>
      </c>
      <c r="G19" s="2">
        <f t="shared" si="1"/>
        <v>3.1659509380699506E-3</v>
      </c>
      <c r="H19" s="2">
        <f t="shared" si="5"/>
        <v>6.2096875474470882E-2</v>
      </c>
      <c r="I19">
        <f t="shared" si="2"/>
        <v>1.9612232964537693E-4</v>
      </c>
    </row>
    <row r="20" spans="1:9">
      <c r="A20" s="6" t="s">
        <v>307</v>
      </c>
      <c r="B20">
        <v>11.09</v>
      </c>
      <c r="C20" s="3">
        <v>4212</v>
      </c>
      <c r="D20">
        <f t="shared" si="0"/>
        <v>379.80162308385934</v>
      </c>
      <c r="E20" s="2">
        <f t="shared" si="3"/>
        <v>5.2073932125857696E-3</v>
      </c>
      <c r="F20" s="1">
        <f t="shared" si="4"/>
        <v>0.25510786919700806</v>
      </c>
      <c r="G20" s="2">
        <f t="shared" si="1"/>
        <v>2.0787682595142542E-3</v>
      </c>
      <c r="H20" s="2">
        <f t="shared" si="5"/>
        <v>6.4175643733985141E-2</v>
      </c>
      <c r="I20">
        <f t="shared" si="2"/>
        <v>1.9980738097959486E-4</v>
      </c>
    </row>
    <row r="21" spans="1:9">
      <c r="A21" s="6" t="s">
        <v>5</v>
      </c>
      <c r="B21">
        <v>9.77</v>
      </c>
      <c r="C21" s="3">
        <v>3370</v>
      </c>
      <c r="D21">
        <f t="shared" si="0"/>
        <v>344.93346980552712</v>
      </c>
      <c r="E21" s="2">
        <f t="shared" si="3"/>
        <v>4.1664090993385671E-3</v>
      </c>
      <c r="F21" s="1">
        <f t="shared" si="4"/>
        <v>0.25927427829634664</v>
      </c>
      <c r="G21" s="2">
        <f t="shared" si="1"/>
        <v>1.8313404774981301E-3</v>
      </c>
      <c r="H21" s="2">
        <f t="shared" si="5"/>
        <v>6.6006984211483266E-2</v>
      </c>
      <c r="I21">
        <f t="shared" si="2"/>
        <v>7.0540495402868914E-4</v>
      </c>
    </row>
    <row r="22" spans="1:9">
      <c r="A22" s="6" t="s">
        <v>303</v>
      </c>
      <c r="B22">
        <v>33.86</v>
      </c>
      <c r="C22" s="3">
        <v>11521</v>
      </c>
      <c r="D22">
        <f t="shared" si="0"/>
        <v>340.25398700531599</v>
      </c>
      <c r="E22" s="2">
        <f t="shared" si="3"/>
        <v>1.4243679297768437E-2</v>
      </c>
      <c r="F22" s="1">
        <f t="shared" si="4"/>
        <v>0.27351795759411507</v>
      </c>
      <c r="G22" s="2">
        <f t="shared" si="1"/>
        <v>6.3468974992923937E-3</v>
      </c>
      <c r="H22" s="2">
        <f t="shared" si="5"/>
        <v>7.2353881710775655E-2</v>
      </c>
      <c r="I22">
        <f t="shared" si="2"/>
        <v>8.9035979459126113E-4</v>
      </c>
    </row>
    <row r="23" spans="1:9">
      <c r="A23" s="6" t="s">
        <v>270</v>
      </c>
      <c r="B23">
        <v>42.7</v>
      </c>
      <c r="C23" s="3">
        <v>14520</v>
      </c>
      <c r="D23">
        <f t="shared" si="0"/>
        <v>340.04683840749414</v>
      </c>
      <c r="E23" s="2">
        <f t="shared" si="3"/>
        <v>1.7951412499227298E-2</v>
      </c>
      <c r="F23" s="1">
        <f t="shared" si="4"/>
        <v>0.29146937009334239</v>
      </c>
      <c r="G23" s="2">
        <f t="shared" si="1"/>
        <v>8.0039138576428002E-3</v>
      </c>
      <c r="H23" s="2">
        <f t="shared" si="5"/>
        <v>8.0357795568418461E-2</v>
      </c>
      <c r="I23">
        <f t="shared" si="2"/>
        <v>6.7231944102289984E-4</v>
      </c>
    </row>
    <row r="24" spans="1:9">
      <c r="A24" s="6" t="s">
        <v>30</v>
      </c>
      <c r="B24">
        <v>31.39</v>
      </c>
      <c r="C24" s="3">
        <v>10495</v>
      </c>
      <c r="D24">
        <f t="shared" si="0"/>
        <v>334.34214718063077</v>
      </c>
      <c r="E24" s="2">
        <f t="shared" si="3"/>
        <v>1.2975211720343698E-2</v>
      </c>
      <c r="F24" s="1">
        <f t="shared" si="4"/>
        <v>0.30444458181368611</v>
      </c>
      <c r="G24" s="2">
        <f t="shared" si="1"/>
        <v>5.8839076344591916E-3</v>
      </c>
      <c r="H24" s="2">
        <f t="shared" si="5"/>
        <v>8.6241703202877648E-2</v>
      </c>
      <c r="I24">
        <f t="shared" si="2"/>
        <v>3.558138579323987E-4</v>
      </c>
    </row>
    <row r="25" spans="1:9">
      <c r="A25" s="6" t="s">
        <v>21</v>
      </c>
      <c r="B25">
        <v>15.96</v>
      </c>
      <c r="C25" s="3">
        <v>5205</v>
      </c>
      <c r="D25">
        <f t="shared" si="0"/>
        <v>326.12781954887214</v>
      </c>
      <c r="E25" s="2">
        <f t="shared" si="3"/>
        <v>6.4350621252395376E-3</v>
      </c>
      <c r="F25" s="1">
        <f t="shared" si="4"/>
        <v>0.31087964393892564</v>
      </c>
      <c r="G25" s="2">
        <f t="shared" si="1"/>
        <v>2.9916268189222272E-3</v>
      </c>
      <c r="H25" s="2">
        <f t="shared" si="5"/>
        <v>8.9233330021799881E-2</v>
      </c>
      <c r="I25">
        <f t="shared" si="2"/>
        <v>1.9131400630218592E-5</v>
      </c>
    </row>
    <row r="26" spans="1:9">
      <c r="A26" s="6" t="s">
        <v>160</v>
      </c>
      <c r="B26">
        <v>0.83</v>
      </c>
      <c r="C26" s="3">
        <v>265</v>
      </c>
      <c r="D26">
        <f t="shared" si="0"/>
        <v>319.27710843373495</v>
      </c>
      <c r="E26" s="2">
        <f t="shared" si="3"/>
        <v>3.2762564134264697E-4</v>
      </c>
      <c r="F26" s="1">
        <f t="shared" si="4"/>
        <v>0.31120726958026829</v>
      </c>
      <c r="G26" s="2">
        <f t="shared" si="1"/>
        <v>1.5557959020710829E-4</v>
      </c>
      <c r="H26" s="2">
        <f t="shared" si="5"/>
        <v>8.9388909612006989E-2</v>
      </c>
      <c r="I26">
        <f t="shared" si="2"/>
        <v>2.0554505938860657E-3</v>
      </c>
    </row>
    <row r="27" spans="1:9">
      <c r="A27" s="6" t="s">
        <v>291</v>
      </c>
      <c r="B27">
        <v>86.94</v>
      </c>
      <c r="C27" s="3">
        <v>27292</v>
      </c>
      <c r="D27">
        <f t="shared" si="0"/>
        <v>313.91764435242698</v>
      </c>
      <c r="E27" s="2">
        <f t="shared" si="3"/>
        <v>3.3741732088768003E-2</v>
      </c>
      <c r="F27" s="1">
        <f t="shared" si="4"/>
        <v>0.3449490016690363</v>
      </c>
      <c r="G27" s="2">
        <f t="shared" si="1"/>
        <v>1.6296493460971076E-2</v>
      </c>
      <c r="H27" s="2">
        <f t="shared" si="5"/>
        <v>0.10568540307297807</v>
      </c>
      <c r="I27">
        <f t="shared" si="2"/>
        <v>9.1303072124945817E-5</v>
      </c>
    </row>
    <row r="28" spans="1:9">
      <c r="A28" s="6" t="s">
        <v>323</v>
      </c>
      <c r="B28">
        <v>3.74</v>
      </c>
      <c r="C28" s="3">
        <v>1152</v>
      </c>
      <c r="D28">
        <f t="shared" si="0"/>
        <v>308.02139037433153</v>
      </c>
      <c r="E28" s="2">
        <f t="shared" si="3"/>
        <v>1.4242442974593558E-3</v>
      </c>
      <c r="F28" s="1">
        <f t="shared" si="4"/>
        <v>0.34637324596649566</v>
      </c>
      <c r="G28" s="2">
        <f t="shared" si="1"/>
        <v>7.0104538237901817E-4</v>
      </c>
      <c r="H28" s="2">
        <f t="shared" si="5"/>
        <v>0.10638644845535708</v>
      </c>
      <c r="I28">
        <f t="shared" si="2"/>
        <v>4.3153376667280641E-4</v>
      </c>
    </row>
    <row r="29" spans="1:9">
      <c r="A29" s="6" t="s">
        <v>70</v>
      </c>
      <c r="B29">
        <v>17.12</v>
      </c>
      <c r="C29" s="3">
        <v>5170</v>
      </c>
      <c r="D29">
        <f t="shared" si="0"/>
        <v>301.98598130841117</v>
      </c>
      <c r="E29" s="2">
        <f t="shared" si="3"/>
        <v>6.3917908141188111E-3</v>
      </c>
      <c r="F29" s="1">
        <f t="shared" si="4"/>
        <v>0.35276503678061449</v>
      </c>
      <c r="G29" s="2">
        <f t="shared" si="1"/>
        <v>3.2090633546333664E-3</v>
      </c>
      <c r="H29" s="2">
        <f t="shared" si="5"/>
        <v>0.10959551180999044</v>
      </c>
      <c r="I29">
        <f t="shared" si="2"/>
        <v>2.8341246196349201E-4</v>
      </c>
    </row>
    <row r="30" spans="1:9">
      <c r="A30" s="6" t="s">
        <v>27</v>
      </c>
      <c r="B30">
        <v>11.21</v>
      </c>
      <c r="C30" s="3">
        <v>3379</v>
      </c>
      <c r="D30">
        <f t="shared" si="0"/>
        <v>301.42729705619979</v>
      </c>
      <c r="E30" s="2">
        <f t="shared" si="3"/>
        <v>4.1775360079124683E-3</v>
      </c>
      <c r="F30" s="1">
        <f t="shared" si="4"/>
        <v>0.35694257278852698</v>
      </c>
      <c r="G30" s="2">
        <f t="shared" si="1"/>
        <v>2.1012616942429931E-3</v>
      </c>
      <c r="H30" s="2">
        <f t="shared" si="5"/>
        <v>0.11169677350423343</v>
      </c>
      <c r="I30">
        <f t="shared" si="2"/>
        <v>6.8420816980095667E-4</v>
      </c>
    </row>
    <row r="31" spans="1:9">
      <c r="A31" s="6" t="s">
        <v>240</v>
      </c>
      <c r="B31">
        <v>24.29</v>
      </c>
      <c r="C31" s="3">
        <v>6814</v>
      </c>
      <c r="D31">
        <f t="shared" si="0"/>
        <v>280.52696582955951</v>
      </c>
      <c r="E31" s="2">
        <f t="shared" si="3"/>
        <v>8.4243061136181005E-3</v>
      </c>
      <c r="F31" s="1">
        <f t="shared" si="4"/>
        <v>0.36536687890214509</v>
      </c>
      <c r="G31" s="2">
        <f t="shared" si="1"/>
        <v>4.5530460796754943E-3</v>
      </c>
      <c r="H31" s="2">
        <f t="shared" si="5"/>
        <v>0.11624981958390893</v>
      </c>
      <c r="I31">
        <f t="shared" si="2"/>
        <v>2.1082310855325553E-4</v>
      </c>
    </row>
    <row r="32" spans="1:9">
      <c r="A32" s="6" t="s">
        <v>18</v>
      </c>
      <c r="B32">
        <v>7.33</v>
      </c>
      <c r="C32" s="3">
        <v>2026</v>
      </c>
      <c r="D32">
        <f t="shared" si="0"/>
        <v>276.39836289222376</v>
      </c>
      <c r="E32" s="2">
        <f t="shared" si="3"/>
        <v>2.5047907523026518E-3</v>
      </c>
      <c r="F32" s="1">
        <f t="shared" si="4"/>
        <v>0.36787166965444773</v>
      </c>
      <c r="G32" s="2">
        <f t="shared" si="1"/>
        <v>1.3739739713471129E-3</v>
      </c>
      <c r="H32" s="2">
        <f t="shared" si="5"/>
        <v>0.11762379355525604</v>
      </c>
      <c r="I32">
        <f t="shared" si="2"/>
        <v>8.9826758262974427E-5</v>
      </c>
    </row>
    <row r="33" spans="1:9">
      <c r="A33" s="6" t="s">
        <v>119</v>
      </c>
      <c r="B33">
        <v>3.11</v>
      </c>
      <c r="C33" s="3">
        <v>857</v>
      </c>
      <c r="D33">
        <f t="shared" si="0"/>
        <v>275.56270096463021</v>
      </c>
      <c r="E33" s="2">
        <f t="shared" si="3"/>
        <v>1.0595289608703715E-3</v>
      </c>
      <c r="F33" s="1">
        <f t="shared" si="4"/>
        <v>0.36893119861531809</v>
      </c>
      <c r="G33" s="2">
        <f t="shared" si="1"/>
        <v>5.8295485005314073E-4</v>
      </c>
      <c r="H33" s="2">
        <f t="shared" si="5"/>
        <v>0.11820674840530918</v>
      </c>
      <c r="I33">
        <f t="shared" si="2"/>
        <v>1.1763357693173049E-4</v>
      </c>
    </row>
    <row r="34" spans="1:9">
      <c r="A34" s="6" t="s">
        <v>56</v>
      </c>
      <c r="B34">
        <v>4.07</v>
      </c>
      <c r="C34" s="3">
        <v>1121</v>
      </c>
      <c r="D34">
        <f t="shared" si="0"/>
        <v>275.4299754299754</v>
      </c>
      <c r="E34" s="2">
        <f t="shared" si="3"/>
        <v>1.3859182790381406E-3</v>
      </c>
      <c r="F34" s="1">
        <f t="shared" si="4"/>
        <v>0.37031711689435626</v>
      </c>
      <c r="G34" s="2">
        <f t="shared" si="1"/>
        <v>7.6290232788304914E-4</v>
      </c>
      <c r="H34" s="2">
        <f t="shared" si="5"/>
        <v>0.11896965073319223</v>
      </c>
      <c r="I34">
        <f t="shared" si="2"/>
        <v>9.413395484603182E-4</v>
      </c>
    </row>
    <row r="35" spans="1:9">
      <c r="A35" s="6" t="s">
        <v>299</v>
      </c>
      <c r="B35">
        <v>32.53</v>
      </c>
      <c r="C35" s="3">
        <v>8952</v>
      </c>
      <c r="D35">
        <f t="shared" si="0"/>
        <v>275.1921303412235</v>
      </c>
      <c r="E35" s="2">
        <f t="shared" si="3"/>
        <v>1.1067565061507079E-2</v>
      </c>
      <c r="F35" s="1">
        <f t="shared" si="4"/>
        <v>0.38138468195586334</v>
      </c>
      <c r="G35" s="2">
        <f t="shared" si="1"/>
        <v>6.0975952643822079E-3</v>
      </c>
      <c r="H35" s="2">
        <f t="shared" si="5"/>
        <v>0.12506724599757443</v>
      </c>
      <c r="I35">
        <f t="shared" si="2"/>
        <v>3.3709665148622114E-4</v>
      </c>
    </row>
    <row r="36" spans="1:9">
      <c r="A36" s="6" t="s">
        <v>13</v>
      </c>
      <c r="B36">
        <v>11.07</v>
      </c>
      <c r="C36" s="3">
        <v>2938</v>
      </c>
      <c r="D36">
        <f t="shared" si="0"/>
        <v>265.40198735320683</v>
      </c>
      <c r="E36" s="2">
        <f t="shared" si="3"/>
        <v>3.6323174877913086E-3</v>
      </c>
      <c r="F36" s="1">
        <f t="shared" si="4"/>
        <v>0.38501699944365464</v>
      </c>
      <c r="G36" s="2">
        <f t="shared" si="1"/>
        <v>2.0750193537261313E-3</v>
      </c>
      <c r="H36" s="2">
        <f t="shared" si="5"/>
        <v>0.12714226535130058</v>
      </c>
      <c r="I36">
        <f t="shared" si="2"/>
        <v>1.4567862828551922E-3</v>
      </c>
    </row>
    <row r="37" spans="1:9">
      <c r="A37" s="6" t="s">
        <v>48</v>
      </c>
      <c r="B37">
        <v>47.47</v>
      </c>
      <c r="C37" s="3">
        <v>12527</v>
      </c>
      <c r="D37">
        <f t="shared" si="0"/>
        <v>263.89298504318515</v>
      </c>
      <c r="E37" s="2">
        <f t="shared" si="3"/>
        <v>1.5487420411695617E-2</v>
      </c>
      <c r="F37" s="1">
        <f t="shared" si="4"/>
        <v>0.40050441985535024</v>
      </c>
      <c r="G37" s="2">
        <f t="shared" si="1"/>
        <v>8.8980278881101577E-3</v>
      </c>
      <c r="H37" s="2">
        <f t="shared" si="5"/>
        <v>0.13604029323941075</v>
      </c>
      <c r="I37">
        <f t="shared" si="2"/>
        <v>1.2546497044151686E-3</v>
      </c>
    </row>
    <row r="38" spans="1:9">
      <c r="A38" s="6" t="s">
        <v>284</v>
      </c>
      <c r="B38">
        <v>40.700000000000003</v>
      </c>
      <c r="C38" s="3">
        <v>10707</v>
      </c>
      <c r="D38">
        <f t="shared" si="0"/>
        <v>263.07125307125307</v>
      </c>
      <c r="E38" s="2">
        <f t="shared" si="3"/>
        <v>1.3237312233417816E-2</v>
      </c>
      <c r="F38" s="1">
        <f t="shared" si="4"/>
        <v>0.41374173208876808</v>
      </c>
      <c r="G38" s="2">
        <f t="shared" si="1"/>
        <v>7.6290232788304912E-3</v>
      </c>
      <c r="H38" s="2">
        <f t="shared" si="5"/>
        <v>0.14366931651824125</v>
      </c>
      <c r="I38">
        <f t="shared" si="2"/>
        <v>8.1399340179812152E-4</v>
      </c>
    </row>
    <row r="39" spans="1:9">
      <c r="A39" s="6" t="s">
        <v>41</v>
      </c>
      <c r="B39">
        <v>25.85</v>
      </c>
      <c r="C39" s="3">
        <v>6704</v>
      </c>
      <c r="D39">
        <f t="shared" si="0"/>
        <v>259.34235976789165</v>
      </c>
      <c r="E39" s="2">
        <f t="shared" si="3"/>
        <v>8.2883105643815295E-3</v>
      </c>
      <c r="F39" s="1">
        <f t="shared" si="4"/>
        <v>0.42203004265314958</v>
      </c>
      <c r="G39" s="2">
        <f t="shared" si="1"/>
        <v>4.8454607311490955E-3</v>
      </c>
      <c r="H39" s="2">
        <f t="shared" si="5"/>
        <v>0.14851477724939033</v>
      </c>
      <c r="I39">
        <f t="shared" si="2"/>
        <v>2.4082766153872559E-4</v>
      </c>
    </row>
    <row r="40" spans="1:9">
      <c r="A40" s="6" t="s">
        <v>305</v>
      </c>
      <c r="B40">
        <v>7.51</v>
      </c>
      <c r="C40" s="3">
        <v>1924</v>
      </c>
      <c r="D40">
        <f t="shared" si="0"/>
        <v>256.19174434087881</v>
      </c>
      <c r="E40" s="2">
        <f t="shared" si="3"/>
        <v>2.3786857884651046E-3</v>
      </c>
      <c r="F40" s="1">
        <f t="shared" si="4"/>
        <v>0.4244087284416147</v>
      </c>
      <c r="G40" s="2">
        <f t="shared" si="1"/>
        <v>1.4077141234402207E-3</v>
      </c>
      <c r="H40" s="2">
        <f t="shared" si="5"/>
        <v>0.14992249137283054</v>
      </c>
      <c r="I40">
        <f t="shared" si="2"/>
        <v>1.5255885322859597E-4</v>
      </c>
    </row>
    <row r="41" spans="1:9">
      <c r="A41" s="6" t="s">
        <v>22</v>
      </c>
      <c r="B41">
        <v>4.66</v>
      </c>
      <c r="C41" s="3">
        <v>1177</v>
      </c>
      <c r="D41">
        <f t="shared" si="0"/>
        <v>252.57510729613733</v>
      </c>
      <c r="E41" s="2">
        <f t="shared" si="3"/>
        <v>1.4551523768313037E-3</v>
      </c>
      <c r="F41" s="1">
        <f t="shared" si="4"/>
        <v>0.42586388081844601</v>
      </c>
      <c r="G41" s="2">
        <f t="shared" si="1"/>
        <v>8.7349504863268031E-4</v>
      </c>
      <c r="H41" s="2">
        <f t="shared" si="5"/>
        <v>0.15079598642146322</v>
      </c>
      <c r="I41">
        <f t="shared" si="2"/>
        <v>1.5367013763799148E-3</v>
      </c>
    </row>
    <row r="42" spans="1:9">
      <c r="A42" s="6" t="s">
        <v>313</v>
      </c>
      <c r="B42">
        <v>46.87</v>
      </c>
      <c r="C42" s="3">
        <v>11826</v>
      </c>
      <c r="D42">
        <f t="shared" si="0"/>
        <v>252.31491359078302</v>
      </c>
      <c r="E42" s="2">
        <f t="shared" si="3"/>
        <v>1.46207578661062E-2</v>
      </c>
      <c r="F42" s="1">
        <f t="shared" si="4"/>
        <v>0.44048463868455223</v>
      </c>
      <c r="G42" s="2">
        <f t="shared" si="1"/>
        <v>8.7855607144664647E-3</v>
      </c>
      <c r="H42" s="2">
        <f t="shared" si="5"/>
        <v>0.15958154713592967</v>
      </c>
      <c r="I42">
        <f t="shared" si="2"/>
        <v>7.0709324780676708E-5</v>
      </c>
    </row>
    <row r="43" spans="1:9">
      <c r="A43" s="6" t="s">
        <v>325</v>
      </c>
      <c r="B43">
        <v>2.13</v>
      </c>
      <c r="C43" s="3">
        <v>533</v>
      </c>
      <c r="D43">
        <f t="shared" si="0"/>
        <v>250.23474178403757</v>
      </c>
      <c r="E43" s="2">
        <f t="shared" si="3"/>
        <v>6.5896025220992763E-4</v>
      </c>
      <c r="F43" s="1">
        <f t="shared" si="4"/>
        <v>0.44114359893676214</v>
      </c>
      <c r="G43" s="2">
        <f t="shared" si="1"/>
        <v>3.9925846643510922E-4</v>
      </c>
      <c r="H43" s="2">
        <f t="shared" si="5"/>
        <v>0.15998080560236477</v>
      </c>
      <c r="I43">
        <f t="shared" si="2"/>
        <v>1.0141944236789768E-4</v>
      </c>
    </row>
    <row r="44" spans="1:9">
      <c r="A44" s="6" t="s">
        <v>314</v>
      </c>
      <c r="B44">
        <v>3.03</v>
      </c>
      <c r="C44" s="3">
        <v>754</v>
      </c>
      <c r="D44">
        <f t="shared" si="0"/>
        <v>248.84488448844886</v>
      </c>
      <c r="E44" s="2">
        <f t="shared" si="3"/>
        <v>9.3218767385794645E-4</v>
      </c>
      <c r="F44" s="1">
        <f t="shared" si="4"/>
        <v>0.44207578661062008</v>
      </c>
      <c r="G44" s="2">
        <f t="shared" si="1"/>
        <v>5.6795922690064827E-4</v>
      </c>
      <c r="H44" s="2">
        <f t="shared" si="5"/>
        <v>0.16054876482926542</v>
      </c>
      <c r="I44">
        <f t="shared" si="2"/>
        <v>4.2993995913249983E-4</v>
      </c>
    </row>
    <row r="45" spans="1:9">
      <c r="A45" s="6" t="s">
        <v>34</v>
      </c>
      <c r="B45">
        <v>12.82</v>
      </c>
      <c r="C45" s="3">
        <v>3186</v>
      </c>
      <c r="D45">
        <f t="shared" si="0"/>
        <v>248.5179407176287</v>
      </c>
      <c r="E45" s="2">
        <f t="shared" si="3"/>
        <v>3.9389256351610308E-3</v>
      </c>
      <c r="F45" s="1">
        <f t="shared" si="4"/>
        <v>0.4460147122457811</v>
      </c>
      <c r="G45" s="2">
        <f t="shared" si="1"/>
        <v>2.4030486101869015E-3</v>
      </c>
      <c r="H45" s="2">
        <f t="shared" si="5"/>
        <v>0.16295181343945231</v>
      </c>
      <c r="I45">
        <f t="shared" si="2"/>
        <v>3.4137571795063437E-4</v>
      </c>
    </row>
    <row r="46" spans="1:9">
      <c r="A46" s="6" t="s">
        <v>318</v>
      </c>
      <c r="B46">
        <v>10.11</v>
      </c>
      <c r="C46" s="3">
        <v>2501</v>
      </c>
      <c r="D46">
        <f t="shared" si="0"/>
        <v>247.37883283877352</v>
      </c>
      <c r="E46" s="2">
        <f t="shared" si="3"/>
        <v>3.0920442603696607E-3</v>
      </c>
      <c r="F46" s="1">
        <f t="shared" si="4"/>
        <v>0.44910675650615078</v>
      </c>
      <c r="G46" s="2">
        <f t="shared" si="1"/>
        <v>1.8950718758962226E-3</v>
      </c>
      <c r="H46" s="2">
        <f t="shared" si="5"/>
        <v>0.16484688531534852</v>
      </c>
      <c r="I46">
        <f t="shared" si="2"/>
        <v>4.1247316815030965E-4</v>
      </c>
    </row>
    <row r="47" spans="1:9">
      <c r="A47" s="6" t="s">
        <v>347</v>
      </c>
      <c r="B47">
        <v>11.86</v>
      </c>
      <c r="C47" s="3">
        <v>2875</v>
      </c>
      <c r="D47">
        <f t="shared" si="0"/>
        <v>242.41146711635753</v>
      </c>
      <c r="E47" s="2">
        <f t="shared" si="3"/>
        <v>3.5544291277740002E-3</v>
      </c>
      <c r="F47" s="1">
        <f t="shared" si="4"/>
        <v>0.45266118563392477</v>
      </c>
      <c r="G47" s="2">
        <f t="shared" si="1"/>
        <v>2.2231011323569929E-3</v>
      </c>
      <c r="H47" s="2">
        <f t="shared" si="5"/>
        <v>0.16706998644770552</v>
      </c>
      <c r="I47">
        <f t="shared" si="2"/>
        <v>4.1595474569361135E-3</v>
      </c>
    </row>
    <row r="48" spans="1:9">
      <c r="A48" s="6" t="s">
        <v>8</v>
      </c>
      <c r="B48">
        <v>117.91</v>
      </c>
      <c r="C48" s="3">
        <v>28298</v>
      </c>
      <c r="D48">
        <f t="shared" si="0"/>
        <v>239.99660758205411</v>
      </c>
      <c r="E48" s="2">
        <f t="shared" si="3"/>
        <v>3.4985473202695183E-2</v>
      </c>
      <c r="F48" s="1">
        <f t="shared" si="4"/>
        <v>0.48764665883661995</v>
      </c>
      <c r="G48" s="2">
        <f t="shared" si="1"/>
        <v>2.2101674073879685E-2</v>
      </c>
      <c r="H48" s="2">
        <f t="shared" si="5"/>
        <v>0.18917166052158521</v>
      </c>
      <c r="I48">
        <f t="shared" si="2"/>
        <v>1.4361712082067435E-3</v>
      </c>
    </row>
    <row r="49" spans="1:9">
      <c r="A49" s="6" t="s">
        <v>7</v>
      </c>
      <c r="B49">
        <v>38.76</v>
      </c>
      <c r="C49" s="3">
        <v>9008</v>
      </c>
      <c r="D49">
        <f t="shared" si="0"/>
        <v>232.40454076367391</v>
      </c>
      <c r="E49" s="2">
        <f t="shared" si="3"/>
        <v>1.1136799159300241E-2</v>
      </c>
      <c r="F49" s="1">
        <f t="shared" si="4"/>
        <v>0.49878345799592017</v>
      </c>
      <c r="G49" s="2">
        <f t="shared" si="1"/>
        <v>7.265379417382551E-3</v>
      </c>
      <c r="H49" s="2">
        <f t="shared" si="5"/>
        <v>0.19643703993896777</v>
      </c>
      <c r="I49">
        <f t="shared" si="2"/>
        <v>5.3347235265704951E-5</v>
      </c>
    </row>
    <row r="50" spans="1:9">
      <c r="A50" s="6" t="s">
        <v>159</v>
      </c>
      <c r="B50">
        <v>1.42</v>
      </c>
      <c r="C50" s="3">
        <v>327</v>
      </c>
      <c r="D50">
        <f t="shared" si="0"/>
        <v>230.28169014084509</v>
      </c>
      <c r="E50" s="2">
        <f t="shared" si="3"/>
        <v>4.0427767818507757E-4</v>
      </c>
      <c r="F50" s="1">
        <f t="shared" si="4"/>
        <v>0.49918773567410524</v>
      </c>
      <c r="G50" s="2">
        <f t="shared" si="1"/>
        <v>2.6617231095673948E-4</v>
      </c>
      <c r="H50" s="2">
        <f t="shared" si="5"/>
        <v>0.19670321224992451</v>
      </c>
      <c r="I50">
        <f t="shared" si="2"/>
        <v>4.8856262115956617E-4</v>
      </c>
    </row>
    <row r="51" spans="1:9">
      <c r="A51" s="6" t="s">
        <v>82</v>
      </c>
      <c r="B51">
        <v>12.8</v>
      </c>
      <c r="C51" s="3">
        <v>2916</v>
      </c>
      <c r="D51">
        <f t="shared" si="0"/>
        <v>227.8125</v>
      </c>
      <c r="E51" s="2">
        <f t="shared" si="3"/>
        <v>3.6051183779439947E-3</v>
      </c>
      <c r="F51" s="1">
        <f t="shared" si="4"/>
        <v>0.50279285405204921</v>
      </c>
      <c r="G51" s="2">
        <f t="shared" si="1"/>
        <v>2.3992997043987786E-3</v>
      </c>
      <c r="H51" s="2">
        <f t="shared" si="5"/>
        <v>0.1991025119543233</v>
      </c>
      <c r="I51">
        <f t="shared" si="2"/>
        <v>1.9472791606123252E-4</v>
      </c>
    </row>
    <row r="52" spans="1:9">
      <c r="A52" s="6" t="s">
        <v>146</v>
      </c>
      <c r="B52">
        <v>4.9000000000000004</v>
      </c>
      <c r="C52" s="3">
        <v>1085</v>
      </c>
      <c r="D52">
        <f t="shared" si="0"/>
        <v>221.42857142857142</v>
      </c>
      <c r="E52" s="2">
        <f t="shared" si="3"/>
        <v>1.3414106447425357E-3</v>
      </c>
      <c r="F52" s="1">
        <f t="shared" si="4"/>
        <v>0.50413426469679179</v>
      </c>
      <c r="G52" s="2">
        <f t="shared" si="1"/>
        <v>9.1848191809015746E-4</v>
      </c>
      <c r="H52" s="2">
        <f t="shared" si="5"/>
        <v>0.20002099387241346</v>
      </c>
      <c r="I52">
        <f t="shared" si="2"/>
        <v>8.0938965418358988E-4</v>
      </c>
    </row>
    <row r="53" spans="1:9">
      <c r="A53" s="6" t="s">
        <v>53</v>
      </c>
      <c r="B53">
        <v>19.809999999999999</v>
      </c>
      <c r="C53" s="3">
        <v>4297</v>
      </c>
      <c r="D53">
        <f t="shared" si="0"/>
        <v>216.91065118626958</v>
      </c>
      <c r="E53" s="2">
        <f t="shared" si="3"/>
        <v>5.3124806824503927E-3</v>
      </c>
      <c r="F53" s="1">
        <f t="shared" si="4"/>
        <v>0.50944674537924217</v>
      </c>
      <c r="G53" s="2">
        <f t="shared" si="1"/>
        <v>3.7132911831359219E-3</v>
      </c>
      <c r="H53" s="2">
        <f t="shared" si="5"/>
        <v>0.20373428505554939</v>
      </c>
      <c r="I53">
        <f t="shared" si="2"/>
        <v>6.5404020327053392E-4</v>
      </c>
    </row>
    <row r="54" spans="1:9">
      <c r="A54" s="6" t="s">
        <v>12</v>
      </c>
      <c r="B54">
        <v>15.44</v>
      </c>
      <c r="C54" s="3">
        <v>3257</v>
      </c>
      <c r="D54">
        <f t="shared" si="0"/>
        <v>210.94559585492229</v>
      </c>
      <c r="E54" s="2">
        <f t="shared" si="3"/>
        <v>4.026704580577363E-3</v>
      </c>
      <c r="F54" s="1">
        <f t="shared" si="4"/>
        <v>0.51347344995981958</v>
      </c>
      <c r="G54" s="2">
        <f t="shared" si="1"/>
        <v>2.8941552684310264E-3</v>
      </c>
      <c r="H54" s="2">
        <f t="shared" si="5"/>
        <v>0.20662844032398042</v>
      </c>
      <c r="I54">
        <f t="shared" si="2"/>
        <v>3.7008761336623786E-4</v>
      </c>
    </row>
    <row r="55" spans="1:9">
      <c r="A55" s="6" t="s">
        <v>104</v>
      </c>
      <c r="B55">
        <v>8.6199999999999992</v>
      </c>
      <c r="C55" s="3">
        <v>1799</v>
      </c>
      <c r="D55">
        <f t="shared" si="0"/>
        <v>208.70069605568446</v>
      </c>
      <c r="E55" s="2">
        <f t="shared" si="3"/>
        <v>2.2241453916053656E-3</v>
      </c>
      <c r="F55" s="1">
        <f t="shared" si="4"/>
        <v>0.5156975953514249</v>
      </c>
      <c r="G55" s="2">
        <f t="shared" si="1"/>
        <v>1.6157783946810522E-3</v>
      </c>
      <c r="H55" s="2">
        <f t="shared" si="5"/>
        <v>0.20824421871866147</v>
      </c>
      <c r="I55">
        <f t="shared" si="2"/>
        <v>3.7239523555750165E-4</v>
      </c>
    </row>
    <row r="56" spans="1:9">
      <c r="A56" s="6" t="s">
        <v>39</v>
      </c>
      <c r="B56">
        <v>8.5399999999999991</v>
      </c>
      <c r="C56" s="3">
        <v>1760</v>
      </c>
      <c r="D56">
        <f t="shared" si="0"/>
        <v>206.08899297423889</v>
      </c>
      <c r="E56" s="2">
        <f t="shared" si="3"/>
        <v>2.1759287877851272E-3</v>
      </c>
      <c r="F56" s="1">
        <f t="shared" si="4"/>
        <v>0.51787352413921006</v>
      </c>
      <c r="G56" s="2">
        <f t="shared" si="1"/>
        <v>1.6007827715285598E-3</v>
      </c>
      <c r="H56" s="2">
        <f t="shared" si="5"/>
        <v>0.20984500149019003</v>
      </c>
      <c r="I56">
        <f t="shared" si="2"/>
        <v>1.2598385033422976E-4</v>
      </c>
    </row>
    <row r="57" spans="1:9">
      <c r="A57" s="6" t="s">
        <v>33</v>
      </c>
      <c r="B57">
        <v>2.88</v>
      </c>
      <c r="C57" s="3">
        <v>592</v>
      </c>
      <c r="D57">
        <f t="shared" si="0"/>
        <v>205.55555555555557</v>
      </c>
      <c r="E57" s="2">
        <f t="shared" si="3"/>
        <v>7.3190331952772459E-4</v>
      </c>
      <c r="F57" s="1">
        <f t="shared" si="4"/>
        <v>0.51860542745873783</v>
      </c>
      <c r="G57" s="2">
        <f t="shared" si="1"/>
        <v>5.3984243348972514E-4</v>
      </c>
      <c r="H57" s="2">
        <f t="shared" si="5"/>
        <v>0.21038484392367976</v>
      </c>
      <c r="I57">
        <f t="shared" si="2"/>
        <v>1.4515519418022149E-4</v>
      </c>
    </row>
    <row r="58" spans="1:9">
      <c r="A58" s="6" t="s">
        <v>120</v>
      </c>
      <c r="B58">
        <v>3.31</v>
      </c>
      <c r="C58" s="3">
        <v>679</v>
      </c>
      <c r="D58">
        <f t="shared" si="0"/>
        <v>205.13595166163142</v>
      </c>
      <c r="E58" s="2">
        <f t="shared" si="3"/>
        <v>8.3946343574210303E-4</v>
      </c>
      <c r="F58" s="1">
        <f t="shared" si="4"/>
        <v>0.51944489089447998</v>
      </c>
      <c r="G58" s="2">
        <f t="shared" si="1"/>
        <v>6.204439079343716E-4</v>
      </c>
      <c r="H58" s="2">
        <f t="shared" si="5"/>
        <v>0.21100528783161412</v>
      </c>
      <c r="I58">
        <f t="shared" si="2"/>
        <v>2.3721001727793067E-4</v>
      </c>
    </row>
    <row r="59" spans="1:9">
      <c r="A59" s="6" t="s">
        <v>15</v>
      </c>
      <c r="B59">
        <v>5.37</v>
      </c>
      <c r="C59" s="3">
        <v>1095</v>
      </c>
      <c r="D59">
        <f t="shared" si="0"/>
        <v>203.91061452513966</v>
      </c>
      <c r="E59" s="2">
        <f t="shared" si="3"/>
        <v>1.3537738764913148E-3</v>
      </c>
      <c r="F59" s="1">
        <f t="shared" si="4"/>
        <v>0.52079866477097125</v>
      </c>
      <c r="G59" s="2">
        <f t="shared" si="1"/>
        <v>1.00658120411105E-3</v>
      </c>
      <c r="H59" s="2">
        <f t="shared" si="5"/>
        <v>0.21201186903572516</v>
      </c>
      <c r="I59">
        <f t="shared" si="2"/>
        <v>5.2890151949432085E-4</v>
      </c>
    </row>
    <row r="60" spans="1:9">
      <c r="A60" s="6" t="s">
        <v>95</v>
      </c>
      <c r="B60">
        <v>11.87</v>
      </c>
      <c r="C60" s="3">
        <v>2403</v>
      </c>
      <c r="D60">
        <f t="shared" si="0"/>
        <v>202.44313395113733</v>
      </c>
      <c r="E60" s="2">
        <f t="shared" si="3"/>
        <v>2.9708845892316253E-3</v>
      </c>
      <c r="F60" s="1">
        <f t="shared" si="4"/>
        <v>0.52376954936020292</v>
      </c>
      <c r="G60" s="2">
        <f t="shared" si="1"/>
        <v>2.2249755852510548E-3</v>
      </c>
      <c r="H60" s="2">
        <f t="shared" si="5"/>
        <v>0.21423684462097622</v>
      </c>
      <c r="I60">
        <f t="shared" si="2"/>
        <v>7.967019452186086E-5</v>
      </c>
    </row>
    <row r="61" spans="1:9">
      <c r="A61" s="6" t="s">
        <v>29</v>
      </c>
      <c r="B61">
        <v>1.78</v>
      </c>
      <c r="C61" s="3">
        <v>359</v>
      </c>
      <c r="D61">
        <f t="shared" si="0"/>
        <v>201.68539325842696</v>
      </c>
      <c r="E61" s="2">
        <f t="shared" si="3"/>
        <v>4.4384001978117082E-4</v>
      </c>
      <c r="F61" s="1">
        <f t="shared" si="4"/>
        <v>0.52421338937998407</v>
      </c>
      <c r="G61" s="2">
        <f t="shared" si="1"/>
        <v>3.3365261514295511E-4</v>
      </c>
      <c r="H61" s="2">
        <f t="shared" si="5"/>
        <v>0.21457049723611918</v>
      </c>
      <c r="I61">
        <f t="shared" si="2"/>
        <v>2.523259428333785E-4</v>
      </c>
    </row>
    <row r="62" spans="1:9">
      <c r="A62" s="6" t="s">
        <v>11</v>
      </c>
      <c r="B62">
        <v>5.57</v>
      </c>
      <c r="C62" s="3">
        <v>1112</v>
      </c>
      <c r="D62">
        <f t="shared" si="0"/>
        <v>199.64093357271094</v>
      </c>
      <c r="E62" s="2">
        <f t="shared" si="3"/>
        <v>1.3747913704642394E-3</v>
      </c>
      <c r="F62" s="1">
        <f t="shared" si="4"/>
        <v>0.52558818075044833</v>
      </c>
      <c r="G62" s="2">
        <f t="shared" si="1"/>
        <v>1.044070261992281E-3</v>
      </c>
      <c r="H62" s="2">
        <f t="shared" si="5"/>
        <v>0.21561456749811145</v>
      </c>
      <c r="I62">
        <f t="shared" si="2"/>
        <v>1.2141642842794509E-4</v>
      </c>
    </row>
    <row r="63" spans="1:9">
      <c r="A63" s="6" t="s">
        <v>286</v>
      </c>
      <c r="B63">
        <v>2.68</v>
      </c>
      <c r="C63" s="3">
        <v>535</v>
      </c>
      <c r="D63">
        <f t="shared" si="0"/>
        <v>199.62686567164178</v>
      </c>
      <c r="E63" s="2">
        <f t="shared" si="3"/>
        <v>6.6143289855968347E-4</v>
      </c>
      <c r="F63" s="1">
        <f t="shared" si="4"/>
        <v>0.52624961364900802</v>
      </c>
      <c r="G63" s="2">
        <f t="shared" si="1"/>
        <v>5.0235337560849426E-4</v>
      </c>
      <c r="H63" s="2">
        <f t="shared" si="5"/>
        <v>0.21611692087371995</v>
      </c>
      <c r="I63">
        <f t="shared" si="2"/>
        <v>3.6110822736294679E-4</v>
      </c>
    </row>
    <row r="64" spans="1:9">
      <c r="A64" s="6" t="s">
        <v>309</v>
      </c>
      <c r="B64">
        <v>7.74</v>
      </c>
      <c r="C64" s="3">
        <v>1506</v>
      </c>
      <c r="D64">
        <f t="shared" si="0"/>
        <v>194.5736434108527</v>
      </c>
      <c r="E64" s="2">
        <f t="shared" si="3"/>
        <v>1.8619027013661372E-3</v>
      </c>
      <c r="F64" s="1">
        <f t="shared" si="4"/>
        <v>0.52811151635037412</v>
      </c>
      <c r="G64" s="2">
        <f t="shared" si="1"/>
        <v>1.4508265400036363E-3</v>
      </c>
      <c r="H64" s="2">
        <f t="shared" si="5"/>
        <v>0.21756774741372359</v>
      </c>
      <c r="I64">
        <f t="shared" si="2"/>
        <v>5.9621878092432079E-4</v>
      </c>
    </row>
    <row r="65" spans="1:9">
      <c r="A65" s="6" t="s">
        <v>44</v>
      </c>
      <c r="B65">
        <v>12.71</v>
      </c>
      <c r="C65" s="3">
        <v>2461</v>
      </c>
      <c r="D65">
        <f t="shared" si="0"/>
        <v>193.62706530291109</v>
      </c>
      <c r="E65" s="2">
        <f t="shared" si="3"/>
        <v>3.042591333374544E-3</v>
      </c>
      <c r="F65" s="1">
        <f t="shared" si="4"/>
        <v>0.53115410768374871</v>
      </c>
      <c r="G65" s="2">
        <f t="shared" si="1"/>
        <v>2.3824296283522246E-3</v>
      </c>
      <c r="H65" s="2">
        <f t="shared" si="5"/>
        <v>0.21995017704207581</v>
      </c>
      <c r="I65">
        <f t="shared" si="2"/>
        <v>1.7418128437721586E-3</v>
      </c>
    </row>
    <row r="66" spans="1:9">
      <c r="A66" s="6" t="s">
        <v>46</v>
      </c>
      <c r="B66">
        <v>36.75</v>
      </c>
      <c r="C66" s="3">
        <v>7050</v>
      </c>
      <c r="D66">
        <f t="shared" ref="D66:D129" si="6">C66/B66</f>
        <v>191.83673469387756</v>
      </c>
      <c r="E66" s="2">
        <f t="shared" si="3"/>
        <v>8.7160783828892866E-3</v>
      </c>
      <c r="F66" s="1">
        <f t="shared" si="4"/>
        <v>0.53987018606663795</v>
      </c>
      <c r="G66" s="2">
        <f t="shared" ref="G66:G129" si="7">B66/5334.89</f>
        <v>6.8886143856761806E-3</v>
      </c>
      <c r="H66" s="2">
        <f t="shared" si="5"/>
        <v>0.22683879142775198</v>
      </c>
      <c r="I66">
        <f t="shared" ref="I66:I129" si="8">F66*H67-F67*H66</f>
        <v>1.0058838524796415E-3</v>
      </c>
    </row>
    <row r="67" spans="1:9">
      <c r="A67" s="6" t="s">
        <v>75</v>
      </c>
      <c r="B67">
        <v>20.87</v>
      </c>
      <c r="C67" s="3">
        <v>3944</v>
      </c>
      <c r="D67">
        <f t="shared" si="6"/>
        <v>188.97939626257786</v>
      </c>
      <c r="E67" s="2">
        <f t="shared" ref="E67:E130" si="9">C67/808850</f>
        <v>4.8760586017184892E-3</v>
      </c>
      <c r="F67" s="1">
        <f t="shared" ref="F67:F130" si="10">F66+E67</f>
        <v>0.54474624466835642</v>
      </c>
      <c r="G67" s="2">
        <f t="shared" si="7"/>
        <v>3.9119831899064464E-3</v>
      </c>
      <c r="H67" s="2">
        <f t="shared" ref="H67:H130" si="11">H66+G67</f>
        <v>0.23075077461765844</v>
      </c>
      <c r="I67">
        <f t="shared" si="8"/>
        <v>1.6692106494847758E-4</v>
      </c>
    </row>
    <row r="68" spans="1:9">
      <c r="A68" s="6" t="s">
        <v>47</v>
      </c>
      <c r="B68">
        <v>3.42</v>
      </c>
      <c r="C68" s="3">
        <v>639</v>
      </c>
      <c r="D68">
        <f t="shared" si="6"/>
        <v>186.84210526315789</v>
      </c>
      <c r="E68" s="2">
        <f t="shared" si="9"/>
        <v>7.9001050874698644E-4</v>
      </c>
      <c r="F68" s="1">
        <f t="shared" si="10"/>
        <v>0.54553625517710336</v>
      </c>
      <c r="G68" s="2">
        <f t="shared" si="7"/>
        <v>6.4106288976904856E-4</v>
      </c>
      <c r="H68" s="2">
        <f t="shared" si="11"/>
        <v>0.23139183750742751</v>
      </c>
      <c r="I68">
        <f t="shared" si="8"/>
        <v>2.4671418520352817E-4</v>
      </c>
    </row>
    <row r="69" spans="1:9">
      <c r="A69" s="6" t="s">
        <v>37</v>
      </c>
      <c r="B69">
        <v>5.0199999999999996</v>
      </c>
      <c r="C69" s="3">
        <v>932</v>
      </c>
      <c r="D69">
        <f t="shared" si="6"/>
        <v>185.65737051792831</v>
      </c>
      <c r="E69" s="2">
        <f t="shared" si="9"/>
        <v>1.1522531989862151E-3</v>
      </c>
      <c r="F69" s="1">
        <f t="shared" si="10"/>
        <v>0.54668850837608962</v>
      </c>
      <c r="G69" s="2">
        <f t="shared" si="7"/>
        <v>9.4097535281889588E-4</v>
      </c>
      <c r="H69" s="2">
        <f t="shared" si="11"/>
        <v>0.2323328128602464</v>
      </c>
      <c r="I69">
        <f t="shared" si="8"/>
        <v>1.6144331036510584E-4</v>
      </c>
    </row>
    <row r="70" spans="1:9">
      <c r="A70" s="6" t="s">
        <v>317</v>
      </c>
      <c r="B70">
        <v>3.19</v>
      </c>
      <c r="C70" s="3">
        <v>576</v>
      </c>
      <c r="D70">
        <f t="shared" si="6"/>
        <v>180.56426332288402</v>
      </c>
      <c r="E70" s="2">
        <f t="shared" si="9"/>
        <v>7.1212214872967792E-4</v>
      </c>
      <c r="F70" s="1">
        <f t="shared" si="10"/>
        <v>0.54740063052481935</v>
      </c>
      <c r="G70" s="2">
        <f t="shared" si="7"/>
        <v>5.9795047320563308E-4</v>
      </c>
      <c r="H70" s="2">
        <f t="shared" si="11"/>
        <v>0.23293076333345203</v>
      </c>
      <c r="I70">
        <f t="shared" si="8"/>
        <v>8.037921325234898E-4</v>
      </c>
    </row>
    <row r="71" spans="1:9">
      <c r="A71" s="6" t="s">
        <v>151</v>
      </c>
      <c r="B71">
        <v>15.65</v>
      </c>
      <c r="C71" s="3">
        <v>2785</v>
      </c>
      <c r="D71">
        <f t="shared" si="6"/>
        <v>177.9552715654952</v>
      </c>
      <c r="E71" s="2">
        <f t="shared" si="9"/>
        <v>3.4431600420349881E-3</v>
      </c>
      <c r="F71" s="1">
        <f t="shared" si="10"/>
        <v>0.5508437905668544</v>
      </c>
      <c r="G71" s="2">
        <f t="shared" si="7"/>
        <v>2.9335187792063192E-3</v>
      </c>
      <c r="H71" s="2">
        <f t="shared" si="11"/>
        <v>0.23586428211265834</v>
      </c>
      <c r="I71">
        <f t="shared" si="8"/>
        <v>4.8502451339843544E-4</v>
      </c>
    </row>
    <row r="72" spans="1:9">
      <c r="A72" s="6" t="s">
        <v>329</v>
      </c>
      <c r="B72">
        <v>9.25</v>
      </c>
      <c r="C72" s="3">
        <v>1612</v>
      </c>
      <c r="D72">
        <f t="shared" si="6"/>
        <v>174.27027027027026</v>
      </c>
      <c r="E72" s="2">
        <f t="shared" si="9"/>
        <v>1.9929529579031961E-3</v>
      </c>
      <c r="F72" s="1">
        <f t="shared" si="10"/>
        <v>0.55283674352475765</v>
      </c>
      <c r="G72" s="2">
        <f t="shared" si="7"/>
        <v>1.7338689270069297E-3</v>
      </c>
      <c r="H72" s="2">
        <f t="shared" si="11"/>
        <v>0.23759815103966528</v>
      </c>
      <c r="I72">
        <f t="shared" si="8"/>
        <v>2.7454250034880667E-4</v>
      </c>
    </row>
    <row r="73" spans="1:9">
      <c r="A73" s="6" t="s">
        <v>89</v>
      </c>
      <c r="B73">
        <v>5.09</v>
      </c>
      <c r="C73" s="3">
        <v>861</v>
      </c>
      <c r="D73">
        <f t="shared" si="6"/>
        <v>169.15520628683694</v>
      </c>
      <c r="E73" s="2">
        <f t="shared" si="9"/>
        <v>1.0644742535698831E-3</v>
      </c>
      <c r="F73" s="1">
        <f t="shared" si="10"/>
        <v>0.55390121777832757</v>
      </c>
      <c r="G73" s="2">
        <f t="shared" si="7"/>
        <v>9.5409652307732677E-4</v>
      </c>
      <c r="H73" s="2">
        <f t="shared" si="11"/>
        <v>0.2385522475627426</v>
      </c>
      <c r="I73">
        <f t="shared" si="8"/>
        <v>3.5449800080699645E-3</v>
      </c>
    </row>
    <row r="74" spans="1:9">
      <c r="A74" s="6" t="s">
        <v>72</v>
      </c>
      <c r="B74">
        <v>65.62</v>
      </c>
      <c r="C74" s="3">
        <v>11081</v>
      </c>
      <c r="D74">
        <f t="shared" si="6"/>
        <v>168.86619932947272</v>
      </c>
      <c r="E74" s="2">
        <f t="shared" si="9"/>
        <v>1.3699697100822155E-2</v>
      </c>
      <c r="F74" s="1">
        <f t="shared" si="10"/>
        <v>0.56760091487914976</v>
      </c>
      <c r="G74" s="2">
        <f t="shared" si="7"/>
        <v>1.2300159890831863E-2</v>
      </c>
      <c r="H74" s="2">
        <f t="shared" si="11"/>
        <v>0.25085240745357446</v>
      </c>
      <c r="I74">
        <f t="shared" si="8"/>
        <v>4.3890223555340113E-4</v>
      </c>
    </row>
    <row r="75" spans="1:9">
      <c r="A75" s="6" t="s">
        <v>350</v>
      </c>
      <c r="B75">
        <v>8.11</v>
      </c>
      <c r="C75" s="3">
        <v>1367</v>
      </c>
      <c r="D75">
        <f t="shared" si="6"/>
        <v>168.55733662145499</v>
      </c>
      <c r="E75" s="2">
        <f t="shared" si="9"/>
        <v>1.6900537800581073E-3</v>
      </c>
      <c r="F75" s="1">
        <f t="shared" si="10"/>
        <v>0.56929096865920792</v>
      </c>
      <c r="G75" s="2">
        <f t="shared" si="7"/>
        <v>1.5201812970839135E-3</v>
      </c>
      <c r="H75" s="2">
        <f t="shared" si="11"/>
        <v>0.25237258875065838</v>
      </c>
      <c r="I75">
        <f t="shared" si="8"/>
        <v>4.7204523008187449E-4</v>
      </c>
    </row>
    <row r="76" spans="1:9">
      <c r="A76" s="6" t="s">
        <v>301</v>
      </c>
      <c r="B76">
        <v>8.52</v>
      </c>
      <c r="C76" s="3">
        <v>1401</v>
      </c>
      <c r="D76">
        <f t="shared" si="6"/>
        <v>164.43661971830986</v>
      </c>
      <c r="E76" s="2">
        <f t="shared" si="9"/>
        <v>1.7320887680039563E-3</v>
      </c>
      <c r="F76" s="1">
        <f t="shared" si="10"/>
        <v>0.57102305742721182</v>
      </c>
      <c r="G76" s="2">
        <f t="shared" si="7"/>
        <v>1.5970338657404369E-3</v>
      </c>
      <c r="H76" s="2">
        <f t="shared" si="11"/>
        <v>0.25396962261639883</v>
      </c>
      <c r="I76">
        <f t="shared" si="8"/>
        <v>1.5198265681420908E-4</v>
      </c>
    </row>
    <row r="77" spans="1:9">
      <c r="A77" s="6" t="s">
        <v>217</v>
      </c>
      <c r="B77">
        <v>2.74</v>
      </c>
      <c r="C77" s="3">
        <v>450</v>
      </c>
      <c r="D77">
        <f t="shared" si="6"/>
        <v>164.23357664233575</v>
      </c>
      <c r="E77" s="2">
        <f t="shared" si="9"/>
        <v>5.5634542869506087E-4</v>
      </c>
      <c r="F77" s="1">
        <f t="shared" si="10"/>
        <v>0.57157940285590692</v>
      </c>
      <c r="G77" s="2">
        <f t="shared" si="7"/>
        <v>5.1360009297286358E-4</v>
      </c>
      <c r="H77" s="2">
        <f t="shared" si="11"/>
        <v>0.25448322270937168</v>
      </c>
      <c r="I77">
        <f t="shared" si="8"/>
        <v>6.2330439929411674E-4</v>
      </c>
    </row>
    <row r="78" spans="1:9">
      <c r="A78" s="6" t="s">
        <v>143</v>
      </c>
      <c r="B78">
        <v>11.08</v>
      </c>
      <c r="C78" s="3">
        <v>1792</v>
      </c>
      <c r="D78">
        <f t="shared" si="6"/>
        <v>161.73285198555956</v>
      </c>
      <c r="E78" s="2">
        <f t="shared" si="9"/>
        <v>2.2154911293812201E-3</v>
      </c>
      <c r="F78" s="1">
        <f t="shared" si="10"/>
        <v>0.57379489398528816</v>
      </c>
      <c r="G78" s="2">
        <f t="shared" si="7"/>
        <v>2.0768938066201927E-3</v>
      </c>
      <c r="H78" s="2">
        <f t="shared" si="11"/>
        <v>0.25656011651599187</v>
      </c>
      <c r="I78">
        <f t="shared" si="8"/>
        <v>7.052185724394644E-4</v>
      </c>
    </row>
    <row r="79" spans="1:9">
      <c r="A79" s="6" t="s">
        <v>326</v>
      </c>
      <c r="B79">
        <v>12.34</v>
      </c>
      <c r="C79" s="3">
        <v>1961</v>
      </c>
      <c r="D79">
        <f t="shared" si="6"/>
        <v>158.91410048622367</v>
      </c>
      <c r="E79" s="2">
        <f t="shared" si="9"/>
        <v>2.4244297459355877E-3</v>
      </c>
      <c r="F79" s="1">
        <f t="shared" si="10"/>
        <v>0.57621932373122375</v>
      </c>
      <c r="G79" s="2">
        <f t="shared" si="7"/>
        <v>2.3130748712719474E-3</v>
      </c>
      <c r="H79" s="2">
        <f t="shared" si="11"/>
        <v>0.25887319138726383</v>
      </c>
      <c r="I79">
        <f t="shared" si="8"/>
        <v>1.120910080151416E-3</v>
      </c>
    </row>
    <row r="80" spans="1:9">
      <c r="A80" s="6" t="s">
        <v>35</v>
      </c>
      <c r="B80">
        <v>19.54</v>
      </c>
      <c r="C80" s="3">
        <v>3092</v>
      </c>
      <c r="D80">
        <f t="shared" si="6"/>
        <v>158.23950870010236</v>
      </c>
      <c r="E80" s="2">
        <f t="shared" si="9"/>
        <v>3.8227112567225073E-3</v>
      </c>
      <c r="F80" s="1">
        <f t="shared" si="10"/>
        <v>0.58004203498794626</v>
      </c>
      <c r="G80" s="2">
        <f t="shared" si="7"/>
        <v>3.6626809549962602E-3</v>
      </c>
      <c r="H80" s="2">
        <f t="shared" si="11"/>
        <v>0.26253587234226011</v>
      </c>
      <c r="I80">
        <f t="shared" si="8"/>
        <v>7.3890039946558628E-4</v>
      </c>
    </row>
    <row r="81" spans="1:9">
      <c r="A81" s="6" t="s">
        <v>336</v>
      </c>
      <c r="B81">
        <v>12.88</v>
      </c>
      <c r="C81" s="3">
        <v>2038</v>
      </c>
      <c r="D81">
        <f t="shared" si="6"/>
        <v>158.22981366459626</v>
      </c>
      <c r="E81" s="2">
        <f t="shared" si="9"/>
        <v>2.5196266304011871E-3</v>
      </c>
      <c r="F81" s="1">
        <f t="shared" si="10"/>
        <v>0.58256166161834744</v>
      </c>
      <c r="G81" s="2">
        <f t="shared" si="7"/>
        <v>2.4142953275512712E-3</v>
      </c>
      <c r="H81" s="2">
        <f t="shared" si="11"/>
        <v>0.26495016766981139</v>
      </c>
      <c r="I81">
        <f t="shared" si="8"/>
        <v>1.8023662791837314E-3</v>
      </c>
    </row>
    <row r="82" spans="1:9">
      <c r="A82" s="6" t="s">
        <v>54</v>
      </c>
      <c r="B82">
        <v>31.39</v>
      </c>
      <c r="C82" s="3">
        <v>4962</v>
      </c>
      <c r="D82">
        <f t="shared" si="6"/>
        <v>158.07582032494426</v>
      </c>
      <c r="E82" s="2">
        <f t="shared" si="9"/>
        <v>6.1346355937442051E-3</v>
      </c>
      <c r="F82" s="1">
        <f t="shared" si="10"/>
        <v>0.5886962972120916</v>
      </c>
      <c r="G82" s="2">
        <f t="shared" si="7"/>
        <v>5.8839076344591916E-3</v>
      </c>
      <c r="H82" s="2">
        <f t="shared" si="11"/>
        <v>0.27083407530427056</v>
      </c>
      <c r="I82">
        <f t="shared" si="8"/>
        <v>1.2007032629773873E-4</v>
      </c>
    </row>
    <row r="83" spans="1:9">
      <c r="A83" s="6" t="s">
        <v>342</v>
      </c>
      <c r="B83">
        <v>2.0499999999999998</v>
      </c>
      <c r="C83" s="3">
        <v>317</v>
      </c>
      <c r="D83">
        <f t="shared" si="6"/>
        <v>154.63414634146343</v>
      </c>
      <c r="E83" s="2">
        <f t="shared" si="9"/>
        <v>3.9191444643629845E-4</v>
      </c>
      <c r="F83" s="1">
        <f t="shared" si="10"/>
        <v>0.58908821165852787</v>
      </c>
      <c r="G83" s="2">
        <f t="shared" si="7"/>
        <v>3.8426284328261682E-4</v>
      </c>
      <c r="H83" s="2">
        <f t="shared" si="11"/>
        <v>0.2712183381475532</v>
      </c>
      <c r="I83">
        <f t="shared" si="8"/>
        <v>4.0938039155671846E-4</v>
      </c>
    </row>
    <row r="84" spans="1:9">
      <c r="A84" s="6" t="s">
        <v>215</v>
      </c>
      <c r="B84">
        <v>6.82</v>
      </c>
      <c r="C84" s="3">
        <v>1025</v>
      </c>
      <c r="D84">
        <f t="shared" si="6"/>
        <v>150.2932551319648</v>
      </c>
      <c r="E84" s="2">
        <f t="shared" si="9"/>
        <v>1.2672312542498609E-3</v>
      </c>
      <c r="F84" s="1">
        <f t="shared" si="10"/>
        <v>0.59035544291277775</v>
      </c>
      <c r="G84" s="2">
        <f t="shared" si="7"/>
        <v>1.2783768737499742E-3</v>
      </c>
      <c r="H84" s="2">
        <f t="shared" si="11"/>
        <v>0.27249671502130318</v>
      </c>
      <c r="I84">
        <f t="shared" si="8"/>
        <v>3.350193169044946E-4</v>
      </c>
    </row>
    <row r="85" spans="1:9">
      <c r="A85" s="6" t="s">
        <v>4</v>
      </c>
      <c r="B85">
        <v>5.53</v>
      </c>
      <c r="C85" s="3">
        <v>822</v>
      </c>
      <c r="D85">
        <f t="shared" si="6"/>
        <v>148.64376130198914</v>
      </c>
      <c r="E85" s="2">
        <f t="shared" si="9"/>
        <v>1.0162576497496445E-3</v>
      </c>
      <c r="F85" s="1">
        <f t="shared" si="10"/>
        <v>0.59137170056252741</v>
      </c>
      <c r="G85" s="2">
        <f t="shared" si="7"/>
        <v>1.0365724504160349E-3</v>
      </c>
      <c r="H85" s="2">
        <f t="shared" si="11"/>
        <v>0.27353328747171923</v>
      </c>
      <c r="I85">
        <f t="shared" si="8"/>
        <v>3.2301316397095881E-4</v>
      </c>
    </row>
    <row r="86" spans="1:9">
      <c r="A86" s="6" t="s">
        <v>224</v>
      </c>
      <c r="B86">
        <v>5.26</v>
      </c>
      <c r="C86" s="3">
        <v>769</v>
      </c>
      <c r="D86">
        <f t="shared" si="6"/>
        <v>146.1977186311787</v>
      </c>
      <c r="E86" s="2">
        <f t="shared" si="9"/>
        <v>9.5073252148111516E-4</v>
      </c>
      <c r="F86" s="1">
        <f t="shared" si="10"/>
        <v>0.59232243308400856</v>
      </c>
      <c r="G86" s="2">
        <f t="shared" si="7"/>
        <v>9.8596222227637304E-4</v>
      </c>
      <c r="H86" s="2">
        <f t="shared" si="11"/>
        <v>0.2745192496939956</v>
      </c>
      <c r="I86">
        <f t="shared" si="8"/>
        <v>2.4573661995550833E-3</v>
      </c>
    </row>
    <row r="87" spans="1:9">
      <c r="A87" s="6" t="s">
        <v>280</v>
      </c>
      <c r="B87">
        <v>39.89</v>
      </c>
      <c r="C87" s="3">
        <v>5809</v>
      </c>
      <c r="D87">
        <f t="shared" si="6"/>
        <v>145.6254700426172</v>
      </c>
      <c r="E87" s="2">
        <f t="shared" si="9"/>
        <v>7.1818013228657973E-3</v>
      </c>
      <c r="F87" s="1">
        <f t="shared" si="10"/>
        <v>0.59950423440687439</v>
      </c>
      <c r="G87" s="2">
        <f t="shared" si="7"/>
        <v>7.4771925944115058E-3</v>
      </c>
      <c r="H87" s="2">
        <f t="shared" si="11"/>
        <v>0.28199644228840709</v>
      </c>
      <c r="I87">
        <f t="shared" si="8"/>
        <v>1.7542586918845027E-4</v>
      </c>
    </row>
    <row r="88" spans="1:9">
      <c r="A88" s="6" t="s">
        <v>162</v>
      </c>
      <c r="B88">
        <v>2.83</v>
      </c>
      <c r="C88" s="3">
        <v>409</v>
      </c>
      <c r="D88">
        <f t="shared" si="6"/>
        <v>144.52296819787986</v>
      </c>
      <c r="E88" s="2">
        <f t="shared" si="9"/>
        <v>5.0565617852506642E-4</v>
      </c>
      <c r="F88" s="1">
        <f t="shared" si="10"/>
        <v>0.60000989058539944</v>
      </c>
      <c r="G88" s="2">
        <f t="shared" si="7"/>
        <v>5.3047016901941739E-4</v>
      </c>
      <c r="H88" s="2">
        <f t="shared" si="11"/>
        <v>0.2825269124574265</v>
      </c>
      <c r="I88">
        <f t="shared" si="8"/>
        <v>3.7384112156946259E-4</v>
      </c>
    </row>
    <row r="89" spans="1:9">
      <c r="A89" s="6" t="s">
        <v>239</v>
      </c>
      <c r="B89">
        <v>5.97</v>
      </c>
      <c r="C89" s="3">
        <v>852</v>
      </c>
      <c r="D89">
        <f t="shared" si="6"/>
        <v>142.71356783919597</v>
      </c>
      <c r="E89" s="2">
        <f t="shared" si="9"/>
        <v>1.0533473449959819E-3</v>
      </c>
      <c r="F89" s="1">
        <f t="shared" si="10"/>
        <v>0.6010632379303954</v>
      </c>
      <c r="G89" s="2">
        <f t="shared" si="7"/>
        <v>1.1190483777547427E-3</v>
      </c>
      <c r="H89" s="2">
        <f t="shared" si="11"/>
        <v>0.28364596083518123</v>
      </c>
      <c r="I89">
        <f t="shared" si="8"/>
        <v>1.460877602764421E-4</v>
      </c>
    </row>
    <row r="90" spans="1:9">
      <c r="A90" s="6" t="s">
        <v>206</v>
      </c>
      <c r="B90">
        <v>2.33</v>
      </c>
      <c r="C90" s="3">
        <v>332</v>
      </c>
      <c r="D90">
        <f t="shared" si="6"/>
        <v>142.4892703862661</v>
      </c>
      <c r="E90" s="2">
        <f t="shared" si="9"/>
        <v>4.1045929405946716E-4</v>
      </c>
      <c r="F90" s="1">
        <f t="shared" si="10"/>
        <v>0.60147369722445487</v>
      </c>
      <c r="G90" s="2">
        <f t="shared" si="7"/>
        <v>4.3674752431634015E-4</v>
      </c>
      <c r="H90" s="2">
        <f t="shared" si="11"/>
        <v>0.28408270835949756</v>
      </c>
      <c r="I90">
        <f t="shared" si="8"/>
        <v>1.858577041641829E-4</v>
      </c>
    </row>
    <row r="91" spans="1:9">
      <c r="A91" s="6" t="s">
        <v>198</v>
      </c>
      <c r="B91">
        <v>2.96</v>
      </c>
      <c r="C91" s="3">
        <v>421</v>
      </c>
      <c r="D91">
        <f t="shared" si="6"/>
        <v>142.22972972972974</v>
      </c>
      <c r="E91" s="2">
        <f t="shared" si="9"/>
        <v>5.2049205662360143E-4</v>
      </c>
      <c r="F91" s="1">
        <f t="shared" si="10"/>
        <v>0.60199418928107851</v>
      </c>
      <c r="G91" s="2">
        <f t="shared" si="7"/>
        <v>5.5483805664221749E-4</v>
      </c>
      <c r="H91" s="2">
        <f t="shared" si="11"/>
        <v>0.28463754641613975</v>
      </c>
      <c r="I91">
        <f t="shared" si="8"/>
        <v>8.2810469846800183E-4</v>
      </c>
    </row>
    <row r="92" spans="1:9">
      <c r="A92" s="6" t="s">
        <v>208</v>
      </c>
      <c r="B92">
        <v>13.08</v>
      </c>
      <c r="C92" s="3">
        <v>1841</v>
      </c>
      <c r="D92">
        <f t="shared" si="6"/>
        <v>140.74923547400613</v>
      </c>
      <c r="E92" s="2">
        <f t="shared" si="9"/>
        <v>2.276070964950238E-3</v>
      </c>
      <c r="F92" s="1">
        <f t="shared" si="10"/>
        <v>0.6042702602460287</v>
      </c>
      <c r="G92" s="2">
        <f t="shared" si="7"/>
        <v>2.4517843854325017E-3</v>
      </c>
      <c r="H92" s="2">
        <f t="shared" si="11"/>
        <v>0.28708933080157223</v>
      </c>
      <c r="I92">
        <f t="shared" si="8"/>
        <v>4.6035685004092164E-4</v>
      </c>
    </row>
    <row r="93" spans="1:9">
      <c r="A93" s="6" t="s">
        <v>17</v>
      </c>
      <c r="B93">
        <v>7.27</v>
      </c>
      <c r="C93" s="3">
        <v>1023</v>
      </c>
      <c r="D93">
        <f t="shared" si="6"/>
        <v>140.71526822558459</v>
      </c>
      <c r="E93" s="2">
        <f t="shared" si="9"/>
        <v>1.2647586079001052E-3</v>
      </c>
      <c r="F93" s="1">
        <f t="shared" si="10"/>
        <v>0.6055350188539288</v>
      </c>
      <c r="G93" s="2">
        <f t="shared" si="7"/>
        <v>1.3627272539827437E-3</v>
      </c>
      <c r="H93" s="2">
        <f t="shared" si="11"/>
        <v>0.28845205805555496</v>
      </c>
      <c r="I93">
        <f t="shared" si="8"/>
        <v>7.8379116975432761E-4</v>
      </c>
    </row>
    <row r="94" spans="1:9">
      <c r="A94" s="6" t="s">
        <v>276</v>
      </c>
      <c r="B94">
        <v>12.3</v>
      </c>
      <c r="C94" s="3">
        <v>1717</v>
      </c>
      <c r="D94">
        <f t="shared" si="6"/>
        <v>139.59349593495935</v>
      </c>
      <c r="E94" s="2">
        <f t="shared" si="9"/>
        <v>2.1227668912653769E-3</v>
      </c>
      <c r="F94" s="1">
        <f t="shared" si="10"/>
        <v>0.60765778574519413</v>
      </c>
      <c r="G94" s="2">
        <f t="shared" si="7"/>
        <v>2.3055770596957011E-3</v>
      </c>
      <c r="H94" s="2">
        <f t="shared" si="11"/>
        <v>0.29075763511525066</v>
      </c>
      <c r="I94">
        <f t="shared" si="8"/>
        <v>5.6205215922283669E-4</v>
      </c>
    </row>
    <row r="95" spans="1:9">
      <c r="A95" s="6" t="s">
        <v>10</v>
      </c>
      <c r="B95">
        <v>8.81</v>
      </c>
      <c r="C95" s="3">
        <v>1228</v>
      </c>
      <c r="D95">
        <f t="shared" si="6"/>
        <v>139.38706015891032</v>
      </c>
      <c r="E95" s="2">
        <f t="shared" si="9"/>
        <v>1.5182048587500773E-3</v>
      </c>
      <c r="F95" s="1">
        <f t="shared" si="10"/>
        <v>0.60917599060394423</v>
      </c>
      <c r="G95" s="2">
        <f t="shared" si="7"/>
        <v>1.6513929996682219E-3</v>
      </c>
      <c r="H95" s="2">
        <f t="shared" si="11"/>
        <v>0.29240902811491887</v>
      </c>
      <c r="I95">
        <f t="shared" si="8"/>
        <v>1.0724635734148946E-3</v>
      </c>
    </row>
    <row r="96" spans="1:9">
      <c r="A96" s="6" t="s">
        <v>285</v>
      </c>
      <c r="B96">
        <v>16.809999999999999</v>
      </c>
      <c r="C96" s="3">
        <v>2343</v>
      </c>
      <c r="D96">
        <f t="shared" si="6"/>
        <v>139.38132064247472</v>
      </c>
      <c r="E96" s="2">
        <f t="shared" si="9"/>
        <v>2.8967051987389505E-3</v>
      </c>
      <c r="F96" s="1">
        <f t="shared" si="10"/>
        <v>0.6120726958026832</v>
      </c>
      <c r="G96" s="2">
        <f t="shared" si="7"/>
        <v>3.150955314917458E-3</v>
      </c>
      <c r="H96" s="2">
        <f t="shared" si="11"/>
        <v>0.2955599834298363</v>
      </c>
      <c r="I96">
        <f t="shared" si="8"/>
        <v>4.5236287447994461E-4</v>
      </c>
    </row>
    <row r="97" spans="1:9">
      <c r="A97" s="6" t="s">
        <v>321</v>
      </c>
      <c r="B97">
        <v>7.08</v>
      </c>
      <c r="C97" s="3">
        <v>985</v>
      </c>
      <c r="D97">
        <f t="shared" si="6"/>
        <v>139.12429378531073</v>
      </c>
      <c r="E97" s="2">
        <f t="shared" si="9"/>
        <v>1.2177783272547444E-3</v>
      </c>
      <c r="F97" s="1">
        <f t="shared" si="10"/>
        <v>0.61329047412993798</v>
      </c>
      <c r="G97" s="2">
        <f t="shared" si="7"/>
        <v>1.3271126489955744E-3</v>
      </c>
      <c r="H97" s="2">
        <f t="shared" si="11"/>
        <v>0.2968870960788319</v>
      </c>
      <c r="I97">
        <f t="shared" si="8"/>
        <v>2.1443317018460251E-4</v>
      </c>
    </row>
    <row r="98" spans="1:9">
      <c r="A98" s="6" t="s">
        <v>157</v>
      </c>
      <c r="B98">
        <v>3.35</v>
      </c>
      <c r="C98" s="3">
        <v>465</v>
      </c>
      <c r="D98">
        <f t="shared" si="6"/>
        <v>138.80597014925374</v>
      </c>
      <c r="E98" s="2">
        <f t="shared" si="9"/>
        <v>5.7489027631822958E-4</v>
      </c>
      <c r="F98" s="1">
        <f t="shared" si="10"/>
        <v>0.61386536440625616</v>
      </c>
      <c r="G98" s="2">
        <f t="shared" si="7"/>
        <v>6.2794171951061778E-4</v>
      </c>
      <c r="H98" s="2">
        <f t="shared" si="11"/>
        <v>0.29751503779834254</v>
      </c>
      <c r="I98">
        <f t="shared" si="8"/>
        <v>4.4972998088923799E-3</v>
      </c>
    </row>
    <row r="99" spans="1:9">
      <c r="A99" s="6" t="s">
        <v>76</v>
      </c>
      <c r="B99">
        <v>68.42</v>
      </c>
      <c r="C99" s="3">
        <v>9177</v>
      </c>
      <c r="D99">
        <f t="shared" si="6"/>
        <v>134.12744811458637</v>
      </c>
      <c r="E99" s="2">
        <f t="shared" si="9"/>
        <v>1.1345737775854608E-2</v>
      </c>
      <c r="F99" s="1">
        <f t="shared" si="10"/>
        <v>0.62521110218211073</v>
      </c>
      <c r="G99" s="2">
        <f t="shared" si="7"/>
        <v>1.2825006701169097E-2</v>
      </c>
      <c r="H99" s="2">
        <f t="shared" si="11"/>
        <v>0.31034004449951164</v>
      </c>
      <c r="I99">
        <f t="shared" si="8"/>
        <v>7.3422824133059783E-4</v>
      </c>
    </row>
    <row r="100" spans="1:9">
      <c r="A100" s="6" t="s">
        <v>302</v>
      </c>
      <c r="B100">
        <v>11.14</v>
      </c>
      <c r="C100" s="3">
        <v>1489</v>
      </c>
      <c r="D100">
        <f t="shared" si="6"/>
        <v>133.66247755834829</v>
      </c>
      <c r="E100" s="2">
        <f t="shared" si="9"/>
        <v>1.8408852073932126E-3</v>
      </c>
      <c r="F100" s="1">
        <f t="shared" si="10"/>
        <v>0.62705198738950396</v>
      </c>
      <c r="G100" s="2">
        <f t="shared" si="7"/>
        <v>2.088140523984562E-3</v>
      </c>
      <c r="H100" s="2">
        <f t="shared" si="11"/>
        <v>0.31242818502349617</v>
      </c>
      <c r="I100">
        <f t="shared" si="8"/>
        <v>5.8316303401959035E-4</v>
      </c>
    </row>
    <row r="101" spans="1:9">
      <c r="A101" s="6" t="s">
        <v>324</v>
      </c>
      <c r="B101">
        <v>8.7899999999999991</v>
      </c>
      <c r="C101" s="3">
        <v>1165</v>
      </c>
      <c r="D101">
        <f t="shared" si="6"/>
        <v>132.53697383390218</v>
      </c>
      <c r="E101" s="2">
        <f t="shared" si="9"/>
        <v>1.4403164987327687E-3</v>
      </c>
      <c r="F101" s="1">
        <f t="shared" si="10"/>
        <v>0.62849230388823674</v>
      </c>
      <c r="G101" s="2">
        <f t="shared" si="7"/>
        <v>1.6476440938800985E-3</v>
      </c>
      <c r="H101" s="2">
        <f t="shared" si="11"/>
        <v>0.31407582911737625</v>
      </c>
      <c r="I101">
        <f t="shared" si="8"/>
        <v>3.0896530044632609E-3</v>
      </c>
    </row>
    <row r="102" spans="1:9">
      <c r="A102" s="6" t="s">
        <v>254</v>
      </c>
      <c r="B102">
        <v>46.51</v>
      </c>
      <c r="C102" s="3">
        <v>6154</v>
      </c>
      <c r="D102">
        <f t="shared" si="6"/>
        <v>132.31563104708664</v>
      </c>
      <c r="E102" s="2">
        <f t="shared" si="9"/>
        <v>7.608332818198677E-3</v>
      </c>
      <c r="F102" s="1">
        <f t="shared" si="10"/>
        <v>0.63610063670643546</v>
      </c>
      <c r="G102" s="2">
        <f t="shared" si="7"/>
        <v>8.7180804102802486E-3</v>
      </c>
      <c r="H102" s="2">
        <f t="shared" si="11"/>
        <v>0.32279390952765652</v>
      </c>
      <c r="I102">
        <f t="shared" si="8"/>
        <v>2.3730099956217887E-4</v>
      </c>
    </row>
    <row r="103" spans="1:9">
      <c r="A103" s="6" t="s">
        <v>332</v>
      </c>
      <c r="B103">
        <v>3.57</v>
      </c>
      <c r="C103" s="3">
        <v>472</v>
      </c>
      <c r="D103">
        <f t="shared" si="6"/>
        <v>132.21288515406164</v>
      </c>
      <c r="E103" s="2">
        <f t="shared" si="9"/>
        <v>5.8354453854237494E-4</v>
      </c>
      <c r="F103" s="1">
        <f t="shared" si="10"/>
        <v>0.63668418124497783</v>
      </c>
      <c r="G103" s="2">
        <f t="shared" si="7"/>
        <v>6.6917968317997179E-4</v>
      </c>
      <c r="H103" s="2">
        <f t="shared" si="11"/>
        <v>0.3234630892108365</v>
      </c>
      <c r="I103">
        <f t="shared" si="8"/>
        <v>9.2036891291297218E-4</v>
      </c>
    </row>
    <row r="104" spans="1:9">
      <c r="A104" s="6" t="s">
        <v>233</v>
      </c>
      <c r="B104">
        <v>13.71</v>
      </c>
      <c r="C104" s="3">
        <v>1790</v>
      </c>
      <c r="D104">
        <f t="shared" si="6"/>
        <v>130.56163384390953</v>
      </c>
      <c r="E104" s="2">
        <f t="shared" si="9"/>
        <v>2.2130184830314644E-3</v>
      </c>
      <c r="F104" s="1">
        <f t="shared" si="10"/>
        <v>0.63889719972800929</v>
      </c>
      <c r="G104" s="2">
        <f t="shared" si="7"/>
        <v>2.5698749177583795E-3</v>
      </c>
      <c r="H104" s="2">
        <f t="shared" si="11"/>
        <v>0.32603296412859489</v>
      </c>
      <c r="I104">
        <f t="shared" si="8"/>
        <v>1.6204964958566048E-4</v>
      </c>
    </row>
    <row r="105" spans="1:9">
      <c r="A105" s="6" t="s">
        <v>202</v>
      </c>
      <c r="B105">
        <v>2.41</v>
      </c>
      <c r="C105" s="3">
        <v>314</v>
      </c>
      <c r="D105">
        <f t="shared" si="6"/>
        <v>130.29045643153526</v>
      </c>
      <c r="E105" s="2">
        <f t="shared" si="9"/>
        <v>3.882054769116647E-4</v>
      </c>
      <c r="F105" s="1">
        <f t="shared" si="10"/>
        <v>0.63928540520492094</v>
      </c>
      <c r="G105" s="2">
        <f t="shared" si="7"/>
        <v>4.5174314746883256E-4</v>
      </c>
      <c r="H105" s="2">
        <f t="shared" si="11"/>
        <v>0.32648470727606371</v>
      </c>
      <c r="I105">
        <f t="shared" si="8"/>
        <v>9.6290058626519182E-4</v>
      </c>
    </row>
    <row r="106" spans="1:9">
      <c r="A106" s="6" t="s">
        <v>20</v>
      </c>
      <c r="B106">
        <v>14.23</v>
      </c>
      <c r="C106" s="3">
        <v>1839</v>
      </c>
      <c r="D106">
        <f t="shared" si="6"/>
        <v>129.23401264933239</v>
      </c>
      <c r="E106" s="2">
        <f t="shared" si="9"/>
        <v>2.2735983186004823E-3</v>
      </c>
      <c r="F106" s="1">
        <f t="shared" si="10"/>
        <v>0.64155900352352146</v>
      </c>
      <c r="G106" s="2">
        <f t="shared" si="7"/>
        <v>2.6673464682495794E-3</v>
      </c>
      <c r="H106" s="2">
        <f t="shared" si="11"/>
        <v>0.32915205374431328</v>
      </c>
      <c r="I106">
        <f t="shared" si="8"/>
        <v>1.949597215871457E-4</v>
      </c>
    </row>
    <row r="107" spans="1:9">
      <c r="A107" s="6" t="s">
        <v>310</v>
      </c>
      <c r="B107">
        <v>2.88</v>
      </c>
      <c r="C107" s="3">
        <v>372</v>
      </c>
      <c r="D107">
        <f t="shared" si="6"/>
        <v>129.16666666666669</v>
      </c>
      <c r="E107" s="2">
        <f t="shared" si="9"/>
        <v>4.5991222105458369E-4</v>
      </c>
      <c r="F107" s="1">
        <f t="shared" si="10"/>
        <v>0.64201891574457604</v>
      </c>
      <c r="G107" s="2">
        <f t="shared" si="7"/>
        <v>5.3984243348972514E-4</v>
      </c>
      <c r="H107" s="2">
        <f t="shared" si="11"/>
        <v>0.32969189617780298</v>
      </c>
      <c r="I107">
        <f t="shared" si="8"/>
        <v>1.0819447084081668E-4</v>
      </c>
    </row>
    <row r="108" spans="1:9">
      <c r="A108" s="6" t="s">
        <v>343</v>
      </c>
      <c r="B108">
        <v>1.59</v>
      </c>
      <c r="C108" s="3">
        <v>204</v>
      </c>
      <c r="D108">
        <f t="shared" si="6"/>
        <v>128.30188679245282</v>
      </c>
      <c r="E108" s="2">
        <f t="shared" si="9"/>
        <v>2.5220992767509428E-4</v>
      </c>
      <c r="F108" s="1">
        <f t="shared" si="10"/>
        <v>0.64227112567225109</v>
      </c>
      <c r="G108" s="2">
        <f t="shared" si="7"/>
        <v>2.9803801015578575E-4</v>
      </c>
      <c r="H108" s="2">
        <f t="shared" si="11"/>
        <v>0.32998993418795874</v>
      </c>
      <c r="I108">
        <f t="shared" si="8"/>
        <v>9.6225925154094782E-4</v>
      </c>
    </row>
    <row r="109" spans="1:9">
      <c r="A109" s="6" t="s">
        <v>50</v>
      </c>
      <c r="B109">
        <v>14.14</v>
      </c>
      <c r="C109" s="3">
        <v>1814</v>
      </c>
      <c r="D109">
        <f t="shared" si="6"/>
        <v>128.28854314002828</v>
      </c>
      <c r="E109" s="2">
        <f t="shared" si="9"/>
        <v>2.2426902392285344E-3</v>
      </c>
      <c r="F109" s="1">
        <f t="shared" si="10"/>
        <v>0.6445138159114796</v>
      </c>
      <c r="G109" s="2">
        <f t="shared" si="7"/>
        <v>2.6504763922030258E-3</v>
      </c>
      <c r="H109" s="2">
        <f t="shared" si="11"/>
        <v>0.33264041058016175</v>
      </c>
      <c r="I109">
        <f t="shared" si="8"/>
        <v>3.4923457114668932E-4</v>
      </c>
    </row>
    <row r="110" spans="1:9">
      <c r="A110" s="6" t="s">
        <v>125</v>
      </c>
      <c r="B110">
        <v>5.0999999999999996</v>
      </c>
      <c r="C110" s="3">
        <v>649</v>
      </c>
      <c r="D110">
        <f t="shared" si="6"/>
        <v>127.25490196078432</v>
      </c>
      <c r="E110" s="2">
        <f t="shared" si="9"/>
        <v>8.0237374049576561E-4</v>
      </c>
      <c r="F110" s="1">
        <f t="shared" si="10"/>
        <v>0.64531618965197535</v>
      </c>
      <c r="G110" s="2">
        <f t="shared" si="7"/>
        <v>9.5597097597138823E-4</v>
      </c>
      <c r="H110" s="2">
        <f t="shared" si="11"/>
        <v>0.33359638155613314</v>
      </c>
      <c r="I110">
        <f t="shared" si="8"/>
        <v>1.5051058616575852E-3</v>
      </c>
    </row>
    <row r="111" spans="1:9">
      <c r="A111" s="6" t="s">
        <v>190</v>
      </c>
      <c r="B111">
        <v>21.85</v>
      </c>
      <c r="C111" s="3">
        <v>2759</v>
      </c>
      <c r="D111">
        <f t="shared" si="6"/>
        <v>126.27002288329518</v>
      </c>
      <c r="E111" s="2">
        <f t="shared" si="9"/>
        <v>3.4110156394881624E-3</v>
      </c>
      <c r="F111" s="1">
        <f t="shared" si="10"/>
        <v>0.64872720529146355</v>
      </c>
      <c r="G111" s="2">
        <f t="shared" si="7"/>
        <v>4.0956795735244775E-3</v>
      </c>
      <c r="H111" s="2">
        <f t="shared" si="11"/>
        <v>0.33769206112965761</v>
      </c>
      <c r="I111">
        <f t="shared" si="8"/>
        <v>4.2310594976002758E-4</v>
      </c>
    </row>
    <row r="112" spans="1:9">
      <c r="A112" s="6" t="s">
        <v>248</v>
      </c>
      <c r="B112">
        <v>6.13</v>
      </c>
      <c r="C112" s="3">
        <v>772</v>
      </c>
      <c r="D112">
        <f t="shared" si="6"/>
        <v>125.93800978792822</v>
      </c>
      <c r="E112" s="2">
        <f t="shared" si="9"/>
        <v>9.5444149100574885E-4</v>
      </c>
      <c r="F112" s="1">
        <f t="shared" si="10"/>
        <v>0.64968164678246931</v>
      </c>
      <c r="G112" s="2">
        <f t="shared" si="7"/>
        <v>1.1490396240597274E-3</v>
      </c>
      <c r="H112" s="2">
        <f t="shared" si="11"/>
        <v>0.33884110075371732</v>
      </c>
      <c r="I112">
        <f t="shared" si="8"/>
        <v>3.9693766038709222E-4</v>
      </c>
    </row>
    <row r="113" spans="1:9">
      <c r="A113" s="6" t="s">
        <v>9</v>
      </c>
      <c r="B113">
        <v>5.75</v>
      </c>
      <c r="C113" s="3">
        <v>724</v>
      </c>
      <c r="D113">
        <f t="shared" si="6"/>
        <v>125.91304347826087</v>
      </c>
      <c r="E113" s="2">
        <f t="shared" si="9"/>
        <v>8.9509797861160904E-4</v>
      </c>
      <c r="F113" s="1">
        <f t="shared" si="10"/>
        <v>0.65057674476108096</v>
      </c>
      <c r="G113" s="2">
        <f t="shared" si="7"/>
        <v>1.0778104140853888E-3</v>
      </c>
      <c r="H113" s="2">
        <f t="shared" si="11"/>
        <v>0.33991891116780271</v>
      </c>
      <c r="I113">
        <f t="shared" si="8"/>
        <v>1.554513343859365E-4</v>
      </c>
    </row>
    <row r="114" spans="1:9">
      <c r="A114" s="6" t="s">
        <v>247</v>
      </c>
      <c r="B114">
        <v>2.25</v>
      </c>
      <c r="C114" s="3">
        <v>283</v>
      </c>
      <c r="D114">
        <f t="shared" si="6"/>
        <v>125.77777777777777</v>
      </c>
      <c r="E114" s="2">
        <f t="shared" si="9"/>
        <v>3.4987945849044943E-4</v>
      </c>
      <c r="F114" s="1">
        <f t="shared" si="10"/>
        <v>0.65092662421957137</v>
      </c>
      <c r="G114" s="2">
        <f t="shared" si="7"/>
        <v>4.217519011638478E-4</v>
      </c>
      <c r="H114" s="2">
        <f t="shared" si="11"/>
        <v>0.34034066306896654</v>
      </c>
      <c r="I114">
        <f t="shared" si="8"/>
        <v>9.9854977193619687E-4</v>
      </c>
    </row>
    <row r="115" spans="1:9">
      <c r="A115" s="6" t="s">
        <v>52</v>
      </c>
      <c r="B115">
        <v>14.35</v>
      </c>
      <c r="C115" s="3">
        <v>1788</v>
      </c>
      <c r="D115">
        <f t="shared" si="6"/>
        <v>124.5993031358885</v>
      </c>
      <c r="E115" s="2">
        <f t="shared" si="9"/>
        <v>2.2105458366817087E-3</v>
      </c>
      <c r="F115" s="1">
        <f t="shared" si="10"/>
        <v>0.65313717005625305</v>
      </c>
      <c r="G115" s="2">
        <f t="shared" si="7"/>
        <v>2.6898399029783178E-3</v>
      </c>
      <c r="H115" s="2">
        <f t="shared" si="11"/>
        <v>0.34303050297194487</v>
      </c>
      <c r="I115">
        <f t="shared" si="8"/>
        <v>4.920292848849539E-4</v>
      </c>
    </row>
    <row r="116" spans="1:9">
      <c r="A116" s="6" t="s">
        <v>115</v>
      </c>
      <c r="B116">
        <v>7.05</v>
      </c>
      <c r="C116" s="3">
        <v>875</v>
      </c>
      <c r="D116">
        <f t="shared" si="6"/>
        <v>124.11347517730496</v>
      </c>
      <c r="E116" s="2">
        <f t="shared" si="9"/>
        <v>1.0817827780181739E-3</v>
      </c>
      <c r="F116" s="1">
        <f t="shared" si="10"/>
        <v>0.65421895283427123</v>
      </c>
      <c r="G116" s="2">
        <f t="shared" si="7"/>
        <v>1.3214892903133896E-3</v>
      </c>
      <c r="H116" s="2">
        <f t="shared" si="11"/>
        <v>0.34435199226225827</v>
      </c>
      <c r="I116">
        <f t="shared" si="8"/>
        <v>2.5539015131416654E-3</v>
      </c>
    </row>
    <row r="117" spans="1:9">
      <c r="A117" s="6" t="s">
        <v>25</v>
      </c>
      <c r="B117">
        <v>36.57</v>
      </c>
      <c r="C117" s="3">
        <v>4535</v>
      </c>
      <c r="D117">
        <f t="shared" si="6"/>
        <v>124.00875034181023</v>
      </c>
      <c r="E117" s="2">
        <f t="shared" si="9"/>
        <v>5.6067255980713354E-3</v>
      </c>
      <c r="F117" s="1">
        <f t="shared" si="10"/>
        <v>0.65982567843234252</v>
      </c>
      <c r="G117" s="2">
        <f t="shared" si="7"/>
        <v>6.8548742335830725E-3</v>
      </c>
      <c r="H117" s="2">
        <f t="shared" si="11"/>
        <v>0.35120686649584132</v>
      </c>
      <c r="I117">
        <f t="shared" si="8"/>
        <v>1.2823651120752178E-3</v>
      </c>
    </row>
    <row r="118" spans="1:9">
      <c r="A118" s="6" t="s">
        <v>172</v>
      </c>
      <c r="B118">
        <v>18.32</v>
      </c>
      <c r="C118" s="3">
        <v>2265</v>
      </c>
      <c r="D118">
        <f t="shared" si="6"/>
        <v>123.6353711790393</v>
      </c>
      <c r="E118" s="2">
        <f t="shared" si="9"/>
        <v>2.8002719910984733E-3</v>
      </c>
      <c r="F118" s="1">
        <f t="shared" si="10"/>
        <v>0.66262595042344097</v>
      </c>
      <c r="G118" s="2">
        <f t="shared" si="7"/>
        <v>3.4339977019207518E-3</v>
      </c>
      <c r="H118" s="2">
        <f t="shared" si="11"/>
        <v>0.35464086419776208</v>
      </c>
      <c r="I118">
        <f t="shared" si="8"/>
        <v>4.0186295135211103E-4</v>
      </c>
    </row>
    <row r="119" spans="1:9">
      <c r="A119" s="6" t="s">
        <v>235</v>
      </c>
      <c r="B119">
        <v>5.71</v>
      </c>
      <c r="C119" s="3">
        <v>701</v>
      </c>
      <c r="D119">
        <f t="shared" si="6"/>
        <v>122.76707530647987</v>
      </c>
      <c r="E119" s="2">
        <f t="shared" si="9"/>
        <v>8.666625455894171E-4</v>
      </c>
      <c r="F119" s="1">
        <f t="shared" si="10"/>
        <v>0.66349261296903039</v>
      </c>
      <c r="G119" s="2">
        <f t="shared" si="7"/>
        <v>1.0703126025091425E-3</v>
      </c>
      <c r="H119" s="2">
        <f t="shared" si="11"/>
        <v>0.3557111768002712</v>
      </c>
      <c r="I119">
        <f t="shared" si="8"/>
        <v>1.3267245212591761E-3</v>
      </c>
    </row>
    <row r="120" spans="1:9">
      <c r="A120" s="6" t="s">
        <v>127</v>
      </c>
      <c r="B120">
        <v>18.79</v>
      </c>
      <c r="C120" s="3">
        <v>2297</v>
      </c>
      <c r="D120">
        <f t="shared" si="6"/>
        <v>122.24587546567324</v>
      </c>
      <c r="E120" s="2">
        <f t="shared" si="9"/>
        <v>2.8398343326945662E-3</v>
      </c>
      <c r="F120" s="1">
        <f t="shared" si="10"/>
        <v>0.66633244730172492</v>
      </c>
      <c r="G120" s="2">
        <f t="shared" si="7"/>
        <v>3.522096987941644E-3</v>
      </c>
      <c r="H120" s="2">
        <f t="shared" si="11"/>
        <v>0.35923327378821285</v>
      </c>
      <c r="I120">
        <f t="shared" si="8"/>
        <v>3.3737782521386928E-4</v>
      </c>
    </row>
    <row r="121" spans="1:9">
      <c r="A121" s="6" t="s">
        <v>219</v>
      </c>
      <c r="B121">
        <v>4.76</v>
      </c>
      <c r="C121" s="3">
        <v>579</v>
      </c>
      <c r="D121">
        <f t="shared" si="6"/>
        <v>121.63865546218489</v>
      </c>
      <c r="E121" s="2">
        <f t="shared" si="9"/>
        <v>7.1583111825431172E-4</v>
      </c>
      <c r="F121" s="1">
        <f t="shared" si="10"/>
        <v>0.66704827841997927</v>
      </c>
      <c r="G121" s="2">
        <f t="shared" si="7"/>
        <v>8.9223957757329569E-4</v>
      </c>
      <c r="H121" s="2">
        <f t="shared" si="11"/>
        <v>0.36012551336578613</v>
      </c>
      <c r="I121">
        <f t="shared" si="8"/>
        <v>5.225809343219201E-4</v>
      </c>
    </row>
    <row r="122" spans="1:9">
      <c r="A122" s="6" t="s">
        <v>259</v>
      </c>
      <c r="B122">
        <v>7.37</v>
      </c>
      <c r="C122" s="3">
        <v>896</v>
      </c>
      <c r="D122">
        <f t="shared" si="6"/>
        <v>121.57394843962008</v>
      </c>
      <c r="E122" s="2">
        <f t="shared" si="9"/>
        <v>1.1077455646906101E-3</v>
      </c>
      <c r="F122" s="1">
        <f t="shared" si="10"/>
        <v>0.66815602398466989</v>
      </c>
      <c r="G122" s="2">
        <f t="shared" si="7"/>
        <v>1.3814717829233592E-3</v>
      </c>
      <c r="H122" s="2">
        <f t="shared" si="11"/>
        <v>0.36150698514870949</v>
      </c>
      <c r="I122">
        <f t="shared" si="8"/>
        <v>3.0207963603259835E-3</v>
      </c>
    </row>
    <row r="123" spans="1:9">
      <c r="A123" s="6" t="s">
        <v>322</v>
      </c>
      <c r="B123">
        <v>42.38</v>
      </c>
      <c r="C123" s="3">
        <v>5117</v>
      </c>
      <c r="D123">
        <f t="shared" si="6"/>
        <v>120.74091552619159</v>
      </c>
      <c r="E123" s="2">
        <f t="shared" si="9"/>
        <v>6.3262656858502813E-3</v>
      </c>
      <c r="F123" s="1">
        <f t="shared" si="10"/>
        <v>0.67448228967052015</v>
      </c>
      <c r="G123" s="2">
        <f t="shared" si="7"/>
        <v>7.9439313650328316E-3</v>
      </c>
      <c r="H123" s="2">
        <f t="shared" si="11"/>
        <v>0.36945091651374234</v>
      </c>
      <c r="I123">
        <f t="shared" si="8"/>
        <v>1.2791501698652952E-3</v>
      </c>
    </row>
    <row r="124" spans="1:9">
      <c r="A124" s="6" t="s">
        <v>16</v>
      </c>
      <c r="B124">
        <v>17.690000000000001</v>
      </c>
      <c r="C124" s="3">
        <v>2096</v>
      </c>
      <c r="D124">
        <f t="shared" si="6"/>
        <v>118.48501978518937</v>
      </c>
      <c r="E124" s="2">
        <f t="shared" si="9"/>
        <v>2.5913333745441057E-3</v>
      </c>
      <c r="F124" s="1">
        <f t="shared" si="10"/>
        <v>0.67707362304506424</v>
      </c>
      <c r="G124" s="2">
        <f t="shared" si="7"/>
        <v>3.3159071695948745E-3</v>
      </c>
      <c r="H124" s="2">
        <f t="shared" si="11"/>
        <v>0.37276682368333725</v>
      </c>
      <c r="I124">
        <f t="shared" si="8"/>
        <v>4.0008583049933044E-4</v>
      </c>
    </row>
    <row r="125" spans="1:9">
      <c r="A125" s="6" t="s">
        <v>110</v>
      </c>
      <c r="B125">
        <v>5.52</v>
      </c>
      <c r="C125" s="3">
        <v>652</v>
      </c>
      <c r="D125">
        <f t="shared" si="6"/>
        <v>118.11594202898551</v>
      </c>
      <c r="E125" s="2">
        <f t="shared" si="9"/>
        <v>8.0608271002039931E-4</v>
      </c>
      <c r="F125" s="1">
        <f t="shared" si="10"/>
        <v>0.67787970575508461</v>
      </c>
      <c r="G125" s="2">
        <f t="shared" si="7"/>
        <v>1.0346979975219732E-3</v>
      </c>
      <c r="H125" s="2">
        <f t="shared" si="11"/>
        <v>0.37380152168085923</v>
      </c>
      <c r="I125">
        <f t="shared" si="8"/>
        <v>3.7028749398265726E-4</v>
      </c>
    </row>
    <row r="126" spans="1:9">
      <c r="A126" s="6" t="s">
        <v>177</v>
      </c>
      <c r="B126">
        <v>5.0999999999999996</v>
      </c>
      <c r="C126" s="3">
        <v>601</v>
      </c>
      <c r="D126">
        <f t="shared" si="6"/>
        <v>117.84313725490198</v>
      </c>
      <c r="E126" s="2">
        <f t="shared" si="9"/>
        <v>7.430302281016258E-4</v>
      </c>
      <c r="F126" s="1">
        <f t="shared" si="10"/>
        <v>0.67862273598318623</v>
      </c>
      <c r="G126" s="2">
        <f t="shared" si="7"/>
        <v>9.5597097597138823E-4</v>
      </c>
      <c r="H126" s="2">
        <f t="shared" si="11"/>
        <v>0.37475749265683062</v>
      </c>
      <c r="I126">
        <f t="shared" si="8"/>
        <v>1.0180020763063125E-3</v>
      </c>
    </row>
    <row r="127" spans="1:9">
      <c r="A127" s="6" t="s">
        <v>191</v>
      </c>
      <c r="B127">
        <v>14.02</v>
      </c>
      <c r="C127" s="3">
        <v>1652</v>
      </c>
      <c r="D127">
        <f t="shared" si="6"/>
        <v>117.83166904422254</v>
      </c>
      <c r="E127" s="2">
        <f t="shared" si="9"/>
        <v>2.0424058848983124E-3</v>
      </c>
      <c r="F127" s="1">
        <f t="shared" si="10"/>
        <v>0.68066514186808458</v>
      </c>
      <c r="G127" s="2">
        <f t="shared" si="7"/>
        <v>2.627982957474287E-3</v>
      </c>
      <c r="H127" s="2">
        <f t="shared" si="11"/>
        <v>0.37738547561430491</v>
      </c>
      <c r="I127">
        <f t="shared" si="8"/>
        <v>1.4957166938561195E-3</v>
      </c>
    </row>
    <row r="128" spans="1:9">
      <c r="A128" s="6" t="s">
        <v>87</v>
      </c>
      <c r="B128">
        <v>20.58</v>
      </c>
      <c r="C128" s="3">
        <v>2422</v>
      </c>
      <c r="D128">
        <f t="shared" si="6"/>
        <v>117.68707482993199</v>
      </c>
      <c r="E128" s="2">
        <f t="shared" si="9"/>
        <v>2.9943747295543056E-3</v>
      </c>
      <c r="F128" s="1">
        <f t="shared" si="10"/>
        <v>0.68365951659763891</v>
      </c>
      <c r="G128" s="2">
        <f t="shared" si="7"/>
        <v>3.8576240559786605E-3</v>
      </c>
      <c r="H128" s="2">
        <f t="shared" si="11"/>
        <v>0.38124309967028358</v>
      </c>
      <c r="I128">
        <f t="shared" si="8"/>
        <v>3.8729661348491096E-4</v>
      </c>
    </row>
    <row r="129" spans="1:9">
      <c r="A129" s="6" t="s">
        <v>86</v>
      </c>
      <c r="B129">
        <v>5.31</v>
      </c>
      <c r="C129" s="3">
        <v>622</v>
      </c>
      <c r="D129">
        <f t="shared" si="6"/>
        <v>117.13747645951037</v>
      </c>
      <c r="E129" s="2">
        <f t="shared" si="9"/>
        <v>7.689930147740619E-4</v>
      </c>
      <c r="F129" s="1">
        <f t="shared" si="10"/>
        <v>0.68442850961241297</v>
      </c>
      <c r="G129" s="2">
        <f t="shared" si="7"/>
        <v>9.9533448674668078E-4</v>
      </c>
      <c r="H129" s="2">
        <f t="shared" si="11"/>
        <v>0.38223843415703024</v>
      </c>
      <c r="I129">
        <f t="shared" si="8"/>
        <v>2.5966093644408383E-4</v>
      </c>
    </row>
    <row r="130" spans="1:9">
      <c r="A130" s="6" t="s">
        <v>207</v>
      </c>
      <c r="B130">
        <v>3.56</v>
      </c>
      <c r="C130" s="3">
        <v>417</v>
      </c>
      <c r="D130">
        <f t="shared" ref="D130:D193" si="12">C130/B130</f>
        <v>117.13483146067415</v>
      </c>
      <c r="E130" s="2">
        <f t="shared" si="9"/>
        <v>5.1554676392408976E-4</v>
      </c>
      <c r="F130" s="1">
        <f t="shared" si="10"/>
        <v>0.68494405637633704</v>
      </c>
      <c r="G130" s="2">
        <f t="shared" ref="G130:G193" si="13">B130/5334.89</f>
        <v>6.6730523028591022E-4</v>
      </c>
      <c r="H130" s="2">
        <f t="shared" si="11"/>
        <v>0.38290573938731615</v>
      </c>
      <c r="I130">
        <f t="shared" ref="I130:I193" si="14">F130*H131-F131*H130</f>
        <v>2.2224888211203053E-4</v>
      </c>
    </row>
    <row r="131" spans="1:9">
      <c r="A131" s="6" t="s">
        <v>189</v>
      </c>
      <c r="B131">
        <v>3.04</v>
      </c>
      <c r="C131" s="3">
        <v>355</v>
      </c>
      <c r="D131">
        <f t="shared" si="12"/>
        <v>116.77631578947368</v>
      </c>
      <c r="E131" s="2">
        <f t="shared" ref="E131:E194" si="15">C131/808850</f>
        <v>4.3889472708165915E-4</v>
      </c>
      <c r="F131" s="1">
        <f t="shared" ref="F131:F194" si="16">F130+E131</f>
        <v>0.68538295110341874</v>
      </c>
      <c r="G131" s="2">
        <f t="shared" si="13"/>
        <v>5.6983367979470984E-4</v>
      </c>
      <c r="H131" s="2">
        <f t="shared" ref="H131:H194" si="17">H130+G131</f>
        <v>0.38347557306711083</v>
      </c>
      <c r="I131">
        <f t="shared" si="14"/>
        <v>6.0570484740773978E-4</v>
      </c>
    </row>
    <row r="132" spans="1:9">
      <c r="A132" s="6" t="s">
        <v>40</v>
      </c>
      <c r="B132">
        <v>8.25</v>
      </c>
      <c r="C132" s="3">
        <v>958</v>
      </c>
      <c r="D132">
        <f t="shared" si="12"/>
        <v>116.12121212121212</v>
      </c>
      <c r="E132" s="2">
        <f t="shared" si="15"/>
        <v>1.1843976015330408E-3</v>
      </c>
      <c r="F132" s="1">
        <f t="shared" si="16"/>
        <v>0.68656734870495173</v>
      </c>
      <c r="G132" s="2">
        <f t="shared" si="13"/>
        <v>1.5464236376007752E-3</v>
      </c>
      <c r="H132" s="2">
        <f t="shared" si="17"/>
        <v>0.3850219967047116</v>
      </c>
      <c r="I132">
        <f t="shared" si="14"/>
        <v>3.9772153556831835E-3</v>
      </c>
    </row>
    <row r="133" spans="1:9">
      <c r="A133" s="6" t="s">
        <v>74</v>
      </c>
      <c r="B133">
        <v>53.8</v>
      </c>
      <c r="C133" s="3">
        <v>6190</v>
      </c>
      <c r="D133">
        <f t="shared" si="12"/>
        <v>115.05576208178439</v>
      </c>
      <c r="E133" s="2">
        <f t="shared" si="15"/>
        <v>7.6528404524942818E-3</v>
      </c>
      <c r="F133" s="1">
        <f t="shared" si="16"/>
        <v>0.69422018915744599</v>
      </c>
      <c r="G133" s="2">
        <f t="shared" si="13"/>
        <v>1.0084556570051115E-2</v>
      </c>
      <c r="H133" s="2">
        <f t="shared" si="17"/>
        <v>0.39510655327476274</v>
      </c>
      <c r="I133">
        <f t="shared" si="14"/>
        <v>1.7994204693375093E-3</v>
      </c>
    </row>
    <row r="134" spans="1:9">
      <c r="A134" s="6" t="s">
        <v>312</v>
      </c>
      <c r="B134">
        <v>24.32</v>
      </c>
      <c r="C134" s="3">
        <v>2795</v>
      </c>
      <c r="D134">
        <f t="shared" si="12"/>
        <v>114.92598684210526</v>
      </c>
      <c r="E134" s="2">
        <f t="shared" si="15"/>
        <v>3.4555232737837672E-3</v>
      </c>
      <c r="F134" s="1">
        <f t="shared" si="16"/>
        <v>0.69767571243122972</v>
      </c>
      <c r="G134" s="2">
        <f t="shared" si="13"/>
        <v>4.5586694383576787E-3</v>
      </c>
      <c r="H134" s="2">
        <f t="shared" si="17"/>
        <v>0.39966522271312044</v>
      </c>
      <c r="I134">
        <f t="shared" si="14"/>
        <v>5.0392626602968615E-4</v>
      </c>
    </row>
    <row r="135" spans="1:9">
      <c r="A135" s="6" t="s">
        <v>352</v>
      </c>
      <c r="B135">
        <v>6.74</v>
      </c>
      <c r="C135" s="3">
        <v>764</v>
      </c>
      <c r="D135">
        <f t="shared" si="12"/>
        <v>113.35311572700296</v>
      </c>
      <c r="E135" s="2">
        <f t="shared" si="15"/>
        <v>9.4455090560672562E-4</v>
      </c>
      <c r="F135" s="1">
        <f t="shared" si="16"/>
        <v>0.69862026333683647</v>
      </c>
      <c r="G135" s="2">
        <f t="shared" si="13"/>
        <v>1.2633812505974818E-3</v>
      </c>
      <c r="H135" s="2">
        <f t="shared" si="17"/>
        <v>0.40092860396371793</v>
      </c>
      <c r="I135">
        <f t="shared" si="14"/>
        <v>1.6354108699295766E-4</v>
      </c>
    </row>
    <row r="136" spans="1:9">
      <c r="A136" s="6" t="s">
        <v>107</v>
      </c>
      <c r="B136">
        <v>2.1800000000000002</v>
      </c>
      <c r="C136" s="3">
        <v>246</v>
      </c>
      <c r="D136">
        <f t="shared" si="12"/>
        <v>112.8440366972477</v>
      </c>
      <c r="E136" s="2">
        <f t="shared" si="15"/>
        <v>3.0413550101996665E-4</v>
      </c>
      <c r="F136" s="1">
        <f t="shared" si="16"/>
        <v>0.6989243988378564</v>
      </c>
      <c r="G136" s="2">
        <f t="shared" si="13"/>
        <v>4.0863073090541697E-4</v>
      </c>
      <c r="H136" s="2">
        <f t="shared" si="17"/>
        <v>0.40133723469462335</v>
      </c>
      <c r="I136">
        <f t="shared" si="14"/>
        <v>3.8369956422057427E-4</v>
      </c>
    </row>
    <row r="137" spans="1:9">
      <c r="A137" s="6" t="s">
        <v>137</v>
      </c>
      <c r="B137">
        <v>5.08</v>
      </c>
      <c r="C137" s="3">
        <v>568</v>
      </c>
      <c r="D137">
        <f t="shared" si="12"/>
        <v>111.81102362204724</v>
      </c>
      <c r="E137" s="2">
        <f t="shared" si="15"/>
        <v>7.0223156333065469E-4</v>
      </c>
      <c r="F137" s="1">
        <f t="shared" si="16"/>
        <v>0.699626630401187</v>
      </c>
      <c r="G137" s="2">
        <f t="shared" si="13"/>
        <v>9.522220701832652E-4</v>
      </c>
      <c r="H137" s="2">
        <f t="shared" si="17"/>
        <v>0.4022894567648066</v>
      </c>
      <c r="I137">
        <f t="shared" si="14"/>
        <v>2.8194023604721785E-4</v>
      </c>
    </row>
    <row r="138" spans="1:9">
      <c r="A138" s="6" t="s">
        <v>114</v>
      </c>
      <c r="B138">
        <v>3.72</v>
      </c>
      <c r="C138" s="3">
        <v>414</v>
      </c>
      <c r="D138">
        <f t="shared" si="12"/>
        <v>111.29032258064515</v>
      </c>
      <c r="E138" s="2">
        <f t="shared" si="15"/>
        <v>5.1183779439945606E-4</v>
      </c>
      <c r="F138" s="1">
        <f t="shared" si="16"/>
        <v>0.70013846819558645</v>
      </c>
      <c r="G138" s="2">
        <f t="shared" si="13"/>
        <v>6.9729647659089503E-4</v>
      </c>
      <c r="H138" s="2">
        <f t="shared" si="17"/>
        <v>0.40298675324139749</v>
      </c>
      <c r="I138">
        <f t="shared" si="14"/>
        <v>2.1609099439889867E-4</v>
      </c>
    </row>
    <row r="139" spans="1:9">
      <c r="A139" s="6" t="s">
        <v>213</v>
      </c>
      <c r="B139">
        <v>2.85</v>
      </c>
      <c r="C139" s="3">
        <v>317</v>
      </c>
      <c r="D139">
        <f t="shared" si="12"/>
        <v>111.22807017543859</v>
      </c>
      <c r="E139" s="2">
        <f t="shared" si="15"/>
        <v>3.9191444643629845E-4</v>
      </c>
      <c r="F139" s="1">
        <f t="shared" si="16"/>
        <v>0.70053038264202272</v>
      </c>
      <c r="G139" s="2">
        <f t="shared" si="13"/>
        <v>5.3421907480754054E-4</v>
      </c>
      <c r="H139" s="2">
        <f t="shared" si="17"/>
        <v>0.40352097231620504</v>
      </c>
      <c r="I139">
        <f t="shared" si="14"/>
        <v>2.5186533980514625E-4</v>
      </c>
    </row>
    <row r="140" spans="1:9">
      <c r="A140" s="6" t="s">
        <v>158</v>
      </c>
      <c r="B140">
        <v>3.32</v>
      </c>
      <c r="C140" s="3">
        <v>369</v>
      </c>
      <c r="D140">
        <f t="shared" si="12"/>
        <v>111.14457831325302</v>
      </c>
      <c r="E140" s="2">
        <f t="shared" si="15"/>
        <v>4.5620325152994994E-4</v>
      </c>
      <c r="F140" s="1">
        <f t="shared" si="16"/>
        <v>0.70098658589355267</v>
      </c>
      <c r="G140" s="2">
        <f t="shared" si="13"/>
        <v>6.2231836082843317E-4</v>
      </c>
      <c r="H140" s="2">
        <f t="shared" si="17"/>
        <v>0.40414329067703347</v>
      </c>
      <c r="I140">
        <f t="shared" si="14"/>
        <v>2.6318603554613684E-3</v>
      </c>
    </row>
    <row r="141" spans="1:9">
      <c r="A141" s="6" t="s">
        <v>65</v>
      </c>
      <c r="B141">
        <v>34.4</v>
      </c>
      <c r="C141" s="3">
        <v>3779</v>
      </c>
      <c r="D141">
        <f t="shared" si="12"/>
        <v>109.8546511627907</v>
      </c>
      <c r="E141" s="2">
        <f t="shared" si="15"/>
        <v>4.6720652778636336E-3</v>
      </c>
      <c r="F141" s="1">
        <f t="shared" si="16"/>
        <v>0.70565865117141635</v>
      </c>
      <c r="G141" s="2">
        <f t="shared" si="13"/>
        <v>6.448117955571717E-3</v>
      </c>
      <c r="H141" s="2">
        <f t="shared" si="17"/>
        <v>0.41059140863260518</v>
      </c>
      <c r="I141">
        <f t="shared" si="14"/>
        <v>4.6047454394519405E-3</v>
      </c>
    </row>
    <row r="142" spans="1:9">
      <c r="A142" s="6" t="s">
        <v>253</v>
      </c>
      <c r="B142">
        <v>60.13</v>
      </c>
      <c r="C142" s="3">
        <v>6597</v>
      </c>
      <c r="D142">
        <f t="shared" si="12"/>
        <v>109.71229003825046</v>
      </c>
      <c r="E142" s="2">
        <f t="shared" si="15"/>
        <v>8.1560239846695925E-3</v>
      </c>
      <c r="F142" s="1">
        <f t="shared" si="16"/>
        <v>0.71381467515608599</v>
      </c>
      <c r="G142" s="2">
        <f t="shared" si="13"/>
        <v>1.1271085251992075E-2</v>
      </c>
      <c r="H142" s="2">
        <f t="shared" si="17"/>
        <v>0.42186249388459723</v>
      </c>
      <c r="I142">
        <f t="shared" si="14"/>
        <v>1.1495077703211898E-3</v>
      </c>
    </row>
    <row r="143" spans="1:9">
      <c r="A143" s="6" t="s">
        <v>98</v>
      </c>
      <c r="B143">
        <v>14.98</v>
      </c>
      <c r="C143" s="3">
        <v>1639</v>
      </c>
      <c r="D143">
        <f t="shared" si="12"/>
        <v>109.41255006675567</v>
      </c>
      <c r="E143" s="2">
        <f t="shared" si="15"/>
        <v>2.0263336836248997E-3</v>
      </c>
      <c r="F143" s="1">
        <f t="shared" si="16"/>
        <v>0.71584100883971091</v>
      </c>
      <c r="G143" s="2">
        <f t="shared" si="13"/>
        <v>2.8079304353041956E-3</v>
      </c>
      <c r="H143" s="2">
        <f t="shared" si="17"/>
        <v>0.42467042431990143</v>
      </c>
      <c r="I143">
        <f t="shared" si="14"/>
        <v>1.4305971574731791E-3</v>
      </c>
    </row>
    <row r="144" spans="1:9">
      <c r="A144" s="6" t="s">
        <v>279</v>
      </c>
      <c r="B144">
        <v>18.46</v>
      </c>
      <c r="C144" s="3">
        <v>1993</v>
      </c>
      <c r="D144">
        <f t="shared" si="12"/>
        <v>107.96316359696641</v>
      </c>
      <c r="E144" s="2">
        <f t="shared" si="15"/>
        <v>2.4639920875316806E-3</v>
      </c>
      <c r="F144" s="1">
        <f t="shared" si="16"/>
        <v>0.71830500092724259</v>
      </c>
      <c r="G144" s="2">
        <f t="shared" si="13"/>
        <v>3.4602400424376136E-3</v>
      </c>
      <c r="H144" s="2">
        <f t="shared" si="17"/>
        <v>0.42813066436233904</v>
      </c>
      <c r="I144">
        <f t="shared" si="14"/>
        <v>5.7392338445549917E-4</v>
      </c>
    </row>
    <row r="145" spans="1:9">
      <c r="A145" s="6" t="s">
        <v>55</v>
      </c>
      <c r="B145">
        <v>7.38</v>
      </c>
      <c r="C145" s="3">
        <v>793</v>
      </c>
      <c r="D145">
        <f t="shared" si="12"/>
        <v>107.45257452574526</v>
      </c>
      <c r="E145" s="2">
        <f t="shared" si="15"/>
        <v>9.8040427767818517E-4</v>
      </c>
      <c r="F145" s="1">
        <f t="shared" si="16"/>
        <v>0.71928540520492079</v>
      </c>
      <c r="G145" s="2">
        <f t="shared" si="13"/>
        <v>1.3833462358174206E-3</v>
      </c>
      <c r="H145" s="2">
        <f t="shared" si="17"/>
        <v>0.42951401059815647</v>
      </c>
      <c r="I145">
        <f t="shared" si="14"/>
        <v>6.4396196633087488E-4</v>
      </c>
    </row>
    <row r="146" spans="1:9">
      <c r="A146" s="6" t="s">
        <v>85</v>
      </c>
      <c r="B146">
        <v>8.25</v>
      </c>
      <c r="C146" s="3">
        <v>882</v>
      </c>
      <c r="D146">
        <f t="shared" si="12"/>
        <v>106.90909090909091</v>
      </c>
      <c r="E146" s="2">
        <f t="shared" si="15"/>
        <v>1.0904370402423193E-3</v>
      </c>
      <c r="F146" s="1">
        <f t="shared" si="16"/>
        <v>0.72037584224516316</v>
      </c>
      <c r="G146" s="2">
        <f t="shared" si="13"/>
        <v>1.5464236376007752E-3</v>
      </c>
      <c r="H146" s="2">
        <f t="shared" si="17"/>
        <v>0.43106043423575724</v>
      </c>
      <c r="I146">
        <f t="shared" si="14"/>
        <v>2.4056168783148646E-4</v>
      </c>
    </row>
    <row r="147" spans="1:9">
      <c r="A147" s="6" t="s">
        <v>130</v>
      </c>
      <c r="B147">
        <v>3.08</v>
      </c>
      <c r="C147" s="3">
        <v>329</v>
      </c>
      <c r="D147">
        <f t="shared" si="12"/>
        <v>106.81818181818181</v>
      </c>
      <c r="E147" s="2">
        <f t="shared" si="15"/>
        <v>4.0675032453483341E-4</v>
      </c>
      <c r="F147" s="1">
        <f t="shared" si="16"/>
        <v>0.72078259256969801</v>
      </c>
      <c r="G147" s="2">
        <f t="shared" si="13"/>
        <v>5.7733149137095612E-4</v>
      </c>
      <c r="H147" s="2">
        <f t="shared" si="17"/>
        <v>0.4316377657271282</v>
      </c>
      <c r="I147">
        <f t="shared" si="14"/>
        <v>8.0619798823611255E-4</v>
      </c>
    </row>
    <row r="148" spans="1:9">
      <c r="A148" s="6" t="s">
        <v>236</v>
      </c>
      <c r="B148">
        <v>10.3</v>
      </c>
      <c r="C148" s="3">
        <v>1097</v>
      </c>
      <c r="D148">
        <f t="shared" si="12"/>
        <v>106.50485436893203</v>
      </c>
      <c r="E148" s="2">
        <f t="shared" si="15"/>
        <v>1.3562465228410708E-3</v>
      </c>
      <c r="F148" s="1">
        <f t="shared" si="16"/>
        <v>0.72213883909253906</v>
      </c>
      <c r="G148" s="2">
        <f t="shared" si="13"/>
        <v>1.9306864808833922E-3</v>
      </c>
      <c r="H148" s="2">
        <f t="shared" si="17"/>
        <v>0.4335684522080116</v>
      </c>
      <c r="I148">
        <f t="shared" si="14"/>
        <v>1.6355698965800358E-3</v>
      </c>
    </row>
    <row r="149" spans="1:9">
      <c r="A149" s="6" t="s">
        <v>79</v>
      </c>
      <c r="B149">
        <v>20.89</v>
      </c>
      <c r="C149" s="3">
        <v>2224</v>
      </c>
      <c r="D149">
        <f t="shared" si="12"/>
        <v>106.46242221158448</v>
      </c>
      <c r="E149" s="2">
        <f t="shared" si="15"/>
        <v>2.7495827409284787E-3</v>
      </c>
      <c r="F149" s="1">
        <f t="shared" si="16"/>
        <v>0.72488842183346758</v>
      </c>
      <c r="G149" s="2">
        <f t="shared" si="13"/>
        <v>3.9157320956945693E-3</v>
      </c>
      <c r="H149" s="2">
        <f t="shared" si="17"/>
        <v>0.43748418430370617</v>
      </c>
      <c r="I149">
        <f t="shared" si="14"/>
        <v>9.8398298448759691E-4</v>
      </c>
    </row>
    <row r="150" spans="1:9">
      <c r="A150" s="6" t="s">
        <v>256</v>
      </c>
      <c r="B150">
        <v>12.52</v>
      </c>
      <c r="C150" s="3">
        <v>1326</v>
      </c>
      <c r="D150">
        <f t="shared" si="12"/>
        <v>105.91054313099042</v>
      </c>
      <c r="E150" s="2">
        <f t="shared" si="15"/>
        <v>1.6393645298881127E-3</v>
      </c>
      <c r="F150" s="1">
        <f t="shared" si="16"/>
        <v>0.72652778636335569</v>
      </c>
      <c r="G150" s="2">
        <f t="shared" si="13"/>
        <v>2.346815023365055E-3</v>
      </c>
      <c r="H150" s="2">
        <f t="shared" si="17"/>
        <v>0.4398309993270712</v>
      </c>
      <c r="I150">
        <f t="shared" si="14"/>
        <v>8.7788905728547473E-4</v>
      </c>
    </row>
    <row r="151" spans="1:9">
      <c r="A151" s="6" t="s">
        <v>311</v>
      </c>
      <c r="B151">
        <v>11.15</v>
      </c>
      <c r="C151" s="3">
        <v>1178</v>
      </c>
      <c r="D151">
        <f t="shared" si="12"/>
        <v>105.65022421524664</v>
      </c>
      <c r="E151" s="2">
        <f t="shared" si="15"/>
        <v>1.4563887000061816E-3</v>
      </c>
      <c r="F151" s="1">
        <f t="shared" si="16"/>
        <v>0.72798417506336188</v>
      </c>
      <c r="G151" s="2">
        <f t="shared" si="13"/>
        <v>2.0900149768786234E-3</v>
      </c>
      <c r="H151" s="2">
        <f t="shared" si="17"/>
        <v>0.44192101430394981</v>
      </c>
      <c r="I151">
        <f t="shared" si="14"/>
        <v>1.4146168654557978E-3</v>
      </c>
    </row>
    <row r="152" spans="1:9">
      <c r="A152" s="6" t="s">
        <v>43</v>
      </c>
      <c r="B152">
        <v>17.87</v>
      </c>
      <c r="C152" s="3">
        <v>1874</v>
      </c>
      <c r="D152">
        <f t="shared" si="12"/>
        <v>104.86849468382763</v>
      </c>
      <c r="E152" s="2">
        <f t="shared" si="15"/>
        <v>2.3168696297212093E-3</v>
      </c>
      <c r="F152" s="1">
        <f t="shared" si="16"/>
        <v>0.7303010446930831</v>
      </c>
      <c r="G152" s="2">
        <f t="shared" si="13"/>
        <v>3.3496473216879821E-3</v>
      </c>
      <c r="H152" s="2">
        <f t="shared" si="17"/>
        <v>0.44527066162563778</v>
      </c>
      <c r="I152">
        <f t="shared" si="14"/>
        <v>6.7884180246907677E-4</v>
      </c>
    </row>
    <row r="153" spans="1:9">
      <c r="A153" s="6" t="s">
        <v>283</v>
      </c>
      <c r="B153">
        <v>8.5299999999999994</v>
      </c>
      <c r="C153" s="3">
        <v>888</v>
      </c>
      <c r="D153">
        <f t="shared" si="12"/>
        <v>104.1031652989449</v>
      </c>
      <c r="E153" s="2">
        <f t="shared" si="15"/>
        <v>1.0978549792915867E-3</v>
      </c>
      <c r="F153" s="1">
        <f t="shared" si="16"/>
        <v>0.7313988996723747</v>
      </c>
      <c r="G153" s="2">
        <f t="shared" si="13"/>
        <v>1.5989083186344984E-3</v>
      </c>
      <c r="H153" s="2">
        <f t="shared" si="17"/>
        <v>0.44686956994427229</v>
      </c>
      <c r="I153">
        <f t="shared" si="14"/>
        <v>4.8412110056600399E-4</v>
      </c>
    </row>
    <row r="154" spans="1:9">
      <c r="A154" s="6" t="s">
        <v>268</v>
      </c>
      <c r="B154">
        <v>6.07</v>
      </c>
      <c r="C154" s="3">
        <v>630</v>
      </c>
      <c r="D154">
        <f t="shared" si="12"/>
        <v>103.78912685337725</v>
      </c>
      <c r="E154" s="2">
        <f t="shared" si="15"/>
        <v>7.7888360017308524E-4</v>
      </c>
      <c r="F154" s="1">
        <f t="shared" si="16"/>
        <v>0.73217778327254779</v>
      </c>
      <c r="G154" s="2">
        <f t="shared" si="13"/>
        <v>1.1377929066953582E-3</v>
      </c>
      <c r="H154" s="2">
        <f t="shared" si="17"/>
        <v>0.44800736285096765</v>
      </c>
      <c r="I154">
        <f t="shared" si="14"/>
        <v>5.9977006790731813E-3</v>
      </c>
    </row>
    <row r="155" spans="1:9">
      <c r="A155" s="6" t="s">
        <v>194</v>
      </c>
      <c r="B155">
        <v>74.930000000000007</v>
      </c>
      <c r="C155" s="3">
        <v>7738</v>
      </c>
      <c r="D155">
        <f t="shared" si="12"/>
        <v>103.26971840384358</v>
      </c>
      <c r="E155" s="2">
        <f t="shared" si="15"/>
        <v>9.5666687272052912E-3</v>
      </c>
      <c r="F155" s="1">
        <f t="shared" si="16"/>
        <v>0.74174445199975303</v>
      </c>
      <c r="G155" s="2">
        <f t="shared" si="13"/>
        <v>1.4045275535203162E-2</v>
      </c>
      <c r="H155" s="2">
        <f t="shared" si="17"/>
        <v>0.46205263838617083</v>
      </c>
      <c r="I155">
        <f t="shared" si="14"/>
        <v>1.8416151953850046E-3</v>
      </c>
    </row>
    <row r="156" spans="1:9">
      <c r="A156" s="6" t="s">
        <v>155</v>
      </c>
      <c r="B156">
        <v>22.72</v>
      </c>
      <c r="C156" s="3">
        <v>2306</v>
      </c>
      <c r="D156">
        <f t="shared" si="12"/>
        <v>101.49647887323944</v>
      </c>
      <c r="E156" s="2">
        <f t="shared" si="15"/>
        <v>2.8509612412684674E-3</v>
      </c>
      <c r="F156" s="1">
        <f t="shared" si="16"/>
        <v>0.74459541324102152</v>
      </c>
      <c r="G156" s="2">
        <f t="shared" si="13"/>
        <v>4.2587569753078317E-3</v>
      </c>
      <c r="H156" s="2">
        <f t="shared" si="17"/>
        <v>0.46631139536147864</v>
      </c>
      <c r="I156">
        <f t="shared" si="14"/>
        <v>2.1921108885203378E-4</v>
      </c>
    </row>
    <row r="157" spans="1:9">
      <c r="A157" s="6" t="s">
        <v>117</v>
      </c>
      <c r="B157">
        <v>2.69</v>
      </c>
      <c r="C157" s="3">
        <v>271</v>
      </c>
      <c r="D157">
        <f t="shared" si="12"/>
        <v>100.74349442379183</v>
      </c>
      <c r="E157" s="2">
        <f t="shared" si="15"/>
        <v>3.3504358039191447E-4</v>
      </c>
      <c r="F157" s="1">
        <f t="shared" si="16"/>
        <v>0.74493045682141346</v>
      </c>
      <c r="G157" s="2">
        <f t="shared" si="13"/>
        <v>5.0422782850255573E-4</v>
      </c>
      <c r="H157" s="2">
        <f t="shared" si="17"/>
        <v>0.46681562318998121</v>
      </c>
      <c r="I157">
        <f t="shared" si="14"/>
        <v>1.3590193110793458E-3</v>
      </c>
    </row>
    <row r="158" spans="1:9">
      <c r="A158" s="6" t="s">
        <v>93</v>
      </c>
      <c r="B158">
        <v>16.66</v>
      </c>
      <c r="C158" s="3">
        <v>1676</v>
      </c>
      <c r="D158">
        <f t="shared" si="12"/>
        <v>100.60024009603842</v>
      </c>
      <c r="E158" s="2">
        <f t="shared" si="15"/>
        <v>2.0720776410953824E-3</v>
      </c>
      <c r="F158" s="1">
        <f t="shared" si="16"/>
        <v>0.74700253446250886</v>
      </c>
      <c r="G158" s="2">
        <f t="shared" si="13"/>
        <v>3.1228385215065352E-3</v>
      </c>
      <c r="H158" s="2">
        <f t="shared" si="17"/>
        <v>0.46993846171148773</v>
      </c>
      <c r="I158">
        <f t="shared" si="14"/>
        <v>3.0451356415983621E-4</v>
      </c>
    </row>
    <row r="159" spans="1:9">
      <c r="A159" s="6" t="s">
        <v>185</v>
      </c>
      <c r="B159">
        <v>3.71</v>
      </c>
      <c r="C159" s="3">
        <v>370</v>
      </c>
      <c r="D159">
        <f t="shared" si="12"/>
        <v>99.730458221024264</v>
      </c>
      <c r="E159" s="2">
        <f t="shared" si="15"/>
        <v>4.5743957470482786E-4</v>
      </c>
      <c r="F159" s="1">
        <f t="shared" si="16"/>
        <v>0.74745997403721365</v>
      </c>
      <c r="G159" s="2">
        <f t="shared" si="13"/>
        <v>6.9542202369683346E-4</v>
      </c>
      <c r="H159" s="2">
        <f t="shared" si="17"/>
        <v>0.47063388373518455</v>
      </c>
      <c r="I159">
        <f t="shared" si="14"/>
        <v>4.4026720387763119E-4</v>
      </c>
    </row>
    <row r="160" spans="1:9">
      <c r="A160" s="6" t="s">
        <v>23</v>
      </c>
      <c r="B160">
        <v>5.36</v>
      </c>
      <c r="C160" s="3">
        <v>534</v>
      </c>
      <c r="D160">
        <f t="shared" si="12"/>
        <v>99.626865671641781</v>
      </c>
      <c r="E160" s="2">
        <f t="shared" si="15"/>
        <v>6.601965753848056E-4</v>
      </c>
      <c r="F160" s="1">
        <f t="shared" si="16"/>
        <v>0.7481201706125985</v>
      </c>
      <c r="G160" s="2">
        <f t="shared" si="13"/>
        <v>1.0047067512169885E-3</v>
      </c>
      <c r="H160" s="2">
        <f t="shared" si="17"/>
        <v>0.47163859048640155</v>
      </c>
      <c r="I160">
        <f t="shared" si="14"/>
        <v>8.1335850721059311E-4</v>
      </c>
    </row>
    <row r="161" spans="1:9">
      <c r="A161" s="6" t="s">
        <v>346</v>
      </c>
      <c r="B161">
        <v>9.9</v>
      </c>
      <c r="C161" s="3">
        <v>986</v>
      </c>
      <c r="D161">
        <f t="shared" si="12"/>
        <v>99.595959595959599</v>
      </c>
      <c r="E161" s="2">
        <f t="shared" si="15"/>
        <v>1.2190146504296223E-3</v>
      </c>
      <c r="F161" s="1">
        <f t="shared" si="16"/>
        <v>0.74933918526302812</v>
      </c>
      <c r="G161" s="2">
        <f t="shared" si="13"/>
        <v>1.8557083651209302E-3</v>
      </c>
      <c r="H161" s="2">
        <f t="shared" si="17"/>
        <v>0.4734942988515225</v>
      </c>
      <c r="I161">
        <f t="shared" si="14"/>
        <v>3.5296303257126294E-4</v>
      </c>
    </row>
    <row r="162" spans="1:9">
      <c r="A162" s="6" t="s">
        <v>212</v>
      </c>
      <c r="B162">
        <v>4.28</v>
      </c>
      <c r="C162" s="3">
        <v>424</v>
      </c>
      <c r="D162">
        <f t="shared" si="12"/>
        <v>99.065420560747654</v>
      </c>
      <c r="E162" s="2">
        <f t="shared" si="15"/>
        <v>5.2420102614823513E-4</v>
      </c>
      <c r="F162" s="1">
        <f t="shared" si="16"/>
        <v>0.74986338628917637</v>
      </c>
      <c r="G162" s="2">
        <f t="shared" si="13"/>
        <v>8.0226583865834159E-4</v>
      </c>
      <c r="H162" s="2">
        <f t="shared" si="17"/>
        <v>0.47429656469018083</v>
      </c>
      <c r="I162">
        <f t="shared" si="14"/>
        <v>4.319942654167519E-3</v>
      </c>
    </row>
    <row r="163" spans="1:9">
      <c r="A163" s="6" t="s">
        <v>340</v>
      </c>
      <c r="B163">
        <v>52.34</v>
      </c>
      <c r="C163" s="3">
        <v>5179</v>
      </c>
      <c r="D163">
        <f t="shared" si="12"/>
        <v>98.949178448605267</v>
      </c>
      <c r="E163" s="2">
        <f t="shared" si="15"/>
        <v>6.4029177226927123E-3</v>
      </c>
      <c r="F163" s="1">
        <f t="shared" si="16"/>
        <v>0.75626630401186912</v>
      </c>
      <c r="G163" s="2">
        <f t="shared" si="13"/>
        <v>9.8108864475181315E-3</v>
      </c>
      <c r="H163" s="2">
        <f t="shared" si="17"/>
        <v>0.48410745113769899</v>
      </c>
      <c r="I163">
        <f t="shared" si="14"/>
        <v>4.651067393979802E-4</v>
      </c>
    </row>
    <row r="164" spans="1:9">
      <c r="A164" s="6" t="s">
        <v>252</v>
      </c>
      <c r="B164">
        <v>5.62</v>
      </c>
      <c r="C164" s="3">
        <v>554</v>
      </c>
      <c r="D164">
        <f t="shared" si="12"/>
        <v>98.57651245551601</v>
      </c>
      <c r="E164" s="2">
        <f t="shared" si="15"/>
        <v>6.8492303888236384E-4</v>
      </c>
      <c r="F164" s="1">
        <f t="shared" si="16"/>
        <v>0.75695122705075146</v>
      </c>
      <c r="G164" s="2">
        <f t="shared" si="13"/>
        <v>1.0534425264625887E-3</v>
      </c>
      <c r="H164" s="2">
        <f t="shared" si="17"/>
        <v>0.4851608936641616</v>
      </c>
      <c r="I164">
        <f t="shared" si="14"/>
        <v>2.0888271598217267E-3</v>
      </c>
    </row>
    <row r="165" spans="1:9">
      <c r="A165" s="6" t="s">
        <v>230</v>
      </c>
      <c r="B165">
        <v>25.21</v>
      </c>
      <c r="C165" s="3">
        <v>2481</v>
      </c>
      <c r="D165">
        <f t="shared" si="12"/>
        <v>98.413328044426805</v>
      </c>
      <c r="E165" s="2">
        <f t="shared" si="15"/>
        <v>3.0673177968721026E-3</v>
      </c>
      <c r="F165" s="1">
        <f t="shared" si="16"/>
        <v>0.76001854484762355</v>
      </c>
      <c r="G165" s="2">
        <f t="shared" si="13"/>
        <v>4.7254957459291567E-3</v>
      </c>
      <c r="H165" s="2">
        <f t="shared" si="17"/>
        <v>0.48988638941009077</v>
      </c>
      <c r="I165">
        <f t="shared" si="14"/>
        <v>5.2752147397339133E-4</v>
      </c>
    </row>
    <row r="166" spans="1:9">
      <c r="A166" s="6" t="s">
        <v>6</v>
      </c>
      <c r="B166">
        <v>6.36</v>
      </c>
      <c r="C166" s="3">
        <v>625</v>
      </c>
      <c r="D166">
        <f t="shared" si="12"/>
        <v>98.270440251572325</v>
      </c>
      <c r="E166" s="2">
        <f t="shared" si="15"/>
        <v>7.7270198429869571E-4</v>
      </c>
      <c r="F166" s="1">
        <f t="shared" si="16"/>
        <v>0.76079124683192223</v>
      </c>
      <c r="G166" s="2">
        <f t="shared" si="13"/>
        <v>1.192152040623143E-3</v>
      </c>
      <c r="H166" s="2">
        <f t="shared" si="17"/>
        <v>0.49107854145071389</v>
      </c>
      <c r="I166">
        <f t="shared" si="14"/>
        <v>1.4809881312853324E-3</v>
      </c>
    </row>
    <row r="167" spans="1:9">
      <c r="A167" s="6" t="s">
        <v>97</v>
      </c>
      <c r="B167">
        <v>17.809999999999999</v>
      </c>
      <c r="C167" s="3">
        <v>1744</v>
      </c>
      <c r="D167">
        <f t="shared" si="12"/>
        <v>97.922515440763618</v>
      </c>
      <c r="E167" s="2">
        <f t="shared" si="15"/>
        <v>2.1561476169870805E-3</v>
      </c>
      <c r="F167" s="1">
        <f t="shared" si="16"/>
        <v>0.76294739444890936</v>
      </c>
      <c r="G167" s="2">
        <f t="shared" si="13"/>
        <v>3.3384006043236125E-3</v>
      </c>
      <c r="H167" s="2">
        <f t="shared" si="17"/>
        <v>0.4944169420550375</v>
      </c>
      <c r="I167">
        <f t="shared" si="14"/>
        <v>5.5779827163054962E-4</v>
      </c>
    </row>
    <row r="168" spans="1:9">
      <c r="A168" s="6" t="s">
        <v>84</v>
      </c>
      <c r="B168">
        <v>6.7</v>
      </c>
      <c r="C168" s="3">
        <v>655</v>
      </c>
      <c r="D168">
        <f t="shared" si="12"/>
        <v>97.761194029850742</v>
      </c>
      <c r="E168" s="2">
        <f t="shared" si="15"/>
        <v>8.0979167954503312E-4</v>
      </c>
      <c r="F168" s="1">
        <f t="shared" si="16"/>
        <v>0.76375718612845434</v>
      </c>
      <c r="G168" s="2">
        <f t="shared" si="13"/>
        <v>1.2558834390212356E-3</v>
      </c>
      <c r="H168" s="2">
        <f t="shared" si="17"/>
        <v>0.49567282549405872</v>
      </c>
      <c r="I168">
        <f t="shared" si="14"/>
        <v>8.1960269368291927E-4</v>
      </c>
    </row>
    <row r="169" spans="1:9">
      <c r="A169" s="6" t="s">
        <v>227</v>
      </c>
      <c r="B169">
        <v>9.83</v>
      </c>
      <c r="C169" s="3">
        <v>959</v>
      </c>
      <c r="D169">
        <f t="shared" si="12"/>
        <v>97.558494404883007</v>
      </c>
      <c r="E169" s="2">
        <f t="shared" si="15"/>
        <v>1.1856339247079187E-3</v>
      </c>
      <c r="F169" s="1">
        <f t="shared" si="16"/>
        <v>0.76494282005316228</v>
      </c>
      <c r="G169" s="2">
        <f t="shared" si="13"/>
        <v>1.8425871948624993E-3</v>
      </c>
      <c r="H169" s="2">
        <f t="shared" si="17"/>
        <v>0.49751541268892124</v>
      </c>
      <c r="I169">
        <f t="shared" si="14"/>
        <v>7.0702531004196434E-4</v>
      </c>
    </row>
    <row r="170" spans="1:9">
      <c r="A170" s="6" t="s">
        <v>184</v>
      </c>
      <c r="B170">
        <v>8.44</v>
      </c>
      <c r="C170" s="3">
        <v>818</v>
      </c>
      <c r="D170">
        <f t="shared" si="12"/>
        <v>96.919431279620852</v>
      </c>
      <c r="E170" s="2">
        <f t="shared" si="15"/>
        <v>1.0113123570501328E-3</v>
      </c>
      <c r="F170" s="1">
        <f t="shared" si="16"/>
        <v>0.76595413241021237</v>
      </c>
      <c r="G170" s="2">
        <f t="shared" si="13"/>
        <v>1.5820382425879445E-3</v>
      </c>
      <c r="H170" s="2">
        <f t="shared" si="17"/>
        <v>0.4990974509315092</v>
      </c>
      <c r="I170">
        <f t="shared" si="14"/>
        <v>1.8458155179106872E-3</v>
      </c>
    </row>
    <row r="171" spans="1:9">
      <c r="A171" s="6" t="s">
        <v>80</v>
      </c>
      <c r="B171">
        <v>21.89</v>
      </c>
      <c r="C171" s="3">
        <v>2102</v>
      </c>
      <c r="D171">
        <f t="shared" si="12"/>
        <v>96.025582457743255</v>
      </c>
      <c r="E171" s="2">
        <f t="shared" si="15"/>
        <v>2.5987513135933733E-3</v>
      </c>
      <c r="F171" s="1">
        <f t="shared" si="16"/>
        <v>0.7685528837238057</v>
      </c>
      <c r="G171" s="2">
        <f t="shared" si="13"/>
        <v>4.1031773851007234E-3</v>
      </c>
      <c r="H171" s="2">
        <f t="shared" si="17"/>
        <v>0.50320062831660994</v>
      </c>
      <c r="I171">
        <f t="shared" si="14"/>
        <v>7.1094911223851254E-4</v>
      </c>
    </row>
    <row r="172" spans="1:9">
      <c r="A172" s="6" t="s">
        <v>169</v>
      </c>
      <c r="B172">
        <v>8.42</v>
      </c>
      <c r="C172" s="3">
        <v>807</v>
      </c>
      <c r="D172">
        <f t="shared" si="12"/>
        <v>95.843230403800476</v>
      </c>
      <c r="E172" s="2">
        <f t="shared" si="15"/>
        <v>9.9771280212647591E-4</v>
      </c>
      <c r="F172" s="1">
        <f t="shared" si="16"/>
        <v>0.76955059652593216</v>
      </c>
      <c r="G172" s="2">
        <f t="shared" si="13"/>
        <v>1.5782893367998214E-3</v>
      </c>
      <c r="H172" s="2">
        <f t="shared" si="17"/>
        <v>0.50477891765340976</v>
      </c>
      <c r="I172">
        <f t="shared" si="14"/>
        <v>1.3197494823938283E-3</v>
      </c>
    </row>
    <row r="173" spans="1:9">
      <c r="A173" s="6" t="s">
        <v>192</v>
      </c>
      <c r="B173">
        <v>15.63</v>
      </c>
      <c r="C173" s="3">
        <v>1498</v>
      </c>
      <c r="D173">
        <f t="shared" si="12"/>
        <v>95.841330774152269</v>
      </c>
      <c r="E173" s="2">
        <f t="shared" si="15"/>
        <v>1.8520121159671138E-3</v>
      </c>
      <c r="F173" s="1">
        <f t="shared" si="16"/>
        <v>0.77140260864189925</v>
      </c>
      <c r="G173" s="2">
        <f t="shared" si="13"/>
        <v>2.9297698734181959E-3</v>
      </c>
      <c r="H173" s="2">
        <f t="shared" si="17"/>
        <v>0.50770868752682796</v>
      </c>
      <c r="I173">
        <f t="shared" si="14"/>
        <v>1.1332635045382955E-3</v>
      </c>
    </row>
    <row r="174" spans="1:9">
      <c r="A174" s="6" t="s">
        <v>223</v>
      </c>
      <c r="B174">
        <v>13.42</v>
      </c>
      <c r="C174" s="3">
        <v>1286</v>
      </c>
      <c r="D174">
        <f t="shared" si="12"/>
        <v>95.827123695976155</v>
      </c>
      <c r="E174" s="2">
        <f t="shared" si="15"/>
        <v>1.5899116028929962E-3</v>
      </c>
      <c r="F174" s="1">
        <f t="shared" si="16"/>
        <v>0.77299252024479226</v>
      </c>
      <c r="G174" s="2">
        <f t="shared" si="13"/>
        <v>2.5155157838305945E-3</v>
      </c>
      <c r="H174" s="2">
        <f t="shared" si="17"/>
        <v>0.51022420331065854</v>
      </c>
      <c r="I174">
        <f t="shared" si="14"/>
        <v>2.6511081536257919E-3</v>
      </c>
    </row>
    <row r="175" spans="1:9">
      <c r="A175" s="6" t="s">
        <v>91</v>
      </c>
      <c r="B175">
        <v>31.24</v>
      </c>
      <c r="C175" s="3">
        <v>2973</v>
      </c>
      <c r="D175">
        <f t="shared" si="12"/>
        <v>95.166453265044822</v>
      </c>
      <c r="E175" s="2">
        <f t="shared" si="15"/>
        <v>3.6755887989120355E-3</v>
      </c>
      <c r="F175" s="1">
        <f t="shared" si="16"/>
        <v>0.77666810904370431</v>
      </c>
      <c r="G175" s="2">
        <f t="shared" si="13"/>
        <v>5.855790841048268E-3</v>
      </c>
      <c r="H175" s="2">
        <f t="shared" si="17"/>
        <v>0.5160799941517068</v>
      </c>
      <c r="I175">
        <f t="shared" si="14"/>
        <v>3.3568838778435528E-3</v>
      </c>
    </row>
    <row r="176" spans="1:9">
      <c r="A176" s="6" t="s">
        <v>231</v>
      </c>
      <c r="B176">
        <v>39.409999999999997</v>
      </c>
      <c r="C176" s="3">
        <v>3731</v>
      </c>
      <c r="D176">
        <f t="shared" si="12"/>
        <v>94.671403197158085</v>
      </c>
      <c r="E176" s="2">
        <f t="shared" si="15"/>
        <v>4.6127217654694935E-3</v>
      </c>
      <c r="F176" s="1">
        <f t="shared" si="16"/>
        <v>0.78128083080917377</v>
      </c>
      <c r="G176" s="2">
        <f t="shared" si="13"/>
        <v>7.3872188554965504E-3</v>
      </c>
      <c r="H176" s="2">
        <f t="shared" si="17"/>
        <v>0.52346721300720334</v>
      </c>
      <c r="I176">
        <f t="shared" si="14"/>
        <v>1.004504875293688E-3</v>
      </c>
    </row>
    <row r="177" spans="1:9">
      <c r="A177" s="6" t="s">
        <v>334</v>
      </c>
      <c r="B177">
        <v>11.76</v>
      </c>
      <c r="C177" s="3">
        <v>1109</v>
      </c>
      <c r="D177">
        <f t="shared" si="12"/>
        <v>94.302721088435376</v>
      </c>
      <c r="E177" s="2">
        <f t="shared" si="15"/>
        <v>1.3710824009396055E-3</v>
      </c>
      <c r="F177" s="1">
        <f t="shared" si="16"/>
        <v>0.7826519132101134</v>
      </c>
      <c r="G177" s="2">
        <f t="shared" si="13"/>
        <v>2.2043566034163778E-3</v>
      </c>
      <c r="H177" s="2">
        <f t="shared" si="17"/>
        <v>0.52567156961061967</v>
      </c>
      <c r="I177">
        <f t="shared" si="14"/>
        <v>8.2003568453797859E-4</v>
      </c>
    </row>
    <row r="178" spans="1:9">
      <c r="A178" s="6" t="s">
        <v>71</v>
      </c>
      <c r="B178">
        <v>9.59</v>
      </c>
      <c r="C178" s="3">
        <v>903</v>
      </c>
      <c r="D178">
        <f t="shared" si="12"/>
        <v>94.160583941605836</v>
      </c>
      <c r="E178" s="2">
        <f t="shared" si="15"/>
        <v>1.1163998269147555E-3</v>
      </c>
      <c r="F178" s="1">
        <f t="shared" si="16"/>
        <v>0.78376831303702821</v>
      </c>
      <c r="G178" s="2">
        <f t="shared" si="13"/>
        <v>1.7976003254050223E-3</v>
      </c>
      <c r="H178" s="2">
        <f t="shared" si="17"/>
        <v>0.52746916993602466</v>
      </c>
      <c r="I178">
        <f t="shared" si="14"/>
        <v>4.6156400651094498E-3</v>
      </c>
    </row>
    <row r="179" spans="1:9">
      <c r="A179" s="6" t="s">
        <v>186</v>
      </c>
      <c r="B179">
        <v>53.86</v>
      </c>
      <c r="C179" s="3">
        <v>5056</v>
      </c>
      <c r="D179">
        <f t="shared" si="12"/>
        <v>93.873004084663947</v>
      </c>
      <c r="E179" s="2">
        <f t="shared" si="15"/>
        <v>6.2508499721827286E-3</v>
      </c>
      <c r="F179" s="1">
        <f t="shared" si="16"/>
        <v>0.79001916300921093</v>
      </c>
      <c r="G179" s="2">
        <f t="shared" si="13"/>
        <v>1.0095803287415484E-2</v>
      </c>
      <c r="H179" s="2">
        <f t="shared" si="17"/>
        <v>0.5375649732234401</v>
      </c>
      <c r="I179">
        <f t="shared" si="14"/>
        <v>3.302066205717602E-4</v>
      </c>
    </row>
    <row r="180" spans="1:9">
      <c r="A180" s="6" t="s">
        <v>134</v>
      </c>
      <c r="B180">
        <v>3.85</v>
      </c>
      <c r="C180" s="3">
        <v>361</v>
      </c>
      <c r="D180">
        <f t="shared" si="12"/>
        <v>93.766233766233768</v>
      </c>
      <c r="E180" s="2">
        <f t="shared" si="15"/>
        <v>4.463126661309266E-4</v>
      </c>
      <c r="F180" s="1">
        <f t="shared" si="16"/>
        <v>0.79046547567534187</v>
      </c>
      <c r="G180" s="2">
        <f t="shared" si="13"/>
        <v>7.2166436421369513E-4</v>
      </c>
      <c r="H180" s="2">
        <f t="shared" si="17"/>
        <v>0.53828663758765383</v>
      </c>
      <c r="I180">
        <f t="shared" si="14"/>
        <v>9.0195610547338934E-4</v>
      </c>
    </row>
    <row r="181" spans="1:9">
      <c r="A181" s="6" t="s">
        <v>49</v>
      </c>
      <c r="B181">
        <v>10.48</v>
      </c>
      <c r="C181" s="3">
        <v>978</v>
      </c>
      <c r="D181">
        <f t="shared" si="12"/>
        <v>93.320610687022892</v>
      </c>
      <c r="E181" s="2">
        <f t="shared" si="15"/>
        <v>1.209124065030599E-3</v>
      </c>
      <c r="F181" s="1">
        <f t="shared" si="16"/>
        <v>0.79167459974037246</v>
      </c>
      <c r="G181" s="2">
        <f t="shared" si="13"/>
        <v>1.9644266329764998E-3</v>
      </c>
      <c r="H181" s="2">
        <f t="shared" si="17"/>
        <v>0.54025106422063029</v>
      </c>
      <c r="I181">
        <f t="shared" si="14"/>
        <v>8.8251944838763086E-4</v>
      </c>
    </row>
    <row r="182" spans="1:9">
      <c r="A182" s="6" t="s">
        <v>222</v>
      </c>
      <c r="B182">
        <v>10.25</v>
      </c>
      <c r="C182" s="3">
        <v>956</v>
      </c>
      <c r="D182">
        <f t="shared" si="12"/>
        <v>93.268292682926827</v>
      </c>
      <c r="E182" s="2">
        <f t="shared" si="15"/>
        <v>1.1819249551832849E-3</v>
      </c>
      <c r="F182" s="1">
        <f t="shared" si="16"/>
        <v>0.79285652469555579</v>
      </c>
      <c r="G182" s="2">
        <f t="shared" si="13"/>
        <v>1.9213142164130842E-3</v>
      </c>
      <c r="H182" s="2">
        <f t="shared" si="17"/>
        <v>0.54217237843704336</v>
      </c>
      <c r="I182">
        <f t="shared" si="14"/>
        <v>2.3080947105273975E-3</v>
      </c>
    </row>
    <row r="183" spans="1:9">
      <c r="A183" s="6" t="s">
        <v>32</v>
      </c>
      <c r="B183">
        <v>26.77</v>
      </c>
      <c r="C183" s="3">
        <v>2492</v>
      </c>
      <c r="D183">
        <f t="shared" si="12"/>
        <v>93.089279043705645</v>
      </c>
      <c r="E183" s="2">
        <f t="shared" si="15"/>
        <v>3.0809173517957595E-3</v>
      </c>
      <c r="F183" s="1">
        <f t="shared" si="16"/>
        <v>0.79593744204735151</v>
      </c>
      <c r="G183" s="2">
        <f t="shared" si="13"/>
        <v>5.0179103974027578E-3</v>
      </c>
      <c r="H183" s="2">
        <f t="shared" si="17"/>
        <v>0.54719028883444609</v>
      </c>
      <c r="I183">
        <f t="shared" si="14"/>
        <v>2.901972264214514E-3</v>
      </c>
    </row>
    <row r="184" spans="1:9">
      <c r="A184" s="6" t="s">
        <v>109</v>
      </c>
      <c r="B184">
        <v>33.58</v>
      </c>
      <c r="C184" s="3">
        <v>3116</v>
      </c>
      <c r="D184">
        <f t="shared" si="12"/>
        <v>92.793329362715909</v>
      </c>
      <c r="E184" s="2">
        <f t="shared" si="15"/>
        <v>3.8523830129195773E-3</v>
      </c>
      <c r="F184" s="1">
        <f t="shared" si="16"/>
        <v>0.79978982506027108</v>
      </c>
      <c r="G184" s="2">
        <f t="shared" si="13"/>
        <v>6.2944128182586701E-3</v>
      </c>
      <c r="H184" s="2">
        <f t="shared" si="17"/>
        <v>0.5534847016527048</v>
      </c>
      <c r="I184">
        <f t="shared" si="14"/>
        <v>8.6675752543963203E-4</v>
      </c>
    </row>
    <row r="185" spans="1:9">
      <c r="A185" s="6" t="s">
        <v>129</v>
      </c>
      <c r="B185">
        <v>9.99</v>
      </c>
      <c r="C185" s="3">
        <v>922</v>
      </c>
      <c r="D185">
        <f t="shared" si="12"/>
        <v>92.292292292292288</v>
      </c>
      <c r="E185" s="2">
        <f t="shared" si="15"/>
        <v>1.1398899672374358E-3</v>
      </c>
      <c r="F185" s="1">
        <f t="shared" si="16"/>
        <v>0.80092971502750854</v>
      </c>
      <c r="G185" s="2">
        <f t="shared" si="13"/>
        <v>1.8725784411674842E-3</v>
      </c>
      <c r="H185" s="2">
        <f t="shared" si="17"/>
        <v>0.55535728009387231</v>
      </c>
      <c r="I185">
        <f t="shared" si="14"/>
        <v>2.7995008919063369E-3</v>
      </c>
    </row>
    <row r="186" spans="1:9">
      <c r="A186" s="6" t="s">
        <v>148</v>
      </c>
      <c r="B186">
        <v>32.229999999999997</v>
      </c>
      <c r="C186" s="3">
        <v>2970</v>
      </c>
      <c r="D186">
        <f t="shared" si="12"/>
        <v>92.150170648464169</v>
      </c>
      <c r="E186" s="2">
        <f t="shared" si="15"/>
        <v>3.6718798293874019E-3</v>
      </c>
      <c r="F186" s="1">
        <f t="shared" si="16"/>
        <v>0.80460159485689597</v>
      </c>
      <c r="G186" s="2">
        <f t="shared" si="13"/>
        <v>6.0413616775603614E-3</v>
      </c>
      <c r="H186" s="2">
        <f t="shared" si="17"/>
        <v>0.56139864177143262</v>
      </c>
      <c r="I186">
        <f t="shared" si="14"/>
        <v>6.120067448282529E-4</v>
      </c>
    </row>
    <row r="187" spans="1:9">
      <c r="A187" s="6" t="s">
        <v>133</v>
      </c>
      <c r="B187">
        <v>7.04</v>
      </c>
      <c r="C187" s="3">
        <v>648</v>
      </c>
      <c r="D187">
        <f t="shared" si="12"/>
        <v>92.045454545454547</v>
      </c>
      <c r="E187" s="2">
        <f t="shared" si="15"/>
        <v>8.0113741732088764E-4</v>
      </c>
      <c r="F187" s="1">
        <f t="shared" si="16"/>
        <v>0.80540273227421688</v>
      </c>
      <c r="G187" s="2">
        <f t="shared" si="13"/>
        <v>1.3196148374193281E-3</v>
      </c>
      <c r="H187" s="2">
        <f t="shared" si="17"/>
        <v>0.562718256608852</v>
      </c>
      <c r="I187">
        <f t="shared" si="14"/>
        <v>6.5036844471227928E-4</v>
      </c>
    </row>
    <row r="188" spans="1:9">
      <c r="A188" s="6" t="s">
        <v>293</v>
      </c>
      <c r="B188">
        <v>7.46</v>
      </c>
      <c r="C188" s="3">
        <v>684</v>
      </c>
      <c r="D188">
        <f t="shared" si="12"/>
        <v>91.689008042895438</v>
      </c>
      <c r="E188" s="2">
        <f t="shared" si="15"/>
        <v>8.4564505161649256E-4</v>
      </c>
      <c r="F188" s="1">
        <f t="shared" si="16"/>
        <v>0.80624837732583332</v>
      </c>
      <c r="G188" s="2">
        <f t="shared" si="13"/>
        <v>1.398341858969913E-3</v>
      </c>
      <c r="H188" s="2">
        <f t="shared" si="17"/>
        <v>0.56411659846782192</v>
      </c>
      <c r="I188">
        <f t="shared" si="14"/>
        <v>8.7068423369279779E-4</v>
      </c>
    </row>
    <row r="189" spans="1:9">
      <c r="A189" s="6" t="s">
        <v>121</v>
      </c>
      <c r="B189">
        <v>9.9700000000000006</v>
      </c>
      <c r="C189" s="3">
        <v>912</v>
      </c>
      <c r="D189">
        <f t="shared" si="12"/>
        <v>91.474423269809421</v>
      </c>
      <c r="E189" s="2">
        <f t="shared" si="15"/>
        <v>1.1275267354886567E-3</v>
      </c>
      <c r="F189" s="1">
        <f t="shared" si="16"/>
        <v>0.80737590406132198</v>
      </c>
      <c r="G189" s="2">
        <f t="shared" si="13"/>
        <v>1.8688295353793611E-3</v>
      </c>
      <c r="H189" s="2">
        <f t="shared" si="17"/>
        <v>0.56598542800320129</v>
      </c>
      <c r="I189">
        <f t="shared" si="14"/>
        <v>3.0007321618563676E-4</v>
      </c>
    </row>
    <row r="190" spans="1:9">
      <c r="A190" s="6" t="s">
        <v>132</v>
      </c>
      <c r="B190">
        <v>3.43</v>
      </c>
      <c r="C190" s="3">
        <v>313</v>
      </c>
      <c r="D190">
        <f t="shared" si="12"/>
        <v>91.253644314868794</v>
      </c>
      <c r="E190" s="2">
        <f t="shared" si="15"/>
        <v>3.8696915373678678E-4</v>
      </c>
      <c r="F190" s="1">
        <f t="shared" si="16"/>
        <v>0.8077628732150588</v>
      </c>
      <c r="G190" s="2">
        <f t="shared" si="13"/>
        <v>6.4293734266311024E-4</v>
      </c>
      <c r="H190" s="2">
        <f t="shared" si="17"/>
        <v>0.56662836534586436</v>
      </c>
      <c r="I190">
        <f t="shared" si="14"/>
        <v>1.1421674396701609E-3</v>
      </c>
    </row>
    <row r="191" spans="1:9">
      <c r="A191" s="6" t="s">
        <v>38</v>
      </c>
      <c r="B191">
        <v>13.04</v>
      </c>
      <c r="C191" s="3">
        <v>1188</v>
      </c>
      <c r="D191">
        <f t="shared" si="12"/>
        <v>91.104294478527606</v>
      </c>
      <c r="E191" s="2">
        <f t="shared" si="15"/>
        <v>1.4687519317549606E-3</v>
      </c>
      <c r="F191" s="1">
        <f t="shared" si="16"/>
        <v>0.80923162514681379</v>
      </c>
      <c r="G191" s="2">
        <f t="shared" si="13"/>
        <v>2.4442865738562554E-3</v>
      </c>
      <c r="H191" s="2">
        <f t="shared" si="17"/>
        <v>0.56907265191972056</v>
      </c>
      <c r="I191">
        <f t="shared" si="14"/>
        <v>2.8949865304123135E-4</v>
      </c>
    </row>
    <row r="192" spans="1:9">
      <c r="A192" s="6" t="s">
        <v>178</v>
      </c>
      <c r="B192">
        <v>3.3</v>
      </c>
      <c r="C192" s="3">
        <v>300</v>
      </c>
      <c r="D192">
        <f t="shared" si="12"/>
        <v>90.909090909090921</v>
      </c>
      <c r="E192" s="2">
        <f t="shared" si="15"/>
        <v>3.7089695246337391E-4</v>
      </c>
      <c r="F192" s="1">
        <f t="shared" si="16"/>
        <v>0.80960252209927719</v>
      </c>
      <c r="G192" s="2">
        <f t="shared" si="13"/>
        <v>6.1856945504031003E-4</v>
      </c>
      <c r="H192" s="2">
        <f t="shared" si="17"/>
        <v>0.56969122137476091</v>
      </c>
      <c r="I192">
        <f t="shared" si="14"/>
        <v>1.6552904132943191E-3</v>
      </c>
    </row>
    <row r="193" spans="1:9">
      <c r="A193" s="6" t="s">
        <v>56</v>
      </c>
      <c r="B193">
        <v>18.829999999999998</v>
      </c>
      <c r="C193" s="3">
        <v>1707</v>
      </c>
      <c r="D193">
        <f t="shared" si="12"/>
        <v>90.653212958045685</v>
      </c>
      <c r="E193" s="2">
        <f t="shared" si="15"/>
        <v>2.1104036595165974E-3</v>
      </c>
      <c r="F193" s="1">
        <f t="shared" si="16"/>
        <v>0.81171292575879384</v>
      </c>
      <c r="G193" s="2">
        <f t="shared" si="13"/>
        <v>3.5295947995178903E-3</v>
      </c>
      <c r="H193" s="2">
        <f t="shared" si="17"/>
        <v>0.57322081617427878</v>
      </c>
      <c r="I193">
        <f t="shared" si="14"/>
        <v>9.7177798451131281E-4</v>
      </c>
    </row>
    <row r="194" spans="1:9">
      <c r="A194" s="6" t="s">
        <v>78</v>
      </c>
      <c r="B194">
        <v>11.04</v>
      </c>
      <c r="C194" s="3">
        <v>999</v>
      </c>
      <c r="D194">
        <f t="shared" ref="D194:D257" si="18">C194/B194</f>
        <v>90.489130434782609</v>
      </c>
      <c r="E194" s="2">
        <f t="shared" si="15"/>
        <v>1.2350868517030352E-3</v>
      </c>
      <c r="F194" s="1">
        <f t="shared" si="16"/>
        <v>0.81294801261049687</v>
      </c>
      <c r="G194" s="2">
        <f t="shared" ref="G194:G257" si="19">B194/5334.89</f>
        <v>2.0693959950439465E-3</v>
      </c>
      <c r="H194" s="2">
        <f t="shared" si="17"/>
        <v>0.57529021216932275</v>
      </c>
      <c r="I194">
        <f t="shared" ref="I194:I257" si="20">F194*H195-F195*H194</f>
        <v>2.285158055809533E-3</v>
      </c>
    </row>
    <row r="195" spans="1:9">
      <c r="A195" s="6" t="s">
        <v>148</v>
      </c>
      <c r="B195">
        <v>25.89</v>
      </c>
      <c r="C195" s="3">
        <v>2334</v>
      </c>
      <c r="D195">
        <f t="shared" si="18"/>
        <v>90.150637311703363</v>
      </c>
      <c r="E195" s="2">
        <f t="shared" ref="E195:E258" si="21">C195/808850</f>
        <v>2.8855782901650493E-3</v>
      </c>
      <c r="F195" s="1">
        <f t="shared" ref="F195:F258" si="22">F194+E195</f>
        <v>0.81583359090066188</v>
      </c>
      <c r="G195" s="2">
        <f t="shared" si="19"/>
        <v>4.8529585427253422E-3</v>
      </c>
      <c r="H195" s="2">
        <f t="shared" ref="H195:H258" si="23">H194+G195</f>
        <v>0.58014317071204813</v>
      </c>
      <c r="I195">
        <f t="shared" si="20"/>
        <v>6.8767887975834663E-4</v>
      </c>
    </row>
    <row r="196" spans="1:9">
      <c r="A196" s="6" t="s">
        <v>108</v>
      </c>
      <c r="B196">
        <v>7.78</v>
      </c>
      <c r="C196" s="3">
        <v>700</v>
      </c>
      <c r="D196">
        <f t="shared" si="18"/>
        <v>89.974293059125955</v>
      </c>
      <c r="E196" s="2">
        <f t="shared" si="21"/>
        <v>8.6542622241453913E-4</v>
      </c>
      <c r="F196" s="1">
        <f t="shared" si="22"/>
        <v>0.81669901712307647</v>
      </c>
      <c r="G196" s="2">
        <f t="shared" si="19"/>
        <v>1.4583243515798826E-3</v>
      </c>
      <c r="H196" s="2">
        <f t="shared" si="23"/>
        <v>0.58160149506362802</v>
      </c>
      <c r="I196">
        <f t="shared" si="20"/>
        <v>2.6664721484281895E-4</v>
      </c>
    </row>
    <row r="197" spans="1:9">
      <c r="A197" s="6" t="s">
        <v>147</v>
      </c>
      <c r="B197">
        <v>3.01</v>
      </c>
      <c r="C197" s="3">
        <v>270</v>
      </c>
      <c r="D197">
        <f t="shared" si="18"/>
        <v>89.700996677740875</v>
      </c>
      <c r="E197" s="2">
        <f t="shared" si="21"/>
        <v>3.3380725721703655E-4</v>
      </c>
      <c r="F197" s="1">
        <f t="shared" si="22"/>
        <v>0.81703282438029345</v>
      </c>
      <c r="G197" s="2">
        <f t="shared" si="19"/>
        <v>5.6421032111252524E-4</v>
      </c>
      <c r="H197" s="2">
        <f t="shared" si="23"/>
        <v>0.58216570538474055</v>
      </c>
      <c r="I197">
        <f t="shared" si="20"/>
        <v>6.7784446189944614E-4</v>
      </c>
    </row>
    <row r="198" spans="1:9">
      <c r="A198" s="6" t="s">
        <v>163</v>
      </c>
      <c r="B198">
        <v>7.65</v>
      </c>
      <c r="C198" s="3">
        <v>686</v>
      </c>
      <c r="D198">
        <f t="shared" si="18"/>
        <v>89.673202614379079</v>
      </c>
      <c r="E198" s="2">
        <f t="shared" si="21"/>
        <v>8.4811769796624839E-4</v>
      </c>
      <c r="F198" s="1">
        <f t="shared" si="22"/>
        <v>0.81788094207825968</v>
      </c>
      <c r="G198" s="2">
        <f t="shared" si="19"/>
        <v>1.4339564639570825E-3</v>
      </c>
      <c r="H198" s="2">
        <f t="shared" si="23"/>
        <v>0.5835996618486976</v>
      </c>
      <c r="I198">
        <f t="shared" si="20"/>
        <v>7.9335866375995767E-4</v>
      </c>
    </row>
    <row r="199" spans="1:9">
      <c r="A199" s="6" t="s">
        <v>138</v>
      </c>
      <c r="B199">
        <v>8.94</v>
      </c>
      <c r="C199" s="3">
        <v>800</v>
      </c>
      <c r="D199">
        <f t="shared" si="18"/>
        <v>89.485458612975393</v>
      </c>
      <c r="E199" s="2">
        <f t="shared" si="21"/>
        <v>9.8905853990233043E-4</v>
      </c>
      <c r="F199" s="1">
        <f t="shared" si="22"/>
        <v>0.81887000061816195</v>
      </c>
      <c r="G199" s="2">
        <f t="shared" si="19"/>
        <v>1.6757608872910218E-3</v>
      </c>
      <c r="H199" s="2">
        <f t="shared" si="23"/>
        <v>0.58527542273598865</v>
      </c>
      <c r="I199">
        <f t="shared" si="20"/>
        <v>2.3193345265865029E-4</v>
      </c>
    </row>
    <row r="200" spans="1:9">
      <c r="A200" s="6" t="s">
        <v>126</v>
      </c>
      <c r="B200">
        <v>2.6</v>
      </c>
      <c r="C200" s="3">
        <v>231</v>
      </c>
      <c r="D200">
        <f t="shared" si="18"/>
        <v>88.84615384615384</v>
      </c>
      <c r="E200" s="2">
        <f t="shared" si="21"/>
        <v>2.8559065339679794E-4</v>
      </c>
      <c r="F200" s="1">
        <f t="shared" si="22"/>
        <v>0.81915559127155879</v>
      </c>
      <c r="G200" s="2">
        <f t="shared" si="19"/>
        <v>4.8735775245600192E-4</v>
      </c>
      <c r="H200" s="2">
        <f t="shared" si="23"/>
        <v>0.58576278048844466</v>
      </c>
      <c r="I200">
        <f t="shared" si="20"/>
        <v>1.2717655345961809E-3</v>
      </c>
    </row>
    <row r="201" spans="1:9">
      <c r="A201" s="6" t="s">
        <v>183</v>
      </c>
      <c r="B201">
        <v>14.23</v>
      </c>
      <c r="C201" s="3">
        <v>1261</v>
      </c>
      <c r="D201">
        <f t="shared" si="18"/>
        <v>88.615600843288817</v>
      </c>
      <c r="E201" s="2">
        <f t="shared" si="21"/>
        <v>1.5590035235210483E-3</v>
      </c>
      <c r="F201" s="1">
        <f t="shared" si="22"/>
        <v>0.8207145947950798</v>
      </c>
      <c r="G201" s="2">
        <f t="shared" si="19"/>
        <v>2.6673464682495794E-3</v>
      </c>
      <c r="H201" s="2">
        <f t="shared" si="23"/>
        <v>0.58843012695669428</v>
      </c>
      <c r="I201">
        <f t="shared" si="20"/>
        <v>2.5055855425771267E-3</v>
      </c>
    </row>
    <row r="202" spans="1:9">
      <c r="A202" s="6" t="s">
        <v>338</v>
      </c>
      <c r="B202">
        <v>28.01</v>
      </c>
      <c r="C202" s="3">
        <v>2479</v>
      </c>
      <c r="D202">
        <f t="shared" si="18"/>
        <v>88.504105676544086</v>
      </c>
      <c r="E202" s="2">
        <f t="shared" si="21"/>
        <v>3.0648451505223464E-3</v>
      </c>
      <c r="F202" s="1">
        <f t="shared" si="22"/>
        <v>0.8237794399456021</v>
      </c>
      <c r="G202" s="2">
        <f t="shared" si="19"/>
        <v>5.2503425562663896E-3</v>
      </c>
      <c r="H202" s="2">
        <f t="shared" si="23"/>
        <v>0.59368046951296072</v>
      </c>
      <c r="I202">
        <f t="shared" si="20"/>
        <v>3.2616394628978695E-3</v>
      </c>
    </row>
    <row r="203" spans="1:9">
      <c r="A203" s="6" t="s">
        <v>211</v>
      </c>
      <c r="B203">
        <v>36.4</v>
      </c>
      <c r="C203" s="3">
        <v>3214</v>
      </c>
      <c r="D203">
        <f t="shared" si="18"/>
        <v>88.296703296703299</v>
      </c>
      <c r="E203" s="2">
        <f t="shared" si="21"/>
        <v>3.9735426840576127E-3</v>
      </c>
      <c r="F203" s="1">
        <f t="shared" si="22"/>
        <v>0.82775298262965968</v>
      </c>
      <c r="G203" s="2">
        <f t="shared" si="19"/>
        <v>6.8230085343840259E-3</v>
      </c>
      <c r="H203" s="2">
        <f t="shared" si="23"/>
        <v>0.60050347804734472</v>
      </c>
      <c r="I203">
        <f t="shared" si="20"/>
        <v>6.2884705117471906E-4</v>
      </c>
    </row>
    <row r="204" spans="1:9">
      <c r="A204" s="6" t="s">
        <v>203</v>
      </c>
      <c r="B204">
        <v>7.01</v>
      </c>
      <c r="C204" s="3">
        <v>618</v>
      </c>
      <c r="D204">
        <f t="shared" si="18"/>
        <v>88.159771754636239</v>
      </c>
      <c r="E204" s="2">
        <f t="shared" si="21"/>
        <v>7.6404772207455034E-4</v>
      </c>
      <c r="F204" s="1">
        <f t="shared" si="22"/>
        <v>0.82851703035173418</v>
      </c>
      <c r="G204" s="2">
        <f t="shared" si="19"/>
        <v>1.3139914787371435E-3</v>
      </c>
      <c r="H204" s="2">
        <f t="shared" si="23"/>
        <v>0.60181746952608184</v>
      </c>
      <c r="I204">
        <f t="shared" si="20"/>
        <v>1.0538377455334702E-3</v>
      </c>
    </row>
    <row r="205" spans="1:9">
      <c r="A205" s="6" t="s">
        <v>45</v>
      </c>
      <c r="B205">
        <v>11.73</v>
      </c>
      <c r="C205" s="3">
        <v>1032</v>
      </c>
      <c r="D205">
        <f t="shared" si="18"/>
        <v>87.979539641943731</v>
      </c>
      <c r="E205" s="2">
        <f t="shared" si="21"/>
        <v>1.2758855164740064E-3</v>
      </c>
      <c r="F205" s="1">
        <f t="shared" si="22"/>
        <v>0.82979291586820814</v>
      </c>
      <c r="G205" s="2">
        <f t="shared" si="19"/>
        <v>2.198733244734193E-3</v>
      </c>
      <c r="H205" s="2">
        <f t="shared" si="23"/>
        <v>0.60401620277081602</v>
      </c>
      <c r="I205">
        <f t="shared" si="20"/>
        <v>4.8012743389380663E-3</v>
      </c>
    </row>
    <row r="206" spans="1:9">
      <c r="A206" s="6" t="s">
        <v>249</v>
      </c>
      <c r="B206">
        <v>53.39</v>
      </c>
      <c r="C206" s="3">
        <v>4691</v>
      </c>
      <c r="D206">
        <f t="shared" si="18"/>
        <v>87.862895673347069</v>
      </c>
      <c r="E206" s="2">
        <f t="shared" si="21"/>
        <v>5.7995920133522899E-3</v>
      </c>
      <c r="F206" s="1">
        <f t="shared" si="22"/>
        <v>0.83559250788156048</v>
      </c>
      <c r="G206" s="2">
        <f t="shared" si="19"/>
        <v>1.0007704001394592E-2</v>
      </c>
      <c r="H206" s="2">
        <f t="shared" si="23"/>
        <v>0.61402390677221064</v>
      </c>
      <c r="I206">
        <f t="shared" si="20"/>
        <v>7.1588458830651458E-4</v>
      </c>
    </row>
    <row r="207" spans="1:9">
      <c r="A207" s="6" t="s">
        <v>188</v>
      </c>
      <c r="B207">
        <v>7.91</v>
      </c>
      <c r="C207" s="3">
        <v>689</v>
      </c>
      <c r="D207">
        <f t="shared" si="18"/>
        <v>87.10493046776233</v>
      </c>
      <c r="E207" s="2">
        <f t="shared" si="21"/>
        <v>8.5182666749088209E-4</v>
      </c>
      <c r="F207" s="1">
        <f t="shared" si="22"/>
        <v>0.83644433454905132</v>
      </c>
      <c r="G207" s="2">
        <f t="shared" si="19"/>
        <v>1.4826922392026827E-3</v>
      </c>
      <c r="H207" s="2">
        <f t="shared" si="23"/>
        <v>0.61550659901141336</v>
      </c>
      <c r="I207">
        <f t="shared" si="20"/>
        <v>5.1064793336974557E-4</v>
      </c>
    </row>
    <row r="208" spans="1:9">
      <c r="A208" s="6" t="s">
        <v>105</v>
      </c>
      <c r="B208">
        <v>5.64</v>
      </c>
      <c r="C208" s="3">
        <v>491</v>
      </c>
      <c r="D208">
        <f t="shared" si="18"/>
        <v>87.056737588652481</v>
      </c>
      <c r="E208" s="2">
        <f t="shared" si="21"/>
        <v>6.0703467886505532E-4</v>
      </c>
      <c r="F208" s="1">
        <f t="shared" si="22"/>
        <v>0.83705136922791634</v>
      </c>
      <c r="G208" s="2">
        <f t="shared" si="19"/>
        <v>1.0571914322507116E-3</v>
      </c>
      <c r="H208" s="2">
        <f t="shared" si="23"/>
        <v>0.61656379044366405</v>
      </c>
      <c r="I208">
        <f t="shared" si="20"/>
        <v>2.0680517005089438E-4</v>
      </c>
    </row>
    <row r="209" spans="1:9">
      <c r="A209" s="6" t="s">
        <v>271</v>
      </c>
      <c r="B209">
        <v>2.2799999999999998</v>
      </c>
      <c r="C209" s="3">
        <v>198</v>
      </c>
      <c r="D209">
        <f t="shared" si="18"/>
        <v>86.842105263157904</v>
      </c>
      <c r="E209" s="2">
        <f t="shared" si="21"/>
        <v>2.4479198862582677E-4</v>
      </c>
      <c r="F209" s="1">
        <f t="shared" si="22"/>
        <v>0.83729616121654216</v>
      </c>
      <c r="G209" s="2">
        <f t="shared" si="19"/>
        <v>4.2737525984603235E-4</v>
      </c>
      <c r="H209" s="2">
        <f t="shared" si="23"/>
        <v>0.61699116570351009</v>
      </c>
      <c r="I209">
        <f t="shared" si="20"/>
        <v>7.0938574645273977E-4</v>
      </c>
    </row>
    <row r="210" spans="1:9">
      <c r="A210" s="6" t="s">
        <v>131</v>
      </c>
      <c r="B210">
        <v>7.82</v>
      </c>
      <c r="C210" s="3">
        <v>679</v>
      </c>
      <c r="D210">
        <f t="shared" si="18"/>
        <v>86.828644501278774</v>
      </c>
      <c r="E210" s="2">
        <f t="shared" si="21"/>
        <v>8.3946343574210303E-4</v>
      </c>
      <c r="F210" s="1">
        <f t="shared" si="22"/>
        <v>0.83813562465228431</v>
      </c>
      <c r="G210" s="2">
        <f t="shared" si="19"/>
        <v>1.4658221631561287E-3</v>
      </c>
      <c r="H210" s="2">
        <f t="shared" si="23"/>
        <v>0.61845698786666625</v>
      </c>
      <c r="I210">
        <f t="shared" si="20"/>
        <v>7.1808922856309021E-4</v>
      </c>
    </row>
    <row r="211" spans="1:9">
      <c r="A211" s="6" t="s">
        <v>140</v>
      </c>
      <c r="B211">
        <v>7.89</v>
      </c>
      <c r="C211" s="3">
        <v>682</v>
      </c>
      <c r="D211">
        <f t="shared" si="18"/>
        <v>86.438529784537394</v>
      </c>
      <c r="E211" s="2">
        <f t="shared" si="21"/>
        <v>8.4317240526673672E-4</v>
      </c>
      <c r="F211" s="1">
        <f t="shared" si="22"/>
        <v>0.83897879705755107</v>
      </c>
      <c r="G211" s="2">
        <f t="shared" si="19"/>
        <v>1.4789433334145596E-3</v>
      </c>
      <c r="H211" s="2">
        <f t="shared" si="23"/>
        <v>0.61993593120008084</v>
      </c>
      <c r="I211">
        <f t="shared" si="20"/>
        <v>1.8031855623712456E-4</v>
      </c>
    </row>
    <row r="212" spans="1:9">
      <c r="A212" s="6" t="s">
        <v>161</v>
      </c>
      <c r="B212">
        <v>1.98</v>
      </c>
      <c r="C212" s="3">
        <v>171</v>
      </c>
      <c r="D212">
        <f t="shared" si="18"/>
        <v>86.36363636363636</v>
      </c>
      <c r="E212" s="2">
        <f t="shared" si="21"/>
        <v>2.1141126290412314E-4</v>
      </c>
      <c r="F212" s="1">
        <f t="shared" si="22"/>
        <v>0.83919020832045521</v>
      </c>
      <c r="G212" s="2">
        <f t="shared" si="19"/>
        <v>3.7114167302418604E-4</v>
      </c>
      <c r="H212" s="2">
        <f t="shared" si="23"/>
        <v>0.62030707287310505</v>
      </c>
      <c r="I212">
        <f t="shared" si="20"/>
        <v>1.571196720828727E-3</v>
      </c>
    </row>
    <row r="213" spans="1:9">
      <c r="A213" s="6" t="s">
        <v>278</v>
      </c>
      <c r="B213">
        <v>17.16</v>
      </c>
      <c r="C213" s="3">
        <v>1471</v>
      </c>
      <c r="D213">
        <f t="shared" si="18"/>
        <v>85.722610722610725</v>
      </c>
      <c r="E213" s="2">
        <f t="shared" si="21"/>
        <v>1.8186313902454102E-3</v>
      </c>
      <c r="F213" s="1">
        <f t="shared" si="22"/>
        <v>0.84100883971070062</v>
      </c>
      <c r="G213" s="2">
        <f t="shared" si="19"/>
        <v>3.2165611662096122E-3</v>
      </c>
      <c r="H213" s="2">
        <f t="shared" si="23"/>
        <v>0.62352363403931466</v>
      </c>
      <c r="I213">
        <f t="shared" si="20"/>
        <v>1.149520933320991E-3</v>
      </c>
    </row>
    <row r="214" spans="1:9">
      <c r="A214" s="6" t="s">
        <v>289</v>
      </c>
      <c r="B214">
        <v>12.49</v>
      </c>
      <c r="C214" s="3">
        <v>1063</v>
      </c>
      <c r="D214">
        <f t="shared" si="18"/>
        <v>85.108086469175333</v>
      </c>
      <c r="E214" s="2">
        <f t="shared" si="21"/>
        <v>1.3142115348952217E-3</v>
      </c>
      <c r="F214" s="1">
        <f t="shared" si="22"/>
        <v>0.84232305124559581</v>
      </c>
      <c r="G214" s="2">
        <f t="shared" si="19"/>
        <v>2.3411916646828707E-3</v>
      </c>
      <c r="H214" s="2">
        <f t="shared" si="23"/>
        <v>0.62586482570399748</v>
      </c>
      <c r="I214">
        <f t="shared" si="20"/>
        <v>7.3215210717747503E-4</v>
      </c>
    </row>
    <row r="215" spans="1:9">
      <c r="A215" s="6" t="s">
        <v>149</v>
      </c>
      <c r="B215">
        <v>7.95</v>
      </c>
      <c r="C215" s="3">
        <v>676</v>
      </c>
      <c r="D215">
        <f t="shared" si="18"/>
        <v>85.031446540880495</v>
      </c>
      <c r="E215" s="2">
        <f t="shared" si="21"/>
        <v>8.3575446621746922E-4</v>
      </c>
      <c r="F215" s="1">
        <f t="shared" si="22"/>
        <v>0.84315880571181323</v>
      </c>
      <c r="G215" s="2">
        <f t="shared" si="19"/>
        <v>1.4901900507789288E-3</v>
      </c>
      <c r="H215" s="2">
        <f t="shared" si="23"/>
        <v>0.62735501575477637</v>
      </c>
      <c r="I215">
        <f t="shared" si="20"/>
        <v>2.3870453918395373E-4</v>
      </c>
    </row>
    <row r="216" spans="1:9">
      <c r="A216" s="6" t="s">
        <v>183</v>
      </c>
      <c r="B216">
        <v>2.59</v>
      </c>
      <c r="C216" s="3">
        <v>220</v>
      </c>
      <c r="D216">
        <f t="shared" si="18"/>
        <v>84.942084942084946</v>
      </c>
      <c r="E216" s="2">
        <f t="shared" si="21"/>
        <v>2.719910984731409E-4</v>
      </c>
      <c r="F216" s="1">
        <f t="shared" si="22"/>
        <v>0.84343079681028632</v>
      </c>
      <c r="G216" s="2">
        <f t="shared" si="19"/>
        <v>4.8548329956194029E-4</v>
      </c>
      <c r="H216" s="2">
        <f t="shared" si="23"/>
        <v>0.62784049905433836</v>
      </c>
      <c r="I216">
        <f t="shared" si="20"/>
        <v>2.806426296065534E-3</v>
      </c>
    </row>
    <row r="217" spans="1:9">
      <c r="A217" s="6" t="s">
        <v>101</v>
      </c>
      <c r="B217">
        <v>30.33</v>
      </c>
      <c r="C217" s="3">
        <v>2562</v>
      </c>
      <c r="D217">
        <f t="shared" si="18"/>
        <v>84.470820969337296</v>
      </c>
      <c r="E217" s="2">
        <f t="shared" si="21"/>
        <v>3.1674599740372134E-3</v>
      </c>
      <c r="F217" s="1">
        <f t="shared" si="22"/>
        <v>0.84659825678432354</v>
      </c>
      <c r="G217" s="2">
        <f t="shared" si="19"/>
        <v>5.6852156276886679E-3</v>
      </c>
      <c r="H217" s="2">
        <f t="shared" si="23"/>
        <v>0.63352571468202701</v>
      </c>
      <c r="I217">
        <f t="shared" si="20"/>
        <v>9.9393881711573595E-4</v>
      </c>
    </row>
    <row r="218" spans="1:9">
      <c r="A218" s="6" t="s">
        <v>165</v>
      </c>
      <c r="B218">
        <v>10.74</v>
      </c>
      <c r="C218" s="3">
        <v>907</v>
      </c>
      <c r="D218">
        <f t="shared" si="18"/>
        <v>84.450651769087528</v>
      </c>
      <c r="E218" s="2">
        <f t="shared" si="21"/>
        <v>1.1213451196142672E-3</v>
      </c>
      <c r="F218" s="1">
        <f t="shared" si="22"/>
        <v>0.8477196019039378</v>
      </c>
      <c r="G218" s="2">
        <f t="shared" si="19"/>
        <v>2.0131624082221E-3</v>
      </c>
      <c r="H218" s="2">
        <f t="shared" si="23"/>
        <v>0.63553887709024914</v>
      </c>
      <c r="I218">
        <f t="shared" si="20"/>
        <v>3.4462969285826706E-3</v>
      </c>
    </row>
    <row r="219" spans="1:9">
      <c r="A219" s="6" t="s">
        <v>164</v>
      </c>
      <c r="B219">
        <v>37.21</v>
      </c>
      <c r="C219" s="3">
        <v>3139</v>
      </c>
      <c r="D219">
        <f t="shared" si="18"/>
        <v>84.359043267938731</v>
      </c>
      <c r="E219" s="2">
        <f t="shared" si="21"/>
        <v>3.880818445941769E-3</v>
      </c>
      <c r="F219" s="1">
        <f t="shared" si="22"/>
        <v>0.85160042034987959</v>
      </c>
      <c r="G219" s="2">
        <f t="shared" si="19"/>
        <v>6.9748392188030113E-3</v>
      </c>
      <c r="H219" s="2">
        <f t="shared" si="23"/>
        <v>0.64251371630905219</v>
      </c>
      <c r="I219">
        <f t="shared" si="20"/>
        <v>2.6189029440448763E-4</v>
      </c>
    </row>
    <row r="220" spans="1:9">
      <c r="A220" s="6" t="s">
        <v>333</v>
      </c>
      <c r="B220">
        <v>2.82</v>
      </c>
      <c r="C220" s="3">
        <v>237</v>
      </c>
      <c r="D220">
        <f t="shared" si="18"/>
        <v>84.042553191489361</v>
      </c>
      <c r="E220" s="2">
        <f t="shared" si="21"/>
        <v>2.9300859244606539E-4</v>
      </c>
      <c r="F220" s="1">
        <f t="shared" si="22"/>
        <v>0.85189342894232567</v>
      </c>
      <c r="G220" s="2">
        <f t="shared" si="19"/>
        <v>5.2859571612535582E-4</v>
      </c>
      <c r="H220" s="2">
        <f t="shared" si="23"/>
        <v>0.64304231202517759</v>
      </c>
      <c r="I220">
        <f t="shared" si="20"/>
        <v>3.2275407302950754E-4</v>
      </c>
    </row>
    <row r="221" spans="1:9">
      <c r="A221" s="6" t="s">
        <v>261</v>
      </c>
      <c r="B221">
        <v>3.47</v>
      </c>
      <c r="C221" s="3">
        <v>291</v>
      </c>
      <c r="D221">
        <f t="shared" si="18"/>
        <v>83.861671469740628</v>
      </c>
      <c r="E221" s="2">
        <f t="shared" si="21"/>
        <v>3.5977004388947271E-4</v>
      </c>
      <c r="F221" s="1">
        <f t="shared" si="22"/>
        <v>0.8522531989862151</v>
      </c>
      <c r="G221" s="2">
        <f t="shared" si="19"/>
        <v>6.5043515423935641E-4</v>
      </c>
      <c r="H221" s="2">
        <f t="shared" si="23"/>
        <v>0.64369274717941694</v>
      </c>
      <c r="I221">
        <f t="shared" si="20"/>
        <v>1.4183506592858608E-3</v>
      </c>
    </row>
    <row r="222" spans="1:9">
      <c r="A222" s="6" t="s">
        <v>170</v>
      </c>
      <c r="B222">
        <v>15.24</v>
      </c>
      <c r="C222" s="3">
        <v>1277</v>
      </c>
      <c r="D222">
        <f t="shared" si="18"/>
        <v>83.792650918635175</v>
      </c>
      <c r="E222" s="2">
        <f t="shared" si="21"/>
        <v>1.578784694319095E-3</v>
      </c>
      <c r="F222" s="1">
        <f t="shared" si="22"/>
        <v>0.85383198368053415</v>
      </c>
      <c r="G222" s="2">
        <f t="shared" si="19"/>
        <v>2.8566662105497958E-3</v>
      </c>
      <c r="H222" s="2">
        <f t="shared" si="23"/>
        <v>0.64654941338996674</v>
      </c>
      <c r="I222">
        <f t="shared" si="20"/>
        <v>5.1095680965018708E-4</v>
      </c>
    </row>
    <row r="223" spans="1:9">
      <c r="A223" s="6" t="s">
        <v>111</v>
      </c>
      <c r="B223">
        <v>5.48</v>
      </c>
      <c r="C223" s="3">
        <v>458</v>
      </c>
      <c r="D223">
        <f t="shared" si="18"/>
        <v>83.576642335766422</v>
      </c>
      <c r="E223" s="2">
        <f t="shared" si="21"/>
        <v>5.6623601409408421E-4</v>
      </c>
      <c r="F223" s="1">
        <f t="shared" si="22"/>
        <v>0.85439821969462826</v>
      </c>
      <c r="G223" s="2">
        <f t="shared" si="19"/>
        <v>1.0272001859457272E-3</v>
      </c>
      <c r="H223" s="2">
        <f t="shared" si="23"/>
        <v>0.64757661357591245</v>
      </c>
      <c r="I223">
        <f t="shared" si="20"/>
        <v>1.8259894399628163E-3</v>
      </c>
    </row>
    <row r="224" spans="1:9">
      <c r="A224" s="6" t="s">
        <v>102</v>
      </c>
      <c r="B224">
        <v>19.57</v>
      </c>
      <c r="C224" s="3">
        <v>1634</v>
      </c>
      <c r="D224">
        <f t="shared" si="18"/>
        <v>83.495145631067956</v>
      </c>
      <c r="E224" s="2">
        <f t="shared" si="21"/>
        <v>2.0201520677505099E-3</v>
      </c>
      <c r="F224" s="1">
        <f t="shared" si="22"/>
        <v>0.85641837176237878</v>
      </c>
      <c r="G224" s="2">
        <f t="shared" si="19"/>
        <v>3.668304313678445E-3</v>
      </c>
      <c r="H224" s="2">
        <f t="shared" si="23"/>
        <v>0.65124491788959094</v>
      </c>
      <c r="I224">
        <f t="shared" si="20"/>
        <v>1.8796603992801142E-3</v>
      </c>
    </row>
    <row r="225" spans="1:9">
      <c r="A225" s="6" t="s">
        <v>26</v>
      </c>
      <c r="B225">
        <v>20.12</v>
      </c>
      <c r="C225" s="3">
        <v>1677</v>
      </c>
      <c r="D225">
        <f t="shared" si="18"/>
        <v>83.349900596421463</v>
      </c>
      <c r="E225" s="2">
        <f t="shared" si="21"/>
        <v>2.0733139642702602E-3</v>
      </c>
      <c r="F225" s="1">
        <f t="shared" si="22"/>
        <v>0.85849168572664902</v>
      </c>
      <c r="G225" s="2">
        <f t="shared" si="19"/>
        <v>3.7713992228518302E-3</v>
      </c>
      <c r="H225" s="2">
        <f t="shared" si="23"/>
        <v>0.65501631711244279</v>
      </c>
      <c r="I225">
        <f t="shared" si="20"/>
        <v>9.6669835969032114E-4</v>
      </c>
    </row>
    <row r="226" spans="1:9">
      <c r="A226" s="6" t="s">
        <v>141</v>
      </c>
      <c r="B226">
        <v>10.31</v>
      </c>
      <c r="C226" s="3">
        <v>855</v>
      </c>
      <c r="D226">
        <f t="shared" si="18"/>
        <v>82.929194956353058</v>
      </c>
      <c r="E226" s="2">
        <f t="shared" si="21"/>
        <v>1.0570563145206157E-3</v>
      </c>
      <c r="F226" s="1">
        <f t="shared" si="22"/>
        <v>0.8595487420411696</v>
      </c>
      <c r="G226" s="2">
        <f t="shared" si="19"/>
        <v>1.9325609337774536E-3</v>
      </c>
      <c r="H226" s="2">
        <f t="shared" si="23"/>
        <v>0.65694887804622026</v>
      </c>
      <c r="I226">
        <f t="shared" si="20"/>
        <v>2.7327376143284621E-3</v>
      </c>
    </row>
    <row r="227" spans="1:9">
      <c r="A227" s="6" t="s">
        <v>242</v>
      </c>
      <c r="B227">
        <v>29.12</v>
      </c>
      <c r="C227" s="3">
        <v>2412</v>
      </c>
      <c r="D227">
        <f t="shared" si="18"/>
        <v>82.829670329670321</v>
      </c>
      <c r="E227" s="2">
        <f t="shared" si="21"/>
        <v>2.9820114978055265E-3</v>
      </c>
      <c r="F227" s="1">
        <f t="shared" si="22"/>
        <v>0.86253075353897513</v>
      </c>
      <c r="G227" s="2">
        <f t="shared" si="19"/>
        <v>5.4584068275072214E-3</v>
      </c>
      <c r="H227" s="2">
        <f t="shared" si="23"/>
        <v>0.66240728487372746</v>
      </c>
      <c r="I227">
        <f t="shared" si="20"/>
        <v>7.2885049078474928E-4</v>
      </c>
    </row>
    <row r="228" spans="1:9">
      <c r="A228" s="6" t="s">
        <v>258</v>
      </c>
      <c r="B228">
        <v>7.76</v>
      </c>
      <c r="C228" s="3">
        <v>642</v>
      </c>
      <c r="D228">
        <f t="shared" si="18"/>
        <v>82.731958762886606</v>
      </c>
      <c r="E228" s="2">
        <f t="shared" si="21"/>
        <v>7.9371947827162025E-4</v>
      </c>
      <c r="F228" s="1">
        <f t="shared" si="22"/>
        <v>0.8633244730172468</v>
      </c>
      <c r="G228" s="2">
        <f t="shared" si="19"/>
        <v>1.4545754457917595E-3</v>
      </c>
      <c r="H228" s="2">
        <f t="shared" si="23"/>
        <v>0.66386186031951921</v>
      </c>
      <c r="I228">
        <f t="shared" si="20"/>
        <v>7.9056106048591701E-4</v>
      </c>
    </row>
    <row r="229" spans="1:9">
      <c r="A229" s="6" t="s">
        <v>257</v>
      </c>
      <c r="B229">
        <v>8.4</v>
      </c>
      <c r="C229" s="3">
        <v>693</v>
      </c>
      <c r="D229">
        <f t="shared" si="18"/>
        <v>82.5</v>
      </c>
      <c r="E229" s="2">
        <f t="shared" si="21"/>
        <v>8.5677196019039376E-4</v>
      </c>
      <c r="F229" s="1">
        <f t="shared" si="22"/>
        <v>0.8641812449774372</v>
      </c>
      <c r="G229" s="2">
        <f t="shared" si="19"/>
        <v>1.5745404310116985E-3</v>
      </c>
      <c r="H229" s="2">
        <f t="shared" si="23"/>
        <v>0.6654364007505309</v>
      </c>
      <c r="I229">
        <f t="shared" si="20"/>
        <v>1.3825045314991291E-3</v>
      </c>
    </row>
    <row r="230" spans="1:9">
      <c r="A230" s="6" t="s">
        <v>106</v>
      </c>
      <c r="B230">
        <v>14.68</v>
      </c>
      <c r="C230" s="3">
        <v>1210</v>
      </c>
      <c r="D230">
        <f t="shared" si="18"/>
        <v>82.425068119891009</v>
      </c>
      <c r="E230" s="2">
        <f t="shared" si="21"/>
        <v>1.4959510416022749E-3</v>
      </c>
      <c r="F230" s="1">
        <f t="shared" si="22"/>
        <v>0.86567719601903947</v>
      </c>
      <c r="G230" s="2">
        <f t="shared" si="19"/>
        <v>2.7516968484823491E-3</v>
      </c>
      <c r="H230" s="2">
        <f t="shared" si="23"/>
        <v>0.66818809759901321</v>
      </c>
      <c r="I230">
        <f t="shared" si="20"/>
        <v>5.2706880118913446E-4</v>
      </c>
    </row>
    <row r="231" spans="1:9">
      <c r="A231" s="6" t="s">
        <v>62</v>
      </c>
      <c r="B231">
        <v>5.59</v>
      </c>
      <c r="C231" s="3">
        <v>460</v>
      </c>
      <c r="D231">
        <f t="shared" si="18"/>
        <v>82.289803220035779</v>
      </c>
      <c r="E231" s="2">
        <f t="shared" si="21"/>
        <v>5.6870866044384004E-4</v>
      </c>
      <c r="F231" s="1">
        <f t="shared" si="22"/>
        <v>0.86624590467948337</v>
      </c>
      <c r="G231" s="2">
        <f t="shared" si="19"/>
        <v>1.0478191677804039E-3</v>
      </c>
      <c r="H231" s="2">
        <f t="shared" si="23"/>
        <v>0.66923591676679361</v>
      </c>
      <c r="I231">
        <f t="shared" si="20"/>
        <v>4.4696857516957067E-4</v>
      </c>
    </row>
    <row r="232" spans="1:9">
      <c r="A232" s="6" t="s">
        <v>264</v>
      </c>
      <c r="B232">
        <v>4.74</v>
      </c>
      <c r="C232" s="3">
        <v>390</v>
      </c>
      <c r="D232">
        <f t="shared" si="18"/>
        <v>82.278481012658219</v>
      </c>
      <c r="E232" s="2">
        <f t="shared" si="21"/>
        <v>4.821660382023861E-4</v>
      </c>
      <c r="F232" s="1">
        <f t="shared" si="22"/>
        <v>0.86672807071768576</v>
      </c>
      <c r="G232" s="2">
        <f t="shared" si="19"/>
        <v>8.8849067178517266E-4</v>
      </c>
      <c r="H232" s="2">
        <f t="shared" si="23"/>
        <v>0.67012440743857882</v>
      </c>
      <c r="I232">
        <f t="shared" si="20"/>
        <v>3.7572309452238439E-4</v>
      </c>
    </row>
    <row r="233" spans="1:9">
      <c r="A233" s="6" t="s">
        <v>193</v>
      </c>
      <c r="B233">
        <v>3.97</v>
      </c>
      <c r="C233" s="3">
        <v>325</v>
      </c>
      <c r="D233">
        <f t="shared" si="18"/>
        <v>81.863979848866492</v>
      </c>
      <c r="E233" s="2">
        <f t="shared" si="21"/>
        <v>4.0180503183532174E-4</v>
      </c>
      <c r="F233" s="1">
        <f t="shared" si="22"/>
        <v>0.86712987574952105</v>
      </c>
      <c r="G233" s="2">
        <f t="shared" si="19"/>
        <v>7.4415779894243365E-4</v>
      </c>
      <c r="H233" s="2">
        <f t="shared" si="23"/>
        <v>0.67086856523752125</v>
      </c>
      <c r="I233">
        <f t="shared" si="20"/>
        <v>2.4409121137004552E-3</v>
      </c>
    </row>
    <row r="234" spans="1:9">
      <c r="A234" s="6" t="s">
        <v>341</v>
      </c>
      <c r="B234">
        <v>25.57</v>
      </c>
      <c r="C234" s="3">
        <v>2068</v>
      </c>
      <c r="D234">
        <f t="shared" si="18"/>
        <v>80.876026593664449</v>
      </c>
      <c r="E234" s="2">
        <f t="shared" si="21"/>
        <v>2.5567163256475242E-3</v>
      </c>
      <c r="F234" s="1">
        <f t="shared" si="22"/>
        <v>0.86968659207516863</v>
      </c>
      <c r="G234" s="2">
        <f t="shared" si="19"/>
        <v>4.7929760501153719E-3</v>
      </c>
      <c r="H234" s="2">
        <f t="shared" si="23"/>
        <v>0.67566154128763667</v>
      </c>
      <c r="I234">
        <f t="shared" si="20"/>
        <v>1.458490210012986E-3</v>
      </c>
    </row>
    <row r="235" spans="1:9">
      <c r="A235" s="6" t="s">
        <v>220</v>
      </c>
      <c r="B235">
        <v>15.27</v>
      </c>
      <c r="C235" s="3">
        <v>1234</v>
      </c>
      <c r="D235">
        <f t="shared" si="18"/>
        <v>80.812049770792399</v>
      </c>
      <c r="E235" s="2">
        <f t="shared" si="21"/>
        <v>1.5256227977993447E-3</v>
      </c>
      <c r="F235" s="1">
        <f t="shared" si="22"/>
        <v>0.87121221487296796</v>
      </c>
      <c r="G235" s="2">
        <f t="shared" si="19"/>
        <v>2.8622895692319802E-3</v>
      </c>
      <c r="H235" s="2">
        <f t="shared" si="23"/>
        <v>0.67852383085686863</v>
      </c>
      <c r="I235">
        <f t="shared" si="20"/>
        <v>1.5081758764581288E-3</v>
      </c>
    </row>
    <row r="236" spans="1:9">
      <c r="A236" s="6" t="s">
        <v>63</v>
      </c>
      <c r="B236">
        <v>15.79</v>
      </c>
      <c r="C236" s="3">
        <v>1276</v>
      </c>
      <c r="D236">
        <f t="shared" si="18"/>
        <v>80.810639645345162</v>
      </c>
      <c r="E236" s="2">
        <f t="shared" si="21"/>
        <v>1.5775483711442172E-3</v>
      </c>
      <c r="F236" s="1">
        <f t="shared" si="22"/>
        <v>0.87278976324411217</v>
      </c>
      <c r="G236" s="2">
        <f t="shared" si="19"/>
        <v>2.9597611197231806E-3</v>
      </c>
      <c r="H236" s="2">
        <f t="shared" si="23"/>
        <v>0.68148359197659181</v>
      </c>
      <c r="I236">
        <f t="shared" si="20"/>
        <v>1.7920569643909978E-3</v>
      </c>
    </row>
    <row r="237" spans="1:9">
      <c r="A237" s="6" t="s">
        <v>237</v>
      </c>
      <c r="B237">
        <v>18.72</v>
      </c>
      <c r="C237" s="3">
        <v>1508</v>
      </c>
      <c r="D237">
        <f t="shared" si="18"/>
        <v>80.555555555555557</v>
      </c>
      <c r="E237" s="2">
        <f t="shared" si="21"/>
        <v>1.8643753477158929E-3</v>
      </c>
      <c r="F237" s="1">
        <f t="shared" si="22"/>
        <v>0.87465413859182806</v>
      </c>
      <c r="G237" s="2">
        <f t="shared" si="19"/>
        <v>3.5089758176832134E-3</v>
      </c>
      <c r="H237" s="2">
        <f t="shared" si="23"/>
        <v>0.68499256779427498</v>
      </c>
      <c r="I237">
        <f t="shared" si="20"/>
        <v>1.0629560104550295E-3</v>
      </c>
    </row>
    <row r="238" spans="1:9">
      <c r="A238" s="6" t="s">
        <v>288</v>
      </c>
      <c r="B238">
        <v>11.06</v>
      </c>
      <c r="C238" s="3">
        <v>886</v>
      </c>
      <c r="D238">
        <f t="shared" si="18"/>
        <v>80.10849909584087</v>
      </c>
      <c r="E238" s="2">
        <f t="shared" si="21"/>
        <v>1.095382332941831E-3</v>
      </c>
      <c r="F238" s="1">
        <f t="shared" si="22"/>
        <v>0.87574952092476988</v>
      </c>
      <c r="G238" s="2">
        <f t="shared" si="19"/>
        <v>2.0731449008320698E-3</v>
      </c>
      <c r="H238" s="2">
        <f t="shared" si="23"/>
        <v>0.68706571269510708</v>
      </c>
      <c r="I238">
        <f t="shared" si="20"/>
        <v>2.5419600188092417E-4</v>
      </c>
    </row>
    <row r="239" spans="1:9">
      <c r="A239" s="6" t="s">
        <v>294</v>
      </c>
      <c r="B239">
        <v>2.63</v>
      </c>
      <c r="C239" s="3">
        <v>209</v>
      </c>
      <c r="D239">
        <f t="shared" si="18"/>
        <v>79.467680608365029</v>
      </c>
      <c r="E239" s="2">
        <f t="shared" si="21"/>
        <v>2.5839154354948381E-4</v>
      </c>
      <c r="F239" s="1">
        <f t="shared" si="22"/>
        <v>0.87600791246831933</v>
      </c>
      <c r="G239" s="2">
        <f t="shared" si="19"/>
        <v>4.9298111113818652E-4</v>
      </c>
      <c r="H239" s="2">
        <f t="shared" si="23"/>
        <v>0.68755869380624524</v>
      </c>
      <c r="I239">
        <f t="shared" si="20"/>
        <v>1.161142026794737E-3</v>
      </c>
    </row>
    <row r="240" spans="1:9">
      <c r="A240" s="6" t="s">
        <v>124</v>
      </c>
      <c r="B240">
        <v>12.01</v>
      </c>
      <c r="C240" s="3">
        <v>954</v>
      </c>
      <c r="D240">
        <f t="shared" si="18"/>
        <v>79.433805162364692</v>
      </c>
      <c r="E240" s="2">
        <f t="shared" si="21"/>
        <v>1.1794523088335292E-3</v>
      </c>
      <c r="F240" s="1">
        <f t="shared" si="22"/>
        <v>0.87718736477715287</v>
      </c>
      <c r="G240" s="2">
        <f t="shared" si="19"/>
        <v>2.2512179257679161E-3</v>
      </c>
      <c r="H240" s="2">
        <f t="shared" si="23"/>
        <v>0.68980991173201311</v>
      </c>
      <c r="I240">
        <f t="shared" si="20"/>
        <v>9.2083025288369758E-4</v>
      </c>
    </row>
    <row r="241" spans="1:9">
      <c r="A241" s="6" t="s">
        <v>36</v>
      </c>
      <c r="B241">
        <v>9.48</v>
      </c>
      <c r="C241" s="3">
        <v>748</v>
      </c>
      <c r="D241">
        <f t="shared" si="18"/>
        <v>78.902953586497887</v>
      </c>
      <c r="E241" s="2">
        <f t="shared" si="21"/>
        <v>9.2476973480867895E-4</v>
      </c>
      <c r="F241" s="1">
        <f t="shared" si="22"/>
        <v>0.87811213451196157</v>
      </c>
      <c r="G241" s="2">
        <f t="shared" si="19"/>
        <v>1.7769813435703453E-3</v>
      </c>
      <c r="H241" s="2">
        <f t="shared" si="23"/>
        <v>0.69158689307558341</v>
      </c>
      <c r="I241">
        <f t="shared" si="20"/>
        <v>7.8786591540735973E-4</v>
      </c>
    </row>
    <row r="242" spans="1:9">
      <c r="A242" s="6" t="s">
        <v>173</v>
      </c>
      <c r="B242">
        <v>8.08</v>
      </c>
      <c r="C242" s="3">
        <v>634</v>
      </c>
      <c r="D242">
        <f t="shared" si="18"/>
        <v>78.465346534653463</v>
      </c>
      <c r="E242" s="2">
        <f t="shared" si="21"/>
        <v>7.8382889287259691E-4</v>
      </c>
      <c r="F242" s="1">
        <f t="shared" si="22"/>
        <v>0.87889596340483422</v>
      </c>
      <c r="G242" s="2">
        <f t="shared" si="19"/>
        <v>1.5145579384017289E-3</v>
      </c>
      <c r="H242" s="2">
        <f t="shared" si="23"/>
        <v>0.69310145101398513</v>
      </c>
      <c r="I242">
        <f t="shared" si="20"/>
        <v>1.8100229018898073E-3</v>
      </c>
    </row>
    <row r="243" spans="1:9">
      <c r="A243" s="6" t="s">
        <v>221</v>
      </c>
      <c r="B243">
        <v>18.559999999999999</v>
      </c>
      <c r="C243" s="3">
        <v>1456</v>
      </c>
      <c r="D243">
        <f t="shared" si="18"/>
        <v>78.448275862068968</v>
      </c>
      <c r="E243" s="2">
        <f t="shared" si="21"/>
        <v>1.8000865426222414E-3</v>
      </c>
      <c r="F243" s="1">
        <f t="shared" si="22"/>
        <v>0.88069604994745643</v>
      </c>
      <c r="G243" s="2">
        <f t="shared" si="19"/>
        <v>3.4789845713782287E-3</v>
      </c>
      <c r="H243" s="2">
        <f t="shared" si="23"/>
        <v>0.69658043558536331</v>
      </c>
      <c r="I243">
        <f t="shared" si="20"/>
        <v>4.1805084566126638E-4</v>
      </c>
    </row>
    <row r="244" spans="1:9">
      <c r="A244" s="6" t="s">
        <v>122</v>
      </c>
      <c r="B244">
        <v>4.28</v>
      </c>
      <c r="C244" s="3">
        <v>335</v>
      </c>
      <c r="D244">
        <f t="shared" si="18"/>
        <v>78.271028037383175</v>
      </c>
      <c r="E244" s="2">
        <f t="shared" si="21"/>
        <v>4.1416826358410086E-4</v>
      </c>
      <c r="F244" s="1">
        <f t="shared" si="22"/>
        <v>0.88111021821104052</v>
      </c>
      <c r="G244" s="2">
        <f t="shared" si="19"/>
        <v>8.0226583865834159E-4</v>
      </c>
      <c r="H244" s="2">
        <f t="shared" si="23"/>
        <v>0.6973827014240217</v>
      </c>
      <c r="I244">
        <f t="shared" si="20"/>
        <v>1.2108694092892724E-3</v>
      </c>
    </row>
    <row r="245" spans="1:9">
      <c r="A245" s="6" t="s">
        <v>116</v>
      </c>
      <c r="B245">
        <v>12.39</v>
      </c>
      <c r="C245" s="3">
        <v>969</v>
      </c>
      <c r="D245">
        <f t="shared" si="18"/>
        <v>78.208232445520579</v>
      </c>
      <c r="E245" s="2">
        <f t="shared" si="21"/>
        <v>1.1979971564566978E-3</v>
      </c>
      <c r="F245" s="1">
        <f t="shared" si="22"/>
        <v>0.88230821536749726</v>
      </c>
      <c r="G245" s="2">
        <f t="shared" si="19"/>
        <v>2.3224471357422552E-3</v>
      </c>
      <c r="H245" s="2">
        <f t="shared" si="23"/>
        <v>0.69970514855976396</v>
      </c>
      <c r="I245">
        <f t="shared" si="20"/>
        <v>7.222622146897395E-4</v>
      </c>
    </row>
    <row r="246" spans="1:9">
      <c r="A246" s="6" t="s">
        <v>128</v>
      </c>
      <c r="B246">
        <v>7.38</v>
      </c>
      <c r="C246" s="3">
        <v>576</v>
      </c>
      <c r="D246">
        <f t="shared" si="18"/>
        <v>78.048780487804876</v>
      </c>
      <c r="E246" s="2">
        <f t="shared" si="21"/>
        <v>7.1212214872967792E-4</v>
      </c>
      <c r="F246" s="1">
        <f t="shared" si="22"/>
        <v>0.88302033751622699</v>
      </c>
      <c r="G246" s="2">
        <f t="shared" si="19"/>
        <v>1.3833462358174206E-3</v>
      </c>
      <c r="H246" s="2">
        <f t="shared" si="23"/>
        <v>0.70108849479558133</v>
      </c>
      <c r="I246">
        <f t="shared" si="20"/>
        <v>2.5729306062093338E-3</v>
      </c>
    </row>
    <row r="247" spans="1:9">
      <c r="A247" s="6" t="s">
        <v>292</v>
      </c>
      <c r="B247">
        <v>26.28</v>
      </c>
      <c r="C247" s="3">
        <v>2050</v>
      </c>
      <c r="D247">
        <f t="shared" si="18"/>
        <v>78.006088280060879</v>
      </c>
      <c r="E247" s="2">
        <f t="shared" si="21"/>
        <v>2.5344625084997218E-3</v>
      </c>
      <c r="F247" s="1">
        <f t="shared" si="22"/>
        <v>0.88555480002472675</v>
      </c>
      <c r="G247" s="2">
        <f t="shared" si="19"/>
        <v>4.9260622055937418E-3</v>
      </c>
      <c r="H247" s="2">
        <f t="shared" si="23"/>
        <v>0.7060145570011751</v>
      </c>
      <c r="I247">
        <f t="shared" si="20"/>
        <v>4.5825290673306984E-4</v>
      </c>
    </row>
    <row r="248" spans="1:9">
      <c r="A248" s="6" t="s">
        <v>263</v>
      </c>
      <c r="B248">
        <v>4.68</v>
      </c>
      <c r="C248" s="3">
        <v>365</v>
      </c>
      <c r="D248">
        <f t="shared" si="18"/>
        <v>77.991452991453002</v>
      </c>
      <c r="E248" s="2">
        <f t="shared" si="21"/>
        <v>4.5125795883043827E-4</v>
      </c>
      <c r="F248" s="1">
        <f t="shared" si="22"/>
        <v>0.88600605798355714</v>
      </c>
      <c r="G248" s="2">
        <f t="shared" si="19"/>
        <v>8.7724395442080334E-4</v>
      </c>
      <c r="H248" s="2">
        <f t="shared" si="23"/>
        <v>0.70689180095559589</v>
      </c>
      <c r="I248">
        <f t="shared" si="20"/>
        <v>8.1300106919379722E-4</v>
      </c>
    </row>
    <row r="249" spans="1:9">
      <c r="A249" s="6" t="s">
        <v>150</v>
      </c>
      <c r="B249">
        <v>8.3000000000000007</v>
      </c>
      <c r="C249" s="3">
        <v>647</v>
      </c>
      <c r="D249">
        <f t="shared" si="18"/>
        <v>77.951807228915655</v>
      </c>
      <c r="E249" s="2">
        <f t="shared" si="21"/>
        <v>7.9990109414600978E-4</v>
      </c>
      <c r="F249" s="1">
        <f t="shared" si="22"/>
        <v>0.8868059590777031</v>
      </c>
      <c r="G249" s="2">
        <f t="shared" si="19"/>
        <v>1.555795902071083E-3</v>
      </c>
      <c r="H249" s="2">
        <f t="shared" si="23"/>
        <v>0.70844759685766701</v>
      </c>
      <c r="I249">
        <f t="shared" si="20"/>
        <v>3.1147742606252304E-4</v>
      </c>
    </row>
    <row r="250" spans="1:9">
      <c r="A250" s="6" t="s">
        <v>113</v>
      </c>
      <c r="B250">
        <v>3.17</v>
      </c>
      <c r="C250" s="3">
        <v>246</v>
      </c>
      <c r="D250">
        <f t="shared" si="18"/>
        <v>77.602523659306001</v>
      </c>
      <c r="E250" s="2">
        <f t="shared" si="21"/>
        <v>3.0413550101996665E-4</v>
      </c>
      <c r="F250" s="1">
        <f t="shared" si="22"/>
        <v>0.88711009457872303</v>
      </c>
      <c r="G250" s="2">
        <f t="shared" si="19"/>
        <v>5.9420156741750994E-4</v>
      </c>
      <c r="H250" s="2">
        <f t="shared" si="23"/>
        <v>0.70904179842508452</v>
      </c>
      <c r="I250">
        <f t="shared" si="20"/>
        <v>9.7062640741785167E-4</v>
      </c>
    </row>
    <row r="251" spans="1:9">
      <c r="A251" s="6" t="s">
        <v>330</v>
      </c>
      <c r="B251">
        <v>9.8699999999999992</v>
      </c>
      <c r="C251" s="3">
        <v>765</v>
      </c>
      <c r="D251">
        <f t="shared" si="18"/>
        <v>77.507598784194542</v>
      </c>
      <c r="E251" s="2">
        <f t="shared" si="21"/>
        <v>9.4578722878160349E-4</v>
      </c>
      <c r="F251" s="1">
        <f t="shared" si="22"/>
        <v>0.88805588180750461</v>
      </c>
      <c r="G251" s="2">
        <f t="shared" si="19"/>
        <v>1.8500850064387454E-3</v>
      </c>
      <c r="H251" s="2">
        <f t="shared" si="23"/>
        <v>0.71089188343152332</v>
      </c>
      <c r="I251">
        <f t="shared" si="20"/>
        <v>1.3466382652497222E-3</v>
      </c>
    </row>
    <row r="252" spans="1:9">
      <c r="A252" s="6" t="s">
        <v>31</v>
      </c>
      <c r="B252">
        <v>13.66</v>
      </c>
      <c r="C252" s="3">
        <v>1055</v>
      </c>
      <c r="D252">
        <f t="shared" si="18"/>
        <v>77.232796486090777</v>
      </c>
      <c r="E252" s="2">
        <f t="shared" si="21"/>
        <v>1.3043209494961983E-3</v>
      </c>
      <c r="F252" s="1">
        <f t="shared" si="22"/>
        <v>0.88936020275700078</v>
      </c>
      <c r="G252" s="2">
        <f t="shared" si="19"/>
        <v>2.5605026532880713E-3</v>
      </c>
      <c r="H252" s="2">
        <f t="shared" si="23"/>
        <v>0.71345238608481143</v>
      </c>
      <c r="I252">
        <f t="shared" si="20"/>
        <v>1.5130079974854382E-3</v>
      </c>
    </row>
    <row r="253" spans="1:9">
      <c r="A253" s="6" t="s">
        <v>103</v>
      </c>
      <c r="B253">
        <v>15.24</v>
      </c>
      <c r="C253" s="3">
        <v>1165</v>
      </c>
      <c r="D253">
        <f t="shared" si="18"/>
        <v>76.443569553805773</v>
      </c>
      <c r="E253" s="2">
        <f t="shared" si="21"/>
        <v>1.4403164987327687E-3</v>
      </c>
      <c r="F253" s="1">
        <f t="shared" si="22"/>
        <v>0.89080051925573356</v>
      </c>
      <c r="G253" s="2">
        <f t="shared" si="19"/>
        <v>2.8566662105497958E-3</v>
      </c>
      <c r="H253" s="2">
        <f t="shared" si="23"/>
        <v>0.71630905229536124</v>
      </c>
      <c r="I253">
        <f t="shared" si="20"/>
        <v>5.1836781726766201E-4</v>
      </c>
    </row>
    <row r="254" spans="1:9">
      <c r="A254" s="6" t="s">
        <v>199</v>
      </c>
      <c r="B254">
        <v>5.21</v>
      </c>
      <c r="C254" s="3">
        <v>397</v>
      </c>
      <c r="D254">
        <f t="shared" si="18"/>
        <v>76.199616122840695</v>
      </c>
      <c r="E254" s="2">
        <f t="shared" si="21"/>
        <v>4.9082030042653152E-4</v>
      </c>
      <c r="F254" s="1">
        <f t="shared" si="22"/>
        <v>0.89129133955616013</v>
      </c>
      <c r="G254" s="2">
        <f t="shared" si="19"/>
        <v>9.7658995780606529E-4</v>
      </c>
      <c r="H254" s="2">
        <f t="shared" si="23"/>
        <v>0.71728564225316727</v>
      </c>
      <c r="I254">
        <f t="shared" si="20"/>
        <v>2.3060227245730314E-3</v>
      </c>
    </row>
    <row r="255" spans="1:9">
      <c r="A255" s="6" t="s">
        <v>81</v>
      </c>
      <c r="B255">
        <v>23.06</v>
      </c>
      <c r="C255" s="3">
        <v>1744</v>
      </c>
      <c r="D255">
        <f t="shared" si="18"/>
        <v>75.628794449262799</v>
      </c>
      <c r="E255" s="2">
        <f t="shared" si="21"/>
        <v>2.1561476169870805E-3</v>
      </c>
      <c r="F255" s="1">
        <f t="shared" si="22"/>
        <v>0.89344748717314726</v>
      </c>
      <c r="G255" s="2">
        <f t="shared" si="19"/>
        <v>4.322488373705924E-3</v>
      </c>
      <c r="H255" s="2">
        <f t="shared" si="23"/>
        <v>0.72160813062687323</v>
      </c>
      <c r="I255">
        <f t="shared" si="20"/>
        <v>2.3714936319424451E-3</v>
      </c>
    </row>
    <row r="256" spans="1:9">
      <c r="A256" s="6" t="s">
        <v>339</v>
      </c>
      <c r="B256">
        <v>23.68</v>
      </c>
      <c r="C256" s="3">
        <v>1787</v>
      </c>
      <c r="D256">
        <f t="shared" si="18"/>
        <v>75.464527027027032</v>
      </c>
      <c r="E256" s="2">
        <f t="shared" si="21"/>
        <v>2.2093095135068308E-3</v>
      </c>
      <c r="F256" s="1">
        <f t="shared" si="22"/>
        <v>0.8956567966866541</v>
      </c>
      <c r="G256" s="2">
        <f t="shared" si="19"/>
        <v>4.4387044531377399E-3</v>
      </c>
      <c r="H256" s="2">
        <f t="shared" si="23"/>
        <v>0.726046835080011</v>
      </c>
      <c r="I256">
        <f t="shared" si="20"/>
        <v>7.0059382196085984E-4</v>
      </c>
    </row>
    <row r="257" spans="1:9">
      <c r="A257" s="6" t="s">
        <v>296</v>
      </c>
      <c r="B257">
        <v>6.98</v>
      </c>
      <c r="C257" s="3">
        <v>525</v>
      </c>
      <c r="D257">
        <f t="shared" si="18"/>
        <v>75.214899713467048</v>
      </c>
      <c r="E257" s="2">
        <f t="shared" si="21"/>
        <v>6.490696668109044E-4</v>
      </c>
      <c r="F257" s="1">
        <f t="shared" si="22"/>
        <v>0.89630586635346499</v>
      </c>
      <c r="G257" s="2">
        <f t="shared" si="19"/>
        <v>1.3083681200549589E-3</v>
      </c>
      <c r="H257" s="2">
        <f t="shared" si="23"/>
        <v>0.72735520320006597</v>
      </c>
      <c r="I257">
        <f t="shared" si="20"/>
        <v>4.0237783089791535E-4</v>
      </c>
    </row>
    <row r="258" spans="1:9">
      <c r="A258" s="6" t="s">
        <v>144</v>
      </c>
      <c r="B258">
        <v>3.99</v>
      </c>
      <c r="C258" s="3">
        <v>298</v>
      </c>
      <c r="D258">
        <f t="shared" ref="D258:D321" si="24">C258/B258</f>
        <v>74.686716791979947</v>
      </c>
      <c r="E258" s="2">
        <f t="shared" si="21"/>
        <v>3.6842430611361808E-4</v>
      </c>
      <c r="F258" s="1">
        <f t="shared" si="22"/>
        <v>0.8966742906595786</v>
      </c>
      <c r="G258" s="2">
        <f t="shared" ref="G258:G321" si="25">B258/5334.89</f>
        <v>7.4790670473055679E-4</v>
      </c>
      <c r="H258" s="2">
        <f t="shared" si="23"/>
        <v>0.72810310990479654</v>
      </c>
      <c r="I258">
        <f t="shared" ref="I258:I321" si="26">F258*H259-F259*H258</f>
        <v>3.8796827409237622E-4</v>
      </c>
    </row>
    <row r="259" spans="1:9">
      <c r="A259" s="6" t="s">
        <v>88</v>
      </c>
      <c r="B259">
        <v>3.84</v>
      </c>
      <c r="C259" s="3">
        <v>286</v>
      </c>
      <c r="D259">
        <f t="shared" si="24"/>
        <v>74.479166666666671</v>
      </c>
      <c r="E259" s="2">
        <f t="shared" ref="E259:E322" si="27">C259/808850</f>
        <v>3.5358842801508312E-4</v>
      </c>
      <c r="F259" s="1">
        <f t="shared" ref="F259:F322" si="28">F258+E259</f>
        <v>0.89702787908759363</v>
      </c>
      <c r="G259" s="2">
        <f t="shared" si="25"/>
        <v>7.1978991131963356E-4</v>
      </c>
      <c r="H259" s="2">
        <f t="shared" ref="H259:H322" si="29">H258+G259</f>
        <v>0.72882289981611614</v>
      </c>
      <c r="I259">
        <f t="shared" si="26"/>
        <v>5.9258003646744939E-4</v>
      </c>
    </row>
    <row r="260" spans="1:9">
      <c r="A260" s="6" t="s">
        <v>139</v>
      </c>
      <c r="B260">
        <v>5.85</v>
      </c>
      <c r="C260" s="3">
        <v>434</v>
      </c>
      <c r="D260">
        <f t="shared" si="24"/>
        <v>74.188034188034194</v>
      </c>
      <c r="E260" s="2">
        <f t="shared" si="27"/>
        <v>5.365642578970143E-4</v>
      </c>
      <c r="F260" s="1">
        <f t="shared" si="28"/>
        <v>0.89756444334549068</v>
      </c>
      <c r="G260" s="2">
        <f t="shared" si="25"/>
        <v>1.0965549430260041E-3</v>
      </c>
      <c r="H260" s="2">
        <f t="shared" si="29"/>
        <v>0.72991945475914211</v>
      </c>
      <c r="I260">
        <f t="shared" si="26"/>
        <v>3.0515180140775477E-3</v>
      </c>
    </row>
    <row r="261" spans="1:9">
      <c r="A261" s="6" t="s">
        <v>182</v>
      </c>
      <c r="B261">
        <v>30.12</v>
      </c>
      <c r="C261" s="3">
        <v>2234</v>
      </c>
      <c r="D261">
        <f t="shared" si="24"/>
        <v>74.169986719787516</v>
      </c>
      <c r="E261" s="2">
        <f t="shared" si="27"/>
        <v>2.7619459726772578E-3</v>
      </c>
      <c r="F261" s="1">
        <f t="shared" si="28"/>
        <v>0.90032638931816789</v>
      </c>
      <c r="G261" s="2">
        <f t="shared" si="25"/>
        <v>5.6458521169133755E-3</v>
      </c>
      <c r="H261" s="2">
        <f t="shared" si="29"/>
        <v>0.73556530687605548</v>
      </c>
      <c r="I261">
        <f t="shared" si="26"/>
        <v>3.4799793511874899E-4</v>
      </c>
    </row>
    <row r="262" spans="1:9">
      <c r="A262" s="6" t="s">
        <v>145</v>
      </c>
      <c r="B262">
        <v>3.42</v>
      </c>
      <c r="C262" s="3">
        <v>252</v>
      </c>
      <c r="D262">
        <f t="shared" si="24"/>
        <v>73.684210526315795</v>
      </c>
      <c r="E262" s="2">
        <f t="shared" si="27"/>
        <v>3.115534400692341E-4</v>
      </c>
      <c r="F262" s="1">
        <f t="shared" si="28"/>
        <v>0.90063794275823716</v>
      </c>
      <c r="G262" s="2">
        <f t="shared" si="25"/>
        <v>6.4106288976904856E-4</v>
      </c>
      <c r="H262" s="2">
        <f t="shared" si="29"/>
        <v>0.73620636976582454</v>
      </c>
      <c r="I262">
        <f t="shared" si="26"/>
        <v>7.7943571849448112E-4</v>
      </c>
    </row>
    <row r="263" spans="1:9">
      <c r="A263" s="6" t="s">
        <v>201</v>
      </c>
      <c r="B263">
        <v>7.62</v>
      </c>
      <c r="C263" s="3">
        <v>557</v>
      </c>
      <c r="D263">
        <f t="shared" si="24"/>
        <v>73.097112860892381</v>
      </c>
      <c r="E263" s="2">
        <f t="shared" si="27"/>
        <v>6.8863200840699754E-4</v>
      </c>
      <c r="F263" s="1">
        <f t="shared" si="28"/>
        <v>0.90132657476664413</v>
      </c>
      <c r="G263" s="2">
        <f t="shared" si="25"/>
        <v>1.4283331052748979E-3</v>
      </c>
      <c r="H263" s="2">
        <f t="shared" si="29"/>
        <v>0.73763470287109945</v>
      </c>
      <c r="I263">
        <f t="shared" si="26"/>
        <v>2.3713960079049246E-3</v>
      </c>
    </row>
    <row r="264" spans="1:9">
      <c r="A264" s="6" t="s">
        <v>260</v>
      </c>
      <c r="B264">
        <v>23.18</v>
      </c>
      <c r="C264" s="3">
        <v>1694</v>
      </c>
      <c r="D264">
        <f t="shared" si="24"/>
        <v>73.0802415875755</v>
      </c>
      <c r="E264" s="2">
        <f t="shared" si="27"/>
        <v>2.0943314582431848E-3</v>
      </c>
      <c r="F264" s="1">
        <f t="shared" si="28"/>
        <v>0.90342090622488735</v>
      </c>
      <c r="G264" s="2">
        <f t="shared" si="25"/>
        <v>4.3449818084346625E-3</v>
      </c>
      <c r="H264" s="2">
        <f t="shared" si="29"/>
        <v>0.74197968467953412</v>
      </c>
      <c r="I264">
        <f t="shared" si="26"/>
        <v>3.9497397023324776E-4</v>
      </c>
    </row>
    <row r="265" spans="1:9">
      <c r="A265" s="6" t="s">
        <v>90</v>
      </c>
      <c r="B265">
        <v>3.86</v>
      </c>
      <c r="C265" s="3">
        <v>282</v>
      </c>
      <c r="D265">
        <f t="shared" si="24"/>
        <v>73.056994818652853</v>
      </c>
      <c r="E265" s="2">
        <f t="shared" si="27"/>
        <v>3.4864313531557151E-4</v>
      </c>
      <c r="F265" s="1">
        <f t="shared" si="28"/>
        <v>0.90376954936020293</v>
      </c>
      <c r="G265" s="2">
        <f t="shared" si="25"/>
        <v>7.2353881710775659E-4</v>
      </c>
      <c r="H265" s="2">
        <f t="shared" si="29"/>
        <v>0.74270322349664186</v>
      </c>
      <c r="I265">
        <f t="shared" si="26"/>
        <v>6.5737651390096463E-4</v>
      </c>
    </row>
    <row r="266" spans="1:9">
      <c r="A266" s="6" t="s">
        <v>282</v>
      </c>
      <c r="B266">
        <v>6.39</v>
      </c>
      <c r="C266" s="3">
        <v>463</v>
      </c>
      <c r="D266">
        <f t="shared" si="24"/>
        <v>72.456964006259781</v>
      </c>
      <c r="E266" s="2">
        <f t="shared" si="27"/>
        <v>5.7241762996847374E-4</v>
      </c>
      <c r="F266" s="1">
        <f t="shared" si="28"/>
        <v>0.90434196699017144</v>
      </c>
      <c r="G266" s="2">
        <f t="shared" si="25"/>
        <v>1.1977753993053276E-3</v>
      </c>
      <c r="H266" s="2">
        <f t="shared" si="29"/>
        <v>0.74390099889594719</v>
      </c>
      <c r="I266">
        <f t="shared" si="26"/>
        <v>3.7868802965123072E-3</v>
      </c>
    </row>
    <row r="267" spans="1:9">
      <c r="A267" s="6" t="s">
        <v>241</v>
      </c>
      <c r="B267">
        <v>36.69</v>
      </c>
      <c r="C267" s="3">
        <v>2645</v>
      </c>
      <c r="D267">
        <f t="shared" si="24"/>
        <v>72.090487871354597</v>
      </c>
      <c r="E267" s="2">
        <f t="shared" si="27"/>
        <v>3.2700747975520799E-3</v>
      </c>
      <c r="F267" s="1">
        <f t="shared" si="28"/>
        <v>0.90761204178772348</v>
      </c>
      <c r="G267" s="2">
        <f t="shared" si="25"/>
        <v>6.877367668311811E-3</v>
      </c>
      <c r="H267" s="2">
        <f t="shared" si="29"/>
        <v>0.750778366564259</v>
      </c>
      <c r="I267">
        <f t="shared" si="26"/>
        <v>1.7688812274184729E-3</v>
      </c>
    </row>
    <row r="268" spans="1:9">
      <c r="A268" s="6" t="s">
        <v>351</v>
      </c>
      <c r="B268">
        <v>17.13</v>
      </c>
      <c r="C268" s="3">
        <v>1234</v>
      </c>
      <c r="D268">
        <f t="shared" si="24"/>
        <v>72.037361354349102</v>
      </c>
      <c r="E268" s="2">
        <f t="shared" si="27"/>
        <v>1.5256227977993447E-3</v>
      </c>
      <c r="F268" s="1">
        <f t="shared" si="28"/>
        <v>0.90913766458552281</v>
      </c>
      <c r="G268" s="2">
        <f t="shared" si="25"/>
        <v>3.2109378075274274E-3</v>
      </c>
      <c r="H268" s="2">
        <f t="shared" si="29"/>
        <v>0.75398930437178646</v>
      </c>
      <c r="I268">
        <f t="shared" si="26"/>
        <v>1.1106030943753842E-3</v>
      </c>
    </row>
    <row r="269" spans="1:9">
      <c r="A269" s="6" t="s">
        <v>218</v>
      </c>
      <c r="B269">
        <v>10.74</v>
      </c>
      <c r="C269" s="3">
        <v>772</v>
      </c>
      <c r="D269">
        <f t="shared" si="24"/>
        <v>71.88081936685289</v>
      </c>
      <c r="E269" s="2">
        <f t="shared" si="27"/>
        <v>9.5444149100574885E-4</v>
      </c>
      <c r="F269" s="1">
        <f t="shared" si="28"/>
        <v>0.91009210607652857</v>
      </c>
      <c r="G269" s="2">
        <f t="shared" si="25"/>
        <v>2.0131624082221E-3</v>
      </c>
      <c r="H269" s="2">
        <f t="shared" si="29"/>
        <v>0.7560024667800086</v>
      </c>
      <c r="I269">
        <f t="shared" si="26"/>
        <v>2.0359727699816865E-3</v>
      </c>
    </row>
    <row r="270" spans="1:9">
      <c r="A270" s="6" t="s">
        <v>94</v>
      </c>
      <c r="B270">
        <v>19.66</v>
      </c>
      <c r="C270" s="3">
        <v>1410</v>
      </c>
      <c r="D270">
        <f t="shared" si="24"/>
        <v>71.719226856561548</v>
      </c>
      <c r="E270" s="2">
        <f t="shared" si="27"/>
        <v>1.7432156765778575E-3</v>
      </c>
      <c r="F270" s="1">
        <f t="shared" si="28"/>
        <v>0.91183532175310644</v>
      </c>
      <c r="G270" s="2">
        <f t="shared" si="25"/>
        <v>3.6851743897249986E-3</v>
      </c>
      <c r="H270" s="2">
        <f t="shared" si="29"/>
        <v>0.75968764116973364</v>
      </c>
      <c r="I270">
        <f t="shared" si="26"/>
        <v>7.8326173443354907E-4</v>
      </c>
    </row>
    <row r="271" spans="1:9">
      <c r="A271" s="6" t="s">
        <v>123</v>
      </c>
      <c r="B271">
        <v>7.55</v>
      </c>
      <c r="C271" s="3">
        <v>540</v>
      </c>
      <c r="D271">
        <f t="shared" si="24"/>
        <v>71.523178807947019</v>
      </c>
      <c r="E271" s="2">
        <f t="shared" si="27"/>
        <v>6.6761451443407311E-4</v>
      </c>
      <c r="F271" s="1">
        <f t="shared" si="28"/>
        <v>0.91250293626754053</v>
      </c>
      <c r="G271" s="2">
        <f t="shared" si="25"/>
        <v>1.415211935016467E-3</v>
      </c>
      <c r="H271" s="2">
        <f t="shared" si="29"/>
        <v>0.76110285310475012</v>
      </c>
      <c r="I271">
        <f t="shared" si="26"/>
        <v>5.9539941430963861E-4</v>
      </c>
    </row>
    <row r="272" spans="1:9">
      <c r="A272" s="6" t="s">
        <v>152</v>
      </c>
      <c r="B272">
        <v>5.72</v>
      </c>
      <c r="C272" s="3">
        <v>407</v>
      </c>
      <c r="D272">
        <f t="shared" si="24"/>
        <v>71.15384615384616</v>
      </c>
      <c r="E272" s="2">
        <f t="shared" si="27"/>
        <v>5.0318353217531058E-4</v>
      </c>
      <c r="F272" s="1">
        <f t="shared" si="28"/>
        <v>0.9130061197997158</v>
      </c>
      <c r="G272" s="2">
        <f t="shared" si="25"/>
        <v>1.072187055403204E-3</v>
      </c>
      <c r="H272" s="2">
        <f t="shared" si="29"/>
        <v>0.76217504016015336</v>
      </c>
      <c r="I272">
        <f t="shared" si="26"/>
        <v>1.3288190187240589E-3</v>
      </c>
    </row>
    <row r="273" spans="1:9">
      <c r="A273" s="6" t="s">
        <v>57</v>
      </c>
      <c r="B273">
        <v>12.72</v>
      </c>
      <c r="C273" s="3">
        <v>900</v>
      </c>
      <c r="D273">
        <f t="shared" si="24"/>
        <v>70.754716981132077</v>
      </c>
      <c r="E273" s="2">
        <f t="shared" si="27"/>
        <v>1.1126908573901217E-3</v>
      </c>
      <c r="F273" s="1">
        <f t="shared" si="28"/>
        <v>0.91411881065710587</v>
      </c>
      <c r="G273" s="2">
        <f t="shared" si="25"/>
        <v>2.384304081246286E-3</v>
      </c>
      <c r="H273" s="2">
        <f t="shared" si="29"/>
        <v>0.7645593442413996</v>
      </c>
      <c r="I273">
        <f t="shared" si="26"/>
        <v>6.6364127914775306E-4</v>
      </c>
    </row>
    <row r="274" spans="1:9">
      <c r="A274" s="6" t="s">
        <v>135</v>
      </c>
      <c r="B274">
        <v>6.35</v>
      </c>
      <c r="C274" s="3">
        <v>449</v>
      </c>
      <c r="D274">
        <f t="shared" si="24"/>
        <v>70.708661417322844</v>
      </c>
      <c r="E274" s="2">
        <f t="shared" si="27"/>
        <v>5.5510910552018301E-4</v>
      </c>
      <c r="F274" s="1">
        <f t="shared" si="28"/>
        <v>0.91467391976262602</v>
      </c>
      <c r="G274" s="2">
        <f t="shared" si="25"/>
        <v>1.1902775877290813E-3</v>
      </c>
      <c r="H274" s="2">
        <f t="shared" si="29"/>
        <v>0.76574962182912865</v>
      </c>
      <c r="I274">
        <f t="shared" si="26"/>
        <v>1.3043007229710524E-3</v>
      </c>
    </row>
    <row r="275" spans="1:9">
      <c r="A275" s="6" t="s">
        <v>246</v>
      </c>
      <c r="B275">
        <v>12.45</v>
      </c>
      <c r="C275" s="3">
        <v>877</v>
      </c>
      <c r="D275">
        <f t="shared" si="24"/>
        <v>70.441767068273094</v>
      </c>
      <c r="E275" s="2">
        <f t="shared" si="27"/>
        <v>1.0842554243679298E-3</v>
      </c>
      <c r="F275" s="1">
        <f t="shared" si="28"/>
        <v>0.91575817518699398</v>
      </c>
      <c r="G275" s="2">
        <f t="shared" si="25"/>
        <v>2.3336938531066244E-3</v>
      </c>
      <c r="H275" s="2">
        <f t="shared" si="29"/>
        <v>0.76808331568223531</v>
      </c>
      <c r="I275">
        <f t="shared" si="26"/>
        <v>5.0410959092928032E-4</v>
      </c>
    </row>
    <row r="276" spans="1:9">
      <c r="A276" s="6" t="s">
        <v>205</v>
      </c>
      <c r="B276">
        <v>4.79</v>
      </c>
      <c r="C276" s="3">
        <v>335</v>
      </c>
      <c r="D276">
        <f t="shared" si="24"/>
        <v>69.937369519832984</v>
      </c>
      <c r="E276" s="2">
        <f t="shared" si="27"/>
        <v>4.1416826358410086E-4</v>
      </c>
      <c r="F276" s="1">
        <f t="shared" si="28"/>
        <v>0.91617234345057807</v>
      </c>
      <c r="G276" s="2">
        <f t="shared" si="25"/>
        <v>8.978629362554804E-4</v>
      </c>
      <c r="H276" s="2">
        <f t="shared" si="29"/>
        <v>0.7689811786184908</v>
      </c>
      <c r="I276">
        <f t="shared" si="26"/>
        <v>1.1743955083761692E-3</v>
      </c>
    </row>
    <row r="277" spans="1:9">
      <c r="A277" s="6" t="s">
        <v>176</v>
      </c>
      <c r="B277">
        <v>11.14</v>
      </c>
      <c r="C277" s="3">
        <v>777</v>
      </c>
      <c r="D277">
        <f t="shared" si="24"/>
        <v>69.74865350089766</v>
      </c>
      <c r="E277" s="2">
        <f t="shared" si="27"/>
        <v>9.606231068801385E-4</v>
      </c>
      <c r="F277" s="1">
        <f t="shared" si="28"/>
        <v>0.91713296655745824</v>
      </c>
      <c r="G277" s="2">
        <f t="shared" si="25"/>
        <v>2.088140523984562E-3</v>
      </c>
      <c r="H277" s="2">
        <f t="shared" si="29"/>
        <v>0.77106931914247534</v>
      </c>
      <c r="I277">
        <f t="shared" si="26"/>
        <v>2.0129747891255434E-3</v>
      </c>
    </row>
    <row r="278" spans="1:9">
      <c r="A278" s="6" t="s">
        <v>288</v>
      </c>
      <c r="B278">
        <v>19.09</v>
      </c>
      <c r="C278" s="3">
        <v>1331</v>
      </c>
      <c r="D278">
        <f t="shared" si="24"/>
        <v>69.722367731796751</v>
      </c>
      <c r="E278" s="2">
        <f t="shared" si="27"/>
        <v>1.6455461457625022E-3</v>
      </c>
      <c r="F278" s="1">
        <f t="shared" si="28"/>
        <v>0.91877851270322075</v>
      </c>
      <c r="G278" s="2">
        <f t="shared" si="25"/>
        <v>3.5783305747634905E-3</v>
      </c>
      <c r="H278" s="2">
        <f t="shared" si="29"/>
        <v>0.77464764971723887</v>
      </c>
      <c r="I278">
        <f t="shared" si="26"/>
        <v>7.6438284092739117E-4</v>
      </c>
    </row>
    <row r="279" spans="1:9">
      <c r="A279" s="6" t="s">
        <v>166</v>
      </c>
      <c r="B279">
        <v>7.23</v>
      </c>
      <c r="C279" s="3">
        <v>502</v>
      </c>
      <c r="D279">
        <f t="shared" si="24"/>
        <v>69.432918395573992</v>
      </c>
      <c r="E279" s="2">
        <f t="shared" si="27"/>
        <v>6.2063423378871236E-4</v>
      </c>
      <c r="F279" s="1">
        <f t="shared" si="28"/>
        <v>0.91939914693700941</v>
      </c>
      <c r="G279" s="2">
        <f t="shared" si="25"/>
        <v>1.3552294424064976E-3</v>
      </c>
      <c r="H279" s="2">
        <f t="shared" si="29"/>
        <v>0.77600287915964539</v>
      </c>
      <c r="I279">
        <f t="shared" si="26"/>
        <v>2.9600091101770198E-3</v>
      </c>
    </row>
    <row r="280" spans="1:9">
      <c r="A280" s="6" t="s">
        <v>344</v>
      </c>
      <c r="B280">
        <v>27.97</v>
      </c>
      <c r="C280" s="3">
        <v>1939</v>
      </c>
      <c r="D280">
        <f t="shared" si="24"/>
        <v>69.324276010010735</v>
      </c>
      <c r="E280" s="2">
        <f t="shared" si="27"/>
        <v>2.3972306360882734E-3</v>
      </c>
      <c r="F280" s="1">
        <f t="shared" si="28"/>
        <v>0.92179637757309774</v>
      </c>
      <c r="G280" s="2">
        <f t="shared" si="25"/>
        <v>5.2428447446901429E-3</v>
      </c>
      <c r="H280" s="2">
        <f t="shared" si="29"/>
        <v>0.78124572390433555</v>
      </c>
      <c r="I280">
        <f t="shared" si="26"/>
        <v>5.9879094928616539E-4</v>
      </c>
    </row>
    <row r="281" spans="1:9">
      <c r="A281" s="6" t="s">
        <v>200</v>
      </c>
      <c r="B281">
        <v>5.64</v>
      </c>
      <c r="C281" s="3">
        <v>389</v>
      </c>
      <c r="D281">
        <f t="shared" si="24"/>
        <v>68.971631205673759</v>
      </c>
      <c r="E281" s="2">
        <f t="shared" si="27"/>
        <v>4.8092971502750818E-4</v>
      </c>
      <c r="F281" s="1">
        <f t="shared" si="28"/>
        <v>0.92227730728812529</v>
      </c>
      <c r="G281" s="2">
        <f t="shared" si="25"/>
        <v>1.0571914322507116E-3</v>
      </c>
      <c r="H281" s="2">
        <f t="shared" si="29"/>
        <v>0.78230291533658625</v>
      </c>
      <c r="I281">
        <f t="shared" si="26"/>
        <v>4.7486691840115114E-4</v>
      </c>
    </row>
    <row r="282" spans="1:9">
      <c r="A282" s="6" t="s">
        <v>154</v>
      </c>
      <c r="B282">
        <v>4.47</v>
      </c>
      <c r="C282" s="3">
        <v>308</v>
      </c>
      <c r="D282">
        <f t="shared" si="24"/>
        <v>68.903803131991054</v>
      </c>
      <c r="E282" s="2">
        <f t="shared" si="27"/>
        <v>3.8078753786239725E-4</v>
      </c>
      <c r="F282" s="1">
        <f t="shared" si="28"/>
        <v>0.92265809482598771</v>
      </c>
      <c r="G282" s="2">
        <f t="shared" si="25"/>
        <v>8.3788044364551089E-4</v>
      </c>
      <c r="H282" s="2">
        <f t="shared" si="29"/>
        <v>0.78314079578023177</v>
      </c>
      <c r="I282">
        <f t="shared" si="26"/>
        <v>4.907322812076953E-3</v>
      </c>
    </row>
    <row r="283" spans="1:9">
      <c r="A283" s="6" t="s">
        <v>61</v>
      </c>
      <c r="B283">
        <v>46.11</v>
      </c>
      <c r="C283" s="3">
        <v>3168</v>
      </c>
      <c r="D283">
        <f t="shared" si="24"/>
        <v>68.705270006506183</v>
      </c>
      <c r="E283" s="2">
        <f t="shared" si="27"/>
        <v>3.9166718180132284E-3</v>
      </c>
      <c r="F283" s="1">
        <f t="shared" si="28"/>
        <v>0.92657476664400096</v>
      </c>
      <c r="G283" s="2">
        <f t="shared" si="25"/>
        <v>8.6431022945177866E-3</v>
      </c>
      <c r="H283" s="2">
        <f t="shared" si="29"/>
        <v>0.79178389807474958</v>
      </c>
      <c r="I283">
        <f t="shared" si="26"/>
        <v>1.581488965435307E-3</v>
      </c>
    </row>
    <row r="284" spans="1:9">
      <c r="A284" s="6" t="s">
        <v>273</v>
      </c>
      <c r="B284">
        <v>14.77</v>
      </c>
      <c r="C284" s="3">
        <v>1005</v>
      </c>
      <c r="D284">
        <f t="shared" si="24"/>
        <v>68.043331076506433</v>
      </c>
      <c r="E284" s="2">
        <f t="shared" si="27"/>
        <v>1.2425047907523026E-3</v>
      </c>
      <c r="F284" s="1">
        <f t="shared" si="28"/>
        <v>0.92781727143475323</v>
      </c>
      <c r="G284" s="2">
        <f t="shared" si="25"/>
        <v>2.7685669245289027E-3</v>
      </c>
      <c r="H284" s="2">
        <f t="shared" si="29"/>
        <v>0.79455246499927845</v>
      </c>
      <c r="I284">
        <f t="shared" si="26"/>
        <v>1.7958680699883267E-3</v>
      </c>
    </row>
    <row r="285" spans="1:9">
      <c r="A285" s="6" t="s">
        <v>228</v>
      </c>
      <c r="B285">
        <v>16.72</v>
      </c>
      <c r="C285" s="3">
        <v>1132</v>
      </c>
      <c r="D285">
        <f t="shared" si="24"/>
        <v>67.703349282296656</v>
      </c>
      <c r="E285" s="2">
        <f t="shared" si="27"/>
        <v>1.3995178339617977E-3</v>
      </c>
      <c r="F285" s="1">
        <f t="shared" si="28"/>
        <v>0.92921678926871498</v>
      </c>
      <c r="G285" s="2">
        <f t="shared" si="25"/>
        <v>3.134085238870904E-3</v>
      </c>
      <c r="H285" s="2">
        <f t="shared" si="29"/>
        <v>0.79768655023814938</v>
      </c>
      <c r="I285">
        <f t="shared" si="26"/>
        <v>1.7643250427280543E-3</v>
      </c>
    </row>
    <row r="286" spans="1:9">
      <c r="A286" s="6" t="s">
        <v>262</v>
      </c>
      <c r="B286">
        <v>16.420000000000002</v>
      </c>
      <c r="C286" s="3">
        <v>1111</v>
      </c>
      <c r="D286">
        <f t="shared" si="24"/>
        <v>67.661388550548111</v>
      </c>
      <c r="E286" s="2">
        <f t="shared" si="27"/>
        <v>1.3735550472893615E-3</v>
      </c>
      <c r="F286" s="1">
        <f t="shared" si="28"/>
        <v>0.93059034431600429</v>
      </c>
      <c r="G286" s="2">
        <f t="shared" si="25"/>
        <v>3.0778516520490583E-3</v>
      </c>
      <c r="H286" s="2">
        <f t="shared" si="29"/>
        <v>0.80076440189019849</v>
      </c>
      <c r="I286">
        <f t="shared" si="26"/>
        <v>4.8800278348037907E-4</v>
      </c>
    </row>
    <row r="287" spans="1:9">
      <c r="A287" s="6" t="s">
        <v>112</v>
      </c>
      <c r="B287">
        <v>4.54</v>
      </c>
      <c r="C287" s="3">
        <v>307</v>
      </c>
      <c r="D287">
        <f t="shared" si="24"/>
        <v>67.621145374449341</v>
      </c>
      <c r="E287" s="2">
        <f t="shared" si="27"/>
        <v>3.7955121468751933E-4</v>
      </c>
      <c r="F287" s="1">
        <f t="shared" si="28"/>
        <v>0.93096989553069176</v>
      </c>
      <c r="G287" s="2">
        <f t="shared" si="25"/>
        <v>8.5100161390394178E-4</v>
      </c>
      <c r="H287" s="2">
        <f t="shared" si="29"/>
        <v>0.80161540350410243</v>
      </c>
      <c r="I287">
        <f t="shared" si="26"/>
        <v>6.6140635008671289E-4</v>
      </c>
    </row>
    <row r="288" spans="1:9">
      <c r="A288" s="6" t="s">
        <v>275</v>
      </c>
      <c r="B288">
        <v>6.13</v>
      </c>
      <c r="C288" s="3">
        <v>412</v>
      </c>
      <c r="D288">
        <f t="shared" si="24"/>
        <v>67.210440456769987</v>
      </c>
      <c r="E288" s="2">
        <f t="shared" si="27"/>
        <v>5.0936514804970023E-4</v>
      </c>
      <c r="F288" s="1">
        <f t="shared" si="28"/>
        <v>0.93147926067874143</v>
      </c>
      <c r="G288" s="2">
        <f t="shared" si="25"/>
        <v>1.1490396240597274E-3</v>
      </c>
      <c r="H288" s="2">
        <f t="shared" si="29"/>
        <v>0.8027644431281622</v>
      </c>
      <c r="I288">
        <f t="shared" si="26"/>
        <v>1.3803391114201036E-3</v>
      </c>
    </row>
    <row r="289" spans="1:9">
      <c r="A289" s="6" t="s">
        <v>269</v>
      </c>
      <c r="B289">
        <v>12.76</v>
      </c>
      <c r="C289" s="3">
        <v>854</v>
      </c>
      <c r="D289">
        <f t="shared" si="24"/>
        <v>66.927899686520377</v>
      </c>
      <c r="E289" s="2">
        <f t="shared" si="27"/>
        <v>1.0558199913457379E-3</v>
      </c>
      <c r="F289" s="1">
        <f t="shared" si="28"/>
        <v>0.93253508067008717</v>
      </c>
      <c r="G289" s="2">
        <f t="shared" si="25"/>
        <v>2.3918018928225323E-3</v>
      </c>
      <c r="H289" s="2">
        <f t="shared" si="29"/>
        <v>0.80515624502098471</v>
      </c>
      <c r="I289">
        <f t="shared" si="26"/>
        <v>3.0404459057598032E-4</v>
      </c>
    </row>
    <row r="290" spans="1:9">
      <c r="A290" s="6" t="s">
        <v>168</v>
      </c>
      <c r="B290">
        <v>2.81</v>
      </c>
      <c r="C290" s="3">
        <v>188</v>
      </c>
      <c r="D290">
        <f t="shared" si="24"/>
        <v>66.903914590747334</v>
      </c>
      <c r="E290" s="2">
        <f t="shared" si="27"/>
        <v>2.3242875687704765E-4</v>
      </c>
      <c r="F290" s="1">
        <f t="shared" si="28"/>
        <v>0.93276750942696418</v>
      </c>
      <c r="G290" s="2">
        <f t="shared" si="25"/>
        <v>5.2672126323129436E-4</v>
      </c>
      <c r="H290" s="2">
        <f t="shared" si="29"/>
        <v>0.80568296628421598</v>
      </c>
      <c r="I290">
        <f t="shared" si="26"/>
        <v>1.1893799568835073E-3</v>
      </c>
    </row>
    <row r="291" spans="1:9">
      <c r="A291" s="6" t="s">
        <v>232</v>
      </c>
      <c r="B291">
        <v>10.95</v>
      </c>
      <c r="C291" s="3">
        <v>728</v>
      </c>
      <c r="D291">
        <f t="shared" si="24"/>
        <v>66.484018264840188</v>
      </c>
      <c r="E291" s="2">
        <f t="shared" si="27"/>
        <v>9.0004327131112071E-4</v>
      </c>
      <c r="F291" s="1">
        <f t="shared" si="28"/>
        <v>0.93366755269827528</v>
      </c>
      <c r="G291" s="2">
        <f t="shared" si="25"/>
        <v>2.0525259189973924E-3</v>
      </c>
      <c r="H291" s="2">
        <f t="shared" si="29"/>
        <v>0.80773549220321339</v>
      </c>
      <c r="I291">
        <f t="shared" si="26"/>
        <v>1.0769940021931879E-3</v>
      </c>
    </row>
    <row r="292" spans="1:9">
      <c r="A292" s="6" t="s">
        <v>142</v>
      </c>
      <c r="B292">
        <v>9.8000000000000007</v>
      </c>
      <c r="C292" s="3">
        <v>639</v>
      </c>
      <c r="D292">
        <f t="shared" si="24"/>
        <v>65.204081632653057</v>
      </c>
      <c r="E292" s="2">
        <f t="shared" si="27"/>
        <v>7.9001050874698644E-4</v>
      </c>
      <c r="F292" s="1">
        <f t="shared" si="28"/>
        <v>0.93445756320702222</v>
      </c>
      <c r="G292" s="2">
        <f t="shared" si="25"/>
        <v>1.8369638361803149E-3</v>
      </c>
      <c r="H292" s="2">
        <f t="shared" si="29"/>
        <v>0.80957245603939365</v>
      </c>
      <c r="I292">
        <f t="shared" si="26"/>
        <v>2.0506421871153702E-3</v>
      </c>
    </row>
    <row r="293" spans="1:9">
      <c r="A293" s="6" t="s">
        <v>250</v>
      </c>
      <c r="B293">
        <v>18.53</v>
      </c>
      <c r="C293" s="3">
        <v>1194</v>
      </c>
      <c r="D293">
        <f t="shared" si="24"/>
        <v>64.43604964921748</v>
      </c>
      <c r="E293" s="2">
        <f t="shared" si="27"/>
        <v>1.4761698708042283E-3</v>
      </c>
      <c r="F293" s="1">
        <f t="shared" si="28"/>
        <v>0.93593373307782646</v>
      </c>
      <c r="G293" s="2">
        <f t="shared" si="25"/>
        <v>3.4733612126960443E-3</v>
      </c>
      <c r="H293" s="2">
        <f t="shared" si="29"/>
        <v>0.81304581725208969</v>
      </c>
      <c r="I293">
        <f t="shared" si="26"/>
        <v>6.193338684480354E-4</v>
      </c>
    </row>
    <row r="294" spans="1:9">
      <c r="A294" s="6" t="s">
        <v>266</v>
      </c>
      <c r="B294">
        <v>5.57</v>
      </c>
      <c r="C294" s="3">
        <v>356</v>
      </c>
      <c r="D294">
        <f t="shared" si="24"/>
        <v>63.913824057450626</v>
      </c>
      <c r="E294" s="2">
        <f t="shared" si="27"/>
        <v>4.4013105025653707E-4</v>
      </c>
      <c r="F294" s="1">
        <f t="shared" si="28"/>
        <v>0.93637386412808299</v>
      </c>
      <c r="G294" s="2">
        <f t="shared" si="25"/>
        <v>1.044070261992281E-3</v>
      </c>
      <c r="H294" s="2">
        <f t="shared" si="29"/>
        <v>0.81408988751408196</v>
      </c>
      <c r="I294">
        <f t="shared" si="26"/>
        <v>6.4411509280604129E-4</v>
      </c>
    </row>
    <row r="295" spans="1:9">
      <c r="A295" s="6" t="s">
        <v>136</v>
      </c>
      <c r="B295">
        <v>5.78</v>
      </c>
      <c r="C295" s="3">
        <v>368</v>
      </c>
      <c r="D295">
        <f t="shared" si="24"/>
        <v>63.667820069204147</v>
      </c>
      <c r="E295" s="2">
        <f t="shared" si="27"/>
        <v>4.5496692835507202E-4</v>
      </c>
      <c r="F295" s="1">
        <f t="shared" si="28"/>
        <v>0.9368288310564381</v>
      </c>
      <c r="G295" s="2">
        <f t="shared" si="25"/>
        <v>1.0834337727675734E-3</v>
      </c>
      <c r="H295" s="2">
        <f t="shared" si="29"/>
        <v>0.81517332128684949</v>
      </c>
      <c r="I295">
        <f t="shared" si="26"/>
        <v>1.0890495627249308E-3</v>
      </c>
    </row>
    <row r="296" spans="1:9">
      <c r="A296" s="6" t="s">
        <v>298</v>
      </c>
      <c r="B296">
        <v>9.76</v>
      </c>
      <c r="C296" s="3">
        <v>620</v>
      </c>
      <c r="D296">
        <f t="shared" si="24"/>
        <v>63.524590163934427</v>
      </c>
      <c r="E296" s="2">
        <f t="shared" si="27"/>
        <v>7.6652036842430606E-4</v>
      </c>
      <c r="F296" s="1">
        <f t="shared" si="28"/>
        <v>0.93759535142486239</v>
      </c>
      <c r="G296" s="2">
        <f t="shared" si="25"/>
        <v>1.8294660246040684E-3</v>
      </c>
      <c r="H296" s="2">
        <f t="shared" si="29"/>
        <v>0.81700278731145359</v>
      </c>
      <c r="I296">
        <f t="shared" si="26"/>
        <v>3.8956884620949817E-3</v>
      </c>
    </row>
    <row r="297" spans="1:9">
      <c r="A297" s="6" t="s">
        <v>234</v>
      </c>
      <c r="B297">
        <v>34.729999999999997</v>
      </c>
      <c r="C297" s="3">
        <v>2186</v>
      </c>
      <c r="D297">
        <f t="shared" si="24"/>
        <v>62.942700835012964</v>
      </c>
      <c r="E297" s="2">
        <f t="shared" si="27"/>
        <v>2.7026024602831182E-3</v>
      </c>
      <c r="F297" s="1">
        <f t="shared" si="28"/>
        <v>0.94029795388514548</v>
      </c>
      <c r="G297" s="2">
        <f t="shared" si="25"/>
        <v>6.5099749010757478E-3</v>
      </c>
      <c r="H297" s="2">
        <f t="shared" si="29"/>
        <v>0.82351276221252934</v>
      </c>
      <c r="I297">
        <f t="shared" si="26"/>
        <v>1.6549300228723141E-3</v>
      </c>
    </row>
    <row r="298" spans="1:9">
      <c r="A298" s="6" t="s">
        <v>171</v>
      </c>
      <c r="B298">
        <v>14.75</v>
      </c>
      <c r="C298" s="3">
        <v>928</v>
      </c>
      <c r="D298">
        <f t="shared" si="24"/>
        <v>62.915254237288138</v>
      </c>
      <c r="E298" s="2">
        <f t="shared" si="27"/>
        <v>1.1473079062867034E-3</v>
      </c>
      <c r="F298" s="1">
        <f t="shared" si="28"/>
        <v>0.94144526179143218</v>
      </c>
      <c r="G298" s="2">
        <f t="shared" si="25"/>
        <v>2.7648180187407798E-3</v>
      </c>
      <c r="H298" s="2">
        <f t="shared" si="29"/>
        <v>0.82627758023127007</v>
      </c>
      <c r="I298">
        <f t="shared" si="26"/>
        <v>4.7751189344735767E-3</v>
      </c>
    </row>
    <row r="299" spans="1:9">
      <c r="A299" s="6" t="s">
        <v>308</v>
      </c>
      <c r="B299">
        <v>42.55</v>
      </c>
      <c r="C299" s="3">
        <v>2676</v>
      </c>
      <c r="D299">
        <f t="shared" si="24"/>
        <v>62.890716803760284</v>
      </c>
      <c r="E299" s="2">
        <f t="shared" si="27"/>
        <v>3.3084008159732954E-3</v>
      </c>
      <c r="F299" s="1">
        <f t="shared" si="28"/>
        <v>0.94475366260740545</v>
      </c>
      <c r="G299" s="2">
        <f t="shared" si="25"/>
        <v>7.9757970642318765E-3</v>
      </c>
      <c r="H299" s="2">
        <f t="shared" si="29"/>
        <v>0.83425337729550197</v>
      </c>
      <c r="I299">
        <f t="shared" si="26"/>
        <v>4.5238471416778614E-3</v>
      </c>
    </row>
    <row r="300" spans="1:9">
      <c r="A300" s="6" t="s">
        <v>197</v>
      </c>
      <c r="B300">
        <v>40.24</v>
      </c>
      <c r="C300" s="3">
        <v>2523</v>
      </c>
      <c r="D300">
        <f t="shared" si="24"/>
        <v>62.698807157057651</v>
      </c>
      <c r="E300" s="2">
        <f t="shared" si="27"/>
        <v>3.1192433702169745E-3</v>
      </c>
      <c r="F300" s="1">
        <f t="shared" si="28"/>
        <v>0.94787290597762242</v>
      </c>
      <c r="G300" s="2">
        <f t="shared" si="25"/>
        <v>7.5427984457036605E-3</v>
      </c>
      <c r="H300" s="2">
        <f t="shared" si="29"/>
        <v>0.84179617574120569</v>
      </c>
      <c r="I300">
        <f t="shared" si="26"/>
        <v>2.4078789537457235E-3</v>
      </c>
    </row>
    <row r="301" spans="1:9">
      <c r="A301" s="6" t="s">
        <v>225</v>
      </c>
      <c r="B301">
        <v>21.29</v>
      </c>
      <c r="C301" s="3">
        <v>1321</v>
      </c>
      <c r="D301">
        <f t="shared" si="24"/>
        <v>62.047909816815405</v>
      </c>
      <c r="E301" s="2">
        <f t="shared" si="27"/>
        <v>1.6331829140137232E-3</v>
      </c>
      <c r="F301" s="1">
        <f t="shared" si="28"/>
        <v>0.94950608889163612</v>
      </c>
      <c r="G301" s="2">
        <f t="shared" si="25"/>
        <v>3.9907102114570304E-3</v>
      </c>
      <c r="H301" s="2">
        <f t="shared" si="29"/>
        <v>0.84578688595266271</v>
      </c>
      <c r="I301">
        <f t="shared" si="26"/>
        <v>6.2743760442507401E-4</v>
      </c>
    </row>
    <row r="302" spans="1:9">
      <c r="A302" s="6" t="s">
        <v>196</v>
      </c>
      <c r="B302">
        <v>5.47</v>
      </c>
      <c r="C302" s="3">
        <v>331</v>
      </c>
      <c r="D302">
        <f t="shared" si="24"/>
        <v>60.511882998171849</v>
      </c>
      <c r="E302" s="2">
        <f t="shared" si="27"/>
        <v>4.0922297088458924E-4</v>
      </c>
      <c r="F302" s="1">
        <f t="shared" si="28"/>
        <v>0.94991531186252076</v>
      </c>
      <c r="G302" s="2">
        <f t="shared" si="25"/>
        <v>1.0253257330516655E-3</v>
      </c>
      <c r="H302" s="2">
        <f t="shared" si="29"/>
        <v>0.84681221168571441</v>
      </c>
      <c r="I302">
        <f t="shared" si="26"/>
        <v>3.2358766263645977E-3</v>
      </c>
    </row>
    <row r="303" spans="1:9">
      <c r="A303" s="6" t="s">
        <v>243</v>
      </c>
      <c r="B303">
        <v>28.21</v>
      </c>
      <c r="C303" s="3">
        <v>1707</v>
      </c>
      <c r="D303">
        <f t="shared" si="24"/>
        <v>60.510457284650833</v>
      </c>
      <c r="E303" s="2">
        <f t="shared" si="27"/>
        <v>2.1104036595165974E-3</v>
      </c>
      <c r="F303" s="1">
        <f t="shared" si="28"/>
        <v>0.95202571552203741</v>
      </c>
      <c r="G303" s="2">
        <f t="shared" si="25"/>
        <v>5.2878316141476206E-3</v>
      </c>
      <c r="H303" s="2">
        <f t="shared" si="29"/>
        <v>0.852100043299862</v>
      </c>
      <c r="I303">
        <f t="shared" si="26"/>
        <v>1.7626818484465234E-3</v>
      </c>
    </row>
    <row r="304" spans="1:9">
      <c r="A304" s="6" t="s">
        <v>337</v>
      </c>
      <c r="B304">
        <v>15.35</v>
      </c>
      <c r="C304" s="3">
        <v>927</v>
      </c>
      <c r="D304">
        <f t="shared" si="24"/>
        <v>60.390879478827365</v>
      </c>
      <c r="E304" s="2">
        <f t="shared" si="27"/>
        <v>1.1460715831118253E-3</v>
      </c>
      <c r="F304" s="1">
        <f t="shared" si="28"/>
        <v>0.95317178710514927</v>
      </c>
      <c r="G304" s="2">
        <f t="shared" si="25"/>
        <v>2.8772851923844723E-3</v>
      </c>
      <c r="H304" s="2">
        <f t="shared" si="29"/>
        <v>0.8549773284922465</v>
      </c>
      <c r="I304">
        <f t="shared" si="26"/>
        <v>7.9705802522156421E-4</v>
      </c>
    </row>
    <row r="305" spans="1:9">
      <c r="A305" s="6" t="s">
        <v>181</v>
      </c>
      <c r="B305">
        <v>6.94</v>
      </c>
      <c r="C305" s="3">
        <v>419</v>
      </c>
      <c r="D305">
        <f t="shared" si="24"/>
        <v>60.374639769452443</v>
      </c>
      <c r="E305" s="2">
        <f t="shared" si="27"/>
        <v>5.1801941027384559E-4</v>
      </c>
      <c r="F305" s="1">
        <f t="shared" si="28"/>
        <v>0.95368980651542312</v>
      </c>
      <c r="G305" s="2">
        <f t="shared" si="25"/>
        <v>1.3008703084787128E-3</v>
      </c>
      <c r="H305" s="2">
        <f t="shared" si="29"/>
        <v>0.8562781988007252</v>
      </c>
      <c r="I305">
        <f t="shared" si="26"/>
        <v>2.4218936947132397E-3</v>
      </c>
    </row>
    <row r="306" spans="1:9">
      <c r="A306" s="6" t="s">
        <v>209</v>
      </c>
      <c r="B306">
        <v>20.98</v>
      </c>
      <c r="C306" s="3">
        <v>1255</v>
      </c>
      <c r="D306">
        <f t="shared" si="24"/>
        <v>59.818875119161106</v>
      </c>
      <c r="E306" s="2">
        <f t="shared" si="27"/>
        <v>1.5515855844717809E-3</v>
      </c>
      <c r="F306" s="1">
        <f t="shared" si="28"/>
        <v>0.95524139209989489</v>
      </c>
      <c r="G306" s="2">
        <f t="shared" si="25"/>
        <v>3.9326021717411225E-3</v>
      </c>
      <c r="H306" s="2">
        <f t="shared" si="29"/>
        <v>0.86021080097246627</v>
      </c>
      <c r="I306">
        <f t="shared" si="26"/>
        <v>1.3443474629621921E-3</v>
      </c>
    </row>
    <row r="307" spans="1:9">
      <c r="A307" s="6" t="s">
        <v>251</v>
      </c>
      <c r="B307">
        <v>11.63</v>
      </c>
      <c r="C307" s="3">
        <v>694</v>
      </c>
      <c r="D307">
        <f t="shared" si="24"/>
        <v>59.673258813413582</v>
      </c>
      <c r="E307" s="2">
        <f t="shared" si="27"/>
        <v>8.5800828336527173E-4</v>
      </c>
      <c r="F307" s="1">
        <f t="shared" si="28"/>
        <v>0.95609940038326013</v>
      </c>
      <c r="G307" s="2">
        <f t="shared" si="25"/>
        <v>2.1799887157935779E-3</v>
      </c>
      <c r="H307" s="2">
        <f t="shared" si="29"/>
        <v>0.86239078968825988</v>
      </c>
      <c r="I307">
        <f t="shared" si="26"/>
        <v>1.4724320145202974E-3</v>
      </c>
    </row>
    <row r="308" spans="1:9">
      <c r="A308" s="6" t="s">
        <v>216</v>
      </c>
      <c r="B308">
        <v>12.66</v>
      </c>
      <c r="C308" s="3">
        <v>747</v>
      </c>
      <c r="D308">
        <f t="shared" si="24"/>
        <v>59.004739336492889</v>
      </c>
      <c r="E308" s="2">
        <f t="shared" si="27"/>
        <v>9.2353341163380108E-4</v>
      </c>
      <c r="F308" s="1">
        <f t="shared" si="28"/>
        <v>0.95702293379489389</v>
      </c>
      <c r="G308" s="2">
        <f t="shared" si="25"/>
        <v>2.3730573638819168E-3</v>
      </c>
      <c r="H308" s="2">
        <f t="shared" si="29"/>
        <v>0.86476384705214182</v>
      </c>
      <c r="I308">
        <f t="shared" si="26"/>
        <v>4.1914693885636289E-4</v>
      </c>
    </row>
    <row r="309" spans="1:9">
      <c r="A309" s="6" t="s">
        <v>345</v>
      </c>
      <c r="B309">
        <v>3.6</v>
      </c>
      <c r="C309" s="3">
        <v>212</v>
      </c>
      <c r="D309">
        <f t="shared" si="24"/>
        <v>58.888888888888886</v>
      </c>
      <c r="E309" s="2">
        <f t="shared" si="27"/>
        <v>2.6210051307411756E-4</v>
      </c>
      <c r="F309" s="1">
        <f t="shared" si="28"/>
        <v>0.95728503430796796</v>
      </c>
      <c r="G309" s="2">
        <f t="shared" si="25"/>
        <v>6.7480304186215651E-4</v>
      </c>
      <c r="H309" s="2">
        <f t="shared" si="29"/>
        <v>0.865438650094004</v>
      </c>
      <c r="I309">
        <f t="shared" si="26"/>
        <v>1.2476777685880291E-3</v>
      </c>
    </row>
    <row r="310" spans="1:9">
      <c r="A310" s="6" t="s">
        <v>64</v>
      </c>
      <c r="B310">
        <v>10.68</v>
      </c>
      <c r="C310" s="3">
        <v>625</v>
      </c>
      <c r="D310">
        <f t="shared" si="24"/>
        <v>58.520599250936328</v>
      </c>
      <c r="E310" s="2">
        <f t="shared" si="27"/>
        <v>7.7270198429869571E-4</v>
      </c>
      <c r="F310" s="1">
        <f t="shared" si="28"/>
        <v>0.95805773629226665</v>
      </c>
      <c r="G310" s="2">
        <f t="shared" si="25"/>
        <v>2.0019156908577308E-3</v>
      </c>
      <c r="H310" s="2">
        <f t="shared" si="29"/>
        <v>0.86744056578486173</v>
      </c>
      <c r="I310">
        <f t="shared" si="26"/>
        <v>3.7969842824115974E-3</v>
      </c>
    </row>
    <row r="311" spans="1:9">
      <c r="A311" s="6" t="s">
        <v>319</v>
      </c>
      <c r="B311">
        <v>32.43</v>
      </c>
      <c r="C311" s="3">
        <v>1890</v>
      </c>
      <c r="D311">
        <f t="shared" si="24"/>
        <v>58.279370952821459</v>
      </c>
      <c r="E311" s="2">
        <f t="shared" si="27"/>
        <v>2.3366508005192559E-3</v>
      </c>
      <c r="F311" s="1">
        <f t="shared" si="28"/>
        <v>0.96039438709278591</v>
      </c>
      <c r="G311" s="2">
        <f t="shared" si="25"/>
        <v>6.0788507354415924E-3</v>
      </c>
      <c r="H311" s="2">
        <f t="shared" si="29"/>
        <v>0.87351941652030329</v>
      </c>
      <c r="I311">
        <f t="shared" si="26"/>
        <v>6.2001137569853704E-3</v>
      </c>
    </row>
    <row r="312" spans="1:9">
      <c r="A312" s="6" t="s">
        <v>265</v>
      </c>
      <c r="B312">
        <v>52.72</v>
      </c>
      <c r="C312" s="3">
        <v>3047</v>
      </c>
      <c r="D312">
        <f t="shared" si="24"/>
        <v>57.795902883156302</v>
      </c>
      <c r="E312" s="2">
        <f t="shared" si="27"/>
        <v>3.7670767138530013E-3</v>
      </c>
      <c r="F312" s="1">
        <f t="shared" si="28"/>
        <v>0.96416146380663892</v>
      </c>
      <c r="G312" s="2">
        <f t="shared" si="25"/>
        <v>9.8821156574924688E-3</v>
      </c>
      <c r="H312" s="2">
        <f t="shared" si="29"/>
        <v>0.88340153217779571</v>
      </c>
      <c r="I312">
        <f t="shared" si="26"/>
        <v>2.6056314768928557E-3</v>
      </c>
    </row>
    <row r="313" spans="1:9">
      <c r="A313" s="6" t="s">
        <v>244</v>
      </c>
      <c r="B313">
        <v>22.05</v>
      </c>
      <c r="C313" s="3">
        <v>1263</v>
      </c>
      <c r="D313">
        <f t="shared" si="24"/>
        <v>57.278911564625851</v>
      </c>
      <c r="E313" s="2">
        <f t="shared" si="27"/>
        <v>1.5614761698708043E-3</v>
      </c>
      <c r="F313" s="1">
        <f t="shared" si="28"/>
        <v>0.96572293997650971</v>
      </c>
      <c r="G313" s="2">
        <f t="shared" si="25"/>
        <v>4.1331686314057085E-3</v>
      </c>
      <c r="H313" s="2">
        <f t="shared" si="29"/>
        <v>0.88753470080920138</v>
      </c>
      <c r="I313">
        <f t="shared" si="26"/>
        <v>3.3391912301771187E-3</v>
      </c>
    </row>
    <row r="314" spans="1:9">
      <c r="A314" s="6" t="s">
        <v>59</v>
      </c>
      <c r="B314">
        <v>28.23</v>
      </c>
      <c r="C314" s="3">
        <v>1614</v>
      </c>
      <c r="D314">
        <f t="shared" si="24"/>
        <v>57.173219978746012</v>
      </c>
      <c r="E314" s="2">
        <f t="shared" si="27"/>
        <v>1.9954256042529518E-3</v>
      </c>
      <c r="F314" s="1">
        <f t="shared" si="28"/>
        <v>0.96771836558076263</v>
      </c>
      <c r="G314" s="2">
        <f t="shared" si="25"/>
        <v>5.2915805199357435E-3</v>
      </c>
      <c r="H314" s="2">
        <f t="shared" si="29"/>
        <v>0.89282628132913711</v>
      </c>
      <c r="I314">
        <f t="shared" si="26"/>
        <v>1.2809175899580749E-3</v>
      </c>
    </row>
    <row r="315" spans="1:9">
      <c r="A315" s="6" t="s">
        <v>274</v>
      </c>
      <c r="B315">
        <v>10.81</v>
      </c>
      <c r="C315" s="3">
        <v>616</v>
      </c>
      <c r="D315">
        <f t="shared" si="24"/>
        <v>56.984273820536536</v>
      </c>
      <c r="E315" s="2">
        <f t="shared" si="27"/>
        <v>7.615750757247945E-4</v>
      </c>
      <c r="F315" s="1">
        <f t="shared" si="28"/>
        <v>0.96847994065648746</v>
      </c>
      <c r="G315" s="2">
        <f t="shared" si="25"/>
        <v>2.0262835784805311E-3</v>
      </c>
      <c r="H315" s="2">
        <f t="shared" si="29"/>
        <v>0.89485256490761766</v>
      </c>
      <c r="I315">
        <f t="shared" si="26"/>
        <v>6.2590824228325737E-4</v>
      </c>
    </row>
    <row r="316" spans="1:9">
      <c r="A316" s="6" t="s">
        <v>175</v>
      </c>
      <c r="B316">
        <v>5.27</v>
      </c>
      <c r="C316" s="3">
        <v>299</v>
      </c>
      <c r="D316">
        <f t="shared" si="24"/>
        <v>56.73624288425048</v>
      </c>
      <c r="E316" s="2">
        <f t="shared" si="27"/>
        <v>3.69660629288496E-4</v>
      </c>
      <c r="F316" s="1">
        <f t="shared" si="28"/>
        <v>0.96884960128577591</v>
      </c>
      <c r="G316" s="2">
        <f t="shared" si="25"/>
        <v>9.878366751704345E-4</v>
      </c>
      <c r="H316" s="2">
        <f t="shared" si="29"/>
        <v>0.8958404015827881</v>
      </c>
      <c r="I316">
        <f t="shared" si="26"/>
        <v>3.6215651917046454E-3</v>
      </c>
    </row>
    <row r="317" spans="1:9">
      <c r="A317" s="6" t="s">
        <v>77</v>
      </c>
      <c r="B317">
        <v>30.34</v>
      </c>
      <c r="C317" s="3">
        <v>1705</v>
      </c>
      <c r="D317">
        <f t="shared" si="24"/>
        <v>56.196440342781806</v>
      </c>
      <c r="E317" s="2">
        <f t="shared" si="27"/>
        <v>2.1079310131668417E-3</v>
      </c>
      <c r="F317" s="1">
        <f t="shared" si="28"/>
        <v>0.97095753229894277</v>
      </c>
      <c r="G317" s="2">
        <f t="shared" si="25"/>
        <v>5.6870900805827294E-3</v>
      </c>
      <c r="H317" s="2">
        <f t="shared" si="29"/>
        <v>0.90152749166337087</v>
      </c>
      <c r="I317">
        <f t="shared" si="26"/>
        <v>7.3659885125720859E-4</v>
      </c>
    </row>
    <row r="318" spans="1:9">
      <c r="A318" s="6" t="s">
        <v>180</v>
      </c>
      <c r="B318">
        <v>6.16</v>
      </c>
      <c r="C318" s="3">
        <v>345</v>
      </c>
      <c r="D318">
        <f t="shared" si="24"/>
        <v>56.006493506493506</v>
      </c>
      <c r="E318" s="2">
        <f t="shared" si="27"/>
        <v>4.2653149533288003E-4</v>
      </c>
      <c r="F318" s="1">
        <f t="shared" si="28"/>
        <v>0.97138406379427567</v>
      </c>
      <c r="G318" s="2">
        <f t="shared" si="25"/>
        <v>1.1546629827419122E-3</v>
      </c>
      <c r="H318" s="2">
        <f t="shared" si="29"/>
        <v>0.90268215464611279</v>
      </c>
      <c r="I318">
        <f t="shared" si="26"/>
        <v>1.0599366917434239E-3</v>
      </c>
    </row>
    <row r="319" spans="1:9">
      <c r="A319" s="6" t="s">
        <v>287</v>
      </c>
      <c r="B319">
        <v>8.8000000000000007</v>
      </c>
      <c r="C319" s="3">
        <v>486</v>
      </c>
      <c r="D319">
        <f t="shared" si="24"/>
        <v>55.22727272727272</v>
      </c>
      <c r="E319" s="2">
        <f t="shared" si="27"/>
        <v>6.0085306299066579E-4</v>
      </c>
      <c r="F319" s="1">
        <f t="shared" si="28"/>
        <v>0.97198491685726629</v>
      </c>
      <c r="G319" s="2">
        <f t="shared" si="25"/>
        <v>1.6495185467741602E-3</v>
      </c>
      <c r="H319" s="2">
        <f t="shared" si="29"/>
        <v>0.90433167319288699</v>
      </c>
      <c r="I319">
        <f t="shared" si="26"/>
        <v>1.1608456275550294E-3</v>
      </c>
    </row>
    <row r="320" spans="1:9">
      <c r="A320" s="6" t="s">
        <v>210</v>
      </c>
      <c r="B320">
        <v>9.6300000000000008</v>
      </c>
      <c r="C320" s="3">
        <v>531</v>
      </c>
      <c r="D320">
        <f t="shared" si="24"/>
        <v>55.140186915887845</v>
      </c>
      <c r="E320" s="2">
        <f t="shared" si="27"/>
        <v>6.564876058601718E-4</v>
      </c>
      <c r="F320" s="1">
        <f t="shared" si="28"/>
        <v>0.97264140446312641</v>
      </c>
      <c r="G320" s="2">
        <f t="shared" si="25"/>
        <v>1.8050981369812685E-3</v>
      </c>
      <c r="H320" s="2">
        <f t="shared" si="29"/>
        <v>0.90613677132986825</v>
      </c>
      <c r="I320">
        <f t="shared" si="26"/>
        <v>2.4074237711851909E-3</v>
      </c>
    </row>
    <row r="321" spans="1:9">
      <c r="A321" s="6" t="s">
        <v>19</v>
      </c>
      <c r="B321">
        <v>19.89</v>
      </c>
      <c r="C321" s="3">
        <v>1088</v>
      </c>
      <c r="D321">
        <f t="shared" si="24"/>
        <v>54.700854700854698</v>
      </c>
      <c r="E321" s="2">
        <f t="shared" si="27"/>
        <v>1.3451196142671693E-3</v>
      </c>
      <c r="F321" s="1">
        <f t="shared" si="28"/>
        <v>0.97398652407739361</v>
      </c>
      <c r="G321" s="2">
        <f t="shared" si="25"/>
        <v>3.7282868062884144E-3</v>
      </c>
      <c r="H321" s="2">
        <f t="shared" si="29"/>
        <v>0.9098650581361567</v>
      </c>
      <c r="I321">
        <f t="shared" si="26"/>
        <v>2.336128426406181E-3</v>
      </c>
    </row>
    <row r="322" spans="1:9">
      <c r="A322" s="6" t="s">
        <v>14</v>
      </c>
      <c r="B322">
        <v>19.29</v>
      </c>
      <c r="C322" s="3">
        <v>1054</v>
      </c>
      <c r="D322">
        <f t="shared" ref="D322:D355" si="30">C322/B322</f>
        <v>54.639709694142041</v>
      </c>
      <c r="E322" s="2">
        <f t="shared" si="27"/>
        <v>1.3030846263213205E-3</v>
      </c>
      <c r="F322" s="1">
        <f t="shared" si="28"/>
        <v>0.97528960870371495</v>
      </c>
      <c r="G322" s="2">
        <f t="shared" ref="G322:G355" si="31">B322/5334.89</f>
        <v>3.6158196326447215E-3</v>
      </c>
      <c r="H322" s="2">
        <f t="shared" si="29"/>
        <v>0.91348087776880138</v>
      </c>
      <c r="I322">
        <f t="shared" ref="I322:I355" si="32">F322*H323-F323*H322</f>
        <v>4.4575259670887046E-4</v>
      </c>
    </row>
    <row r="323" spans="1:9">
      <c r="A323" s="6" t="s">
        <v>226</v>
      </c>
      <c r="B323">
        <v>3.68</v>
      </c>
      <c r="C323" s="3">
        <v>201</v>
      </c>
      <c r="D323">
        <f t="shared" si="30"/>
        <v>54.619565217391305</v>
      </c>
      <c r="E323" s="2">
        <f t="shared" ref="E323:E355" si="33">C323/808850</f>
        <v>2.4850095815046053E-4</v>
      </c>
      <c r="F323" s="1">
        <f t="shared" ref="F323:F355" si="34">F322+E323</f>
        <v>0.97553810966186538</v>
      </c>
      <c r="G323" s="2">
        <f t="shared" si="31"/>
        <v>6.8979866501464886E-4</v>
      </c>
      <c r="H323" s="2">
        <f t="shared" ref="H323:H355" si="35">H322+G323</f>
        <v>0.914170676433816</v>
      </c>
      <c r="I323">
        <f t="shared" si="32"/>
        <v>1.1376895076236071E-3</v>
      </c>
    </row>
    <row r="324" spans="1:9">
      <c r="A324" s="6" t="s">
        <v>214</v>
      </c>
      <c r="B324">
        <v>9.3800000000000008</v>
      </c>
      <c r="C324" s="3">
        <v>511</v>
      </c>
      <c r="D324">
        <f t="shared" si="30"/>
        <v>54.477611940298502</v>
      </c>
      <c r="E324" s="2">
        <f t="shared" si="33"/>
        <v>6.3176114236261356E-4</v>
      </c>
      <c r="F324" s="1">
        <f t="shared" si="34"/>
        <v>0.97616987080422801</v>
      </c>
      <c r="G324" s="2">
        <f t="shared" si="31"/>
        <v>1.75823681462973E-3</v>
      </c>
      <c r="H324" s="2">
        <f t="shared" si="35"/>
        <v>0.91592891324844572</v>
      </c>
      <c r="I324">
        <f t="shared" si="32"/>
        <v>5.9113646278671217E-3</v>
      </c>
    </row>
    <row r="325" spans="1:9">
      <c r="A325" s="6" t="s">
        <v>73</v>
      </c>
      <c r="B325">
        <v>48.7</v>
      </c>
      <c r="C325" s="3">
        <v>2649</v>
      </c>
      <c r="D325">
        <f t="shared" si="30"/>
        <v>54.394250513347018</v>
      </c>
      <c r="E325" s="2">
        <f t="shared" si="33"/>
        <v>3.2750200902515918E-3</v>
      </c>
      <c r="F325" s="1">
        <f t="shared" si="34"/>
        <v>0.97944489089447961</v>
      </c>
      <c r="G325" s="2">
        <f t="shared" si="31"/>
        <v>9.1285855940797279E-3</v>
      </c>
      <c r="H325" s="2">
        <f t="shared" si="35"/>
        <v>0.92505749884252542</v>
      </c>
      <c r="I325">
        <f t="shared" si="32"/>
        <v>3.3888736962520705E-3</v>
      </c>
    </row>
    <row r="326" spans="1:9">
      <c r="A326" s="6" t="s">
        <v>68</v>
      </c>
      <c r="B326">
        <v>27.89</v>
      </c>
      <c r="C326" s="3">
        <v>1514</v>
      </c>
      <c r="D326">
        <f t="shared" si="30"/>
        <v>54.284689852993907</v>
      </c>
      <c r="E326" s="2">
        <f t="shared" si="33"/>
        <v>1.8717932867651605E-3</v>
      </c>
      <c r="F326" s="1">
        <f t="shared" si="34"/>
        <v>0.98131668418124474</v>
      </c>
      <c r="G326" s="2">
        <f t="shared" si="31"/>
        <v>5.2278491215376512E-3</v>
      </c>
      <c r="H326" s="2">
        <f t="shared" si="35"/>
        <v>0.93028534796406304</v>
      </c>
      <c r="I326">
        <f t="shared" si="32"/>
        <v>4.6964284587869276E-4</v>
      </c>
    </row>
    <row r="327" spans="1:9">
      <c r="A327" s="6" t="s">
        <v>99</v>
      </c>
      <c r="B327">
        <v>3.86</v>
      </c>
      <c r="C327" s="3">
        <v>209</v>
      </c>
      <c r="D327">
        <f t="shared" si="30"/>
        <v>54.145077720207254</v>
      </c>
      <c r="E327" s="2">
        <f t="shared" si="33"/>
        <v>2.5839154354948381E-4</v>
      </c>
      <c r="F327" s="1">
        <f t="shared" si="34"/>
        <v>0.98157507572479419</v>
      </c>
      <c r="G327" s="2">
        <f t="shared" si="31"/>
        <v>7.2353881710775659E-4</v>
      </c>
      <c r="H327" s="2">
        <f t="shared" si="35"/>
        <v>0.93100888678117077</v>
      </c>
      <c r="I327">
        <f t="shared" si="32"/>
        <v>1.5038720853377541E-3</v>
      </c>
    </row>
    <row r="328" spans="1:9">
      <c r="A328" s="6" t="s">
        <v>255</v>
      </c>
      <c r="B328">
        <v>12.34</v>
      </c>
      <c r="C328" s="3">
        <v>666</v>
      </c>
      <c r="D328">
        <f t="shared" si="30"/>
        <v>53.970826580226905</v>
      </c>
      <c r="E328" s="2">
        <f t="shared" si="33"/>
        <v>8.2339123446869015E-4</v>
      </c>
      <c r="F328" s="1">
        <f t="shared" si="34"/>
        <v>0.98239846695926292</v>
      </c>
      <c r="G328" s="2">
        <f t="shared" si="31"/>
        <v>2.3130748712719474E-3</v>
      </c>
      <c r="H328" s="2">
        <f t="shared" si="35"/>
        <v>0.93332196165244274</v>
      </c>
      <c r="I328">
        <f t="shared" si="32"/>
        <v>6.2366679892766896E-4</v>
      </c>
    </row>
    <row r="329" spans="1:9">
      <c r="A329" s="6" t="s">
        <v>100</v>
      </c>
      <c r="B329">
        <v>5.1100000000000003</v>
      </c>
      <c r="C329" s="3">
        <v>275</v>
      </c>
      <c r="D329">
        <f t="shared" si="30"/>
        <v>53.816046966731896</v>
      </c>
      <c r="E329" s="2">
        <f t="shared" si="33"/>
        <v>3.3998887309142609E-4</v>
      </c>
      <c r="F329" s="1">
        <f t="shared" si="34"/>
        <v>0.98273845583235431</v>
      </c>
      <c r="G329" s="2">
        <f t="shared" si="31"/>
        <v>9.5784542886544991E-4</v>
      </c>
      <c r="H329" s="2">
        <f t="shared" si="35"/>
        <v>0.9342798070813082</v>
      </c>
      <c r="I329">
        <f t="shared" si="32"/>
        <v>9.1607878072252902E-4</v>
      </c>
    </row>
    <row r="330" spans="1:9">
      <c r="A330" s="6" t="s">
        <v>300</v>
      </c>
      <c r="B330">
        <v>7.5</v>
      </c>
      <c r="C330" s="3">
        <v>403</v>
      </c>
      <c r="D330">
        <f t="shared" si="30"/>
        <v>53.733333333333334</v>
      </c>
      <c r="E330" s="2">
        <f t="shared" si="33"/>
        <v>4.9823823947579902E-4</v>
      </c>
      <c r="F330" s="1">
        <f t="shared" si="34"/>
        <v>0.98323669407183012</v>
      </c>
      <c r="G330" s="2">
        <f t="shared" si="31"/>
        <v>1.4058396705461593E-3</v>
      </c>
      <c r="H330" s="2">
        <f t="shared" si="35"/>
        <v>0.93568564675185439</v>
      </c>
      <c r="I330">
        <f t="shared" si="32"/>
        <v>6.9358326385271507E-4</v>
      </c>
    </row>
    <row r="331" spans="1:9">
      <c r="A331" s="6" t="s">
        <v>238</v>
      </c>
      <c r="B331">
        <v>5.64</v>
      </c>
      <c r="C331" s="3">
        <v>299</v>
      </c>
      <c r="D331">
        <f t="shared" si="30"/>
        <v>53.01418439716312</v>
      </c>
      <c r="E331" s="2">
        <f t="shared" si="33"/>
        <v>3.69660629288496E-4</v>
      </c>
      <c r="F331" s="1">
        <f t="shared" si="34"/>
        <v>0.98360635470111857</v>
      </c>
      <c r="G331" s="2">
        <f t="shared" si="31"/>
        <v>1.0571914322507116E-3</v>
      </c>
      <c r="H331" s="2">
        <f t="shared" si="35"/>
        <v>0.93674283818410509</v>
      </c>
      <c r="I331">
        <f t="shared" si="32"/>
        <v>1.56131046670549E-3</v>
      </c>
    </row>
    <row r="332" spans="1:9">
      <c r="A332" s="6" t="s">
        <v>67</v>
      </c>
      <c r="B332">
        <v>12.57</v>
      </c>
      <c r="C332" s="3">
        <v>653</v>
      </c>
      <c r="D332">
        <f t="shared" si="30"/>
        <v>51.949085123309466</v>
      </c>
      <c r="E332" s="2">
        <f t="shared" si="33"/>
        <v>8.0731903319527728E-4</v>
      </c>
      <c r="F332" s="1">
        <f t="shared" si="34"/>
        <v>0.98441367373431388</v>
      </c>
      <c r="G332" s="2">
        <f t="shared" si="31"/>
        <v>2.3561872878353628E-3</v>
      </c>
      <c r="H332" s="2">
        <f t="shared" si="35"/>
        <v>0.93909902547194046</v>
      </c>
      <c r="I332">
        <f t="shared" si="32"/>
        <v>8.8381295877160149E-4</v>
      </c>
    </row>
    <row r="333" spans="1:9">
      <c r="A333" s="6" t="s">
        <v>295</v>
      </c>
      <c r="B333">
        <v>7.08</v>
      </c>
      <c r="C333" s="3">
        <v>364</v>
      </c>
      <c r="D333">
        <f t="shared" si="30"/>
        <v>51.412429378531073</v>
      </c>
      <c r="E333" s="2">
        <f t="shared" si="33"/>
        <v>4.5002163565556035E-4</v>
      </c>
      <c r="F333" s="1">
        <f t="shared" si="34"/>
        <v>0.98486369536996943</v>
      </c>
      <c r="G333" s="2">
        <f t="shared" si="31"/>
        <v>1.3271126489955744E-3</v>
      </c>
      <c r="H333" s="2">
        <f t="shared" si="35"/>
        <v>0.94042613812093601</v>
      </c>
      <c r="I333">
        <f t="shared" si="32"/>
        <v>5.4376951253154449E-4</v>
      </c>
    </row>
    <row r="334" spans="1:9">
      <c r="A334" s="6" t="s">
        <v>229</v>
      </c>
      <c r="B334">
        <v>4.3499999999999996</v>
      </c>
      <c r="C334" s="3">
        <v>223</v>
      </c>
      <c r="D334">
        <f t="shared" si="30"/>
        <v>51.264367816091955</v>
      </c>
      <c r="E334" s="2">
        <f t="shared" si="33"/>
        <v>2.757000679977746E-4</v>
      </c>
      <c r="F334" s="1">
        <f t="shared" si="34"/>
        <v>0.98513939543796725</v>
      </c>
      <c r="G334" s="2">
        <f t="shared" si="31"/>
        <v>8.1538700891677226E-4</v>
      </c>
      <c r="H334" s="2">
        <f t="shared" si="35"/>
        <v>0.94124152512985282</v>
      </c>
      <c r="I334">
        <f t="shared" si="32"/>
        <v>7.1243845468949019E-4</v>
      </c>
    </row>
    <row r="335" spans="1:9">
      <c r="A335" s="6" t="s">
        <v>174</v>
      </c>
      <c r="B335">
        <v>5.61</v>
      </c>
      <c r="C335" s="3">
        <v>278</v>
      </c>
      <c r="D335">
        <f t="shared" si="30"/>
        <v>49.554367201426025</v>
      </c>
      <c r="E335" s="2">
        <f t="shared" si="33"/>
        <v>3.4369784261605984E-4</v>
      </c>
      <c r="F335" s="1">
        <f t="shared" si="34"/>
        <v>0.98548309328058326</v>
      </c>
      <c r="G335" s="2">
        <f t="shared" si="31"/>
        <v>1.0515680735685273E-3</v>
      </c>
      <c r="H335" s="2">
        <f t="shared" si="35"/>
        <v>0.94229309320342136</v>
      </c>
      <c r="I335">
        <f t="shared" si="32"/>
        <v>7.8917309630832655E-4</v>
      </c>
    </row>
    <row r="336" spans="1:9">
      <c r="A336" s="6" t="s">
        <v>66</v>
      </c>
      <c r="B336">
        <v>6.12</v>
      </c>
      <c r="C336" s="3">
        <v>293</v>
      </c>
      <c r="D336">
        <f t="shared" si="30"/>
        <v>47.875816993464049</v>
      </c>
      <c r="E336" s="2">
        <f t="shared" si="33"/>
        <v>3.6224269023922854E-4</v>
      </c>
      <c r="F336" s="1">
        <f t="shared" si="34"/>
        <v>0.98584533597082247</v>
      </c>
      <c r="G336" s="2">
        <f t="shared" si="31"/>
        <v>1.147165171165666E-3</v>
      </c>
      <c r="H336" s="2">
        <f t="shared" si="35"/>
        <v>0.943440258374587</v>
      </c>
      <c r="I336">
        <f t="shared" si="32"/>
        <v>1.4899072177717576E-3</v>
      </c>
    </row>
    <row r="337" spans="1:9">
      <c r="A337" s="6" t="s">
        <v>316</v>
      </c>
      <c r="B337">
        <v>11.49</v>
      </c>
      <c r="C337" s="3">
        <v>543</v>
      </c>
      <c r="D337">
        <f t="shared" si="30"/>
        <v>47.258485639686683</v>
      </c>
      <c r="E337" s="2">
        <f t="shared" si="33"/>
        <v>6.7132348395870681E-4</v>
      </c>
      <c r="F337" s="1">
        <f t="shared" si="34"/>
        <v>0.98651665945478118</v>
      </c>
      <c r="G337" s="2">
        <f t="shared" si="31"/>
        <v>2.1537463752767162E-3</v>
      </c>
      <c r="H337" s="2">
        <f t="shared" si="35"/>
        <v>0.94559400474986377</v>
      </c>
      <c r="I337">
        <f t="shared" si="32"/>
        <v>7.8625138077714762E-4</v>
      </c>
    </row>
    <row r="338" spans="1:9">
      <c r="A338" s="6" t="s">
        <v>118</v>
      </c>
      <c r="B338">
        <v>6.06</v>
      </c>
      <c r="C338" s="3">
        <v>286</v>
      </c>
      <c r="D338">
        <f t="shared" si="30"/>
        <v>47.194719471947195</v>
      </c>
      <c r="E338" s="2">
        <f t="shared" si="33"/>
        <v>3.5358842801508312E-4</v>
      </c>
      <c r="F338" s="1">
        <f t="shared" si="34"/>
        <v>0.9868702478827962</v>
      </c>
      <c r="G338" s="2">
        <f t="shared" si="31"/>
        <v>1.1359184538012965E-3</v>
      </c>
      <c r="H338" s="2">
        <f t="shared" si="35"/>
        <v>0.94672992320366511</v>
      </c>
      <c r="I338">
        <f t="shared" si="32"/>
        <v>6.9180259269785438E-4</v>
      </c>
    </row>
    <row r="339" spans="1:9">
      <c r="A339" s="6" t="s">
        <v>245</v>
      </c>
      <c r="B339">
        <v>5.29</v>
      </c>
      <c r="C339" s="3">
        <v>245</v>
      </c>
      <c r="D339">
        <f t="shared" si="30"/>
        <v>46.313799621928169</v>
      </c>
      <c r="E339" s="2">
        <f t="shared" si="33"/>
        <v>3.0289917784508873E-4</v>
      </c>
      <c r="F339" s="1">
        <f t="shared" si="34"/>
        <v>0.9871731470606413</v>
      </c>
      <c r="G339" s="2">
        <f t="shared" si="31"/>
        <v>9.9158558095855764E-4</v>
      </c>
      <c r="H339" s="2">
        <f t="shared" si="35"/>
        <v>0.94772150878462369</v>
      </c>
      <c r="I339">
        <f t="shared" si="32"/>
        <v>1.775241612125833E-3</v>
      </c>
    </row>
    <row r="340" spans="1:9">
      <c r="A340" s="6" t="s">
        <v>83</v>
      </c>
      <c r="B340">
        <v>13.45</v>
      </c>
      <c r="C340" s="3">
        <v>609</v>
      </c>
      <c r="D340">
        <f t="shared" si="30"/>
        <v>45.278810408921935</v>
      </c>
      <c r="E340" s="2">
        <f t="shared" si="33"/>
        <v>7.5292081350064903E-4</v>
      </c>
      <c r="F340" s="1">
        <f t="shared" si="34"/>
        <v>0.98792606787414194</v>
      </c>
      <c r="G340" s="2">
        <f t="shared" si="31"/>
        <v>2.5211391425127789E-3</v>
      </c>
      <c r="H340" s="2">
        <f t="shared" si="35"/>
        <v>0.95024264792713642</v>
      </c>
      <c r="I340">
        <f t="shared" si="32"/>
        <v>5.8755569207450398E-3</v>
      </c>
    </row>
    <row r="341" spans="1:9">
      <c r="A341" s="6" t="s">
        <v>24</v>
      </c>
      <c r="B341">
        <v>44.22</v>
      </c>
      <c r="C341" s="3">
        <v>1969</v>
      </c>
      <c r="D341">
        <f t="shared" si="30"/>
        <v>44.527363184079604</v>
      </c>
      <c r="E341" s="2">
        <f t="shared" si="33"/>
        <v>2.434320331334611E-3</v>
      </c>
      <c r="F341" s="1">
        <f t="shared" si="34"/>
        <v>0.99036038820547656</v>
      </c>
      <c r="G341" s="2">
        <f t="shared" si="31"/>
        <v>8.2888306975401546E-3</v>
      </c>
      <c r="H341" s="2">
        <f t="shared" si="35"/>
        <v>0.95853147862467658</v>
      </c>
      <c r="I341">
        <f t="shared" si="32"/>
        <v>1.8199306849334684E-3</v>
      </c>
    </row>
    <row r="342" spans="1:9">
      <c r="A342" s="6" t="s">
        <v>92</v>
      </c>
      <c r="B342">
        <v>13.57</v>
      </c>
      <c r="C342" s="3">
        <v>590</v>
      </c>
      <c r="D342">
        <f t="shared" si="30"/>
        <v>43.478260869565219</v>
      </c>
      <c r="E342" s="2">
        <f t="shared" si="33"/>
        <v>7.2943067317796876E-4</v>
      </c>
      <c r="F342" s="1">
        <f t="shared" si="34"/>
        <v>0.99108981887865455</v>
      </c>
      <c r="G342" s="2">
        <f t="shared" si="31"/>
        <v>2.5436325772415177E-3</v>
      </c>
      <c r="H342" s="2">
        <f t="shared" si="35"/>
        <v>0.96107511120191813</v>
      </c>
      <c r="I342">
        <f t="shared" si="32"/>
        <v>7.6981796639408184E-4</v>
      </c>
    </row>
    <row r="343" spans="1:9">
      <c r="A343" s="6" t="s">
        <v>331</v>
      </c>
      <c r="B343">
        <v>5.73</v>
      </c>
      <c r="C343" s="3">
        <v>248</v>
      </c>
      <c r="D343">
        <f t="shared" si="30"/>
        <v>43.280977312390924</v>
      </c>
      <c r="E343" s="2">
        <f t="shared" si="33"/>
        <v>3.0660814736972243E-4</v>
      </c>
      <c r="F343" s="1">
        <f t="shared" si="34"/>
        <v>0.99139642702602426</v>
      </c>
      <c r="G343" s="2">
        <f t="shared" si="31"/>
        <v>1.0740615082972657E-3</v>
      </c>
      <c r="H343" s="2">
        <f t="shared" si="35"/>
        <v>0.96214917271021538</v>
      </c>
      <c r="I343">
        <f t="shared" si="32"/>
        <v>6.9281470456350469E-4</v>
      </c>
    </row>
    <row r="344" spans="1:9">
      <c r="A344" s="6" t="s">
        <v>297</v>
      </c>
      <c r="B344">
        <v>5.13</v>
      </c>
      <c r="C344" s="3">
        <v>219</v>
      </c>
      <c r="D344">
        <f t="shared" si="30"/>
        <v>42.690058479532162</v>
      </c>
      <c r="E344" s="2">
        <f t="shared" si="33"/>
        <v>2.7075477529826298E-4</v>
      </c>
      <c r="F344" s="1">
        <f t="shared" si="34"/>
        <v>0.99166718180132252</v>
      </c>
      <c r="G344" s="2">
        <f t="shared" si="31"/>
        <v>9.6159433465357294E-4</v>
      </c>
      <c r="H344" s="2">
        <f t="shared" si="35"/>
        <v>0.96311076704486898</v>
      </c>
      <c r="I344">
        <f t="shared" si="32"/>
        <v>2.7184244162438143E-3</v>
      </c>
    </row>
    <row r="345" spans="1:9">
      <c r="A345" s="6" t="s">
        <v>60</v>
      </c>
      <c r="B345">
        <v>20.05</v>
      </c>
      <c r="C345" s="3">
        <v>847</v>
      </c>
      <c r="D345">
        <f t="shared" si="30"/>
        <v>42.244389027431417</v>
      </c>
      <c r="E345" s="2">
        <f t="shared" si="33"/>
        <v>1.0471657291215924E-3</v>
      </c>
      <c r="F345" s="1">
        <f t="shared" si="34"/>
        <v>0.99271434753044407</v>
      </c>
      <c r="G345" s="2">
        <f t="shared" si="31"/>
        <v>3.7582780525933991E-3</v>
      </c>
      <c r="H345" s="2">
        <f t="shared" si="35"/>
        <v>0.96686904509746241</v>
      </c>
      <c r="I345">
        <f t="shared" si="32"/>
        <v>1.9563401780716694E-3</v>
      </c>
    </row>
    <row r="346" spans="1:9">
      <c r="A346" s="6" t="s">
        <v>267</v>
      </c>
      <c r="B346">
        <v>14.31</v>
      </c>
      <c r="C346" s="3">
        <v>591</v>
      </c>
      <c r="D346">
        <f t="shared" si="30"/>
        <v>41.299790356394126</v>
      </c>
      <c r="E346" s="2">
        <f t="shared" si="33"/>
        <v>7.3066699635284662E-4</v>
      </c>
      <c r="F346" s="1">
        <f t="shared" si="34"/>
        <v>0.9934450145267969</v>
      </c>
      <c r="G346" s="2">
        <f t="shared" si="31"/>
        <v>2.682342091402072E-3</v>
      </c>
      <c r="H346" s="2">
        <f t="shared" si="35"/>
        <v>0.96955138718886447</v>
      </c>
      <c r="I346">
        <f t="shared" si="32"/>
        <v>4.6074952689157955E-3</v>
      </c>
    </row>
    <row r="347" spans="1:9">
      <c r="A347" s="6" t="s">
        <v>277</v>
      </c>
      <c r="B347">
        <v>33.6</v>
      </c>
      <c r="C347" s="3">
        <v>1376</v>
      </c>
      <c r="D347">
        <f t="shared" si="30"/>
        <v>40.952380952380949</v>
      </c>
      <c r="E347" s="2">
        <f t="shared" si="33"/>
        <v>1.7011806886320085E-3</v>
      </c>
      <c r="F347" s="1">
        <f t="shared" si="34"/>
        <v>0.99514619521542891</v>
      </c>
      <c r="G347" s="2">
        <f t="shared" si="31"/>
        <v>6.2981617240467939E-3</v>
      </c>
      <c r="H347" s="2">
        <f t="shared" si="35"/>
        <v>0.97584954891291131</v>
      </c>
      <c r="I347">
        <f t="shared" si="32"/>
        <v>4.5554340286091399E-4</v>
      </c>
    </row>
    <row r="348" spans="1:9">
      <c r="A348" s="6" t="s">
        <v>167</v>
      </c>
      <c r="B348">
        <v>3.27</v>
      </c>
      <c r="C348" s="3">
        <v>128</v>
      </c>
      <c r="D348">
        <f t="shared" si="30"/>
        <v>39.14373088685015</v>
      </c>
      <c r="E348" s="2">
        <f t="shared" si="33"/>
        <v>1.5824936638437288E-4</v>
      </c>
      <c r="F348" s="1">
        <f t="shared" si="34"/>
        <v>0.99530444458181333</v>
      </c>
      <c r="G348" s="2">
        <f t="shared" si="31"/>
        <v>6.1294609635812543E-4</v>
      </c>
      <c r="H348" s="2">
        <f t="shared" si="35"/>
        <v>0.9764624950092694</v>
      </c>
      <c r="I348">
        <f t="shared" si="32"/>
        <v>6.3582945900255705E-3</v>
      </c>
    </row>
    <row r="349" spans="1:9">
      <c r="A349" s="6" t="s">
        <v>58</v>
      </c>
      <c r="B349">
        <v>45.34</v>
      </c>
      <c r="C349" s="3">
        <v>1740</v>
      </c>
      <c r="D349">
        <f t="shared" si="30"/>
        <v>38.376709307454782</v>
      </c>
      <c r="E349" s="2">
        <f t="shared" si="33"/>
        <v>2.1512023242875686E-3</v>
      </c>
      <c r="F349" s="1">
        <f t="shared" si="34"/>
        <v>0.99745564690610089</v>
      </c>
      <c r="G349" s="2">
        <f t="shared" si="31"/>
        <v>8.4987694216750488E-3</v>
      </c>
      <c r="H349" s="2">
        <f t="shared" si="35"/>
        <v>0.98496126443094445</v>
      </c>
      <c r="I349">
        <f t="shared" si="32"/>
        <v>1.6215662491477767E-3</v>
      </c>
    </row>
    <row r="350" spans="1:9">
      <c r="A350" s="6" t="s">
        <v>272</v>
      </c>
      <c r="B350">
        <v>11.2</v>
      </c>
      <c r="C350" s="3">
        <v>388</v>
      </c>
      <c r="D350">
        <f t="shared" si="30"/>
        <v>34.642857142857146</v>
      </c>
      <c r="E350" s="2">
        <f t="shared" si="33"/>
        <v>4.7969339185263026E-4</v>
      </c>
      <c r="F350" s="1">
        <f t="shared" si="34"/>
        <v>0.9979353402979535</v>
      </c>
      <c r="G350" s="2">
        <f t="shared" si="31"/>
        <v>2.0993872413489312E-3</v>
      </c>
      <c r="H350" s="2">
        <f t="shared" si="35"/>
        <v>0.9870606516722934</v>
      </c>
      <c r="I350">
        <f t="shared" si="32"/>
        <v>6.0991783236841179E-4</v>
      </c>
    </row>
    <row r="351" spans="1:9">
      <c r="A351" s="6" t="s">
        <v>204</v>
      </c>
      <c r="B351">
        <v>4.2</v>
      </c>
      <c r="C351" s="3">
        <v>144</v>
      </c>
      <c r="D351">
        <f t="shared" si="30"/>
        <v>34.285714285714285</v>
      </c>
      <c r="E351" s="2">
        <f t="shared" si="33"/>
        <v>1.7803053718241948E-4</v>
      </c>
      <c r="F351" s="1">
        <f t="shared" si="34"/>
        <v>0.99811337083513596</v>
      </c>
      <c r="G351" s="2">
        <f t="shared" si="31"/>
        <v>7.8727021550584924E-4</v>
      </c>
      <c r="H351" s="2">
        <f t="shared" si="35"/>
        <v>0.98784792188779924</v>
      </c>
      <c r="I351">
        <f t="shared" si="32"/>
        <v>1.4933534857995978E-3</v>
      </c>
    </row>
    <row r="352" spans="1:9">
      <c r="A352" s="6" t="s">
        <v>195</v>
      </c>
      <c r="B352">
        <v>9.64</v>
      </c>
      <c r="C352" s="3">
        <v>254</v>
      </c>
      <c r="D352">
        <f t="shared" si="30"/>
        <v>26.348547717842322</v>
      </c>
      <c r="E352" s="2">
        <f t="shared" si="33"/>
        <v>3.1402608641898993E-4</v>
      </c>
      <c r="F352" s="1">
        <f t="shared" si="34"/>
        <v>0.99842739692155491</v>
      </c>
      <c r="G352" s="2">
        <f t="shared" si="31"/>
        <v>1.8069725898753302E-3</v>
      </c>
      <c r="H352" s="2">
        <f t="shared" si="35"/>
        <v>0.98965489447767452</v>
      </c>
      <c r="I352">
        <f t="shared" si="32"/>
        <v>3.5007303523496569E-3</v>
      </c>
    </row>
    <row r="353" spans="1:9">
      <c r="A353" s="6" t="s">
        <v>58</v>
      </c>
      <c r="B353">
        <v>22.36</v>
      </c>
      <c r="C353" s="3">
        <v>559</v>
      </c>
      <c r="D353">
        <f t="shared" si="30"/>
        <v>25</v>
      </c>
      <c r="E353" s="2">
        <f t="shared" si="33"/>
        <v>6.9110465475675337E-4</v>
      </c>
      <c r="F353" s="1">
        <f t="shared" si="34"/>
        <v>0.99911850157631166</v>
      </c>
      <c r="G353" s="2">
        <f t="shared" si="31"/>
        <v>4.1912766711216156E-3</v>
      </c>
      <c r="H353" s="2">
        <f t="shared" si="35"/>
        <v>0.99384617114879614</v>
      </c>
      <c r="I353">
        <f t="shared" si="32"/>
        <v>2.9293675467909619E-3</v>
      </c>
    </row>
    <row r="354" spans="1:9">
      <c r="A354" s="6" t="s">
        <v>281</v>
      </c>
      <c r="B354">
        <v>18.43</v>
      </c>
      <c r="C354" s="3">
        <v>425</v>
      </c>
      <c r="D354">
        <f t="shared" si="30"/>
        <v>23.060227889310905</v>
      </c>
      <c r="E354" s="2">
        <f t="shared" si="33"/>
        <v>5.254373493231131E-4</v>
      </c>
      <c r="F354" s="1">
        <f t="shared" si="34"/>
        <v>0.99964393892563475</v>
      </c>
      <c r="G354" s="2">
        <f t="shared" si="31"/>
        <v>3.4546166837554288E-3</v>
      </c>
      <c r="H354" s="2">
        <f t="shared" si="35"/>
        <v>0.99730078783255161</v>
      </c>
      <c r="I354">
        <f t="shared" si="32"/>
        <v>2.3431510930838062E-3</v>
      </c>
    </row>
    <row r="355" spans="1:9">
      <c r="A355" s="6" t="s">
        <v>290</v>
      </c>
      <c r="B355">
        <v>14.4</v>
      </c>
      <c r="C355" s="3">
        <v>288</v>
      </c>
      <c r="D355">
        <f t="shared" si="30"/>
        <v>20</v>
      </c>
      <c r="E355" s="2">
        <f t="shared" si="33"/>
        <v>3.5606107436483896E-4</v>
      </c>
      <c r="F355" s="1">
        <f t="shared" si="34"/>
        <v>0.99999999999999956</v>
      </c>
      <c r="G355" s="2">
        <f t="shared" si="31"/>
        <v>2.699212167448626E-3</v>
      </c>
      <c r="H355" s="2">
        <f t="shared" si="35"/>
        <v>1.0000000000000002</v>
      </c>
      <c r="I355">
        <f t="shared" si="32"/>
        <v>0</v>
      </c>
    </row>
    <row r="356" spans="1:9">
      <c r="B356">
        <v>5334.8899999999958</v>
      </c>
      <c r="C356" s="7">
        <v>808850</v>
      </c>
    </row>
  </sheetData>
  <sortState ref="A2:D356">
    <sortCondition descending="1" ref="D2"/>
  </sortState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J356"/>
  <sheetViews>
    <sheetView workbookViewId="0">
      <selection activeCell="L10" sqref="L10"/>
    </sheetView>
  </sheetViews>
  <sheetFormatPr defaultRowHeight="15"/>
  <sheetData>
    <row r="1" spans="1:10">
      <c r="A1" s="19" t="s">
        <v>353</v>
      </c>
      <c r="B1" s="20" t="s">
        <v>367</v>
      </c>
      <c r="C1" s="21" t="s">
        <v>357</v>
      </c>
      <c r="D1" s="20" t="s">
        <v>368</v>
      </c>
      <c r="E1" s="17" t="s">
        <v>0</v>
      </c>
      <c r="F1" s="17" t="s">
        <v>1</v>
      </c>
      <c r="G1" s="17" t="s">
        <v>2</v>
      </c>
      <c r="H1" s="17" t="s">
        <v>3</v>
      </c>
      <c r="I1" s="18" t="s">
        <v>369</v>
      </c>
    </row>
    <row r="2" spans="1:10">
      <c r="A2" s="6" t="s">
        <v>320</v>
      </c>
      <c r="B2">
        <v>1.43</v>
      </c>
      <c r="C2" s="3">
        <v>3307</v>
      </c>
      <c r="D2">
        <f t="shared" ref="D2:D65" si="0">C2/B2</f>
        <v>2312.5874125874125</v>
      </c>
      <c r="E2" s="2">
        <f>C2/957566</f>
        <v>3.4535478494432761E-3</v>
      </c>
      <c r="F2" s="2">
        <f>E2</f>
        <v>3.4535478494432761E-3</v>
      </c>
      <c r="G2" s="2">
        <f t="shared" ref="G2:G65" si="1">B2/5334.89</f>
        <v>2.68046763850801E-4</v>
      </c>
      <c r="H2" s="2">
        <f>G2</f>
        <v>2.68046763850801E-4</v>
      </c>
      <c r="I2">
        <f t="shared" ref="I2:I65" si="2">F2*H3-F3*H2</f>
        <v>2.9020755750802332E-6</v>
      </c>
      <c r="J2" s="9" t="s">
        <v>377</v>
      </c>
    </row>
    <row r="3" spans="1:10">
      <c r="A3" s="6" t="s">
        <v>327</v>
      </c>
      <c r="B3">
        <v>23.78</v>
      </c>
      <c r="C3" s="3">
        <v>44626</v>
      </c>
      <c r="D3">
        <f t="shared" si="0"/>
        <v>1876.619007569386</v>
      </c>
      <c r="E3" s="2">
        <f t="shared" ref="E3:E66" si="3">C3/957566</f>
        <v>4.6603576150364569E-2</v>
      </c>
      <c r="F3" s="1">
        <f t="shared" ref="F3:F66" si="4">F2+E3</f>
        <v>5.0057123999807843E-2</v>
      </c>
      <c r="G3" s="2">
        <f t="shared" si="1"/>
        <v>4.4574489820783554E-3</v>
      </c>
      <c r="H3" s="2">
        <f t="shared" ref="H3:H66" si="5">H2+G3</f>
        <v>4.7254957459291567E-3</v>
      </c>
      <c r="I3">
        <f t="shared" si="2"/>
        <v>6.227734407497187E-5</v>
      </c>
    </row>
    <row r="4" spans="1:10">
      <c r="A4" s="6" t="s">
        <v>304</v>
      </c>
      <c r="B4">
        <v>15.4</v>
      </c>
      <c r="C4" s="3">
        <v>16661</v>
      </c>
      <c r="D4">
        <f t="shared" si="0"/>
        <v>1081.8831168831168</v>
      </c>
      <c r="E4" s="2">
        <f t="shared" si="3"/>
        <v>1.7399322866517818E-2</v>
      </c>
      <c r="F4" s="1">
        <f t="shared" si="4"/>
        <v>6.7456446866325653E-2</v>
      </c>
      <c r="G4" s="2">
        <f t="shared" si="1"/>
        <v>2.8866574568547805E-3</v>
      </c>
      <c r="H4" s="2">
        <f t="shared" si="5"/>
        <v>7.6121532027839372E-3</v>
      </c>
      <c r="I4">
        <f t="shared" si="2"/>
        <v>4.235561652845307E-5</v>
      </c>
    </row>
    <row r="5" spans="1:10">
      <c r="A5" s="6" t="s">
        <v>96</v>
      </c>
      <c r="B5">
        <v>9.77</v>
      </c>
      <c r="C5" s="3">
        <v>10212</v>
      </c>
      <c r="D5">
        <f t="shared" si="0"/>
        <v>1045.2405322415559</v>
      </c>
      <c r="E5" s="2">
        <f t="shared" si="3"/>
        <v>1.0664539050049814E-2</v>
      </c>
      <c r="F5" s="1">
        <f t="shared" si="4"/>
        <v>7.8120985916375466E-2</v>
      </c>
      <c r="G5" s="2">
        <f t="shared" si="1"/>
        <v>1.8313404774981301E-3</v>
      </c>
      <c r="H5" s="2">
        <f t="shared" si="5"/>
        <v>9.4434936802820675E-3</v>
      </c>
      <c r="I5">
        <f t="shared" si="2"/>
        <v>1.4068166678909175E-5</v>
      </c>
    </row>
    <row r="6" spans="1:10">
      <c r="A6" s="6" t="s">
        <v>306</v>
      </c>
      <c r="B6">
        <v>3</v>
      </c>
      <c r="C6" s="3">
        <v>3028</v>
      </c>
      <c r="D6">
        <f t="shared" si="0"/>
        <v>1009.3333333333334</v>
      </c>
      <c r="E6" s="2">
        <f t="shared" si="3"/>
        <v>3.1621841209900936E-3</v>
      </c>
      <c r="F6" s="1">
        <f t="shared" si="4"/>
        <v>8.1283170037365557E-2</v>
      </c>
      <c r="G6" s="2">
        <f t="shared" si="1"/>
        <v>5.6233586821846366E-4</v>
      </c>
      <c r="H6" s="2">
        <f t="shared" si="5"/>
        <v>1.0005829548500531E-2</v>
      </c>
      <c r="I6">
        <f t="shared" si="2"/>
        <v>1.5377201396559359E-4</v>
      </c>
    </row>
    <row r="7" spans="1:10">
      <c r="A7" s="6" t="s">
        <v>51</v>
      </c>
      <c r="B7">
        <v>26.21</v>
      </c>
      <c r="C7" s="3">
        <v>23501</v>
      </c>
      <c r="D7">
        <f t="shared" si="0"/>
        <v>896.6425028615032</v>
      </c>
      <c r="E7" s="2">
        <f t="shared" si="3"/>
        <v>2.4542433628595834E-2</v>
      </c>
      <c r="F7" s="1">
        <f t="shared" si="4"/>
        <v>0.10582560366596139</v>
      </c>
      <c r="G7" s="2">
        <f t="shared" si="1"/>
        <v>4.9129410353353116E-3</v>
      </c>
      <c r="H7" s="2">
        <f t="shared" si="5"/>
        <v>1.4918770583835842E-2</v>
      </c>
      <c r="I7">
        <f t="shared" si="2"/>
        <v>1.0525561778716589E-5</v>
      </c>
    </row>
    <row r="8" spans="1:10">
      <c r="A8" s="6" t="s">
        <v>328</v>
      </c>
      <c r="B8">
        <v>1.77</v>
      </c>
      <c r="C8" s="3">
        <v>1578</v>
      </c>
      <c r="D8">
        <f t="shared" si="0"/>
        <v>891.52542372881351</v>
      </c>
      <c r="E8" s="2">
        <f t="shared" si="3"/>
        <v>1.6479281845846658E-3</v>
      </c>
      <c r="F8" s="1">
        <f t="shared" si="4"/>
        <v>0.10747353185054605</v>
      </c>
      <c r="G8" s="2">
        <f t="shared" si="1"/>
        <v>3.3177816224889359E-4</v>
      </c>
      <c r="H8" s="2">
        <f t="shared" si="5"/>
        <v>1.5250548746084735E-2</v>
      </c>
      <c r="I8">
        <f t="shared" si="2"/>
        <v>3.6792165733943831E-5</v>
      </c>
    </row>
    <row r="9" spans="1:10">
      <c r="A9" s="6" t="s">
        <v>315</v>
      </c>
      <c r="B9">
        <v>5.04</v>
      </c>
      <c r="C9" s="3">
        <v>4065</v>
      </c>
      <c r="D9">
        <f t="shared" si="0"/>
        <v>806.54761904761904</v>
      </c>
      <c r="E9" s="2">
        <f t="shared" si="3"/>
        <v>4.2451381941297E-3</v>
      </c>
      <c r="F9" s="1">
        <f t="shared" si="4"/>
        <v>0.11171867004467574</v>
      </c>
      <c r="G9" s="2">
        <f t="shared" si="1"/>
        <v>9.4472425860701902E-4</v>
      </c>
      <c r="H9" s="2">
        <f t="shared" si="5"/>
        <v>1.6195273004691754E-2</v>
      </c>
      <c r="I9">
        <f t="shared" si="2"/>
        <v>1.3888416002131232E-4</v>
      </c>
    </row>
    <row r="10" spans="1:10">
      <c r="A10" s="6" t="s">
        <v>153</v>
      </c>
      <c r="B10">
        <v>17.989999999999998</v>
      </c>
      <c r="C10" s="3">
        <v>14063</v>
      </c>
      <c r="D10">
        <f t="shared" si="0"/>
        <v>781.71206225680942</v>
      </c>
      <c r="E10" s="2">
        <f t="shared" si="3"/>
        <v>1.4686193954254851E-2</v>
      </c>
      <c r="F10" s="1">
        <f t="shared" si="4"/>
        <v>0.12640486399893058</v>
      </c>
      <c r="G10" s="2">
        <f t="shared" si="1"/>
        <v>3.3721407564167205E-3</v>
      </c>
      <c r="H10" s="2">
        <f t="shared" si="5"/>
        <v>1.9567413761108474E-2</v>
      </c>
      <c r="I10">
        <f t="shared" si="2"/>
        <v>5.3197642448096945E-5</v>
      </c>
    </row>
    <row r="11" spans="1:10">
      <c r="A11" s="6" t="s">
        <v>348</v>
      </c>
      <c r="B11">
        <v>6.66</v>
      </c>
      <c r="C11" s="3">
        <v>5119</v>
      </c>
      <c r="D11">
        <f t="shared" si="0"/>
        <v>768.6186186186186</v>
      </c>
      <c r="E11" s="2">
        <f t="shared" si="3"/>
        <v>5.3458456127306112E-3</v>
      </c>
      <c r="F11" s="1">
        <f t="shared" si="4"/>
        <v>0.13175070961166119</v>
      </c>
      <c r="G11" s="2">
        <f t="shared" si="1"/>
        <v>1.2483856274449895E-3</v>
      </c>
      <c r="H11" s="2">
        <f t="shared" si="5"/>
        <v>2.0815799388553463E-2</v>
      </c>
      <c r="I11">
        <f t="shared" si="2"/>
        <v>1.0949601333551081E-4</v>
      </c>
    </row>
    <row r="12" spans="1:10">
      <c r="A12" s="6" t="s">
        <v>28</v>
      </c>
      <c r="B12">
        <v>13.31</v>
      </c>
      <c r="C12" s="3">
        <v>10084</v>
      </c>
      <c r="D12">
        <f t="shared" si="0"/>
        <v>757.62584522915097</v>
      </c>
      <c r="E12" s="2">
        <f t="shared" si="3"/>
        <v>1.0530866801870577E-2</v>
      </c>
      <c r="F12" s="1">
        <f t="shared" si="4"/>
        <v>0.14228157641353176</v>
      </c>
      <c r="G12" s="2">
        <f t="shared" si="1"/>
        <v>2.4948968019959175E-3</v>
      </c>
      <c r="H12" s="2">
        <f t="shared" si="5"/>
        <v>2.3310696190549381E-2</v>
      </c>
      <c r="I12">
        <f t="shared" si="2"/>
        <v>2.3518547871395536E-5</v>
      </c>
    </row>
    <row r="13" spans="1:10">
      <c r="A13" s="6" t="s">
        <v>286</v>
      </c>
      <c r="B13">
        <v>2.68</v>
      </c>
      <c r="C13" s="3">
        <v>1970</v>
      </c>
      <c r="D13">
        <f t="shared" si="0"/>
        <v>735.07462686567158</v>
      </c>
      <c r="E13" s="2">
        <f t="shared" si="3"/>
        <v>2.0572994446335815E-3</v>
      </c>
      <c r="F13" s="1">
        <f t="shared" si="4"/>
        <v>0.14433887585816535</v>
      </c>
      <c r="G13" s="2">
        <f t="shared" si="1"/>
        <v>5.0235337560849426E-4</v>
      </c>
      <c r="H13" s="2">
        <f t="shared" si="5"/>
        <v>2.3813049566157873E-2</v>
      </c>
      <c r="I13">
        <f t="shared" si="2"/>
        <v>2.9920279613864127E-4</v>
      </c>
    </row>
    <row r="14" spans="1:10">
      <c r="A14" s="6" t="s">
        <v>69</v>
      </c>
      <c r="B14">
        <v>29.27</v>
      </c>
      <c r="C14" s="3">
        <v>19813</v>
      </c>
      <c r="D14">
        <f t="shared" si="0"/>
        <v>676.90468056030068</v>
      </c>
      <c r="E14" s="2">
        <f t="shared" si="3"/>
        <v>2.0691001977931549E-2</v>
      </c>
      <c r="F14" s="1">
        <f t="shared" si="4"/>
        <v>0.16502987783609691</v>
      </c>
      <c r="G14" s="2">
        <f t="shared" si="1"/>
        <v>5.4865236209181443E-3</v>
      </c>
      <c r="H14" s="2">
        <f t="shared" si="5"/>
        <v>2.9299573187076017E-2</v>
      </c>
      <c r="I14">
        <f t="shared" si="2"/>
        <v>2.7691800936218217E-4</v>
      </c>
    </row>
    <row r="15" spans="1:10">
      <c r="A15" s="6" t="s">
        <v>42</v>
      </c>
      <c r="B15">
        <v>24.69</v>
      </c>
      <c r="C15" s="3">
        <v>15911</v>
      </c>
      <c r="D15">
        <f t="shared" si="0"/>
        <v>644.43094370190352</v>
      </c>
      <c r="E15" s="2">
        <f t="shared" si="3"/>
        <v>1.6616087037342596E-2</v>
      </c>
      <c r="F15" s="1">
        <f t="shared" si="4"/>
        <v>0.18164596487343951</v>
      </c>
      <c r="G15" s="2">
        <f t="shared" si="1"/>
        <v>4.6280241954379563E-3</v>
      </c>
      <c r="H15" s="2">
        <f t="shared" si="5"/>
        <v>3.3927597382513976E-2</v>
      </c>
      <c r="I15">
        <f t="shared" si="2"/>
        <v>1.1676097224665883E-3</v>
      </c>
    </row>
    <row r="16" spans="1:10">
      <c r="A16" s="6" t="s">
        <v>349</v>
      </c>
      <c r="B16">
        <v>93.95</v>
      </c>
      <c r="C16" s="3">
        <v>57330</v>
      </c>
      <c r="D16">
        <f t="shared" si="0"/>
        <v>610.21820117083553</v>
      </c>
      <c r="E16" s="2">
        <f t="shared" si="3"/>
        <v>5.9870546782153922E-2</v>
      </c>
      <c r="F16" s="1">
        <f t="shared" si="4"/>
        <v>0.24151651165559343</v>
      </c>
      <c r="G16" s="2">
        <f t="shared" si="1"/>
        <v>1.7610484939708224E-2</v>
      </c>
      <c r="H16" s="2">
        <f t="shared" si="5"/>
        <v>5.1538082322222199E-2</v>
      </c>
      <c r="I16">
        <f t="shared" si="2"/>
        <v>1.7511990903063684E-4</v>
      </c>
    </row>
    <row r="17" spans="1:9">
      <c r="A17" s="6" t="s">
        <v>187</v>
      </c>
      <c r="B17">
        <v>13.56</v>
      </c>
      <c r="C17" s="3">
        <v>8152</v>
      </c>
      <c r="D17">
        <f t="shared" si="0"/>
        <v>601.17994100294982</v>
      </c>
      <c r="E17" s="2">
        <f t="shared" si="3"/>
        <v>8.5132513059152058E-3</v>
      </c>
      <c r="F17" s="1">
        <f t="shared" si="4"/>
        <v>0.25002976296150864</v>
      </c>
      <c r="G17" s="2">
        <f t="shared" si="1"/>
        <v>2.5417581243474558E-3</v>
      </c>
      <c r="H17" s="2">
        <f t="shared" si="5"/>
        <v>5.4079840446569653E-2</v>
      </c>
      <c r="I17">
        <f t="shared" si="2"/>
        <v>5.7472527510000343E-5</v>
      </c>
    </row>
    <row r="18" spans="1:9">
      <c r="A18" s="6" t="s">
        <v>323</v>
      </c>
      <c r="B18">
        <v>3.74</v>
      </c>
      <c r="C18" s="3">
        <v>2086</v>
      </c>
      <c r="D18">
        <f t="shared" si="0"/>
        <v>557.75401069518716</v>
      </c>
      <c r="E18" s="2">
        <f t="shared" si="3"/>
        <v>2.1784399195460156E-3</v>
      </c>
      <c r="F18" s="1">
        <f t="shared" si="4"/>
        <v>0.25220820288105467</v>
      </c>
      <c r="G18" s="2">
        <f t="shared" si="1"/>
        <v>7.0104538237901817E-4</v>
      </c>
      <c r="H18" s="2">
        <f t="shared" si="5"/>
        <v>5.4780885828948675E-2</v>
      </c>
      <c r="I18">
        <f t="shared" si="2"/>
        <v>1.8515059650012732E-4</v>
      </c>
    </row>
    <row r="19" spans="1:9">
      <c r="A19" s="6" t="s">
        <v>307</v>
      </c>
      <c r="B19">
        <v>11.09</v>
      </c>
      <c r="C19" s="3">
        <v>5928</v>
      </c>
      <c r="D19">
        <f t="shared" si="0"/>
        <v>534.53561767357985</v>
      </c>
      <c r="E19" s="2">
        <f t="shared" si="3"/>
        <v>6.1906959938009499E-3</v>
      </c>
      <c r="F19" s="1">
        <f t="shared" si="4"/>
        <v>0.25839889887485562</v>
      </c>
      <c r="G19" s="2">
        <f t="shared" si="1"/>
        <v>2.0787682595142542E-3</v>
      </c>
      <c r="H19" s="2">
        <f t="shared" si="5"/>
        <v>5.6859654088462927E-2</v>
      </c>
      <c r="I19">
        <f t="shared" si="2"/>
        <v>5.7797213227460745E-4</v>
      </c>
    </row>
    <row r="20" spans="1:9">
      <c r="A20" s="6" t="s">
        <v>303</v>
      </c>
      <c r="B20">
        <v>33.86</v>
      </c>
      <c r="C20" s="3">
        <v>17886</v>
      </c>
      <c r="D20">
        <f t="shared" si="0"/>
        <v>528.23390431187238</v>
      </c>
      <c r="E20" s="2">
        <f t="shared" si="3"/>
        <v>1.8678608054170678E-2</v>
      </c>
      <c r="F20" s="1">
        <f t="shared" si="4"/>
        <v>0.27707750692902627</v>
      </c>
      <c r="G20" s="2">
        <f t="shared" si="1"/>
        <v>6.3468974992923937E-3</v>
      </c>
      <c r="H20" s="2">
        <f t="shared" si="5"/>
        <v>6.3206551587755316E-2</v>
      </c>
      <c r="I20">
        <f t="shared" si="2"/>
        <v>2.9000413221436441E-4</v>
      </c>
    </row>
    <row r="21" spans="1:9">
      <c r="A21" s="6" t="s">
        <v>179</v>
      </c>
      <c r="B21">
        <v>16.670000000000002</v>
      </c>
      <c r="C21" s="3">
        <v>8723</v>
      </c>
      <c r="D21">
        <f t="shared" si="0"/>
        <v>523.27534493101371</v>
      </c>
      <c r="E21" s="2">
        <f t="shared" si="3"/>
        <v>9.1095548505272742E-3</v>
      </c>
      <c r="F21" s="1">
        <f t="shared" si="4"/>
        <v>0.28618706177955355</v>
      </c>
      <c r="G21" s="2">
        <f t="shared" si="1"/>
        <v>3.1247129744005971E-3</v>
      </c>
      <c r="H21" s="2">
        <f t="shared" si="5"/>
        <v>6.633126456215592E-2</v>
      </c>
      <c r="I21">
        <f t="shared" si="2"/>
        <v>3.1469348347963264E-4</v>
      </c>
    </row>
    <row r="22" spans="1:9">
      <c r="A22" s="6" t="s">
        <v>285</v>
      </c>
      <c r="B22">
        <v>16.809999999999999</v>
      </c>
      <c r="C22" s="3">
        <v>8475</v>
      </c>
      <c r="D22">
        <f t="shared" si="0"/>
        <v>504.16418798334331</v>
      </c>
      <c r="E22" s="2">
        <f t="shared" si="3"/>
        <v>8.8505648696800016E-3</v>
      </c>
      <c r="F22" s="1">
        <f t="shared" si="4"/>
        <v>0.29503762664923355</v>
      </c>
      <c r="G22" s="2">
        <f t="shared" si="1"/>
        <v>3.150955314917458E-3</v>
      </c>
      <c r="H22" s="2">
        <f t="shared" si="5"/>
        <v>6.9482219877073384E-2</v>
      </c>
      <c r="I22">
        <f t="shared" si="2"/>
        <v>7.653017245237495E-4</v>
      </c>
    </row>
    <row r="23" spans="1:9">
      <c r="A23" s="6" t="s">
        <v>284</v>
      </c>
      <c r="B23">
        <v>40.700000000000003</v>
      </c>
      <c r="C23" s="3">
        <v>20473</v>
      </c>
      <c r="D23">
        <f t="shared" si="0"/>
        <v>503.02211302211299</v>
      </c>
      <c r="E23" s="2">
        <f t="shared" si="3"/>
        <v>2.1380249507605743E-2</v>
      </c>
      <c r="F23" s="1">
        <f t="shared" si="4"/>
        <v>0.31641787615683931</v>
      </c>
      <c r="G23" s="2">
        <f t="shared" si="1"/>
        <v>7.6290232788304912E-3</v>
      </c>
      <c r="H23" s="2">
        <f t="shared" si="5"/>
        <v>7.7111243155903869E-2</v>
      </c>
      <c r="I23">
        <f t="shared" si="2"/>
        <v>3.2862670472484645E-4</v>
      </c>
    </row>
    <row r="24" spans="1:9">
      <c r="A24" s="6" t="s">
        <v>335</v>
      </c>
      <c r="B24">
        <v>16.89</v>
      </c>
      <c r="C24" s="3">
        <v>8359</v>
      </c>
      <c r="D24">
        <f t="shared" si="0"/>
        <v>494.90822972172884</v>
      </c>
      <c r="E24" s="2">
        <f t="shared" si="3"/>
        <v>8.7294243947675671E-3</v>
      </c>
      <c r="F24" s="1">
        <f t="shared" si="4"/>
        <v>0.3251473005516069</v>
      </c>
      <c r="G24" s="2">
        <f t="shared" si="1"/>
        <v>3.1659509380699506E-3</v>
      </c>
      <c r="H24" s="2">
        <f t="shared" si="5"/>
        <v>8.0277194093973825E-2</v>
      </c>
      <c r="I24">
        <f t="shared" si="2"/>
        <v>1.8866074633545026E-3</v>
      </c>
    </row>
    <row r="25" spans="1:9">
      <c r="A25" s="6" t="s">
        <v>291</v>
      </c>
      <c r="B25">
        <v>86.94</v>
      </c>
      <c r="C25" s="3">
        <v>40701</v>
      </c>
      <c r="D25">
        <f t="shared" si="0"/>
        <v>468.15044858523123</v>
      </c>
      <c r="E25" s="2">
        <f t="shared" si="3"/>
        <v>4.2504641977680911E-2</v>
      </c>
      <c r="F25" s="1">
        <f t="shared" si="4"/>
        <v>0.36765194252928779</v>
      </c>
      <c r="G25" s="2">
        <f t="shared" si="1"/>
        <v>1.6296493460971076E-2</v>
      </c>
      <c r="H25" s="2">
        <f t="shared" si="5"/>
        <v>9.6573687554944901E-2</v>
      </c>
      <c r="I25">
        <f t="shared" si="2"/>
        <v>5.9500767146393463E-4</v>
      </c>
    </row>
    <row r="26" spans="1:9">
      <c r="A26" s="6" t="s">
        <v>240</v>
      </c>
      <c r="B26">
        <v>24.29</v>
      </c>
      <c r="C26" s="3">
        <v>10698</v>
      </c>
      <c r="D26">
        <f t="shared" si="0"/>
        <v>440.4281597365171</v>
      </c>
      <c r="E26" s="2">
        <f t="shared" si="3"/>
        <v>1.1172075867355358E-2</v>
      </c>
      <c r="F26" s="1">
        <f t="shared" si="4"/>
        <v>0.37882401839664315</v>
      </c>
      <c r="G26" s="2">
        <f t="shared" si="1"/>
        <v>4.5530460796754943E-3</v>
      </c>
      <c r="H26" s="2">
        <f t="shared" si="5"/>
        <v>0.10112673363462039</v>
      </c>
      <c r="I26">
        <f t="shared" si="2"/>
        <v>2.987228811836759E-4</v>
      </c>
    </row>
    <row r="27" spans="1:9">
      <c r="A27" s="6" t="s">
        <v>156</v>
      </c>
      <c r="B27">
        <v>11.89</v>
      </c>
      <c r="C27" s="3">
        <v>5166</v>
      </c>
      <c r="D27">
        <f t="shared" si="0"/>
        <v>434.48275862068965</v>
      </c>
      <c r="E27" s="2">
        <f t="shared" si="3"/>
        <v>5.3949283913589247E-3</v>
      </c>
      <c r="F27" s="1">
        <f t="shared" si="4"/>
        <v>0.38421894678800206</v>
      </c>
      <c r="G27" s="2">
        <f t="shared" si="1"/>
        <v>2.2287244910391777E-3</v>
      </c>
      <c r="H27" s="2">
        <f t="shared" si="5"/>
        <v>0.10335545812565958</v>
      </c>
      <c r="I27">
        <f t="shared" si="2"/>
        <v>1.158966758815258E-3</v>
      </c>
    </row>
    <row r="28" spans="1:9">
      <c r="A28" s="6" t="s">
        <v>270</v>
      </c>
      <c r="B28">
        <v>42.7</v>
      </c>
      <c r="C28" s="3">
        <v>17754</v>
      </c>
      <c r="D28">
        <f t="shared" si="0"/>
        <v>415.7845433255269</v>
      </c>
      <c r="E28" s="2">
        <f t="shared" si="3"/>
        <v>1.854075854823584E-2</v>
      </c>
      <c r="F28" s="1">
        <f t="shared" si="4"/>
        <v>0.40275970533623789</v>
      </c>
      <c r="G28" s="2">
        <f t="shared" si="1"/>
        <v>8.0039138576428002E-3</v>
      </c>
      <c r="H28" s="2">
        <f t="shared" si="5"/>
        <v>0.11135937198330238</v>
      </c>
      <c r="I28">
        <f t="shared" si="2"/>
        <v>2.8695012581997359E-4</v>
      </c>
    </row>
    <row r="29" spans="1:9">
      <c r="A29" s="6" t="s">
        <v>5</v>
      </c>
      <c r="B29">
        <v>9.77</v>
      </c>
      <c r="C29" s="3">
        <v>3875</v>
      </c>
      <c r="D29">
        <f t="shared" si="0"/>
        <v>396.62231320368477</v>
      </c>
      <c r="E29" s="2">
        <f t="shared" si="3"/>
        <v>4.0467184507386438E-3</v>
      </c>
      <c r="F29" s="1">
        <f t="shared" si="4"/>
        <v>0.40680642378697651</v>
      </c>
      <c r="G29" s="2">
        <f t="shared" si="1"/>
        <v>1.8313404774981301E-3</v>
      </c>
      <c r="H29" s="2">
        <f t="shared" si="5"/>
        <v>0.11319071246080051</v>
      </c>
      <c r="I29">
        <f t="shared" si="2"/>
        <v>1.0316814580263595E-3</v>
      </c>
    </row>
    <row r="30" spans="1:9">
      <c r="A30" s="6" t="s">
        <v>299</v>
      </c>
      <c r="B30">
        <v>32.53</v>
      </c>
      <c r="C30" s="3">
        <v>12257</v>
      </c>
      <c r="D30">
        <f t="shared" si="0"/>
        <v>376.79065478020289</v>
      </c>
      <c r="E30" s="2">
        <f t="shared" si="3"/>
        <v>1.2800162077600917E-2</v>
      </c>
      <c r="F30" s="1">
        <f t="shared" si="4"/>
        <v>0.41960658586457744</v>
      </c>
      <c r="G30" s="2">
        <f t="shared" si="1"/>
        <v>6.0975952643822079E-3</v>
      </c>
      <c r="H30" s="2">
        <f t="shared" si="5"/>
        <v>0.11928830772518272</v>
      </c>
      <c r="I30">
        <f t="shared" si="2"/>
        <v>2.5458411041104356E-4</v>
      </c>
    </row>
    <row r="31" spans="1:9">
      <c r="A31" s="6" t="s">
        <v>305</v>
      </c>
      <c r="B31">
        <v>7.51</v>
      </c>
      <c r="C31" s="3">
        <v>2698</v>
      </c>
      <c r="D31">
        <f t="shared" si="0"/>
        <v>359.25432756324903</v>
      </c>
      <c r="E31" s="2">
        <f t="shared" si="3"/>
        <v>2.8175603561529962E-3</v>
      </c>
      <c r="F31" s="1">
        <f t="shared" si="4"/>
        <v>0.42242414622073043</v>
      </c>
      <c r="G31" s="2">
        <f t="shared" si="1"/>
        <v>1.4077141234402207E-3</v>
      </c>
      <c r="H31" s="2">
        <f t="shared" si="5"/>
        <v>0.12069602184862294</v>
      </c>
      <c r="I31">
        <f t="shared" si="2"/>
        <v>6.2692202477839659E-4</v>
      </c>
    </row>
    <row r="32" spans="1:9">
      <c r="A32" s="6" t="s">
        <v>70</v>
      </c>
      <c r="B32">
        <v>17.12</v>
      </c>
      <c r="C32" s="3">
        <v>5781</v>
      </c>
      <c r="D32">
        <f t="shared" si="0"/>
        <v>337.67523364485982</v>
      </c>
      <c r="E32" s="2">
        <f t="shared" si="3"/>
        <v>6.0371817712826063E-3</v>
      </c>
      <c r="F32" s="1">
        <f t="shared" si="4"/>
        <v>0.42846132799201303</v>
      </c>
      <c r="G32" s="2">
        <f t="shared" si="1"/>
        <v>3.2090633546333664E-3</v>
      </c>
      <c r="H32" s="2">
        <f t="shared" si="5"/>
        <v>0.1239050852032563</v>
      </c>
      <c r="I32">
        <f t="shared" si="2"/>
        <v>3.1464161316177575E-5</v>
      </c>
    </row>
    <row r="33" spans="1:9">
      <c r="A33" s="6" t="s">
        <v>160</v>
      </c>
      <c r="B33">
        <v>0.83</v>
      </c>
      <c r="C33" s="3">
        <v>272</v>
      </c>
      <c r="D33">
        <f t="shared" si="0"/>
        <v>327.71084337349401</v>
      </c>
      <c r="E33" s="2">
        <f t="shared" si="3"/>
        <v>2.8405352738088027E-4</v>
      </c>
      <c r="F33" s="1">
        <f t="shared" si="4"/>
        <v>0.4287453815193939</v>
      </c>
      <c r="G33" s="2">
        <f t="shared" si="1"/>
        <v>1.5557959020710829E-4</v>
      </c>
      <c r="H33" s="2">
        <f t="shared" si="5"/>
        <v>0.12406066479346341</v>
      </c>
      <c r="I33">
        <f t="shared" si="2"/>
        <v>1.1966685773945468E-3</v>
      </c>
    </row>
    <row r="34" spans="1:9">
      <c r="A34" s="6" t="s">
        <v>30</v>
      </c>
      <c r="B34">
        <v>31.39</v>
      </c>
      <c r="C34" s="3">
        <v>10235</v>
      </c>
      <c r="D34">
        <f t="shared" si="0"/>
        <v>326.05925453966233</v>
      </c>
      <c r="E34" s="2">
        <f t="shared" si="3"/>
        <v>1.068855828214452E-2</v>
      </c>
      <c r="F34" s="1">
        <f t="shared" si="4"/>
        <v>0.43943393980153844</v>
      </c>
      <c r="G34" s="2">
        <f t="shared" si="1"/>
        <v>5.8839076344591916E-3</v>
      </c>
      <c r="H34" s="2">
        <f t="shared" si="5"/>
        <v>0.12994457242792259</v>
      </c>
      <c r="I34">
        <f t="shared" si="2"/>
        <v>4.222175301508424E-4</v>
      </c>
    </row>
    <row r="35" spans="1:9">
      <c r="A35" s="6" t="s">
        <v>13</v>
      </c>
      <c r="B35">
        <v>11.07</v>
      </c>
      <c r="C35" s="3">
        <v>3608</v>
      </c>
      <c r="D35">
        <f t="shared" si="0"/>
        <v>325.92592592592592</v>
      </c>
      <c r="E35" s="2">
        <f t="shared" si="3"/>
        <v>3.7678864955522648E-3</v>
      </c>
      <c r="F35" s="1">
        <f t="shared" si="4"/>
        <v>0.44320182629709071</v>
      </c>
      <c r="G35" s="2">
        <f t="shared" si="1"/>
        <v>2.0750193537261313E-3</v>
      </c>
      <c r="H35" s="2">
        <f t="shared" si="5"/>
        <v>0.13201959178164874</v>
      </c>
      <c r="I35">
        <f t="shared" si="2"/>
        <v>1.1826243961864102E-4</v>
      </c>
    </row>
    <row r="36" spans="1:9">
      <c r="A36" s="6" t="s">
        <v>314</v>
      </c>
      <c r="B36">
        <v>3.03</v>
      </c>
      <c r="C36" s="3">
        <v>968</v>
      </c>
      <c r="D36">
        <f t="shared" si="0"/>
        <v>319.47194719471952</v>
      </c>
      <c r="E36" s="2">
        <f t="shared" si="3"/>
        <v>1.0108963768554857E-3</v>
      </c>
      <c r="F36" s="1">
        <f t="shared" si="4"/>
        <v>0.44421272267394618</v>
      </c>
      <c r="G36" s="2">
        <f t="shared" si="1"/>
        <v>5.6795922690064827E-4</v>
      </c>
      <c r="H36" s="2">
        <f t="shared" si="5"/>
        <v>0.13258755100854938</v>
      </c>
      <c r="I36">
        <f t="shared" si="2"/>
        <v>6.2344923085057291E-4</v>
      </c>
    </row>
    <row r="37" spans="1:9">
      <c r="A37" s="6" t="s">
        <v>21</v>
      </c>
      <c r="B37">
        <v>15.96</v>
      </c>
      <c r="C37" s="3">
        <v>5095</v>
      </c>
      <c r="D37">
        <f t="shared" si="0"/>
        <v>319.23558897243106</v>
      </c>
      <c r="E37" s="2">
        <f t="shared" si="3"/>
        <v>5.3207820661970041E-3</v>
      </c>
      <c r="F37" s="1">
        <f t="shared" si="4"/>
        <v>0.4495335047401432</v>
      </c>
      <c r="G37" s="2">
        <f t="shared" si="1"/>
        <v>2.9916268189222272E-3</v>
      </c>
      <c r="H37" s="2">
        <f t="shared" si="5"/>
        <v>0.13557917782747161</v>
      </c>
      <c r="I37">
        <f t="shared" si="2"/>
        <v>4.6093538055424904E-3</v>
      </c>
    </row>
    <row r="38" spans="1:9">
      <c r="A38" s="6" t="s">
        <v>8</v>
      </c>
      <c r="B38">
        <v>117.91</v>
      </c>
      <c r="C38" s="3">
        <v>37617</v>
      </c>
      <c r="D38">
        <f t="shared" si="0"/>
        <v>319.03146467644814</v>
      </c>
      <c r="E38" s="2">
        <f t="shared" si="3"/>
        <v>3.9283976248112404E-2</v>
      </c>
      <c r="F38" s="1">
        <f t="shared" si="4"/>
        <v>0.48881748098825561</v>
      </c>
      <c r="G38" s="2">
        <f t="shared" si="1"/>
        <v>2.2101674073879685E-2</v>
      </c>
      <c r="H38" s="2">
        <f t="shared" si="5"/>
        <v>0.15768085190135131</v>
      </c>
      <c r="I38">
        <f t="shared" si="2"/>
        <v>4.2081230220473997E-4</v>
      </c>
    </row>
    <row r="39" spans="1:9">
      <c r="A39" s="6" t="s">
        <v>318</v>
      </c>
      <c r="B39">
        <v>10.11</v>
      </c>
      <c r="C39" s="3">
        <v>3070</v>
      </c>
      <c r="D39">
        <f t="shared" si="0"/>
        <v>303.65974282888232</v>
      </c>
      <c r="E39" s="2">
        <f t="shared" si="3"/>
        <v>3.2060453274239059E-3</v>
      </c>
      <c r="F39" s="1">
        <f t="shared" si="4"/>
        <v>0.49202352631567953</v>
      </c>
      <c r="G39" s="2">
        <f t="shared" si="1"/>
        <v>1.8950718758962226E-3</v>
      </c>
      <c r="H39" s="2">
        <f t="shared" si="5"/>
        <v>0.15957592377724752</v>
      </c>
      <c r="I39">
        <f t="shared" si="2"/>
        <v>1.9976374623547066E-3</v>
      </c>
    </row>
    <row r="40" spans="1:9">
      <c r="A40" s="6" t="s">
        <v>313</v>
      </c>
      <c r="B40">
        <v>46.87</v>
      </c>
      <c r="C40" s="3">
        <v>13952</v>
      </c>
      <c r="D40">
        <f t="shared" si="0"/>
        <v>297.67441860465118</v>
      </c>
      <c r="E40" s="2">
        <f t="shared" si="3"/>
        <v>1.4570275051536918E-2</v>
      </c>
      <c r="F40" s="1">
        <f t="shared" si="4"/>
        <v>0.50659380136721643</v>
      </c>
      <c r="G40" s="2">
        <f t="shared" si="1"/>
        <v>8.7855607144664647E-3</v>
      </c>
      <c r="H40" s="2">
        <f t="shared" si="5"/>
        <v>0.16836148449171398</v>
      </c>
      <c r="I40">
        <f t="shared" si="2"/>
        <v>4.8866802119312824E-4</v>
      </c>
    </row>
    <row r="41" spans="1:9">
      <c r="A41" s="6" t="s">
        <v>27</v>
      </c>
      <c r="B41">
        <v>11.21</v>
      </c>
      <c r="C41" s="3">
        <v>3275</v>
      </c>
      <c r="D41">
        <f t="shared" si="0"/>
        <v>292.14986619090098</v>
      </c>
      <c r="E41" s="2">
        <f t="shared" si="3"/>
        <v>3.4201297873984664E-3</v>
      </c>
      <c r="F41" s="1">
        <f t="shared" si="4"/>
        <v>0.51001393115461491</v>
      </c>
      <c r="G41" s="2">
        <f t="shared" si="1"/>
        <v>2.1012616942429931E-3</v>
      </c>
      <c r="H41" s="2">
        <f t="shared" si="5"/>
        <v>0.17046274618595697</v>
      </c>
      <c r="I41">
        <f t="shared" si="2"/>
        <v>1.800992011522784E-4</v>
      </c>
    </row>
    <row r="42" spans="1:9">
      <c r="A42" s="6" t="s">
        <v>56</v>
      </c>
      <c r="B42">
        <v>4.07</v>
      </c>
      <c r="C42" s="3">
        <v>1174</v>
      </c>
      <c r="D42">
        <f t="shared" si="0"/>
        <v>288.45208845208845</v>
      </c>
      <c r="E42" s="2">
        <f t="shared" si="3"/>
        <v>1.2260251512689465E-3</v>
      </c>
      <c r="F42" s="1">
        <f t="shared" si="4"/>
        <v>0.51123995630588381</v>
      </c>
      <c r="G42" s="2">
        <f t="shared" si="1"/>
        <v>7.6290232788304914E-4</v>
      </c>
      <c r="H42" s="2">
        <f t="shared" si="5"/>
        <v>0.17122564851384001</v>
      </c>
      <c r="I42">
        <f t="shared" si="2"/>
        <v>4.2097174989402797E-4</v>
      </c>
    </row>
    <row r="43" spans="1:9">
      <c r="A43" s="6" t="s">
        <v>329</v>
      </c>
      <c r="B43">
        <v>9.25</v>
      </c>
      <c r="C43" s="3">
        <v>2603</v>
      </c>
      <c r="D43">
        <f t="shared" si="0"/>
        <v>281.40540540540542</v>
      </c>
      <c r="E43" s="2">
        <f t="shared" si="3"/>
        <v>2.7183504844574681E-3</v>
      </c>
      <c r="F43" s="1">
        <f t="shared" si="4"/>
        <v>0.51395830679034127</v>
      </c>
      <c r="G43" s="2">
        <f t="shared" si="1"/>
        <v>1.7338689270069297E-3</v>
      </c>
      <c r="H43" s="2">
        <f t="shared" si="5"/>
        <v>0.17295951744084695</v>
      </c>
      <c r="I43">
        <f t="shared" si="2"/>
        <v>1.2063079139059962E-3</v>
      </c>
    </row>
    <row r="44" spans="1:9">
      <c r="A44" s="6" t="s">
        <v>41</v>
      </c>
      <c r="B44">
        <v>25.85</v>
      </c>
      <c r="C44" s="3">
        <v>7109</v>
      </c>
      <c r="D44">
        <f t="shared" si="0"/>
        <v>275.00967117988392</v>
      </c>
      <c r="E44" s="2">
        <f t="shared" si="3"/>
        <v>7.4240313461421984E-3</v>
      </c>
      <c r="F44" s="1">
        <f t="shared" si="4"/>
        <v>0.52138233813648349</v>
      </c>
      <c r="G44" s="2">
        <f t="shared" si="1"/>
        <v>4.8454607311490955E-3</v>
      </c>
      <c r="H44" s="2">
        <f t="shared" si="5"/>
        <v>0.17780497817199603</v>
      </c>
      <c r="I44">
        <f t="shared" si="2"/>
        <v>2.2285352401349712E-3</v>
      </c>
    </row>
    <row r="45" spans="1:9">
      <c r="A45" s="6" t="s">
        <v>48</v>
      </c>
      <c r="B45">
        <v>47.47</v>
      </c>
      <c r="C45" s="3">
        <v>12983</v>
      </c>
      <c r="D45">
        <f t="shared" si="0"/>
        <v>273.49905203286289</v>
      </c>
      <c r="E45" s="2">
        <f t="shared" si="3"/>
        <v>1.3558334360242532E-2</v>
      </c>
      <c r="F45" s="1">
        <f t="shared" si="4"/>
        <v>0.53494067249672606</v>
      </c>
      <c r="G45" s="2">
        <f t="shared" si="1"/>
        <v>8.8980278881101577E-3</v>
      </c>
      <c r="H45" s="2">
        <f t="shared" si="5"/>
        <v>0.1867030060601062</v>
      </c>
      <c r="I45">
        <f t="shared" si="2"/>
        <v>3.8776776595703111E-4</v>
      </c>
    </row>
    <row r="46" spans="1:9">
      <c r="A46" s="6" t="s">
        <v>350</v>
      </c>
      <c r="B46">
        <v>8.11</v>
      </c>
      <c r="C46" s="3">
        <v>2182</v>
      </c>
      <c r="D46">
        <f t="shared" si="0"/>
        <v>269.05055487053022</v>
      </c>
      <c r="E46" s="2">
        <f t="shared" si="3"/>
        <v>2.2786941056804439E-3</v>
      </c>
      <c r="F46" s="1">
        <f t="shared" si="4"/>
        <v>0.53721936660240655</v>
      </c>
      <c r="G46" s="2">
        <f t="shared" si="1"/>
        <v>1.5201812970839135E-3</v>
      </c>
      <c r="H46" s="2">
        <f t="shared" si="5"/>
        <v>0.18822318735719012</v>
      </c>
      <c r="I46">
        <f t="shared" si="2"/>
        <v>3.5561150841321998E-4</v>
      </c>
    </row>
    <row r="47" spans="1:9">
      <c r="A47" s="6" t="s">
        <v>18</v>
      </c>
      <c r="B47">
        <v>7.33</v>
      </c>
      <c r="C47" s="3">
        <v>1946</v>
      </c>
      <c r="D47">
        <f t="shared" si="0"/>
        <v>265.48431105047752</v>
      </c>
      <c r="E47" s="2">
        <f t="shared" si="3"/>
        <v>2.0322358980999745E-3</v>
      </c>
      <c r="F47" s="1">
        <f t="shared" si="4"/>
        <v>0.53925160250050652</v>
      </c>
      <c r="G47" s="2">
        <f t="shared" si="1"/>
        <v>1.3739739713471129E-3</v>
      </c>
      <c r="H47" s="2">
        <f t="shared" si="5"/>
        <v>0.18959716132853724</v>
      </c>
      <c r="I47">
        <f t="shared" si="2"/>
        <v>4.2085317714274373E-4</v>
      </c>
    </row>
    <row r="48" spans="1:9">
      <c r="A48" s="6" t="s">
        <v>301</v>
      </c>
      <c r="B48">
        <v>8.52</v>
      </c>
      <c r="C48" s="3">
        <v>2224</v>
      </c>
      <c r="D48">
        <f t="shared" si="0"/>
        <v>261.03286384976525</v>
      </c>
      <c r="E48" s="2">
        <f t="shared" si="3"/>
        <v>2.3225553121142563E-3</v>
      </c>
      <c r="F48" s="1">
        <f t="shared" si="4"/>
        <v>0.54157415781262075</v>
      </c>
      <c r="G48" s="2">
        <f t="shared" si="1"/>
        <v>1.5970338657404369E-3</v>
      </c>
      <c r="H48" s="2">
        <f t="shared" si="5"/>
        <v>0.19119419519427769</v>
      </c>
      <c r="I48">
        <f t="shared" si="2"/>
        <v>6.3793605586671964E-4</v>
      </c>
    </row>
    <row r="49" spans="1:9">
      <c r="A49" s="6" t="s">
        <v>34</v>
      </c>
      <c r="B49">
        <v>12.82</v>
      </c>
      <c r="C49" s="3">
        <v>3323</v>
      </c>
      <c r="D49">
        <f t="shared" si="0"/>
        <v>259.20436817472699</v>
      </c>
      <c r="E49" s="2">
        <f t="shared" si="3"/>
        <v>3.4702568804656805E-3</v>
      </c>
      <c r="F49" s="1">
        <f t="shared" si="4"/>
        <v>0.5450444146930864</v>
      </c>
      <c r="G49" s="2">
        <f t="shared" si="1"/>
        <v>2.4030486101869015E-3</v>
      </c>
      <c r="H49" s="2">
        <f t="shared" si="5"/>
        <v>0.19359724380446458</v>
      </c>
      <c r="I49">
        <f t="shared" si="2"/>
        <v>3.9490351692041126E-4</v>
      </c>
    </row>
    <row r="50" spans="1:9">
      <c r="A50" s="6" t="s">
        <v>309</v>
      </c>
      <c r="B50">
        <v>7.74</v>
      </c>
      <c r="C50" s="3">
        <v>1958</v>
      </c>
      <c r="D50">
        <f t="shared" si="0"/>
        <v>252.97157622739019</v>
      </c>
      <c r="E50" s="2">
        <f t="shared" si="3"/>
        <v>2.044767671366778E-3</v>
      </c>
      <c r="F50" s="1">
        <f t="shared" si="4"/>
        <v>0.54708918236445314</v>
      </c>
      <c r="G50" s="2">
        <f t="shared" si="1"/>
        <v>1.4508265400036363E-3</v>
      </c>
      <c r="H50" s="2">
        <f t="shared" si="5"/>
        <v>0.19504807034446822</v>
      </c>
      <c r="I50">
        <f t="shared" si="2"/>
        <v>1.4003052575770059E-4</v>
      </c>
    </row>
    <row r="51" spans="1:9">
      <c r="A51" s="6" t="s">
        <v>217</v>
      </c>
      <c r="B51">
        <v>2.74</v>
      </c>
      <c r="C51" s="3">
        <v>692</v>
      </c>
      <c r="D51">
        <f t="shared" si="0"/>
        <v>252.55474452554742</v>
      </c>
      <c r="E51" s="2">
        <f t="shared" si="3"/>
        <v>7.2266559171900425E-4</v>
      </c>
      <c r="F51" s="1">
        <f t="shared" si="4"/>
        <v>0.5478118479561721</v>
      </c>
      <c r="G51" s="2">
        <f t="shared" si="1"/>
        <v>5.1360009297286358E-4</v>
      </c>
      <c r="H51" s="2">
        <f t="shared" si="5"/>
        <v>0.19556167043744108</v>
      </c>
      <c r="I51">
        <f t="shared" si="2"/>
        <v>1.6229833693613693E-4</v>
      </c>
    </row>
    <row r="52" spans="1:9">
      <c r="A52" s="6" t="s">
        <v>119</v>
      </c>
      <c r="B52">
        <v>3.11</v>
      </c>
      <c r="C52" s="3">
        <v>769</v>
      </c>
      <c r="D52">
        <f t="shared" si="0"/>
        <v>247.26688102893891</v>
      </c>
      <c r="E52" s="2">
        <f t="shared" si="3"/>
        <v>8.0307780351432693E-4</v>
      </c>
      <c r="F52" s="1">
        <f t="shared" si="4"/>
        <v>0.5486149257596864</v>
      </c>
      <c r="G52" s="2">
        <f t="shared" si="1"/>
        <v>5.8295485005314073E-4</v>
      </c>
      <c r="H52" s="2">
        <f t="shared" si="5"/>
        <v>0.19614462528749421</v>
      </c>
      <c r="I52">
        <f t="shared" si="2"/>
        <v>7.4333270109680494E-5</v>
      </c>
    </row>
    <row r="53" spans="1:9">
      <c r="A53" s="6" t="s">
        <v>159</v>
      </c>
      <c r="B53">
        <v>1.42</v>
      </c>
      <c r="C53" s="3">
        <v>350</v>
      </c>
      <c r="D53">
        <f t="shared" si="0"/>
        <v>246.47887323943664</v>
      </c>
      <c r="E53" s="2">
        <f t="shared" si="3"/>
        <v>3.6551005361510329E-4</v>
      </c>
      <c r="F53" s="1">
        <f t="shared" si="4"/>
        <v>0.54898043581330147</v>
      </c>
      <c r="G53" s="2">
        <f t="shared" si="1"/>
        <v>2.6617231095673948E-4</v>
      </c>
      <c r="H53" s="2">
        <f t="shared" si="5"/>
        <v>0.19641079759845095</v>
      </c>
      <c r="I53">
        <f t="shared" si="2"/>
        <v>2.442652097036091E-4</v>
      </c>
    </row>
    <row r="54" spans="1:9">
      <c r="A54" s="6" t="s">
        <v>22</v>
      </c>
      <c r="B54">
        <v>4.66</v>
      </c>
      <c r="C54" s="3">
        <v>1147</v>
      </c>
      <c r="D54">
        <f t="shared" si="0"/>
        <v>246.13733905579397</v>
      </c>
      <c r="E54" s="2">
        <f t="shared" si="3"/>
        <v>1.1978286614186386E-3</v>
      </c>
      <c r="F54" s="1">
        <f t="shared" si="4"/>
        <v>0.55017826447472007</v>
      </c>
      <c r="G54" s="2">
        <f t="shared" si="1"/>
        <v>8.7349504863268031E-4</v>
      </c>
      <c r="H54" s="2">
        <f t="shared" si="5"/>
        <v>0.19728429264708364</v>
      </c>
      <c r="I54">
        <f t="shared" si="2"/>
        <v>6.2212164394973013E-4</v>
      </c>
    </row>
    <row r="55" spans="1:9">
      <c r="A55" s="6" t="s">
        <v>347</v>
      </c>
      <c r="B55">
        <v>11.86</v>
      </c>
      <c r="C55" s="3">
        <v>2917</v>
      </c>
      <c r="D55">
        <f t="shared" si="0"/>
        <v>245.95278246205734</v>
      </c>
      <c r="E55" s="2">
        <f t="shared" si="3"/>
        <v>3.046265218272161E-3</v>
      </c>
      <c r="F55" s="1">
        <f t="shared" si="4"/>
        <v>0.55322452969299218</v>
      </c>
      <c r="G55" s="2">
        <f t="shared" si="1"/>
        <v>2.2231011323569929E-3</v>
      </c>
      <c r="H55" s="2">
        <f t="shared" si="5"/>
        <v>0.19950739377944063</v>
      </c>
      <c r="I55">
        <f t="shared" si="2"/>
        <v>6.8417977926159279E-4</v>
      </c>
    </row>
    <row r="56" spans="1:9">
      <c r="A56" s="6" t="s">
        <v>82</v>
      </c>
      <c r="B56">
        <v>12.8</v>
      </c>
      <c r="C56" s="3">
        <v>3087</v>
      </c>
      <c r="D56">
        <f t="shared" si="0"/>
        <v>241.171875</v>
      </c>
      <c r="E56" s="2">
        <f t="shared" si="3"/>
        <v>3.223798672885211E-3</v>
      </c>
      <c r="F56" s="1">
        <f t="shared" si="4"/>
        <v>0.55644832836587743</v>
      </c>
      <c r="G56" s="2">
        <f t="shared" si="1"/>
        <v>2.3992997043987786E-3</v>
      </c>
      <c r="H56" s="2">
        <f t="shared" si="5"/>
        <v>0.20190669348383941</v>
      </c>
      <c r="I56">
        <f t="shared" si="2"/>
        <v>2.0801784987069943E-3</v>
      </c>
    </row>
    <row r="57" spans="1:9">
      <c r="A57" s="6" t="s">
        <v>7</v>
      </c>
      <c r="B57">
        <v>38.76</v>
      </c>
      <c r="C57" s="3">
        <v>9308</v>
      </c>
      <c r="D57">
        <f t="shared" si="0"/>
        <v>240.14447884416927</v>
      </c>
      <c r="E57" s="2">
        <f t="shared" si="3"/>
        <v>9.7204787972839466E-3</v>
      </c>
      <c r="F57" s="1">
        <f t="shared" si="4"/>
        <v>0.56616880716316142</v>
      </c>
      <c r="G57" s="2">
        <f t="shared" si="1"/>
        <v>7.265379417382551E-3</v>
      </c>
      <c r="H57" s="2">
        <f t="shared" si="5"/>
        <v>0.20917207290122197</v>
      </c>
      <c r="I57">
        <f t="shared" si="2"/>
        <v>2.7452397827892883E-4</v>
      </c>
    </row>
    <row r="58" spans="1:9">
      <c r="A58" s="6" t="s">
        <v>125</v>
      </c>
      <c r="B58">
        <v>5.0999999999999996</v>
      </c>
      <c r="C58" s="3">
        <v>1221</v>
      </c>
      <c r="D58">
        <f t="shared" si="0"/>
        <v>239.41176470588238</v>
      </c>
      <c r="E58" s="2">
        <f t="shared" si="3"/>
        <v>1.2751079298972603E-3</v>
      </c>
      <c r="F58" s="1">
        <f t="shared" si="4"/>
        <v>0.56744391509305869</v>
      </c>
      <c r="G58" s="2">
        <f t="shared" si="1"/>
        <v>9.5597097597138823E-4</v>
      </c>
      <c r="H58" s="2">
        <f t="shared" si="5"/>
        <v>0.21012804387719336</v>
      </c>
      <c r="I58">
        <f t="shared" si="2"/>
        <v>1.150813942066703E-4</v>
      </c>
    </row>
    <row r="59" spans="1:9">
      <c r="A59" s="6" t="s">
        <v>325</v>
      </c>
      <c r="B59">
        <v>2.13</v>
      </c>
      <c r="C59" s="3">
        <v>508</v>
      </c>
      <c r="D59">
        <f t="shared" si="0"/>
        <v>238.49765258215965</v>
      </c>
      <c r="E59" s="2">
        <f t="shared" si="3"/>
        <v>5.3051173496134992E-4</v>
      </c>
      <c r="F59" s="1">
        <f t="shared" si="4"/>
        <v>0.56797442682802002</v>
      </c>
      <c r="G59" s="2">
        <f t="shared" si="1"/>
        <v>3.9925846643510922E-4</v>
      </c>
      <c r="H59" s="2">
        <f t="shared" si="5"/>
        <v>0.21052730234362846</v>
      </c>
      <c r="I59">
        <f t="shared" si="2"/>
        <v>1.1278339720563052E-3</v>
      </c>
    </row>
    <row r="60" spans="1:9">
      <c r="A60" s="6" t="s">
        <v>53</v>
      </c>
      <c r="B60">
        <v>19.809999999999999</v>
      </c>
      <c r="C60" s="3">
        <v>4463</v>
      </c>
      <c r="D60">
        <f t="shared" si="0"/>
        <v>225.29025744573448</v>
      </c>
      <c r="E60" s="2">
        <f t="shared" si="3"/>
        <v>4.6607753408120173E-3</v>
      </c>
      <c r="F60" s="1">
        <f t="shared" si="4"/>
        <v>0.57263520216883201</v>
      </c>
      <c r="G60" s="2">
        <f t="shared" si="1"/>
        <v>3.7132911831359219E-3</v>
      </c>
      <c r="H60" s="2">
        <f t="shared" si="5"/>
        <v>0.21424059352676439</v>
      </c>
      <c r="I60">
        <f t="shared" si="2"/>
        <v>4.9836607542119715E-4</v>
      </c>
    </row>
    <row r="61" spans="1:9">
      <c r="A61" s="6" t="s">
        <v>104</v>
      </c>
      <c r="B61">
        <v>8.6199999999999992</v>
      </c>
      <c r="C61" s="3">
        <v>1908</v>
      </c>
      <c r="D61">
        <f t="shared" si="0"/>
        <v>221.34570765661255</v>
      </c>
      <c r="E61" s="2">
        <f t="shared" si="3"/>
        <v>1.992551949421763E-3</v>
      </c>
      <c r="F61" s="1">
        <f t="shared" si="4"/>
        <v>0.57462775411825373</v>
      </c>
      <c r="G61" s="2">
        <f t="shared" si="1"/>
        <v>1.6157783946810522E-3</v>
      </c>
      <c r="H61" s="2">
        <f t="shared" si="5"/>
        <v>0.21585637192144544</v>
      </c>
      <c r="I61">
        <f t="shared" si="2"/>
        <v>7.1352973868191172E-4</v>
      </c>
    </row>
    <row r="62" spans="1:9">
      <c r="A62" s="6" t="s">
        <v>326</v>
      </c>
      <c r="B62">
        <v>12.34</v>
      </c>
      <c r="C62" s="3">
        <v>2731</v>
      </c>
      <c r="D62">
        <f t="shared" si="0"/>
        <v>221.31280388978931</v>
      </c>
      <c r="E62" s="2">
        <f t="shared" si="3"/>
        <v>2.8520227326367061E-3</v>
      </c>
      <c r="F62" s="1">
        <f t="shared" si="4"/>
        <v>0.57747977685089047</v>
      </c>
      <c r="G62" s="2">
        <f t="shared" si="1"/>
        <v>2.3130748712719474E-3</v>
      </c>
      <c r="H62" s="2">
        <f t="shared" si="5"/>
        <v>0.21816944679271738</v>
      </c>
      <c r="I62">
        <f t="shared" si="2"/>
        <v>8.9917483952031696E-4</v>
      </c>
    </row>
    <row r="63" spans="1:9">
      <c r="A63" s="6" t="s">
        <v>12</v>
      </c>
      <c r="B63">
        <v>15.44</v>
      </c>
      <c r="C63" s="3">
        <v>3389</v>
      </c>
      <c r="D63">
        <f t="shared" si="0"/>
        <v>219.49481865284974</v>
      </c>
      <c r="E63" s="2">
        <f t="shared" si="3"/>
        <v>3.5391816334331E-3</v>
      </c>
      <c r="F63" s="1">
        <f t="shared" si="4"/>
        <v>0.58101895848432361</v>
      </c>
      <c r="G63" s="2">
        <f t="shared" si="1"/>
        <v>2.8941552684310264E-3</v>
      </c>
      <c r="H63" s="2">
        <f t="shared" si="5"/>
        <v>0.22106360206114842</v>
      </c>
      <c r="I63">
        <f t="shared" si="2"/>
        <v>1.3786691610190305E-4</v>
      </c>
    </row>
    <row r="64" spans="1:9">
      <c r="A64" s="6" t="s">
        <v>206</v>
      </c>
      <c r="B64">
        <v>2.33</v>
      </c>
      <c r="C64" s="3">
        <v>502</v>
      </c>
      <c r="D64">
        <f t="shared" si="0"/>
        <v>215.45064377682402</v>
      </c>
      <c r="E64" s="2">
        <f t="shared" si="3"/>
        <v>5.2424584832794815E-4</v>
      </c>
      <c r="F64" s="1">
        <f t="shared" si="4"/>
        <v>0.58154320433265161</v>
      </c>
      <c r="G64" s="2">
        <f t="shared" si="1"/>
        <v>4.3674752431634015E-4</v>
      </c>
      <c r="H64" s="2">
        <f t="shared" si="5"/>
        <v>0.22150034958546475</v>
      </c>
      <c r="I64">
        <f t="shared" si="2"/>
        <v>4.2526195449352211E-4</v>
      </c>
    </row>
    <row r="65" spans="1:9">
      <c r="A65" s="6" t="s">
        <v>321</v>
      </c>
      <c r="B65">
        <v>7.08</v>
      </c>
      <c r="C65" s="3">
        <v>1498</v>
      </c>
      <c r="D65">
        <f t="shared" si="0"/>
        <v>211.5819209039548</v>
      </c>
      <c r="E65" s="2">
        <f t="shared" si="3"/>
        <v>1.5643830294726421E-3</v>
      </c>
      <c r="F65" s="1">
        <f t="shared" si="4"/>
        <v>0.5831075873621242</v>
      </c>
      <c r="G65" s="2">
        <f t="shared" si="1"/>
        <v>1.3271126489955744E-3</v>
      </c>
      <c r="H65" s="2">
        <f t="shared" si="5"/>
        <v>0.22282746223446032</v>
      </c>
      <c r="I65">
        <f t="shared" si="2"/>
        <v>3.3700943003112105E-4</v>
      </c>
    </row>
    <row r="66" spans="1:9">
      <c r="A66" s="6" t="s">
        <v>11</v>
      </c>
      <c r="B66">
        <v>5.57</v>
      </c>
      <c r="C66" s="3">
        <v>1168</v>
      </c>
      <c r="D66">
        <f t="shared" ref="D66:D129" si="6">C66/B66</f>
        <v>209.6947935368043</v>
      </c>
      <c r="E66" s="2">
        <f t="shared" si="3"/>
        <v>1.2197592646355448E-3</v>
      </c>
      <c r="F66" s="1">
        <f t="shared" si="4"/>
        <v>0.58432734662675978</v>
      </c>
      <c r="G66" s="2">
        <f t="shared" ref="G66:G129" si="7">B66/5334.89</f>
        <v>1.044070261992281E-3</v>
      </c>
      <c r="H66" s="2">
        <f t="shared" si="5"/>
        <v>0.22387153249645259</v>
      </c>
      <c r="I66">
        <f t="shared" ref="I66:I129" si="8">F66*H67-F67*H66</f>
        <v>3.0739504317681132E-4</v>
      </c>
    </row>
    <row r="67" spans="1:9">
      <c r="A67" s="6" t="s">
        <v>37</v>
      </c>
      <c r="B67">
        <v>5.0199999999999996</v>
      </c>
      <c r="C67" s="3">
        <v>1037</v>
      </c>
      <c r="D67">
        <f t="shared" si="6"/>
        <v>206.57370517928288</v>
      </c>
      <c r="E67" s="2">
        <f t="shared" ref="E67:E130" si="9">C67/957566</f>
        <v>1.082954073139606E-3</v>
      </c>
      <c r="F67" s="1">
        <f t="shared" ref="F67:F130" si="10">F66+E67</f>
        <v>0.58541030069989941</v>
      </c>
      <c r="G67" s="2">
        <f t="shared" si="7"/>
        <v>9.4097535281889588E-4</v>
      </c>
      <c r="H67" s="2">
        <f t="shared" ref="H67:H130" si="11">H66+G67</f>
        <v>0.22481250784927148</v>
      </c>
      <c r="I67">
        <f t="shared" si="8"/>
        <v>2.4877567836428527E-3</v>
      </c>
    </row>
    <row r="68" spans="1:9">
      <c r="A68" s="6" t="s">
        <v>280</v>
      </c>
      <c r="B68">
        <v>39.89</v>
      </c>
      <c r="C68" s="3">
        <v>8048</v>
      </c>
      <c r="D68">
        <f t="shared" si="6"/>
        <v>201.7548257708699</v>
      </c>
      <c r="E68" s="2">
        <f t="shared" si="9"/>
        <v>8.4046426042695757E-3</v>
      </c>
      <c r="F68" s="1">
        <f t="shared" si="10"/>
        <v>0.59381494330416895</v>
      </c>
      <c r="G68" s="2">
        <f t="shared" si="7"/>
        <v>7.4771925944115058E-3</v>
      </c>
      <c r="H68" s="2">
        <f t="shared" si="11"/>
        <v>0.23228970044368299</v>
      </c>
      <c r="I68">
        <f t="shared" si="8"/>
        <v>3.3573279341458928E-4</v>
      </c>
    </row>
    <row r="69" spans="1:9">
      <c r="A69" s="6" t="s">
        <v>15</v>
      </c>
      <c r="B69">
        <v>5.37</v>
      </c>
      <c r="C69" s="3">
        <v>1080</v>
      </c>
      <c r="D69">
        <f t="shared" si="6"/>
        <v>201.11731843575419</v>
      </c>
      <c r="E69" s="2">
        <f t="shared" si="9"/>
        <v>1.1278595940123187E-3</v>
      </c>
      <c r="F69" s="1">
        <f t="shared" si="10"/>
        <v>0.59494280289818124</v>
      </c>
      <c r="G69" s="2">
        <f t="shared" si="7"/>
        <v>1.00658120411105E-3</v>
      </c>
      <c r="H69" s="2">
        <f t="shared" si="11"/>
        <v>0.23329628164779403</v>
      </c>
      <c r="I69">
        <f t="shared" si="8"/>
        <v>1.3141296286281745E-3</v>
      </c>
    </row>
    <row r="70" spans="1:9">
      <c r="A70" s="6" t="s">
        <v>75</v>
      </c>
      <c r="B70">
        <v>20.87</v>
      </c>
      <c r="C70" s="3">
        <v>4159</v>
      </c>
      <c r="D70">
        <f t="shared" si="6"/>
        <v>199.28126497364639</v>
      </c>
      <c r="E70" s="2">
        <f t="shared" si="9"/>
        <v>4.343303751386327E-3</v>
      </c>
      <c r="F70" s="1">
        <f t="shared" si="10"/>
        <v>0.59928610664956761</v>
      </c>
      <c r="G70" s="2">
        <f t="shared" si="7"/>
        <v>3.9119831899064464E-3</v>
      </c>
      <c r="H70" s="2">
        <f t="shared" si="11"/>
        <v>0.23720826483770049</v>
      </c>
      <c r="I70">
        <f t="shared" si="8"/>
        <v>1.8157650100428246E-4</v>
      </c>
    </row>
    <row r="71" spans="1:9">
      <c r="A71" s="6" t="s">
        <v>33</v>
      </c>
      <c r="B71">
        <v>2.88</v>
      </c>
      <c r="C71" s="3">
        <v>573</v>
      </c>
      <c r="D71">
        <f t="shared" si="6"/>
        <v>198.95833333333334</v>
      </c>
      <c r="E71" s="2">
        <f t="shared" si="9"/>
        <v>5.9839217348986906E-4</v>
      </c>
      <c r="F71" s="1">
        <f t="shared" si="10"/>
        <v>0.5998844988230575</v>
      </c>
      <c r="G71" s="2">
        <f t="shared" si="7"/>
        <v>5.3984243348972514E-4</v>
      </c>
      <c r="H71" s="2">
        <f t="shared" si="11"/>
        <v>0.23774810727119022</v>
      </c>
      <c r="I71">
        <f t="shared" si="8"/>
        <v>2.1155507629383452E-4</v>
      </c>
    </row>
    <row r="72" spans="1:9">
      <c r="A72" s="6" t="s">
        <v>120</v>
      </c>
      <c r="B72">
        <v>3.31</v>
      </c>
      <c r="C72" s="3">
        <v>647</v>
      </c>
      <c r="D72">
        <f t="shared" si="6"/>
        <v>195.46827794561932</v>
      </c>
      <c r="E72" s="2">
        <f t="shared" si="9"/>
        <v>6.7567144196849097E-4</v>
      </c>
      <c r="F72" s="1">
        <f t="shared" si="10"/>
        <v>0.60056017026502595</v>
      </c>
      <c r="G72" s="2">
        <f t="shared" si="7"/>
        <v>6.204439079343716E-4</v>
      </c>
      <c r="H72" s="2">
        <f t="shared" si="11"/>
        <v>0.23836855117912459</v>
      </c>
      <c r="I72">
        <f t="shared" si="8"/>
        <v>3.1337600128783505E-4</v>
      </c>
    </row>
    <row r="73" spans="1:9">
      <c r="A73" s="6" t="s">
        <v>146</v>
      </c>
      <c r="B73">
        <v>4.9000000000000004</v>
      </c>
      <c r="C73" s="3">
        <v>957</v>
      </c>
      <c r="D73">
        <f t="shared" si="6"/>
        <v>195.30612244897958</v>
      </c>
      <c r="E73" s="2">
        <f t="shared" si="9"/>
        <v>9.9940891802758236E-4</v>
      </c>
      <c r="F73" s="1">
        <f t="shared" si="10"/>
        <v>0.60155957918305358</v>
      </c>
      <c r="G73" s="2">
        <f t="shared" si="7"/>
        <v>9.1848191809015746E-4</v>
      </c>
      <c r="H73" s="2">
        <f t="shared" si="11"/>
        <v>0.23928703309721475</v>
      </c>
      <c r="I73">
        <f t="shared" si="8"/>
        <v>7.6645509817535595E-4</v>
      </c>
    </row>
    <row r="74" spans="1:9">
      <c r="A74" s="6" t="s">
        <v>95</v>
      </c>
      <c r="B74">
        <v>11.87</v>
      </c>
      <c r="C74" s="3">
        <v>2289</v>
      </c>
      <c r="D74">
        <f t="shared" si="6"/>
        <v>192.83909014321821</v>
      </c>
      <c r="E74" s="2">
        <f t="shared" si="9"/>
        <v>2.3904357506427756E-3</v>
      </c>
      <c r="F74" s="1">
        <f t="shared" si="10"/>
        <v>0.60395001493369638</v>
      </c>
      <c r="G74" s="2">
        <f t="shared" si="7"/>
        <v>2.2249755852510548E-3</v>
      </c>
      <c r="H74" s="2">
        <f t="shared" si="11"/>
        <v>0.24151200868246581</v>
      </c>
      <c r="I74">
        <f t="shared" si="8"/>
        <v>2.0829022365420613E-4</v>
      </c>
    </row>
    <row r="75" spans="1:9">
      <c r="A75" s="6" t="s">
        <v>317</v>
      </c>
      <c r="B75">
        <v>3.19</v>
      </c>
      <c r="C75" s="3">
        <v>606</v>
      </c>
      <c r="D75">
        <f t="shared" si="6"/>
        <v>189.96865203761755</v>
      </c>
      <c r="E75" s="2">
        <f t="shared" si="9"/>
        <v>6.328545499735788E-4</v>
      </c>
      <c r="F75" s="1">
        <f t="shared" si="10"/>
        <v>0.6045828694836699</v>
      </c>
      <c r="G75" s="2">
        <f t="shared" si="7"/>
        <v>5.9795047320563308E-4</v>
      </c>
      <c r="H75" s="2">
        <f t="shared" si="11"/>
        <v>0.24210995915567143</v>
      </c>
      <c r="I75">
        <f t="shared" si="8"/>
        <v>2.2060712210325573E-4</v>
      </c>
    </row>
    <row r="76" spans="1:9">
      <c r="A76" s="6" t="s">
        <v>157</v>
      </c>
      <c r="B76">
        <v>3.35</v>
      </c>
      <c r="C76" s="3">
        <v>629</v>
      </c>
      <c r="D76">
        <f t="shared" si="6"/>
        <v>187.76119402985074</v>
      </c>
      <c r="E76" s="2">
        <f t="shared" si="9"/>
        <v>6.5687378206828566E-4</v>
      </c>
      <c r="F76" s="1">
        <f t="shared" si="10"/>
        <v>0.60523974326573815</v>
      </c>
      <c r="G76" s="2">
        <f t="shared" si="7"/>
        <v>6.2794171951061778E-4</v>
      </c>
      <c r="H76" s="2">
        <f t="shared" si="11"/>
        <v>0.24273790087518204</v>
      </c>
      <c r="I76">
        <f t="shared" si="8"/>
        <v>1.1752608977655399E-4</v>
      </c>
    </row>
    <row r="77" spans="1:9">
      <c r="A77" s="6" t="s">
        <v>29</v>
      </c>
      <c r="B77">
        <v>1.78</v>
      </c>
      <c r="C77" s="3">
        <v>333</v>
      </c>
      <c r="D77">
        <f t="shared" si="6"/>
        <v>187.07865168539325</v>
      </c>
      <c r="E77" s="2">
        <f t="shared" si="9"/>
        <v>3.4775670815379825E-4</v>
      </c>
      <c r="F77" s="1">
        <f t="shared" si="10"/>
        <v>0.60558749997389194</v>
      </c>
      <c r="G77" s="2">
        <f t="shared" si="7"/>
        <v>3.3365261514295511E-4</v>
      </c>
      <c r="H77" s="2">
        <f t="shared" si="11"/>
        <v>0.243071553490325</v>
      </c>
      <c r="I77">
        <f t="shared" si="8"/>
        <v>8.5156894575016961E-4</v>
      </c>
    </row>
    <row r="78" spans="1:9">
      <c r="A78" s="6" t="s">
        <v>44</v>
      </c>
      <c r="B78">
        <v>12.71</v>
      </c>
      <c r="C78" s="3">
        <v>2329</v>
      </c>
      <c r="D78">
        <f t="shared" si="6"/>
        <v>183.24154209284026</v>
      </c>
      <c r="E78" s="2">
        <f t="shared" si="9"/>
        <v>2.4322083281987875E-3</v>
      </c>
      <c r="F78" s="1">
        <f t="shared" si="10"/>
        <v>0.60801970830209073</v>
      </c>
      <c r="G78" s="2">
        <f t="shared" si="7"/>
        <v>2.3824296283522246E-3</v>
      </c>
      <c r="H78" s="2">
        <f t="shared" si="11"/>
        <v>0.24545398311867722</v>
      </c>
      <c r="I78">
        <f t="shared" si="8"/>
        <v>1.0487358579037431E-3</v>
      </c>
    </row>
    <row r="79" spans="1:9">
      <c r="A79" s="6" t="s">
        <v>151</v>
      </c>
      <c r="B79">
        <v>15.65</v>
      </c>
      <c r="C79" s="3">
        <v>2867</v>
      </c>
      <c r="D79">
        <f t="shared" si="6"/>
        <v>183.19488817891374</v>
      </c>
      <c r="E79" s="2">
        <f t="shared" si="9"/>
        <v>2.994049496327146E-3</v>
      </c>
      <c r="F79" s="1">
        <f t="shared" si="10"/>
        <v>0.61101375779841793</v>
      </c>
      <c r="G79" s="2">
        <f t="shared" si="7"/>
        <v>2.9335187792063192E-3</v>
      </c>
      <c r="H79" s="2">
        <f t="shared" si="11"/>
        <v>0.24838750189788353</v>
      </c>
      <c r="I79">
        <f t="shared" si="8"/>
        <v>4.4030904549812178E-3</v>
      </c>
    </row>
    <row r="80" spans="1:9">
      <c r="A80" s="6" t="s">
        <v>72</v>
      </c>
      <c r="B80">
        <v>65.62</v>
      </c>
      <c r="C80" s="3">
        <v>11999</v>
      </c>
      <c r="D80">
        <f t="shared" si="6"/>
        <v>182.85583663517218</v>
      </c>
      <c r="E80" s="2">
        <f t="shared" si="9"/>
        <v>1.2530728952364642E-2</v>
      </c>
      <c r="F80" s="1">
        <f t="shared" si="10"/>
        <v>0.62354448675078256</v>
      </c>
      <c r="G80" s="2">
        <f t="shared" si="7"/>
        <v>1.2300159890831863E-2</v>
      </c>
      <c r="H80" s="2">
        <f t="shared" si="11"/>
        <v>0.26068766178871539</v>
      </c>
      <c r="I80">
        <f t="shared" si="8"/>
        <v>2.3012577957381986E-4</v>
      </c>
    </row>
    <row r="81" spans="1:9">
      <c r="A81" s="6" t="s">
        <v>47</v>
      </c>
      <c r="B81">
        <v>3.42</v>
      </c>
      <c r="C81" s="3">
        <v>623</v>
      </c>
      <c r="D81">
        <f t="shared" si="6"/>
        <v>182.16374269005848</v>
      </c>
      <c r="E81" s="2">
        <f t="shared" si="9"/>
        <v>6.5060789543488389E-4</v>
      </c>
      <c r="F81" s="1">
        <f t="shared" si="10"/>
        <v>0.62419509464621747</v>
      </c>
      <c r="G81" s="2">
        <f t="shared" si="7"/>
        <v>6.4106288976904856E-4</v>
      </c>
      <c r="H81" s="2">
        <f t="shared" si="11"/>
        <v>0.26132872467848445</v>
      </c>
      <c r="I81">
        <f t="shared" si="8"/>
        <v>4.6091351350971421E-4</v>
      </c>
    </row>
    <row r="82" spans="1:9">
      <c r="A82" s="6" t="s">
        <v>215</v>
      </c>
      <c r="B82">
        <v>6.82</v>
      </c>
      <c r="C82" s="3">
        <v>1235</v>
      </c>
      <c r="D82">
        <f t="shared" si="6"/>
        <v>181.08504398826977</v>
      </c>
      <c r="E82" s="2">
        <f t="shared" si="9"/>
        <v>1.2897283320418645E-3</v>
      </c>
      <c r="F82" s="1">
        <f t="shared" si="10"/>
        <v>0.62548482297825936</v>
      </c>
      <c r="G82" s="2">
        <f t="shared" si="7"/>
        <v>1.2783768737499742E-3</v>
      </c>
      <c r="H82" s="2">
        <f t="shared" si="11"/>
        <v>0.26260710155223443</v>
      </c>
      <c r="I82">
        <f t="shared" si="8"/>
        <v>2.5066638766417515E-3</v>
      </c>
    </row>
    <row r="83" spans="1:9">
      <c r="A83" s="6" t="s">
        <v>46</v>
      </c>
      <c r="B83">
        <v>36.75</v>
      </c>
      <c r="C83" s="3">
        <v>6571</v>
      </c>
      <c r="D83">
        <f t="shared" si="6"/>
        <v>178.80272108843536</v>
      </c>
      <c r="E83" s="2">
        <f t="shared" si="9"/>
        <v>6.8621901780138396E-3</v>
      </c>
      <c r="F83" s="1">
        <f t="shared" si="10"/>
        <v>0.63234701315627317</v>
      </c>
      <c r="G83" s="2">
        <f t="shared" si="7"/>
        <v>6.8886143856761806E-3</v>
      </c>
      <c r="H83" s="2">
        <f t="shared" si="11"/>
        <v>0.26949571593791061</v>
      </c>
      <c r="I83">
        <f t="shared" si="8"/>
        <v>3.6962926899788973E-4</v>
      </c>
    </row>
    <row r="84" spans="1:9">
      <c r="A84" s="6" t="s">
        <v>86</v>
      </c>
      <c r="B84">
        <v>5.31</v>
      </c>
      <c r="C84" s="3">
        <v>923</v>
      </c>
      <c r="D84">
        <f t="shared" si="6"/>
        <v>173.8229755178908</v>
      </c>
      <c r="E84" s="2">
        <f t="shared" si="9"/>
        <v>9.639022271049724E-4</v>
      </c>
      <c r="F84" s="1">
        <f t="shared" si="10"/>
        <v>0.63331091538337814</v>
      </c>
      <c r="G84" s="2">
        <f t="shared" si="7"/>
        <v>9.9533448674668078E-4</v>
      </c>
      <c r="H84" s="2">
        <f t="shared" si="11"/>
        <v>0.27049105042465726</v>
      </c>
      <c r="I84">
        <f t="shared" si="8"/>
        <v>8.5818711910795598E-4</v>
      </c>
    </row>
    <row r="85" spans="1:9">
      <c r="A85" s="6" t="s">
        <v>276</v>
      </c>
      <c r="B85">
        <v>12.3</v>
      </c>
      <c r="C85" s="3">
        <v>2131</v>
      </c>
      <c r="D85">
        <f t="shared" si="6"/>
        <v>173.2520325203252</v>
      </c>
      <c r="E85" s="2">
        <f t="shared" si="9"/>
        <v>2.2254340692965291E-3</v>
      </c>
      <c r="F85" s="1">
        <f t="shared" si="10"/>
        <v>0.63553634945267468</v>
      </c>
      <c r="G85" s="2">
        <f t="shared" si="7"/>
        <v>2.3055770596957011E-3</v>
      </c>
      <c r="H85" s="2">
        <f t="shared" si="11"/>
        <v>0.27279662748435296</v>
      </c>
      <c r="I85">
        <f t="shared" si="8"/>
        <v>1.6969777030208522E-3</v>
      </c>
    </row>
    <row r="86" spans="1:9">
      <c r="A86" s="6" t="s">
        <v>312</v>
      </c>
      <c r="B86">
        <v>24.32</v>
      </c>
      <c r="C86" s="3">
        <v>4213</v>
      </c>
      <c r="D86">
        <f t="shared" si="6"/>
        <v>173.23190789473685</v>
      </c>
      <c r="E86" s="2">
        <f t="shared" si="9"/>
        <v>4.3996967310869434E-3</v>
      </c>
      <c r="F86" s="1">
        <f t="shared" si="10"/>
        <v>0.63993604618376165</v>
      </c>
      <c r="G86" s="2">
        <f t="shared" si="7"/>
        <v>4.5586694383576787E-3</v>
      </c>
      <c r="H86" s="2">
        <f t="shared" si="11"/>
        <v>0.27735529692271066</v>
      </c>
      <c r="I86">
        <f t="shared" si="8"/>
        <v>8.9995264959835675E-4</v>
      </c>
    </row>
    <row r="87" spans="1:9">
      <c r="A87" s="6" t="s">
        <v>336</v>
      </c>
      <c r="B87">
        <v>12.88</v>
      </c>
      <c r="C87" s="3">
        <v>2227</v>
      </c>
      <c r="D87">
        <f t="shared" si="6"/>
        <v>172.90372670807452</v>
      </c>
      <c r="E87" s="2">
        <f t="shared" si="9"/>
        <v>2.3256882554309574E-3</v>
      </c>
      <c r="F87" s="1">
        <f t="shared" si="10"/>
        <v>0.64226173443919266</v>
      </c>
      <c r="G87" s="2">
        <f t="shared" si="7"/>
        <v>2.4142953275512712E-3</v>
      </c>
      <c r="H87" s="2">
        <f t="shared" si="11"/>
        <v>0.27976959225026193</v>
      </c>
      <c r="I87">
        <f t="shared" si="8"/>
        <v>3.3522705487923354E-4</v>
      </c>
    </row>
    <row r="88" spans="1:9">
      <c r="A88" s="6" t="s">
        <v>219</v>
      </c>
      <c r="B88">
        <v>4.76</v>
      </c>
      <c r="C88" s="3">
        <v>814</v>
      </c>
      <c r="D88">
        <f t="shared" si="6"/>
        <v>171.00840336134453</v>
      </c>
      <c r="E88" s="2">
        <f t="shared" si="9"/>
        <v>8.5007195326484021E-4</v>
      </c>
      <c r="F88" s="1">
        <f t="shared" si="10"/>
        <v>0.64311180639245746</v>
      </c>
      <c r="G88" s="2">
        <f t="shared" si="7"/>
        <v>8.9223957757329569E-4</v>
      </c>
      <c r="H88" s="2">
        <f t="shared" si="11"/>
        <v>0.28066183182783522</v>
      </c>
      <c r="I88">
        <f t="shared" si="8"/>
        <v>3.7176015873660595E-4</v>
      </c>
    </row>
    <row r="89" spans="1:9">
      <c r="A89" s="6" t="s">
        <v>224</v>
      </c>
      <c r="B89">
        <v>5.26</v>
      </c>
      <c r="C89" s="3">
        <v>895</v>
      </c>
      <c r="D89">
        <f t="shared" si="6"/>
        <v>170.15209125475286</v>
      </c>
      <c r="E89" s="2">
        <f t="shared" si="9"/>
        <v>9.3466142281576411E-4</v>
      </c>
      <c r="F89" s="1">
        <f t="shared" si="10"/>
        <v>0.64404646781527319</v>
      </c>
      <c r="G89" s="2">
        <f t="shared" si="7"/>
        <v>9.8596222227637304E-4</v>
      </c>
      <c r="H89" s="2">
        <f t="shared" si="11"/>
        <v>0.28164779405011159</v>
      </c>
      <c r="I89">
        <f t="shared" si="8"/>
        <v>4.1709060591990643E-4</v>
      </c>
    </row>
    <row r="90" spans="1:9">
      <c r="A90" s="6" t="s">
        <v>9</v>
      </c>
      <c r="B90">
        <v>5.75</v>
      </c>
      <c r="C90" s="3">
        <v>942</v>
      </c>
      <c r="D90">
        <f t="shared" si="6"/>
        <v>163.82608695652175</v>
      </c>
      <c r="E90" s="2">
        <f t="shared" si="9"/>
        <v>9.8374420144407794E-4</v>
      </c>
      <c r="F90" s="1">
        <f t="shared" si="10"/>
        <v>0.64503021201671729</v>
      </c>
      <c r="G90" s="2">
        <f t="shared" si="7"/>
        <v>1.0778104140853888E-3</v>
      </c>
      <c r="H90" s="2">
        <f t="shared" si="11"/>
        <v>0.28272560446419698</v>
      </c>
      <c r="I90">
        <f t="shared" si="8"/>
        <v>2.1586992800526339E-4</v>
      </c>
    </row>
    <row r="91" spans="1:9">
      <c r="A91" s="6" t="s">
        <v>198</v>
      </c>
      <c r="B91">
        <v>2.96</v>
      </c>
      <c r="C91" s="3">
        <v>481</v>
      </c>
      <c r="D91">
        <f t="shared" si="6"/>
        <v>162.5</v>
      </c>
      <c r="E91" s="2">
        <f t="shared" si="9"/>
        <v>5.0231524511104195E-4</v>
      </c>
      <c r="F91" s="1">
        <f t="shared" si="10"/>
        <v>0.6455325272618283</v>
      </c>
      <c r="G91" s="2">
        <f t="shared" si="7"/>
        <v>5.5483805664221749E-4</v>
      </c>
      <c r="H91" s="2">
        <f t="shared" si="11"/>
        <v>0.28328044252083917</v>
      </c>
      <c r="I91">
        <f t="shared" si="8"/>
        <v>3.7124574056546233E-4</v>
      </c>
    </row>
    <row r="92" spans="1:9">
      <c r="A92" s="6" t="s">
        <v>89</v>
      </c>
      <c r="B92">
        <v>5.09</v>
      </c>
      <c r="C92" s="3">
        <v>827</v>
      </c>
      <c r="D92">
        <f t="shared" si="6"/>
        <v>162.47544204322202</v>
      </c>
      <c r="E92" s="2">
        <f t="shared" si="9"/>
        <v>8.6364804097054408E-4</v>
      </c>
      <c r="F92" s="1">
        <f t="shared" si="10"/>
        <v>0.6463961753027988</v>
      </c>
      <c r="G92" s="2">
        <f t="shared" si="7"/>
        <v>9.5409652307732677E-4</v>
      </c>
      <c r="H92" s="2">
        <f t="shared" si="11"/>
        <v>0.28423453904391649</v>
      </c>
      <c r="I92">
        <f t="shared" si="8"/>
        <v>2.0694564158013629E-4</v>
      </c>
    </row>
    <row r="93" spans="1:9">
      <c r="A93" s="6" t="s">
        <v>162</v>
      </c>
      <c r="B93">
        <v>2.83</v>
      </c>
      <c r="C93" s="3">
        <v>458</v>
      </c>
      <c r="D93">
        <f t="shared" si="6"/>
        <v>161.83745583038868</v>
      </c>
      <c r="E93" s="2">
        <f t="shared" si="9"/>
        <v>4.7829601301633515E-4</v>
      </c>
      <c r="F93" s="1">
        <f t="shared" si="10"/>
        <v>0.6468744713158151</v>
      </c>
      <c r="G93" s="2">
        <f t="shared" si="7"/>
        <v>5.3047016901941739E-4</v>
      </c>
      <c r="H93" s="2">
        <f t="shared" si="11"/>
        <v>0.2847650092129359</v>
      </c>
      <c r="I93">
        <f t="shared" si="8"/>
        <v>6.4888623858314065E-4</v>
      </c>
    </row>
    <row r="94" spans="1:9">
      <c r="A94" s="6" t="s">
        <v>324</v>
      </c>
      <c r="B94">
        <v>8.7899999999999991</v>
      </c>
      <c r="C94" s="3">
        <v>1402</v>
      </c>
      <c r="D94">
        <f t="shared" si="6"/>
        <v>159.49943117178614</v>
      </c>
      <c r="E94" s="2">
        <f t="shared" si="9"/>
        <v>1.4641288433382138E-3</v>
      </c>
      <c r="F94" s="1">
        <f t="shared" si="10"/>
        <v>0.64833860015915334</v>
      </c>
      <c r="G94" s="2">
        <f t="shared" si="7"/>
        <v>1.6476440938800985E-3</v>
      </c>
      <c r="H94" s="2">
        <f t="shared" si="11"/>
        <v>0.28641265330681598</v>
      </c>
      <c r="I94">
        <f t="shared" si="8"/>
        <v>5.2267237756317697E-4</v>
      </c>
    </row>
    <row r="95" spans="1:9">
      <c r="A95" s="6" t="s">
        <v>115</v>
      </c>
      <c r="B95">
        <v>7.05</v>
      </c>
      <c r="C95" s="3">
        <v>1117</v>
      </c>
      <c r="D95">
        <f t="shared" si="6"/>
        <v>158.43971631205673</v>
      </c>
      <c r="E95" s="2">
        <f t="shared" si="9"/>
        <v>1.1664992282516297E-3</v>
      </c>
      <c r="F95" s="1">
        <f t="shared" si="10"/>
        <v>0.64950509938740497</v>
      </c>
      <c r="G95" s="2">
        <f t="shared" si="7"/>
        <v>1.3214892903133896E-3</v>
      </c>
      <c r="H95" s="2">
        <f t="shared" si="11"/>
        <v>0.28773414259712937</v>
      </c>
      <c r="I95">
        <f t="shared" si="8"/>
        <v>2.1451074480280385E-4</v>
      </c>
    </row>
    <row r="96" spans="1:9">
      <c r="A96" s="6" t="s">
        <v>310</v>
      </c>
      <c r="B96">
        <v>2.88</v>
      </c>
      <c r="C96" s="3">
        <v>453</v>
      </c>
      <c r="D96">
        <f t="shared" si="6"/>
        <v>157.29166666666669</v>
      </c>
      <c r="E96" s="2">
        <f t="shared" si="9"/>
        <v>4.7307444082183371E-4</v>
      </c>
      <c r="F96" s="1">
        <f t="shared" si="10"/>
        <v>0.64997817382822676</v>
      </c>
      <c r="G96" s="2">
        <f t="shared" si="7"/>
        <v>5.3984243348972514E-4</v>
      </c>
      <c r="H96" s="2">
        <f t="shared" si="11"/>
        <v>0.28827398503061907</v>
      </c>
      <c r="I96">
        <f t="shared" si="8"/>
        <v>4.4617754927681053E-4</v>
      </c>
    </row>
    <row r="97" spans="1:9">
      <c r="A97" s="6" t="s">
        <v>239</v>
      </c>
      <c r="B97">
        <v>5.97</v>
      </c>
      <c r="C97" s="3">
        <v>934</v>
      </c>
      <c r="D97">
        <f t="shared" si="6"/>
        <v>156.44891122278057</v>
      </c>
      <c r="E97" s="2">
        <f t="shared" si="9"/>
        <v>9.7538968593287561E-4</v>
      </c>
      <c r="F97" s="1">
        <f t="shared" si="10"/>
        <v>0.65095356351415967</v>
      </c>
      <c r="G97" s="2">
        <f t="shared" si="7"/>
        <v>1.1190483777547427E-3</v>
      </c>
      <c r="H97" s="2">
        <f t="shared" si="11"/>
        <v>0.2893930334083738</v>
      </c>
      <c r="I97">
        <f t="shared" si="8"/>
        <v>1.5342772370316449E-4</v>
      </c>
    </row>
    <row r="98" spans="1:9">
      <c r="A98" s="6" t="s">
        <v>342</v>
      </c>
      <c r="B98">
        <v>2.0499999999999998</v>
      </c>
      <c r="C98" s="3">
        <v>320</v>
      </c>
      <c r="D98">
        <f t="shared" si="6"/>
        <v>156.09756097560978</v>
      </c>
      <c r="E98" s="2">
        <f t="shared" si="9"/>
        <v>3.3418062044809443E-4</v>
      </c>
      <c r="F98" s="1">
        <f t="shared" si="10"/>
        <v>0.65128774413460777</v>
      </c>
      <c r="G98" s="2">
        <f t="shared" si="7"/>
        <v>3.8426284328261682E-4</v>
      </c>
      <c r="H98" s="2">
        <f t="shared" si="11"/>
        <v>0.28977729625165644</v>
      </c>
      <c r="I98">
        <f t="shared" si="8"/>
        <v>1.4624724423139834E-3</v>
      </c>
    </row>
    <row r="99" spans="1:9">
      <c r="A99" s="6" t="s">
        <v>35</v>
      </c>
      <c r="B99">
        <v>19.54</v>
      </c>
      <c r="C99" s="3">
        <v>3050</v>
      </c>
      <c r="D99">
        <f t="shared" si="6"/>
        <v>156.09007164790174</v>
      </c>
      <c r="E99" s="2">
        <f t="shared" si="9"/>
        <v>3.1851590386459002E-3</v>
      </c>
      <c r="F99" s="1">
        <f t="shared" si="10"/>
        <v>0.65447290317325368</v>
      </c>
      <c r="G99" s="2">
        <f t="shared" si="7"/>
        <v>3.6626809549962602E-3</v>
      </c>
      <c r="H99" s="2">
        <f t="shared" si="11"/>
        <v>0.29343997720665271</v>
      </c>
      <c r="I99">
        <f t="shared" si="8"/>
        <v>5.5571047357594328E-4</v>
      </c>
    </row>
    <row r="100" spans="1:9">
      <c r="A100" s="6" t="s">
        <v>55</v>
      </c>
      <c r="B100">
        <v>7.38</v>
      </c>
      <c r="C100" s="3">
        <v>1141</v>
      </c>
      <c r="D100">
        <f t="shared" si="6"/>
        <v>154.60704607046071</v>
      </c>
      <c r="E100" s="2">
        <f t="shared" si="9"/>
        <v>1.1915627747852368E-3</v>
      </c>
      <c r="F100" s="1">
        <f t="shared" si="10"/>
        <v>0.65566446594803895</v>
      </c>
      <c r="G100" s="2">
        <f t="shared" si="7"/>
        <v>1.3833462358174206E-3</v>
      </c>
      <c r="H100" s="2">
        <f t="shared" si="11"/>
        <v>0.29482332344247014</v>
      </c>
      <c r="I100">
        <f t="shared" si="8"/>
        <v>8.407832983128305E-4</v>
      </c>
    </row>
    <row r="101" spans="1:9">
      <c r="A101" s="6" t="s">
        <v>302</v>
      </c>
      <c r="B101">
        <v>11.14</v>
      </c>
      <c r="C101" s="3">
        <v>1716</v>
      </c>
      <c r="D101">
        <f t="shared" si="6"/>
        <v>154.0394973070018</v>
      </c>
      <c r="E101" s="2">
        <f t="shared" si="9"/>
        <v>1.7920435771529065E-3</v>
      </c>
      <c r="F101" s="1">
        <f t="shared" si="10"/>
        <v>0.65745650952519186</v>
      </c>
      <c r="G101" s="2">
        <f t="shared" si="7"/>
        <v>2.088140523984562E-3</v>
      </c>
      <c r="H101" s="2">
        <f t="shared" si="11"/>
        <v>0.29691146396645468</v>
      </c>
      <c r="I101">
        <f t="shared" si="8"/>
        <v>8.4176093185100997E-4</v>
      </c>
    </row>
    <row r="102" spans="1:9">
      <c r="A102" s="6" t="s">
        <v>143</v>
      </c>
      <c r="B102">
        <v>11.08</v>
      </c>
      <c r="C102" s="3">
        <v>1689</v>
      </c>
      <c r="D102">
        <f t="shared" si="6"/>
        <v>152.43682310469313</v>
      </c>
      <c r="E102" s="2">
        <f t="shared" si="9"/>
        <v>1.7638470873025986E-3</v>
      </c>
      <c r="F102" s="1">
        <f t="shared" si="10"/>
        <v>0.65922035661249445</v>
      </c>
      <c r="G102" s="2">
        <f t="shared" si="7"/>
        <v>2.0768938066201927E-3</v>
      </c>
      <c r="H102" s="2">
        <f t="shared" si="11"/>
        <v>0.29898835777307486</v>
      </c>
      <c r="I102">
        <f t="shared" si="8"/>
        <v>5.1988013344177186E-3</v>
      </c>
    </row>
    <row r="103" spans="1:9">
      <c r="A103" s="6" t="s">
        <v>76</v>
      </c>
      <c r="B103">
        <v>68.42</v>
      </c>
      <c r="C103" s="3">
        <v>10427</v>
      </c>
      <c r="D103">
        <f t="shared" si="6"/>
        <v>152.39695995323004</v>
      </c>
      <c r="E103" s="2">
        <f t="shared" si="9"/>
        <v>1.0889066654413377E-2</v>
      </c>
      <c r="F103" s="1">
        <f t="shared" si="10"/>
        <v>0.67010942326690781</v>
      </c>
      <c r="G103" s="2">
        <f t="shared" si="7"/>
        <v>1.2825006701169097E-2</v>
      </c>
      <c r="H103" s="2">
        <f t="shared" si="11"/>
        <v>0.31181336447424396</v>
      </c>
      <c r="I103">
        <f t="shared" si="8"/>
        <v>2.3957881261624236E-3</v>
      </c>
    </row>
    <row r="104" spans="1:9">
      <c r="A104" s="6" t="s">
        <v>54</v>
      </c>
      <c r="B104">
        <v>31.39</v>
      </c>
      <c r="C104" s="3">
        <v>4751</v>
      </c>
      <c r="D104">
        <f t="shared" si="6"/>
        <v>151.35393437400447</v>
      </c>
      <c r="E104" s="2">
        <f t="shared" si="9"/>
        <v>4.9615378992153023E-3</v>
      </c>
      <c r="F104" s="1">
        <f t="shared" si="10"/>
        <v>0.67507096116612308</v>
      </c>
      <c r="G104" s="2">
        <f t="shared" si="7"/>
        <v>5.8839076344591916E-3</v>
      </c>
      <c r="H104" s="2">
        <f t="shared" si="11"/>
        <v>0.31769727210870313</v>
      </c>
      <c r="I104">
        <f t="shared" si="8"/>
        <v>1.0071702095990065E-3</v>
      </c>
    </row>
    <row r="105" spans="1:9">
      <c r="A105" s="6" t="s">
        <v>208</v>
      </c>
      <c r="B105">
        <v>13.08</v>
      </c>
      <c r="C105" s="3">
        <v>1953</v>
      </c>
      <c r="D105">
        <f t="shared" si="6"/>
        <v>149.3119266055046</v>
      </c>
      <c r="E105" s="2">
        <f t="shared" si="9"/>
        <v>2.0395460991722764E-3</v>
      </c>
      <c r="F105" s="1">
        <f t="shared" si="10"/>
        <v>0.67711050726529531</v>
      </c>
      <c r="G105" s="2">
        <f t="shared" si="7"/>
        <v>2.4517843854325017E-3</v>
      </c>
      <c r="H105" s="2">
        <f t="shared" si="11"/>
        <v>0.32014905649413561</v>
      </c>
      <c r="I105">
        <f t="shared" si="8"/>
        <v>6.6164010990996114E-4</v>
      </c>
    </row>
    <row r="106" spans="1:9">
      <c r="A106" s="6" t="s">
        <v>39</v>
      </c>
      <c r="B106">
        <v>8.5399999999999991</v>
      </c>
      <c r="C106" s="3">
        <v>1263</v>
      </c>
      <c r="D106">
        <f t="shared" si="6"/>
        <v>147.89227166276348</v>
      </c>
      <c r="E106" s="2">
        <f t="shared" si="9"/>
        <v>1.3189691363310726E-3</v>
      </c>
      <c r="F106" s="1">
        <f t="shared" si="10"/>
        <v>0.67842947640162643</v>
      </c>
      <c r="G106" s="2">
        <f t="shared" si="7"/>
        <v>1.6007827715285598E-3</v>
      </c>
      <c r="H106" s="2">
        <f t="shared" si="11"/>
        <v>0.32174983926566419</v>
      </c>
      <c r="I106">
        <f t="shared" si="8"/>
        <v>5.82091604092283E-4</v>
      </c>
    </row>
    <row r="107" spans="1:9">
      <c r="A107" s="6" t="s">
        <v>293</v>
      </c>
      <c r="B107">
        <v>7.46</v>
      </c>
      <c r="C107" s="3">
        <v>1091</v>
      </c>
      <c r="D107">
        <f t="shared" si="6"/>
        <v>146.2466487935657</v>
      </c>
      <c r="E107" s="2">
        <f t="shared" si="9"/>
        <v>1.139347052840222E-3</v>
      </c>
      <c r="F107" s="1">
        <f t="shared" si="10"/>
        <v>0.67956882345446668</v>
      </c>
      <c r="G107" s="2">
        <f t="shared" si="7"/>
        <v>1.398341858969913E-3</v>
      </c>
      <c r="H107" s="2">
        <f t="shared" si="11"/>
        <v>0.32314818112463412</v>
      </c>
      <c r="I107">
        <f t="shared" si="8"/>
        <v>9.7512119664852626E-4</v>
      </c>
    </row>
    <row r="108" spans="1:9">
      <c r="A108" s="6" t="s">
        <v>289</v>
      </c>
      <c r="B108">
        <v>12.49</v>
      </c>
      <c r="C108" s="3">
        <v>1825</v>
      </c>
      <c r="D108">
        <f t="shared" si="6"/>
        <v>146.11689351481184</v>
      </c>
      <c r="E108" s="2">
        <f t="shared" si="9"/>
        <v>1.9058738509930386E-3</v>
      </c>
      <c r="F108" s="1">
        <f t="shared" si="10"/>
        <v>0.68147469730545973</v>
      </c>
      <c r="G108" s="2">
        <f t="shared" si="7"/>
        <v>2.3411916646828707E-3</v>
      </c>
      <c r="H108" s="2">
        <f t="shared" si="11"/>
        <v>0.325489372789317</v>
      </c>
      <c r="I108">
        <f t="shared" si="8"/>
        <v>4.4624321814062951E-4</v>
      </c>
    </row>
    <row r="109" spans="1:9">
      <c r="A109" s="6" t="s">
        <v>235</v>
      </c>
      <c r="B109">
        <v>5.71</v>
      </c>
      <c r="C109" s="3">
        <v>833</v>
      </c>
      <c r="D109">
        <f t="shared" si="6"/>
        <v>145.88441330998248</v>
      </c>
      <c r="E109" s="2">
        <f t="shared" si="9"/>
        <v>8.6991392760394585E-4</v>
      </c>
      <c r="F109" s="1">
        <f t="shared" si="10"/>
        <v>0.68234461123306367</v>
      </c>
      <c r="G109" s="2">
        <f t="shared" si="7"/>
        <v>1.0703126025091425E-3</v>
      </c>
      <c r="H109" s="2">
        <f t="shared" si="11"/>
        <v>0.32655968539182612</v>
      </c>
      <c r="I109">
        <f t="shared" si="8"/>
        <v>2.3945136506456355E-4</v>
      </c>
    </row>
    <row r="110" spans="1:9">
      <c r="A110" s="6" t="s">
        <v>189</v>
      </c>
      <c r="B110">
        <v>3.04</v>
      </c>
      <c r="C110" s="3">
        <v>438</v>
      </c>
      <c r="D110">
        <f t="shared" si="6"/>
        <v>144.07894736842104</v>
      </c>
      <c r="E110" s="2">
        <f t="shared" si="9"/>
        <v>4.5740972423832929E-4</v>
      </c>
      <c r="F110" s="1">
        <f t="shared" si="10"/>
        <v>0.68280202095730202</v>
      </c>
      <c r="G110" s="2">
        <f t="shared" si="7"/>
        <v>5.6983367979470984E-4</v>
      </c>
      <c r="H110" s="2">
        <f t="shared" si="11"/>
        <v>0.3271295190716208</v>
      </c>
      <c r="I110">
        <f t="shared" si="8"/>
        <v>3.3402133014328039E-3</v>
      </c>
    </row>
    <row r="111" spans="1:9">
      <c r="A111" s="6" t="s">
        <v>322</v>
      </c>
      <c r="B111">
        <v>42.38</v>
      </c>
      <c r="C111" s="3">
        <v>6100</v>
      </c>
      <c r="D111">
        <f t="shared" si="6"/>
        <v>143.93581878244453</v>
      </c>
      <c r="E111" s="2">
        <f t="shared" si="9"/>
        <v>6.3703180772918004E-3</v>
      </c>
      <c r="F111" s="1">
        <f t="shared" si="10"/>
        <v>0.68917233903459385</v>
      </c>
      <c r="G111" s="2">
        <f t="shared" si="7"/>
        <v>7.9439313650328316E-3</v>
      </c>
      <c r="H111" s="2">
        <f t="shared" si="11"/>
        <v>0.33507345043665365</v>
      </c>
      <c r="I111">
        <f t="shared" si="8"/>
        <v>3.666931482658925E-3</v>
      </c>
    </row>
    <row r="112" spans="1:9">
      <c r="A112" s="6" t="s">
        <v>254</v>
      </c>
      <c r="B112">
        <v>46.51</v>
      </c>
      <c r="C112" s="3">
        <v>6691</v>
      </c>
      <c r="D112">
        <f t="shared" si="6"/>
        <v>143.86153515373039</v>
      </c>
      <c r="E112" s="2">
        <f t="shared" si="9"/>
        <v>6.987507910681875E-3</v>
      </c>
      <c r="F112" s="1">
        <f t="shared" si="10"/>
        <v>0.69615984694527577</v>
      </c>
      <c r="G112" s="2">
        <f t="shared" si="7"/>
        <v>8.7180804102802486E-3</v>
      </c>
      <c r="H112" s="2">
        <f t="shared" si="11"/>
        <v>0.34379153084693392</v>
      </c>
      <c r="I112">
        <f t="shared" si="8"/>
        <v>6.9977334397275381E-4</v>
      </c>
    </row>
    <row r="113" spans="1:9">
      <c r="A113" s="6" t="s">
        <v>10</v>
      </c>
      <c r="B113">
        <v>8.81</v>
      </c>
      <c r="C113" s="3">
        <v>1253</v>
      </c>
      <c r="D113">
        <f t="shared" si="6"/>
        <v>142.22474460839953</v>
      </c>
      <c r="E113" s="2">
        <f t="shared" si="9"/>
        <v>1.3085259919420698E-3</v>
      </c>
      <c r="F113" s="1">
        <f t="shared" si="10"/>
        <v>0.69746837293721786</v>
      </c>
      <c r="G113" s="2">
        <f t="shared" si="7"/>
        <v>1.6513929996682219E-3</v>
      </c>
      <c r="H113" s="2">
        <f t="shared" si="11"/>
        <v>0.34544292384660213</v>
      </c>
      <c r="I113">
        <f t="shared" si="8"/>
        <v>4.0368253200318005E-4</v>
      </c>
    </row>
    <row r="114" spans="1:9">
      <c r="A114" s="6" t="s">
        <v>137</v>
      </c>
      <c r="B114">
        <v>5.08</v>
      </c>
      <c r="C114" s="3">
        <v>722</v>
      </c>
      <c r="D114">
        <f t="shared" si="6"/>
        <v>142.1259842519685</v>
      </c>
      <c r="E114" s="2">
        <f t="shared" si="9"/>
        <v>7.539950248860131E-4</v>
      </c>
      <c r="F114" s="1">
        <f t="shared" si="10"/>
        <v>0.69822236796210391</v>
      </c>
      <c r="G114" s="2">
        <f t="shared" si="7"/>
        <v>9.522220701832652E-4</v>
      </c>
      <c r="H114" s="2">
        <f t="shared" si="11"/>
        <v>0.34639514591678539</v>
      </c>
      <c r="I114">
        <f t="shared" si="8"/>
        <v>2.8383127859202273E-4</v>
      </c>
    </row>
    <row r="115" spans="1:9">
      <c r="A115" s="6" t="s">
        <v>332</v>
      </c>
      <c r="B115">
        <v>3.57</v>
      </c>
      <c r="C115" s="3">
        <v>507</v>
      </c>
      <c r="D115">
        <f t="shared" si="6"/>
        <v>142.01680672268907</v>
      </c>
      <c r="E115" s="2">
        <f t="shared" si="9"/>
        <v>5.2946742052244959E-4</v>
      </c>
      <c r="F115" s="1">
        <f t="shared" si="10"/>
        <v>0.69875183538262631</v>
      </c>
      <c r="G115" s="2">
        <f t="shared" si="7"/>
        <v>6.6917968317997179E-4</v>
      </c>
      <c r="H115" s="2">
        <f t="shared" si="11"/>
        <v>0.34706432559996536</v>
      </c>
      <c r="I115">
        <f t="shared" si="8"/>
        <v>1.2670464215860933E-4</v>
      </c>
    </row>
    <row r="116" spans="1:9">
      <c r="A116" s="6" t="s">
        <v>343</v>
      </c>
      <c r="B116">
        <v>1.59</v>
      </c>
      <c r="C116" s="3">
        <v>225</v>
      </c>
      <c r="D116">
        <f t="shared" si="6"/>
        <v>141.50943396226415</v>
      </c>
      <c r="E116" s="2">
        <f t="shared" si="9"/>
        <v>2.3497074875256641E-4</v>
      </c>
      <c r="F116" s="1">
        <f t="shared" si="10"/>
        <v>0.69898680613137887</v>
      </c>
      <c r="G116" s="2">
        <f t="shared" si="7"/>
        <v>2.9803801015578575E-4</v>
      </c>
      <c r="H116" s="2">
        <f t="shared" si="11"/>
        <v>0.34736236361012113</v>
      </c>
      <c r="I116">
        <f t="shared" si="8"/>
        <v>4.4196390713002742E-4</v>
      </c>
    </row>
    <row r="117" spans="1:9">
      <c r="A117" s="6" t="s">
        <v>4</v>
      </c>
      <c r="B117">
        <v>5.53</v>
      </c>
      <c r="C117" s="3">
        <v>779</v>
      </c>
      <c r="D117">
        <f t="shared" si="6"/>
        <v>140.86799276672693</v>
      </c>
      <c r="E117" s="2">
        <f t="shared" si="9"/>
        <v>8.1352094790332992E-4</v>
      </c>
      <c r="F117" s="1">
        <f t="shared" si="10"/>
        <v>0.69980032707928219</v>
      </c>
      <c r="G117" s="2">
        <f t="shared" si="7"/>
        <v>1.0365724504160349E-3</v>
      </c>
      <c r="H117" s="2">
        <f t="shared" si="11"/>
        <v>0.34839893606053718</v>
      </c>
      <c r="I117">
        <f t="shared" si="8"/>
        <v>1.7739161108089319E-3</v>
      </c>
    </row>
    <row r="118" spans="1:9">
      <c r="A118" s="6" t="s">
        <v>190</v>
      </c>
      <c r="B118">
        <v>21.85</v>
      </c>
      <c r="C118" s="3">
        <v>3002</v>
      </c>
      <c r="D118">
        <f t="shared" si="6"/>
        <v>137.39130434782606</v>
      </c>
      <c r="E118" s="2">
        <f t="shared" si="9"/>
        <v>3.135031945578686E-3</v>
      </c>
      <c r="F118" s="1">
        <f t="shared" si="10"/>
        <v>0.70293535902486093</v>
      </c>
      <c r="G118" s="2">
        <f t="shared" si="7"/>
        <v>4.0956795735244775E-3</v>
      </c>
      <c r="H118" s="2">
        <f t="shared" si="11"/>
        <v>0.35249461563406165</v>
      </c>
      <c r="I118">
        <f t="shared" si="8"/>
        <v>1.1232341056917061E-3</v>
      </c>
    </row>
    <row r="119" spans="1:9">
      <c r="A119" s="6" t="s">
        <v>233</v>
      </c>
      <c r="B119">
        <v>13.71</v>
      </c>
      <c r="C119" s="3">
        <v>1856</v>
      </c>
      <c r="D119">
        <f t="shared" si="6"/>
        <v>135.37563822027715</v>
      </c>
      <c r="E119" s="2">
        <f t="shared" si="9"/>
        <v>1.9382475985989477E-3</v>
      </c>
      <c r="F119" s="1">
        <f t="shared" si="10"/>
        <v>0.70487360662345988</v>
      </c>
      <c r="G119" s="2">
        <f t="shared" si="7"/>
        <v>2.5698749177583795E-3</v>
      </c>
      <c r="H119" s="2">
        <f t="shared" si="11"/>
        <v>0.35506449055182004</v>
      </c>
      <c r="I119">
        <f t="shared" si="8"/>
        <v>5.9716747961935379E-4</v>
      </c>
    </row>
    <row r="120" spans="1:9">
      <c r="A120" s="6" t="s">
        <v>17</v>
      </c>
      <c r="B120">
        <v>7.27</v>
      </c>
      <c r="C120" s="3">
        <v>980</v>
      </c>
      <c r="D120">
        <f t="shared" si="6"/>
        <v>134.80055020632739</v>
      </c>
      <c r="E120" s="2">
        <f t="shared" si="9"/>
        <v>1.0234281501222892E-3</v>
      </c>
      <c r="F120" s="1">
        <f t="shared" si="10"/>
        <v>0.70589703477358212</v>
      </c>
      <c r="G120" s="2">
        <f t="shared" si="7"/>
        <v>1.3627272539827437E-3</v>
      </c>
      <c r="H120" s="2">
        <f t="shared" si="11"/>
        <v>0.35642721780580278</v>
      </c>
      <c r="I120">
        <f t="shared" si="8"/>
        <v>2.9312662434127779E-4</v>
      </c>
    </row>
    <row r="121" spans="1:9">
      <c r="A121" s="6" t="s">
        <v>207</v>
      </c>
      <c r="B121">
        <v>3.56</v>
      </c>
      <c r="C121" s="3">
        <v>478</v>
      </c>
      <c r="D121">
        <f t="shared" si="6"/>
        <v>134.2696629213483</v>
      </c>
      <c r="E121" s="2">
        <f t="shared" si="9"/>
        <v>4.9918230179434107E-4</v>
      </c>
      <c r="F121" s="1">
        <f t="shared" si="10"/>
        <v>0.70639621707537648</v>
      </c>
      <c r="G121" s="2">
        <f t="shared" si="7"/>
        <v>6.6730523028591022E-4</v>
      </c>
      <c r="H121" s="2">
        <f t="shared" si="11"/>
        <v>0.35709452303608868</v>
      </c>
      <c r="I121">
        <f t="shared" si="8"/>
        <v>1.3743520229263506E-3</v>
      </c>
    </row>
    <row r="122" spans="1:9">
      <c r="A122" s="6" t="s">
        <v>93</v>
      </c>
      <c r="B122">
        <v>16.66</v>
      </c>
      <c r="C122" s="3">
        <v>2230</v>
      </c>
      <c r="D122">
        <f t="shared" si="6"/>
        <v>133.85354141656663</v>
      </c>
      <c r="E122" s="2">
        <f t="shared" si="9"/>
        <v>2.3288211987476581E-3</v>
      </c>
      <c r="F122" s="1">
        <f t="shared" si="10"/>
        <v>0.70872503827412414</v>
      </c>
      <c r="G122" s="2">
        <f t="shared" si="7"/>
        <v>3.1228385215065352E-3</v>
      </c>
      <c r="H122" s="2">
        <f t="shared" si="11"/>
        <v>0.36021736155759521</v>
      </c>
      <c r="I122">
        <f t="shared" si="8"/>
        <v>1.2463423660095119E-3</v>
      </c>
    </row>
    <row r="123" spans="1:9">
      <c r="A123" s="6" t="s">
        <v>98</v>
      </c>
      <c r="B123">
        <v>14.98</v>
      </c>
      <c r="C123" s="3">
        <v>1977</v>
      </c>
      <c r="D123">
        <f t="shared" si="6"/>
        <v>131.97596795727637</v>
      </c>
      <c r="E123" s="2">
        <f t="shared" si="9"/>
        <v>2.0646096457058835E-3</v>
      </c>
      <c r="F123" s="1">
        <f t="shared" si="10"/>
        <v>0.71078964791983001</v>
      </c>
      <c r="G123" s="2">
        <f t="shared" si="7"/>
        <v>2.8079304353041956E-3</v>
      </c>
      <c r="H123" s="2">
        <f t="shared" si="11"/>
        <v>0.3630252919928994</v>
      </c>
      <c r="I123">
        <f t="shared" si="8"/>
        <v>1.1844685192931581E-3</v>
      </c>
    </row>
    <row r="124" spans="1:9">
      <c r="A124" s="6" t="s">
        <v>50</v>
      </c>
      <c r="B124">
        <v>14.14</v>
      </c>
      <c r="C124" s="3">
        <v>1845</v>
      </c>
      <c r="D124">
        <f t="shared" si="6"/>
        <v>130.48090523338047</v>
      </c>
      <c r="E124" s="2">
        <f t="shared" si="9"/>
        <v>1.9267601397710446E-3</v>
      </c>
      <c r="F124" s="1">
        <f t="shared" si="10"/>
        <v>0.71271640805960101</v>
      </c>
      <c r="G124" s="2">
        <f t="shared" si="7"/>
        <v>2.6504763922030258E-3</v>
      </c>
      <c r="H124" s="2">
        <f t="shared" si="11"/>
        <v>0.36567576838510241</v>
      </c>
      <c r="I124">
        <f t="shared" si="8"/>
        <v>2.0281804214677956E-4</v>
      </c>
    </row>
    <row r="125" spans="1:9">
      <c r="A125" s="6" t="s">
        <v>202</v>
      </c>
      <c r="B125">
        <v>2.41</v>
      </c>
      <c r="C125" s="3">
        <v>312</v>
      </c>
      <c r="D125">
        <f t="shared" si="6"/>
        <v>129.46058091286307</v>
      </c>
      <c r="E125" s="2">
        <f t="shared" si="9"/>
        <v>3.2582610493689206E-4</v>
      </c>
      <c r="F125" s="1">
        <f t="shared" si="10"/>
        <v>0.71304223416453794</v>
      </c>
      <c r="G125" s="2">
        <f t="shared" si="7"/>
        <v>4.5174314746883256E-4</v>
      </c>
      <c r="H125" s="2">
        <f t="shared" si="11"/>
        <v>0.36612751153257123</v>
      </c>
      <c r="I125">
        <f t="shared" si="8"/>
        <v>1.8984476630506952E-4</v>
      </c>
    </row>
    <row r="126" spans="1:9">
      <c r="A126" s="6" t="s">
        <v>247</v>
      </c>
      <c r="B126">
        <v>2.25</v>
      </c>
      <c r="C126" s="3">
        <v>290</v>
      </c>
      <c r="D126">
        <f t="shared" si="6"/>
        <v>128.88888888888889</v>
      </c>
      <c r="E126" s="2">
        <f t="shared" si="9"/>
        <v>3.0285118728108558E-4</v>
      </c>
      <c r="F126" s="1">
        <f t="shared" si="10"/>
        <v>0.71334508535181906</v>
      </c>
      <c r="G126" s="2">
        <f t="shared" si="7"/>
        <v>4.217519011638478E-4</v>
      </c>
      <c r="H126" s="2">
        <f t="shared" si="11"/>
        <v>0.36654926343373506</v>
      </c>
      <c r="I126">
        <f t="shared" si="8"/>
        <v>5.1840392294866255E-4</v>
      </c>
    </row>
    <row r="127" spans="1:9">
      <c r="A127" s="6" t="s">
        <v>248</v>
      </c>
      <c r="B127">
        <v>6.13</v>
      </c>
      <c r="C127" s="3">
        <v>787</v>
      </c>
      <c r="D127">
        <f t="shared" si="6"/>
        <v>128.38499184339315</v>
      </c>
      <c r="E127" s="2">
        <f t="shared" si="9"/>
        <v>8.2187546341453224E-4</v>
      </c>
      <c r="F127" s="1">
        <f t="shared" si="10"/>
        <v>0.71416696081523356</v>
      </c>
      <c r="G127" s="2">
        <f t="shared" si="7"/>
        <v>1.1490396240597274E-3</v>
      </c>
      <c r="H127" s="2">
        <f t="shared" si="11"/>
        <v>0.36769830305779477</v>
      </c>
      <c r="I127">
        <f t="shared" si="8"/>
        <v>3.1732286697877532E-4</v>
      </c>
    </row>
    <row r="128" spans="1:9">
      <c r="A128" s="6" t="s">
        <v>185</v>
      </c>
      <c r="B128">
        <v>3.71</v>
      </c>
      <c r="C128" s="3">
        <v>467</v>
      </c>
      <c r="D128">
        <f t="shared" si="6"/>
        <v>125.87601078167116</v>
      </c>
      <c r="E128" s="2">
        <f t="shared" si="9"/>
        <v>4.8769484296643781E-4</v>
      </c>
      <c r="F128" s="1">
        <f t="shared" si="10"/>
        <v>0.71465465565819997</v>
      </c>
      <c r="G128" s="2">
        <f t="shared" si="7"/>
        <v>6.9542202369683346E-4</v>
      </c>
      <c r="H128" s="2">
        <f t="shared" si="11"/>
        <v>0.3683937250814916</v>
      </c>
      <c r="I128">
        <f t="shared" si="8"/>
        <v>8.819478433037542E-4</v>
      </c>
    </row>
    <row r="129" spans="1:9">
      <c r="A129" s="6" t="s">
        <v>236</v>
      </c>
      <c r="B129">
        <v>10.3</v>
      </c>
      <c r="C129" s="3">
        <v>1294</v>
      </c>
      <c r="D129">
        <f t="shared" si="6"/>
        <v>125.63106796116504</v>
      </c>
      <c r="E129" s="2">
        <f t="shared" si="9"/>
        <v>1.3513428839369819E-3</v>
      </c>
      <c r="F129" s="1">
        <f t="shared" si="10"/>
        <v>0.71600599854213698</v>
      </c>
      <c r="G129" s="2">
        <f t="shared" si="7"/>
        <v>1.9306864808833922E-3</v>
      </c>
      <c r="H129" s="2">
        <f t="shared" si="11"/>
        <v>0.370324411562375</v>
      </c>
      <c r="I129">
        <f t="shared" si="8"/>
        <v>3.1330168234676714E-3</v>
      </c>
    </row>
    <row r="130" spans="1:9">
      <c r="A130" s="6" t="s">
        <v>25</v>
      </c>
      <c r="B130">
        <v>36.57</v>
      </c>
      <c r="C130" s="3">
        <v>4590</v>
      </c>
      <c r="D130">
        <f t="shared" ref="D130:D193" si="12">C130/B130</f>
        <v>125.51271534044298</v>
      </c>
      <c r="E130" s="2">
        <f t="shared" si="9"/>
        <v>4.7934032745523547E-3</v>
      </c>
      <c r="F130" s="1">
        <f t="shared" si="10"/>
        <v>0.72079940181668933</v>
      </c>
      <c r="G130" s="2">
        <f t="shared" ref="G130:G193" si="13">B130/5334.89</f>
        <v>6.8548742335830725E-3</v>
      </c>
      <c r="H130" s="2">
        <f t="shared" si="11"/>
        <v>0.37717928579595805</v>
      </c>
      <c r="I130">
        <f t="shared" ref="I130:I193" si="14">F130*H131-F131*H130</f>
        <v>1.5755701090868768E-3</v>
      </c>
    </row>
    <row r="131" spans="1:9">
      <c r="A131" s="6" t="s">
        <v>172</v>
      </c>
      <c r="B131">
        <v>18.32</v>
      </c>
      <c r="C131" s="3">
        <v>2284</v>
      </c>
      <c r="D131">
        <f t="shared" si="12"/>
        <v>124.67248908296943</v>
      </c>
      <c r="E131" s="2">
        <f t="shared" ref="E131:E194" si="15">C131/957566</f>
        <v>2.385214178448274E-3</v>
      </c>
      <c r="F131" s="1">
        <f t="shared" ref="F131:F194" si="16">F130+E131</f>
        <v>0.72318461599513761</v>
      </c>
      <c r="G131" s="2">
        <f t="shared" si="13"/>
        <v>3.4339977019207518E-3</v>
      </c>
      <c r="H131" s="2">
        <f t="shared" ref="H131:H194" si="17">H130+G131</f>
        <v>0.38061328349787882</v>
      </c>
      <c r="I131">
        <f t="shared" si="14"/>
        <v>5.2315852447317734E-3</v>
      </c>
    </row>
    <row r="132" spans="1:9">
      <c r="A132" s="6" t="s">
        <v>253</v>
      </c>
      <c r="B132">
        <v>60.13</v>
      </c>
      <c r="C132" s="3">
        <v>7345</v>
      </c>
      <c r="D132">
        <f t="shared" si="12"/>
        <v>122.15200399135206</v>
      </c>
      <c r="E132" s="2">
        <f t="shared" si="15"/>
        <v>7.6704895537226675E-3</v>
      </c>
      <c r="F132" s="1">
        <f t="shared" si="16"/>
        <v>0.73085510554886024</v>
      </c>
      <c r="G132" s="2">
        <f t="shared" si="13"/>
        <v>1.1271085251992075E-2</v>
      </c>
      <c r="H132" s="2">
        <f t="shared" si="17"/>
        <v>0.39188436874987087</v>
      </c>
      <c r="I132">
        <f t="shared" si="14"/>
        <v>1.2402126600037922E-3</v>
      </c>
    </row>
    <row r="133" spans="1:9">
      <c r="A133" s="6" t="s">
        <v>20</v>
      </c>
      <c r="B133">
        <v>14.23</v>
      </c>
      <c r="C133" s="3">
        <v>1733</v>
      </c>
      <c r="D133">
        <f t="shared" si="12"/>
        <v>121.78496134926212</v>
      </c>
      <c r="E133" s="2">
        <f t="shared" si="15"/>
        <v>1.8097969226142114E-3</v>
      </c>
      <c r="F133" s="1">
        <f t="shared" si="16"/>
        <v>0.73266490247147442</v>
      </c>
      <c r="G133" s="2">
        <f t="shared" si="13"/>
        <v>2.6673464682495794E-3</v>
      </c>
      <c r="H133" s="2">
        <f t="shared" si="17"/>
        <v>0.39455171521812044</v>
      </c>
      <c r="I133">
        <f t="shared" si="14"/>
        <v>4.4453199290350742E-4</v>
      </c>
    </row>
    <row r="134" spans="1:9">
      <c r="A134" s="6" t="s">
        <v>177</v>
      </c>
      <c r="B134">
        <v>5.0999999999999996</v>
      </c>
      <c r="C134" s="3">
        <v>621</v>
      </c>
      <c r="D134">
        <f t="shared" si="12"/>
        <v>121.76470588235296</v>
      </c>
      <c r="E134" s="2">
        <f t="shared" si="15"/>
        <v>6.4851926655708323E-4</v>
      </c>
      <c r="F134" s="1">
        <f t="shared" si="16"/>
        <v>0.73331342173803149</v>
      </c>
      <c r="G134" s="2">
        <f t="shared" si="13"/>
        <v>9.5597097597138823E-4</v>
      </c>
      <c r="H134" s="2">
        <f t="shared" si="17"/>
        <v>0.39550768619409182</v>
      </c>
      <c r="I134">
        <f t="shared" si="14"/>
        <v>4.7161996484929025E-3</v>
      </c>
    </row>
    <row r="135" spans="1:9">
      <c r="A135" s="6" t="s">
        <v>74</v>
      </c>
      <c r="B135">
        <v>53.8</v>
      </c>
      <c r="C135" s="3">
        <v>6486</v>
      </c>
      <c r="D135">
        <f t="shared" si="12"/>
        <v>120.55762081784387</v>
      </c>
      <c r="E135" s="2">
        <f t="shared" si="15"/>
        <v>6.7734234507073141E-3</v>
      </c>
      <c r="F135" s="1">
        <f t="shared" si="16"/>
        <v>0.7400868451887388</v>
      </c>
      <c r="G135" s="2">
        <f t="shared" si="13"/>
        <v>1.0084556570051115E-2</v>
      </c>
      <c r="H135" s="2">
        <f t="shared" si="17"/>
        <v>0.40559224276414296</v>
      </c>
      <c r="I135">
        <f t="shared" si="14"/>
        <v>5.3864465549469109E-4</v>
      </c>
    </row>
    <row r="136" spans="1:9">
      <c r="A136" s="6" t="s">
        <v>275</v>
      </c>
      <c r="B136">
        <v>6.13</v>
      </c>
      <c r="C136" s="3">
        <v>736</v>
      </c>
      <c r="D136">
        <f t="shared" si="12"/>
        <v>120.0652528548124</v>
      </c>
      <c r="E136" s="2">
        <f t="shared" si="15"/>
        <v>7.6861542703061719E-4</v>
      </c>
      <c r="F136" s="1">
        <f t="shared" si="16"/>
        <v>0.74085546061576946</v>
      </c>
      <c r="G136" s="2">
        <f t="shared" si="13"/>
        <v>1.1490396240597274E-3</v>
      </c>
      <c r="H136" s="2">
        <f t="shared" si="17"/>
        <v>0.40674128238820267</v>
      </c>
      <c r="I136">
        <f t="shared" si="14"/>
        <v>1.2677073697838215E-3</v>
      </c>
    </row>
    <row r="137" spans="1:9">
      <c r="A137" s="6" t="s">
        <v>52</v>
      </c>
      <c r="B137">
        <v>14.35</v>
      </c>
      <c r="C137" s="3">
        <v>1707</v>
      </c>
      <c r="D137">
        <f t="shared" si="12"/>
        <v>118.95470383275261</v>
      </c>
      <c r="E137" s="2">
        <f t="shared" si="15"/>
        <v>1.7826447472028039E-3</v>
      </c>
      <c r="F137" s="1">
        <f t="shared" si="16"/>
        <v>0.74263810536297226</v>
      </c>
      <c r="G137" s="2">
        <f t="shared" si="13"/>
        <v>2.6898399029783178E-3</v>
      </c>
      <c r="H137" s="2">
        <f t="shared" si="17"/>
        <v>0.409431122291181</v>
      </c>
      <c r="I137">
        <f t="shared" si="14"/>
        <v>1.1074580611318829E-3</v>
      </c>
    </row>
    <row r="138" spans="1:9">
      <c r="A138" s="6" t="s">
        <v>256</v>
      </c>
      <c r="B138">
        <v>12.52</v>
      </c>
      <c r="C138" s="3">
        <v>1486</v>
      </c>
      <c r="D138">
        <f t="shared" si="12"/>
        <v>118.69009584664538</v>
      </c>
      <c r="E138" s="2">
        <f t="shared" si="15"/>
        <v>1.5518512562058386E-3</v>
      </c>
      <c r="F138" s="1">
        <f t="shared" si="16"/>
        <v>0.74418995661917808</v>
      </c>
      <c r="G138" s="2">
        <f t="shared" si="13"/>
        <v>2.346815023365055E-3</v>
      </c>
      <c r="H138" s="2">
        <f t="shared" si="17"/>
        <v>0.41177793731454604</v>
      </c>
      <c r="I138">
        <f t="shared" si="14"/>
        <v>4.8834506004918898E-4</v>
      </c>
    </row>
    <row r="139" spans="1:9">
      <c r="A139" s="6" t="s">
        <v>110</v>
      </c>
      <c r="B139">
        <v>5.52</v>
      </c>
      <c r="C139" s="3">
        <v>655</v>
      </c>
      <c r="D139">
        <f t="shared" si="12"/>
        <v>118.65942028985508</v>
      </c>
      <c r="E139" s="2">
        <f t="shared" si="15"/>
        <v>6.8402595747969329E-4</v>
      </c>
      <c r="F139" s="1">
        <f t="shared" si="16"/>
        <v>0.74487398257665782</v>
      </c>
      <c r="G139" s="2">
        <f t="shared" si="13"/>
        <v>1.0346979975219732E-3</v>
      </c>
      <c r="H139" s="2">
        <f t="shared" si="17"/>
        <v>0.41281263531206802</v>
      </c>
      <c r="I139">
        <f t="shared" si="14"/>
        <v>9.8644428267130602E-4</v>
      </c>
    </row>
    <row r="140" spans="1:9">
      <c r="A140" s="6" t="s">
        <v>311</v>
      </c>
      <c r="B140">
        <v>11.15</v>
      </c>
      <c r="C140" s="3">
        <v>1323</v>
      </c>
      <c r="D140">
        <f t="shared" si="12"/>
        <v>118.65470852017937</v>
      </c>
      <c r="E140" s="2">
        <f t="shared" si="15"/>
        <v>1.3816280026650904E-3</v>
      </c>
      <c r="F140" s="1">
        <f t="shared" si="16"/>
        <v>0.74625561057932288</v>
      </c>
      <c r="G140" s="2">
        <f t="shared" si="13"/>
        <v>2.0900149768786234E-3</v>
      </c>
      <c r="H140" s="2">
        <f t="shared" si="17"/>
        <v>0.41490265028894663</v>
      </c>
      <c r="I140">
        <f t="shared" si="14"/>
        <v>3.3058090103871285E-4</v>
      </c>
    </row>
    <row r="141" spans="1:9">
      <c r="A141" s="6" t="s">
        <v>114</v>
      </c>
      <c r="B141">
        <v>3.72</v>
      </c>
      <c r="C141" s="3">
        <v>438</v>
      </c>
      <c r="D141">
        <f t="shared" si="12"/>
        <v>117.74193548387096</v>
      </c>
      <c r="E141" s="2">
        <f t="shared" si="15"/>
        <v>4.5740972423832929E-4</v>
      </c>
      <c r="F141" s="1">
        <f t="shared" si="16"/>
        <v>0.74671302030356124</v>
      </c>
      <c r="G141" s="2">
        <f t="shared" si="13"/>
        <v>6.9729647659089503E-4</v>
      </c>
      <c r="H141" s="2">
        <f t="shared" si="17"/>
        <v>0.41559994676553752</v>
      </c>
      <c r="I141">
        <f t="shared" si="14"/>
        <v>7.3590823577068809E-4</v>
      </c>
    </row>
    <row r="142" spans="1:9">
      <c r="A142" s="6" t="s">
        <v>40</v>
      </c>
      <c r="B142">
        <v>8.25</v>
      </c>
      <c r="C142" s="3">
        <v>965</v>
      </c>
      <c r="D142">
        <f t="shared" si="12"/>
        <v>116.96969696969697</v>
      </c>
      <c r="E142" s="2">
        <f t="shared" si="15"/>
        <v>1.0077634335387848E-3</v>
      </c>
      <c r="F142" s="1">
        <f t="shared" si="16"/>
        <v>0.74772078373710005</v>
      </c>
      <c r="G142" s="2">
        <f t="shared" si="13"/>
        <v>1.5464236376007752E-3</v>
      </c>
      <c r="H142" s="2">
        <f t="shared" si="17"/>
        <v>0.41714637040313829</v>
      </c>
      <c r="I142">
        <f t="shared" si="14"/>
        <v>3.8336174870690076E-4</v>
      </c>
    </row>
    <row r="143" spans="1:9">
      <c r="A143" s="6" t="s">
        <v>212</v>
      </c>
      <c r="B143">
        <v>4.28</v>
      </c>
      <c r="C143" s="3">
        <v>497</v>
      </c>
      <c r="D143">
        <f t="shared" si="12"/>
        <v>116.12149532710279</v>
      </c>
      <c r="E143" s="2">
        <f t="shared" si="15"/>
        <v>5.1902427613344671E-4</v>
      </c>
      <c r="F143" s="1">
        <f t="shared" si="16"/>
        <v>0.74823980801323353</v>
      </c>
      <c r="G143" s="2">
        <f t="shared" si="13"/>
        <v>8.0226583865834159E-4</v>
      </c>
      <c r="H143" s="2">
        <f t="shared" si="17"/>
        <v>0.41794863624179662</v>
      </c>
      <c r="I143">
        <f t="shared" si="14"/>
        <v>1.8740861960879762E-3</v>
      </c>
    </row>
    <row r="144" spans="1:9">
      <c r="A144" s="6" t="s">
        <v>79</v>
      </c>
      <c r="B144">
        <v>20.89</v>
      </c>
      <c r="C144" s="3">
        <v>2419</v>
      </c>
      <c r="D144">
        <f t="shared" si="12"/>
        <v>115.79703207276208</v>
      </c>
      <c r="E144" s="2">
        <f t="shared" si="15"/>
        <v>2.5261966276998141E-3</v>
      </c>
      <c r="F144" s="1">
        <f t="shared" si="16"/>
        <v>0.75076600464093335</v>
      </c>
      <c r="G144" s="2">
        <f t="shared" si="13"/>
        <v>3.9157320956945693E-3</v>
      </c>
      <c r="H144" s="2">
        <f t="shared" si="17"/>
        <v>0.42186436833749119</v>
      </c>
      <c r="I144">
        <f t="shared" si="14"/>
        <v>1.9576518033503909E-4</v>
      </c>
    </row>
    <row r="145" spans="1:9">
      <c r="A145" s="6" t="s">
        <v>107</v>
      </c>
      <c r="B145">
        <v>2.1800000000000002</v>
      </c>
      <c r="C145" s="3">
        <v>252</v>
      </c>
      <c r="D145">
        <f t="shared" si="12"/>
        <v>115.59633027522935</v>
      </c>
      <c r="E145" s="2">
        <f t="shared" si="15"/>
        <v>2.6316723860287435E-4</v>
      </c>
      <c r="F145" s="1">
        <f t="shared" si="16"/>
        <v>0.75102917187953622</v>
      </c>
      <c r="G145" s="2">
        <f t="shared" si="13"/>
        <v>4.0863073090541697E-4</v>
      </c>
      <c r="H145" s="2">
        <f t="shared" si="17"/>
        <v>0.4222729990683966</v>
      </c>
      <c r="I145">
        <f t="shared" si="14"/>
        <v>1.6891403912292491E-3</v>
      </c>
    </row>
    <row r="146" spans="1:9">
      <c r="A146" s="6" t="s">
        <v>127</v>
      </c>
      <c r="B146">
        <v>18.79</v>
      </c>
      <c r="C146" s="3">
        <v>2168</v>
      </c>
      <c r="D146">
        <f t="shared" si="12"/>
        <v>115.3805215540181</v>
      </c>
      <c r="E146" s="2">
        <f t="shared" si="15"/>
        <v>2.26407370353584E-3</v>
      </c>
      <c r="F146" s="1">
        <f t="shared" si="16"/>
        <v>0.75329324558307209</v>
      </c>
      <c r="G146" s="2">
        <f t="shared" si="13"/>
        <v>3.522096987941644E-3</v>
      </c>
      <c r="H146" s="2">
        <f t="shared" si="17"/>
        <v>0.42579509605633825</v>
      </c>
      <c r="I146">
        <f t="shared" si="14"/>
        <v>8.8375954990871364E-4</v>
      </c>
    </row>
    <row r="147" spans="1:9">
      <c r="A147" s="6" t="s">
        <v>227</v>
      </c>
      <c r="B147">
        <v>9.83</v>
      </c>
      <c r="C147" s="3">
        <v>1134</v>
      </c>
      <c r="D147">
        <f t="shared" si="12"/>
        <v>115.36113936927772</v>
      </c>
      <c r="E147" s="2">
        <f t="shared" si="15"/>
        <v>1.1842525737129346E-3</v>
      </c>
      <c r="F147" s="1">
        <f t="shared" si="16"/>
        <v>0.754477498156785</v>
      </c>
      <c r="G147" s="2">
        <f t="shared" si="13"/>
        <v>1.8425871948624993E-3</v>
      </c>
      <c r="H147" s="2">
        <f t="shared" si="17"/>
        <v>0.42763768325120077</v>
      </c>
      <c r="I147">
        <f t="shared" si="14"/>
        <v>6.6358257481713423E-4</v>
      </c>
    </row>
    <row r="148" spans="1:9">
      <c r="A148" s="6" t="s">
        <v>259</v>
      </c>
      <c r="B148">
        <v>7.37</v>
      </c>
      <c r="C148" s="3">
        <v>848</v>
      </c>
      <c r="D148">
        <f t="shared" si="12"/>
        <v>115.06105834464043</v>
      </c>
      <c r="E148" s="2">
        <f t="shared" si="15"/>
        <v>8.8557864418745027E-4</v>
      </c>
      <c r="F148" s="1">
        <f t="shared" si="16"/>
        <v>0.75536307680097248</v>
      </c>
      <c r="G148" s="2">
        <f t="shared" si="13"/>
        <v>1.3814717829233592E-3</v>
      </c>
      <c r="H148" s="2">
        <f t="shared" si="17"/>
        <v>0.42901915503412413</v>
      </c>
      <c r="I148">
        <f t="shared" si="14"/>
        <v>1.5947630878345165E-3</v>
      </c>
    </row>
    <row r="149" spans="1:9">
      <c r="A149" s="6" t="s">
        <v>16</v>
      </c>
      <c r="B149">
        <v>17.690000000000001</v>
      </c>
      <c r="C149" s="3">
        <v>2031</v>
      </c>
      <c r="D149">
        <f t="shared" si="12"/>
        <v>114.81062747314866</v>
      </c>
      <c r="E149" s="2">
        <f t="shared" si="15"/>
        <v>2.1210026254064995E-3</v>
      </c>
      <c r="F149" s="1">
        <f t="shared" si="16"/>
        <v>0.75748407942637896</v>
      </c>
      <c r="G149" s="2">
        <f t="shared" si="13"/>
        <v>3.3159071695948745E-3</v>
      </c>
      <c r="H149" s="2">
        <f t="shared" si="17"/>
        <v>0.43233506220371903</v>
      </c>
      <c r="I149">
        <f t="shared" si="14"/>
        <v>2.5882996352022403E-4</v>
      </c>
    </row>
    <row r="150" spans="1:9">
      <c r="A150" s="6" t="s">
        <v>213</v>
      </c>
      <c r="B150">
        <v>2.85</v>
      </c>
      <c r="C150" s="3">
        <v>323</v>
      </c>
      <c r="D150">
        <f t="shared" si="12"/>
        <v>113.33333333333333</v>
      </c>
      <c r="E150" s="2">
        <f t="shared" si="15"/>
        <v>3.3731356376479532E-4</v>
      </c>
      <c r="F150" s="1">
        <f t="shared" si="16"/>
        <v>0.75782139299014373</v>
      </c>
      <c r="G150" s="2">
        <f t="shared" si="13"/>
        <v>5.3421907480754054E-4</v>
      </c>
      <c r="H150" s="2">
        <f t="shared" si="17"/>
        <v>0.43286928127852659</v>
      </c>
      <c r="I150">
        <f t="shared" si="14"/>
        <v>2.8020018408059233E-4</v>
      </c>
    </row>
    <row r="151" spans="1:9">
      <c r="A151" s="6" t="s">
        <v>130</v>
      </c>
      <c r="B151">
        <v>3.08</v>
      </c>
      <c r="C151" s="3">
        <v>348</v>
      </c>
      <c r="D151">
        <f t="shared" si="12"/>
        <v>112.98701298701299</v>
      </c>
      <c r="E151" s="2">
        <f t="shared" si="15"/>
        <v>3.6342142473730268E-4</v>
      </c>
      <c r="F151" s="1">
        <f t="shared" si="16"/>
        <v>0.75818481441488106</v>
      </c>
      <c r="G151" s="2">
        <f t="shared" si="13"/>
        <v>5.7733149137095612E-4</v>
      </c>
      <c r="H151" s="2">
        <f t="shared" si="17"/>
        <v>0.43344661276989754</v>
      </c>
      <c r="I151">
        <f t="shared" si="14"/>
        <v>1.2768499175332404E-3</v>
      </c>
    </row>
    <row r="152" spans="1:9">
      <c r="A152" s="6" t="s">
        <v>191</v>
      </c>
      <c r="B152">
        <v>14.02</v>
      </c>
      <c r="C152" s="3">
        <v>1581</v>
      </c>
      <c r="D152">
        <f t="shared" si="12"/>
        <v>112.76747503566334</v>
      </c>
      <c r="E152" s="2">
        <f t="shared" si="15"/>
        <v>1.6510611279013667E-3</v>
      </c>
      <c r="F152" s="1">
        <f t="shared" si="16"/>
        <v>0.75983587554278242</v>
      </c>
      <c r="G152" s="2">
        <f t="shared" si="13"/>
        <v>2.627982957474287E-3</v>
      </c>
      <c r="H152" s="2">
        <f t="shared" si="17"/>
        <v>0.43607459572737184</v>
      </c>
      <c r="I152">
        <f t="shared" si="14"/>
        <v>9.6392359537395E-4</v>
      </c>
    </row>
    <row r="153" spans="1:9">
      <c r="A153" s="6" t="s">
        <v>49</v>
      </c>
      <c r="B153">
        <v>10.48</v>
      </c>
      <c r="C153" s="3">
        <v>1161</v>
      </c>
      <c r="D153">
        <f t="shared" si="12"/>
        <v>110.7824427480916</v>
      </c>
      <c r="E153" s="2">
        <f t="shared" si="15"/>
        <v>1.2124490635632426E-3</v>
      </c>
      <c r="F153" s="1">
        <f t="shared" si="16"/>
        <v>0.76104832460634564</v>
      </c>
      <c r="G153" s="2">
        <f t="shared" si="13"/>
        <v>1.9644266329764998E-3</v>
      </c>
      <c r="H153" s="2">
        <f t="shared" si="17"/>
        <v>0.43803902236034836</v>
      </c>
      <c r="I153">
        <f t="shared" si="14"/>
        <v>3.0573002124228976E-4</v>
      </c>
    </row>
    <row r="154" spans="1:9">
      <c r="A154" s="6" t="s">
        <v>158</v>
      </c>
      <c r="B154">
        <v>3.32</v>
      </c>
      <c r="C154" s="3">
        <v>367</v>
      </c>
      <c r="D154">
        <f t="shared" si="12"/>
        <v>110.5421686746988</v>
      </c>
      <c r="E154" s="2">
        <f t="shared" si="15"/>
        <v>3.8326339907640832E-4</v>
      </c>
      <c r="F154" s="1">
        <f t="shared" si="16"/>
        <v>0.7614315880054221</v>
      </c>
      <c r="G154" s="2">
        <f t="shared" si="13"/>
        <v>6.2231836082843317E-4</v>
      </c>
      <c r="H154" s="2">
        <f t="shared" si="17"/>
        <v>0.4386613407211768</v>
      </c>
      <c r="I154">
        <f t="shared" si="14"/>
        <v>9.1870466604621059E-4</v>
      </c>
    </row>
    <row r="155" spans="1:9">
      <c r="A155" s="6" t="s">
        <v>346</v>
      </c>
      <c r="B155">
        <v>9.9</v>
      </c>
      <c r="C155" s="3">
        <v>1079</v>
      </c>
      <c r="D155">
        <f t="shared" si="12"/>
        <v>108.98989898989899</v>
      </c>
      <c r="E155" s="2">
        <f t="shared" si="15"/>
        <v>1.1268152795734184E-3</v>
      </c>
      <c r="F155" s="1">
        <f t="shared" si="16"/>
        <v>0.76255840328499547</v>
      </c>
      <c r="G155" s="2">
        <f t="shared" si="13"/>
        <v>1.8557083651209302E-3</v>
      </c>
      <c r="H155" s="2">
        <f t="shared" si="17"/>
        <v>0.44051704908629774</v>
      </c>
      <c r="I155">
        <f t="shared" si="14"/>
        <v>2.486818167357796E-3</v>
      </c>
    </row>
    <row r="156" spans="1:9">
      <c r="A156" s="6" t="s">
        <v>32</v>
      </c>
      <c r="B156">
        <v>26.77</v>
      </c>
      <c r="C156" s="3">
        <v>2912</v>
      </c>
      <c r="D156">
        <f t="shared" si="12"/>
        <v>108.77848337691445</v>
      </c>
      <c r="E156" s="2">
        <f t="shared" si="15"/>
        <v>3.0410436460776595E-3</v>
      </c>
      <c r="F156" s="1">
        <f t="shared" si="16"/>
        <v>0.76559944693107318</v>
      </c>
      <c r="G156" s="2">
        <f t="shared" si="13"/>
        <v>5.0179103974027578E-3</v>
      </c>
      <c r="H156" s="2">
        <f t="shared" si="17"/>
        <v>0.44553495948370048</v>
      </c>
      <c r="I156">
        <f t="shared" si="14"/>
        <v>1.7167395659267726E-3</v>
      </c>
    </row>
    <row r="157" spans="1:9">
      <c r="A157" s="6" t="s">
        <v>279</v>
      </c>
      <c r="B157">
        <v>18.46</v>
      </c>
      <c r="C157" s="3">
        <v>2004</v>
      </c>
      <c r="D157">
        <f t="shared" si="12"/>
        <v>108.55904658721559</v>
      </c>
      <c r="E157" s="2">
        <f t="shared" si="15"/>
        <v>2.0928061355561913E-3</v>
      </c>
      <c r="F157" s="1">
        <f t="shared" si="16"/>
        <v>0.76769225306662936</v>
      </c>
      <c r="G157" s="2">
        <f t="shared" si="13"/>
        <v>3.4602400424376136E-3</v>
      </c>
      <c r="H157" s="2">
        <f t="shared" si="17"/>
        <v>0.44899519952613809</v>
      </c>
      <c r="I157">
        <f t="shared" si="14"/>
        <v>7.6986341536799952E-4</v>
      </c>
    </row>
    <row r="158" spans="1:9">
      <c r="A158" s="6" t="s">
        <v>85</v>
      </c>
      <c r="B158">
        <v>8.25</v>
      </c>
      <c r="C158" s="3">
        <v>890</v>
      </c>
      <c r="D158">
        <f t="shared" si="12"/>
        <v>107.87878787878788</v>
      </c>
      <c r="E158" s="2">
        <f t="shared" si="15"/>
        <v>9.2943985062126267E-4</v>
      </c>
      <c r="F158" s="1">
        <f t="shared" si="16"/>
        <v>0.76862169291725058</v>
      </c>
      <c r="G158" s="2">
        <f t="shared" si="13"/>
        <v>1.5464236376007752E-3</v>
      </c>
      <c r="H158" s="2">
        <f t="shared" si="17"/>
        <v>0.45054162316373886</v>
      </c>
      <c r="I158">
        <f t="shared" si="14"/>
        <v>5.6776166633154546E-4</v>
      </c>
    </row>
    <row r="159" spans="1:9">
      <c r="A159" s="6" t="s">
        <v>268</v>
      </c>
      <c r="B159">
        <v>6.07</v>
      </c>
      <c r="C159" s="3">
        <v>652</v>
      </c>
      <c r="D159">
        <f t="shared" si="12"/>
        <v>107.41350906095552</v>
      </c>
      <c r="E159" s="2">
        <f t="shared" si="15"/>
        <v>6.8089301416299241E-4</v>
      </c>
      <c r="F159" s="1">
        <f t="shared" si="16"/>
        <v>0.76930258593141354</v>
      </c>
      <c r="G159" s="2">
        <f t="shared" si="13"/>
        <v>1.1377929066953582E-3</v>
      </c>
      <c r="H159" s="2">
        <f t="shared" si="17"/>
        <v>0.45167941607043421</v>
      </c>
      <c r="I159">
        <f t="shared" si="14"/>
        <v>1.9280636413677166E-3</v>
      </c>
    </row>
    <row r="160" spans="1:9">
      <c r="A160" s="6" t="s">
        <v>87</v>
      </c>
      <c r="B160">
        <v>20.58</v>
      </c>
      <c r="C160" s="3">
        <v>2204</v>
      </c>
      <c r="D160">
        <f t="shared" si="12"/>
        <v>107.09426627793975</v>
      </c>
      <c r="E160" s="2">
        <f t="shared" si="15"/>
        <v>2.3016690233362506E-3</v>
      </c>
      <c r="F160" s="1">
        <f t="shared" si="16"/>
        <v>0.77160425495474982</v>
      </c>
      <c r="G160" s="2">
        <f t="shared" si="13"/>
        <v>3.8576240559786605E-3</v>
      </c>
      <c r="H160" s="2">
        <f t="shared" si="17"/>
        <v>0.45553704012641288</v>
      </c>
      <c r="I160">
        <f t="shared" si="14"/>
        <v>2.4670790468989123E-4</v>
      </c>
    </row>
    <row r="161" spans="1:9">
      <c r="A161" s="6" t="s">
        <v>294</v>
      </c>
      <c r="B161">
        <v>2.63</v>
      </c>
      <c r="C161" s="3">
        <v>281</v>
      </c>
      <c r="D161">
        <f t="shared" si="12"/>
        <v>106.84410646387833</v>
      </c>
      <c r="E161" s="2">
        <f t="shared" si="15"/>
        <v>2.9345235733098293E-4</v>
      </c>
      <c r="F161" s="1">
        <f t="shared" si="16"/>
        <v>0.77189770731208085</v>
      </c>
      <c r="G161" s="2">
        <f t="shared" si="13"/>
        <v>4.9298111113818652E-4</v>
      </c>
      <c r="H161" s="2">
        <f t="shared" si="17"/>
        <v>0.4560300212375511</v>
      </c>
      <c r="I161">
        <f t="shared" si="14"/>
        <v>1.8395504028833054E-3</v>
      </c>
    </row>
    <row r="162" spans="1:9">
      <c r="A162" s="6" t="s">
        <v>102</v>
      </c>
      <c r="B162">
        <v>19.57</v>
      </c>
      <c r="C162" s="3">
        <v>2083</v>
      </c>
      <c r="D162">
        <f t="shared" si="12"/>
        <v>106.43842616249361</v>
      </c>
      <c r="E162" s="2">
        <f t="shared" si="15"/>
        <v>2.1753069762293149E-3</v>
      </c>
      <c r="F162" s="1">
        <f t="shared" si="16"/>
        <v>0.77407301428831021</v>
      </c>
      <c r="G162" s="2">
        <f t="shared" si="13"/>
        <v>3.668304313678445E-3</v>
      </c>
      <c r="H162" s="2">
        <f t="shared" si="17"/>
        <v>0.45969832555122953</v>
      </c>
      <c r="I162">
        <f t="shared" si="14"/>
        <v>2.0647977651645499E-3</v>
      </c>
    </row>
    <row r="163" spans="1:9">
      <c r="A163" s="6" t="s">
        <v>80</v>
      </c>
      <c r="B163">
        <v>21.89</v>
      </c>
      <c r="C163" s="3">
        <v>2315</v>
      </c>
      <c r="D163">
        <f t="shared" si="12"/>
        <v>105.75605299223389</v>
      </c>
      <c r="E163" s="2">
        <f t="shared" si="15"/>
        <v>2.4175879260541831E-3</v>
      </c>
      <c r="F163" s="1">
        <f t="shared" si="16"/>
        <v>0.77649060221436439</v>
      </c>
      <c r="G163" s="2">
        <f t="shared" si="13"/>
        <v>4.1031773851007234E-3</v>
      </c>
      <c r="H163" s="2">
        <f t="shared" si="17"/>
        <v>0.46380150293633027</v>
      </c>
      <c r="I163">
        <f t="shared" si="14"/>
        <v>1.6932891338168887E-3</v>
      </c>
    </row>
    <row r="164" spans="1:9">
      <c r="A164" s="6" t="s">
        <v>43</v>
      </c>
      <c r="B164">
        <v>17.87</v>
      </c>
      <c r="C164" s="3">
        <v>1874</v>
      </c>
      <c r="D164">
        <f t="shared" si="12"/>
        <v>104.86849468382763</v>
      </c>
      <c r="E164" s="2">
        <f t="shared" si="15"/>
        <v>1.9570452584991532E-3</v>
      </c>
      <c r="F164" s="1">
        <f t="shared" si="16"/>
        <v>0.77844764747286355</v>
      </c>
      <c r="G164" s="2">
        <f t="shared" si="13"/>
        <v>3.3496473216879821E-3</v>
      </c>
      <c r="H164" s="2">
        <f t="shared" si="17"/>
        <v>0.46715115025801823</v>
      </c>
      <c r="I164">
        <f t="shared" si="14"/>
        <v>3.2705703546047626E-3</v>
      </c>
    </row>
    <row r="165" spans="1:9">
      <c r="A165" s="6" t="s">
        <v>65</v>
      </c>
      <c r="B165">
        <v>34.4</v>
      </c>
      <c r="C165" s="3">
        <v>3585</v>
      </c>
      <c r="D165">
        <f t="shared" si="12"/>
        <v>104.21511627906978</v>
      </c>
      <c r="E165" s="2">
        <f t="shared" si="15"/>
        <v>3.743867263457558E-3</v>
      </c>
      <c r="F165" s="1">
        <f t="shared" si="16"/>
        <v>0.78219151473632109</v>
      </c>
      <c r="G165" s="2">
        <f t="shared" si="13"/>
        <v>6.448117955571717E-3</v>
      </c>
      <c r="H165" s="2">
        <f t="shared" si="17"/>
        <v>0.47359926821358994</v>
      </c>
      <c r="I165">
        <f t="shared" si="14"/>
        <v>9.5479623013583481E-4</v>
      </c>
    </row>
    <row r="166" spans="1:9">
      <c r="A166" s="6" t="s">
        <v>129</v>
      </c>
      <c r="B166">
        <v>9.99</v>
      </c>
      <c r="C166" s="3">
        <v>1031</v>
      </c>
      <c r="D166">
        <f t="shared" si="12"/>
        <v>103.2032032032032</v>
      </c>
      <c r="E166" s="2">
        <f t="shared" si="15"/>
        <v>1.0766881865062043E-3</v>
      </c>
      <c r="F166" s="1">
        <f t="shared" si="16"/>
        <v>0.78326820292282728</v>
      </c>
      <c r="G166" s="2">
        <f t="shared" si="13"/>
        <v>1.8725784411674842E-3</v>
      </c>
      <c r="H166" s="2">
        <f t="shared" si="17"/>
        <v>0.47547184665475745</v>
      </c>
      <c r="I166">
        <f t="shared" si="14"/>
        <v>8.1641006862281928E-4</v>
      </c>
    </row>
    <row r="167" spans="1:9">
      <c r="A167" s="6" t="s">
        <v>283</v>
      </c>
      <c r="B167">
        <v>8.5299999999999994</v>
      </c>
      <c r="C167" s="3">
        <v>878</v>
      </c>
      <c r="D167">
        <f t="shared" si="12"/>
        <v>102.93083235638922</v>
      </c>
      <c r="E167" s="2">
        <f t="shared" si="15"/>
        <v>9.1690807735445913E-4</v>
      </c>
      <c r="F167" s="1">
        <f t="shared" si="16"/>
        <v>0.78418511100018173</v>
      </c>
      <c r="G167" s="2">
        <f t="shared" si="13"/>
        <v>1.5989083186344984E-3</v>
      </c>
      <c r="H167" s="2">
        <f t="shared" si="17"/>
        <v>0.47707075497339196</v>
      </c>
      <c r="I167">
        <f t="shared" si="14"/>
        <v>1.363805832820586E-3</v>
      </c>
    </row>
    <row r="168" spans="1:9">
      <c r="A168" s="6" t="s">
        <v>183</v>
      </c>
      <c r="B168">
        <v>14.23</v>
      </c>
      <c r="C168" s="3">
        <v>1461</v>
      </c>
      <c r="D168">
        <f t="shared" si="12"/>
        <v>102.67041461700632</v>
      </c>
      <c r="E168" s="2">
        <f t="shared" si="15"/>
        <v>1.5257433952333311E-3</v>
      </c>
      <c r="F168" s="1">
        <f t="shared" si="16"/>
        <v>0.7857108543954151</v>
      </c>
      <c r="G168" s="2">
        <f t="shared" si="13"/>
        <v>2.6673464682495794E-3</v>
      </c>
      <c r="H168" s="2">
        <f t="shared" si="17"/>
        <v>0.47973810144164153</v>
      </c>
      <c r="I168">
        <f t="shared" si="14"/>
        <v>1.2901015818288508E-3</v>
      </c>
    </row>
    <row r="169" spans="1:9">
      <c r="A169" s="6" t="s">
        <v>223</v>
      </c>
      <c r="B169">
        <v>13.42</v>
      </c>
      <c r="C169" s="3">
        <v>1370</v>
      </c>
      <c r="D169">
        <f t="shared" si="12"/>
        <v>102.08643815201192</v>
      </c>
      <c r="E169" s="2">
        <f t="shared" si="15"/>
        <v>1.4307107812934043E-3</v>
      </c>
      <c r="F169" s="1">
        <f t="shared" si="16"/>
        <v>0.78714156517670852</v>
      </c>
      <c r="G169" s="2">
        <f t="shared" si="13"/>
        <v>2.5155157838305945E-3</v>
      </c>
      <c r="H169" s="2">
        <f t="shared" si="17"/>
        <v>0.48225361722547211</v>
      </c>
      <c r="I169">
        <f t="shared" si="14"/>
        <v>5.4408615290402196E-4</v>
      </c>
    </row>
    <row r="170" spans="1:9">
      <c r="A170" s="6" t="s">
        <v>105</v>
      </c>
      <c r="B170">
        <v>5.64</v>
      </c>
      <c r="C170" s="3">
        <v>572</v>
      </c>
      <c r="D170">
        <f t="shared" si="12"/>
        <v>101.41843971631207</v>
      </c>
      <c r="E170" s="2">
        <f t="shared" si="15"/>
        <v>5.9734785905096884E-4</v>
      </c>
      <c r="F170" s="1">
        <f t="shared" si="16"/>
        <v>0.78773891303575949</v>
      </c>
      <c r="G170" s="2">
        <f t="shared" si="13"/>
        <v>1.0571914322507116E-3</v>
      </c>
      <c r="H170" s="2">
        <f t="shared" si="17"/>
        <v>0.4833108086577228</v>
      </c>
      <c r="I170">
        <f t="shared" si="14"/>
        <v>7.2305974603888989E-3</v>
      </c>
    </row>
    <row r="171" spans="1:9">
      <c r="A171" s="6" t="s">
        <v>194</v>
      </c>
      <c r="B171">
        <v>74.930000000000007</v>
      </c>
      <c r="C171" s="3">
        <v>7595</v>
      </c>
      <c r="D171">
        <f t="shared" si="12"/>
        <v>101.3612705191512</v>
      </c>
      <c r="E171" s="2">
        <f t="shared" si="15"/>
        <v>7.9315681634477414E-3</v>
      </c>
      <c r="F171" s="1">
        <f t="shared" si="16"/>
        <v>0.79567048119920725</v>
      </c>
      <c r="G171" s="2">
        <f t="shared" si="13"/>
        <v>1.4045275535203162E-2</v>
      </c>
      <c r="H171" s="2">
        <f t="shared" si="17"/>
        <v>0.49735608419292598</v>
      </c>
      <c r="I171">
        <f t="shared" si="14"/>
        <v>5.3987404936650663E-4</v>
      </c>
    </row>
    <row r="172" spans="1:9">
      <c r="A172" s="6" t="s">
        <v>266</v>
      </c>
      <c r="B172">
        <v>5.57</v>
      </c>
      <c r="C172" s="3">
        <v>560</v>
      </c>
      <c r="D172">
        <f t="shared" si="12"/>
        <v>100.53859964093357</v>
      </c>
      <c r="E172" s="2">
        <f t="shared" si="15"/>
        <v>5.848160857841653E-4</v>
      </c>
      <c r="F172" s="1">
        <f t="shared" si="16"/>
        <v>0.79625529728499145</v>
      </c>
      <c r="G172" s="2">
        <f t="shared" si="13"/>
        <v>1.044070261992281E-3</v>
      </c>
      <c r="H172" s="2">
        <f t="shared" si="17"/>
        <v>0.49840015445491825</v>
      </c>
      <c r="I172">
        <f t="shared" si="14"/>
        <v>4.6075481359236781E-4</v>
      </c>
    </row>
    <row r="173" spans="1:9">
      <c r="A173" s="6" t="s">
        <v>264</v>
      </c>
      <c r="B173">
        <v>4.74</v>
      </c>
      <c r="C173" s="3">
        <v>474</v>
      </c>
      <c r="D173">
        <f t="shared" si="12"/>
        <v>100</v>
      </c>
      <c r="E173" s="2">
        <f t="shared" si="15"/>
        <v>4.9500504403873985E-4</v>
      </c>
      <c r="F173" s="1">
        <f t="shared" si="16"/>
        <v>0.79675030232903021</v>
      </c>
      <c r="G173" s="2">
        <f t="shared" si="13"/>
        <v>8.8849067178517266E-4</v>
      </c>
      <c r="H173" s="2">
        <f t="shared" si="17"/>
        <v>0.4992886451267034</v>
      </c>
      <c r="I173">
        <f t="shared" si="14"/>
        <v>5.4650810798467786E-4</v>
      </c>
    </row>
    <row r="174" spans="1:9">
      <c r="A174" s="6" t="s">
        <v>62</v>
      </c>
      <c r="B174">
        <v>5.59</v>
      </c>
      <c r="C174" s="3">
        <v>553</v>
      </c>
      <c r="D174">
        <f t="shared" si="12"/>
        <v>98.926654740608228</v>
      </c>
      <c r="E174" s="2">
        <f t="shared" si="15"/>
        <v>5.775058847118632E-4</v>
      </c>
      <c r="F174" s="1">
        <f t="shared" si="16"/>
        <v>0.79732780821374205</v>
      </c>
      <c r="G174" s="2">
        <f t="shared" si="13"/>
        <v>1.0478191677804039E-3</v>
      </c>
      <c r="H174" s="2">
        <f t="shared" si="17"/>
        <v>0.50033646429448375</v>
      </c>
      <c r="I174">
        <f t="shared" si="14"/>
        <v>2.5482168852514198E-4</v>
      </c>
    </row>
    <row r="175" spans="1:9">
      <c r="A175" s="6" t="s">
        <v>126</v>
      </c>
      <c r="B175">
        <v>2.6</v>
      </c>
      <c r="C175" s="3">
        <v>256</v>
      </c>
      <c r="D175">
        <f t="shared" si="12"/>
        <v>98.461538461538453</v>
      </c>
      <c r="E175" s="2">
        <f t="shared" si="15"/>
        <v>2.6734449635847557E-4</v>
      </c>
      <c r="F175" s="1">
        <f t="shared" si="16"/>
        <v>0.79759515271010051</v>
      </c>
      <c r="G175" s="2">
        <f t="shared" si="13"/>
        <v>4.8735775245600192E-4</v>
      </c>
      <c r="H175" s="2">
        <f t="shared" si="17"/>
        <v>0.50082382204693976</v>
      </c>
      <c r="I175">
        <f t="shared" si="14"/>
        <v>2.5396165485168098E-3</v>
      </c>
    </row>
    <row r="176" spans="1:9">
      <c r="A176" s="6" t="s">
        <v>148</v>
      </c>
      <c r="B176">
        <v>25.89</v>
      </c>
      <c r="C176" s="3">
        <v>2545</v>
      </c>
      <c r="D176">
        <f t="shared" si="12"/>
        <v>98.300502124372343</v>
      </c>
      <c r="E176" s="2">
        <f t="shared" si="15"/>
        <v>2.6577802470012513E-3</v>
      </c>
      <c r="F176" s="1">
        <f t="shared" si="16"/>
        <v>0.80025293295710176</v>
      </c>
      <c r="G176" s="2">
        <f t="shared" si="13"/>
        <v>4.8529585427253422E-3</v>
      </c>
      <c r="H176" s="2">
        <f t="shared" si="17"/>
        <v>0.50567678058966514</v>
      </c>
      <c r="I176">
        <f t="shared" si="14"/>
        <v>6.9111851971853655E-4</v>
      </c>
    </row>
    <row r="177" spans="1:9">
      <c r="A177" s="6" t="s">
        <v>133</v>
      </c>
      <c r="B177">
        <v>7.04</v>
      </c>
      <c r="C177" s="3">
        <v>691</v>
      </c>
      <c r="D177">
        <f t="shared" si="12"/>
        <v>98.153409090909093</v>
      </c>
      <c r="E177" s="2">
        <f t="shared" si="15"/>
        <v>7.2162127728010392E-4</v>
      </c>
      <c r="F177" s="1">
        <f t="shared" si="16"/>
        <v>0.80097455423438191</v>
      </c>
      <c r="G177" s="2">
        <f t="shared" si="13"/>
        <v>1.3196148374193281E-3</v>
      </c>
      <c r="H177" s="2">
        <f t="shared" si="17"/>
        <v>0.50699639542708452</v>
      </c>
      <c r="I177">
        <f t="shared" si="14"/>
        <v>8.2683261796262508E-4</v>
      </c>
    </row>
    <row r="178" spans="1:9">
      <c r="A178" s="6" t="s">
        <v>169</v>
      </c>
      <c r="B178">
        <v>8.42</v>
      </c>
      <c r="C178" s="3">
        <v>826</v>
      </c>
      <c r="D178">
        <f t="shared" si="12"/>
        <v>98.099762470308789</v>
      </c>
      <c r="E178" s="2">
        <f t="shared" si="15"/>
        <v>8.6260372653164375E-4</v>
      </c>
      <c r="F178" s="1">
        <f t="shared" si="16"/>
        <v>0.80183715796091359</v>
      </c>
      <c r="G178" s="2">
        <f t="shared" si="13"/>
        <v>1.5782893367998214E-3</v>
      </c>
      <c r="H178" s="2">
        <f t="shared" si="17"/>
        <v>0.50857468476388434</v>
      </c>
      <c r="I178">
        <f t="shared" si="14"/>
        <v>6.6302329815837169E-4</v>
      </c>
    </row>
    <row r="179" spans="1:9">
      <c r="A179" s="6" t="s">
        <v>352</v>
      </c>
      <c r="B179">
        <v>6.74</v>
      </c>
      <c r="C179" s="3">
        <v>659</v>
      </c>
      <c r="D179">
        <f t="shared" si="12"/>
        <v>97.774480712166167</v>
      </c>
      <c r="E179" s="2">
        <f t="shared" si="15"/>
        <v>6.8820321523529451E-4</v>
      </c>
      <c r="F179" s="1">
        <f t="shared" si="16"/>
        <v>0.80252536117614892</v>
      </c>
      <c r="G179" s="2">
        <f t="shared" si="13"/>
        <v>1.2633812505974818E-3</v>
      </c>
      <c r="H179" s="2">
        <f t="shared" si="17"/>
        <v>0.50983806601448178</v>
      </c>
      <c r="I179">
        <f t="shared" si="14"/>
        <v>5.5364201692342796E-4</v>
      </c>
    </row>
    <row r="180" spans="1:9">
      <c r="A180" s="6" t="s">
        <v>252</v>
      </c>
      <c r="B180">
        <v>5.62</v>
      </c>
      <c r="C180" s="3">
        <v>548</v>
      </c>
      <c r="D180">
        <f t="shared" si="12"/>
        <v>97.508896797153028</v>
      </c>
      <c r="E180" s="2">
        <f t="shared" si="15"/>
        <v>5.7228431251736176E-4</v>
      </c>
      <c r="F180" s="1">
        <f t="shared" si="16"/>
        <v>0.80309764548866625</v>
      </c>
      <c r="G180" s="2">
        <f t="shared" si="13"/>
        <v>1.0534425264625887E-3</v>
      </c>
      <c r="H180" s="2">
        <f t="shared" si="17"/>
        <v>0.51089150854094434</v>
      </c>
      <c r="I180">
        <f t="shared" si="14"/>
        <v>2.9679128637516428E-4</v>
      </c>
    </row>
    <row r="181" spans="1:9">
      <c r="A181" s="6" t="s">
        <v>147</v>
      </c>
      <c r="B181">
        <v>3.01</v>
      </c>
      <c r="C181" s="3">
        <v>293</v>
      </c>
      <c r="D181">
        <f t="shared" si="12"/>
        <v>97.342192691029908</v>
      </c>
      <c r="E181" s="2">
        <f t="shared" si="15"/>
        <v>3.0598413059778647E-4</v>
      </c>
      <c r="F181" s="1">
        <f t="shared" si="16"/>
        <v>0.80340362961926404</v>
      </c>
      <c r="G181" s="2">
        <f t="shared" si="13"/>
        <v>5.6421032111252524E-4</v>
      </c>
      <c r="H181" s="2">
        <f t="shared" si="17"/>
        <v>0.51145571886205687</v>
      </c>
      <c r="I181">
        <f t="shared" si="14"/>
        <v>3.90205546789546E-3</v>
      </c>
    </row>
    <row r="182" spans="1:9">
      <c r="A182" s="6" t="s">
        <v>231</v>
      </c>
      <c r="B182">
        <v>39.409999999999997</v>
      </c>
      <c r="C182" s="3">
        <v>3806</v>
      </c>
      <c r="D182">
        <f t="shared" si="12"/>
        <v>96.574473483887346</v>
      </c>
      <c r="E182" s="2">
        <f t="shared" si="15"/>
        <v>3.9746607544545228E-3</v>
      </c>
      <c r="F182" s="1">
        <f t="shared" si="16"/>
        <v>0.80737829037371855</v>
      </c>
      <c r="G182" s="2">
        <f t="shared" si="13"/>
        <v>7.3872188554965504E-3</v>
      </c>
      <c r="H182" s="2">
        <f t="shared" si="17"/>
        <v>0.51884293771755341</v>
      </c>
      <c r="I182">
        <f t="shared" si="14"/>
        <v>3.3296773158695836E-3</v>
      </c>
    </row>
    <row r="183" spans="1:9">
      <c r="A183" s="6" t="s">
        <v>109</v>
      </c>
      <c r="B183">
        <v>33.58</v>
      </c>
      <c r="C183" s="3">
        <v>3234</v>
      </c>
      <c r="D183">
        <f t="shared" si="12"/>
        <v>96.307325789160217</v>
      </c>
      <c r="E183" s="2">
        <f t="shared" si="15"/>
        <v>3.3773128954035546E-3</v>
      </c>
      <c r="F183" s="1">
        <f t="shared" si="16"/>
        <v>0.8107556032691221</v>
      </c>
      <c r="G183" s="2">
        <f t="shared" si="13"/>
        <v>6.2944128182586701E-3</v>
      </c>
      <c r="H183" s="2">
        <f t="shared" si="17"/>
        <v>0.52513735053581212</v>
      </c>
      <c r="I183">
        <f t="shared" si="14"/>
        <v>4.6444661857392155E-4</v>
      </c>
    </row>
    <row r="184" spans="1:9">
      <c r="A184" s="6" t="s">
        <v>263</v>
      </c>
      <c r="B184">
        <v>4.68</v>
      </c>
      <c r="C184" s="3">
        <v>450</v>
      </c>
      <c r="D184">
        <f t="shared" si="12"/>
        <v>96.15384615384616</v>
      </c>
      <c r="E184" s="2">
        <f t="shared" si="15"/>
        <v>4.6994149750513283E-4</v>
      </c>
      <c r="F184" s="1">
        <f t="shared" si="16"/>
        <v>0.81122554476662723</v>
      </c>
      <c r="G184" s="2">
        <f t="shared" si="13"/>
        <v>8.7724395442080334E-4</v>
      </c>
      <c r="H184" s="2">
        <f t="shared" si="17"/>
        <v>0.52601459449023291</v>
      </c>
      <c r="I184">
        <f t="shared" si="14"/>
        <v>6.3311480985134283E-4</v>
      </c>
    </row>
    <row r="185" spans="1:9">
      <c r="A185" s="6" t="s">
        <v>6</v>
      </c>
      <c r="B185">
        <v>6.36</v>
      </c>
      <c r="C185" s="3">
        <v>608</v>
      </c>
      <c r="D185">
        <f t="shared" si="12"/>
        <v>95.59748427672956</v>
      </c>
      <c r="E185" s="2">
        <f t="shared" si="15"/>
        <v>6.3494317885137946E-4</v>
      </c>
      <c r="F185" s="1">
        <f t="shared" si="16"/>
        <v>0.8118604879454786</v>
      </c>
      <c r="G185" s="2">
        <f t="shared" si="13"/>
        <v>1.192152040623143E-3</v>
      </c>
      <c r="H185" s="2">
        <f t="shared" si="17"/>
        <v>0.52720674653085609</v>
      </c>
      <c r="I185">
        <f t="shared" si="14"/>
        <v>1.9725760201533271E-4</v>
      </c>
    </row>
    <row r="186" spans="1:9">
      <c r="A186" s="6" t="s">
        <v>161</v>
      </c>
      <c r="B186">
        <v>1.98</v>
      </c>
      <c r="C186" s="3">
        <v>189</v>
      </c>
      <c r="D186">
        <f t="shared" si="12"/>
        <v>95.454545454545453</v>
      </c>
      <c r="E186" s="2">
        <f t="shared" si="15"/>
        <v>1.9737542895215579E-4</v>
      </c>
      <c r="F186" s="1">
        <f t="shared" si="16"/>
        <v>0.81205786337443076</v>
      </c>
      <c r="G186" s="2">
        <f t="shared" si="13"/>
        <v>3.7114167302418604E-4</v>
      </c>
      <c r="H186" s="2">
        <f t="shared" si="17"/>
        <v>0.5275778882038803</v>
      </c>
      <c r="I186">
        <f t="shared" si="14"/>
        <v>1.0213821696939407E-3</v>
      </c>
    </row>
    <row r="187" spans="1:9">
      <c r="A187" s="6" t="s">
        <v>222</v>
      </c>
      <c r="B187">
        <v>10.25</v>
      </c>
      <c r="C187" s="3">
        <v>978</v>
      </c>
      <c r="D187">
        <f t="shared" si="12"/>
        <v>95.41463414634147</v>
      </c>
      <c r="E187" s="2">
        <f t="shared" si="15"/>
        <v>1.0213395212444886E-3</v>
      </c>
      <c r="F187" s="1">
        <f t="shared" si="16"/>
        <v>0.81307920289567526</v>
      </c>
      <c r="G187" s="2">
        <f t="shared" si="13"/>
        <v>1.9213142164130842E-3</v>
      </c>
      <c r="H187" s="2">
        <f t="shared" si="17"/>
        <v>0.52949920242029336</v>
      </c>
      <c r="I187">
        <f t="shared" si="14"/>
        <v>3.627756504378632E-3</v>
      </c>
    </row>
    <row r="188" spans="1:9">
      <c r="A188" s="6" t="s">
        <v>211</v>
      </c>
      <c r="B188">
        <v>36.4</v>
      </c>
      <c r="C188" s="3">
        <v>3472</v>
      </c>
      <c r="D188">
        <f t="shared" si="12"/>
        <v>95.384615384615387</v>
      </c>
      <c r="E188" s="2">
        <f t="shared" si="15"/>
        <v>3.6258597318618246E-3</v>
      </c>
      <c r="F188" s="1">
        <f t="shared" si="16"/>
        <v>0.81670506262753706</v>
      </c>
      <c r="G188" s="2">
        <f t="shared" si="13"/>
        <v>6.8230085343840259E-3</v>
      </c>
      <c r="H188" s="2">
        <f t="shared" si="17"/>
        <v>0.53632221095467736</v>
      </c>
      <c r="I188">
        <f t="shared" si="14"/>
        <v>8.0679876181471988E-4</v>
      </c>
    </row>
    <row r="189" spans="1:9">
      <c r="A189" s="6" t="s">
        <v>173</v>
      </c>
      <c r="B189">
        <v>8.08</v>
      </c>
      <c r="C189" s="3">
        <v>768</v>
      </c>
      <c r="D189">
        <f t="shared" si="12"/>
        <v>95.049504950495049</v>
      </c>
      <c r="E189" s="2">
        <f t="shared" si="15"/>
        <v>8.0203348907542671E-4</v>
      </c>
      <c r="F189" s="1">
        <f t="shared" si="16"/>
        <v>0.81750709611661254</v>
      </c>
      <c r="G189" s="2">
        <f t="shared" si="13"/>
        <v>1.5145579384017289E-3</v>
      </c>
      <c r="H189" s="2">
        <f t="shared" si="17"/>
        <v>0.53783676889307908</v>
      </c>
      <c r="I189">
        <f t="shared" si="14"/>
        <v>9.5843068179096713E-4</v>
      </c>
    </row>
    <row r="190" spans="1:9">
      <c r="A190" s="6" t="s">
        <v>71</v>
      </c>
      <c r="B190">
        <v>9.59</v>
      </c>
      <c r="C190" s="3">
        <v>910</v>
      </c>
      <c r="D190">
        <f t="shared" si="12"/>
        <v>94.890510948905117</v>
      </c>
      <c r="E190" s="2">
        <f t="shared" si="15"/>
        <v>9.5032613939926853E-4</v>
      </c>
      <c r="F190" s="1">
        <f t="shared" si="16"/>
        <v>0.81845742225601181</v>
      </c>
      <c r="G190" s="2">
        <f t="shared" si="13"/>
        <v>1.7976003254050223E-3</v>
      </c>
      <c r="H190" s="2">
        <f t="shared" si="17"/>
        <v>0.53963436921848407</v>
      </c>
      <c r="I190">
        <f t="shared" si="14"/>
        <v>2.2722924906061204E-3</v>
      </c>
    </row>
    <row r="191" spans="1:9">
      <c r="A191" s="6" t="s">
        <v>155</v>
      </c>
      <c r="B191">
        <v>22.72</v>
      </c>
      <c r="C191" s="3">
        <v>2153</v>
      </c>
      <c r="D191">
        <f t="shared" si="12"/>
        <v>94.762323943661983</v>
      </c>
      <c r="E191" s="2">
        <f t="shared" si="15"/>
        <v>2.2484089869523353E-3</v>
      </c>
      <c r="F191" s="1">
        <f t="shared" si="16"/>
        <v>0.82070583124296415</v>
      </c>
      <c r="G191" s="2">
        <f t="shared" si="13"/>
        <v>4.2587569753078317E-3</v>
      </c>
      <c r="H191" s="2">
        <f t="shared" si="17"/>
        <v>0.54389312619379193</v>
      </c>
      <c r="I191">
        <f t="shared" si="14"/>
        <v>1.3051338653826128E-3</v>
      </c>
    </row>
    <row r="192" spans="1:9">
      <c r="A192" s="6" t="s">
        <v>38</v>
      </c>
      <c r="B192">
        <v>13.04</v>
      </c>
      <c r="C192" s="3">
        <v>1234</v>
      </c>
      <c r="D192">
        <f t="shared" si="12"/>
        <v>94.631901840490798</v>
      </c>
      <c r="E192" s="2">
        <f t="shared" si="15"/>
        <v>1.2886840176029642E-3</v>
      </c>
      <c r="F192" s="1">
        <f t="shared" si="16"/>
        <v>0.8219945152605671</v>
      </c>
      <c r="G192" s="2">
        <f t="shared" si="13"/>
        <v>2.4442865738562554E-3</v>
      </c>
      <c r="H192" s="2">
        <f t="shared" si="17"/>
        <v>0.54633741276764813</v>
      </c>
      <c r="I192">
        <f t="shared" si="14"/>
        <v>1.0328406885725117E-3</v>
      </c>
    </row>
    <row r="193" spans="1:9">
      <c r="A193" s="6" t="s">
        <v>141</v>
      </c>
      <c r="B193">
        <v>10.31</v>
      </c>
      <c r="C193" s="3">
        <v>974</v>
      </c>
      <c r="D193">
        <f t="shared" si="12"/>
        <v>94.471387002909793</v>
      </c>
      <c r="E193" s="2">
        <f t="shared" si="15"/>
        <v>1.0171622634888875E-3</v>
      </c>
      <c r="F193" s="1">
        <f t="shared" si="16"/>
        <v>0.82301167752405602</v>
      </c>
      <c r="G193" s="2">
        <f t="shared" si="13"/>
        <v>1.9325609337774536E-3</v>
      </c>
      <c r="H193" s="2">
        <f t="shared" si="17"/>
        <v>0.54826997370142561</v>
      </c>
      <c r="I193">
        <f t="shared" si="14"/>
        <v>7.4229426117000674E-4</v>
      </c>
    </row>
    <row r="194" spans="1:9">
      <c r="A194" s="6" t="s">
        <v>128</v>
      </c>
      <c r="B194">
        <v>7.38</v>
      </c>
      <c r="C194" s="3">
        <v>692</v>
      </c>
      <c r="D194">
        <f t="shared" ref="D194:D257" si="18">C194/B194</f>
        <v>93.766937669376702</v>
      </c>
      <c r="E194" s="2">
        <f t="shared" si="15"/>
        <v>7.2266559171900425E-4</v>
      </c>
      <c r="F194" s="1">
        <f t="shared" si="16"/>
        <v>0.82373434311577498</v>
      </c>
      <c r="G194" s="2">
        <f t="shared" ref="G194:G257" si="19">B194/5334.89</f>
        <v>1.3833462358174206E-3</v>
      </c>
      <c r="H194" s="2">
        <f t="shared" si="17"/>
        <v>0.54965331993724298</v>
      </c>
      <c r="I194">
        <f t="shared" ref="I194:I257" si="20">F194*H195-F195*H194</f>
        <v>2.8388356781877677E-4</v>
      </c>
    </row>
    <row r="195" spans="1:9">
      <c r="A195" s="6" t="s">
        <v>333</v>
      </c>
      <c r="B195">
        <v>2.82</v>
      </c>
      <c r="C195" s="3">
        <v>264</v>
      </c>
      <c r="D195">
        <f t="shared" si="18"/>
        <v>93.61702127659575</v>
      </c>
      <c r="E195" s="2">
        <f t="shared" ref="E195:E258" si="21">C195/957566</f>
        <v>2.7569901186967789E-4</v>
      </c>
      <c r="F195" s="1">
        <f t="shared" ref="F195:F258" si="22">F194+E195</f>
        <v>0.82401004212764462</v>
      </c>
      <c r="G195" s="2">
        <f t="shared" si="19"/>
        <v>5.2859571612535582E-4</v>
      </c>
      <c r="H195" s="2">
        <f t="shared" ref="H195:H258" si="23">H194+G195</f>
        <v>0.55018191565336838</v>
      </c>
      <c r="I195">
        <f t="shared" si="20"/>
        <v>5.2706343428452485E-3</v>
      </c>
    </row>
    <row r="196" spans="1:9">
      <c r="A196" s="6" t="s">
        <v>340</v>
      </c>
      <c r="B196">
        <v>52.34</v>
      </c>
      <c r="C196" s="3">
        <v>4897</v>
      </c>
      <c r="D196">
        <f t="shared" si="18"/>
        <v>93.561329766908671</v>
      </c>
      <c r="E196" s="2">
        <f t="shared" si="21"/>
        <v>5.1140078072947452E-3</v>
      </c>
      <c r="F196" s="1">
        <f t="shared" si="22"/>
        <v>0.82912404993493938</v>
      </c>
      <c r="G196" s="2">
        <f t="shared" si="19"/>
        <v>9.8108864475181315E-3</v>
      </c>
      <c r="H196" s="2">
        <f t="shared" si="23"/>
        <v>0.55999280210088653</v>
      </c>
      <c r="I196">
        <f t="shared" si="20"/>
        <v>3.4652087991959846E-4</v>
      </c>
    </row>
    <row r="197" spans="1:9">
      <c r="A197" s="6" t="s">
        <v>132</v>
      </c>
      <c r="B197">
        <v>3.43</v>
      </c>
      <c r="C197" s="3">
        <v>319</v>
      </c>
      <c r="D197">
        <f t="shared" si="18"/>
        <v>93.002915451895035</v>
      </c>
      <c r="E197" s="2">
        <f t="shared" si="21"/>
        <v>3.3313630600919416E-4</v>
      </c>
      <c r="F197" s="1">
        <f t="shared" si="22"/>
        <v>0.82945718624094855</v>
      </c>
      <c r="G197" s="2">
        <f t="shared" si="19"/>
        <v>6.4293734266311024E-4</v>
      </c>
      <c r="H197" s="2">
        <f t="shared" si="23"/>
        <v>0.56063573944354961</v>
      </c>
      <c r="I197">
        <f t="shared" si="20"/>
        <v>1.7995054956750911E-3</v>
      </c>
    </row>
    <row r="198" spans="1:9">
      <c r="A198" s="6" t="s">
        <v>97</v>
      </c>
      <c r="B198">
        <v>17.809999999999999</v>
      </c>
      <c r="C198" s="3">
        <v>1656</v>
      </c>
      <c r="D198">
        <f t="shared" si="18"/>
        <v>92.981471083660878</v>
      </c>
      <c r="E198" s="2">
        <f t="shared" si="21"/>
        <v>1.7293847108188888E-3</v>
      </c>
      <c r="F198" s="1">
        <f t="shared" si="22"/>
        <v>0.8311865709517674</v>
      </c>
      <c r="G198" s="2">
        <f t="shared" si="19"/>
        <v>3.3384006043236125E-3</v>
      </c>
      <c r="H198" s="2">
        <f t="shared" si="23"/>
        <v>0.56397414004787327</v>
      </c>
      <c r="I198">
        <f t="shared" si="20"/>
        <v>5.3958182047570968E-3</v>
      </c>
    </row>
    <row r="199" spans="1:9">
      <c r="A199" s="6" t="s">
        <v>249</v>
      </c>
      <c r="B199">
        <v>53.39</v>
      </c>
      <c r="C199" s="3">
        <v>4962</v>
      </c>
      <c r="D199">
        <f t="shared" si="18"/>
        <v>92.938752575388648</v>
      </c>
      <c r="E199" s="2">
        <f t="shared" si="21"/>
        <v>5.1818882458232645E-3</v>
      </c>
      <c r="F199" s="1">
        <f t="shared" si="22"/>
        <v>0.83636845919759062</v>
      </c>
      <c r="G199" s="2">
        <f t="shared" si="19"/>
        <v>1.0007704001394592E-2</v>
      </c>
      <c r="H199" s="2">
        <f t="shared" si="23"/>
        <v>0.57398184404926789</v>
      </c>
      <c r="I199">
        <f t="shared" si="20"/>
        <v>8.5502179843982562E-4</v>
      </c>
    </row>
    <row r="200" spans="1:9">
      <c r="A200" s="6" t="s">
        <v>184</v>
      </c>
      <c r="B200">
        <v>8.44</v>
      </c>
      <c r="C200" s="3">
        <v>781</v>
      </c>
      <c r="D200">
        <f t="shared" si="18"/>
        <v>92.535545023696685</v>
      </c>
      <c r="E200" s="2">
        <f t="shared" si="21"/>
        <v>8.1560957678113047E-4</v>
      </c>
      <c r="F200" s="1">
        <f t="shared" si="22"/>
        <v>0.83718406877437179</v>
      </c>
      <c r="G200" s="2">
        <f t="shared" si="19"/>
        <v>1.5820382425879445E-3</v>
      </c>
      <c r="H200" s="2">
        <f t="shared" si="23"/>
        <v>0.57556388229185584</v>
      </c>
      <c r="I200">
        <f t="shared" si="20"/>
        <v>6.7994454960390582E-4</v>
      </c>
    </row>
    <row r="201" spans="1:9">
      <c r="A201" s="6" t="s">
        <v>84</v>
      </c>
      <c r="B201">
        <v>6.7</v>
      </c>
      <c r="C201" s="3">
        <v>618</v>
      </c>
      <c r="D201">
        <f t="shared" si="18"/>
        <v>92.238805970149258</v>
      </c>
      <c r="E201" s="2">
        <f t="shared" si="21"/>
        <v>6.4538632324038234E-4</v>
      </c>
      <c r="F201" s="1">
        <f t="shared" si="22"/>
        <v>0.8378294550976122</v>
      </c>
      <c r="G201" s="2">
        <f t="shared" si="19"/>
        <v>1.2558834390212356E-3</v>
      </c>
      <c r="H201" s="2">
        <f t="shared" si="23"/>
        <v>0.57681976573087712</v>
      </c>
      <c r="I201">
        <f t="shared" si="20"/>
        <v>7.7793697220374103E-4</v>
      </c>
    </row>
    <row r="202" spans="1:9">
      <c r="A202" s="6" t="s">
        <v>163</v>
      </c>
      <c r="B202">
        <v>7.65</v>
      </c>
      <c r="C202" s="3">
        <v>703</v>
      </c>
      <c r="D202">
        <f t="shared" si="18"/>
        <v>91.895424836601308</v>
      </c>
      <c r="E202" s="2">
        <f t="shared" si="21"/>
        <v>7.3415305054690746E-4</v>
      </c>
      <c r="F202" s="1">
        <f t="shared" si="22"/>
        <v>0.83856360814815911</v>
      </c>
      <c r="G202" s="2">
        <f t="shared" si="19"/>
        <v>1.4339564639570825E-3</v>
      </c>
      <c r="H202" s="2">
        <f t="shared" si="23"/>
        <v>0.57825372219483417</v>
      </c>
      <c r="I202">
        <f t="shared" si="20"/>
        <v>5.3027877463274198E-4</v>
      </c>
    </row>
    <row r="203" spans="1:9">
      <c r="A203" s="6" t="s">
        <v>199</v>
      </c>
      <c r="B203">
        <v>5.21</v>
      </c>
      <c r="C203" s="3">
        <v>478</v>
      </c>
      <c r="D203">
        <f t="shared" si="18"/>
        <v>91.746641074856043</v>
      </c>
      <c r="E203" s="2">
        <f t="shared" si="21"/>
        <v>4.9918230179434107E-4</v>
      </c>
      <c r="F203" s="1">
        <f t="shared" si="22"/>
        <v>0.83906279044995347</v>
      </c>
      <c r="G203" s="2">
        <f t="shared" si="19"/>
        <v>9.7658995780606529E-4</v>
      </c>
      <c r="H203" s="2">
        <f t="shared" si="23"/>
        <v>0.5792303121526402</v>
      </c>
      <c r="I203">
        <f t="shared" si="20"/>
        <v>8.5597128090847407E-4</v>
      </c>
    </row>
    <row r="204" spans="1:9">
      <c r="A204" s="6" t="s">
        <v>257</v>
      </c>
      <c r="B204">
        <v>8.4</v>
      </c>
      <c r="C204" s="3">
        <v>769</v>
      </c>
      <c r="D204">
        <f t="shared" si="18"/>
        <v>91.547619047619037</v>
      </c>
      <c r="E204" s="2">
        <f t="shared" si="21"/>
        <v>8.0307780351432693E-4</v>
      </c>
      <c r="F204" s="1">
        <f t="shared" si="22"/>
        <v>0.83986586825346776</v>
      </c>
      <c r="G204" s="2">
        <f t="shared" si="19"/>
        <v>1.5745404310116985E-3</v>
      </c>
      <c r="H204" s="2">
        <f t="shared" si="23"/>
        <v>0.58080485258365189</v>
      </c>
      <c r="I204">
        <f t="shared" si="20"/>
        <v>2.6061466205049011E-3</v>
      </c>
    </row>
    <row r="205" spans="1:9">
      <c r="A205" s="6" t="s">
        <v>341</v>
      </c>
      <c r="B205">
        <v>25.57</v>
      </c>
      <c r="C205" s="3">
        <v>2340</v>
      </c>
      <c r="D205">
        <f t="shared" si="18"/>
        <v>91.513492373875636</v>
      </c>
      <c r="E205" s="2">
        <f t="shared" si="21"/>
        <v>2.4436957870266904E-3</v>
      </c>
      <c r="F205" s="1">
        <f t="shared" si="22"/>
        <v>0.84230956404049451</v>
      </c>
      <c r="G205" s="2">
        <f t="shared" si="19"/>
        <v>4.7929760501153719E-3</v>
      </c>
      <c r="H205" s="2">
        <f t="shared" si="23"/>
        <v>0.5855978286337673</v>
      </c>
      <c r="I205">
        <f t="shared" si="20"/>
        <v>8.0795955250301255E-4</v>
      </c>
    </row>
    <row r="206" spans="1:9">
      <c r="A206" s="6" t="s">
        <v>188</v>
      </c>
      <c r="B206">
        <v>7.91</v>
      </c>
      <c r="C206" s="3">
        <v>721</v>
      </c>
      <c r="D206">
        <f t="shared" si="18"/>
        <v>91.150442477876098</v>
      </c>
      <c r="E206" s="2">
        <f t="shared" si="21"/>
        <v>7.5295071044711277E-4</v>
      </c>
      <c r="F206" s="1">
        <f t="shared" si="22"/>
        <v>0.84306251475094163</v>
      </c>
      <c r="G206" s="2">
        <f t="shared" si="19"/>
        <v>1.4826922392026827E-3</v>
      </c>
      <c r="H206" s="2">
        <f t="shared" si="23"/>
        <v>0.58708052087297002</v>
      </c>
      <c r="I206">
        <f t="shared" si="20"/>
        <v>5.5059934573405411E-3</v>
      </c>
    </row>
    <row r="207" spans="1:9">
      <c r="A207" s="6" t="s">
        <v>186</v>
      </c>
      <c r="B207">
        <v>53.86</v>
      </c>
      <c r="C207" s="3">
        <v>4902</v>
      </c>
      <c r="D207">
        <f t="shared" si="18"/>
        <v>91.013739324173784</v>
      </c>
      <c r="E207" s="2">
        <f t="shared" si="21"/>
        <v>5.1192293794892468E-3</v>
      </c>
      <c r="F207" s="1">
        <f t="shared" si="22"/>
        <v>0.8481817441304309</v>
      </c>
      <c r="G207" s="2">
        <f t="shared" si="19"/>
        <v>1.0095803287415484E-2</v>
      </c>
      <c r="H207" s="2">
        <f t="shared" si="23"/>
        <v>0.59717632416038546</v>
      </c>
      <c r="I207">
        <f t="shared" si="20"/>
        <v>3.3187352960040162E-3</v>
      </c>
    </row>
    <row r="208" spans="1:9">
      <c r="A208" s="6" t="s">
        <v>148</v>
      </c>
      <c r="B208">
        <v>32.229999999999997</v>
      </c>
      <c r="C208" s="3">
        <v>2895</v>
      </c>
      <c r="D208">
        <f t="shared" si="18"/>
        <v>89.823146137139318</v>
      </c>
      <c r="E208" s="2">
        <f t="shared" si="21"/>
        <v>3.0232903006163544E-3</v>
      </c>
      <c r="F208" s="1">
        <f t="shared" si="22"/>
        <v>0.85120503443104722</v>
      </c>
      <c r="G208" s="2">
        <f t="shared" si="19"/>
        <v>6.0413616775603614E-3</v>
      </c>
      <c r="H208" s="2">
        <f t="shared" si="23"/>
        <v>0.60321768583794577</v>
      </c>
      <c r="I208">
        <f t="shared" si="20"/>
        <v>9.7900871430200986E-4</v>
      </c>
    </row>
    <row r="209" spans="1:9">
      <c r="A209" s="6" t="s">
        <v>36</v>
      </c>
      <c r="B209">
        <v>9.48</v>
      </c>
      <c r="C209" s="3">
        <v>847</v>
      </c>
      <c r="D209">
        <f t="shared" si="18"/>
        <v>89.345991561181435</v>
      </c>
      <c r="E209" s="2">
        <f t="shared" si="21"/>
        <v>8.8453432974854994E-4</v>
      </c>
      <c r="F209" s="1">
        <f t="shared" si="22"/>
        <v>0.85208956876079578</v>
      </c>
      <c r="G209" s="2">
        <f t="shared" si="19"/>
        <v>1.7769813435703453E-3</v>
      </c>
      <c r="H209" s="2">
        <f t="shared" si="23"/>
        <v>0.60499466718151607</v>
      </c>
      <c r="I209">
        <f t="shared" si="20"/>
        <v>3.008359387143722E-3</v>
      </c>
    </row>
    <row r="210" spans="1:9">
      <c r="A210" s="6" t="s">
        <v>242</v>
      </c>
      <c r="B210">
        <v>29.12</v>
      </c>
      <c r="C210" s="3">
        <v>2600</v>
      </c>
      <c r="D210">
        <f t="shared" si="18"/>
        <v>89.285714285714278</v>
      </c>
      <c r="E210" s="2">
        <f t="shared" si="21"/>
        <v>2.7152175411407674E-3</v>
      </c>
      <c r="F210" s="1">
        <f t="shared" si="22"/>
        <v>0.85480478630193657</v>
      </c>
      <c r="G210" s="2">
        <f t="shared" si="19"/>
        <v>5.4584068275072214E-3</v>
      </c>
      <c r="H210" s="2">
        <f t="shared" si="23"/>
        <v>0.61045307400902327</v>
      </c>
      <c r="I210">
        <f t="shared" si="20"/>
        <v>2.780151709205203E-4</v>
      </c>
    </row>
    <row r="211" spans="1:9">
      <c r="A211" s="6" t="s">
        <v>117</v>
      </c>
      <c r="B211">
        <v>2.69</v>
      </c>
      <c r="C211" s="3">
        <v>240</v>
      </c>
      <c r="D211">
        <f t="shared" si="18"/>
        <v>89.219330855018583</v>
      </c>
      <c r="E211" s="2">
        <f t="shared" si="21"/>
        <v>2.5063546533607081E-4</v>
      </c>
      <c r="F211" s="1">
        <f t="shared" si="22"/>
        <v>0.85505542176727267</v>
      </c>
      <c r="G211" s="2">
        <f t="shared" si="19"/>
        <v>5.0422782850255573E-4</v>
      </c>
      <c r="H211" s="2">
        <f t="shared" si="23"/>
        <v>0.61095730183752583</v>
      </c>
      <c r="I211">
        <f t="shared" si="20"/>
        <v>3.8500756249387758E-3</v>
      </c>
    </row>
    <row r="212" spans="1:9">
      <c r="A212" s="6" t="s">
        <v>164</v>
      </c>
      <c r="B212">
        <v>37.21</v>
      </c>
      <c r="C212" s="3">
        <v>3313</v>
      </c>
      <c r="D212">
        <f t="shared" si="18"/>
        <v>89.035205589895185</v>
      </c>
      <c r="E212" s="2">
        <f t="shared" si="21"/>
        <v>3.4598137360766779E-3</v>
      </c>
      <c r="F212" s="1">
        <f t="shared" si="22"/>
        <v>0.85851523550334941</v>
      </c>
      <c r="G212" s="2">
        <f t="shared" si="19"/>
        <v>6.9748392188030113E-3</v>
      </c>
      <c r="H212" s="2">
        <f t="shared" si="23"/>
        <v>0.61793214105632888</v>
      </c>
      <c r="I212">
        <f t="shared" si="20"/>
        <v>2.0884968627716827E-3</v>
      </c>
    </row>
    <row r="213" spans="1:9">
      <c r="A213" s="6" t="s">
        <v>26</v>
      </c>
      <c r="B213">
        <v>20.12</v>
      </c>
      <c r="C213" s="3">
        <v>1781</v>
      </c>
      <c r="D213">
        <f t="shared" si="18"/>
        <v>88.51888667992047</v>
      </c>
      <c r="E213" s="2">
        <f t="shared" si="21"/>
        <v>1.8599240156814256E-3</v>
      </c>
      <c r="F213" s="1">
        <f t="shared" si="22"/>
        <v>0.86037515951903087</v>
      </c>
      <c r="G213" s="2">
        <f t="shared" si="19"/>
        <v>3.7713992228518302E-3</v>
      </c>
      <c r="H213" s="2">
        <f t="shared" si="23"/>
        <v>0.62170354027918073</v>
      </c>
      <c r="I213">
        <f t="shared" si="20"/>
        <v>1.6227829625606871E-3</v>
      </c>
    </row>
    <row r="214" spans="1:9">
      <c r="A214" s="6" t="s">
        <v>192</v>
      </c>
      <c r="B214">
        <v>15.63</v>
      </c>
      <c r="C214" s="3">
        <v>1383</v>
      </c>
      <c r="D214">
        <f t="shared" si="18"/>
        <v>88.483685220729356</v>
      </c>
      <c r="E214" s="2">
        <f t="shared" si="21"/>
        <v>1.4442868689991081E-3</v>
      </c>
      <c r="F214" s="1">
        <f t="shared" si="22"/>
        <v>0.86181944638802999</v>
      </c>
      <c r="G214" s="2">
        <f t="shared" si="19"/>
        <v>2.9297698734181959E-3</v>
      </c>
      <c r="H214" s="2">
        <f t="shared" si="23"/>
        <v>0.62463331015259893</v>
      </c>
      <c r="I214">
        <f t="shared" si="20"/>
        <v>4.1236759404139622E-4</v>
      </c>
    </row>
    <row r="215" spans="1:9">
      <c r="A215" s="6" t="s">
        <v>193</v>
      </c>
      <c r="B215">
        <v>3.97</v>
      </c>
      <c r="C215" s="3">
        <v>351</v>
      </c>
      <c r="D215">
        <f t="shared" si="18"/>
        <v>88.413098236775809</v>
      </c>
      <c r="E215" s="2">
        <f t="shared" si="21"/>
        <v>3.6655436805400356E-4</v>
      </c>
      <c r="F215" s="1">
        <f t="shared" si="22"/>
        <v>0.86218600075608398</v>
      </c>
      <c r="G215" s="2">
        <f t="shared" si="19"/>
        <v>7.4415779894243365E-4</v>
      </c>
      <c r="H215" s="2">
        <f t="shared" si="23"/>
        <v>0.62537746795154137</v>
      </c>
      <c r="I215">
        <f t="shared" si="20"/>
        <v>1.2220041465328402E-3</v>
      </c>
    </row>
    <row r="216" spans="1:9">
      <c r="A216" s="6" t="s">
        <v>334</v>
      </c>
      <c r="B216">
        <v>11.76</v>
      </c>
      <c r="C216" s="3">
        <v>1039</v>
      </c>
      <c r="D216">
        <f t="shared" si="18"/>
        <v>88.350340136054427</v>
      </c>
      <c r="E216" s="2">
        <f t="shared" si="21"/>
        <v>1.0850427020174067E-3</v>
      </c>
      <c r="F216" s="1">
        <f t="shared" si="22"/>
        <v>0.86327104345810135</v>
      </c>
      <c r="G216" s="2">
        <f t="shared" si="19"/>
        <v>2.2043566034163778E-3</v>
      </c>
      <c r="H216" s="2">
        <f t="shared" si="23"/>
        <v>0.6275818245549577</v>
      </c>
      <c r="I216">
        <f t="shared" si="20"/>
        <v>3.250838398662359E-3</v>
      </c>
    </row>
    <row r="217" spans="1:9">
      <c r="A217" s="6" t="s">
        <v>91</v>
      </c>
      <c r="B217">
        <v>31.24</v>
      </c>
      <c r="C217" s="3">
        <v>2753</v>
      </c>
      <c r="D217">
        <f t="shared" si="18"/>
        <v>88.124199743918055</v>
      </c>
      <c r="E217" s="2">
        <f t="shared" si="21"/>
        <v>2.8749976502925123E-3</v>
      </c>
      <c r="F217" s="1">
        <f t="shared" si="22"/>
        <v>0.86614604110839388</v>
      </c>
      <c r="G217" s="2">
        <f t="shared" si="19"/>
        <v>5.855790841048268E-3</v>
      </c>
      <c r="H217" s="2">
        <f t="shared" si="23"/>
        <v>0.63343761539600596</v>
      </c>
      <c r="I217">
        <f t="shared" si="20"/>
        <v>3.3010458987481339E-4</v>
      </c>
    </row>
    <row r="218" spans="1:9">
      <c r="A218" s="6" t="s">
        <v>113</v>
      </c>
      <c r="B218">
        <v>3.17</v>
      </c>
      <c r="C218" s="3">
        <v>279</v>
      </c>
      <c r="D218">
        <f t="shared" si="18"/>
        <v>88.012618296529965</v>
      </c>
      <c r="E218" s="2">
        <f t="shared" si="21"/>
        <v>2.9136372845318232E-4</v>
      </c>
      <c r="F218" s="1">
        <f t="shared" si="22"/>
        <v>0.86643740483684706</v>
      </c>
      <c r="G218" s="2">
        <f t="shared" si="19"/>
        <v>5.9420156741750994E-4</v>
      </c>
      <c r="H218" s="2">
        <f t="shared" si="23"/>
        <v>0.63403181696342348</v>
      </c>
      <c r="I218">
        <f t="shared" si="20"/>
        <v>4.0147753845465317E-4</v>
      </c>
    </row>
    <row r="219" spans="1:9">
      <c r="A219" s="6" t="s">
        <v>134</v>
      </c>
      <c r="B219">
        <v>3.85</v>
      </c>
      <c r="C219" s="3">
        <v>338</v>
      </c>
      <c r="D219">
        <f t="shared" si="18"/>
        <v>87.79220779220779</v>
      </c>
      <c r="E219" s="2">
        <f t="shared" si="21"/>
        <v>3.5297828034829974E-4</v>
      </c>
      <c r="F219" s="1">
        <f t="shared" si="22"/>
        <v>0.86679038311719536</v>
      </c>
      <c r="G219" s="2">
        <f t="shared" si="19"/>
        <v>7.2166436421369513E-4</v>
      </c>
      <c r="H219" s="2">
        <f t="shared" si="23"/>
        <v>0.6347534813276372</v>
      </c>
      <c r="I219">
        <f t="shared" si="20"/>
        <v>2.9315251584755009E-3</v>
      </c>
    </row>
    <row r="220" spans="1:9">
      <c r="A220" s="6" t="s">
        <v>338</v>
      </c>
      <c r="B220">
        <v>28.01</v>
      </c>
      <c r="C220" s="3">
        <v>2443</v>
      </c>
      <c r="D220">
        <f t="shared" si="18"/>
        <v>87.218850410567654</v>
      </c>
      <c r="E220" s="2">
        <f t="shared" si="21"/>
        <v>2.5512601742334212E-3</v>
      </c>
      <c r="F220" s="1">
        <f t="shared" si="22"/>
        <v>0.86934164329142882</v>
      </c>
      <c r="G220" s="2">
        <f t="shared" si="19"/>
        <v>5.2503425562663896E-3</v>
      </c>
      <c r="H220" s="2">
        <f t="shared" si="23"/>
        <v>0.64000382388390364</v>
      </c>
      <c r="I220">
        <f t="shared" si="20"/>
        <v>1.9723047590229914E-3</v>
      </c>
    </row>
    <row r="221" spans="1:9">
      <c r="A221" s="6" t="s">
        <v>56</v>
      </c>
      <c r="B221">
        <v>18.829999999999998</v>
      </c>
      <c r="C221" s="3">
        <v>1640</v>
      </c>
      <c r="D221">
        <f t="shared" si="18"/>
        <v>87.095061072756252</v>
      </c>
      <c r="E221" s="2">
        <f t="shared" si="21"/>
        <v>1.712675679796484E-3</v>
      </c>
      <c r="F221" s="1">
        <f t="shared" si="22"/>
        <v>0.87105431897122532</v>
      </c>
      <c r="G221" s="2">
        <f t="shared" si="19"/>
        <v>3.5295947995178903E-3</v>
      </c>
      <c r="H221" s="2">
        <f t="shared" si="23"/>
        <v>0.64353341868342151</v>
      </c>
      <c r="I221">
        <f t="shared" si="20"/>
        <v>2.6410110046758417E-3</v>
      </c>
    </row>
    <row r="222" spans="1:9">
      <c r="A222" s="6" t="s">
        <v>230</v>
      </c>
      <c r="B222">
        <v>25.21</v>
      </c>
      <c r="C222" s="3">
        <v>2195</v>
      </c>
      <c r="D222">
        <f t="shared" si="18"/>
        <v>87.068623562078542</v>
      </c>
      <c r="E222" s="2">
        <f t="shared" si="21"/>
        <v>2.2922701933861477E-3</v>
      </c>
      <c r="F222" s="1">
        <f t="shared" si="22"/>
        <v>0.8733465891646115</v>
      </c>
      <c r="G222" s="2">
        <f t="shared" si="19"/>
        <v>4.7254957459291567E-3</v>
      </c>
      <c r="H222" s="2">
        <f t="shared" si="23"/>
        <v>0.64825891442935069</v>
      </c>
      <c r="I222">
        <f t="shared" si="20"/>
        <v>1.5413816951084236E-3</v>
      </c>
    </row>
    <row r="223" spans="1:9">
      <c r="A223" s="6" t="s">
        <v>106</v>
      </c>
      <c r="B223">
        <v>14.68</v>
      </c>
      <c r="C223" s="3">
        <v>1273</v>
      </c>
      <c r="D223">
        <f t="shared" si="18"/>
        <v>86.716621253405989</v>
      </c>
      <c r="E223" s="2">
        <f t="shared" si="21"/>
        <v>1.3294122807200757E-3</v>
      </c>
      <c r="F223" s="1">
        <f t="shared" si="22"/>
        <v>0.87467600144533153</v>
      </c>
      <c r="G223" s="2">
        <f t="shared" si="19"/>
        <v>2.7516968484823491E-3</v>
      </c>
      <c r="H223" s="2">
        <f t="shared" si="23"/>
        <v>0.651010611277833</v>
      </c>
      <c r="I223">
        <f t="shared" si="20"/>
        <v>2.7235200023278949E-4</v>
      </c>
    </row>
    <row r="224" spans="1:9">
      <c r="A224" s="6" t="s">
        <v>183</v>
      </c>
      <c r="B224">
        <v>2.59</v>
      </c>
      <c r="C224" s="3">
        <v>224</v>
      </c>
      <c r="D224">
        <f t="shared" si="18"/>
        <v>86.486486486486484</v>
      </c>
      <c r="E224" s="2">
        <f t="shared" si="21"/>
        <v>2.3392643431366611E-4</v>
      </c>
      <c r="F224" s="1">
        <f t="shared" si="22"/>
        <v>0.87490992787964517</v>
      </c>
      <c r="G224" s="2">
        <f t="shared" si="19"/>
        <v>4.8548329956194029E-4</v>
      </c>
      <c r="H224" s="2">
        <f t="shared" si="23"/>
        <v>0.65149609457739499</v>
      </c>
      <c r="I224">
        <f t="shared" si="20"/>
        <v>8.1609639003032974E-4</v>
      </c>
    </row>
    <row r="225" spans="1:9">
      <c r="A225" s="6" t="s">
        <v>258</v>
      </c>
      <c r="B225">
        <v>7.76</v>
      </c>
      <c r="C225" s="3">
        <v>671</v>
      </c>
      <c r="D225">
        <f t="shared" si="18"/>
        <v>86.469072164948457</v>
      </c>
      <c r="E225" s="2">
        <f t="shared" si="21"/>
        <v>7.0073498850209805E-4</v>
      </c>
      <c r="F225" s="1">
        <f t="shared" si="22"/>
        <v>0.87561066286814726</v>
      </c>
      <c r="G225" s="2">
        <f t="shared" si="19"/>
        <v>1.4545754457917595E-3</v>
      </c>
      <c r="H225" s="2">
        <f t="shared" si="23"/>
        <v>0.65295067002318674</v>
      </c>
      <c r="I225">
        <f t="shared" si="20"/>
        <v>9.4089825400622829E-4</v>
      </c>
    </row>
    <row r="226" spans="1:9">
      <c r="A226" s="6" t="s">
        <v>138</v>
      </c>
      <c r="B226">
        <v>8.94</v>
      </c>
      <c r="C226" s="3">
        <v>772</v>
      </c>
      <c r="D226">
        <f t="shared" si="18"/>
        <v>86.353467561521256</v>
      </c>
      <c r="E226" s="2">
        <f t="shared" si="21"/>
        <v>8.0621074683102781E-4</v>
      </c>
      <c r="F226" s="1">
        <f t="shared" si="22"/>
        <v>0.87641687361497833</v>
      </c>
      <c r="G226" s="2">
        <f t="shared" si="19"/>
        <v>1.6757608872910218E-3</v>
      </c>
      <c r="H226" s="2">
        <f t="shared" si="23"/>
        <v>0.65462643091047779</v>
      </c>
      <c r="I226">
        <f t="shared" si="20"/>
        <v>8.3266579715057798E-4</v>
      </c>
    </row>
    <row r="227" spans="1:9">
      <c r="A227" s="6" t="s">
        <v>140</v>
      </c>
      <c r="B227">
        <v>7.89</v>
      </c>
      <c r="C227" s="3">
        <v>678</v>
      </c>
      <c r="D227">
        <f t="shared" si="18"/>
        <v>85.931558935361224</v>
      </c>
      <c r="E227" s="2">
        <f t="shared" si="21"/>
        <v>7.0804518957440004E-4</v>
      </c>
      <c r="F227" s="1">
        <f t="shared" si="22"/>
        <v>0.87712491880455268</v>
      </c>
      <c r="G227" s="2">
        <f t="shared" si="19"/>
        <v>1.4789433334145596E-3</v>
      </c>
      <c r="H227" s="2">
        <f t="shared" si="23"/>
        <v>0.65610537424389237</v>
      </c>
      <c r="I227">
        <f t="shared" si="20"/>
        <v>3.2024347535759556E-3</v>
      </c>
    </row>
    <row r="228" spans="1:9">
      <c r="A228" s="6" t="s">
        <v>101</v>
      </c>
      <c r="B228">
        <v>30.33</v>
      </c>
      <c r="C228" s="3">
        <v>2604</v>
      </c>
      <c r="D228">
        <f t="shared" si="18"/>
        <v>85.855588526211676</v>
      </c>
      <c r="E228" s="2">
        <f t="shared" si="21"/>
        <v>2.7193947988963683E-3</v>
      </c>
      <c r="F228" s="1">
        <f t="shared" si="22"/>
        <v>0.87984431360344906</v>
      </c>
      <c r="G228" s="2">
        <f t="shared" si="19"/>
        <v>5.6852156276886679E-3</v>
      </c>
      <c r="H228" s="2">
        <f t="shared" si="23"/>
        <v>0.66179058987158101</v>
      </c>
      <c r="I228">
        <f t="shared" si="20"/>
        <v>3.486585739916892E-4</v>
      </c>
    </row>
    <row r="229" spans="1:9">
      <c r="A229" s="6" t="s">
        <v>178</v>
      </c>
      <c r="B229">
        <v>3.3</v>
      </c>
      <c r="C229" s="3">
        <v>283</v>
      </c>
      <c r="D229">
        <f t="shared" si="18"/>
        <v>85.757575757575765</v>
      </c>
      <c r="E229" s="2">
        <f t="shared" si="21"/>
        <v>2.9554098620878354E-4</v>
      </c>
      <c r="F229" s="1">
        <f t="shared" si="22"/>
        <v>0.88013985458965782</v>
      </c>
      <c r="G229" s="2">
        <f t="shared" si="19"/>
        <v>6.1856945504031003E-4</v>
      </c>
      <c r="H229" s="2">
        <f t="shared" si="23"/>
        <v>0.66240915932662137</v>
      </c>
      <c r="I229">
        <f t="shared" si="20"/>
        <v>1.6142815353070716E-3</v>
      </c>
    </row>
    <row r="230" spans="1:9">
      <c r="A230" s="6" t="s">
        <v>170</v>
      </c>
      <c r="B230">
        <v>15.24</v>
      </c>
      <c r="C230" s="3">
        <v>1301</v>
      </c>
      <c r="D230">
        <f t="shared" si="18"/>
        <v>85.367454068241472</v>
      </c>
      <c r="E230" s="2">
        <f t="shared" si="21"/>
        <v>1.3586530850092839E-3</v>
      </c>
      <c r="F230" s="1">
        <f t="shared" si="22"/>
        <v>0.88149850767466709</v>
      </c>
      <c r="G230" s="2">
        <f t="shared" si="19"/>
        <v>2.8566662105497958E-3</v>
      </c>
      <c r="H230" s="2">
        <f t="shared" si="23"/>
        <v>0.66526582553717117</v>
      </c>
      <c r="I230">
        <f t="shared" si="20"/>
        <v>1.9836464551715727E-3</v>
      </c>
    </row>
    <row r="231" spans="1:9">
      <c r="A231" s="6" t="s">
        <v>237</v>
      </c>
      <c r="B231">
        <v>18.72</v>
      </c>
      <c r="C231" s="3">
        <v>1597</v>
      </c>
      <c r="D231">
        <f t="shared" si="18"/>
        <v>85.30982905982907</v>
      </c>
      <c r="E231" s="2">
        <f t="shared" si="21"/>
        <v>1.6677701589237713E-3</v>
      </c>
      <c r="F231" s="1">
        <f t="shared" si="22"/>
        <v>0.88316627783359081</v>
      </c>
      <c r="G231" s="2">
        <f t="shared" si="19"/>
        <v>3.5089758176832134E-3</v>
      </c>
      <c r="H231" s="2">
        <f t="shared" si="23"/>
        <v>0.66877480135485434</v>
      </c>
      <c r="I231">
        <f t="shared" si="20"/>
        <v>1.0568377204531743E-3</v>
      </c>
    </row>
    <row r="232" spans="1:9">
      <c r="A232" s="6" t="s">
        <v>121</v>
      </c>
      <c r="B232">
        <v>9.9700000000000006</v>
      </c>
      <c r="C232" s="3">
        <v>850</v>
      </c>
      <c r="D232">
        <f t="shared" si="18"/>
        <v>85.255767301905706</v>
      </c>
      <c r="E232" s="2">
        <f t="shared" si="21"/>
        <v>8.8766727306525083E-4</v>
      </c>
      <c r="F232" s="1">
        <f t="shared" si="22"/>
        <v>0.88405394510665603</v>
      </c>
      <c r="G232" s="2">
        <f t="shared" si="19"/>
        <v>1.8688295353793611E-3</v>
      </c>
      <c r="H232" s="2">
        <f t="shared" si="23"/>
        <v>0.67064363089023371</v>
      </c>
      <c r="I232">
        <f t="shared" si="20"/>
        <v>1.8245856752409084E-3</v>
      </c>
    </row>
    <row r="233" spans="1:9">
      <c r="A233" s="6" t="s">
        <v>278</v>
      </c>
      <c r="B233">
        <v>17.16</v>
      </c>
      <c r="C233" s="3">
        <v>1455</v>
      </c>
      <c r="D233">
        <f t="shared" si="18"/>
        <v>84.790209790209786</v>
      </c>
      <c r="E233" s="2">
        <f t="shared" si="21"/>
        <v>1.5194775085999293E-3</v>
      </c>
      <c r="F233" s="1">
        <f t="shared" si="22"/>
        <v>0.88557342261525596</v>
      </c>
      <c r="G233" s="2">
        <f t="shared" si="19"/>
        <v>3.2165611662096122E-3</v>
      </c>
      <c r="H233" s="2">
        <f t="shared" si="23"/>
        <v>0.67386019205644332</v>
      </c>
      <c r="I233">
        <f t="shared" si="20"/>
        <v>8.4606784582597072E-4</v>
      </c>
    </row>
    <row r="234" spans="1:9">
      <c r="A234" s="6" t="s">
        <v>149</v>
      </c>
      <c r="B234">
        <v>7.95</v>
      </c>
      <c r="C234" s="3">
        <v>673</v>
      </c>
      <c r="D234">
        <f t="shared" si="18"/>
        <v>84.654088050314471</v>
      </c>
      <c r="E234" s="2">
        <f t="shared" si="21"/>
        <v>7.028236173798986E-4</v>
      </c>
      <c r="F234" s="1">
        <f t="shared" si="22"/>
        <v>0.8862762462326359</v>
      </c>
      <c r="G234" s="2">
        <f t="shared" si="19"/>
        <v>1.4901900507789288E-3</v>
      </c>
      <c r="H234" s="2">
        <f t="shared" si="23"/>
        <v>0.6753503821072222</v>
      </c>
      <c r="I234">
        <f t="shared" si="20"/>
        <v>1.1767372736688486E-3</v>
      </c>
    </row>
    <row r="235" spans="1:9">
      <c r="A235" s="6" t="s">
        <v>78</v>
      </c>
      <c r="B235">
        <v>11.04</v>
      </c>
      <c r="C235" s="3">
        <v>932</v>
      </c>
      <c r="D235">
        <f t="shared" si="18"/>
        <v>84.420289855072468</v>
      </c>
      <c r="E235" s="2">
        <f t="shared" si="21"/>
        <v>9.7330105705507506E-4</v>
      </c>
      <c r="F235" s="1">
        <f t="shared" si="22"/>
        <v>0.88724954728969097</v>
      </c>
      <c r="G235" s="2">
        <f t="shared" si="19"/>
        <v>2.0693959950439465E-3</v>
      </c>
      <c r="H235" s="2">
        <f t="shared" si="23"/>
        <v>0.67741977810226617</v>
      </c>
      <c r="I235">
        <f t="shared" si="20"/>
        <v>5.7166306670430878E-4</v>
      </c>
    </row>
    <row r="236" spans="1:9">
      <c r="A236" s="6" t="s">
        <v>23</v>
      </c>
      <c r="B236">
        <v>5.36</v>
      </c>
      <c r="C236" s="3">
        <v>452</v>
      </c>
      <c r="D236">
        <f t="shared" si="18"/>
        <v>84.328358208955223</v>
      </c>
      <c r="E236" s="2">
        <f t="shared" si="21"/>
        <v>4.7203012638293338E-4</v>
      </c>
      <c r="F236" s="1">
        <f t="shared" si="22"/>
        <v>0.88772157741607394</v>
      </c>
      <c r="G236" s="2">
        <f t="shared" si="19"/>
        <v>1.0047067512169885E-3</v>
      </c>
      <c r="H236" s="2">
        <f t="shared" si="23"/>
        <v>0.67842448485348317</v>
      </c>
      <c r="I236">
        <f t="shared" si="20"/>
        <v>8.2981754745403702E-4</v>
      </c>
    </row>
    <row r="237" spans="1:9">
      <c r="A237" s="6" t="s">
        <v>108</v>
      </c>
      <c r="B237">
        <v>7.78</v>
      </c>
      <c r="C237" s="3">
        <v>656</v>
      </c>
      <c r="D237">
        <f t="shared" si="18"/>
        <v>84.318766066838037</v>
      </c>
      <c r="E237" s="2">
        <f t="shared" si="21"/>
        <v>6.8507027191859362E-4</v>
      </c>
      <c r="F237" s="1">
        <f t="shared" si="22"/>
        <v>0.88840664768799249</v>
      </c>
      <c r="G237" s="2">
        <f t="shared" si="19"/>
        <v>1.4583243515798826E-3</v>
      </c>
      <c r="H237" s="2">
        <f t="shared" si="23"/>
        <v>0.67988280920506305</v>
      </c>
      <c r="I237">
        <f t="shared" si="20"/>
        <v>5.852562024362129E-4</v>
      </c>
    </row>
    <row r="238" spans="1:9">
      <c r="A238" s="6" t="s">
        <v>111</v>
      </c>
      <c r="B238">
        <v>5.48</v>
      </c>
      <c r="C238" s="3">
        <v>461</v>
      </c>
      <c r="D238">
        <f t="shared" si="18"/>
        <v>84.124087591240865</v>
      </c>
      <c r="E238" s="2">
        <f t="shared" si="21"/>
        <v>4.8142895633303604E-4</v>
      </c>
      <c r="F238" s="1">
        <f t="shared" si="22"/>
        <v>0.88888807664432556</v>
      </c>
      <c r="G238" s="2">
        <f t="shared" si="19"/>
        <v>1.0272001859457272E-3</v>
      </c>
      <c r="H238" s="2">
        <f t="shared" si="23"/>
        <v>0.68091000939100876</v>
      </c>
      <c r="I238">
        <f t="shared" si="20"/>
        <v>1.0557408231597343E-3</v>
      </c>
    </row>
    <row r="239" spans="1:9">
      <c r="A239" s="6" t="s">
        <v>330</v>
      </c>
      <c r="B239">
        <v>9.8699999999999992</v>
      </c>
      <c r="C239" s="3">
        <v>828</v>
      </c>
      <c r="D239">
        <f t="shared" si="18"/>
        <v>83.890577507598792</v>
      </c>
      <c r="E239" s="2">
        <f t="shared" si="21"/>
        <v>8.6469235540944441E-4</v>
      </c>
      <c r="F239" s="1">
        <f t="shared" si="22"/>
        <v>0.88975276899973499</v>
      </c>
      <c r="G239" s="2">
        <f t="shared" si="19"/>
        <v>1.8500850064387454E-3</v>
      </c>
      <c r="H239" s="2">
        <f t="shared" si="23"/>
        <v>0.68276009439744756</v>
      </c>
      <c r="I239">
        <f t="shared" si="20"/>
        <v>1.9909740233455819E-3</v>
      </c>
    </row>
    <row r="240" spans="1:9">
      <c r="A240" s="6" t="s">
        <v>221</v>
      </c>
      <c r="B240">
        <v>18.559999999999999</v>
      </c>
      <c r="C240" s="3">
        <v>1549</v>
      </c>
      <c r="D240">
        <f t="shared" si="18"/>
        <v>83.459051724137936</v>
      </c>
      <c r="E240" s="2">
        <f t="shared" si="21"/>
        <v>1.6176430658565572E-3</v>
      </c>
      <c r="F240" s="1">
        <f t="shared" si="22"/>
        <v>0.89137041206559153</v>
      </c>
      <c r="G240" s="2">
        <f t="shared" si="19"/>
        <v>3.4789845713782287E-3</v>
      </c>
      <c r="H240" s="2">
        <f t="shared" si="23"/>
        <v>0.68623907896882574</v>
      </c>
      <c r="I240">
        <f t="shared" si="20"/>
        <v>3.7266698101057205E-4</v>
      </c>
    </row>
    <row r="241" spans="1:9">
      <c r="A241" s="6" t="s">
        <v>261</v>
      </c>
      <c r="B241">
        <v>3.47</v>
      </c>
      <c r="C241" s="3">
        <v>289</v>
      </c>
      <c r="D241">
        <f t="shared" si="18"/>
        <v>83.285302593659935</v>
      </c>
      <c r="E241" s="2">
        <f t="shared" si="21"/>
        <v>3.0180687284218531E-4</v>
      </c>
      <c r="F241" s="1">
        <f t="shared" si="22"/>
        <v>0.89167221893843374</v>
      </c>
      <c r="G241" s="2">
        <f t="shared" si="19"/>
        <v>6.5043515423935641E-4</v>
      </c>
      <c r="H241" s="2">
        <f t="shared" si="23"/>
        <v>0.68688951412306509</v>
      </c>
      <c r="I241">
        <f t="shared" si="20"/>
        <v>8.4148661503491429E-4</v>
      </c>
    </row>
    <row r="242" spans="1:9">
      <c r="A242" s="6" t="s">
        <v>131</v>
      </c>
      <c r="B242">
        <v>7.82</v>
      </c>
      <c r="C242" s="3">
        <v>649</v>
      </c>
      <c r="D242">
        <f t="shared" si="18"/>
        <v>82.992327365728897</v>
      </c>
      <c r="E242" s="2">
        <f t="shared" si="21"/>
        <v>6.7776007084629152E-4</v>
      </c>
      <c r="F242" s="1">
        <f t="shared" si="22"/>
        <v>0.89234997900928004</v>
      </c>
      <c r="G242" s="2">
        <f t="shared" si="19"/>
        <v>1.4658221631561287E-3</v>
      </c>
      <c r="H242" s="2">
        <f t="shared" si="23"/>
        <v>0.68835533628622125</v>
      </c>
      <c r="I242">
        <f t="shared" si="20"/>
        <v>1.640507730213514E-3</v>
      </c>
    </row>
    <row r="243" spans="1:9">
      <c r="A243" s="6" t="s">
        <v>103</v>
      </c>
      <c r="B243">
        <v>15.24</v>
      </c>
      <c r="C243" s="3">
        <v>1264</v>
      </c>
      <c r="D243">
        <f t="shared" si="18"/>
        <v>82.939632545931758</v>
      </c>
      <c r="E243" s="2">
        <f t="shared" si="21"/>
        <v>1.3200134507699731E-3</v>
      </c>
      <c r="F243" s="1">
        <f t="shared" si="22"/>
        <v>0.89366999246004997</v>
      </c>
      <c r="G243" s="2">
        <f t="shared" si="19"/>
        <v>2.8566662105497958E-3</v>
      </c>
      <c r="H243" s="2">
        <f t="shared" si="23"/>
        <v>0.69121200249677106</v>
      </c>
      <c r="I243">
        <f t="shared" si="20"/>
        <v>2.8308224716384611E-3</v>
      </c>
    </row>
    <row r="244" spans="1:9">
      <c r="A244" s="6" t="s">
        <v>292</v>
      </c>
      <c r="B244">
        <v>26.28</v>
      </c>
      <c r="C244" s="3">
        <v>2177</v>
      </c>
      <c r="D244">
        <f t="shared" si="18"/>
        <v>82.838660578386609</v>
      </c>
      <c r="E244" s="2">
        <f t="shared" si="21"/>
        <v>2.2734725334859424E-3</v>
      </c>
      <c r="F244" s="1">
        <f t="shared" si="22"/>
        <v>0.89594346499353594</v>
      </c>
      <c r="G244" s="2">
        <f t="shared" si="19"/>
        <v>4.9260622055937418E-3</v>
      </c>
      <c r="H244" s="2">
        <f t="shared" si="23"/>
        <v>0.69613806470236483</v>
      </c>
      <c r="I244">
        <f t="shared" si="20"/>
        <v>8.1430997651843473E-4</v>
      </c>
    </row>
    <row r="245" spans="1:9">
      <c r="A245" s="6" t="s">
        <v>123</v>
      </c>
      <c r="B245">
        <v>7.55</v>
      </c>
      <c r="C245" s="3">
        <v>624</v>
      </c>
      <c r="D245">
        <f t="shared" si="18"/>
        <v>82.649006622516552</v>
      </c>
      <c r="E245" s="2">
        <f t="shared" si="21"/>
        <v>6.5165220987378411E-4</v>
      </c>
      <c r="F245" s="1">
        <f t="shared" si="22"/>
        <v>0.89659511720340967</v>
      </c>
      <c r="G245" s="2">
        <f t="shared" si="19"/>
        <v>1.415211935016467E-3</v>
      </c>
      <c r="H245" s="2">
        <f t="shared" si="23"/>
        <v>0.69755327663738131</v>
      </c>
      <c r="I245">
        <f t="shared" si="20"/>
        <v>1.1973254128464506E-3</v>
      </c>
    </row>
    <row r="246" spans="1:9">
      <c r="A246" s="6" t="s">
        <v>288</v>
      </c>
      <c r="B246">
        <v>11.06</v>
      </c>
      <c r="C246" s="3">
        <v>908</v>
      </c>
      <c r="D246">
        <f t="shared" si="18"/>
        <v>82.097649186256774</v>
      </c>
      <c r="E246" s="2">
        <f t="shared" si="21"/>
        <v>9.4823751052146798E-4</v>
      </c>
      <c r="F246" s="1">
        <f t="shared" si="22"/>
        <v>0.8975433547139311</v>
      </c>
      <c r="G246" s="2">
        <f t="shared" si="19"/>
        <v>2.0731449008320698E-3</v>
      </c>
      <c r="H246" s="2">
        <f t="shared" si="23"/>
        <v>0.69962642153821342</v>
      </c>
      <c r="I246">
        <f t="shared" si="20"/>
        <v>4.323626913285139E-4</v>
      </c>
    </row>
    <row r="247" spans="1:9">
      <c r="A247" s="6" t="s">
        <v>144</v>
      </c>
      <c r="B247">
        <v>3.99</v>
      </c>
      <c r="C247" s="3">
        <v>327</v>
      </c>
      <c r="D247">
        <f t="shared" si="18"/>
        <v>81.954887218045101</v>
      </c>
      <c r="E247" s="2">
        <f t="shared" si="21"/>
        <v>3.4149082152039648E-4</v>
      </c>
      <c r="F247" s="1">
        <f t="shared" si="22"/>
        <v>0.89788484553545145</v>
      </c>
      <c r="G247" s="2">
        <f t="shared" si="19"/>
        <v>7.4790670473055679E-4</v>
      </c>
      <c r="H247" s="2">
        <f t="shared" si="23"/>
        <v>0.70037432824294399</v>
      </c>
      <c r="I247">
        <f t="shared" si="20"/>
        <v>4.6434848035548093E-4</v>
      </c>
    </row>
    <row r="248" spans="1:9">
      <c r="A248" s="6" t="s">
        <v>122</v>
      </c>
      <c r="B248">
        <v>4.28</v>
      </c>
      <c r="C248" s="3">
        <v>350</v>
      </c>
      <c r="D248">
        <f t="shared" si="18"/>
        <v>81.775700934579433</v>
      </c>
      <c r="E248" s="2">
        <f t="shared" si="21"/>
        <v>3.6551005361510329E-4</v>
      </c>
      <c r="F248" s="1">
        <f t="shared" si="22"/>
        <v>0.89825035558906652</v>
      </c>
      <c r="G248" s="2">
        <f t="shared" si="19"/>
        <v>8.0226583865834159E-4</v>
      </c>
      <c r="H248" s="2">
        <f t="shared" si="23"/>
        <v>0.70117659408160238</v>
      </c>
      <c r="I248">
        <f t="shared" si="20"/>
        <v>7.6071472688388209E-4</v>
      </c>
    </row>
    <row r="249" spans="1:9">
      <c r="A249" s="6" t="s">
        <v>203</v>
      </c>
      <c r="B249">
        <v>7.01</v>
      </c>
      <c r="C249" s="3">
        <v>573</v>
      </c>
      <c r="D249">
        <f t="shared" si="18"/>
        <v>81.740370898716122</v>
      </c>
      <c r="E249" s="2">
        <f t="shared" si="21"/>
        <v>5.9839217348986906E-4</v>
      </c>
      <c r="F249" s="1">
        <f t="shared" si="22"/>
        <v>0.89884874776255641</v>
      </c>
      <c r="G249" s="2">
        <f t="shared" si="19"/>
        <v>1.3139914787371435E-3</v>
      </c>
      <c r="H249" s="2">
        <f t="shared" si="23"/>
        <v>0.7024905855603395</v>
      </c>
      <c r="I249">
        <f t="shared" si="20"/>
        <v>6.211329563061696E-4</v>
      </c>
    </row>
    <row r="250" spans="1:9">
      <c r="A250" s="6" t="s">
        <v>152</v>
      </c>
      <c r="B250">
        <v>5.72</v>
      </c>
      <c r="C250" s="3">
        <v>467</v>
      </c>
      <c r="D250">
        <f t="shared" si="18"/>
        <v>81.643356643356654</v>
      </c>
      <c r="E250" s="2">
        <f t="shared" si="21"/>
        <v>4.8769484296643781E-4</v>
      </c>
      <c r="F250" s="1">
        <f t="shared" si="22"/>
        <v>0.89933644260552281</v>
      </c>
      <c r="G250" s="2">
        <f t="shared" si="19"/>
        <v>1.072187055403204E-3</v>
      </c>
      <c r="H250" s="2">
        <f t="shared" si="23"/>
        <v>0.70356277261574274</v>
      </c>
      <c r="I250">
        <f t="shared" si="20"/>
        <v>1.1690816332708964E-3</v>
      </c>
    </row>
    <row r="251" spans="1:9">
      <c r="A251" s="6" t="s">
        <v>165</v>
      </c>
      <c r="B251">
        <v>10.74</v>
      </c>
      <c r="C251" s="3">
        <v>873</v>
      </c>
      <c r="D251">
        <f t="shared" si="18"/>
        <v>81.284916201117312</v>
      </c>
      <c r="E251" s="2">
        <f t="shared" si="21"/>
        <v>9.1168650515995769E-4</v>
      </c>
      <c r="F251" s="1">
        <f t="shared" si="22"/>
        <v>0.90024812911068275</v>
      </c>
      <c r="G251" s="2">
        <f t="shared" si="19"/>
        <v>2.0131624082221E-3</v>
      </c>
      <c r="H251" s="2">
        <f t="shared" si="23"/>
        <v>0.70557593502396487</v>
      </c>
      <c r="I251">
        <f t="shared" si="20"/>
        <v>1.6630853401832235E-3</v>
      </c>
    </row>
    <row r="252" spans="1:9">
      <c r="A252" s="6" t="s">
        <v>220</v>
      </c>
      <c r="B252">
        <v>15.27</v>
      </c>
      <c r="C252" s="3">
        <v>1240</v>
      </c>
      <c r="D252">
        <f t="shared" si="18"/>
        <v>81.204977079240336</v>
      </c>
      <c r="E252" s="2">
        <f t="shared" si="21"/>
        <v>1.294949904236366E-3</v>
      </c>
      <c r="F252" s="1">
        <f t="shared" si="22"/>
        <v>0.90154307901491915</v>
      </c>
      <c r="G252" s="2">
        <f t="shared" si="19"/>
        <v>2.8622895692319802E-3</v>
      </c>
      <c r="H252" s="2">
        <f t="shared" si="23"/>
        <v>0.70843822459319683</v>
      </c>
      <c r="I252">
        <f t="shared" si="20"/>
        <v>1.7302448384531877E-3</v>
      </c>
    </row>
    <row r="253" spans="1:9">
      <c r="A253" s="6" t="s">
        <v>63</v>
      </c>
      <c r="B253">
        <v>15.79</v>
      </c>
      <c r="C253" s="3">
        <v>1268</v>
      </c>
      <c r="D253">
        <f t="shared" si="18"/>
        <v>80.303989867004432</v>
      </c>
      <c r="E253" s="2">
        <f t="shared" si="21"/>
        <v>1.3241907085255742E-3</v>
      </c>
      <c r="F253" s="1">
        <f t="shared" si="22"/>
        <v>0.90286726972344467</v>
      </c>
      <c r="G253" s="2">
        <f t="shared" si="19"/>
        <v>2.9597611197231806E-3</v>
      </c>
      <c r="H253" s="2">
        <f t="shared" si="23"/>
        <v>0.71139798571292001</v>
      </c>
      <c r="I253">
        <f t="shared" si="20"/>
        <v>1.2860735613475782E-3</v>
      </c>
    </row>
    <row r="254" spans="1:9">
      <c r="A254" s="6" t="s">
        <v>45</v>
      </c>
      <c r="B254">
        <v>11.73</v>
      </c>
      <c r="C254" s="3">
        <v>941</v>
      </c>
      <c r="D254">
        <f t="shared" si="18"/>
        <v>80.221653878942874</v>
      </c>
      <c r="E254" s="2">
        <f t="shared" si="21"/>
        <v>9.8269988700517771E-4</v>
      </c>
      <c r="F254" s="1">
        <f t="shared" si="22"/>
        <v>0.90384996961044983</v>
      </c>
      <c r="G254" s="2">
        <f t="shared" si="19"/>
        <v>2.198733244734193E-3</v>
      </c>
      <c r="H254" s="2">
        <f t="shared" si="23"/>
        <v>0.7135967189576542</v>
      </c>
      <c r="I254">
        <f t="shared" si="20"/>
        <v>6.4384893149393996E-4</v>
      </c>
    </row>
    <row r="255" spans="1:9">
      <c r="A255" s="6" t="s">
        <v>139</v>
      </c>
      <c r="B255">
        <v>5.85</v>
      </c>
      <c r="C255" s="3">
        <v>466</v>
      </c>
      <c r="D255">
        <f t="shared" si="18"/>
        <v>79.658119658119659</v>
      </c>
      <c r="E255" s="2">
        <f t="shared" si="21"/>
        <v>4.8665052852753753E-4</v>
      </c>
      <c r="F255" s="1">
        <f t="shared" si="22"/>
        <v>0.90433662013897742</v>
      </c>
      <c r="G255" s="2">
        <f t="shared" si="19"/>
        <v>1.0965549430260041E-3</v>
      </c>
      <c r="H255" s="2">
        <f t="shared" si="23"/>
        <v>0.71469327390068016</v>
      </c>
      <c r="I255">
        <f t="shared" si="20"/>
        <v>9.1436263419431008E-4</v>
      </c>
    </row>
    <row r="256" spans="1:9">
      <c r="A256" s="6" t="s">
        <v>150</v>
      </c>
      <c r="B256">
        <v>8.3000000000000007</v>
      </c>
      <c r="C256" s="3">
        <v>660</v>
      </c>
      <c r="D256">
        <f t="shared" si="18"/>
        <v>79.518072289156621</v>
      </c>
      <c r="E256" s="2">
        <f t="shared" si="21"/>
        <v>6.8924752967419473E-4</v>
      </c>
      <c r="F256" s="1">
        <f t="shared" si="22"/>
        <v>0.90502586766865156</v>
      </c>
      <c r="G256" s="2">
        <f t="shared" si="19"/>
        <v>1.555795902071083E-3</v>
      </c>
      <c r="H256" s="2">
        <f t="shared" si="23"/>
        <v>0.71624906980275127</v>
      </c>
      <c r="I256">
        <f t="shared" si="20"/>
        <v>3.7747341252813982E-4</v>
      </c>
    </row>
    <row r="257" spans="1:9">
      <c r="A257" s="6" t="s">
        <v>145</v>
      </c>
      <c r="B257">
        <v>3.42</v>
      </c>
      <c r="C257" s="3">
        <v>271</v>
      </c>
      <c r="D257">
        <f t="shared" si="18"/>
        <v>79.239766081871352</v>
      </c>
      <c r="E257" s="2">
        <f t="shared" si="21"/>
        <v>2.8300921294197999E-4</v>
      </c>
      <c r="F257" s="1">
        <f t="shared" si="22"/>
        <v>0.90530887688159356</v>
      </c>
      <c r="G257" s="2">
        <f t="shared" si="19"/>
        <v>6.4106288976904856E-4</v>
      </c>
      <c r="H257" s="2">
        <f t="shared" si="23"/>
        <v>0.71689013269252033</v>
      </c>
      <c r="I257">
        <f t="shared" si="20"/>
        <v>1.3770817116166567E-3</v>
      </c>
    </row>
    <row r="258" spans="1:9">
      <c r="A258" s="6" t="s">
        <v>116</v>
      </c>
      <c r="B258">
        <v>12.39</v>
      </c>
      <c r="C258" s="3">
        <v>969</v>
      </c>
      <c r="D258">
        <f t="shared" ref="D258:D321" si="24">C258/B258</f>
        <v>78.208232445520579</v>
      </c>
      <c r="E258" s="2">
        <f t="shared" si="21"/>
        <v>1.0119406912943859E-3</v>
      </c>
      <c r="F258" s="1">
        <f t="shared" si="22"/>
        <v>0.90632081757288796</v>
      </c>
      <c r="G258" s="2">
        <f t="shared" ref="G258:G321" si="25">B258/5334.89</f>
        <v>2.3224471357422552E-3</v>
      </c>
      <c r="H258" s="2">
        <f t="shared" si="23"/>
        <v>0.71921257982826259</v>
      </c>
      <c r="I258">
        <f t="shared" ref="I258:I321" si="26">F258*H259-F259*H258</f>
        <v>2.1255023784166882E-3</v>
      </c>
    </row>
    <row r="259" spans="1:9">
      <c r="A259" s="6" t="s">
        <v>288</v>
      </c>
      <c r="B259">
        <v>19.09</v>
      </c>
      <c r="C259" s="3">
        <v>1488</v>
      </c>
      <c r="D259">
        <f t="shared" si="24"/>
        <v>77.946568884232576</v>
      </c>
      <c r="E259" s="2">
        <f t="shared" ref="E259:E322" si="27">C259/957566</f>
        <v>1.5539398850836392E-3</v>
      </c>
      <c r="F259" s="1">
        <f t="shared" ref="F259:F322" si="28">F258+E259</f>
        <v>0.90787475745797164</v>
      </c>
      <c r="G259" s="2">
        <f t="shared" si="25"/>
        <v>3.5783305747634905E-3</v>
      </c>
      <c r="H259" s="2">
        <f t="shared" ref="H259:H322" si="29">H258+G259</f>
        <v>0.72279091040302612</v>
      </c>
      <c r="I259">
        <f t="shared" si="26"/>
        <v>2.1908006996811391E-3</v>
      </c>
    </row>
    <row r="260" spans="1:9">
      <c r="A260" s="6" t="s">
        <v>94</v>
      </c>
      <c r="B260">
        <v>19.66</v>
      </c>
      <c r="C260" s="3">
        <v>1530</v>
      </c>
      <c r="D260">
        <f t="shared" si="24"/>
        <v>77.822990844354024</v>
      </c>
      <c r="E260" s="2">
        <f t="shared" si="27"/>
        <v>1.5978010915174516E-3</v>
      </c>
      <c r="F260" s="1">
        <f t="shared" si="28"/>
        <v>0.90947255854948905</v>
      </c>
      <c r="G260" s="2">
        <f t="shared" si="25"/>
        <v>3.6851743897249986E-3</v>
      </c>
      <c r="H260" s="2">
        <f t="shared" si="29"/>
        <v>0.72647608479275116</v>
      </c>
      <c r="I260">
        <f t="shared" si="26"/>
        <v>8.4989744051533478E-4</v>
      </c>
    </row>
    <row r="261" spans="1:9">
      <c r="A261" s="6" t="s">
        <v>201</v>
      </c>
      <c r="B261">
        <v>7.62</v>
      </c>
      <c r="C261" s="3">
        <v>592</v>
      </c>
      <c r="D261">
        <f t="shared" si="24"/>
        <v>77.690288713910761</v>
      </c>
      <c r="E261" s="2">
        <f t="shared" si="27"/>
        <v>6.1823414782897471E-4</v>
      </c>
      <c r="F261" s="1">
        <f t="shared" si="28"/>
        <v>0.91009079269731807</v>
      </c>
      <c r="G261" s="2">
        <f t="shared" si="25"/>
        <v>1.4283331052748979E-3</v>
      </c>
      <c r="H261" s="2">
        <f t="shared" si="29"/>
        <v>0.72790441789802607</v>
      </c>
      <c r="I261">
        <f t="shared" si="26"/>
        <v>7.0850125412724729E-4</v>
      </c>
    </row>
    <row r="262" spans="1:9">
      <c r="A262" s="6" t="s">
        <v>135</v>
      </c>
      <c r="B262">
        <v>6.35</v>
      </c>
      <c r="C262" s="3">
        <v>493</v>
      </c>
      <c r="D262">
        <f t="shared" si="24"/>
        <v>77.637795275590562</v>
      </c>
      <c r="E262" s="2">
        <f t="shared" si="27"/>
        <v>5.148470183778455E-4</v>
      </c>
      <c r="F262" s="1">
        <f t="shared" si="28"/>
        <v>0.91060563971569597</v>
      </c>
      <c r="G262" s="2">
        <f t="shared" si="25"/>
        <v>1.1902775877290813E-3</v>
      </c>
      <c r="H262" s="2">
        <f t="shared" si="29"/>
        <v>0.72909469548575512</v>
      </c>
      <c r="I262">
        <f t="shared" si="26"/>
        <v>2.5592460127210614E-4</v>
      </c>
    </row>
    <row r="263" spans="1:9">
      <c r="A263" s="6" t="s">
        <v>271</v>
      </c>
      <c r="B263">
        <v>2.2799999999999998</v>
      </c>
      <c r="C263" s="3">
        <v>175</v>
      </c>
      <c r="D263">
        <f t="shared" si="24"/>
        <v>76.754385964912288</v>
      </c>
      <c r="E263" s="2">
        <f t="shared" si="27"/>
        <v>1.8275502680755164E-4</v>
      </c>
      <c r="F263" s="1">
        <f t="shared" si="28"/>
        <v>0.9107883947425035</v>
      </c>
      <c r="G263" s="2">
        <f t="shared" si="25"/>
        <v>4.2737525984603235E-4</v>
      </c>
      <c r="H263" s="2">
        <f t="shared" si="29"/>
        <v>0.72952207074560116</v>
      </c>
      <c r="I263">
        <f t="shared" si="26"/>
        <v>2.6050744897320177E-3</v>
      </c>
    </row>
    <row r="264" spans="1:9">
      <c r="A264" s="6" t="s">
        <v>260</v>
      </c>
      <c r="B264">
        <v>23.18</v>
      </c>
      <c r="C264" s="3">
        <v>1775</v>
      </c>
      <c r="D264">
        <f t="shared" si="24"/>
        <v>76.574633304572913</v>
      </c>
      <c r="E264" s="2">
        <f t="shared" si="27"/>
        <v>1.8536581290480238E-3</v>
      </c>
      <c r="F264" s="1">
        <f t="shared" si="28"/>
        <v>0.91264205287155153</v>
      </c>
      <c r="G264" s="2">
        <f t="shared" si="25"/>
        <v>4.3449818084346625E-3</v>
      </c>
      <c r="H264" s="2">
        <f t="shared" si="29"/>
        <v>0.73386705255403584</v>
      </c>
      <c r="I264">
        <f t="shared" si="26"/>
        <v>8.1302683898376582E-4</v>
      </c>
    </row>
    <row r="265" spans="1:9">
      <c r="A265" s="6" t="s">
        <v>166</v>
      </c>
      <c r="B265">
        <v>7.23</v>
      </c>
      <c r="C265" s="3">
        <v>553</v>
      </c>
      <c r="D265">
        <f t="shared" si="24"/>
        <v>76.486860304287688</v>
      </c>
      <c r="E265" s="2">
        <f t="shared" si="27"/>
        <v>5.775058847118632E-4</v>
      </c>
      <c r="F265" s="1">
        <f t="shared" si="28"/>
        <v>0.91321955875626337</v>
      </c>
      <c r="G265" s="2">
        <f t="shared" si="25"/>
        <v>1.3552294424064976E-3</v>
      </c>
      <c r="H265" s="2">
        <f t="shared" si="29"/>
        <v>0.73522228199644235</v>
      </c>
      <c r="I265">
        <f t="shared" si="26"/>
        <v>5.1072359237336329E-4</v>
      </c>
    </row>
    <row r="266" spans="1:9">
      <c r="A266" s="6" t="s">
        <v>112</v>
      </c>
      <c r="B266">
        <v>4.54</v>
      </c>
      <c r="C266" s="3">
        <v>347</v>
      </c>
      <c r="D266">
        <f t="shared" si="24"/>
        <v>76.431718061674005</v>
      </c>
      <c r="E266" s="2">
        <f t="shared" si="27"/>
        <v>3.623771102984024E-4</v>
      </c>
      <c r="F266" s="1">
        <f t="shared" si="28"/>
        <v>0.91358193586656178</v>
      </c>
      <c r="G266" s="2">
        <f t="shared" si="25"/>
        <v>8.5100161390394178E-4</v>
      </c>
      <c r="H266" s="2">
        <f t="shared" si="29"/>
        <v>0.7360732836103463</v>
      </c>
      <c r="I266">
        <f t="shared" si="26"/>
        <v>1.3525501970031995E-3</v>
      </c>
    </row>
    <row r="267" spans="1:9">
      <c r="A267" s="6" t="s">
        <v>124</v>
      </c>
      <c r="B267">
        <v>12.01</v>
      </c>
      <c r="C267" s="3">
        <v>916</v>
      </c>
      <c r="D267">
        <f t="shared" si="24"/>
        <v>76.269775187343882</v>
      </c>
      <c r="E267" s="2">
        <f t="shared" si="27"/>
        <v>9.565920260326703E-4</v>
      </c>
      <c r="F267" s="1">
        <f t="shared" si="28"/>
        <v>0.91453852789259449</v>
      </c>
      <c r="G267" s="2">
        <f t="shared" si="25"/>
        <v>2.2512179257679161E-3</v>
      </c>
      <c r="H267" s="2">
        <f t="shared" si="29"/>
        <v>0.73832450153611417</v>
      </c>
      <c r="I267">
        <f t="shared" si="26"/>
        <v>7.2299801159092514E-4</v>
      </c>
    </row>
    <row r="268" spans="1:9">
      <c r="A268" s="6" t="s">
        <v>282</v>
      </c>
      <c r="B268">
        <v>6.39</v>
      </c>
      <c r="C268" s="3">
        <v>483</v>
      </c>
      <c r="D268">
        <f t="shared" si="24"/>
        <v>75.586854460093903</v>
      </c>
      <c r="E268" s="2">
        <f t="shared" si="27"/>
        <v>5.0440387398884251E-4</v>
      </c>
      <c r="F268" s="1">
        <f t="shared" si="28"/>
        <v>0.91504293176658336</v>
      </c>
      <c r="G268" s="2">
        <f t="shared" si="25"/>
        <v>1.1977753993053276E-3</v>
      </c>
      <c r="H268" s="2">
        <f t="shared" si="29"/>
        <v>0.7395222769354195</v>
      </c>
      <c r="I268">
        <f t="shared" si="26"/>
        <v>2.6853775992493611E-3</v>
      </c>
    </row>
    <row r="269" spans="1:9">
      <c r="A269" s="6" t="s">
        <v>339</v>
      </c>
      <c r="B269">
        <v>23.68</v>
      </c>
      <c r="C269" s="3">
        <v>1782</v>
      </c>
      <c r="D269">
        <f t="shared" si="24"/>
        <v>75.253378378378386</v>
      </c>
      <c r="E269" s="2">
        <f t="shared" si="27"/>
        <v>1.860968330120326E-3</v>
      </c>
      <c r="F269" s="1">
        <f t="shared" si="28"/>
        <v>0.91690390009670364</v>
      </c>
      <c r="G269" s="2">
        <f t="shared" si="25"/>
        <v>4.4387044531377399E-3</v>
      </c>
      <c r="H269" s="2">
        <f t="shared" si="29"/>
        <v>0.74396098138855726</v>
      </c>
      <c r="I269">
        <f t="shared" si="26"/>
        <v>4.1960048684663853E-4</v>
      </c>
    </row>
    <row r="270" spans="1:9">
      <c r="A270" s="6" t="s">
        <v>226</v>
      </c>
      <c r="B270">
        <v>3.68</v>
      </c>
      <c r="C270" s="3">
        <v>274</v>
      </c>
      <c r="D270">
        <f t="shared" si="24"/>
        <v>74.456521739130437</v>
      </c>
      <c r="E270" s="2">
        <f t="shared" si="27"/>
        <v>2.8614215625868088E-4</v>
      </c>
      <c r="F270" s="1">
        <f t="shared" si="28"/>
        <v>0.9171900422529623</v>
      </c>
      <c r="G270" s="2">
        <f t="shared" si="25"/>
        <v>6.8979866501464886E-4</v>
      </c>
      <c r="H270" s="2">
        <f t="shared" si="29"/>
        <v>0.74465078005357188</v>
      </c>
      <c r="I270">
        <f t="shared" si="26"/>
        <v>1.6877757445934449E-3</v>
      </c>
    </row>
    <row r="271" spans="1:9">
      <c r="A271" s="6" t="s">
        <v>273</v>
      </c>
      <c r="B271">
        <v>14.77</v>
      </c>
      <c r="C271" s="3">
        <v>1095</v>
      </c>
      <c r="D271">
        <f t="shared" si="24"/>
        <v>74.136763710223434</v>
      </c>
      <c r="E271" s="2">
        <f t="shared" si="27"/>
        <v>1.1435243105958231E-3</v>
      </c>
      <c r="F271" s="1">
        <f t="shared" si="28"/>
        <v>0.91833356656355813</v>
      </c>
      <c r="G271" s="2">
        <f t="shared" si="25"/>
        <v>2.7685669245289027E-3</v>
      </c>
      <c r="H271" s="2">
        <f t="shared" si="29"/>
        <v>0.74741934697810075</v>
      </c>
      <c r="I271">
        <f t="shared" si="26"/>
        <v>1.4289145527850433E-3</v>
      </c>
    </row>
    <row r="272" spans="1:9">
      <c r="A272" s="6" t="s">
        <v>246</v>
      </c>
      <c r="B272">
        <v>12.45</v>
      </c>
      <c r="C272" s="3">
        <v>915</v>
      </c>
      <c r="D272">
        <f t="shared" si="24"/>
        <v>73.493975903614455</v>
      </c>
      <c r="E272" s="2">
        <f t="shared" si="27"/>
        <v>9.5554771159377008E-4</v>
      </c>
      <c r="F272" s="1">
        <f t="shared" si="28"/>
        <v>0.91928911427515192</v>
      </c>
      <c r="G272" s="2">
        <f t="shared" si="25"/>
        <v>2.3336938531066244E-3</v>
      </c>
      <c r="H272" s="2">
        <f t="shared" si="29"/>
        <v>0.74975304083120742</v>
      </c>
      <c r="I272">
        <f t="shared" si="26"/>
        <v>4.2372190150109512E-3</v>
      </c>
    </row>
    <row r="273" spans="1:9">
      <c r="A273" s="6" t="s">
        <v>241</v>
      </c>
      <c r="B273">
        <v>36.69</v>
      </c>
      <c r="C273" s="3">
        <v>2663</v>
      </c>
      <c r="D273">
        <f t="shared" si="24"/>
        <v>72.581084764240941</v>
      </c>
      <c r="E273" s="2">
        <f t="shared" si="27"/>
        <v>2.7810093507914858E-3</v>
      </c>
      <c r="F273" s="1">
        <f t="shared" si="28"/>
        <v>0.92207012362594343</v>
      </c>
      <c r="G273" s="2">
        <f t="shared" si="25"/>
        <v>6.877367668311811E-3</v>
      </c>
      <c r="H273" s="2">
        <f t="shared" si="29"/>
        <v>0.75663040849951924</v>
      </c>
      <c r="I273">
        <f t="shared" si="26"/>
        <v>5.1657266465177099E-4</v>
      </c>
    </row>
    <row r="274" spans="1:9">
      <c r="A274" s="6" t="s">
        <v>154</v>
      </c>
      <c r="B274">
        <v>4.47</v>
      </c>
      <c r="C274" s="3">
        <v>324</v>
      </c>
      <c r="D274">
        <f t="shared" si="24"/>
        <v>72.483221476510067</v>
      </c>
      <c r="E274" s="2">
        <f t="shared" si="27"/>
        <v>3.383578782036956E-4</v>
      </c>
      <c r="F274" s="1">
        <f t="shared" si="28"/>
        <v>0.92240848150414712</v>
      </c>
      <c r="G274" s="2">
        <f t="shared" si="25"/>
        <v>8.3788044364551089E-4</v>
      </c>
      <c r="H274" s="2">
        <f t="shared" si="29"/>
        <v>0.75746828894316476</v>
      </c>
      <c r="I274">
        <f t="shared" si="26"/>
        <v>3.236571545841449E-3</v>
      </c>
    </row>
    <row r="275" spans="1:9">
      <c r="A275" s="6" t="s">
        <v>344</v>
      </c>
      <c r="B275">
        <v>27.97</v>
      </c>
      <c r="C275" s="3">
        <v>2022</v>
      </c>
      <c r="D275">
        <f t="shared" si="24"/>
        <v>72.291741151233467</v>
      </c>
      <c r="E275" s="2">
        <f t="shared" si="27"/>
        <v>2.1116037954563966E-3</v>
      </c>
      <c r="F275" s="1">
        <f t="shared" si="28"/>
        <v>0.9245200852996035</v>
      </c>
      <c r="G275" s="2">
        <f t="shared" si="25"/>
        <v>5.2428447446901429E-3</v>
      </c>
      <c r="H275" s="2">
        <f t="shared" si="29"/>
        <v>0.76271113368785493</v>
      </c>
      <c r="I275">
        <f t="shared" si="26"/>
        <v>5.5529628229533667E-4</v>
      </c>
    </row>
    <row r="276" spans="1:9">
      <c r="A276" s="6" t="s">
        <v>205</v>
      </c>
      <c r="B276">
        <v>4.79</v>
      </c>
      <c r="C276" s="3">
        <v>345</v>
      </c>
      <c r="D276">
        <f t="shared" si="24"/>
        <v>72.025052192066809</v>
      </c>
      <c r="E276" s="2">
        <f t="shared" si="27"/>
        <v>3.6028848142060179E-4</v>
      </c>
      <c r="F276" s="1">
        <f t="shared" si="28"/>
        <v>0.92488037378102406</v>
      </c>
      <c r="G276" s="2">
        <f t="shared" si="25"/>
        <v>8.978629362554804E-4</v>
      </c>
      <c r="H276" s="2">
        <f t="shared" si="29"/>
        <v>0.76360899662411041</v>
      </c>
      <c r="I276">
        <f t="shared" si="26"/>
        <v>1.2390925445867618E-3</v>
      </c>
    </row>
    <row r="277" spans="1:9">
      <c r="A277" s="6" t="s">
        <v>64</v>
      </c>
      <c r="B277">
        <v>10.68</v>
      </c>
      <c r="C277" s="3">
        <v>768</v>
      </c>
      <c r="D277">
        <f t="shared" si="24"/>
        <v>71.910112359550567</v>
      </c>
      <c r="E277" s="2">
        <f t="shared" si="27"/>
        <v>8.0203348907542671E-4</v>
      </c>
      <c r="F277" s="1">
        <f t="shared" si="28"/>
        <v>0.92568240727009954</v>
      </c>
      <c r="G277" s="2">
        <f t="shared" si="25"/>
        <v>2.0019156908577308E-3</v>
      </c>
      <c r="H277" s="2">
        <f t="shared" si="29"/>
        <v>0.76561091231496814</v>
      </c>
      <c r="I277">
        <f t="shared" si="26"/>
        <v>5.3558942800049358E-3</v>
      </c>
    </row>
    <row r="278" spans="1:9">
      <c r="A278" s="6" t="s">
        <v>61</v>
      </c>
      <c r="B278">
        <v>46.11</v>
      </c>
      <c r="C278" s="3">
        <v>3308</v>
      </c>
      <c r="D278">
        <f t="shared" si="24"/>
        <v>71.741487746692698</v>
      </c>
      <c r="E278" s="2">
        <f t="shared" si="27"/>
        <v>3.4545921638821763E-3</v>
      </c>
      <c r="F278" s="1">
        <f t="shared" si="28"/>
        <v>0.92913699943398176</v>
      </c>
      <c r="G278" s="2">
        <f t="shared" si="25"/>
        <v>8.6431022945177866E-3</v>
      </c>
      <c r="H278" s="2">
        <f t="shared" si="29"/>
        <v>0.77425401460948595</v>
      </c>
      <c r="I278">
        <f t="shared" si="26"/>
        <v>1.5898986570096474E-3</v>
      </c>
    </row>
    <row r="279" spans="1:9">
      <c r="A279" s="6" t="s">
        <v>31</v>
      </c>
      <c r="B279">
        <v>13.66</v>
      </c>
      <c r="C279" s="3">
        <v>976</v>
      </c>
      <c r="D279">
        <f t="shared" si="24"/>
        <v>71.449487554904834</v>
      </c>
      <c r="E279" s="2">
        <f t="shared" si="27"/>
        <v>1.0192508923666881E-3</v>
      </c>
      <c r="F279" s="1">
        <f t="shared" si="28"/>
        <v>0.93015625032634841</v>
      </c>
      <c r="G279" s="2">
        <f t="shared" si="25"/>
        <v>2.5605026532880713E-3</v>
      </c>
      <c r="H279" s="2">
        <f t="shared" si="29"/>
        <v>0.77681451726277406</v>
      </c>
      <c r="I279">
        <f t="shared" si="26"/>
        <v>4.4967141980334357E-4</v>
      </c>
    </row>
    <row r="280" spans="1:9">
      <c r="A280" s="6" t="s">
        <v>88</v>
      </c>
      <c r="B280">
        <v>3.84</v>
      </c>
      <c r="C280" s="3">
        <v>271</v>
      </c>
      <c r="D280">
        <f t="shared" si="24"/>
        <v>70.572916666666671</v>
      </c>
      <c r="E280" s="2">
        <f t="shared" si="27"/>
        <v>2.8300921294197999E-4</v>
      </c>
      <c r="F280" s="1">
        <f t="shared" si="28"/>
        <v>0.93043925953929041</v>
      </c>
      <c r="G280" s="2">
        <f t="shared" si="25"/>
        <v>7.1978991131963356E-4</v>
      </c>
      <c r="H280" s="2">
        <f t="shared" si="29"/>
        <v>0.77753430717409366</v>
      </c>
      <c r="I280">
        <f t="shared" si="26"/>
        <v>1.9234692403939935E-3</v>
      </c>
    </row>
    <row r="281" spans="1:9">
      <c r="A281" s="6" t="s">
        <v>262</v>
      </c>
      <c r="B281">
        <v>16.420000000000002</v>
      </c>
      <c r="C281" s="3">
        <v>1158</v>
      </c>
      <c r="D281">
        <f t="shared" si="24"/>
        <v>70.523751522533487</v>
      </c>
      <c r="E281" s="2">
        <f t="shared" si="27"/>
        <v>1.2093161202465417E-3</v>
      </c>
      <c r="F281" s="1">
        <f t="shared" si="28"/>
        <v>0.93164857565953696</v>
      </c>
      <c r="G281" s="2">
        <f t="shared" si="25"/>
        <v>3.0778516520490583E-3</v>
      </c>
      <c r="H281" s="2">
        <f t="shared" si="29"/>
        <v>0.78061215882614277</v>
      </c>
      <c r="I281">
        <f t="shared" si="26"/>
        <v>3.5292708263370276E-3</v>
      </c>
    </row>
    <row r="282" spans="1:9">
      <c r="A282" s="6" t="s">
        <v>182</v>
      </c>
      <c r="B282">
        <v>30.12</v>
      </c>
      <c r="C282" s="3">
        <v>2123</v>
      </c>
      <c r="D282">
        <f t="shared" si="24"/>
        <v>70.484727755644087</v>
      </c>
      <c r="E282" s="2">
        <f t="shared" si="27"/>
        <v>2.2170795537853265E-3</v>
      </c>
      <c r="F282" s="1">
        <f t="shared" si="28"/>
        <v>0.93386565521332232</v>
      </c>
      <c r="G282" s="2">
        <f t="shared" si="25"/>
        <v>5.6458521169133755E-3</v>
      </c>
      <c r="H282" s="2">
        <f t="shared" si="29"/>
        <v>0.78625801094305614</v>
      </c>
      <c r="I282">
        <f t="shared" si="26"/>
        <v>1.2584500821039013E-3</v>
      </c>
    </row>
    <row r="283" spans="1:9">
      <c r="A283" s="6" t="s">
        <v>218</v>
      </c>
      <c r="B283">
        <v>10.74</v>
      </c>
      <c r="C283" s="3">
        <v>757</v>
      </c>
      <c r="D283">
        <f t="shared" si="24"/>
        <v>70.484171322160151</v>
      </c>
      <c r="E283" s="2">
        <f t="shared" si="27"/>
        <v>7.9054603024752339E-4</v>
      </c>
      <c r="F283" s="1">
        <f t="shared" si="28"/>
        <v>0.93465620124356985</v>
      </c>
      <c r="G283" s="2">
        <f t="shared" si="25"/>
        <v>2.0131624082221E-3</v>
      </c>
      <c r="H283" s="2">
        <f t="shared" si="29"/>
        <v>0.78827117335127828</v>
      </c>
      <c r="I283">
        <f t="shared" si="26"/>
        <v>3.2930910732220653E-4</v>
      </c>
    </row>
    <row r="284" spans="1:9">
      <c r="A284" s="6" t="s">
        <v>168</v>
      </c>
      <c r="B284">
        <v>2.81</v>
      </c>
      <c r="C284" s="3">
        <v>198</v>
      </c>
      <c r="D284">
        <f t="shared" si="24"/>
        <v>70.462633451957288</v>
      </c>
      <c r="E284" s="2">
        <f t="shared" si="27"/>
        <v>2.0677425890225845E-4</v>
      </c>
      <c r="F284" s="1">
        <f t="shared" si="28"/>
        <v>0.9348629755024721</v>
      </c>
      <c r="G284" s="2">
        <f t="shared" si="25"/>
        <v>5.2672126323129436E-4</v>
      </c>
      <c r="H284" s="2">
        <f t="shared" si="29"/>
        <v>0.78879789461450955</v>
      </c>
      <c r="I284">
        <f t="shared" si="26"/>
        <v>8.2032968174505783E-4</v>
      </c>
    </row>
    <row r="285" spans="1:9">
      <c r="A285" s="6" t="s">
        <v>296</v>
      </c>
      <c r="B285">
        <v>6.98</v>
      </c>
      <c r="C285" s="3">
        <v>489</v>
      </c>
      <c r="D285">
        <f t="shared" si="24"/>
        <v>70.05730659025788</v>
      </c>
      <c r="E285" s="2">
        <f t="shared" si="27"/>
        <v>5.1066976062224428E-4</v>
      </c>
      <c r="F285" s="1">
        <f t="shared" si="28"/>
        <v>0.9353736452630943</v>
      </c>
      <c r="G285" s="2">
        <f t="shared" si="25"/>
        <v>1.3083681200549589E-3</v>
      </c>
      <c r="H285" s="2">
        <f t="shared" si="29"/>
        <v>0.79010626273456452</v>
      </c>
      <c r="I285">
        <f t="shared" si="26"/>
        <v>1.3112487373153625E-3</v>
      </c>
    </row>
    <row r="286" spans="1:9">
      <c r="A286" s="6" t="s">
        <v>176</v>
      </c>
      <c r="B286">
        <v>11.14</v>
      </c>
      <c r="C286" s="3">
        <v>778</v>
      </c>
      <c r="D286">
        <f t="shared" si="24"/>
        <v>69.838420107719926</v>
      </c>
      <c r="E286" s="2">
        <f t="shared" si="27"/>
        <v>8.1247663346442958E-4</v>
      </c>
      <c r="F286" s="1">
        <f t="shared" si="28"/>
        <v>0.9361861218965587</v>
      </c>
      <c r="G286" s="2">
        <f t="shared" si="25"/>
        <v>2.088140523984562E-3</v>
      </c>
      <c r="H286" s="2">
        <f t="shared" si="29"/>
        <v>0.79219440325854906</v>
      </c>
      <c r="I286">
        <f t="shared" si="26"/>
        <v>1.9735917430809824E-3</v>
      </c>
    </row>
    <row r="287" spans="1:9">
      <c r="A287" s="6" t="s">
        <v>228</v>
      </c>
      <c r="B287">
        <v>16.72</v>
      </c>
      <c r="C287" s="3">
        <v>1161</v>
      </c>
      <c r="D287">
        <f t="shared" si="24"/>
        <v>69.437799043062199</v>
      </c>
      <c r="E287" s="2">
        <f t="shared" si="27"/>
        <v>1.2124490635632426E-3</v>
      </c>
      <c r="F287" s="1">
        <f t="shared" si="28"/>
        <v>0.93739857096012191</v>
      </c>
      <c r="G287" s="2">
        <f t="shared" si="25"/>
        <v>3.134085238870904E-3</v>
      </c>
      <c r="H287" s="2">
        <f t="shared" si="29"/>
        <v>0.79532848849741999</v>
      </c>
      <c r="I287">
        <f t="shared" si="26"/>
        <v>1.5041389771927038E-3</v>
      </c>
    </row>
    <row r="288" spans="1:9">
      <c r="A288" s="6" t="s">
        <v>57</v>
      </c>
      <c r="B288">
        <v>12.72</v>
      </c>
      <c r="C288" s="3">
        <v>880</v>
      </c>
      <c r="D288">
        <f t="shared" si="24"/>
        <v>69.182389937106919</v>
      </c>
      <c r="E288" s="2">
        <f t="shared" si="27"/>
        <v>9.1899670623225968E-4</v>
      </c>
      <c r="F288" s="1">
        <f t="shared" si="28"/>
        <v>0.93831756766635421</v>
      </c>
      <c r="G288" s="2">
        <f t="shared" si="25"/>
        <v>2.384304081246286E-3</v>
      </c>
      <c r="H288" s="2">
        <f t="shared" si="29"/>
        <v>0.79771279257866623</v>
      </c>
      <c r="I288">
        <f t="shared" si="26"/>
        <v>1.5161726834380662E-3</v>
      </c>
    </row>
    <row r="289" spans="1:9">
      <c r="A289" s="6" t="s">
        <v>269</v>
      </c>
      <c r="B289">
        <v>12.76</v>
      </c>
      <c r="C289" s="3">
        <v>874</v>
      </c>
      <c r="D289">
        <f t="shared" si="24"/>
        <v>68.495297805642636</v>
      </c>
      <c r="E289" s="2">
        <f t="shared" si="27"/>
        <v>9.1273081959885791E-4</v>
      </c>
      <c r="F289" s="1">
        <f t="shared" si="28"/>
        <v>0.93923029848595307</v>
      </c>
      <c r="G289" s="2">
        <f t="shared" si="25"/>
        <v>2.3918018928225323E-3</v>
      </c>
      <c r="H289" s="2">
        <f t="shared" si="29"/>
        <v>0.80010459447148874</v>
      </c>
      <c r="I289">
        <f t="shared" si="26"/>
        <v>2.0390395228192526E-3</v>
      </c>
    </row>
    <row r="290" spans="1:9">
      <c r="A290" s="6" t="s">
        <v>351</v>
      </c>
      <c r="B290">
        <v>17.13</v>
      </c>
      <c r="C290" s="3">
        <v>1169</v>
      </c>
      <c r="D290">
        <f t="shared" si="24"/>
        <v>68.242848803269126</v>
      </c>
      <c r="E290" s="2">
        <f t="shared" si="27"/>
        <v>1.220803579074445E-3</v>
      </c>
      <c r="F290" s="1">
        <f t="shared" si="28"/>
        <v>0.94045110206502747</v>
      </c>
      <c r="G290" s="2">
        <f t="shared" si="25"/>
        <v>3.2109378075274274E-3</v>
      </c>
      <c r="H290" s="2">
        <f t="shared" si="29"/>
        <v>0.8033155322790162</v>
      </c>
      <c r="I290">
        <f t="shared" si="26"/>
        <v>1.836831116444948E-3</v>
      </c>
    </row>
    <row r="291" spans="1:9">
      <c r="A291" s="6" t="s">
        <v>337</v>
      </c>
      <c r="B291">
        <v>15.35</v>
      </c>
      <c r="C291" s="3">
        <v>1036</v>
      </c>
      <c r="D291">
        <f t="shared" si="24"/>
        <v>67.491856677524439</v>
      </c>
      <c r="E291" s="2">
        <f t="shared" si="27"/>
        <v>1.0819097587007058E-3</v>
      </c>
      <c r="F291" s="1">
        <f t="shared" si="28"/>
        <v>0.94153301182372817</v>
      </c>
      <c r="G291" s="2">
        <f t="shared" si="25"/>
        <v>2.8772851923844723E-3</v>
      </c>
      <c r="H291" s="2">
        <f t="shared" si="29"/>
        <v>0.8061928174714007</v>
      </c>
      <c r="I291">
        <f t="shared" si="26"/>
        <v>1.3103429172905967E-3</v>
      </c>
    </row>
    <row r="292" spans="1:9">
      <c r="A292" s="6" t="s">
        <v>232</v>
      </c>
      <c r="B292">
        <v>10.95</v>
      </c>
      <c r="C292" s="3">
        <v>739</v>
      </c>
      <c r="D292">
        <f t="shared" si="24"/>
        <v>67.488584474885855</v>
      </c>
      <c r="E292" s="2">
        <f t="shared" si="27"/>
        <v>7.7174837034731808E-4</v>
      </c>
      <c r="F292" s="1">
        <f t="shared" si="28"/>
        <v>0.9423047601940755</v>
      </c>
      <c r="G292" s="2">
        <f t="shared" si="25"/>
        <v>2.0525259189973924E-3</v>
      </c>
      <c r="H292" s="2">
        <f t="shared" si="29"/>
        <v>0.80824534339039811</v>
      </c>
      <c r="I292">
        <f t="shared" si="26"/>
        <v>4.6233787815397331E-4</v>
      </c>
    </row>
    <row r="293" spans="1:9">
      <c r="A293" s="6" t="s">
        <v>90</v>
      </c>
      <c r="B293">
        <v>3.86</v>
      </c>
      <c r="C293" s="3">
        <v>260</v>
      </c>
      <c r="D293">
        <f t="shared" si="24"/>
        <v>67.357512953367873</v>
      </c>
      <c r="E293" s="2">
        <f t="shared" si="27"/>
        <v>2.7152175411407673E-4</v>
      </c>
      <c r="F293" s="1">
        <f t="shared" si="28"/>
        <v>0.94257628194818954</v>
      </c>
      <c r="G293" s="2">
        <f t="shared" si="25"/>
        <v>7.2353881710775659E-4</v>
      </c>
      <c r="H293" s="2">
        <f t="shared" si="29"/>
        <v>0.80896888220750585</v>
      </c>
      <c r="I293">
        <f t="shared" si="26"/>
        <v>4.6233787815397331E-4</v>
      </c>
    </row>
    <row r="294" spans="1:9">
      <c r="A294" s="6" t="s">
        <v>99</v>
      </c>
      <c r="B294">
        <v>3.86</v>
      </c>
      <c r="C294" s="3">
        <v>260</v>
      </c>
      <c r="D294">
        <f t="shared" si="24"/>
        <v>67.357512953367873</v>
      </c>
      <c r="E294" s="2">
        <f t="shared" si="27"/>
        <v>2.7152175411407673E-4</v>
      </c>
      <c r="F294" s="1">
        <f t="shared" si="28"/>
        <v>0.94284780370230359</v>
      </c>
      <c r="G294" s="2">
        <f t="shared" si="25"/>
        <v>7.2353881710775659E-4</v>
      </c>
      <c r="H294" s="2">
        <f t="shared" si="29"/>
        <v>0.80969242102461358</v>
      </c>
      <c r="I294">
        <f t="shared" si="26"/>
        <v>2.2331044556792579E-3</v>
      </c>
    </row>
    <row r="295" spans="1:9">
      <c r="A295" s="6" t="s">
        <v>250</v>
      </c>
      <c r="B295">
        <v>18.53</v>
      </c>
      <c r="C295" s="3">
        <v>1232</v>
      </c>
      <c r="D295">
        <f t="shared" si="24"/>
        <v>66.486778197517538</v>
      </c>
      <c r="E295" s="2">
        <f t="shared" si="27"/>
        <v>1.2865953887251636E-3</v>
      </c>
      <c r="F295" s="1">
        <f t="shared" si="28"/>
        <v>0.9441343990910287</v>
      </c>
      <c r="G295" s="2">
        <f t="shared" si="25"/>
        <v>3.4733612126960443E-3</v>
      </c>
      <c r="H295" s="2">
        <f t="shared" si="29"/>
        <v>0.81316578223730962</v>
      </c>
      <c r="I295">
        <f t="shared" si="26"/>
        <v>5.1524622192024028E-3</v>
      </c>
    </row>
    <row r="296" spans="1:9">
      <c r="A296" s="6" t="s">
        <v>308</v>
      </c>
      <c r="B296">
        <v>42.55</v>
      </c>
      <c r="C296" s="3">
        <v>2800</v>
      </c>
      <c r="D296">
        <f t="shared" si="24"/>
        <v>65.804935370152762</v>
      </c>
      <c r="E296" s="2">
        <f t="shared" si="27"/>
        <v>2.9240804289208263E-3</v>
      </c>
      <c r="F296" s="1">
        <f t="shared" si="28"/>
        <v>0.94705847951994948</v>
      </c>
      <c r="G296" s="2">
        <f t="shared" si="25"/>
        <v>7.9757970642318765E-3</v>
      </c>
      <c r="H296" s="2">
        <f t="shared" si="29"/>
        <v>0.82114157930154152</v>
      </c>
      <c r="I296">
        <f t="shared" si="26"/>
        <v>8.4182410292155119E-4</v>
      </c>
    </row>
    <row r="297" spans="1:9">
      <c r="A297" s="6" t="s">
        <v>181</v>
      </c>
      <c r="B297">
        <v>6.94</v>
      </c>
      <c r="C297" s="3">
        <v>455</v>
      </c>
      <c r="D297">
        <f t="shared" si="24"/>
        <v>65.561959654178665</v>
      </c>
      <c r="E297" s="2">
        <f t="shared" si="27"/>
        <v>4.7516306969963427E-4</v>
      </c>
      <c r="F297" s="1">
        <f t="shared" si="28"/>
        <v>0.94753364258964912</v>
      </c>
      <c r="G297" s="2">
        <f t="shared" si="25"/>
        <v>1.3008703084787128E-3</v>
      </c>
      <c r="H297" s="2">
        <f t="shared" si="29"/>
        <v>0.82244244961002022</v>
      </c>
      <c r="I297">
        <f t="shared" si="26"/>
        <v>1.7952251041143397E-3</v>
      </c>
    </row>
    <row r="298" spans="1:9">
      <c r="A298" s="6" t="s">
        <v>171</v>
      </c>
      <c r="B298">
        <v>14.75</v>
      </c>
      <c r="C298" s="3">
        <v>960</v>
      </c>
      <c r="D298">
        <f t="shared" si="24"/>
        <v>65.084745762711862</v>
      </c>
      <c r="E298" s="2">
        <f t="shared" si="27"/>
        <v>1.0025418613442832E-3</v>
      </c>
      <c r="F298" s="1">
        <f t="shared" si="28"/>
        <v>0.94853618445099341</v>
      </c>
      <c r="G298" s="2">
        <f t="shared" si="25"/>
        <v>2.7648180187407798E-3</v>
      </c>
      <c r="H298" s="2">
        <f t="shared" si="29"/>
        <v>0.82520726762876095</v>
      </c>
      <c r="I298">
        <f t="shared" si="26"/>
        <v>4.9208942165455127E-3</v>
      </c>
    </row>
    <row r="299" spans="1:9">
      <c r="A299" s="6" t="s">
        <v>197</v>
      </c>
      <c r="B299">
        <v>40.24</v>
      </c>
      <c r="C299" s="3">
        <v>2592</v>
      </c>
      <c r="D299">
        <f t="shared" si="24"/>
        <v>64.413518886679924</v>
      </c>
      <c r="E299" s="2">
        <f t="shared" si="27"/>
        <v>2.7068630256295648E-3</v>
      </c>
      <c r="F299" s="1">
        <f t="shared" si="28"/>
        <v>0.95124304747662303</v>
      </c>
      <c r="G299" s="2">
        <f t="shared" si="25"/>
        <v>7.5427984457036605E-3</v>
      </c>
      <c r="H299" s="2">
        <f t="shared" si="29"/>
        <v>0.83275006607446467</v>
      </c>
      <c r="I299">
        <f t="shared" si="26"/>
        <v>2.821172082979051E-3</v>
      </c>
    </row>
    <row r="300" spans="1:9">
      <c r="A300" s="6" t="s">
        <v>81</v>
      </c>
      <c r="B300">
        <v>23.06</v>
      </c>
      <c r="C300" s="3">
        <v>1484</v>
      </c>
      <c r="D300">
        <f t="shared" si="24"/>
        <v>64.353859496964446</v>
      </c>
      <c r="E300" s="2">
        <f t="shared" si="27"/>
        <v>1.5497626273280379E-3</v>
      </c>
      <c r="F300" s="1">
        <f t="shared" si="28"/>
        <v>0.95279281010395112</v>
      </c>
      <c r="G300" s="2">
        <f t="shared" si="25"/>
        <v>4.322488373705924E-3</v>
      </c>
      <c r="H300" s="2">
        <f t="shared" si="29"/>
        <v>0.83707255444817064</v>
      </c>
      <c r="I300">
        <f t="shared" si="26"/>
        <v>2.6055854352659003E-3</v>
      </c>
    </row>
    <row r="301" spans="1:9">
      <c r="A301" s="6" t="s">
        <v>225</v>
      </c>
      <c r="B301">
        <v>21.29</v>
      </c>
      <c r="C301" s="3">
        <v>1369</v>
      </c>
      <c r="D301">
        <f t="shared" si="24"/>
        <v>64.30248943165806</v>
      </c>
      <c r="E301" s="2">
        <f t="shared" si="27"/>
        <v>1.4296664668545041E-3</v>
      </c>
      <c r="F301" s="1">
        <f t="shared" si="28"/>
        <v>0.95422247657080561</v>
      </c>
      <c r="G301" s="2">
        <f t="shared" si="25"/>
        <v>3.9907102114570304E-3</v>
      </c>
      <c r="H301" s="2">
        <f t="shared" si="29"/>
        <v>0.84106326465962766</v>
      </c>
      <c r="I301">
        <f t="shared" si="26"/>
        <v>1.4267133548643285E-3</v>
      </c>
    </row>
    <row r="302" spans="1:9">
      <c r="A302" s="6" t="s">
        <v>251</v>
      </c>
      <c r="B302">
        <v>11.63</v>
      </c>
      <c r="C302" s="3">
        <v>744</v>
      </c>
      <c r="D302">
        <f t="shared" si="24"/>
        <v>63.972484952708506</v>
      </c>
      <c r="E302" s="2">
        <f t="shared" si="27"/>
        <v>7.7696994254181962E-4</v>
      </c>
      <c r="F302" s="1">
        <f t="shared" si="28"/>
        <v>0.95499944651334745</v>
      </c>
      <c r="G302" s="2">
        <f t="shared" si="25"/>
        <v>2.1799887157935779E-3</v>
      </c>
      <c r="H302" s="2">
        <f t="shared" si="29"/>
        <v>0.84324325337542128</v>
      </c>
      <c r="I302">
        <f t="shared" si="26"/>
        <v>8.6935562578926984E-4</v>
      </c>
    </row>
    <row r="303" spans="1:9">
      <c r="A303" s="6" t="s">
        <v>295</v>
      </c>
      <c r="B303">
        <v>7.08</v>
      </c>
      <c r="C303" s="3">
        <v>452</v>
      </c>
      <c r="D303">
        <f t="shared" si="24"/>
        <v>63.841807909604519</v>
      </c>
      <c r="E303" s="2">
        <f t="shared" si="27"/>
        <v>4.7203012638293338E-4</v>
      </c>
      <c r="F303" s="1">
        <f t="shared" si="28"/>
        <v>0.95547147663973042</v>
      </c>
      <c r="G303" s="2">
        <f t="shared" si="25"/>
        <v>1.3271126489955744E-3</v>
      </c>
      <c r="H303" s="2">
        <f t="shared" si="29"/>
        <v>0.84457036602441682</v>
      </c>
      <c r="I303">
        <f t="shared" si="26"/>
        <v>1.1994004526327817E-3</v>
      </c>
    </row>
    <row r="304" spans="1:9">
      <c r="A304" s="6" t="s">
        <v>298</v>
      </c>
      <c r="B304">
        <v>9.76</v>
      </c>
      <c r="C304" s="3">
        <v>622</v>
      </c>
      <c r="D304">
        <f t="shared" si="24"/>
        <v>63.729508196721312</v>
      </c>
      <c r="E304" s="2">
        <f t="shared" si="27"/>
        <v>6.4956358099598356E-4</v>
      </c>
      <c r="F304" s="1">
        <f t="shared" si="28"/>
        <v>0.95612104022072641</v>
      </c>
      <c r="G304" s="2">
        <f t="shared" si="25"/>
        <v>1.8294660246040684E-3</v>
      </c>
      <c r="H304" s="2">
        <f t="shared" si="29"/>
        <v>0.84639983204902092</v>
      </c>
      <c r="I304">
        <f t="shared" si="26"/>
        <v>2.5844466168495339E-3</v>
      </c>
    </row>
    <row r="305" spans="1:9">
      <c r="A305" s="6" t="s">
        <v>209</v>
      </c>
      <c r="B305">
        <v>20.98</v>
      </c>
      <c r="C305" s="3">
        <v>1330</v>
      </c>
      <c r="D305">
        <f t="shared" si="24"/>
        <v>63.39370829361296</v>
      </c>
      <c r="E305" s="2">
        <f t="shared" si="27"/>
        <v>1.3889382037373926E-3</v>
      </c>
      <c r="F305" s="1">
        <f t="shared" si="28"/>
        <v>0.95750997842446384</v>
      </c>
      <c r="G305" s="2">
        <f t="shared" si="25"/>
        <v>3.9326021717411225E-3</v>
      </c>
      <c r="H305" s="2">
        <f t="shared" si="29"/>
        <v>0.85033243422076199</v>
      </c>
      <c r="I305">
        <f t="shared" si="26"/>
        <v>6.5042482539444668E-3</v>
      </c>
    </row>
    <row r="306" spans="1:9">
      <c r="A306" s="6" t="s">
        <v>265</v>
      </c>
      <c r="B306">
        <v>52.72</v>
      </c>
      <c r="C306" s="3">
        <v>3331</v>
      </c>
      <c r="D306">
        <f t="shared" si="24"/>
        <v>63.182852807283766</v>
      </c>
      <c r="E306" s="2">
        <f t="shared" si="27"/>
        <v>3.4786113959768832E-3</v>
      </c>
      <c r="F306" s="1">
        <f t="shared" si="28"/>
        <v>0.96098858982044078</v>
      </c>
      <c r="G306" s="2">
        <f t="shared" si="25"/>
        <v>9.8821156574924688E-3</v>
      </c>
      <c r="H306" s="2">
        <f t="shared" si="29"/>
        <v>0.86021454987825441</v>
      </c>
      <c r="I306">
        <f t="shared" si="26"/>
        <v>1.2092322464631877E-3</v>
      </c>
    </row>
    <row r="307" spans="1:9">
      <c r="A307" s="6" t="s">
        <v>142</v>
      </c>
      <c r="B307">
        <v>9.8000000000000007</v>
      </c>
      <c r="C307" s="3">
        <v>619</v>
      </c>
      <c r="D307">
        <f t="shared" si="24"/>
        <v>63.163265306122447</v>
      </c>
      <c r="E307" s="2">
        <f t="shared" si="27"/>
        <v>6.4643063767928267E-4</v>
      </c>
      <c r="F307" s="1">
        <f t="shared" si="28"/>
        <v>0.9616350204581201</v>
      </c>
      <c r="G307" s="2">
        <f t="shared" si="25"/>
        <v>1.8369638361803149E-3</v>
      </c>
      <c r="H307" s="2">
        <f t="shared" si="29"/>
        <v>0.86205151371443467</v>
      </c>
      <c r="I307">
        <f t="shared" si="26"/>
        <v>1.3345728116238575E-3</v>
      </c>
    </row>
    <row r="308" spans="1:9">
      <c r="A308" s="6" t="s">
        <v>274</v>
      </c>
      <c r="B308">
        <v>10.81</v>
      </c>
      <c r="C308" s="3">
        <v>682</v>
      </c>
      <c r="D308">
        <f t="shared" si="24"/>
        <v>63.089731729879738</v>
      </c>
      <c r="E308" s="2">
        <f t="shared" si="27"/>
        <v>7.1222244733000126E-4</v>
      </c>
      <c r="F308" s="1">
        <f t="shared" si="28"/>
        <v>0.96234724290545015</v>
      </c>
      <c r="G308" s="2">
        <f t="shared" si="25"/>
        <v>2.0262835784805311E-3</v>
      </c>
      <c r="H308" s="2">
        <f t="shared" si="29"/>
        <v>0.86407779729291523</v>
      </c>
      <c r="I308">
        <f t="shared" si="26"/>
        <v>1.5672242888716825E-3</v>
      </c>
    </row>
    <row r="309" spans="1:9">
      <c r="A309" s="6" t="s">
        <v>216</v>
      </c>
      <c r="B309">
        <v>12.66</v>
      </c>
      <c r="C309" s="3">
        <v>794</v>
      </c>
      <c r="D309">
        <f t="shared" si="24"/>
        <v>62.717219589257503</v>
      </c>
      <c r="E309" s="2">
        <f t="shared" si="27"/>
        <v>8.2918566448683434E-4</v>
      </c>
      <c r="F309" s="1">
        <f t="shared" si="28"/>
        <v>0.96317642856993702</v>
      </c>
      <c r="G309" s="2">
        <f t="shared" si="25"/>
        <v>2.3730573638819168E-3</v>
      </c>
      <c r="H309" s="2">
        <f t="shared" si="29"/>
        <v>0.86645085465679716</v>
      </c>
      <c r="I309">
        <f t="shared" si="26"/>
        <v>3.4942498759436003E-3</v>
      </c>
    </row>
    <row r="310" spans="1:9">
      <c r="A310" s="6" t="s">
        <v>243</v>
      </c>
      <c r="B310">
        <v>28.21</v>
      </c>
      <c r="C310" s="3">
        <v>1767</v>
      </c>
      <c r="D310">
        <f t="shared" si="24"/>
        <v>62.637362637362635</v>
      </c>
      <c r="E310" s="2">
        <f t="shared" si="27"/>
        <v>1.8453036135368216E-3</v>
      </c>
      <c r="F310" s="1">
        <f t="shared" si="28"/>
        <v>0.96502173218347387</v>
      </c>
      <c r="G310" s="2">
        <f t="shared" si="25"/>
        <v>5.2878316141476206E-3</v>
      </c>
      <c r="H310" s="2">
        <f t="shared" si="29"/>
        <v>0.87173868627094475</v>
      </c>
      <c r="I310">
        <f t="shared" si="26"/>
        <v>6.5286199137049028E-4</v>
      </c>
    </row>
    <row r="311" spans="1:9">
      <c r="A311" s="6" t="s">
        <v>175</v>
      </c>
      <c r="B311">
        <v>5.27</v>
      </c>
      <c r="C311" s="3">
        <v>330</v>
      </c>
      <c r="D311">
        <f t="shared" si="24"/>
        <v>62.618595825426951</v>
      </c>
      <c r="E311" s="2">
        <f t="shared" si="27"/>
        <v>3.4462376483709737E-4</v>
      </c>
      <c r="F311" s="1">
        <f t="shared" si="28"/>
        <v>0.96536635594831099</v>
      </c>
      <c r="G311" s="2">
        <f t="shared" si="25"/>
        <v>9.878366751704345E-4</v>
      </c>
      <c r="H311" s="2">
        <f t="shared" si="29"/>
        <v>0.87272652294611519</v>
      </c>
      <c r="I311">
        <f t="shared" si="26"/>
        <v>4.3249987929500078E-3</v>
      </c>
    </row>
    <row r="312" spans="1:9">
      <c r="A312" s="6" t="s">
        <v>234</v>
      </c>
      <c r="B312">
        <v>34.729999999999997</v>
      </c>
      <c r="C312" s="3">
        <v>2150</v>
      </c>
      <c r="D312">
        <f t="shared" si="24"/>
        <v>61.906133026202134</v>
      </c>
      <c r="E312" s="2">
        <f t="shared" si="27"/>
        <v>2.2452760436356346E-3</v>
      </c>
      <c r="F312" s="1">
        <f t="shared" si="28"/>
        <v>0.96761163199194666</v>
      </c>
      <c r="G312" s="2">
        <f t="shared" si="25"/>
        <v>6.5099749010757478E-3</v>
      </c>
      <c r="H312" s="2">
        <f t="shared" si="29"/>
        <v>0.87923649784719093</v>
      </c>
      <c r="I312">
        <f t="shared" si="26"/>
        <v>7.024991469893882E-4</v>
      </c>
    </row>
    <row r="313" spans="1:9">
      <c r="A313" s="6" t="s">
        <v>200</v>
      </c>
      <c r="B313">
        <v>5.64</v>
      </c>
      <c r="C313" s="3">
        <v>349</v>
      </c>
      <c r="D313">
        <f t="shared" si="24"/>
        <v>61.879432624113477</v>
      </c>
      <c r="E313" s="2">
        <f t="shared" si="27"/>
        <v>3.6446573917620301E-4</v>
      </c>
      <c r="F313" s="1">
        <f t="shared" si="28"/>
        <v>0.96797609773112292</v>
      </c>
      <c r="G313" s="2">
        <f t="shared" si="25"/>
        <v>1.0571914322507116E-3</v>
      </c>
      <c r="H313" s="2">
        <f t="shared" si="29"/>
        <v>0.88029368927944163</v>
      </c>
      <c r="I313">
        <f t="shared" si="26"/>
        <v>1.1696545362139821E-3</v>
      </c>
    </row>
    <row r="314" spans="1:9">
      <c r="A314" s="6" t="s">
        <v>214</v>
      </c>
      <c r="B314">
        <v>9.3800000000000008</v>
      </c>
      <c r="C314" s="3">
        <v>579</v>
      </c>
      <c r="D314">
        <f t="shared" si="24"/>
        <v>61.727078891257989</v>
      </c>
      <c r="E314" s="2">
        <f t="shared" si="27"/>
        <v>6.0465806012327083E-4</v>
      </c>
      <c r="F314" s="1">
        <f t="shared" si="28"/>
        <v>0.96858075579124614</v>
      </c>
      <c r="G314" s="2">
        <f t="shared" si="25"/>
        <v>1.75823681462973E-3</v>
      </c>
      <c r="H314" s="2">
        <f t="shared" si="29"/>
        <v>0.88205192609407135</v>
      </c>
      <c r="I314">
        <f t="shared" si="26"/>
        <v>7.2515197655442787E-4</v>
      </c>
    </row>
    <row r="315" spans="1:9">
      <c r="A315" s="6" t="s">
        <v>136</v>
      </c>
      <c r="B315">
        <v>5.78</v>
      </c>
      <c r="C315" s="3">
        <v>352</v>
      </c>
      <c r="D315">
        <f t="shared" si="24"/>
        <v>60.899653979238749</v>
      </c>
      <c r="E315" s="2">
        <f t="shared" si="27"/>
        <v>3.6759868249290389E-4</v>
      </c>
      <c r="F315" s="1">
        <f t="shared" si="28"/>
        <v>0.96894835447373906</v>
      </c>
      <c r="G315" s="2">
        <f t="shared" si="25"/>
        <v>1.0834337727675734E-3</v>
      </c>
      <c r="H315" s="2">
        <f t="shared" si="29"/>
        <v>0.88313535986683889</v>
      </c>
      <c r="I315">
        <f t="shared" si="26"/>
        <v>1.5504691054419872E-3</v>
      </c>
    </row>
    <row r="316" spans="1:9">
      <c r="A316" s="6" t="s">
        <v>255</v>
      </c>
      <c r="B316">
        <v>12.34</v>
      </c>
      <c r="C316" s="3">
        <v>749</v>
      </c>
      <c r="D316">
        <f t="shared" si="24"/>
        <v>60.696920583468398</v>
      </c>
      <c r="E316" s="2">
        <f t="shared" si="27"/>
        <v>7.8219151473632106E-4</v>
      </c>
      <c r="F316" s="1">
        <f t="shared" si="28"/>
        <v>0.96973054598847541</v>
      </c>
      <c r="G316" s="2">
        <f t="shared" si="25"/>
        <v>2.3130748712719474E-3</v>
      </c>
      <c r="H316" s="2">
        <f t="shared" si="29"/>
        <v>0.88544843473811086</v>
      </c>
      <c r="I316">
        <f t="shared" si="26"/>
        <v>7.7480386837058823E-4</v>
      </c>
    </row>
    <row r="317" spans="1:9">
      <c r="A317" s="6" t="s">
        <v>180</v>
      </c>
      <c r="B317">
        <v>6.16</v>
      </c>
      <c r="C317" s="3">
        <v>373</v>
      </c>
      <c r="D317">
        <f t="shared" si="24"/>
        <v>60.551948051948052</v>
      </c>
      <c r="E317" s="2">
        <f t="shared" si="27"/>
        <v>3.8952928570981009E-4</v>
      </c>
      <c r="F317" s="1">
        <f t="shared" si="28"/>
        <v>0.9701200752741852</v>
      </c>
      <c r="G317" s="2">
        <f t="shared" si="25"/>
        <v>1.1546629827419122E-3</v>
      </c>
      <c r="H317" s="2">
        <f t="shared" si="29"/>
        <v>0.88660309772085277</v>
      </c>
      <c r="I317">
        <f t="shared" si="26"/>
        <v>4.0796883194113009E-3</v>
      </c>
    </row>
    <row r="318" spans="1:9">
      <c r="A318" s="6" t="s">
        <v>319</v>
      </c>
      <c r="B318">
        <v>32.43</v>
      </c>
      <c r="C318" s="3">
        <v>1963</v>
      </c>
      <c r="D318">
        <f t="shared" si="24"/>
        <v>60.530373111316685</v>
      </c>
      <c r="E318" s="2">
        <f t="shared" si="27"/>
        <v>2.0499892435612795E-3</v>
      </c>
      <c r="F318" s="1">
        <f t="shared" si="28"/>
        <v>0.97217006451774646</v>
      </c>
      <c r="G318" s="2">
        <f t="shared" si="25"/>
        <v>6.0788507354415924E-3</v>
      </c>
      <c r="H318" s="2">
        <f t="shared" si="29"/>
        <v>0.89268194845629434</v>
      </c>
      <c r="I318">
        <f t="shared" si="26"/>
        <v>2.7866529188917966E-3</v>
      </c>
    </row>
    <row r="319" spans="1:9">
      <c r="A319" s="6" t="s">
        <v>244</v>
      </c>
      <c r="B319">
        <v>22.05</v>
      </c>
      <c r="C319" s="3">
        <v>1321</v>
      </c>
      <c r="D319">
        <f t="shared" si="24"/>
        <v>59.909297052154194</v>
      </c>
      <c r="E319" s="2">
        <f t="shared" si="27"/>
        <v>1.3795393737872899E-3</v>
      </c>
      <c r="F319" s="1">
        <f t="shared" si="28"/>
        <v>0.97354960389153378</v>
      </c>
      <c r="G319" s="2">
        <f t="shared" si="25"/>
        <v>4.1331686314057085E-3</v>
      </c>
      <c r="H319" s="2">
        <f t="shared" si="29"/>
        <v>0.89681511708770001</v>
      </c>
      <c r="I319">
        <f t="shared" si="26"/>
        <v>7.1548171321256238E-4</v>
      </c>
    </row>
    <row r="320" spans="1:9">
      <c r="A320" s="6" t="s">
        <v>238</v>
      </c>
      <c r="B320">
        <v>5.64</v>
      </c>
      <c r="C320" s="3">
        <v>335</v>
      </c>
      <c r="D320">
        <f t="shared" si="24"/>
        <v>59.397163120567377</v>
      </c>
      <c r="E320" s="2">
        <f t="shared" si="27"/>
        <v>3.4984533703159886E-4</v>
      </c>
      <c r="F320" s="1">
        <f t="shared" si="28"/>
        <v>0.97389944922856542</v>
      </c>
      <c r="G320" s="2">
        <f t="shared" si="25"/>
        <v>1.0571914322507116E-3</v>
      </c>
      <c r="H320" s="2">
        <f t="shared" si="29"/>
        <v>0.8978723085199507</v>
      </c>
      <c r="I320">
        <f t="shared" si="26"/>
        <v>6.9757498053846234E-4</v>
      </c>
    </row>
    <row r="321" spans="1:9">
      <c r="A321" s="6" t="s">
        <v>196</v>
      </c>
      <c r="B321">
        <v>5.47</v>
      </c>
      <c r="C321" s="3">
        <v>321</v>
      </c>
      <c r="D321">
        <f t="shared" si="24"/>
        <v>58.683729433272397</v>
      </c>
      <c r="E321" s="2">
        <f t="shared" si="27"/>
        <v>3.3522493488699471E-4</v>
      </c>
      <c r="F321" s="1">
        <f t="shared" si="28"/>
        <v>0.97423467416345244</v>
      </c>
      <c r="G321" s="2">
        <f t="shared" si="25"/>
        <v>1.0253257330516655E-3</v>
      </c>
      <c r="H321" s="2">
        <f t="shared" si="29"/>
        <v>0.8988976342530024</v>
      </c>
      <c r="I321">
        <f t="shared" si="26"/>
        <v>6.5999528173343869E-4</v>
      </c>
    </row>
    <row r="322" spans="1:9">
      <c r="A322" s="6" t="s">
        <v>100</v>
      </c>
      <c r="B322">
        <v>5.1100000000000003</v>
      </c>
      <c r="C322" s="3">
        <v>291</v>
      </c>
      <c r="D322">
        <f t="shared" ref="D322:D355" si="30">C322/B322</f>
        <v>56.947162426614476</v>
      </c>
      <c r="E322" s="2">
        <f t="shared" si="27"/>
        <v>3.0389550171998586E-4</v>
      </c>
      <c r="F322" s="1">
        <f t="shared" si="28"/>
        <v>0.97453856966517238</v>
      </c>
      <c r="G322" s="2">
        <f t="shared" ref="G322:G355" si="31">B322/5334.89</f>
        <v>9.5784542886544991E-4</v>
      </c>
      <c r="H322" s="2">
        <f t="shared" si="29"/>
        <v>0.89985547968186785</v>
      </c>
      <c r="I322">
        <f t="shared" ref="I322:I355" si="32">F322*H323-F323*H322</f>
        <v>2.5695825878595535E-3</v>
      </c>
    </row>
    <row r="323" spans="1:9">
      <c r="A323" s="6" t="s">
        <v>19</v>
      </c>
      <c r="B323">
        <v>19.89</v>
      </c>
      <c r="C323" s="3">
        <v>1132</v>
      </c>
      <c r="D323">
        <f t="shared" si="30"/>
        <v>56.913021618903969</v>
      </c>
      <c r="E323" s="2">
        <f t="shared" ref="E323:E355" si="33">C323/957566</f>
        <v>1.1821639448351341E-3</v>
      </c>
      <c r="F323" s="1">
        <f t="shared" ref="F323:F355" si="34">F322+E323</f>
        <v>0.97572073361000755</v>
      </c>
      <c r="G323" s="2">
        <f t="shared" si="31"/>
        <v>3.7282868062884144E-3</v>
      </c>
      <c r="H323" s="2">
        <f t="shared" ref="H323:H355" si="35">H322+G323</f>
        <v>0.9035837664881563</v>
      </c>
      <c r="I323">
        <f t="shared" si="32"/>
        <v>3.6542475338831037E-3</v>
      </c>
    </row>
    <row r="324" spans="1:9">
      <c r="A324" s="6" t="s">
        <v>59</v>
      </c>
      <c r="B324">
        <v>28.23</v>
      </c>
      <c r="C324" s="3">
        <v>1599</v>
      </c>
      <c r="D324">
        <f t="shared" si="30"/>
        <v>56.641870350690752</v>
      </c>
      <c r="E324" s="2">
        <f t="shared" si="33"/>
        <v>1.669858787801572E-3</v>
      </c>
      <c r="F324" s="1">
        <f t="shared" si="34"/>
        <v>0.97739059239780912</v>
      </c>
      <c r="G324" s="2">
        <f t="shared" si="31"/>
        <v>5.2915805199357435E-3</v>
      </c>
      <c r="H324" s="2">
        <f t="shared" si="35"/>
        <v>0.90887534700809203</v>
      </c>
      <c r="I324">
        <f t="shared" si="32"/>
        <v>1.148088753710752E-3</v>
      </c>
    </row>
    <row r="325" spans="1:9">
      <c r="A325" s="6" t="s">
        <v>287</v>
      </c>
      <c r="B325">
        <v>8.8000000000000007</v>
      </c>
      <c r="C325" s="3">
        <v>489</v>
      </c>
      <c r="D325">
        <f t="shared" si="30"/>
        <v>55.568181818181813</v>
      </c>
      <c r="E325" s="2">
        <f t="shared" si="33"/>
        <v>5.1066976062224428E-4</v>
      </c>
      <c r="F325" s="1">
        <f t="shared" si="34"/>
        <v>0.97790126215843132</v>
      </c>
      <c r="G325" s="2">
        <f t="shared" si="31"/>
        <v>1.6495185467741602E-3</v>
      </c>
      <c r="H325" s="2">
        <f t="shared" si="35"/>
        <v>0.91052486555486623</v>
      </c>
      <c r="I325">
        <f t="shared" si="32"/>
        <v>6.3690036038055453E-3</v>
      </c>
    </row>
    <row r="326" spans="1:9">
      <c r="A326" s="6" t="s">
        <v>73</v>
      </c>
      <c r="B326">
        <v>48.7</v>
      </c>
      <c r="C326" s="3">
        <v>2690</v>
      </c>
      <c r="D326">
        <f t="shared" si="30"/>
        <v>55.236139630390142</v>
      </c>
      <c r="E326" s="2">
        <f t="shared" si="33"/>
        <v>2.809205840641794E-3</v>
      </c>
      <c r="F326" s="1">
        <f t="shared" si="34"/>
        <v>0.98071046799907313</v>
      </c>
      <c r="G326" s="2">
        <f t="shared" si="31"/>
        <v>9.1285855940797279E-3</v>
      </c>
      <c r="H326" s="2">
        <f t="shared" si="35"/>
        <v>0.91965345114894592</v>
      </c>
      <c r="I326">
        <f t="shared" si="32"/>
        <v>7.3643875257167757E-4</v>
      </c>
    </row>
    <row r="327" spans="1:9">
      <c r="A327" s="6" t="s">
        <v>174</v>
      </c>
      <c r="B327">
        <v>5.61</v>
      </c>
      <c r="C327" s="3">
        <v>307</v>
      </c>
      <c r="D327">
        <f t="shared" si="30"/>
        <v>54.723707664884131</v>
      </c>
      <c r="E327" s="2">
        <f t="shared" si="33"/>
        <v>3.2060453274239062E-4</v>
      </c>
      <c r="F327" s="1">
        <f t="shared" si="34"/>
        <v>0.98103107253181554</v>
      </c>
      <c r="G327" s="2">
        <f t="shared" si="31"/>
        <v>1.0515680735685273E-3</v>
      </c>
      <c r="H327" s="2">
        <f t="shared" si="35"/>
        <v>0.92070501922251446</v>
      </c>
      <c r="I327">
        <f t="shared" si="32"/>
        <v>1.268951466574908E-3</v>
      </c>
    </row>
    <row r="328" spans="1:9">
      <c r="A328" s="6" t="s">
        <v>210</v>
      </c>
      <c r="B328">
        <v>9.6300000000000008</v>
      </c>
      <c r="C328" s="3">
        <v>522</v>
      </c>
      <c r="D328">
        <f t="shared" si="30"/>
        <v>54.205607476635507</v>
      </c>
      <c r="E328" s="2">
        <f t="shared" si="33"/>
        <v>5.4513213710595402E-4</v>
      </c>
      <c r="F328" s="1">
        <f t="shared" si="34"/>
        <v>0.98157620466892148</v>
      </c>
      <c r="G328" s="2">
        <f t="shared" si="31"/>
        <v>1.8050981369812685E-3</v>
      </c>
      <c r="H328" s="2">
        <f t="shared" si="35"/>
        <v>0.92251011735949573</v>
      </c>
      <c r="I328">
        <f t="shared" si="32"/>
        <v>3.6845195646442175E-3</v>
      </c>
    </row>
    <row r="329" spans="1:9">
      <c r="A329" s="6" t="s">
        <v>68</v>
      </c>
      <c r="B329">
        <v>27.89</v>
      </c>
      <c r="C329" s="3">
        <v>1502</v>
      </c>
      <c r="D329">
        <f t="shared" si="30"/>
        <v>53.854428110433844</v>
      </c>
      <c r="E329" s="2">
        <f t="shared" si="33"/>
        <v>1.5685602872282432E-3</v>
      </c>
      <c r="F329" s="1">
        <f t="shared" si="34"/>
        <v>0.98314476495614977</v>
      </c>
      <c r="G329" s="2">
        <f t="shared" si="31"/>
        <v>5.2278491215376512E-3</v>
      </c>
      <c r="H329" s="2">
        <f t="shared" si="35"/>
        <v>0.92773796648103335</v>
      </c>
      <c r="I329">
        <f t="shared" si="32"/>
        <v>5.77839083676146E-4</v>
      </c>
    </row>
    <row r="330" spans="1:9">
      <c r="A330" s="6" t="s">
        <v>229</v>
      </c>
      <c r="B330">
        <v>4.3499999999999996</v>
      </c>
      <c r="C330" s="3">
        <v>231</v>
      </c>
      <c r="D330">
        <f t="shared" si="30"/>
        <v>53.103448275862071</v>
      </c>
      <c r="E330" s="2">
        <f t="shared" si="33"/>
        <v>2.4123663538596818E-4</v>
      </c>
      <c r="F330" s="1">
        <f t="shared" si="34"/>
        <v>0.98338600159153577</v>
      </c>
      <c r="G330" s="2">
        <f t="shared" si="31"/>
        <v>8.1538700891677226E-4</v>
      </c>
      <c r="H330" s="2">
        <f t="shared" si="35"/>
        <v>0.92855335348995016</v>
      </c>
      <c r="I330">
        <f t="shared" si="32"/>
        <v>7.0359491087979009E-4</v>
      </c>
    </row>
    <row r="331" spans="1:9">
      <c r="A331" s="6" t="s">
        <v>245</v>
      </c>
      <c r="B331">
        <v>5.29</v>
      </c>
      <c r="C331" s="3">
        <v>280</v>
      </c>
      <c r="D331">
        <f t="shared" si="30"/>
        <v>52.930056710775048</v>
      </c>
      <c r="E331" s="2">
        <f t="shared" si="33"/>
        <v>2.9240804289208265E-4</v>
      </c>
      <c r="F331" s="1">
        <f t="shared" si="34"/>
        <v>0.98367840963442787</v>
      </c>
      <c r="G331" s="2">
        <f t="shared" si="31"/>
        <v>9.9158558095855764E-4</v>
      </c>
      <c r="H331" s="2">
        <f t="shared" si="35"/>
        <v>0.92954493907090874</v>
      </c>
      <c r="I331">
        <f t="shared" si="32"/>
        <v>7.6336848148494951E-4</v>
      </c>
    </row>
    <row r="332" spans="1:9">
      <c r="A332" s="6" t="s">
        <v>331</v>
      </c>
      <c r="B332">
        <v>5.73</v>
      </c>
      <c r="C332" s="3">
        <v>302</v>
      </c>
      <c r="D332">
        <f t="shared" si="30"/>
        <v>52.705061082024429</v>
      </c>
      <c r="E332" s="2">
        <f t="shared" si="33"/>
        <v>3.1538296054788912E-4</v>
      </c>
      <c r="F332" s="1">
        <f t="shared" si="34"/>
        <v>0.98399379259497577</v>
      </c>
      <c r="G332" s="2">
        <f t="shared" si="31"/>
        <v>1.0740615082972657E-3</v>
      </c>
      <c r="H332" s="2">
        <f t="shared" si="35"/>
        <v>0.93061900057920599</v>
      </c>
      <c r="I332">
        <f t="shared" si="32"/>
        <v>8.0771373127974666E-4</v>
      </c>
    </row>
    <row r="333" spans="1:9">
      <c r="A333" s="6" t="s">
        <v>118</v>
      </c>
      <c r="B333">
        <v>6.06</v>
      </c>
      <c r="C333" s="3">
        <v>319</v>
      </c>
      <c r="D333">
        <f t="shared" si="30"/>
        <v>52.64026402640264</v>
      </c>
      <c r="E333" s="2">
        <f t="shared" si="33"/>
        <v>3.3313630600919416E-4</v>
      </c>
      <c r="F333" s="1">
        <f t="shared" si="34"/>
        <v>0.98432692890098494</v>
      </c>
      <c r="G333" s="2">
        <f t="shared" si="31"/>
        <v>1.1359184538012965E-3</v>
      </c>
      <c r="H333" s="2">
        <f t="shared" si="35"/>
        <v>0.93175491903300733</v>
      </c>
      <c r="I333">
        <f t="shared" si="32"/>
        <v>4.8032127898678389E-4</v>
      </c>
    </row>
    <row r="334" spans="1:9">
      <c r="A334" s="6" t="s">
        <v>345</v>
      </c>
      <c r="B334">
        <v>3.6</v>
      </c>
      <c r="C334" s="3">
        <v>189</v>
      </c>
      <c r="D334">
        <f t="shared" si="30"/>
        <v>52.5</v>
      </c>
      <c r="E334" s="2">
        <f t="shared" si="33"/>
        <v>1.9737542895215579E-4</v>
      </c>
      <c r="F334" s="1">
        <f t="shared" si="34"/>
        <v>0.98452430432993709</v>
      </c>
      <c r="G334" s="2">
        <f t="shared" si="31"/>
        <v>6.7480304186215651E-4</v>
      </c>
      <c r="H334" s="2">
        <f t="shared" si="35"/>
        <v>0.93242972207486952</v>
      </c>
      <c r="I334">
        <f t="shared" si="32"/>
        <v>4.0654224355619606E-3</v>
      </c>
    </row>
    <row r="335" spans="1:9">
      <c r="A335" s="6" t="s">
        <v>77</v>
      </c>
      <c r="B335">
        <v>30.34</v>
      </c>
      <c r="C335" s="3">
        <v>1575</v>
      </c>
      <c r="D335">
        <f t="shared" si="30"/>
        <v>51.9116677653263</v>
      </c>
      <c r="E335" s="2">
        <f t="shared" si="33"/>
        <v>1.6447952412679649E-3</v>
      </c>
      <c r="F335" s="1">
        <f t="shared" si="34"/>
        <v>0.98616909957120502</v>
      </c>
      <c r="G335" s="2">
        <f t="shared" si="31"/>
        <v>5.6870900805827294E-3</v>
      </c>
      <c r="H335" s="2">
        <f t="shared" si="35"/>
        <v>0.93811681215545228</v>
      </c>
      <c r="I335">
        <f t="shared" si="32"/>
        <v>1.6887606679294453E-3</v>
      </c>
    </row>
    <row r="336" spans="1:9">
      <c r="A336" s="6" t="s">
        <v>67</v>
      </c>
      <c r="B336">
        <v>12.57</v>
      </c>
      <c r="C336" s="3">
        <v>648</v>
      </c>
      <c r="D336">
        <f t="shared" si="30"/>
        <v>51.551312649164679</v>
      </c>
      <c r="E336" s="2">
        <f t="shared" si="33"/>
        <v>6.7671575640739119E-4</v>
      </c>
      <c r="F336" s="1">
        <f t="shared" si="34"/>
        <v>0.9868458153276124</v>
      </c>
      <c r="G336" s="2">
        <f t="shared" si="31"/>
        <v>2.3561872878353628E-3</v>
      </c>
      <c r="H336" s="2">
        <f t="shared" si="35"/>
        <v>0.94047299944328766</v>
      </c>
      <c r="I336">
        <f t="shared" si="32"/>
        <v>1.0141301734685193E-3</v>
      </c>
    </row>
    <row r="337" spans="1:9">
      <c r="A337" s="6" t="s">
        <v>300</v>
      </c>
      <c r="B337">
        <v>7.5</v>
      </c>
      <c r="C337" s="3">
        <v>380</v>
      </c>
      <c r="D337">
        <f t="shared" si="30"/>
        <v>50.666666666666664</v>
      </c>
      <c r="E337" s="2">
        <f t="shared" si="33"/>
        <v>3.9683948678211214E-4</v>
      </c>
      <c r="F337" s="1">
        <f t="shared" si="34"/>
        <v>0.98724265481439455</v>
      </c>
      <c r="G337" s="2">
        <f t="shared" si="31"/>
        <v>1.4058396705461593E-3</v>
      </c>
      <c r="H337" s="2">
        <f t="shared" si="35"/>
        <v>0.94187883911383385</v>
      </c>
      <c r="I337">
        <f t="shared" si="32"/>
        <v>8.2957614630674303E-4</v>
      </c>
    </row>
    <row r="338" spans="1:9">
      <c r="A338" s="6" t="s">
        <v>66</v>
      </c>
      <c r="B338">
        <v>6.12</v>
      </c>
      <c r="C338" s="3">
        <v>308</v>
      </c>
      <c r="D338">
        <f t="shared" si="30"/>
        <v>50.326797385620914</v>
      </c>
      <c r="E338" s="2">
        <f t="shared" si="33"/>
        <v>3.2164884718129089E-4</v>
      </c>
      <c r="F338" s="1">
        <f t="shared" si="34"/>
        <v>0.98756430366157588</v>
      </c>
      <c r="G338" s="2">
        <f t="shared" si="31"/>
        <v>1.147165171165666E-3</v>
      </c>
      <c r="H338" s="2">
        <f t="shared" si="35"/>
        <v>0.9430260042849995</v>
      </c>
      <c r="I338">
        <f t="shared" si="32"/>
        <v>1.8551286813347501E-3</v>
      </c>
    </row>
    <row r="339" spans="1:9">
      <c r="A339" s="6" t="s">
        <v>92</v>
      </c>
      <c r="B339">
        <v>13.57</v>
      </c>
      <c r="C339" s="3">
        <v>667</v>
      </c>
      <c r="D339">
        <f t="shared" si="30"/>
        <v>49.152542372881356</v>
      </c>
      <c r="E339" s="2">
        <f t="shared" si="33"/>
        <v>6.9655773074649683E-4</v>
      </c>
      <c r="F339" s="1">
        <f t="shared" si="34"/>
        <v>0.98826086139232239</v>
      </c>
      <c r="G339" s="2">
        <f t="shared" si="31"/>
        <v>2.5436325772415177E-3</v>
      </c>
      <c r="H339" s="2">
        <f t="shared" si="35"/>
        <v>0.94556963686224105</v>
      </c>
      <c r="I339">
        <f t="shared" si="32"/>
        <v>1.9566608723908807E-3</v>
      </c>
    </row>
    <row r="340" spans="1:9">
      <c r="A340" s="6" t="s">
        <v>267</v>
      </c>
      <c r="B340">
        <v>14.31</v>
      </c>
      <c r="C340" s="3">
        <v>703</v>
      </c>
      <c r="D340">
        <f t="shared" si="30"/>
        <v>49.12648497554158</v>
      </c>
      <c r="E340" s="2">
        <f t="shared" si="33"/>
        <v>7.3415305054690746E-4</v>
      </c>
      <c r="F340" s="1">
        <f t="shared" si="34"/>
        <v>0.9889950144428693</v>
      </c>
      <c r="G340" s="2">
        <f t="shared" si="31"/>
        <v>2.682342091402072E-3</v>
      </c>
      <c r="H340" s="2">
        <f t="shared" si="35"/>
        <v>0.9482519789536431</v>
      </c>
      <c r="I340">
        <f t="shared" si="32"/>
        <v>1.5814330562543555E-3</v>
      </c>
    </row>
    <row r="341" spans="1:9">
      <c r="A341" s="6" t="s">
        <v>316</v>
      </c>
      <c r="B341">
        <v>11.49</v>
      </c>
      <c r="C341" s="3">
        <v>554</v>
      </c>
      <c r="D341">
        <f t="shared" si="30"/>
        <v>48.215839860748474</v>
      </c>
      <c r="E341" s="2">
        <f t="shared" si="33"/>
        <v>5.7855019915076353E-4</v>
      </c>
      <c r="F341" s="1">
        <f t="shared" si="34"/>
        <v>0.98957356464202006</v>
      </c>
      <c r="G341" s="2">
        <f t="shared" si="31"/>
        <v>2.1537463752767162E-3</v>
      </c>
      <c r="H341" s="2">
        <f t="shared" si="35"/>
        <v>0.95040572532891987</v>
      </c>
      <c r="I341">
        <f t="shared" si="32"/>
        <v>7.0840034014796327E-4</v>
      </c>
    </row>
    <row r="342" spans="1:9">
      <c r="A342" s="6" t="s">
        <v>297</v>
      </c>
      <c r="B342">
        <v>5.13</v>
      </c>
      <c r="C342" s="3">
        <v>245</v>
      </c>
      <c r="D342">
        <f t="shared" si="30"/>
        <v>47.758284600389864</v>
      </c>
      <c r="E342" s="2">
        <f t="shared" si="33"/>
        <v>2.5585703753057231E-4</v>
      </c>
      <c r="F342" s="1">
        <f t="shared" si="34"/>
        <v>0.98982942167955068</v>
      </c>
      <c r="G342" s="2">
        <f t="shared" si="31"/>
        <v>9.6159433465357294E-4</v>
      </c>
      <c r="H342" s="2">
        <f t="shared" si="35"/>
        <v>0.95136731966357346</v>
      </c>
      <c r="I342">
        <f t="shared" si="32"/>
        <v>1.8576536038313884E-3</v>
      </c>
    </row>
    <row r="343" spans="1:9">
      <c r="A343" s="6" t="s">
        <v>83</v>
      </c>
      <c r="B343">
        <v>13.45</v>
      </c>
      <c r="C343" s="3">
        <v>642</v>
      </c>
      <c r="D343">
        <f t="shared" si="30"/>
        <v>47.732342007434944</v>
      </c>
      <c r="E343" s="2">
        <f t="shared" si="33"/>
        <v>6.7044986977398942E-4</v>
      </c>
      <c r="F343" s="1">
        <f t="shared" si="34"/>
        <v>0.99049987154932462</v>
      </c>
      <c r="G343" s="2">
        <f t="shared" si="31"/>
        <v>2.5211391425127789E-3</v>
      </c>
      <c r="H343" s="2">
        <f t="shared" si="35"/>
        <v>0.95388845880608619</v>
      </c>
      <c r="I343">
        <f t="shared" si="32"/>
        <v>2.6819368616397554E-3</v>
      </c>
    </row>
    <row r="344" spans="1:9">
      <c r="A344" s="6" t="s">
        <v>14</v>
      </c>
      <c r="B344">
        <v>19.29</v>
      </c>
      <c r="C344" s="3">
        <v>903</v>
      </c>
      <c r="D344">
        <f t="shared" si="30"/>
        <v>46.811819595645417</v>
      </c>
      <c r="E344" s="2">
        <f t="shared" si="33"/>
        <v>9.4301593832696654E-4</v>
      </c>
      <c r="F344" s="1">
        <f t="shared" si="34"/>
        <v>0.99144288748765164</v>
      </c>
      <c r="G344" s="2">
        <f t="shared" si="31"/>
        <v>3.6158196326447215E-3</v>
      </c>
      <c r="H344" s="2">
        <f t="shared" si="35"/>
        <v>0.95750427843873087</v>
      </c>
      <c r="I344">
        <f t="shared" si="32"/>
        <v>4.597105872418128E-4</v>
      </c>
    </row>
    <row r="345" spans="1:9">
      <c r="A345" s="6" t="s">
        <v>167</v>
      </c>
      <c r="B345">
        <v>3.27</v>
      </c>
      <c r="C345" s="3">
        <v>148</v>
      </c>
      <c r="D345">
        <f t="shared" si="30"/>
        <v>45.259938837920487</v>
      </c>
      <c r="E345" s="2">
        <f t="shared" si="33"/>
        <v>1.5455853695724368E-4</v>
      </c>
      <c r="F345" s="1">
        <f t="shared" si="34"/>
        <v>0.99159744602460886</v>
      </c>
      <c r="G345" s="2">
        <f t="shared" si="31"/>
        <v>6.1294609635812543E-4</v>
      </c>
      <c r="H345" s="2">
        <f t="shared" si="35"/>
        <v>0.95811722453508896</v>
      </c>
      <c r="I345">
        <f t="shared" si="32"/>
        <v>1.6014707139025974E-3</v>
      </c>
    </row>
    <row r="346" spans="1:9">
      <c r="A346" s="6" t="s">
        <v>272</v>
      </c>
      <c r="B346">
        <v>11.2</v>
      </c>
      <c r="C346" s="3">
        <v>480</v>
      </c>
      <c r="D346">
        <f t="shared" si="30"/>
        <v>42.857142857142861</v>
      </c>
      <c r="E346" s="2">
        <f t="shared" si="33"/>
        <v>5.0127093067214162E-4</v>
      </c>
      <c r="F346" s="1">
        <f t="shared" si="34"/>
        <v>0.99209871695528096</v>
      </c>
      <c r="G346" s="2">
        <f t="shared" si="31"/>
        <v>2.0993872413489312E-3</v>
      </c>
      <c r="H346" s="2">
        <f t="shared" si="35"/>
        <v>0.96021661177643791</v>
      </c>
      <c r="I346">
        <f t="shared" si="32"/>
        <v>6.5002869319815693E-3</v>
      </c>
    </row>
    <row r="347" spans="1:9">
      <c r="A347" s="6" t="s">
        <v>58</v>
      </c>
      <c r="B347">
        <v>45.34</v>
      </c>
      <c r="C347" s="3">
        <v>1926</v>
      </c>
      <c r="D347">
        <f t="shared" si="30"/>
        <v>42.479047198941331</v>
      </c>
      <c r="E347" s="2">
        <f t="shared" si="33"/>
        <v>2.0113496093219683E-3</v>
      </c>
      <c r="F347" s="1">
        <f t="shared" si="34"/>
        <v>0.99411006656460288</v>
      </c>
      <c r="G347" s="2">
        <f t="shared" si="31"/>
        <v>8.4987694216750488E-3</v>
      </c>
      <c r="H347" s="2">
        <f t="shared" si="35"/>
        <v>0.96871538119811296</v>
      </c>
      <c r="I347">
        <f t="shared" si="32"/>
        <v>2.9005245472618624E-3</v>
      </c>
    </row>
    <row r="348" spans="1:9">
      <c r="A348" s="6" t="s">
        <v>60</v>
      </c>
      <c r="B348">
        <v>20.05</v>
      </c>
      <c r="C348" s="3">
        <v>826</v>
      </c>
      <c r="D348">
        <f t="shared" si="30"/>
        <v>41.197007481296758</v>
      </c>
      <c r="E348" s="2">
        <f t="shared" si="33"/>
        <v>8.6260372653164375E-4</v>
      </c>
      <c r="F348" s="1">
        <f t="shared" si="34"/>
        <v>0.99497267029113456</v>
      </c>
      <c r="G348" s="2">
        <f t="shared" si="31"/>
        <v>3.7582780525933991E-3</v>
      </c>
      <c r="H348" s="2">
        <f t="shared" si="35"/>
        <v>0.97247365925070639</v>
      </c>
      <c r="I348">
        <f t="shared" si="32"/>
        <v>6.4171059653047591E-3</v>
      </c>
    </row>
    <row r="349" spans="1:9">
      <c r="A349" s="6" t="s">
        <v>24</v>
      </c>
      <c r="B349">
        <v>44.22</v>
      </c>
      <c r="C349" s="3">
        <v>1802</v>
      </c>
      <c r="D349">
        <f t="shared" si="30"/>
        <v>40.750791497060156</v>
      </c>
      <c r="E349" s="2">
        <f t="shared" si="33"/>
        <v>1.8818546188983318E-3</v>
      </c>
      <c r="F349" s="1">
        <f t="shared" si="34"/>
        <v>0.9968545249100329</v>
      </c>
      <c r="G349" s="2">
        <f t="shared" si="31"/>
        <v>8.2888306975401546E-3</v>
      </c>
      <c r="H349" s="2">
        <f t="shared" si="35"/>
        <v>0.98076248994824655</v>
      </c>
      <c r="I349">
        <f t="shared" si="32"/>
        <v>4.957101499324934E-3</v>
      </c>
    </row>
    <row r="350" spans="1:9">
      <c r="A350" s="6" t="s">
        <v>277</v>
      </c>
      <c r="B350">
        <v>33.6</v>
      </c>
      <c r="C350" s="3">
        <v>1290</v>
      </c>
      <c r="D350">
        <f t="shared" si="30"/>
        <v>38.392857142857139</v>
      </c>
      <c r="E350" s="2">
        <f t="shared" si="33"/>
        <v>1.3471656261813806E-3</v>
      </c>
      <c r="F350" s="1">
        <f t="shared" si="34"/>
        <v>0.99820169053621433</v>
      </c>
      <c r="G350" s="2">
        <f t="shared" si="31"/>
        <v>6.2981617240467939E-3</v>
      </c>
      <c r="H350" s="2">
        <f t="shared" si="35"/>
        <v>0.9870606516722934</v>
      </c>
      <c r="I350">
        <f t="shared" si="32"/>
        <v>6.1989538783824294E-4</v>
      </c>
    </row>
    <row r="351" spans="1:9">
      <c r="A351" s="6" t="s">
        <v>204</v>
      </c>
      <c r="B351">
        <v>4.2</v>
      </c>
      <c r="C351" s="3">
        <v>161</v>
      </c>
      <c r="D351">
        <f t="shared" si="30"/>
        <v>38.333333333333329</v>
      </c>
      <c r="E351" s="2">
        <f t="shared" si="33"/>
        <v>1.6813462466294752E-4</v>
      </c>
      <c r="F351" s="1">
        <f t="shared" si="34"/>
        <v>0.99836982516087724</v>
      </c>
      <c r="G351" s="2">
        <f t="shared" si="31"/>
        <v>7.8727021550584924E-4</v>
      </c>
      <c r="H351" s="2">
        <f t="shared" si="35"/>
        <v>0.98784792188779924</v>
      </c>
      <c r="I351">
        <f t="shared" si="32"/>
        <v>1.5223935980479553E-3</v>
      </c>
    </row>
    <row r="352" spans="1:9">
      <c r="A352" s="6" t="s">
        <v>195</v>
      </c>
      <c r="B352">
        <v>9.64</v>
      </c>
      <c r="C352" s="3">
        <v>273</v>
      </c>
      <c r="D352">
        <f t="shared" si="30"/>
        <v>28.319502074688796</v>
      </c>
      <c r="E352" s="2">
        <f t="shared" si="33"/>
        <v>2.8509784181978055E-4</v>
      </c>
      <c r="F352" s="1">
        <f t="shared" si="34"/>
        <v>0.99865492300269698</v>
      </c>
      <c r="G352" s="2">
        <f t="shared" si="31"/>
        <v>1.8069725898753302E-3</v>
      </c>
      <c r="H352" s="2">
        <f t="shared" si="35"/>
        <v>0.98965489447767452</v>
      </c>
      <c r="I352">
        <f t="shared" si="32"/>
        <v>3.6027389360330231E-3</v>
      </c>
    </row>
    <row r="353" spans="1:9">
      <c r="A353" s="6" t="s">
        <v>58</v>
      </c>
      <c r="B353">
        <v>22.36</v>
      </c>
      <c r="C353" s="3">
        <v>564</v>
      </c>
      <c r="D353">
        <f t="shared" si="30"/>
        <v>25.22361359570662</v>
      </c>
      <c r="E353" s="2">
        <f t="shared" si="33"/>
        <v>5.8899334353976641E-4</v>
      </c>
      <c r="F353" s="1">
        <f t="shared" si="34"/>
        <v>0.99924391634623677</v>
      </c>
      <c r="G353" s="2">
        <f t="shared" si="31"/>
        <v>4.1912766711216156E-3</v>
      </c>
      <c r="H353" s="2">
        <f t="shared" si="35"/>
        <v>0.99384617114879614</v>
      </c>
      <c r="I353">
        <f t="shared" si="32"/>
        <v>3.0160917837886991E-3</v>
      </c>
    </row>
    <row r="354" spans="1:9">
      <c r="A354" s="6" t="s">
        <v>281</v>
      </c>
      <c r="B354">
        <v>18.43</v>
      </c>
      <c r="C354" s="3">
        <v>420</v>
      </c>
      <c r="D354">
        <f t="shared" si="30"/>
        <v>22.788931090613133</v>
      </c>
      <c r="E354" s="2">
        <f t="shared" si="33"/>
        <v>4.3861206433812397E-4</v>
      </c>
      <c r="F354" s="1">
        <f t="shared" si="34"/>
        <v>0.99968252841057492</v>
      </c>
      <c r="G354" s="2">
        <f t="shared" si="31"/>
        <v>3.4546166837554288E-3</v>
      </c>
      <c r="H354" s="2">
        <f t="shared" si="35"/>
        <v>0.99730078783255161</v>
      </c>
      <c r="I354">
        <f t="shared" si="32"/>
        <v>2.3817405780228729E-3</v>
      </c>
    </row>
    <row r="355" spans="1:9">
      <c r="A355" s="6" t="s">
        <v>290</v>
      </c>
      <c r="B355">
        <v>14.4</v>
      </c>
      <c r="C355" s="3">
        <v>304</v>
      </c>
      <c r="D355">
        <f t="shared" si="30"/>
        <v>21.111111111111111</v>
      </c>
      <c r="E355" s="2">
        <f t="shared" si="33"/>
        <v>3.1747158942568973E-4</v>
      </c>
      <c r="F355" s="1">
        <f t="shared" si="34"/>
        <v>1.0000000000000007</v>
      </c>
      <c r="G355" s="2">
        <f t="shared" si="31"/>
        <v>2.699212167448626E-3</v>
      </c>
      <c r="H355" s="2">
        <f t="shared" si="35"/>
        <v>1.0000000000000002</v>
      </c>
      <c r="I355">
        <f t="shared" si="32"/>
        <v>0</v>
      </c>
    </row>
    <row r="356" spans="1:9">
      <c r="B356">
        <v>5334.8899999999958</v>
      </c>
      <c r="C356" s="7">
        <v>957566</v>
      </c>
    </row>
  </sheetData>
  <sortState ref="A2:D356">
    <sortCondition descending="1" ref="D2"/>
  </sortState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J356"/>
  <sheetViews>
    <sheetView workbookViewId="0">
      <selection activeCell="J5" sqref="J5"/>
    </sheetView>
  </sheetViews>
  <sheetFormatPr defaultRowHeight="15"/>
  <sheetData>
    <row r="1" spans="1:10">
      <c r="A1" s="19" t="s">
        <v>353</v>
      </c>
      <c r="B1" s="20" t="s">
        <v>367</v>
      </c>
      <c r="C1" s="21" t="s">
        <v>358</v>
      </c>
      <c r="D1" s="20" t="s">
        <v>368</v>
      </c>
      <c r="E1" s="17" t="s">
        <v>0</v>
      </c>
      <c r="F1" s="17" t="s">
        <v>1</v>
      </c>
      <c r="G1" s="17" t="s">
        <v>2</v>
      </c>
      <c r="H1" s="17" t="s">
        <v>3</v>
      </c>
      <c r="I1" s="18" t="s">
        <v>369</v>
      </c>
    </row>
    <row r="2" spans="1:10">
      <c r="A2" s="6" t="s">
        <v>320</v>
      </c>
      <c r="B2">
        <v>1.43</v>
      </c>
      <c r="C2" s="3">
        <v>4842</v>
      </c>
      <c r="D2">
        <f t="shared" ref="D2:D65" si="0">C2/B2</f>
        <v>3386.0139860139861</v>
      </c>
      <c r="E2" s="2">
        <f>C2/1056147</f>
        <v>4.5845890770887009E-3</v>
      </c>
      <c r="F2" s="2">
        <f>E2</f>
        <v>4.5845890770887009E-3</v>
      </c>
      <c r="G2" s="2">
        <f t="shared" ref="G2:G65" si="1">B2/5334.89</f>
        <v>2.68046763850801E-4</v>
      </c>
      <c r="H2" s="2">
        <f>G2</f>
        <v>2.68046763850801E-4</v>
      </c>
      <c r="I2">
        <f t="shared" ref="I2:I65" si="2">F2*H3-F3*H2</f>
        <v>7.5183282992547722E-6</v>
      </c>
      <c r="J2" s="9" t="s">
        <v>378</v>
      </c>
    </row>
    <row r="3" spans="1:10">
      <c r="A3" s="6" t="s">
        <v>327</v>
      </c>
      <c r="B3">
        <v>23.78</v>
      </c>
      <c r="C3" s="3">
        <v>50896</v>
      </c>
      <c r="D3">
        <f t="shared" si="0"/>
        <v>2140.2859545836836</v>
      </c>
      <c r="E3" s="2">
        <f t="shared" ref="E3:E66" si="3">C3/1056147</f>
        <v>4.8190261393537076E-2</v>
      </c>
      <c r="F3" s="1">
        <f t="shared" ref="F3:F66" si="4">F2+E3</f>
        <v>5.277485047062578E-2</v>
      </c>
      <c r="G3" s="2">
        <f t="shared" si="1"/>
        <v>4.4574489820783554E-3</v>
      </c>
      <c r="H3" s="2">
        <f t="shared" ref="H3:H66" si="5">H2+G3</f>
        <v>4.7254957459291567E-3</v>
      </c>
      <c r="I3">
        <f t="shared" si="2"/>
        <v>1.1095513020362656E-5</v>
      </c>
    </row>
    <row r="4" spans="1:10">
      <c r="A4" s="6" t="s">
        <v>306</v>
      </c>
      <c r="B4">
        <v>3</v>
      </c>
      <c r="C4" s="3">
        <v>4153</v>
      </c>
      <c r="D4">
        <f t="shared" si="0"/>
        <v>1384.3333333333333</v>
      </c>
      <c r="E4" s="2">
        <f t="shared" si="3"/>
        <v>3.9322177689279994E-3</v>
      </c>
      <c r="F4" s="1">
        <f t="shared" si="4"/>
        <v>5.6707068239553779E-2</v>
      </c>
      <c r="G4" s="2">
        <f t="shared" si="1"/>
        <v>5.6233586821846366E-4</v>
      </c>
      <c r="H4" s="2">
        <f t="shared" si="5"/>
        <v>5.2878316141476206E-3</v>
      </c>
      <c r="I4">
        <f t="shared" si="2"/>
        <v>4.328366553282522E-5</v>
      </c>
    </row>
    <row r="5" spans="1:10">
      <c r="A5" s="6" t="s">
        <v>96</v>
      </c>
      <c r="B5">
        <v>9.77</v>
      </c>
      <c r="C5" s="3">
        <v>12097</v>
      </c>
      <c r="D5">
        <f t="shared" si="0"/>
        <v>1238.1780962128967</v>
      </c>
      <c r="E5" s="2">
        <f t="shared" si="3"/>
        <v>1.1453897989579102E-2</v>
      </c>
      <c r="F5" s="1">
        <f t="shared" si="4"/>
        <v>6.8160966229132883E-2</v>
      </c>
      <c r="G5" s="2">
        <f t="shared" si="1"/>
        <v>1.8313404774981301E-3</v>
      </c>
      <c r="H5" s="2">
        <f t="shared" si="5"/>
        <v>7.1191720916457509E-3</v>
      </c>
      <c r="I5">
        <f t="shared" si="2"/>
        <v>8.6071415603448205E-6</v>
      </c>
    </row>
    <row r="6" spans="1:10">
      <c r="A6" s="6" t="s">
        <v>328</v>
      </c>
      <c r="B6">
        <v>1.77</v>
      </c>
      <c r="C6" s="3">
        <v>2078</v>
      </c>
      <c r="D6">
        <f t="shared" si="0"/>
        <v>1174.0112994350281</v>
      </c>
      <c r="E6" s="2">
        <f t="shared" si="3"/>
        <v>1.9675291413032464E-3</v>
      </c>
      <c r="F6" s="1">
        <f t="shared" si="4"/>
        <v>7.0128495370436125E-2</v>
      </c>
      <c r="G6" s="2">
        <f t="shared" si="1"/>
        <v>3.3177816224889359E-4</v>
      </c>
      <c r="H6" s="2">
        <f t="shared" si="5"/>
        <v>7.4509502538946445E-3</v>
      </c>
      <c r="I6">
        <f t="shared" si="2"/>
        <v>7.5097045313396579E-5</v>
      </c>
    </row>
    <row r="7" spans="1:10">
      <c r="A7" s="6" t="s">
        <v>304</v>
      </c>
      <c r="B7">
        <v>15.4</v>
      </c>
      <c r="C7" s="3">
        <v>18050</v>
      </c>
      <c r="D7">
        <f t="shared" si="0"/>
        <v>1172.077922077922</v>
      </c>
      <c r="E7" s="2">
        <f t="shared" si="3"/>
        <v>1.7090423965603271E-2</v>
      </c>
      <c r="F7" s="1">
        <f t="shared" si="4"/>
        <v>8.7218919336039397E-2</v>
      </c>
      <c r="G7" s="2">
        <f t="shared" si="1"/>
        <v>2.8866574568547805E-3</v>
      </c>
      <c r="H7" s="2">
        <f t="shared" si="5"/>
        <v>1.0337607710749425E-2</v>
      </c>
      <c r="I7">
        <f t="shared" si="2"/>
        <v>4.3704295625364886E-5</v>
      </c>
    </row>
    <row r="8" spans="1:10">
      <c r="A8" s="6" t="s">
        <v>348</v>
      </c>
      <c r="B8">
        <v>6.66</v>
      </c>
      <c r="C8" s="3">
        <v>6659</v>
      </c>
      <c r="D8">
        <f t="shared" si="0"/>
        <v>999.84984984984987</v>
      </c>
      <c r="E8" s="2">
        <f t="shared" si="3"/>
        <v>6.3049935283630027E-3</v>
      </c>
      <c r="F8" s="1">
        <f t="shared" si="4"/>
        <v>9.3523912864402398E-2</v>
      </c>
      <c r="G8" s="2">
        <f t="shared" si="1"/>
        <v>1.2483856274449895E-3</v>
      </c>
      <c r="H8" s="2">
        <f t="shared" si="5"/>
        <v>1.1585993338194414E-2</v>
      </c>
      <c r="I8">
        <f t="shared" si="2"/>
        <v>1.7876466745082712E-4</v>
      </c>
    </row>
    <row r="9" spans="1:10">
      <c r="A9" s="6" t="s">
        <v>51</v>
      </c>
      <c r="B9">
        <v>26.21</v>
      </c>
      <c r="C9" s="3">
        <v>25589</v>
      </c>
      <c r="D9">
        <f t="shared" si="0"/>
        <v>976.30675314765358</v>
      </c>
      <c r="E9" s="2">
        <f t="shared" si="3"/>
        <v>2.4228634839657738E-2</v>
      </c>
      <c r="F9" s="1">
        <f t="shared" si="4"/>
        <v>0.11775254770406013</v>
      </c>
      <c r="G9" s="2">
        <f t="shared" si="1"/>
        <v>4.9129410353353116E-3</v>
      </c>
      <c r="H9" s="2">
        <f t="shared" si="5"/>
        <v>1.6498934373529728E-2</v>
      </c>
      <c r="I9">
        <f t="shared" si="2"/>
        <v>1.3783412451323813E-4</v>
      </c>
    </row>
    <row r="10" spans="1:10">
      <c r="A10" s="6" t="s">
        <v>153</v>
      </c>
      <c r="B10">
        <v>17.989999999999998</v>
      </c>
      <c r="C10" s="3">
        <v>16595</v>
      </c>
      <c r="D10">
        <f t="shared" si="0"/>
        <v>922.45692051139531</v>
      </c>
      <c r="E10" s="2">
        <f t="shared" si="3"/>
        <v>1.5712774831533868E-2</v>
      </c>
      <c r="F10" s="1">
        <f t="shared" si="4"/>
        <v>0.13346532253559401</v>
      </c>
      <c r="G10" s="2">
        <f t="shared" si="1"/>
        <v>3.3721407564167205E-3</v>
      </c>
      <c r="H10" s="2">
        <f t="shared" si="5"/>
        <v>1.9871075129946448E-2</v>
      </c>
      <c r="I10">
        <f t="shared" si="2"/>
        <v>4.2061536167451938E-5</v>
      </c>
    </row>
    <row r="11" spans="1:10">
      <c r="A11" s="6" t="s">
        <v>315</v>
      </c>
      <c r="B11">
        <v>5.04</v>
      </c>
      <c r="C11" s="3">
        <v>4466</v>
      </c>
      <c r="D11">
        <f t="shared" si="0"/>
        <v>886.11111111111109</v>
      </c>
      <c r="E11" s="2">
        <f t="shared" si="3"/>
        <v>4.2285780293841672E-3</v>
      </c>
      <c r="F11" s="1">
        <f t="shared" si="4"/>
        <v>0.13769390056497818</v>
      </c>
      <c r="G11" s="2">
        <f t="shared" si="1"/>
        <v>9.4472425860701902E-4</v>
      </c>
      <c r="H11" s="2">
        <f t="shared" si="5"/>
        <v>2.0815799388553467E-2</v>
      </c>
      <c r="I11">
        <f t="shared" si="2"/>
        <v>2.6531305071934635E-4</v>
      </c>
    </row>
    <row r="12" spans="1:10">
      <c r="A12" s="6" t="s">
        <v>69</v>
      </c>
      <c r="B12">
        <v>29.27</v>
      </c>
      <c r="C12" s="3">
        <v>24869</v>
      </c>
      <c r="D12">
        <f t="shared" si="0"/>
        <v>849.64127092586261</v>
      </c>
      <c r="E12" s="2">
        <f t="shared" si="3"/>
        <v>2.3546911556819268E-2</v>
      </c>
      <c r="F12" s="1">
        <f t="shared" si="4"/>
        <v>0.16124081212179744</v>
      </c>
      <c r="G12" s="2">
        <f t="shared" si="1"/>
        <v>5.4865236209181443E-3</v>
      </c>
      <c r="H12" s="2">
        <f t="shared" si="5"/>
        <v>2.630232300947161E-2</v>
      </c>
      <c r="I12">
        <f t="shared" si="2"/>
        <v>1.2594400200539868E-4</v>
      </c>
    </row>
    <row r="13" spans="1:10">
      <c r="A13" s="6" t="s">
        <v>28</v>
      </c>
      <c r="B13">
        <v>13.31</v>
      </c>
      <c r="C13" s="3">
        <v>11096</v>
      </c>
      <c r="D13">
        <f t="shared" si="0"/>
        <v>833.6589030803907</v>
      </c>
      <c r="E13" s="2">
        <f t="shared" si="3"/>
        <v>1.0506113258855065E-2</v>
      </c>
      <c r="F13" s="1">
        <f t="shared" si="4"/>
        <v>0.1717469253806525</v>
      </c>
      <c r="G13" s="2">
        <f t="shared" si="1"/>
        <v>2.4948968019959175E-3</v>
      </c>
      <c r="H13" s="2">
        <f t="shared" si="5"/>
        <v>2.8797219811467527E-2</v>
      </c>
      <c r="I13">
        <f t="shared" si="2"/>
        <v>3.0218137124137824E-5</v>
      </c>
    </row>
    <row r="14" spans="1:10">
      <c r="A14" s="6" t="s">
        <v>286</v>
      </c>
      <c r="B14">
        <v>2.68</v>
      </c>
      <c r="C14" s="3">
        <v>2056</v>
      </c>
      <c r="D14">
        <f t="shared" si="0"/>
        <v>767.16417910447751</v>
      </c>
      <c r="E14" s="2">
        <f t="shared" si="3"/>
        <v>1.9466987076609602E-3</v>
      </c>
      <c r="F14" s="1">
        <f t="shared" si="4"/>
        <v>0.17369362408831346</v>
      </c>
      <c r="G14" s="2">
        <f t="shared" si="1"/>
        <v>5.0235337560849426E-4</v>
      </c>
      <c r="H14" s="2">
        <f t="shared" si="5"/>
        <v>2.929957318707602E-2</v>
      </c>
      <c r="I14">
        <f t="shared" si="2"/>
        <v>1.1636933846528854E-3</v>
      </c>
    </row>
    <row r="15" spans="1:10">
      <c r="A15" s="6" t="s">
        <v>349</v>
      </c>
      <c r="B15">
        <v>93.95</v>
      </c>
      <c r="C15" s="3">
        <v>68313</v>
      </c>
      <c r="D15">
        <f t="shared" si="0"/>
        <v>727.12080894092605</v>
      </c>
      <c r="E15" s="2">
        <f t="shared" si="3"/>
        <v>6.468133697297819E-2</v>
      </c>
      <c r="F15" s="1">
        <f t="shared" si="4"/>
        <v>0.23837496106129163</v>
      </c>
      <c r="G15" s="2">
        <f t="shared" si="1"/>
        <v>1.7610484939708224E-2</v>
      </c>
      <c r="H15" s="2">
        <f t="shared" si="5"/>
        <v>4.691005812678424E-2</v>
      </c>
      <c r="I15">
        <f t="shared" si="2"/>
        <v>4.7898529664970949E-5</v>
      </c>
    </row>
    <row r="16" spans="1:10">
      <c r="A16" s="6" t="s">
        <v>323</v>
      </c>
      <c r="B16">
        <v>3.74</v>
      </c>
      <c r="C16" s="3">
        <v>2684</v>
      </c>
      <c r="D16">
        <f t="shared" si="0"/>
        <v>717.64705882352939</v>
      </c>
      <c r="E16" s="2">
        <f t="shared" si="3"/>
        <v>2.5413129043589575E-3</v>
      </c>
      <c r="F16" s="1">
        <f t="shared" si="4"/>
        <v>0.2409162739656506</v>
      </c>
      <c r="G16" s="2">
        <f t="shared" si="1"/>
        <v>7.0104538237901817E-4</v>
      </c>
      <c r="H16" s="2">
        <f t="shared" si="5"/>
        <v>4.7611103509163255E-2</v>
      </c>
      <c r="I16">
        <f t="shared" si="2"/>
        <v>3.757896354580105E-4</v>
      </c>
    </row>
    <row r="17" spans="1:9">
      <c r="A17" s="6" t="s">
        <v>42</v>
      </c>
      <c r="B17">
        <v>24.69</v>
      </c>
      <c r="C17" s="3">
        <v>16397</v>
      </c>
      <c r="D17">
        <f t="shared" si="0"/>
        <v>664.11502632644795</v>
      </c>
      <c r="E17" s="2">
        <f t="shared" si="3"/>
        <v>1.5525300928753288E-2</v>
      </c>
      <c r="F17" s="1">
        <f t="shared" si="4"/>
        <v>0.25644157489440389</v>
      </c>
      <c r="G17" s="2">
        <f t="shared" si="1"/>
        <v>4.6280241954379563E-3</v>
      </c>
      <c r="H17" s="2">
        <f t="shared" si="5"/>
        <v>5.2239127704601214E-2</v>
      </c>
      <c r="I17">
        <f t="shared" si="2"/>
        <v>2.8774251977213908E-4</v>
      </c>
    </row>
    <row r="18" spans="1:9">
      <c r="A18" s="6" t="s">
        <v>179</v>
      </c>
      <c r="B18">
        <v>16.670000000000002</v>
      </c>
      <c r="C18" s="3">
        <v>10383</v>
      </c>
      <c r="D18">
        <f t="shared" si="0"/>
        <v>622.8554289142171</v>
      </c>
      <c r="E18" s="2">
        <f t="shared" si="3"/>
        <v>9.8310178412664151E-3</v>
      </c>
      <c r="F18" s="1">
        <f t="shared" si="4"/>
        <v>0.26627259273567028</v>
      </c>
      <c r="G18" s="2">
        <f t="shared" si="1"/>
        <v>3.1247129744005971E-3</v>
      </c>
      <c r="H18" s="2">
        <f t="shared" si="5"/>
        <v>5.5363840679001811E-2</v>
      </c>
      <c r="I18">
        <f t="shared" si="2"/>
        <v>7.6989849670771812E-4</v>
      </c>
    </row>
    <row r="19" spans="1:9">
      <c r="A19" s="6" t="s">
        <v>284</v>
      </c>
      <c r="B19">
        <v>40.700000000000003</v>
      </c>
      <c r="C19" s="3">
        <v>24065</v>
      </c>
      <c r="D19">
        <f t="shared" si="0"/>
        <v>591.27764127764124</v>
      </c>
      <c r="E19" s="2">
        <f t="shared" si="3"/>
        <v>2.2785653890982978E-2</v>
      </c>
      <c r="F19" s="1">
        <f t="shared" si="4"/>
        <v>0.28905824662665325</v>
      </c>
      <c r="G19" s="2">
        <f t="shared" si="1"/>
        <v>7.6290232788304912E-3</v>
      </c>
      <c r="H19" s="2">
        <f t="shared" si="5"/>
        <v>6.2992863957832296E-2</v>
      </c>
      <c r="I19">
        <f t="shared" si="2"/>
        <v>3.2206339274055626E-4</v>
      </c>
    </row>
    <row r="20" spans="1:9">
      <c r="A20" s="6" t="s">
        <v>285</v>
      </c>
      <c r="B20">
        <v>16.809999999999999</v>
      </c>
      <c r="C20" s="3">
        <v>9871</v>
      </c>
      <c r="D20">
        <f t="shared" si="0"/>
        <v>587.20999405116004</v>
      </c>
      <c r="E20" s="2">
        <f t="shared" si="3"/>
        <v>9.3462368401368377E-3</v>
      </c>
      <c r="F20" s="1">
        <f t="shared" si="4"/>
        <v>0.2984044834667901</v>
      </c>
      <c r="G20" s="2">
        <f t="shared" si="1"/>
        <v>3.150955314917458E-3</v>
      </c>
      <c r="H20" s="2">
        <f t="shared" si="5"/>
        <v>6.614381927274976E-2</v>
      </c>
      <c r="I20">
        <f t="shared" si="2"/>
        <v>3.4563953363316371E-4</v>
      </c>
    </row>
    <row r="21" spans="1:9">
      <c r="A21" s="6" t="s">
        <v>335</v>
      </c>
      <c r="B21">
        <v>16.89</v>
      </c>
      <c r="C21" s="3">
        <v>9566</v>
      </c>
      <c r="D21">
        <f t="shared" si="0"/>
        <v>566.37063351095321</v>
      </c>
      <c r="E21" s="2">
        <f t="shared" si="3"/>
        <v>9.0574512828233197E-3</v>
      </c>
      <c r="F21" s="1">
        <f t="shared" si="4"/>
        <v>0.30746193474961342</v>
      </c>
      <c r="G21" s="2">
        <f t="shared" si="1"/>
        <v>3.1659509380699506E-3</v>
      </c>
      <c r="H21" s="2">
        <f t="shared" si="5"/>
        <v>6.9309770210819716E-2</v>
      </c>
      <c r="I21">
        <f t="shared" si="2"/>
        <v>2.2806637946250902E-4</v>
      </c>
    </row>
    <row r="22" spans="1:9">
      <c r="A22" s="6" t="s">
        <v>307</v>
      </c>
      <c r="B22">
        <v>11.09</v>
      </c>
      <c r="C22" s="3">
        <v>6264</v>
      </c>
      <c r="D22">
        <f t="shared" si="0"/>
        <v>564.83318304779084</v>
      </c>
      <c r="E22" s="2">
        <f t="shared" si="3"/>
        <v>5.930992560694676E-3</v>
      </c>
      <c r="F22" s="1">
        <f t="shared" si="4"/>
        <v>0.3133929273103081</v>
      </c>
      <c r="G22" s="2">
        <f t="shared" si="1"/>
        <v>2.0787682595142542E-3</v>
      </c>
      <c r="H22" s="2">
        <f t="shared" si="5"/>
        <v>7.1388538470333968E-2</v>
      </c>
      <c r="I22">
        <f t="shared" si="2"/>
        <v>1.8207483855819766E-3</v>
      </c>
    </row>
    <row r="23" spans="1:9">
      <c r="A23" s="6" t="s">
        <v>291</v>
      </c>
      <c r="B23">
        <v>86.94</v>
      </c>
      <c r="C23" s="3">
        <v>48621</v>
      </c>
      <c r="D23">
        <f t="shared" si="0"/>
        <v>559.24775707384401</v>
      </c>
      <c r="E23" s="2">
        <f t="shared" si="3"/>
        <v>4.603620518734608E-2</v>
      </c>
      <c r="F23" s="1">
        <f t="shared" si="4"/>
        <v>0.35942913249765418</v>
      </c>
      <c r="G23" s="2">
        <f t="shared" si="1"/>
        <v>1.6296493460971076E-2</v>
      </c>
      <c r="H23" s="2">
        <f t="shared" si="5"/>
        <v>8.7685031931305044E-2</v>
      </c>
      <c r="I23">
        <f t="shared" si="2"/>
        <v>7.1834227015705326E-4</v>
      </c>
    </row>
    <row r="24" spans="1:9">
      <c r="A24" s="6" t="s">
        <v>303</v>
      </c>
      <c r="B24">
        <v>33.86</v>
      </c>
      <c r="C24" s="3">
        <v>18825</v>
      </c>
      <c r="D24">
        <f t="shared" si="0"/>
        <v>555.96574128765508</v>
      </c>
      <c r="E24" s="2">
        <f t="shared" si="3"/>
        <v>1.7824223332547458E-2</v>
      </c>
      <c r="F24" s="1">
        <f t="shared" si="4"/>
        <v>0.37725335583020164</v>
      </c>
      <c r="G24" s="2">
        <f t="shared" si="1"/>
        <v>6.3468974992923937E-3</v>
      </c>
      <c r="H24" s="2">
        <f t="shared" si="5"/>
        <v>9.4031929430597433E-2</v>
      </c>
      <c r="I24">
        <f t="shared" si="2"/>
        <v>2.9033803076657094E-4</v>
      </c>
    </row>
    <row r="25" spans="1:9">
      <c r="A25" s="6" t="s">
        <v>187</v>
      </c>
      <c r="B25">
        <v>13.56</v>
      </c>
      <c r="C25" s="3">
        <v>7509</v>
      </c>
      <c r="D25">
        <f t="shared" si="0"/>
        <v>553.7610619469026</v>
      </c>
      <c r="E25" s="2">
        <f t="shared" si="3"/>
        <v>7.1098057372695278E-3</v>
      </c>
      <c r="F25" s="1">
        <f t="shared" si="4"/>
        <v>0.38436316156747119</v>
      </c>
      <c r="G25" s="2">
        <f t="shared" si="1"/>
        <v>2.5417581243474558E-3</v>
      </c>
      <c r="H25" s="2">
        <f t="shared" si="5"/>
        <v>9.6573687554944887E-2</v>
      </c>
      <c r="I25">
        <f t="shared" si="2"/>
        <v>6.4963871670475903E-4</v>
      </c>
    </row>
    <row r="26" spans="1:9">
      <c r="A26" s="6" t="s">
        <v>240</v>
      </c>
      <c r="B26">
        <v>24.29</v>
      </c>
      <c r="C26" s="3">
        <v>12034</v>
      </c>
      <c r="D26">
        <f t="shared" si="0"/>
        <v>495.43021819678881</v>
      </c>
      <c r="E26" s="2">
        <f t="shared" si="3"/>
        <v>1.1394247202330737E-2</v>
      </c>
      <c r="F26" s="1">
        <f t="shared" si="4"/>
        <v>0.39575740876980192</v>
      </c>
      <c r="G26" s="2">
        <f t="shared" si="1"/>
        <v>4.5530460796754943E-3</v>
      </c>
      <c r="H26" s="2">
        <f t="shared" si="5"/>
        <v>0.10112673363462038</v>
      </c>
      <c r="I26">
        <f t="shared" si="2"/>
        <v>3.0357641256660572E-4</v>
      </c>
    </row>
    <row r="27" spans="1:9">
      <c r="A27" s="6" t="s">
        <v>13</v>
      </c>
      <c r="B27">
        <v>11.07</v>
      </c>
      <c r="C27" s="3">
        <v>5406</v>
      </c>
      <c r="D27">
        <f t="shared" si="0"/>
        <v>488.34688346883468</v>
      </c>
      <c r="E27" s="2">
        <f t="shared" si="3"/>
        <v>5.1186056486455011E-3</v>
      </c>
      <c r="F27" s="1">
        <f t="shared" si="4"/>
        <v>0.40087601441844745</v>
      </c>
      <c r="G27" s="2">
        <f t="shared" si="1"/>
        <v>2.0750193537261313E-3</v>
      </c>
      <c r="H27" s="2">
        <f t="shared" si="5"/>
        <v>0.10320175298834651</v>
      </c>
      <c r="I27">
        <f t="shared" si="2"/>
        <v>3.3509679366482137E-4</v>
      </c>
    </row>
    <row r="28" spans="1:9">
      <c r="A28" s="6" t="s">
        <v>156</v>
      </c>
      <c r="B28">
        <v>11.89</v>
      </c>
      <c r="C28" s="3">
        <v>5714</v>
      </c>
      <c r="D28">
        <f t="shared" si="0"/>
        <v>480.57190916736749</v>
      </c>
      <c r="E28" s="2">
        <f t="shared" si="3"/>
        <v>5.4102317196375125E-3</v>
      </c>
      <c r="F28" s="1">
        <f t="shared" si="4"/>
        <v>0.40628624613808495</v>
      </c>
      <c r="G28" s="2">
        <f t="shared" si="1"/>
        <v>2.2287244910391777E-3</v>
      </c>
      <c r="H28" s="2">
        <f t="shared" si="5"/>
        <v>0.10543047747938569</v>
      </c>
      <c r="I28">
        <f t="shared" si="2"/>
        <v>1.3885360047953543E-3</v>
      </c>
    </row>
    <row r="29" spans="1:9">
      <c r="A29" s="6" t="s">
        <v>270</v>
      </c>
      <c r="B29">
        <v>42.7</v>
      </c>
      <c r="C29" s="3">
        <v>18666</v>
      </c>
      <c r="D29">
        <f t="shared" si="0"/>
        <v>437.14285714285711</v>
      </c>
      <c r="E29" s="2">
        <f t="shared" si="3"/>
        <v>1.7673676107587296E-2</v>
      </c>
      <c r="F29" s="1">
        <f t="shared" si="4"/>
        <v>0.42395992224567225</v>
      </c>
      <c r="G29" s="2">
        <f t="shared" si="1"/>
        <v>8.0039138576428002E-3</v>
      </c>
      <c r="H29" s="2">
        <f t="shared" si="5"/>
        <v>0.1134343913370285</v>
      </c>
      <c r="I29">
        <f t="shared" si="2"/>
        <v>1.0650474842686317E-3</v>
      </c>
    </row>
    <row r="30" spans="1:9">
      <c r="A30" s="6" t="s">
        <v>299</v>
      </c>
      <c r="B30">
        <v>32.53</v>
      </c>
      <c r="C30" s="3">
        <v>14153</v>
      </c>
      <c r="D30">
        <f t="shared" si="0"/>
        <v>435.07531509375957</v>
      </c>
      <c r="E30" s="2">
        <f t="shared" si="3"/>
        <v>1.3400596697240062E-2</v>
      </c>
      <c r="F30" s="1">
        <f t="shared" si="4"/>
        <v>0.43736051894291234</v>
      </c>
      <c r="G30" s="2">
        <f t="shared" si="1"/>
        <v>6.0975952643822079E-3</v>
      </c>
      <c r="H30" s="2">
        <f t="shared" si="5"/>
        <v>0.11953198660141071</v>
      </c>
      <c r="I30">
        <f t="shared" si="2"/>
        <v>9.4813908967157634E-5</v>
      </c>
    </row>
    <row r="31" spans="1:9">
      <c r="A31" s="6" t="s">
        <v>217</v>
      </c>
      <c r="B31">
        <v>2.74</v>
      </c>
      <c r="C31" s="3">
        <v>1147</v>
      </c>
      <c r="D31">
        <f t="shared" si="0"/>
        <v>418.61313868613138</v>
      </c>
      <c r="E31" s="2">
        <f t="shared" si="3"/>
        <v>1.0860230630773935E-3</v>
      </c>
      <c r="F31" s="1">
        <f t="shared" si="4"/>
        <v>0.4384465420059897</v>
      </c>
      <c r="G31" s="2">
        <f t="shared" si="1"/>
        <v>5.1360009297286358E-4</v>
      </c>
      <c r="H31" s="2">
        <f t="shared" si="5"/>
        <v>0.12004558669438357</v>
      </c>
      <c r="I31">
        <f t="shared" si="2"/>
        <v>3.3817398797597598E-4</v>
      </c>
    </row>
    <row r="32" spans="1:9">
      <c r="A32" s="6" t="s">
        <v>5</v>
      </c>
      <c r="B32">
        <v>9.77</v>
      </c>
      <c r="C32" s="3">
        <v>4089</v>
      </c>
      <c r="D32">
        <f t="shared" si="0"/>
        <v>418.52610030706245</v>
      </c>
      <c r="E32" s="2">
        <f t="shared" si="3"/>
        <v>3.8716201437868024E-3</v>
      </c>
      <c r="F32" s="1">
        <f t="shared" si="4"/>
        <v>0.44231816214977648</v>
      </c>
      <c r="G32" s="2">
        <f t="shared" si="1"/>
        <v>1.8313404774981301E-3</v>
      </c>
      <c r="H32" s="2">
        <f t="shared" si="5"/>
        <v>0.1218769271718817</v>
      </c>
      <c r="I32">
        <f t="shared" si="2"/>
        <v>4.2198037386494136E-3</v>
      </c>
    </row>
    <row r="33" spans="1:9">
      <c r="A33" s="6" t="s">
        <v>8</v>
      </c>
      <c r="B33">
        <v>117.91</v>
      </c>
      <c r="C33" s="3">
        <v>48148</v>
      </c>
      <c r="D33">
        <f t="shared" si="0"/>
        <v>408.34534814689169</v>
      </c>
      <c r="E33" s="2">
        <f t="shared" si="3"/>
        <v>4.5588350864036918E-2</v>
      </c>
      <c r="F33" s="1">
        <f t="shared" si="4"/>
        <v>0.48790651301381338</v>
      </c>
      <c r="G33" s="2">
        <f t="shared" si="1"/>
        <v>2.2101674073879685E-2</v>
      </c>
      <c r="H33" s="2">
        <f t="shared" si="5"/>
        <v>0.1439786012457614</v>
      </c>
      <c r="I33">
        <f t="shared" si="2"/>
        <v>2.7363364678113788E-4</v>
      </c>
    </row>
    <row r="34" spans="1:9">
      <c r="A34" s="6" t="s">
        <v>305</v>
      </c>
      <c r="B34">
        <v>7.51</v>
      </c>
      <c r="C34" s="3">
        <v>3031</v>
      </c>
      <c r="D34">
        <f t="shared" si="0"/>
        <v>403.59520639147803</v>
      </c>
      <c r="E34" s="2">
        <f t="shared" si="3"/>
        <v>2.869865653171386E-3</v>
      </c>
      <c r="F34" s="1">
        <f t="shared" si="4"/>
        <v>0.49077637866698476</v>
      </c>
      <c r="G34" s="2">
        <f t="shared" si="1"/>
        <v>1.4077141234402207E-3</v>
      </c>
      <c r="H34" s="2">
        <f t="shared" si="5"/>
        <v>0.1453863153692016</v>
      </c>
      <c r="I34">
        <f t="shared" si="2"/>
        <v>7.1306030903582618E-4</v>
      </c>
    </row>
    <row r="35" spans="1:9">
      <c r="A35" s="6" t="s">
        <v>70</v>
      </c>
      <c r="B35">
        <v>17.12</v>
      </c>
      <c r="C35" s="3">
        <v>6261</v>
      </c>
      <c r="D35">
        <f t="shared" si="0"/>
        <v>365.71261682242988</v>
      </c>
      <c r="E35" s="2">
        <f t="shared" si="3"/>
        <v>5.9281520470161825E-3</v>
      </c>
      <c r="F35" s="1">
        <f t="shared" si="4"/>
        <v>0.49670453071400095</v>
      </c>
      <c r="G35" s="2">
        <f t="shared" si="1"/>
        <v>3.2090633546333664E-3</v>
      </c>
      <c r="H35" s="2">
        <f t="shared" si="5"/>
        <v>0.14859537872383496</v>
      </c>
      <c r="I35">
        <f t="shared" si="2"/>
        <v>1.8927919160062479E-4</v>
      </c>
    </row>
    <row r="36" spans="1:9">
      <c r="A36" s="6" t="s">
        <v>56</v>
      </c>
      <c r="B36">
        <v>4.07</v>
      </c>
      <c r="C36" s="3">
        <v>1348</v>
      </c>
      <c r="D36">
        <f t="shared" si="0"/>
        <v>331.20393120393118</v>
      </c>
      <c r="E36" s="2">
        <f t="shared" si="3"/>
        <v>1.2763374795364661E-3</v>
      </c>
      <c r="F36" s="1">
        <f t="shared" si="4"/>
        <v>0.49798086819353743</v>
      </c>
      <c r="G36" s="2">
        <f t="shared" si="1"/>
        <v>7.6290232788304914E-4</v>
      </c>
      <c r="H36" s="2">
        <f t="shared" si="5"/>
        <v>0.149358281051718</v>
      </c>
      <c r="I36">
        <f t="shared" si="2"/>
        <v>4.7109031432734927E-4</v>
      </c>
    </row>
    <row r="37" spans="1:9">
      <c r="A37" s="6" t="s">
        <v>318</v>
      </c>
      <c r="B37">
        <v>10.11</v>
      </c>
      <c r="C37" s="3">
        <v>3342</v>
      </c>
      <c r="D37">
        <f t="shared" si="0"/>
        <v>330.56379821958461</v>
      </c>
      <c r="E37" s="2">
        <f t="shared" si="3"/>
        <v>3.1643322378418913E-3</v>
      </c>
      <c r="F37" s="1">
        <f t="shared" si="4"/>
        <v>0.50114520043137933</v>
      </c>
      <c r="G37" s="2">
        <f t="shared" si="1"/>
        <v>1.8950718758962226E-3</v>
      </c>
      <c r="H37" s="2">
        <f t="shared" si="5"/>
        <v>0.15125335292761422</v>
      </c>
      <c r="I37">
        <f t="shared" si="2"/>
        <v>3.830347470294565E-4</v>
      </c>
    </row>
    <row r="38" spans="1:9">
      <c r="A38" s="6" t="s">
        <v>350</v>
      </c>
      <c r="B38">
        <v>8.11</v>
      </c>
      <c r="C38" s="3">
        <v>2645</v>
      </c>
      <c r="D38">
        <f t="shared" si="0"/>
        <v>326.14056720098648</v>
      </c>
      <c r="E38" s="2">
        <f t="shared" si="3"/>
        <v>2.5043862265385405E-3</v>
      </c>
      <c r="F38" s="1">
        <f t="shared" si="4"/>
        <v>0.50364958665791792</v>
      </c>
      <c r="G38" s="2">
        <f t="shared" si="1"/>
        <v>1.5201812970839135E-3</v>
      </c>
      <c r="H38" s="2">
        <f t="shared" si="5"/>
        <v>0.15277353422469814</v>
      </c>
      <c r="I38">
        <f t="shared" si="2"/>
        <v>1.4917405275785833E-3</v>
      </c>
    </row>
    <row r="39" spans="1:9">
      <c r="A39" s="6" t="s">
        <v>30</v>
      </c>
      <c r="B39">
        <v>31.39</v>
      </c>
      <c r="C39" s="3">
        <v>10174</v>
      </c>
      <c r="D39">
        <f t="shared" si="0"/>
        <v>324.11596049697357</v>
      </c>
      <c r="E39" s="2">
        <f t="shared" si="3"/>
        <v>9.6331287216646928E-3</v>
      </c>
      <c r="F39" s="1">
        <f t="shared" si="4"/>
        <v>0.51328271537958259</v>
      </c>
      <c r="G39" s="2">
        <f t="shared" si="1"/>
        <v>5.8839076344591916E-3</v>
      </c>
      <c r="H39" s="2">
        <f t="shared" si="5"/>
        <v>0.15865744185915734</v>
      </c>
      <c r="I39">
        <f t="shared" si="2"/>
        <v>3.9596583233394989E-5</v>
      </c>
    </row>
    <row r="40" spans="1:9">
      <c r="A40" s="6" t="s">
        <v>160</v>
      </c>
      <c r="B40">
        <v>0.83</v>
      </c>
      <c r="C40" s="3">
        <v>268</v>
      </c>
      <c r="D40">
        <f t="shared" si="0"/>
        <v>322.89156626506025</v>
      </c>
      <c r="E40" s="2">
        <f t="shared" si="3"/>
        <v>2.5375255527876328E-4</v>
      </c>
      <c r="F40" s="1">
        <f t="shared" si="4"/>
        <v>0.5135364679348613</v>
      </c>
      <c r="G40" s="2">
        <f t="shared" si="1"/>
        <v>1.5557959020710829E-4</v>
      </c>
      <c r="H40" s="2">
        <f t="shared" si="5"/>
        <v>0.15881302144936443</v>
      </c>
      <c r="I40">
        <f t="shared" si="2"/>
        <v>7.6626374447559542E-4</v>
      </c>
    </row>
    <row r="41" spans="1:9">
      <c r="A41" s="6" t="s">
        <v>21</v>
      </c>
      <c r="B41">
        <v>15.96</v>
      </c>
      <c r="C41" s="3">
        <v>5121</v>
      </c>
      <c r="D41">
        <f t="shared" si="0"/>
        <v>320.86466165413532</v>
      </c>
      <c r="E41" s="2">
        <f t="shared" si="3"/>
        <v>4.8487568491886075E-3</v>
      </c>
      <c r="F41" s="1">
        <f t="shared" si="4"/>
        <v>0.51838522478404991</v>
      </c>
      <c r="G41" s="2">
        <f t="shared" si="1"/>
        <v>2.9916268189222272E-3</v>
      </c>
      <c r="H41" s="2">
        <f t="shared" si="5"/>
        <v>0.16180464826828667</v>
      </c>
      <c r="I41">
        <f t="shared" si="2"/>
        <v>2.3121822944320997E-3</v>
      </c>
    </row>
    <row r="42" spans="1:9">
      <c r="A42" s="6" t="s">
        <v>313</v>
      </c>
      <c r="B42">
        <v>46.87</v>
      </c>
      <c r="C42" s="3">
        <v>14635</v>
      </c>
      <c r="D42">
        <f t="shared" si="0"/>
        <v>312.24663964156179</v>
      </c>
      <c r="E42" s="2">
        <f t="shared" si="3"/>
        <v>1.3856972561584704E-2</v>
      </c>
      <c r="F42" s="1">
        <f t="shared" si="4"/>
        <v>0.5322421973456346</v>
      </c>
      <c r="G42" s="2">
        <f t="shared" si="1"/>
        <v>8.7855607144664647E-3</v>
      </c>
      <c r="H42" s="2">
        <f t="shared" si="5"/>
        <v>0.17059020898275312</v>
      </c>
      <c r="I42">
        <f t="shared" si="2"/>
        <v>1.5078491190614884E-4</v>
      </c>
    </row>
    <row r="43" spans="1:9">
      <c r="A43" s="6" t="s">
        <v>314</v>
      </c>
      <c r="B43">
        <v>3.03</v>
      </c>
      <c r="C43" s="3">
        <v>938</v>
      </c>
      <c r="D43">
        <f t="shared" si="0"/>
        <v>309.57095709570962</v>
      </c>
      <c r="E43" s="2">
        <f t="shared" si="3"/>
        <v>8.8813394347567144E-4</v>
      </c>
      <c r="F43" s="1">
        <f t="shared" si="4"/>
        <v>0.53313033128911025</v>
      </c>
      <c r="G43" s="2">
        <f t="shared" si="1"/>
        <v>5.6795922690064827E-4</v>
      </c>
      <c r="H43" s="2">
        <f t="shared" si="5"/>
        <v>0.17115816820965377</v>
      </c>
      <c r="I43">
        <f t="shared" si="2"/>
        <v>1.1632290305127468E-4</v>
      </c>
    </row>
    <row r="44" spans="1:9">
      <c r="A44" s="6" t="s">
        <v>206</v>
      </c>
      <c r="B44">
        <v>2.33</v>
      </c>
      <c r="C44" s="3">
        <v>719</v>
      </c>
      <c r="D44">
        <f t="shared" si="0"/>
        <v>308.58369098712444</v>
      </c>
      <c r="E44" s="2">
        <f t="shared" si="3"/>
        <v>6.8077644494563732E-4</v>
      </c>
      <c r="F44" s="1">
        <f t="shared" si="4"/>
        <v>0.53381110773405593</v>
      </c>
      <c r="G44" s="2">
        <f t="shared" si="1"/>
        <v>4.3674752431634015E-4</v>
      </c>
      <c r="H44" s="2">
        <f t="shared" si="5"/>
        <v>0.17159491573397009</v>
      </c>
      <c r="I44">
        <f t="shared" si="2"/>
        <v>1.3412085233291821E-3</v>
      </c>
    </row>
    <row r="45" spans="1:9">
      <c r="A45" s="6" t="s">
        <v>41</v>
      </c>
      <c r="B45">
        <v>25.85</v>
      </c>
      <c r="C45" s="3">
        <v>7665</v>
      </c>
      <c r="D45">
        <f t="shared" si="0"/>
        <v>296.51837524177949</v>
      </c>
      <c r="E45" s="2">
        <f t="shared" si="3"/>
        <v>7.257512448551196E-3</v>
      </c>
      <c r="F45" s="1">
        <f t="shared" si="4"/>
        <v>0.54106862018260715</v>
      </c>
      <c r="G45" s="2">
        <f t="shared" si="1"/>
        <v>4.8454607311490955E-3</v>
      </c>
      <c r="H45" s="2">
        <f t="shared" si="5"/>
        <v>0.17644037646511918</v>
      </c>
      <c r="I45">
        <f t="shared" si="2"/>
        <v>2.651517016012267E-4</v>
      </c>
    </row>
    <row r="46" spans="1:9">
      <c r="A46" s="6" t="s">
        <v>125</v>
      </c>
      <c r="B46">
        <v>5.0999999999999996</v>
      </c>
      <c r="C46" s="3">
        <v>1509</v>
      </c>
      <c r="D46">
        <f t="shared" si="0"/>
        <v>295.88235294117646</v>
      </c>
      <c r="E46" s="2">
        <f t="shared" si="3"/>
        <v>1.4287783802822902E-3</v>
      </c>
      <c r="F46" s="1">
        <f t="shared" si="4"/>
        <v>0.54249739856288948</v>
      </c>
      <c r="G46" s="2">
        <f t="shared" si="1"/>
        <v>9.5597097597138823E-4</v>
      </c>
      <c r="H46" s="2">
        <f t="shared" si="5"/>
        <v>0.17739634744109056</v>
      </c>
      <c r="I46">
        <f t="shared" si="2"/>
        <v>4.4613682689571832E-4</v>
      </c>
    </row>
    <row r="47" spans="1:9">
      <c r="A47" s="6" t="s">
        <v>301</v>
      </c>
      <c r="B47">
        <v>8.52</v>
      </c>
      <c r="C47" s="3">
        <v>2502</v>
      </c>
      <c r="D47">
        <f t="shared" si="0"/>
        <v>293.66197183098592</v>
      </c>
      <c r="E47" s="2">
        <f t="shared" si="3"/>
        <v>2.368988407863678E-3</v>
      </c>
      <c r="F47" s="1">
        <f t="shared" si="4"/>
        <v>0.54486638697075318</v>
      </c>
      <c r="G47" s="2">
        <f t="shared" si="1"/>
        <v>1.5970338657404369E-3</v>
      </c>
      <c r="H47" s="2">
        <f t="shared" si="5"/>
        <v>0.17899338130683101</v>
      </c>
      <c r="I47">
        <f t="shared" si="2"/>
        <v>3.7160229120376809E-4</v>
      </c>
    </row>
    <row r="48" spans="1:9">
      <c r="A48" s="6" t="s">
        <v>321</v>
      </c>
      <c r="B48">
        <v>7.08</v>
      </c>
      <c r="C48" s="3">
        <v>2074</v>
      </c>
      <c r="D48">
        <f t="shared" si="0"/>
        <v>292.93785310734461</v>
      </c>
      <c r="E48" s="2">
        <f t="shared" si="3"/>
        <v>1.963741789731922E-3</v>
      </c>
      <c r="F48" s="1">
        <f t="shared" si="4"/>
        <v>0.54683012876048509</v>
      </c>
      <c r="G48" s="2">
        <f t="shared" si="1"/>
        <v>1.3271126489955744E-3</v>
      </c>
      <c r="H48" s="2">
        <f t="shared" si="5"/>
        <v>0.18032049395582658</v>
      </c>
      <c r="I48">
        <f t="shared" si="2"/>
        <v>1.1230057288340312E-4</v>
      </c>
    </row>
    <row r="49" spans="1:9">
      <c r="A49" s="6" t="s">
        <v>325</v>
      </c>
      <c r="B49">
        <v>2.13</v>
      </c>
      <c r="C49" s="3">
        <v>621</v>
      </c>
      <c r="D49">
        <f t="shared" si="0"/>
        <v>291.54929577464787</v>
      </c>
      <c r="E49" s="2">
        <f t="shared" si="3"/>
        <v>5.879863314481791E-4</v>
      </c>
      <c r="F49" s="1">
        <f t="shared" si="4"/>
        <v>0.54741811509193328</v>
      </c>
      <c r="G49" s="2">
        <f t="shared" si="1"/>
        <v>3.9925846643510922E-4</v>
      </c>
      <c r="H49" s="2">
        <f t="shared" si="5"/>
        <v>0.18071975242226168</v>
      </c>
      <c r="I49">
        <f t="shared" si="2"/>
        <v>2.5292696979907076E-3</v>
      </c>
    </row>
    <row r="50" spans="1:9">
      <c r="A50" s="6" t="s">
        <v>48</v>
      </c>
      <c r="B50">
        <v>47.47</v>
      </c>
      <c r="C50" s="3">
        <v>13685</v>
      </c>
      <c r="D50">
        <f t="shared" si="0"/>
        <v>288.28733937223512</v>
      </c>
      <c r="E50" s="2">
        <f t="shared" si="3"/>
        <v>1.2957476563395057E-2</v>
      </c>
      <c r="F50" s="1">
        <f t="shared" si="4"/>
        <v>0.56037559165532835</v>
      </c>
      <c r="G50" s="2">
        <f t="shared" si="1"/>
        <v>8.8980278881101577E-3</v>
      </c>
      <c r="H50" s="2">
        <f t="shared" si="5"/>
        <v>0.18961778031037185</v>
      </c>
      <c r="I50">
        <f t="shared" si="2"/>
        <v>6.0800345095386732E-4</v>
      </c>
    </row>
    <row r="51" spans="1:9">
      <c r="A51" s="6" t="s">
        <v>27</v>
      </c>
      <c r="B51">
        <v>11.21</v>
      </c>
      <c r="C51" s="3">
        <v>3172</v>
      </c>
      <c r="D51">
        <f t="shared" si="0"/>
        <v>282.96164139161459</v>
      </c>
      <c r="E51" s="2">
        <f t="shared" si="3"/>
        <v>3.0033697960605865E-3</v>
      </c>
      <c r="F51" s="1">
        <f t="shared" si="4"/>
        <v>0.56337896145138899</v>
      </c>
      <c r="G51" s="2">
        <f t="shared" si="1"/>
        <v>2.1012616942429931E-3</v>
      </c>
      <c r="H51" s="2">
        <f t="shared" si="5"/>
        <v>0.19171904200461484</v>
      </c>
      <c r="I51">
        <f t="shared" si="2"/>
        <v>5.0630767047708802E-4</v>
      </c>
    </row>
    <row r="52" spans="1:9">
      <c r="A52" s="6" t="s">
        <v>329</v>
      </c>
      <c r="B52">
        <v>9.25</v>
      </c>
      <c r="C52" s="3">
        <v>2592</v>
      </c>
      <c r="D52">
        <f t="shared" si="0"/>
        <v>280.2162162162162</v>
      </c>
      <c r="E52" s="2">
        <f t="shared" si="3"/>
        <v>2.4542038182184867E-3</v>
      </c>
      <c r="F52" s="1">
        <f t="shared" si="4"/>
        <v>0.56583316526960747</v>
      </c>
      <c r="G52" s="2">
        <f t="shared" si="1"/>
        <v>1.7338689270069297E-3</v>
      </c>
      <c r="H52" s="2">
        <f t="shared" si="5"/>
        <v>0.19345291093162179</v>
      </c>
      <c r="I52">
        <f t="shared" si="2"/>
        <v>4.3095993778553832E-4</v>
      </c>
    </row>
    <row r="53" spans="1:9">
      <c r="A53" s="6" t="s">
        <v>309</v>
      </c>
      <c r="B53">
        <v>7.74</v>
      </c>
      <c r="C53" s="3">
        <v>2129</v>
      </c>
      <c r="D53">
        <f t="shared" si="0"/>
        <v>275.06459948320412</v>
      </c>
      <c r="E53" s="2">
        <f t="shared" si="3"/>
        <v>2.0158178738376381E-3</v>
      </c>
      <c r="F53" s="1">
        <f t="shared" si="4"/>
        <v>0.56784898314344512</v>
      </c>
      <c r="G53" s="2">
        <f t="shared" si="1"/>
        <v>1.4508265400036363E-3</v>
      </c>
      <c r="H53" s="2">
        <f t="shared" si="5"/>
        <v>0.19490373747162543</v>
      </c>
      <c r="I53">
        <f t="shared" si="2"/>
        <v>4.1426245245948512E-4</v>
      </c>
    </row>
    <row r="54" spans="1:9">
      <c r="A54" s="6" t="s">
        <v>18</v>
      </c>
      <c r="B54">
        <v>7.33</v>
      </c>
      <c r="C54" s="3">
        <v>1983</v>
      </c>
      <c r="D54">
        <f t="shared" si="0"/>
        <v>270.53206002728513</v>
      </c>
      <c r="E54" s="2">
        <f t="shared" si="3"/>
        <v>1.877579541484282E-3</v>
      </c>
      <c r="F54" s="1">
        <f t="shared" si="4"/>
        <v>0.56972656268492938</v>
      </c>
      <c r="G54" s="2">
        <f t="shared" si="1"/>
        <v>1.3739739713471129E-3</v>
      </c>
      <c r="H54" s="2">
        <f t="shared" si="5"/>
        <v>0.19627771144297254</v>
      </c>
      <c r="I54">
        <f t="shared" si="2"/>
        <v>7.3888641919685194E-4</v>
      </c>
    </row>
    <row r="55" spans="1:9">
      <c r="A55" s="6" t="s">
        <v>34</v>
      </c>
      <c r="B55">
        <v>12.82</v>
      </c>
      <c r="C55" s="3">
        <v>3391</v>
      </c>
      <c r="D55">
        <f t="shared" si="0"/>
        <v>264.50858034321374</v>
      </c>
      <c r="E55" s="2">
        <f t="shared" si="3"/>
        <v>3.2107272945906206E-3</v>
      </c>
      <c r="F55" s="1">
        <f t="shared" si="4"/>
        <v>0.57293728997951998</v>
      </c>
      <c r="G55" s="2">
        <f t="shared" si="1"/>
        <v>2.4030486101869015E-3</v>
      </c>
      <c r="H55" s="2">
        <f t="shared" si="5"/>
        <v>0.19868076005315943</v>
      </c>
      <c r="I55">
        <f t="shared" si="2"/>
        <v>7.1122815502232262E-4</v>
      </c>
    </row>
    <row r="56" spans="1:9">
      <c r="A56" s="6" t="s">
        <v>326</v>
      </c>
      <c r="B56">
        <v>12.34</v>
      </c>
      <c r="C56" s="3">
        <v>3264</v>
      </c>
      <c r="D56">
        <f t="shared" si="0"/>
        <v>264.50567260940034</v>
      </c>
      <c r="E56" s="2">
        <f t="shared" si="3"/>
        <v>3.0904788822010572E-3</v>
      </c>
      <c r="F56" s="1">
        <f t="shared" si="4"/>
        <v>0.57602776886172102</v>
      </c>
      <c r="G56" s="2">
        <f t="shared" si="1"/>
        <v>2.3130748712719474E-3</v>
      </c>
      <c r="H56" s="2">
        <f t="shared" si="5"/>
        <v>0.20099383492443137</v>
      </c>
      <c r="I56">
        <f t="shared" si="2"/>
        <v>8.252785097610793E-5</v>
      </c>
    </row>
    <row r="57" spans="1:9">
      <c r="A57" s="6" t="s">
        <v>159</v>
      </c>
      <c r="B57">
        <v>1.42</v>
      </c>
      <c r="C57" s="3">
        <v>372</v>
      </c>
      <c r="D57">
        <f t="shared" si="0"/>
        <v>261.97183098591552</v>
      </c>
      <c r="E57" s="2">
        <f t="shared" si="3"/>
        <v>3.5222369613320873E-4</v>
      </c>
      <c r="F57" s="1">
        <f t="shared" si="4"/>
        <v>0.57637999255785421</v>
      </c>
      <c r="G57" s="2">
        <f t="shared" si="1"/>
        <v>2.6617231095673948E-4</v>
      </c>
      <c r="H57" s="2">
        <f t="shared" si="5"/>
        <v>0.20126000723538812</v>
      </c>
      <c r="I57">
        <f t="shared" si="2"/>
        <v>2.7231506042080245E-4</v>
      </c>
    </row>
    <row r="58" spans="1:9">
      <c r="A58" s="6" t="s">
        <v>22</v>
      </c>
      <c r="B58">
        <v>4.66</v>
      </c>
      <c r="C58" s="3">
        <v>1213</v>
      </c>
      <c r="D58">
        <f t="shared" si="0"/>
        <v>260.30042918454933</v>
      </c>
      <c r="E58" s="2">
        <f t="shared" si="3"/>
        <v>1.1485143640042532E-3</v>
      </c>
      <c r="F58" s="1">
        <f t="shared" si="4"/>
        <v>0.57752850692185842</v>
      </c>
      <c r="G58" s="2">
        <f t="shared" si="1"/>
        <v>8.7349504863268031E-4</v>
      </c>
      <c r="H58" s="2">
        <f t="shared" si="5"/>
        <v>0.2021335022840208</v>
      </c>
      <c r="I58">
        <f t="shared" si="2"/>
        <v>6.9481306215572747E-4</v>
      </c>
    </row>
    <row r="59" spans="1:9">
      <c r="A59" s="6" t="s">
        <v>347</v>
      </c>
      <c r="B59">
        <v>11.86</v>
      </c>
      <c r="C59" s="3">
        <v>3078</v>
      </c>
      <c r="D59">
        <f t="shared" si="0"/>
        <v>259.52782462057337</v>
      </c>
      <c r="E59" s="2">
        <f t="shared" si="3"/>
        <v>2.9143670341344528E-3</v>
      </c>
      <c r="F59" s="1">
        <f t="shared" si="4"/>
        <v>0.58044287395599292</v>
      </c>
      <c r="G59" s="2">
        <f t="shared" si="1"/>
        <v>2.2231011323569929E-3</v>
      </c>
      <c r="H59" s="2">
        <f t="shared" si="5"/>
        <v>0.20435660341637779</v>
      </c>
      <c r="I59">
        <f t="shared" si="2"/>
        <v>1.1832467055319928E-3</v>
      </c>
    </row>
    <row r="60" spans="1:9">
      <c r="A60" s="6" t="s">
        <v>53</v>
      </c>
      <c r="B60">
        <v>19.809999999999999</v>
      </c>
      <c r="C60" s="3">
        <v>5024</v>
      </c>
      <c r="D60">
        <f t="shared" si="0"/>
        <v>253.60928823826353</v>
      </c>
      <c r="E60" s="2">
        <f t="shared" si="3"/>
        <v>4.7569135735839804E-3</v>
      </c>
      <c r="F60" s="1">
        <f t="shared" si="4"/>
        <v>0.58519978752957691</v>
      </c>
      <c r="G60" s="2">
        <f t="shared" si="1"/>
        <v>3.7132911831359219E-3</v>
      </c>
      <c r="H60" s="2">
        <f t="shared" si="5"/>
        <v>0.20806989459951372</v>
      </c>
      <c r="I60">
        <f t="shared" si="2"/>
        <v>5.1745378845620416E-4</v>
      </c>
    </row>
    <row r="61" spans="1:9">
      <c r="A61" s="6" t="s">
        <v>104</v>
      </c>
      <c r="B61">
        <v>8.6199999999999992</v>
      </c>
      <c r="C61" s="3">
        <v>2173</v>
      </c>
      <c r="D61">
        <f t="shared" si="0"/>
        <v>252.08816705336429</v>
      </c>
      <c r="E61" s="2">
        <f t="shared" si="3"/>
        <v>2.0574787411222111E-3</v>
      </c>
      <c r="F61" s="1">
        <f t="shared" si="4"/>
        <v>0.58725726627069907</v>
      </c>
      <c r="G61" s="2">
        <f t="shared" si="1"/>
        <v>1.6157783946810522E-3</v>
      </c>
      <c r="H61" s="2">
        <f t="shared" si="5"/>
        <v>0.20968567299419477</v>
      </c>
      <c r="I61">
        <f t="shared" si="2"/>
        <v>2.345788408076116E-3</v>
      </c>
    </row>
    <row r="62" spans="1:9">
      <c r="A62" s="6" t="s">
        <v>7</v>
      </c>
      <c r="B62">
        <v>38.76</v>
      </c>
      <c r="C62" s="3">
        <v>9675</v>
      </c>
      <c r="D62">
        <f t="shared" si="0"/>
        <v>249.61300309597524</v>
      </c>
      <c r="E62" s="2">
        <f t="shared" si="3"/>
        <v>9.1606566131419206E-3</v>
      </c>
      <c r="F62" s="1">
        <f t="shared" si="4"/>
        <v>0.59641792288384099</v>
      </c>
      <c r="G62" s="2">
        <f t="shared" si="1"/>
        <v>7.265379417382551E-3</v>
      </c>
      <c r="H62" s="2">
        <f t="shared" si="5"/>
        <v>0.21695105241157733</v>
      </c>
      <c r="I62">
        <f t="shared" si="2"/>
        <v>6.8715076360961747E-4</v>
      </c>
    </row>
    <row r="63" spans="1:9">
      <c r="A63" s="6" t="s">
        <v>143</v>
      </c>
      <c r="B63">
        <v>11.08</v>
      </c>
      <c r="C63" s="3">
        <v>2685</v>
      </c>
      <c r="D63">
        <f t="shared" si="0"/>
        <v>242.32851985559566</v>
      </c>
      <c r="E63" s="2">
        <f t="shared" si="3"/>
        <v>2.542259742251789E-3</v>
      </c>
      <c r="F63" s="1">
        <f t="shared" si="4"/>
        <v>0.59896018262609274</v>
      </c>
      <c r="G63" s="2">
        <f t="shared" si="1"/>
        <v>2.0768938066201927E-3</v>
      </c>
      <c r="H63" s="2">
        <f t="shared" si="5"/>
        <v>0.21902794621819752</v>
      </c>
      <c r="I63">
        <f t="shared" si="2"/>
        <v>1.965321495762673E-4</v>
      </c>
    </row>
    <row r="64" spans="1:9">
      <c r="A64" s="6" t="s">
        <v>119</v>
      </c>
      <c r="B64">
        <v>3.11</v>
      </c>
      <c r="C64" s="3">
        <v>736</v>
      </c>
      <c r="D64">
        <f t="shared" si="0"/>
        <v>236.65594855305469</v>
      </c>
      <c r="E64" s="2">
        <f t="shared" si="3"/>
        <v>6.9687268912376778E-4</v>
      </c>
      <c r="F64" s="1">
        <f t="shared" si="4"/>
        <v>0.59965705531521651</v>
      </c>
      <c r="G64" s="2">
        <f t="shared" si="1"/>
        <v>5.8295485005314073E-4</v>
      </c>
      <c r="H64" s="2">
        <f t="shared" si="5"/>
        <v>0.21961090106825065</v>
      </c>
      <c r="I64">
        <f t="shared" si="2"/>
        <v>7.803731179610307E-4</v>
      </c>
    </row>
    <row r="65" spans="1:9">
      <c r="A65" s="6" t="s">
        <v>276</v>
      </c>
      <c r="B65">
        <v>12.3</v>
      </c>
      <c r="C65" s="3">
        <v>2896</v>
      </c>
      <c r="D65">
        <f t="shared" si="0"/>
        <v>235.44715447154471</v>
      </c>
      <c r="E65" s="2">
        <f t="shared" si="3"/>
        <v>2.7420425376391733E-3</v>
      </c>
      <c r="F65" s="1">
        <f t="shared" si="4"/>
        <v>0.60239909785285572</v>
      </c>
      <c r="G65" s="2">
        <f t="shared" si="1"/>
        <v>2.3055770596957011E-3</v>
      </c>
      <c r="H65" s="2">
        <f t="shared" si="5"/>
        <v>0.22191647812794635</v>
      </c>
      <c r="I65">
        <f t="shared" si="2"/>
        <v>8.1876132655250844E-4</v>
      </c>
    </row>
    <row r="66" spans="1:9">
      <c r="A66" s="6" t="s">
        <v>82</v>
      </c>
      <c r="B66">
        <v>12.8</v>
      </c>
      <c r="C66" s="3">
        <v>2982</v>
      </c>
      <c r="D66">
        <f t="shared" ref="D66:D129" si="6">C66/B66</f>
        <v>232.96875</v>
      </c>
      <c r="E66" s="2">
        <f t="shared" si="3"/>
        <v>2.8234705964226572E-3</v>
      </c>
      <c r="F66" s="1">
        <f t="shared" si="4"/>
        <v>0.60522256844927835</v>
      </c>
      <c r="G66" s="2">
        <f t="shared" ref="G66:G129" si="7">B66/5334.89</f>
        <v>2.3992997043987786E-3</v>
      </c>
      <c r="H66" s="2">
        <f t="shared" si="5"/>
        <v>0.22431577783234513</v>
      </c>
      <c r="I66">
        <f t="shared" ref="I66:I129" si="8">F66*H67-F67*H66</f>
        <v>3.5812330113196844E-4</v>
      </c>
    </row>
    <row r="67" spans="1:9">
      <c r="A67" s="6" t="s">
        <v>11</v>
      </c>
      <c r="B67">
        <v>5.57</v>
      </c>
      <c r="C67" s="3">
        <v>1289</v>
      </c>
      <c r="D67">
        <f t="shared" si="6"/>
        <v>231.41831238779173</v>
      </c>
      <c r="E67" s="2">
        <f t="shared" ref="E67:E130" si="9">C67/1056147</f>
        <v>1.2204740438594248E-3</v>
      </c>
      <c r="F67" s="1">
        <f t="shared" ref="F67:F130" si="10">F66+E67</f>
        <v>0.60644304249313774</v>
      </c>
      <c r="G67" s="2">
        <f t="shared" si="7"/>
        <v>1.044070261992281E-3</v>
      </c>
      <c r="H67" s="2">
        <f t="shared" ref="H67:H130" si="11">H66+G67</f>
        <v>0.2253598480943374</v>
      </c>
      <c r="I67">
        <f t="shared" si="8"/>
        <v>3.5117838684395331E-4</v>
      </c>
    </row>
    <row r="68" spans="1:9">
      <c r="A68" s="6" t="s">
        <v>15</v>
      </c>
      <c r="B68">
        <v>5.37</v>
      </c>
      <c r="C68" s="3">
        <v>1215</v>
      </c>
      <c r="D68">
        <f t="shared" si="6"/>
        <v>226.25698324022346</v>
      </c>
      <c r="E68" s="2">
        <f t="shared" si="9"/>
        <v>1.1504080397899156E-3</v>
      </c>
      <c r="F68" s="1">
        <f t="shared" si="10"/>
        <v>0.60759345053292768</v>
      </c>
      <c r="G68" s="2">
        <f t="shared" si="7"/>
        <v>1.00658120411105E-3</v>
      </c>
      <c r="H68" s="2">
        <f t="shared" si="11"/>
        <v>0.22636642929844844</v>
      </c>
      <c r="I68">
        <f t="shared" si="8"/>
        <v>1.0115216753815992E-3</v>
      </c>
    </row>
    <row r="69" spans="1:9">
      <c r="A69" s="6" t="s">
        <v>12</v>
      </c>
      <c r="B69">
        <v>15.44</v>
      </c>
      <c r="C69" s="3">
        <v>3485</v>
      </c>
      <c r="D69">
        <f t="shared" si="6"/>
        <v>225.71243523316062</v>
      </c>
      <c r="E69" s="2">
        <f t="shared" si="9"/>
        <v>3.2997300565167538E-3</v>
      </c>
      <c r="F69" s="1">
        <f t="shared" si="10"/>
        <v>0.61089318058944442</v>
      </c>
      <c r="G69" s="2">
        <f t="shared" si="7"/>
        <v>2.8941552684310264E-3</v>
      </c>
      <c r="H69" s="2">
        <f t="shared" si="11"/>
        <v>0.22926058456687948</v>
      </c>
      <c r="I69">
        <f t="shared" si="8"/>
        <v>1.6363288992904679E-3</v>
      </c>
    </row>
    <row r="70" spans="1:9">
      <c r="A70" s="6" t="s">
        <v>312</v>
      </c>
      <c r="B70">
        <v>24.32</v>
      </c>
      <c r="C70" s="3">
        <v>5291</v>
      </c>
      <c r="D70">
        <f t="shared" si="6"/>
        <v>217.55756578947367</v>
      </c>
      <c r="E70" s="2">
        <f t="shared" si="9"/>
        <v>5.0097192909699124E-3</v>
      </c>
      <c r="F70" s="1">
        <f t="shared" si="10"/>
        <v>0.61590289988041436</v>
      </c>
      <c r="G70" s="2">
        <f t="shared" si="7"/>
        <v>4.5586694383576787E-3</v>
      </c>
      <c r="H70" s="2">
        <f t="shared" si="11"/>
        <v>0.23381925400523715</v>
      </c>
      <c r="I70">
        <f t="shared" si="8"/>
        <v>3.4155634901905652E-4</v>
      </c>
    </row>
    <row r="71" spans="1:9">
      <c r="A71" s="6" t="s">
        <v>37</v>
      </c>
      <c r="B71">
        <v>5.0199999999999996</v>
      </c>
      <c r="C71" s="3">
        <v>1075</v>
      </c>
      <c r="D71">
        <f t="shared" si="6"/>
        <v>214.14342629482073</v>
      </c>
      <c r="E71" s="2">
        <f t="shared" si="9"/>
        <v>1.0178507347935468E-3</v>
      </c>
      <c r="F71" s="1">
        <f t="shared" si="10"/>
        <v>0.6169207506152079</v>
      </c>
      <c r="G71" s="2">
        <f t="shared" si="7"/>
        <v>9.4097535281889588E-4</v>
      </c>
      <c r="H71" s="2">
        <f t="shared" si="11"/>
        <v>0.23476022935805604</v>
      </c>
      <c r="I71">
        <f t="shared" si="8"/>
        <v>2.0158794577279648E-4</v>
      </c>
    </row>
    <row r="72" spans="1:9">
      <c r="A72" s="6" t="s">
        <v>198</v>
      </c>
      <c r="B72">
        <v>2.96</v>
      </c>
      <c r="C72" s="3">
        <v>633</v>
      </c>
      <c r="D72">
        <f t="shared" si="6"/>
        <v>213.85135135135135</v>
      </c>
      <c r="E72" s="2">
        <f t="shared" si="9"/>
        <v>5.9934838616215356E-4</v>
      </c>
      <c r="F72" s="1">
        <f t="shared" si="10"/>
        <v>0.61752009900137006</v>
      </c>
      <c r="G72" s="2">
        <f t="shared" si="7"/>
        <v>5.5483805664221749E-4</v>
      </c>
      <c r="H72" s="2">
        <f t="shared" si="11"/>
        <v>0.23531506741469826</v>
      </c>
      <c r="I72">
        <f t="shared" si="8"/>
        <v>2.2868370387546522E-4</v>
      </c>
    </row>
    <row r="73" spans="1:9">
      <c r="A73" s="6" t="s">
        <v>157</v>
      </c>
      <c r="B73">
        <v>3.35</v>
      </c>
      <c r="C73" s="3">
        <v>714</v>
      </c>
      <c r="D73">
        <f t="shared" si="6"/>
        <v>213.13432835820896</v>
      </c>
      <c r="E73" s="2">
        <f t="shared" si="9"/>
        <v>6.7604225548148131E-4</v>
      </c>
      <c r="F73" s="1">
        <f t="shared" si="10"/>
        <v>0.61819614125685152</v>
      </c>
      <c r="G73" s="2">
        <f t="shared" si="7"/>
        <v>6.2794171951061778E-4</v>
      </c>
      <c r="H73" s="2">
        <f t="shared" si="11"/>
        <v>0.23594300913420888</v>
      </c>
      <c r="I73">
        <f t="shared" si="8"/>
        <v>1.4258076830268585E-3</v>
      </c>
    </row>
    <row r="74" spans="1:9">
      <c r="A74" s="6" t="s">
        <v>75</v>
      </c>
      <c r="B74">
        <v>20.87</v>
      </c>
      <c r="C74" s="3">
        <v>4443</v>
      </c>
      <c r="D74">
        <f t="shared" si="6"/>
        <v>212.88931480594152</v>
      </c>
      <c r="E74" s="2">
        <f t="shared" si="9"/>
        <v>4.2068007578490493E-3</v>
      </c>
      <c r="F74" s="1">
        <f t="shared" si="10"/>
        <v>0.62240294201470059</v>
      </c>
      <c r="G74" s="2">
        <f t="shared" si="7"/>
        <v>3.9119831899064464E-3</v>
      </c>
      <c r="H74" s="2">
        <f t="shared" si="11"/>
        <v>0.23985499232411533</v>
      </c>
      <c r="I74">
        <f t="shared" si="8"/>
        <v>8.1411951203638755E-4</v>
      </c>
    </row>
    <row r="75" spans="1:9">
      <c r="A75" s="6" t="s">
        <v>95</v>
      </c>
      <c r="B75">
        <v>11.87</v>
      </c>
      <c r="C75" s="3">
        <v>2513</v>
      </c>
      <c r="D75">
        <f t="shared" si="6"/>
        <v>211.71019376579613</v>
      </c>
      <c r="E75" s="2">
        <f t="shared" si="9"/>
        <v>2.3794036246848212E-3</v>
      </c>
      <c r="F75" s="1">
        <f t="shared" si="10"/>
        <v>0.62478234563938539</v>
      </c>
      <c r="G75" s="2">
        <f t="shared" si="7"/>
        <v>2.2249755852510548E-3</v>
      </c>
      <c r="H75" s="2">
        <f t="shared" si="11"/>
        <v>0.24207996790936639</v>
      </c>
      <c r="I75">
        <f t="shared" si="8"/>
        <v>2.7409779983591231E-3</v>
      </c>
    </row>
    <row r="76" spans="1:9">
      <c r="A76" s="6" t="s">
        <v>280</v>
      </c>
      <c r="B76">
        <v>39.89</v>
      </c>
      <c r="C76" s="3">
        <v>8423</v>
      </c>
      <c r="D76">
        <f t="shared" si="6"/>
        <v>211.15567811481574</v>
      </c>
      <c r="E76" s="2">
        <f t="shared" si="9"/>
        <v>7.9752155713172495E-3</v>
      </c>
      <c r="F76" s="1">
        <f t="shared" si="10"/>
        <v>0.63275756121070259</v>
      </c>
      <c r="G76" s="2">
        <f t="shared" si="7"/>
        <v>7.4771925944115058E-3</v>
      </c>
      <c r="H76" s="2">
        <f t="shared" si="11"/>
        <v>0.24955716050377791</v>
      </c>
      <c r="I76">
        <f t="shared" si="8"/>
        <v>5.1667129022456293E-4</v>
      </c>
    </row>
    <row r="77" spans="1:9">
      <c r="A77" s="6" t="s">
        <v>293</v>
      </c>
      <c r="B77">
        <v>7.46</v>
      </c>
      <c r="C77" s="3">
        <v>1558</v>
      </c>
      <c r="D77">
        <f t="shared" si="6"/>
        <v>208.84718498659518</v>
      </c>
      <c r="E77" s="2">
        <f t="shared" si="9"/>
        <v>1.4751734370310194E-3</v>
      </c>
      <c r="F77" s="1">
        <f t="shared" si="10"/>
        <v>0.63423273464773366</v>
      </c>
      <c r="G77" s="2">
        <f t="shared" si="7"/>
        <v>1.398341858969913E-3</v>
      </c>
      <c r="H77" s="2">
        <f t="shared" si="11"/>
        <v>0.25095550236274783</v>
      </c>
      <c r="I77">
        <f t="shared" si="8"/>
        <v>2.2146394891489618E-4</v>
      </c>
    </row>
    <row r="78" spans="1:9">
      <c r="A78" s="6" t="s">
        <v>317</v>
      </c>
      <c r="B78">
        <v>3.19</v>
      </c>
      <c r="C78" s="3">
        <v>664</v>
      </c>
      <c r="D78">
        <f t="shared" si="6"/>
        <v>208.15047021943573</v>
      </c>
      <c r="E78" s="2">
        <f t="shared" si="9"/>
        <v>6.2870036083992093E-4</v>
      </c>
      <c r="F78" s="1">
        <f t="shared" si="10"/>
        <v>0.63486143500857362</v>
      </c>
      <c r="G78" s="2">
        <f t="shared" si="7"/>
        <v>5.9795047320563308E-4</v>
      </c>
      <c r="H78" s="2">
        <f t="shared" si="11"/>
        <v>0.25155345283595348</v>
      </c>
      <c r="I78">
        <f t="shared" si="8"/>
        <v>1.1132786723644372E-4</v>
      </c>
    </row>
    <row r="79" spans="1:9">
      <c r="A79" s="6" t="s">
        <v>343</v>
      </c>
      <c r="B79">
        <v>1.59</v>
      </c>
      <c r="C79" s="3">
        <v>327</v>
      </c>
      <c r="D79">
        <f t="shared" si="6"/>
        <v>205.66037735849056</v>
      </c>
      <c r="E79" s="2">
        <f t="shared" si="9"/>
        <v>3.0961599095580446E-4</v>
      </c>
      <c r="F79" s="1">
        <f t="shared" si="10"/>
        <v>0.63517105099952942</v>
      </c>
      <c r="G79" s="2">
        <f t="shared" si="7"/>
        <v>2.9803801015578575E-4</v>
      </c>
      <c r="H79" s="2">
        <f t="shared" si="11"/>
        <v>0.25185149084610925</v>
      </c>
      <c r="I79">
        <f t="shared" si="8"/>
        <v>3.7514503942168154E-4</v>
      </c>
    </row>
    <row r="80" spans="1:9">
      <c r="A80" s="6" t="s">
        <v>86</v>
      </c>
      <c r="B80">
        <v>5.31</v>
      </c>
      <c r="C80" s="3">
        <v>1078</v>
      </c>
      <c r="D80">
        <f t="shared" si="6"/>
        <v>203.01318267419964</v>
      </c>
      <c r="E80" s="2">
        <f t="shared" si="9"/>
        <v>1.0206912484720403E-3</v>
      </c>
      <c r="F80" s="1">
        <f t="shared" si="10"/>
        <v>0.63619174224800146</v>
      </c>
      <c r="G80" s="2">
        <f t="shared" si="7"/>
        <v>9.9533448674668078E-4</v>
      </c>
      <c r="H80" s="2">
        <f t="shared" si="11"/>
        <v>0.25284682533285591</v>
      </c>
      <c r="I80">
        <f t="shared" si="8"/>
        <v>6.2207674624334408E-4</v>
      </c>
    </row>
    <row r="81" spans="1:9">
      <c r="A81" s="6" t="s">
        <v>324</v>
      </c>
      <c r="B81">
        <v>8.7899999999999991</v>
      </c>
      <c r="C81" s="3">
        <v>1780</v>
      </c>
      <c r="D81">
        <f t="shared" si="6"/>
        <v>202.5028441410694</v>
      </c>
      <c r="E81" s="2">
        <f t="shared" si="9"/>
        <v>1.6853714492395472E-3</v>
      </c>
      <c r="F81" s="1">
        <f t="shared" si="10"/>
        <v>0.63787711369724098</v>
      </c>
      <c r="G81" s="2">
        <f t="shared" si="7"/>
        <v>1.6476440938800985E-3</v>
      </c>
      <c r="H81" s="2">
        <f t="shared" si="11"/>
        <v>0.25449446942673598</v>
      </c>
      <c r="I81">
        <f t="shared" si="8"/>
        <v>4.6686259046452572E-3</v>
      </c>
    </row>
    <row r="82" spans="1:9">
      <c r="A82" s="6" t="s">
        <v>72</v>
      </c>
      <c r="B82">
        <v>65.62</v>
      </c>
      <c r="C82" s="3">
        <v>13186</v>
      </c>
      <c r="D82">
        <f t="shared" si="6"/>
        <v>200.94483389210606</v>
      </c>
      <c r="E82" s="2">
        <f t="shared" si="9"/>
        <v>1.2485004454872287E-2</v>
      </c>
      <c r="F82" s="1">
        <f t="shared" si="10"/>
        <v>0.65036211815211331</v>
      </c>
      <c r="G82" s="2">
        <f t="shared" si="7"/>
        <v>1.2300159890831863E-2</v>
      </c>
      <c r="H82" s="2">
        <f t="shared" si="11"/>
        <v>0.26679462931756787</v>
      </c>
      <c r="I82">
        <f t="shared" si="8"/>
        <v>4.8836179402525492E-4</v>
      </c>
    </row>
    <row r="83" spans="1:9">
      <c r="A83" s="6" t="s">
        <v>215</v>
      </c>
      <c r="B83">
        <v>6.82</v>
      </c>
      <c r="C83" s="3">
        <v>1358</v>
      </c>
      <c r="D83">
        <f t="shared" si="6"/>
        <v>199.12023460410558</v>
      </c>
      <c r="E83" s="2">
        <f t="shared" si="9"/>
        <v>1.2858058584647781E-3</v>
      </c>
      <c r="F83" s="1">
        <f t="shared" si="10"/>
        <v>0.65164792401057814</v>
      </c>
      <c r="G83" s="2">
        <f t="shared" si="7"/>
        <v>1.2783768737499742E-3</v>
      </c>
      <c r="H83" s="2">
        <f t="shared" si="11"/>
        <v>0.26807300619131785</v>
      </c>
      <c r="I83">
        <f t="shared" si="8"/>
        <v>2.3704249724806892E-4</v>
      </c>
    </row>
    <row r="84" spans="1:9">
      <c r="A84" s="6" t="s">
        <v>120</v>
      </c>
      <c r="B84">
        <v>3.31</v>
      </c>
      <c r="C84" s="3">
        <v>659</v>
      </c>
      <c r="D84">
        <f t="shared" si="6"/>
        <v>199.09365558912387</v>
      </c>
      <c r="E84" s="2">
        <f t="shared" si="9"/>
        <v>6.2396617137576492E-4</v>
      </c>
      <c r="F84" s="1">
        <f t="shared" si="10"/>
        <v>0.65227189018195386</v>
      </c>
      <c r="G84" s="2">
        <f t="shared" si="7"/>
        <v>6.204439079343716E-4</v>
      </c>
      <c r="H84" s="2">
        <f t="shared" si="11"/>
        <v>0.26869345009925222</v>
      </c>
      <c r="I84">
        <f t="shared" si="8"/>
        <v>2.0889169861110224E-4</v>
      </c>
    </row>
    <row r="85" spans="1:9">
      <c r="A85" s="6" t="s">
        <v>33</v>
      </c>
      <c r="B85">
        <v>2.88</v>
      </c>
      <c r="C85" s="3">
        <v>563</v>
      </c>
      <c r="D85">
        <f t="shared" si="6"/>
        <v>195.48611111111111</v>
      </c>
      <c r="E85" s="2">
        <f t="shared" si="9"/>
        <v>5.3306973366396915E-4</v>
      </c>
      <c r="F85" s="1">
        <f t="shared" si="10"/>
        <v>0.65280495991561782</v>
      </c>
      <c r="G85" s="2">
        <f t="shared" si="7"/>
        <v>5.3984243348972514E-4</v>
      </c>
      <c r="H85" s="2">
        <f t="shared" si="11"/>
        <v>0.26923329253274192</v>
      </c>
      <c r="I85">
        <f t="shared" si="8"/>
        <v>1.1377636650406753E-3</v>
      </c>
    </row>
    <row r="86" spans="1:9">
      <c r="A86" s="6" t="s">
        <v>151</v>
      </c>
      <c r="B86">
        <v>15.65</v>
      </c>
      <c r="C86" s="3">
        <v>3049</v>
      </c>
      <c r="D86">
        <f t="shared" si="6"/>
        <v>194.82428115015975</v>
      </c>
      <c r="E86" s="2">
        <f t="shared" si="9"/>
        <v>2.886908735242348E-3</v>
      </c>
      <c r="F86" s="1">
        <f t="shared" si="10"/>
        <v>0.65569186865086015</v>
      </c>
      <c r="G86" s="2">
        <f t="shared" si="7"/>
        <v>2.9335187792063192E-3</v>
      </c>
      <c r="H86" s="2">
        <f t="shared" si="11"/>
        <v>0.27216681131194825</v>
      </c>
      <c r="I86">
        <f t="shared" si="8"/>
        <v>3.8389330267005195E-4</v>
      </c>
    </row>
    <row r="87" spans="1:9">
      <c r="A87" s="6" t="s">
        <v>224</v>
      </c>
      <c r="B87">
        <v>5.26</v>
      </c>
      <c r="C87" s="3">
        <v>1019</v>
      </c>
      <c r="D87">
        <f t="shared" si="6"/>
        <v>193.72623574144487</v>
      </c>
      <c r="E87" s="2">
        <f t="shared" si="9"/>
        <v>9.6482781279499919E-4</v>
      </c>
      <c r="F87" s="1">
        <f t="shared" si="10"/>
        <v>0.6566566964636551</v>
      </c>
      <c r="G87" s="2">
        <f t="shared" si="7"/>
        <v>9.8596222227637304E-4</v>
      </c>
      <c r="H87" s="2">
        <f t="shared" si="11"/>
        <v>0.27315277353422462</v>
      </c>
      <c r="I87">
        <f t="shared" si="8"/>
        <v>2.1043346112786798E-4</v>
      </c>
    </row>
    <row r="88" spans="1:9">
      <c r="A88" s="6" t="s">
        <v>310</v>
      </c>
      <c r="B88">
        <v>2.88</v>
      </c>
      <c r="C88" s="3">
        <v>557</v>
      </c>
      <c r="D88">
        <f t="shared" si="6"/>
        <v>193.40277777777777</v>
      </c>
      <c r="E88" s="2">
        <f t="shared" si="9"/>
        <v>5.2738870630698192E-4</v>
      </c>
      <c r="F88" s="1">
        <f t="shared" si="10"/>
        <v>0.65718408516996207</v>
      </c>
      <c r="G88" s="2">
        <f t="shared" si="7"/>
        <v>5.3984243348972514E-4</v>
      </c>
      <c r="H88" s="2">
        <f t="shared" si="11"/>
        <v>0.27369261596771433</v>
      </c>
      <c r="I88">
        <f t="shared" si="8"/>
        <v>9.5121895861080552E-4</v>
      </c>
    </row>
    <row r="89" spans="1:9">
      <c r="A89" s="6" t="s">
        <v>336</v>
      </c>
      <c r="B89">
        <v>12.88</v>
      </c>
      <c r="C89" s="3">
        <v>2452</v>
      </c>
      <c r="D89">
        <f t="shared" si="6"/>
        <v>190.3726708074534</v>
      </c>
      <c r="E89" s="2">
        <f t="shared" si="9"/>
        <v>2.3216465132221177E-3</v>
      </c>
      <c r="F89" s="1">
        <f t="shared" si="10"/>
        <v>0.65950573168318416</v>
      </c>
      <c r="G89" s="2">
        <f t="shared" si="7"/>
        <v>2.4142953275512712E-3</v>
      </c>
      <c r="H89" s="2">
        <f t="shared" si="11"/>
        <v>0.2761069112952656</v>
      </c>
      <c r="I89">
        <f t="shared" si="8"/>
        <v>1.3220584075263053E-4</v>
      </c>
    </row>
    <row r="90" spans="1:9">
      <c r="A90" s="6" t="s">
        <v>29</v>
      </c>
      <c r="B90">
        <v>1.78</v>
      </c>
      <c r="C90" s="3">
        <v>336</v>
      </c>
      <c r="D90">
        <f t="shared" si="6"/>
        <v>188.76404494382021</v>
      </c>
      <c r="E90" s="2">
        <f t="shared" si="9"/>
        <v>3.181375319912853E-4</v>
      </c>
      <c r="F90" s="1">
        <f t="shared" si="10"/>
        <v>0.65982386921517544</v>
      </c>
      <c r="G90" s="2">
        <f t="shared" si="7"/>
        <v>3.3365261514295511E-4</v>
      </c>
      <c r="H90" s="2">
        <f t="shared" si="11"/>
        <v>0.27644056391040855</v>
      </c>
      <c r="I90">
        <f t="shared" si="8"/>
        <v>9.2993654475531651E-4</v>
      </c>
    </row>
    <row r="91" spans="1:9">
      <c r="A91" s="6" t="s">
        <v>289</v>
      </c>
      <c r="B91">
        <v>12.49</v>
      </c>
      <c r="C91" s="3">
        <v>2349</v>
      </c>
      <c r="D91">
        <f t="shared" si="6"/>
        <v>188.07045636509207</v>
      </c>
      <c r="E91" s="2">
        <f t="shared" si="9"/>
        <v>2.2241222102605037E-3</v>
      </c>
      <c r="F91" s="1">
        <f t="shared" si="10"/>
        <v>0.66204799142543591</v>
      </c>
      <c r="G91" s="2">
        <f t="shared" si="7"/>
        <v>2.3411916646828707E-3</v>
      </c>
      <c r="H91" s="2">
        <f t="shared" si="11"/>
        <v>0.27878175557509144</v>
      </c>
      <c r="I91">
        <f t="shared" si="8"/>
        <v>9.548624056029964E-4</v>
      </c>
    </row>
    <row r="92" spans="1:9">
      <c r="A92" s="6" t="s">
        <v>44</v>
      </c>
      <c r="B92">
        <v>12.71</v>
      </c>
      <c r="C92" s="3">
        <v>2358</v>
      </c>
      <c r="D92">
        <f t="shared" si="6"/>
        <v>185.52321007081036</v>
      </c>
      <c r="E92" s="2">
        <f t="shared" si="9"/>
        <v>2.2326437512959845E-3</v>
      </c>
      <c r="F92" s="1">
        <f t="shared" si="10"/>
        <v>0.66428063517673186</v>
      </c>
      <c r="G92" s="2">
        <f t="shared" si="7"/>
        <v>2.3824296283522246E-3</v>
      </c>
      <c r="H92" s="2">
        <f t="shared" si="11"/>
        <v>0.28116418520344366</v>
      </c>
      <c r="I92">
        <f t="shared" si="8"/>
        <v>5.3016046766576896E-4</v>
      </c>
    </row>
    <row r="93" spans="1:9">
      <c r="A93" s="6" t="s">
        <v>115</v>
      </c>
      <c r="B93">
        <v>7.05</v>
      </c>
      <c r="C93" s="3">
        <v>1306</v>
      </c>
      <c r="D93">
        <f t="shared" si="6"/>
        <v>185.24822695035462</v>
      </c>
      <c r="E93" s="2">
        <f t="shared" si="9"/>
        <v>1.2365702880375554E-3</v>
      </c>
      <c r="F93" s="1">
        <f t="shared" si="10"/>
        <v>0.66551720546476945</v>
      </c>
      <c r="G93" s="2">
        <f t="shared" si="7"/>
        <v>1.3214892903133896E-3</v>
      </c>
      <c r="H93" s="2">
        <f t="shared" si="11"/>
        <v>0.28248567449375706</v>
      </c>
      <c r="I93">
        <f t="shared" si="8"/>
        <v>8.4191869379654505E-4</v>
      </c>
    </row>
    <row r="94" spans="1:9">
      <c r="A94" s="6" t="s">
        <v>302</v>
      </c>
      <c r="B94">
        <v>11.14</v>
      </c>
      <c r="C94" s="3">
        <v>2048</v>
      </c>
      <c r="D94">
        <f t="shared" si="6"/>
        <v>183.84201077199282</v>
      </c>
      <c r="E94" s="2">
        <f t="shared" si="9"/>
        <v>1.9391240045183104E-3</v>
      </c>
      <c r="F94" s="1">
        <f t="shared" si="10"/>
        <v>0.66745632946928779</v>
      </c>
      <c r="G94" s="2">
        <f t="shared" si="7"/>
        <v>2.088140523984562E-3</v>
      </c>
      <c r="H94" s="2">
        <f t="shared" si="11"/>
        <v>0.28457381501774159</v>
      </c>
      <c r="I94">
        <f t="shared" si="8"/>
        <v>2.7877159399536944E-3</v>
      </c>
    </row>
    <row r="95" spans="1:9">
      <c r="A95" s="6" t="s">
        <v>46</v>
      </c>
      <c r="B95">
        <v>36.75</v>
      </c>
      <c r="C95" s="3">
        <v>6718</v>
      </c>
      <c r="D95">
        <f t="shared" si="6"/>
        <v>182.80272108843536</v>
      </c>
      <c r="E95" s="2">
        <f t="shared" si="9"/>
        <v>6.3608569640400438E-3</v>
      </c>
      <c r="F95" s="1">
        <f t="shared" si="10"/>
        <v>0.67381718643332789</v>
      </c>
      <c r="G95" s="2">
        <f t="shared" si="7"/>
        <v>6.8886143856761806E-3</v>
      </c>
      <c r="H95" s="2">
        <f t="shared" si="11"/>
        <v>0.29146242940341777</v>
      </c>
      <c r="I95">
        <f t="shared" si="8"/>
        <v>2.6251504179858332E-4</v>
      </c>
    </row>
    <row r="96" spans="1:9">
      <c r="A96" s="6" t="s">
        <v>47</v>
      </c>
      <c r="B96">
        <v>3.42</v>
      </c>
      <c r="C96" s="3">
        <v>614</v>
      </c>
      <c r="D96">
        <f t="shared" si="6"/>
        <v>179.53216374269007</v>
      </c>
      <c r="E96" s="2">
        <f t="shared" si="9"/>
        <v>5.8135846619836065E-4</v>
      </c>
      <c r="F96" s="1">
        <f t="shared" si="10"/>
        <v>0.67439854489952622</v>
      </c>
      <c r="G96" s="2">
        <f t="shared" si="7"/>
        <v>6.4106288976904856E-4</v>
      </c>
      <c r="H96" s="2">
        <f t="shared" si="11"/>
        <v>0.29210349229318683</v>
      </c>
      <c r="I96">
        <f t="shared" si="8"/>
        <v>1.281845282568278E-3</v>
      </c>
    </row>
    <row r="97" spans="1:9">
      <c r="A97" s="6" t="s">
        <v>93</v>
      </c>
      <c r="B97">
        <v>16.66</v>
      </c>
      <c r="C97" s="3">
        <v>2980</v>
      </c>
      <c r="D97">
        <f t="shared" si="6"/>
        <v>178.87154861944776</v>
      </c>
      <c r="E97" s="2">
        <f t="shared" si="9"/>
        <v>2.8215769206369947E-3</v>
      </c>
      <c r="F97" s="1">
        <f t="shared" si="10"/>
        <v>0.67722012182016322</v>
      </c>
      <c r="G97" s="2">
        <f t="shared" si="7"/>
        <v>3.1228385215065352E-3</v>
      </c>
      <c r="H97" s="2">
        <f t="shared" si="11"/>
        <v>0.29522633081469335</v>
      </c>
      <c r="I97">
        <f t="shared" si="8"/>
        <v>3.7714486262685476E-4</v>
      </c>
    </row>
    <row r="98" spans="1:9">
      <c r="A98" s="6" t="s">
        <v>146</v>
      </c>
      <c r="B98">
        <v>4.9000000000000004</v>
      </c>
      <c r="C98" s="3">
        <v>876</v>
      </c>
      <c r="D98">
        <f t="shared" si="6"/>
        <v>178.77551020408163</v>
      </c>
      <c r="E98" s="2">
        <f t="shared" si="9"/>
        <v>8.294299941201367E-4</v>
      </c>
      <c r="F98" s="1">
        <f t="shared" si="10"/>
        <v>0.67804955181428339</v>
      </c>
      <c r="G98" s="2">
        <f t="shared" si="7"/>
        <v>9.1848191809015746E-4</v>
      </c>
      <c r="H98" s="2">
        <f t="shared" si="11"/>
        <v>0.29614481273278348</v>
      </c>
      <c r="I98">
        <f t="shared" si="8"/>
        <v>4.4395851174997003E-4</v>
      </c>
    </row>
    <row r="99" spans="1:9">
      <c r="A99" s="6" t="s">
        <v>9</v>
      </c>
      <c r="B99">
        <v>5.75</v>
      </c>
      <c r="C99" s="3">
        <v>1023</v>
      </c>
      <c r="D99">
        <f t="shared" si="6"/>
        <v>177.91304347826087</v>
      </c>
      <c r="E99" s="2">
        <f t="shared" si="9"/>
        <v>9.6861516436632397E-4</v>
      </c>
      <c r="F99" s="1">
        <f t="shared" si="10"/>
        <v>0.6790181669786497</v>
      </c>
      <c r="G99" s="2">
        <f t="shared" si="7"/>
        <v>1.0778104140853888E-3</v>
      </c>
      <c r="H99" s="2">
        <f t="shared" si="11"/>
        <v>0.29722262314686887</v>
      </c>
      <c r="I99">
        <f t="shared" si="8"/>
        <v>1.5989108193320556E-4</v>
      </c>
    </row>
    <row r="100" spans="1:9">
      <c r="A100" s="6" t="s">
        <v>342</v>
      </c>
      <c r="B100">
        <v>2.0499999999999998</v>
      </c>
      <c r="C100" s="3">
        <v>359</v>
      </c>
      <c r="D100">
        <f t="shared" si="6"/>
        <v>175.1219512195122</v>
      </c>
      <c r="E100" s="2">
        <f t="shared" si="9"/>
        <v>3.3991480352640305E-4</v>
      </c>
      <c r="F100" s="1">
        <f t="shared" si="10"/>
        <v>0.67935808178217605</v>
      </c>
      <c r="G100" s="2">
        <f t="shared" si="7"/>
        <v>3.8426284328261682E-4</v>
      </c>
      <c r="H100" s="2">
        <f t="shared" si="11"/>
        <v>0.2976068859901515</v>
      </c>
      <c r="I100">
        <f t="shared" si="8"/>
        <v>2.9040715402009476E-4</v>
      </c>
    </row>
    <row r="101" spans="1:9">
      <c r="A101" s="6" t="s">
        <v>185</v>
      </c>
      <c r="B101">
        <v>3.71</v>
      </c>
      <c r="C101" s="3">
        <v>646</v>
      </c>
      <c r="D101">
        <f t="shared" si="6"/>
        <v>174.12398921832883</v>
      </c>
      <c r="E101" s="2">
        <f t="shared" si="9"/>
        <v>6.1165727876895924E-4</v>
      </c>
      <c r="F101" s="1">
        <f t="shared" si="10"/>
        <v>0.67996973906094504</v>
      </c>
      <c r="G101" s="2">
        <f t="shared" si="7"/>
        <v>6.9542202369683346E-4</v>
      </c>
      <c r="H101" s="2">
        <f t="shared" si="11"/>
        <v>0.29830230801384833</v>
      </c>
      <c r="I101">
        <f t="shared" si="8"/>
        <v>1.7719028582918739E-4</v>
      </c>
    </row>
    <row r="102" spans="1:9">
      <c r="A102" s="6" t="s">
        <v>247</v>
      </c>
      <c r="B102">
        <v>2.25</v>
      </c>
      <c r="C102" s="3">
        <v>388</v>
      </c>
      <c r="D102">
        <f t="shared" si="6"/>
        <v>172.44444444444446</v>
      </c>
      <c r="E102" s="2">
        <f t="shared" si="9"/>
        <v>3.6737310241850802E-4</v>
      </c>
      <c r="F102" s="1">
        <f t="shared" si="10"/>
        <v>0.68033711216336357</v>
      </c>
      <c r="G102" s="2">
        <f t="shared" si="7"/>
        <v>4.217519011638478E-4</v>
      </c>
      <c r="H102" s="2">
        <f t="shared" si="11"/>
        <v>0.29872405991501216</v>
      </c>
      <c r="I102">
        <f t="shared" si="8"/>
        <v>3.7735497090857217E-4</v>
      </c>
    </row>
    <row r="103" spans="1:9">
      <c r="A103" s="6" t="s">
        <v>219</v>
      </c>
      <c r="B103">
        <v>4.76</v>
      </c>
      <c r="C103" s="3">
        <v>812</v>
      </c>
      <c r="D103">
        <f t="shared" si="6"/>
        <v>170.58823529411765</v>
      </c>
      <c r="E103" s="2">
        <f t="shared" si="9"/>
        <v>7.6883236897893953E-4</v>
      </c>
      <c r="F103" s="1">
        <f t="shared" si="10"/>
        <v>0.68110594453234252</v>
      </c>
      <c r="G103" s="2">
        <f t="shared" si="7"/>
        <v>8.9223957757329569E-4</v>
      </c>
      <c r="H103" s="2">
        <f t="shared" si="11"/>
        <v>0.29961629949258545</v>
      </c>
      <c r="I103">
        <f t="shared" si="8"/>
        <v>1.5707017414880176E-3</v>
      </c>
    </row>
    <row r="104" spans="1:9">
      <c r="A104" s="6" t="s">
        <v>35</v>
      </c>
      <c r="B104">
        <v>19.54</v>
      </c>
      <c r="C104" s="3">
        <v>3257</v>
      </c>
      <c r="D104">
        <f t="shared" si="6"/>
        <v>166.6837256908905</v>
      </c>
      <c r="E104" s="2">
        <f t="shared" si="9"/>
        <v>3.0838510169512389E-3</v>
      </c>
      <c r="F104" s="1">
        <f t="shared" si="10"/>
        <v>0.68418979554929371</v>
      </c>
      <c r="G104" s="2">
        <f t="shared" si="7"/>
        <v>3.6626809549962602E-3</v>
      </c>
      <c r="H104" s="2">
        <f t="shared" si="11"/>
        <v>0.30327898044758173</v>
      </c>
      <c r="I104">
        <f t="shared" si="8"/>
        <v>1.2049902096646914E-3</v>
      </c>
    </row>
    <row r="105" spans="1:9">
      <c r="A105" s="6" t="s">
        <v>98</v>
      </c>
      <c r="B105">
        <v>14.98</v>
      </c>
      <c r="C105" s="3">
        <v>2494</v>
      </c>
      <c r="D105">
        <f t="shared" si="6"/>
        <v>166.48865153538051</v>
      </c>
      <c r="E105" s="2">
        <f t="shared" si="9"/>
        <v>2.3614137047210282E-3</v>
      </c>
      <c r="F105" s="1">
        <f t="shared" si="10"/>
        <v>0.68655120925401469</v>
      </c>
      <c r="G105" s="2">
        <f t="shared" si="7"/>
        <v>2.8079304353041956E-3</v>
      </c>
      <c r="H105" s="2">
        <f t="shared" si="11"/>
        <v>0.30608691088288592</v>
      </c>
      <c r="I105">
        <f t="shared" si="8"/>
        <v>1.0645211806289689E-3</v>
      </c>
    </row>
    <row r="106" spans="1:9">
      <c r="A106" s="6" t="s">
        <v>208</v>
      </c>
      <c r="B106">
        <v>13.08</v>
      </c>
      <c r="C106" s="3">
        <v>2135</v>
      </c>
      <c r="D106">
        <f t="shared" si="6"/>
        <v>163.22629969418961</v>
      </c>
      <c r="E106" s="2">
        <f t="shared" si="9"/>
        <v>2.0214989011946255E-3</v>
      </c>
      <c r="F106" s="1">
        <f t="shared" si="10"/>
        <v>0.68857270815520932</v>
      </c>
      <c r="G106" s="2">
        <f t="shared" si="7"/>
        <v>2.4517843854325017E-3</v>
      </c>
      <c r="H106" s="2">
        <f t="shared" si="11"/>
        <v>0.3085386952683184</v>
      </c>
      <c r="I106">
        <f t="shared" si="8"/>
        <v>2.3059252583015888E-4</v>
      </c>
    </row>
    <row r="107" spans="1:9">
      <c r="A107" s="6" t="s">
        <v>162</v>
      </c>
      <c r="B107">
        <v>2.83</v>
      </c>
      <c r="C107" s="3">
        <v>461</v>
      </c>
      <c r="D107">
        <f t="shared" si="6"/>
        <v>162.89752650176678</v>
      </c>
      <c r="E107" s="2">
        <f t="shared" si="9"/>
        <v>4.364922685951861E-4</v>
      </c>
      <c r="F107" s="1">
        <f t="shared" si="10"/>
        <v>0.68900920042380454</v>
      </c>
      <c r="G107" s="2">
        <f t="shared" si="7"/>
        <v>5.3047016901941739E-4</v>
      </c>
      <c r="H107" s="2">
        <f t="shared" si="11"/>
        <v>0.30906916543733781</v>
      </c>
      <c r="I107">
        <f t="shared" si="8"/>
        <v>1.7863136199536278E-3</v>
      </c>
    </row>
    <row r="108" spans="1:9">
      <c r="A108" s="6" t="s">
        <v>190</v>
      </c>
      <c r="B108">
        <v>21.85</v>
      </c>
      <c r="C108" s="3">
        <v>3539</v>
      </c>
      <c r="D108">
        <f t="shared" si="6"/>
        <v>161.96796338672769</v>
      </c>
      <c r="E108" s="2">
        <f t="shared" si="9"/>
        <v>3.350859302729639E-3</v>
      </c>
      <c r="F108" s="1">
        <f t="shared" si="10"/>
        <v>0.69236005972653414</v>
      </c>
      <c r="G108" s="2">
        <f t="shared" si="7"/>
        <v>4.0956795735244775E-3</v>
      </c>
      <c r="H108" s="2">
        <f t="shared" si="11"/>
        <v>0.31316484501086228</v>
      </c>
      <c r="I108">
        <f t="shared" si="8"/>
        <v>4.8834961532687182E-4</v>
      </c>
    </row>
    <row r="109" spans="1:9">
      <c r="A109" s="6" t="s">
        <v>239</v>
      </c>
      <c r="B109">
        <v>5.97</v>
      </c>
      <c r="C109" s="3">
        <v>966</v>
      </c>
      <c r="D109">
        <f t="shared" si="6"/>
        <v>161.80904522613065</v>
      </c>
      <c r="E109" s="2">
        <f t="shared" si="9"/>
        <v>9.1464540447494524E-4</v>
      </c>
      <c r="F109" s="1">
        <f t="shared" si="10"/>
        <v>0.69327470513100908</v>
      </c>
      <c r="G109" s="2">
        <f t="shared" si="7"/>
        <v>1.1190483777547427E-3</v>
      </c>
      <c r="H109" s="2">
        <f t="shared" si="11"/>
        <v>0.31428389338861701</v>
      </c>
      <c r="I109">
        <f t="shared" si="8"/>
        <v>2.925216295009414E-4</v>
      </c>
    </row>
    <row r="110" spans="1:9">
      <c r="A110" s="6" t="s">
        <v>332</v>
      </c>
      <c r="B110">
        <v>3.57</v>
      </c>
      <c r="C110" s="3">
        <v>576</v>
      </c>
      <c r="D110">
        <f t="shared" si="6"/>
        <v>161.34453781512605</v>
      </c>
      <c r="E110" s="2">
        <f t="shared" si="9"/>
        <v>5.4537862627077483E-4</v>
      </c>
      <c r="F110" s="1">
        <f t="shared" si="10"/>
        <v>0.69382008375727988</v>
      </c>
      <c r="G110" s="2">
        <f t="shared" si="7"/>
        <v>6.6917968317997179E-4</v>
      </c>
      <c r="H110" s="2">
        <f t="shared" si="11"/>
        <v>0.31495307307179699</v>
      </c>
      <c r="I110">
        <f t="shared" si="8"/>
        <v>6.2222024261782138E-4</v>
      </c>
    </row>
    <row r="111" spans="1:9">
      <c r="A111" s="6" t="s">
        <v>55</v>
      </c>
      <c r="B111">
        <v>7.38</v>
      </c>
      <c r="C111" s="3">
        <v>1132</v>
      </c>
      <c r="D111">
        <f t="shared" si="6"/>
        <v>153.38753387533876</v>
      </c>
      <c r="E111" s="2">
        <f t="shared" si="9"/>
        <v>1.0718204946849254E-3</v>
      </c>
      <c r="F111" s="1">
        <f t="shared" si="10"/>
        <v>0.69489190425196479</v>
      </c>
      <c r="G111" s="2">
        <f t="shared" si="7"/>
        <v>1.3833462358174206E-3</v>
      </c>
      <c r="H111" s="2">
        <f t="shared" si="11"/>
        <v>0.31633641930761441</v>
      </c>
      <c r="I111">
        <f t="shared" si="8"/>
        <v>2.6551803691952092E-3</v>
      </c>
    </row>
    <row r="112" spans="1:9">
      <c r="A112" s="6" t="s">
        <v>54</v>
      </c>
      <c r="B112">
        <v>31.39</v>
      </c>
      <c r="C112" s="3">
        <v>4786</v>
      </c>
      <c r="D112">
        <f t="shared" si="6"/>
        <v>152.46893915259636</v>
      </c>
      <c r="E112" s="2">
        <f t="shared" si="9"/>
        <v>4.5315661550901533E-3</v>
      </c>
      <c r="F112" s="1">
        <f t="shared" si="10"/>
        <v>0.69942347040705499</v>
      </c>
      <c r="G112" s="2">
        <f t="shared" si="7"/>
        <v>5.8839076344591916E-3</v>
      </c>
      <c r="H112" s="2">
        <f t="shared" si="11"/>
        <v>0.32222032694207359</v>
      </c>
      <c r="I112">
        <f t="shared" si="8"/>
        <v>4.3017157382987947E-4</v>
      </c>
    </row>
    <row r="113" spans="1:9">
      <c r="A113" s="6" t="s">
        <v>137</v>
      </c>
      <c r="B113">
        <v>5.08</v>
      </c>
      <c r="C113" s="3">
        <v>773</v>
      </c>
      <c r="D113">
        <f t="shared" si="6"/>
        <v>152.16535433070865</v>
      </c>
      <c r="E113" s="2">
        <f t="shared" si="9"/>
        <v>7.3190569115852248E-4</v>
      </c>
      <c r="F113" s="1">
        <f t="shared" si="10"/>
        <v>0.70015537609821354</v>
      </c>
      <c r="G113" s="2">
        <f t="shared" si="7"/>
        <v>9.522220701832652E-4</v>
      </c>
      <c r="H113" s="2">
        <f t="shared" si="11"/>
        <v>0.32317254901225684</v>
      </c>
      <c r="I113">
        <f t="shared" si="8"/>
        <v>4.3576787031551767E-4</v>
      </c>
    </row>
    <row r="114" spans="1:9">
      <c r="A114" s="6" t="s">
        <v>89</v>
      </c>
      <c r="B114">
        <v>5.09</v>
      </c>
      <c r="C114" s="3">
        <v>759</v>
      </c>
      <c r="D114">
        <f t="shared" si="6"/>
        <v>149.11591355599214</v>
      </c>
      <c r="E114" s="2">
        <f t="shared" si="9"/>
        <v>7.1864996065888558E-4</v>
      </c>
      <c r="F114" s="1">
        <f t="shared" si="10"/>
        <v>0.70087402605887239</v>
      </c>
      <c r="G114" s="2">
        <f t="shared" si="7"/>
        <v>9.5409652307732677E-4</v>
      </c>
      <c r="H114" s="2">
        <f t="shared" si="11"/>
        <v>0.32412664553533416</v>
      </c>
      <c r="I114">
        <f t="shared" si="8"/>
        <v>3.05349242014058E-4</v>
      </c>
    </row>
    <row r="115" spans="1:9">
      <c r="A115" s="6" t="s">
        <v>207</v>
      </c>
      <c r="B115">
        <v>3.56</v>
      </c>
      <c r="C115" s="3">
        <v>529</v>
      </c>
      <c r="D115">
        <f t="shared" si="6"/>
        <v>148.59550561797752</v>
      </c>
      <c r="E115" s="2">
        <f t="shared" si="9"/>
        <v>5.0087724530770812E-4</v>
      </c>
      <c r="F115" s="1">
        <f t="shared" si="10"/>
        <v>0.70137490330418006</v>
      </c>
      <c r="G115" s="2">
        <f t="shared" si="7"/>
        <v>6.6730523028591022E-4</v>
      </c>
      <c r="H115" s="2">
        <f t="shared" si="11"/>
        <v>0.32479395076562007</v>
      </c>
      <c r="I115">
        <f t="shared" si="8"/>
        <v>3.649321441114739E-3</v>
      </c>
    </row>
    <row r="116" spans="1:9">
      <c r="A116" s="6" t="s">
        <v>322</v>
      </c>
      <c r="B116">
        <v>42.38</v>
      </c>
      <c r="C116" s="3">
        <v>6251</v>
      </c>
      <c r="D116">
        <f t="shared" si="6"/>
        <v>147.49882019820669</v>
      </c>
      <c r="E116" s="2">
        <f t="shared" si="9"/>
        <v>5.9186836680878707E-3</v>
      </c>
      <c r="F116" s="1">
        <f t="shared" si="10"/>
        <v>0.70729358697226796</v>
      </c>
      <c r="G116" s="2">
        <f t="shared" si="7"/>
        <v>7.9439313650328316E-3</v>
      </c>
      <c r="H116" s="2">
        <f t="shared" si="11"/>
        <v>0.33273788213065292</v>
      </c>
      <c r="I116">
        <f t="shared" si="8"/>
        <v>1.1818874992546857E-3</v>
      </c>
    </row>
    <row r="117" spans="1:9">
      <c r="A117" s="6" t="s">
        <v>233</v>
      </c>
      <c r="B117">
        <v>13.71</v>
      </c>
      <c r="C117" s="3">
        <v>2018</v>
      </c>
      <c r="D117">
        <f t="shared" si="6"/>
        <v>147.19183078045222</v>
      </c>
      <c r="E117" s="2">
        <f t="shared" si="9"/>
        <v>1.9107188677333741E-3</v>
      </c>
      <c r="F117" s="1">
        <f t="shared" si="10"/>
        <v>0.70920430584000138</v>
      </c>
      <c r="G117" s="2">
        <f t="shared" si="7"/>
        <v>2.5698749177583795E-3</v>
      </c>
      <c r="H117" s="2">
        <f t="shared" si="11"/>
        <v>0.33530775704841131</v>
      </c>
      <c r="I117">
        <f t="shared" si="8"/>
        <v>2.6253148712340746E-4</v>
      </c>
    </row>
    <row r="118" spans="1:9">
      <c r="A118" s="6" t="s">
        <v>189</v>
      </c>
      <c r="B118">
        <v>3.04</v>
      </c>
      <c r="C118" s="3">
        <v>446</v>
      </c>
      <c r="D118">
        <f t="shared" si="6"/>
        <v>146.71052631578948</v>
      </c>
      <c r="E118" s="2">
        <f t="shared" si="9"/>
        <v>4.2228970020271797E-4</v>
      </c>
      <c r="F118" s="1">
        <f t="shared" si="10"/>
        <v>0.70962659554020413</v>
      </c>
      <c r="G118" s="2">
        <f t="shared" si="7"/>
        <v>5.6983367979470984E-4</v>
      </c>
      <c r="H118" s="2">
        <f t="shared" si="11"/>
        <v>0.335877590728206</v>
      </c>
      <c r="I118">
        <f t="shared" si="8"/>
        <v>1.6945385038844851E-3</v>
      </c>
    </row>
    <row r="119" spans="1:9">
      <c r="A119" s="6" t="s">
        <v>102</v>
      </c>
      <c r="B119">
        <v>19.57</v>
      </c>
      <c r="C119" s="3">
        <v>2857</v>
      </c>
      <c r="D119">
        <f t="shared" si="6"/>
        <v>145.9887583035258</v>
      </c>
      <c r="E119" s="2">
        <f t="shared" si="9"/>
        <v>2.7051158598187562E-3</v>
      </c>
      <c r="F119" s="1">
        <f t="shared" si="10"/>
        <v>0.71233171140002294</v>
      </c>
      <c r="G119" s="2">
        <f t="shared" si="7"/>
        <v>3.668304313678445E-3</v>
      </c>
      <c r="H119" s="2">
        <f t="shared" si="11"/>
        <v>0.33954589504188443</v>
      </c>
      <c r="I119">
        <f t="shared" si="8"/>
        <v>5.3718930706456169E-4</v>
      </c>
    </row>
    <row r="120" spans="1:9">
      <c r="A120" s="6" t="s">
        <v>275</v>
      </c>
      <c r="B120">
        <v>6.13</v>
      </c>
      <c r="C120" s="3">
        <v>875</v>
      </c>
      <c r="D120">
        <f t="shared" si="6"/>
        <v>142.74061990212073</v>
      </c>
      <c r="E120" s="2">
        <f t="shared" si="9"/>
        <v>8.2848315622730548E-4</v>
      </c>
      <c r="F120" s="1">
        <f t="shared" si="10"/>
        <v>0.71316019455625024</v>
      </c>
      <c r="G120" s="2">
        <f t="shared" si="7"/>
        <v>1.1490396240597274E-3</v>
      </c>
      <c r="H120" s="2">
        <f t="shared" si="11"/>
        <v>0.34069493466594414</v>
      </c>
      <c r="I120">
        <f t="shared" si="8"/>
        <v>2.1119672226949104E-4</v>
      </c>
    </row>
    <row r="121" spans="1:9">
      <c r="A121" s="6" t="s">
        <v>202</v>
      </c>
      <c r="B121">
        <v>2.41</v>
      </c>
      <c r="C121" s="3">
        <v>344</v>
      </c>
      <c r="D121">
        <f t="shared" si="6"/>
        <v>142.73858921161826</v>
      </c>
      <c r="E121" s="2">
        <f t="shared" si="9"/>
        <v>3.2571223513393497E-4</v>
      </c>
      <c r="F121" s="1">
        <f t="shared" si="10"/>
        <v>0.71348590679138413</v>
      </c>
      <c r="G121" s="2">
        <f t="shared" si="7"/>
        <v>4.5174314746883256E-4</v>
      </c>
      <c r="H121" s="2">
        <f t="shared" si="11"/>
        <v>0.34114667781341296</v>
      </c>
      <c r="I121">
        <f t="shared" si="8"/>
        <v>4.0877115154622501E-3</v>
      </c>
    </row>
    <row r="122" spans="1:9">
      <c r="A122" s="6" t="s">
        <v>254</v>
      </c>
      <c r="B122">
        <v>46.51</v>
      </c>
      <c r="C122" s="3">
        <v>6602</v>
      </c>
      <c r="D122">
        <f t="shared" si="6"/>
        <v>141.94796817888627</v>
      </c>
      <c r="E122" s="2">
        <f t="shared" si="9"/>
        <v>6.2510237684716237E-3</v>
      </c>
      <c r="F122" s="1">
        <f t="shared" si="10"/>
        <v>0.71973693055985577</v>
      </c>
      <c r="G122" s="2">
        <f t="shared" si="7"/>
        <v>8.7180804102802486E-3</v>
      </c>
      <c r="H122" s="2">
        <f t="shared" si="11"/>
        <v>0.34986475822369323</v>
      </c>
      <c r="I122">
        <f t="shared" si="8"/>
        <v>8.7118801767210874E-4</v>
      </c>
    </row>
    <row r="123" spans="1:9">
      <c r="A123" s="6" t="s">
        <v>346</v>
      </c>
      <c r="B123">
        <v>9.9</v>
      </c>
      <c r="C123" s="3">
        <v>1402</v>
      </c>
      <c r="D123">
        <f t="shared" si="6"/>
        <v>141.61616161616161</v>
      </c>
      <c r="E123" s="2">
        <f t="shared" si="9"/>
        <v>1.3274667257493513E-3</v>
      </c>
      <c r="F123" s="1">
        <f t="shared" si="10"/>
        <v>0.72106439728560512</v>
      </c>
      <c r="G123" s="2">
        <f t="shared" si="7"/>
        <v>1.8557083651209302E-3</v>
      </c>
      <c r="H123" s="2">
        <f t="shared" si="11"/>
        <v>0.35172046658881417</v>
      </c>
      <c r="I123">
        <f t="shared" si="8"/>
        <v>6.0249992643973127E-3</v>
      </c>
    </row>
    <row r="124" spans="1:9">
      <c r="A124" s="6" t="s">
        <v>76</v>
      </c>
      <c r="B124">
        <v>68.42</v>
      </c>
      <c r="C124" s="3">
        <v>9677</v>
      </c>
      <c r="D124">
        <f t="shared" si="6"/>
        <v>141.43525285004384</v>
      </c>
      <c r="E124" s="2">
        <f t="shared" si="9"/>
        <v>9.1625502889275835E-3</v>
      </c>
      <c r="F124" s="1">
        <f t="shared" si="10"/>
        <v>0.73022694757453266</v>
      </c>
      <c r="G124" s="2">
        <f t="shared" si="7"/>
        <v>1.2825006701169097E-2</v>
      </c>
      <c r="H124" s="2">
        <f t="shared" si="11"/>
        <v>0.36454547328998327</v>
      </c>
      <c r="I124">
        <f t="shared" si="8"/>
        <v>5.0336773765730092E-4</v>
      </c>
    </row>
    <row r="125" spans="1:9">
      <c r="A125" s="6" t="s">
        <v>235</v>
      </c>
      <c r="B125">
        <v>5.71</v>
      </c>
      <c r="C125" s="3">
        <v>806</v>
      </c>
      <c r="D125">
        <f t="shared" si="6"/>
        <v>141.15586690017514</v>
      </c>
      <c r="E125" s="2">
        <f t="shared" si="9"/>
        <v>7.631513416219523E-4</v>
      </c>
      <c r="F125" s="1">
        <f t="shared" si="10"/>
        <v>0.73099009891615463</v>
      </c>
      <c r="G125" s="2">
        <f t="shared" si="7"/>
        <v>1.0703126025091425E-3</v>
      </c>
      <c r="H125" s="2">
        <f t="shared" si="11"/>
        <v>0.36561578589249238</v>
      </c>
      <c r="I125">
        <f t="shared" si="8"/>
        <v>7.5370316350170663E-4</v>
      </c>
    </row>
    <row r="126" spans="1:9">
      <c r="A126" s="6" t="s">
        <v>39</v>
      </c>
      <c r="B126">
        <v>8.5399999999999991</v>
      </c>
      <c r="C126" s="3">
        <v>1203</v>
      </c>
      <c r="D126">
        <f t="shared" si="6"/>
        <v>140.86651053864171</v>
      </c>
      <c r="E126" s="2">
        <f t="shared" si="9"/>
        <v>1.1390459850759412E-3</v>
      </c>
      <c r="F126" s="1">
        <f t="shared" si="10"/>
        <v>0.7321291449012306</v>
      </c>
      <c r="G126" s="2">
        <f t="shared" si="7"/>
        <v>1.6007827715285598E-3</v>
      </c>
      <c r="H126" s="2">
        <f t="shared" si="11"/>
        <v>0.36721656866402097</v>
      </c>
      <c r="I126">
        <f t="shared" si="8"/>
        <v>4.9396164544129872E-4</v>
      </c>
    </row>
    <row r="127" spans="1:9">
      <c r="A127" s="6" t="s">
        <v>4</v>
      </c>
      <c r="B127">
        <v>5.53</v>
      </c>
      <c r="C127" s="3">
        <v>762</v>
      </c>
      <c r="D127">
        <f t="shared" si="6"/>
        <v>137.79385171790236</v>
      </c>
      <c r="E127" s="2">
        <f t="shared" si="9"/>
        <v>7.2149047433737914E-4</v>
      </c>
      <c r="F127" s="1">
        <f t="shared" si="10"/>
        <v>0.73285063537556794</v>
      </c>
      <c r="G127" s="2">
        <f t="shared" si="7"/>
        <v>1.0365724504160349E-3</v>
      </c>
      <c r="H127" s="2">
        <f t="shared" si="11"/>
        <v>0.36825314111443702</v>
      </c>
      <c r="I127">
        <f t="shared" si="8"/>
        <v>1.0016812409447962E-3</v>
      </c>
    </row>
    <row r="128" spans="1:9">
      <c r="A128" s="6" t="s">
        <v>311</v>
      </c>
      <c r="B128">
        <v>11.15</v>
      </c>
      <c r="C128" s="3">
        <v>1520</v>
      </c>
      <c r="D128">
        <f t="shared" si="6"/>
        <v>136.32286995515696</v>
      </c>
      <c r="E128" s="2">
        <f t="shared" si="9"/>
        <v>1.4391935971034336E-3</v>
      </c>
      <c r="F128" s="1">
        <f t="shared" si="10"/>
        <v>0.73428982897267137</v>
      </c>
      <c r="G128" s="2">
        <f t="shared" si="7"/>
        <v>2.0900149768786234E-3</v>
      </c>
      <c r="H128" s="2">
        <f t="shared" si="11"/>
        <v>0.37034315609131563</v>
      </c>
      <c r="I128">
        <f t="shared" si="8"/>
        <v>3.2987744723945722E-3</v>
      </c>
    </row>
    <row r="129" spans="1:9">
      <c r="A129" s="6" t="s">
        <v>25</v>
      </c>
      <c r="B129">
        <v>36.57</v>
      </c>
      <c r="C129" s="3">
        <v>4947</v>
      </c>
      <c r="D129">
        <f t="shared" si="6"/>
        <v>135.27481542247745</v>
      </c>
      <c r="E129" s="2">
        <f t="shared" si="9"/>
        <v>4.6840070558359778E-3</v>
      </c>
      <c r="F129" s="1">
        <f t="shared" si="10"/>
        <v>0.7389738360285073</v>
      </c>
      <c r="G129" s="2">
        <f t="shared" si="7"/>
        <v>6.8548742335830725E-3</v>
      </c>
      <c r="H129" s="2">
        <f t="shared" si="11"/>
        <v>0.37719803032489868</v>
      </c>
      <c r="I129">
        <f t="shared" si="8"/>
        <v>8.8769179744602189E-4</v>
      </c>
    </row>
    <row r="130" spans="1:9">
      <c r="A130" s="6" t="s">
        <v>227</v>
      </c>
      <c r="B130">
        <v>9.83</v>
      </c>
      <c r="C130" s="3">
        <v>1327</v>
      </c>
      <c r="D130">
        <f t="shared" ref="D130:D193" si="12">C130/B130</f>
        <v>134.99491353001017</v>
      </c>
      <c r="E130" s="2">
        <f t="shared" si="9"/>
        <v>1.2564538837870106E-3</v>
      </c>
      <c r="F130" s="1">
        <f t="shared" si="10"/>
        <v>0.74023028991229434</v>
      </c>
      <c r="G130" s="2">
        <f t="shared" ref="G130:G193" si="13">B130/5334.89</f>
        <v>1.8425871948624993E-3</v>
      </c>
      <c r="H130" s="2">
        <f t="shared" si="11"/>
        <v>0.3790406175197612</v>
      </c>
      <c r="I130">
        <f t="shared" ref="I130:I193" si="14">F130*H131-F131*H130</f>
        <v>1.2858141112988553E-3</v>
      </c>
    </row>
    <row r="131" spans="1:9">
      <c r="A131" s="6" t="s">
        <v>50</v>
      </c>
      <c r="B131">
        <v>14.14</v>
      </c>
      <c r="C131" s="3">
        <v>1884</v>
      </c>
      <c r="D131">
        <f t="shared" si="12"/>
        <v>133.23903818953323</v>
      </c>
      <c r="E131" s="2">
        <f t="shared" ref="E131:E194" si="15">C131/1056147</f>
        <v>1.7838425900939927E-3</v>
      </c>
      <c r="F131" s="1">
        <f t="shared" ref="F131:F194" si="16">F130+E131</f>
        <v>0.74201413250238835</v>
      </c>
      <c r="G131" s="2">
        <f t="shared" si="13"/>
        <v>2.6504763922030258E-3</v>
      </c>
      <c r="H131" s="2">
        <f t="shared" ref="H131:H194" si="17">H130+G131</f>
        <v>0.38169109391196421</v>
      </c>
      <c r="I131">
        <f t="shared" si="14"/>
        <v>8.0143522374181986E-4</v>
      </c>
    </row>
    <row r="132" spans="1:9">
      <c r="A132" s="6" t="s">
        <v>10</v>
      </c>
      <c r="B132">
        <v>8.81</v>
      </c>
      <c r="C132" s="3">
        <v>1173</v>
      </c>
      <c r="D132">
        <f t="shared" si="12"/>
        <v>133.14415437003404</v>
      </c>
      <c r="E132" s="2">
        <f t="shared" si="15"/>
        <v>1.1106408482910049E-3</v>
      </c>
      <c r="F132" s="1">
        <f t="shared" si="16"/>
        <v>0.74312477335067939</v>
      </c>
      <c r="G132" s="2">
        <f t="shared" si="13"/>
        <v>1.6513929996682219E-3</v>
      </c>
      <c r="H132" s="2">
        <f t="shared" si="17"/>
        <v>0.38334248691163242</v>
      </c>
      <c r="I132">
        <f t="shared" si="14"/>
        <v>4.9308377497432887E-3</v>
      </c>
    </row>
    <row r="133" spans="1:9">
      <c r="A133" s="6" t="s">
        <v>74</v>
      </c>
      <c r="B133">
        <v>53.8</v>
      </c>
      <c r="C133" s="3">
        <v>7062</v>
      </c>
      <c r="D133">
        <f t="shared" si="12"/>
        <v>131.26394052044611</v>
      </c>
      <c r="E133" s="2">
        <f t="shared" si="15"/>
        <v>6.6865691991739784E-3</v>
      </c>
      <c r="F133" s="1">
        <f t="shared" si="16"/>
        <v>0.74981134254985338</v>
      </c>
      <c r="G133" s="2">
        <f t="shared" si="13"/>
        <v>1.0084556570051115E-2</v>
      </c>
      <c r="H133" s="2">
        <f t="shared" si="17"/>
        <v>0.39342704348168356</v>
      </c>
      <c r="I133">
        <f t="shared" si="14"/>
        <v>5.5284612935822541E-3</v>
      </c>
    </row>
    <row r="134" spans="1:9">
      <c r="A134" s="6" t="s">
        <v>253</v>
      </c>
      <c r="B134">
        <v>60.13</v>
      </c>
      <c r="C134" s="3">
        <v>7846</v>
      </c>
      <c r="D134">
        <f t="shared" si="12"/>
        <v>130.48395143854981</v>
      </c>
      <c r="E134" s="2">
        <f t="shared" si="15"/>
        <v>7.4288901071536441E-3</v>
      </c>
      <c r="F134" s="1">
        <f t="shared" si="16"/>
        <v>0.75724023265700702</v>
      </c>
      <c r="G134" s="2">
        <f t="shared" si="13"/>
        <v>1.1271085251992075E-2</v>
      </c>
      <c r="H134" s="2">
        <f t="shared" si="17"/>
        <v>0.40469812873367561</v>
      </c>
      <c r="I134">
        <f t="shared" si="14"/>
        <v>5.1602595941985241E-4</v>
      </c>
    </row>
    <row r="135" spans="1:9">
      <c r="A135" s="6" t="s">
        <v>62</v>
      </c>
      <c r="B135">
        <v>5.59</v>
      </c>
      <c r="C135" s="3">
        <v>724</v>
      </c>
      <c r="D135">
        <f t="shared" si="12"/>
        <v>129.5169946332737</v>
      </c>
      <c r="E135" s="2">
        <f t="shared" si="15"/>
        <v>6.8551063440979332E-4</v>
      </c>
      <c r="F135" s="1">
        <f t="shared" si="16"/>
        <v>0.75792574329141682</v>
      </c>
      <c r="G135" s="2">
        <f t="shared" si="13"/>
        <v>1.0478191677804039E-3</v>
      </c>
      <c r="H135" s="2">
        <f t="shared" si="17"/>
        <v>0.40574594790145602</v>
      </c>
      <c r="I135">
        <f t="shared" si="14"/>
        <v>2.0175839608083113E-4</v>
      </c>
    </row>
    <row r="136" spans="1:9">
      <c r="A136" s="6" t="s">
        <v>107</v>
      </c>
      <c r="B136">
        <v>2.1800000000000002</v>
      </c>
      <c r="C136" s="3">
        <v>281</v>
      </c>
      <c r="D136">
        <f t="shared" si="12"/>
        <v>128.89908256880733</v>
      </c>
      <c r="E136" s="2">
        <f t="shared" si="15"/>
        <v>2.6606144788556896E-4</v>
      </c>
      <c r="F136" s="1">
        <f t="shared" si="16"/>
        <v>0.75819180473930237</v>
      </c>
      <c r="G136" s="2">
        <f t="shared" si="13"/>
        <v>4.0863073090541697E-4</v>
      </c>
      <c r="H136" s="2">
        <f t="shared" si="17"/>
        <v>0.40615457863236143</v>
      </c>
      <c r="I136">
        <f t="shared" si="14"/>
        <v>3.9714654667066807E-4</v>
      </c>
    </row>
    <row r="137" spans="1:9">
      <c r="A137" s="6" t="s">
        <v>212</v>
      </c>
      <c r="B137">
        <v>4.28</v>
      </c>
      <c r="C137" s="3">
        <v>549</v>
      </c>
      <c r="D137">
        <f t="shared" si="12"/>
        <v>128.27102803738316</v>
      </c>
      <c r="E137" s="2">
        <f t="shared" si="15"/>
        <v>5.1981400316433225E-4</v>
      </c>
      <c r="F137" s="1">
        <f t="shared" si="16"/>
        <v>0.75871161874246673</v>
      </c>
      <c r="G137" s="2">
        <f t="shared" si="13"/>
        <v>8.0226583865834159E-4</v>
      </c>
      <c r="H137" s="2">
        <f t="shared" si="17"/>
        <v>0.40695684447101976</v>
      </c>
      <c r="I137">
        <f t="shared" si="14"/>
        <v>6.8057657905223889E-4</v>
      </c>
    </row>
    <row r="138" spans="1:9">
      <c r="A138" s="6" t="s">
        <v>17</v>
      </c>
      <c r="B138">
        <v>7.27</v>
      </c>
      <c r="C138" s="3">
        <v>917</v>
      </c>
      <c r="D138">
        <f t="shared" si="12"/>
        <v>126.13480055020634</v>
      </c>
      <c r="E138" s="2">
        <f t="shared" si="15"/>
        <v>8.6825034772621619E-4</v>
      </c>
      <c r="F138" s="1">
        <f t="shared" si="16"/>
        <v>0.75957986909019293</v>
      </c>
      <c r="G138" s="2">
        <f t="shared" si="13"/>
        <v>1.3627272539827437E-3</v>
      </c>
      <c r="H138" s="2">
        <f t="shared" si="17"/>
        <v>0.40831957172500249</v>
      </c>
      <c r="I138">
        <f t="shared" si="14"/>
        <v>2.9007020056598387E-4</v>
      </c>
    </row>
    <row r="139" spans="1:9">
      <c r="A139" s="6" t="s">
        <v>130</v>
      </c>
      <c r="B139">
        <v>3.08</v>
      </c>
      <c r="C139" s="3">
        <v>384</v>
      </c>
      <c r="D139">
        <f t="shared" si="12"/>
        <v>124.67532467532467</v>
      </c>
      <c r="E139" s="2">
        <f t="shared" si="15"/>
        <v>3.6358575084718318E-4</v>
      </c>
      <c r="F139" s="1">
        <f t="shared" si="16"/>
        <v>0.75994345484104009</v>
      </c>
      <c r="G139" s="2">
        <f t="shared" si="13"/>
        <v>5.7733149137095612E-4</v>
      </c>
      <c r="H139" s="2">
        <f t="shared" si="17"/>
        <v>0.40889690321637345</v>
      </c>
      <c r="I139">
        <f t="shared" si="14"/>
        <v>9.7164892924739288E-4</v>
      </c>
    </row>
    <row r="140" spans="1:9">
      <c r="A140" s="6" t="s">
        <v>236</v>
      </c>
      <c r="B140">
        <v>10.3</v>
      </c>
      <c r="C140" s="3">
        <v>1280</v>
      </c>
      <c r="D140">
        <f t="shared" si="12"/>
        <v>124.27184466019416</v>
      </c>
      <c r="E140" s="2">
        <f t="shared" si="15"/>
        <v>1.211952502823944E-3</v>
      </c>
      <c r="F140" s="1">
        <f t="shared" si="16"/>
        <v>0.761155407343864</v>
      </c>
      <c r="G140" s="2">
        <f t="shared" si="13"/>
        <v>1.9306864808833922E-3</v>
      </c>
      <c r="H140" s="2">
        <f t="shared" si="17"/>
        <v>0.41082758969725686</v>
      </c>
      <c r="I140">
        <f t="shared" si="14"/>
        <v>4.8219159900714237E-4</v>
      </c>
    </row>
    <row r="141" spans="1:9">
      <c r="A141" s="6" t="s">
        <v>177</v>
      </c>
      <c r="B141">
        <v>5.0999999999999996</v>
      </c>
      <c r="C141" s="3">
        <v>631</v>
      </c>
      <c r="D141">
        <f t="shared" si="12"/>
        <v>123.72549019607844</v>
      </c>
      <c r="E141" s="2">
        <f t="shared" si="15"/>
        <v>5.9745471037649111E-4</v>
      </c>
      <c r="F141" s="1">
        <f t="shared" si="16"/>
        <v>0.76175286205424053</v>
      </c>
      <c r="G141" s="2">
        <f t="shared" si="13"/>
        <v>9.5597097597138823E-4</v>
      </c>
      <c r="H141" s="2">
        <f t="shared" si="17"/>
        <v>0.41178356067322824</v>
      </c>
      <c r="I141">
        <f t="shared" si="14"/>
        <v>5.820852285156608E-4</v>
      </c>
    </row>
    <row r="142" spans="1:9">
      <c r="A142" s="6" t="s">
        <v>248</v>
      </c>
      <c r="B142">
        <v>6.13</v>
      </c>
      <c r="C142" s="3">
        <v>752</v>
      </c>
      <c r="D142">
        <f t="shared" si="12"/>
        <v>122.67536704730833</v>
      </c>
      <c r="E142" s="2">
        <f t="shared" si="15"/>
        <v>7.1202209540906713E-4</v>
      </c>
      <c r="F142" s="1">
        <f t="shared" si="16"/>
        <v>0.76246488414964964</v>
      </c>
      <c r="G142" s="2">
        <f t="shared" si="13"/>
        <v>1.1490396240597274E-3</v>
      </c>
      <c r="H142" s="2">
        <f t="shared" si="17"/>
        <v>0.41293260029728796</v>
      </c>
      <c r="I142">
        <f t="shared" si="14"/>
        <v>3.545500316263217E-4</v>
      </c>
    </row>
    <row r="143" spans="1:9">
      <c r="A143" s="6" t="s">
        <v>114</v>
      </c>
      <c r="B143">
        <v>3.72</v>
      </c>
      <c r="C143" s="3">
        <v>453</v>
      </c>
      <c r="D143">
        <f t="shared" si="12"/>
        <v>121.77419354838709</v>
      </c>
      <c r="E143" s="2">
        <f t="shared" si="15"/>
        <v>4.2891756545253642E-4</v>
      </c>
      <c r="F143" s="1">
        <f t="shared" si="16"/>
        <v>0.76289380171510213</v>
      </c>
      <c r="G143" s="2">
        <f t="shared" si="13"/>
        <v>6.9729647659089503E-4</v>
      </c>
      <c r="H143" s="2">
        <f t="shared" si="17"/>
        <v>0.41362989677387885</v>
      </c>
      <c r="I143">
        <f t="shared" si="14"/>
        <v>4.4718383467146072E-4</v>
      </c>
    </row>
    <row r="144" spans="1:9">
      <c r="A144" s="6" t="s">
        <v>263</v>
      </c>
      <c r="B144">
        <v>4.68</v>
      </c>
      <c r="C144" s="3">
        <v>567</v>
      </c>
      <c r="D144">
        <f t="shared" si="12"/>
        <v>121.15384615384616</v>
      </c>
      <c r="E144" s="2">
        <f t="shared" si="15"/>
        <v>5.3685708523529393E-4</v>
      </c>
      <c r="F144" s="1">
        <f t="shared" si="16"/>
        <v>0.76343065880033745</v>
      </c>
      <c r="G144" s="2">
        <f t="shared" si="13"/>
        <v>8.7724395442080334E-4</v>
      </c>
      <c r="H144" s="2">
        <f t="shared" si="17"/>
        <v>0.41450714072829964</v>
      </c>
      <c r="I144">
        <f t="shared" si="14"/>
        <v>1.9681679869777424E-3</v>
      </c>
    </row>
    <row r="145" spans="1:9">
      <c r="A145" s="6" t="s">
        <v>87</v>
      </c>
      <c r="B145">
        <v>20.58</v>
      </c>
      <c r="C145" s="3">
        <v>2489</v>
      </c>
      <c r="D145">
        <f t="shared" si="12"/>
        <v>120.94266277939748</v>
      </c>
      <c r="E145" s="2">
        <f t="shared" si="15"/>
        <v>2.3566795152568723E-3</v>
      </c>
      <c r="F145" s="1">
        <f t="shared" si="16"/>
        <v>0.76578733831559431</v>
      </c>
      <c r="G145" s="2">
        <f t="shared" si="13"/>
        <v>3.8576240559786605E-3</v>
      </c>
      <c r="H145" s="2">
        <f t="shared" si="17"/>
        <v>0.41836476478427831</v>
      </c>
      <c r="I145">
        <f t="shared" si="14"/>
        <v>1.7534865294768776E-3</v>
      </c>
    </row>
    <row r="146" spans="1:9">
      <c r="A146" s="6" t="s">
        <v>172</v>
      </c>
      <c r="B146">
        <v>18.32</v>
      </c>
      <c r="C146" s="3">
        <v>2212</v>
      </c>
      <c r="D146">
        <f t="shared" si="12"/>
        <v>120.74235807860262</v>
      </c>
      <c r="E146" s="2">
        <f t="shared" si="15"/>
        <v>2.0944054189426281E-3</v>
      </c>
      <c r="F146" s="1">
        <f t="shared" si="16"/>
        <v>0.76788174373453699</v>
      </c>
      <c r="G146" s="2">
        <f t="shared" si="13"/>
        <v>3.4339977019207518E-3</v>
      </c>
      <c r="H146" s="2">
        <f t="shared" si="17"/>
        <v>0.42179876248619907</v>
      </c>
      <c r="I146">
        <f t="shared" si="14"/>
        <v>7.0935691629653297E-4</v>
      </c>
    </row>
    <row r="147" spans="1:9">
      <c r="A147" s="6" t="s">
        <v>259</v>
      </c>
      <c r="B147">
        <v>7.37</v>
      </c>
      <c r="C147" s="3">
        <v>880</v>
      </c>
      <c r="D147">
        <f t="shared" si="12"/>
        <v>119.40298507462687</v>
      </c>
      <c r="E147" s="2">
        <f t="shared" si="15"/>
        <v>8.3321734569146149E-4</v>
      </c>
      <c r="F147" s="1">
        <f t="shared" si="16"/>
        <v>0.76871496108022841</v>
      </c>
      <c r="G147" s="2">
        <f t="shared" si="13"/>
        <v>1.3814717829233592E-3</v>
      </c>
      <c r="H147" s="2">
        <f t="shared" si="17"/>
        <v>0.42318023426912244</v>
      </c>
      <c r="I147">
        <f t="shared" si="14"/>
        <v>5.4341984006117672E-4</v>
      </c>
    </row>
    <row r="148" spans="1:9">
      <c r="A148" s="6" t="s">
        <v>105</v>
      </c>
      <c r="B148">
        <v>5.64</v>
      </c>
      <c r="C148" s="3">
        <v>672</v>
      </c>
      <c r="D148">
        <f t="shared" si="12"/>
        <v>119.14893617021278</v>
      </c>
      <c r="E148" s="2">
        <f t="shared" si="15"/>
        <v>6.362750639825706E-4</v>
      </c>
      <c r="F148" s="1">
        <f t="shared" si="16"/>
        <v>0.76935123614421097</v>
      </c>
      <c r="G148" s="2">
        <f t="shared" si="13"/>
        <v>1.0571914322507116E-3</v>
      </c>
      <c r="H148" s="2">
        <f t="shared" si="17"/>
        <v>0.42423742570137313</v>
      </c>
      <c r="I148">
        <f t="shared" si="14"/>
        <v>2.5354851327380468E-4</v>
      </c>
    </row>
    <row r="149" spans="1:9">
      <c r="A149" s="6" t="s">
        <v>294</v>
      </c>
      <c r="B149">
        <v>2.63</v>
      </c>
      <c r="C149" s="3">
        <v>313</v>
      </c>
      <c r="D149">
        <f t="shared" si="12"/>
        <v>119.01140684410647</v>
      </c>
      <c r="E149" s="2">
        <f t="shared" si="15"/>
        <v>2.9636026045616755E-4</v>
      </c>
      <c r="F149" s="1">
        <f t="shared" si="16"/>
        <v>0.76964759640466718</v>
      </c>
      <c r="G149" s="2">
        <f t="shared" si="13"/>
        <v>4.9298111113818652E-4</v>
      </c>
      <c r="H149" s="2">
        <f t="shared" si="17"/>
        <v>0.42473040681251134</v>
      </c>
      <c r="I149">
        <f t="shared" si="14"/>
        <v>2.0151932514346216E-3</v>
      </c>
    </row>
    <row r="150" spans="1:9">
      <c r="A150" s="6" t="s">
        <v>79</v>
      </c>
      <c r="B150">
        <v>20.89</v>
      </c>
      <c r="C150" s="3">
        <v>2483</v>
      </c>
      <c r="D150">
        <f t="shared" si="12"/>
        <v>118.86069889899473</v>
      </c>
      <c r="E150" s="2">
        <f t="shared" si="15"/>
        <v>2.350998487899885E-3</v>
      </c>
      <c r="F150" s="1">
        <f t="shared" si="16"/>
        <v>0.77199859489256706</v>
      </c>
      <c r="G150" s="2">
        <f t="shared" si="13"/>
        <v>3.9157320956945693E-3</v>
      </c>
      <c r="H150" s="2">
        <f t="shared" si="17"/>
        <v>0.42864613890820591</v>
      </c>
      <c r="I150">
        <f t="shared" si="14"/>
        <v>1.380186610779599E-3</v>
      </c>
    </row>
    <row r="151" spans="1:9">
      <c r="A151" s="6" t="s">
        <v>20</v>
      </c>
      <c r="B151">
        <v>14.23</v>
      </c>
      <c r="C151" s="3">
        <v>1673</v>
      </c>
      <c r="D151">
        <f t="shared" si="12"/>
        <v>117.56851721714686</v>
      </c>
      <c r="E151" s="2">
        <f t="shared" si="15"/>
        <v>1.5840597947066081E-3</v>
      </c>
      <c r="F151" s="1">
        <f t="shared" si="16"/>
        <v>0.77358265468727372</v>
      </c>
      <c r="G151" s="2">
        <f t="shared" si="13"/>
        <v>2.6673464682495794E-3</v>
      </c>
      <c r="H151" s="2">
        <f t="shared" si="17"/>
        <v>0.43131348537645547</v>
      </c>
      <c r="I151">
        <f t="shared" si="14"/>
        <v>3.2214494848936681E-4</v>
      </c>
    </row>
    <row r="152" spans="1:9">
      <c r="A152" s="6" t="s">
        <v>158</v>
      </c>
      <c r="B152">
        <v>3.32</v>
      </c>
      <c r="C152" s="3">
        <v>390</v>
      </c>
      <c r="D152">
        <f t="shared" si="12"/>
        <v>117.46987951807229</v>
      </c>
      <c r="E152" s="2">
        <f t="shared" si="15"/>
        <v>3.6926677820417047E-4</v>
      </c>
      <c r="F152" s="1">
        <f t="shared" si="16"/>
        <v>0.77395192146547787</v>
      </c>
      <c r="G152" s="2">
        <f t="shared" si="13"/>
        <v>6.2231836082843317E-4</v>
      </c>
      <c r="H152" s="2">
        <f t="shared" si="17"/>
        <v>0.43193580373728391</v>
      </c>
      <c r="I152">
        <f t="shared" si="14"/>
        <v>5.3579187862928812E-4</v>
      </c>
    </row>
    <row r="153" spans="1:9">
      <c r="A153" s="6" t="s">
        <v>110</v>
      </c>
      <c r="B153">
        <v>5.52</v>
      </c>
      <c r="C153" s="3">
        <v>648</v>
      </c>
      <c r="D153">
        <f t="shared" si="12"/>
        <v>117.39130434782609</v>
      </c>
      <c r="E153" s="2">
        <f t="shared" si="15"/>
        <v>6.1355095455462169E-4</v>
      </c>
      <c r="F153" s="1">
        <f t="shared" si="16"/>
        <v>0.77456547242003249</v>
      </c>
      <c r="G153" s="2">
        <f t="shared" si="13"/>
        <v>1.0346979975219732E-3</v>
      </c>
      <c r="H153" s="2">
        <f t="shared" si="17"/>
        <v>0.43297050173480589</v>
      </c>
      <c r="I153">
        <f t="shared" si="14"/>
        <v>1.3615823303239072E-3</v>
      </c>
    </row>
    <row r="154" spans="1:9">
      <c r="A154" s="6" t="s">
        <v>191</v>
      </c>
      <c r="B154">
        <v>14.02</v>
      </c>
      <c r="C154" s="3">
        <v>1644</v>
      </c>
      <c r="D154">
        <f t="shared" si="12"/>
        <v>117.26105563480742</v>
      </c>
      <c r="E154" s="2">
        <f t="shared" si="15"/>
        <v>1.5566014958145031E-3</v>
      </c>
      <c r="F154" s="1">
        <f t="shared" si="16"/>
        <v>0.77612207391584698</v>
      </c>
      <c r="G154" s="2">
        <f t="shared" si="13"/>
        <v>2.627982957474287E-3</v>
      </c>
      <c r="H154" s="2">
        <f t="shared" si="17"/>
        <v>0.43559848469228019</v>
      </c>
      <c r="I154">
        <f t="shared" si="14"/>
        <v>1.8000575259994323E-3</v>
      </c>
    </row>
    <row r="155" spans="1:9">
      <c r="A155" s="6" t="s">
        <v>279</v>
      </c>
      <c r="B155">
        <v>18.46</v>
      </c>
      <c r="C155" s="3">
        <v>2147</v>
      </c>
      <c r="D155">
        <f t="shared" si="12"/>
        <v>116.30552546045503</v>
      </c>
      <c r="E155" s="2">
        <f t="shared" si="15"/>
        <v>2.0328609559085997E-3</v>
      </c>
      <c r="F155" s="1">
        <f t="shared" si="16"/>
        <v>0.77815493487175558</v>
      </c>
      <c r="G155" s="2">
        <f t="shared" si="13"/>
        <v>3.4602400424376136E-3</v>
      </c>
      <c r="H155" s="2">
        <f t="shared" si="17"/>
        <v>0.4390587247347178</v>
      </c>
      <c r="I155">
        <f t="shared" si="14"/>
        <v>1.2271368638548941E-3</v>
      </c>
    </row>
    <row r="156" spans="1:9">
      <c r="A156" s="6" t="s">
        <v>256</v>
      </c>
      <c r="B156">
        <v>12.52</v>
      </c>
      <c r="C156" s="3">
        <v>1441</v>
      </c>
      <c r="D156">
        <f t="shared" si="12"/>
        <v>115.09584664536742</v>
      </c>
      <c r="E156" s="2">
        <f t="shared" si="15"/>
        <v>1.3643934035697683E-3</v>
      </c>
      <c r="F156" s="1">
        <f t="shared" si="16"/>
        <v>0.77951932827532533</v>
      </c>
      <c r="G156" s="2">
        <f t="shared" si="13"/>
        <v>2.346815023365055E-3</v>
      </c>
      <c r="H156" s="2">
        <f t="shared" si="17"/>
        <v>0.44140553975808283</v>
      </c>
      <c r="I156">
        <f t="shared" si="14"/>
        <v>1.0272735030588676E-3</v>
      </c>
    </row>
    <row r="157" spans="1:9">
      <c r="A157" s="6" t="s">
        <v>49</v>
      </c>
      <c r="B157">
        <v>10.48</v>
      </c>
      <c r="C157" s="3">
        <v>1206</v>
      </c>
      <c r="D157">
        <f t="shared" si="12"/>
        <v>115.07633587786259</v>
      </c>
      <c r="E157" s="2">
        <f t="shared" si="15"/>
        <v>1.1418864987544348E-3</v>
      </c>
      <c r="F157" s="1">
        <f t="shared" si="16"/>
        <v>0.78066121477407979</v>
      </c>
      <c r="G157" s="2">
        <f t="shared" si="13"/>
        <v>1.9644266329764998E-3</v>
      </c>
      <c r="H157" s="2">
        <f t="shared" si="17"/>
        <v>0.44336996639105936</v>
      </c>
      <c r="I157">
        <f t="shared" si="14"/>
        <v>5.7519205860995237E-4</v>
      </c>
    </row>
    <row r="158" spans="1:9">
      <c r="A158" s="6" t="s">
        <v>139</v>
      </c>
      <c r="B158">
        <v>5.85</v>
      </c>
      <c r="C158" s="3">
        <v>669</v>
      </c>
      <c r="D158">
        <f t="shared" si="12"/>
        <v>114.35897435897436</v>
      </c>
      <c r="E158" s="2">
        <f t="shared" si="15"/>
        <v>6.3343455030407704E-4</v>
      </c>
      <c r="F158" s="1">
        <f t="shared" si="16"/>
        <v>0.78129464932438386</v>
      </c>
      <c r="G158" s="2">
        <f t="shared" si="13"/>
        <v>1.0965549430260041E-3</v>
      </c>
      <c r="H158" s="2">
        <f t="shared" si="17"/>
        <v>0.44446652133408537</v>
      </c>
      <c r="I158">
        <f t="shared" si="14"/>
        <v>7.2603479359878431E-4</v>
      </c>
    </row>
    <row r="159" spans="1:9">
      <c r="A159" s="6" t="s">
        <v>128</v>
      </c>
      <c r="B159">
        <v>7.38</v>
      </c>
      <c r="C159" s="3">
        <v>843</v>
      </c>
      <c r="D159">
        <f t="shared" si="12"/>
        <v>114.22764227642277</v>
      </c>
      <c r="E159" s="2">
        <f t="shared" si="15"/>
        <v>7.9818434365670689E-4</v>
      </c>
      <c r="F159" s="1">
        <f t="shared" si="16"/>
        <v>0.78209283366804061</v>
      </c>
      <c r="G159" s="2">
        <f t="shared" si="13"/>
        <v>1.3833462358174206E-3</v>
      </c>
      <c r="H159" s="2">
        <f t="shared" si="17"/>
        <v>0.4458498675699028</v>
      </c>
      <c r="I159">
        <f t="shared" si="14"/>
        <v>1.8528996488134664E-3</v>
      </c>
    </row>
    <row r="160" spans="1:9">
      <c r="A160" s="6" t="s">
        <v>127</v>
      </c>
      <c r="B160">
        <v>18.79</v>
      </c>
      <c r="C160" s="3">
        <v>2136</v>
      </c>
      <c r="D160">
        <f t="shared" si="12"/>
        <v>113.67748802554551</v>
      </c>
      <c r="E160" s="2">
        <f t="shared" si="15"/>
        <v>2.0224457390874565E-3</v>
      </c>
      <c r="F160" s="1">
        <f t="shared" si="16"/>
        <v>0.78411527940712811</v>
      </c>
      <c r="G160" s="2">
        <f t="shared" si="13"/>
        <v>3.522096987941644E-3</v>
      </c>
      <c r="H160" s="2">
        <f t="shared" si="17"/>
        <v>0.44937196455784445</v>
      </c>
      <c r="I160">
        <f t="shared" si="14"/>
        <v>8.1474835492101327E-4</v>
      </c>
    </row>
    <row r="161" spans="1:9">
      <c r="A161" s="6" t="s">
        <v>40</v>
      </c>
      <c r="B161">
        <v>8.25</v>
      </c>
      <c r="C161" s="3">
        <v>935</v>
      </c>
      <c r="D161">
        <f t="shared" si="12"/>
        <v>113.33333333333333</v>
      </c>
      <c r="E161" s="2">
        <f t="shared" si="15"/>
        <v>8.8529342979717788E-4</v>
      </c>
      <c r="F161" s="1">
        <f t="shared" si="16"/>
        <v>0.78500057283692526</v>
      </c>
      <c r="G161" s="2">
        <f t="shared" si="13"/>
        <v>1.5464236376007752E-3</v>
      </c>
      <c r="H161" s="2">
        <f t="shared" si="17"/>
        <v>0.45091838819544522</v>
      </c>
      <c r="I161">
        <f t="shared" si="14"/>
        <v>1.7495227411869485E-3</v>
      </c>
    </row>
    <row r="162" spans="1:9">
      <c r="A162" s="6" t="s">
        <v>16</v>
      </c>
      <c r="B162">
        <v>17.690000000000001</v>
      </c>
      <c r="C162" s="3">
        <v>1999</v>
      </c>
      <c r="D162">
        <f t="shared" si="12"/>
        <v>113.00169587337479</v>
      </c>
      <c r="E162" s="2">
        <f t="shared" si="15"/>
        <v>1.8927289477695813E-3</v>
      </c>
      <c r="F162" s="1">
        <f t="shared" si="16"/>
        <v>0.78689330178469485</v>
      </c>
      <c r="G162" s="2">
        <f t="shared" si="13"/>
        <v>3.3159071695948745E-3</v>
      </c>
      <c r="H162" s="2">
        <f t="shared" si="17"/>
        <v>0.45423429536504012</v>
      </c>
      <c r="I162">
        <f t="shared" si="14"/>
        <v>2.818856413814852E-4</v>
      </c>
    </row>
    <row r="163" spans="1:9">
      <c r="A163" s="6" t="s">
        <v>213</v>
      </c>
      <c r="B163">
        <v>2.85</v>
      </c>
      <c r="C163" s="3">
        <v>322</v>
      </c>
      <c r="D163">
        <f t="shared" si="12"/>
        <v>112.98245614035088</v>
      </c>
      <c r="E163" s="2">
        <f t="shared" si="15"/>
        <v>3.048818014916484E-4</v>
      </c>
      <c r="F163" s="1">
        <f t="shared" si="16"/>
        <v>0.78719818358618654</v>
      </c>
      <c r="G163" s="2">
        <f t="shared" si="13"/>
        <v>5.3421907480754054E-4</v>
      </c>
      <c r="H163" s="2">
        <f t="shared" si="17"/>
        <v>0.45476851443984767</v>
      </c>
      <c r="I163">
        <f t="shared" si="14"/>
        <v>1.4211697216081065E-3</v>
      </c>
    </row>
    <row r="164" spans="1:9">
      <c r="A164" s="6" t="s">
        <v>52</v>
      </c>
      <c r="B164">
        <v>14.35</v>
      </c>
      <c r="C164" s="3">
        <v>1617</v>
      </c>
      <c r="D164">
        <f t="shared" si="12"/>
        <v>112.6829268292683</v>
      </c>
      <c r="E164" s="2">
        <f t="shared" si="15"/>
        <v>1.5310368727080605E-3</v>
      </c>
      <c r="F164" s="1">
        <f t="shared" si="16"/>
        <v>0.7887292204588946</v>
      </c>
      <c r="G164" s="2">
        <f t="shared" si="13"/>
        <v>2.6898399029783178E-3</v>
      </c>
      <c r="H164" s="2">
        <f t="shared" si="17"/>
        <v>0.457458354342826</v>
      </c>
      <c r="I164">
        <f t="shared" si="14"/>
        <v>2.5450481086677357E-3</v>
      </c>
    </row>
    <row r="165" spans="1:9">
      <c r="A165" s="6" t="s">
        <v>341</v>
      </c>
      <c r="B165">
        <v>25.57</v>
      </c>
      <c r="C165" s="3">
        <v>2852</v>
      </c>
      <c r="D165">
        <f t="shared" si="12"/>
        <v>111.53695737192022</v>
      </c>
      <c r="E165" s="2">
        <f t="shared" si="15"/>
        <v>2.7003816703546004E-3</v>
      </c>
      <c r="F165" s="1">
        <f t="shared" si="16"/>
        <v>0.79142960212924918</v>
      </c>
      <c r="G165" s="2">
        <f t="shared" si="13"/>
        <v>4.7929760501153719E-3</v>
      </c>
      <c r="H165" s="2">
        <f t="shared" si="17"/>
        <v>0.46225133039294136</v>
      </c>
      <c r="I165">
        <f t="shared" si="14"/>
        <v>2.6731726230249664E-3</v>
      </c>
    </row>
    <row r="166" spans="1:9">
      <c r="A166" s="6" t="s">
        <v>32</v>
      </c>
      <c r="B166">
        <v>26.77</v>
      </c>
      <c r="C166" s="3">
        <v>2966</v>
      </c>
      <c r="D166">
        <f t="shared" si="12"/>
        <v>110.79566679118416</v>
      </c>
      <c r="E166" s="2">
        <f t="shared" si="15"/>
        <v>2.8083211901373576E-3</v>
      </c>
      <c r="F166" s="1">
        <f t="shared" si="16"/>
        <v>0.79423792331938659</v>
      </c>
      <c r="G166" s="2">
        <f t="shared" si="13"/>
        <v>5.0179103974027578E-3</v>
      </c>
      <c r="H166" s="2">
        <f t="shared" si="17"/>
        <v>0.4672692407903441</v>
      </c>
      <c r="I166">
        <f t="shared" si="14"/>
        <v>4.7561030991316589E-4</v>
      </c>
    </row>
    <row r="167" spans="1:9">
      <c r="A167" s="6" t="s">
        <v>264</v>
      </c>
      <c r="B167">
        <v>4.74</v>
      </c>
      <c r="C167" s="3">
        <v>520</v>
      </c>
      <c r="D167">
        <f t="shared" si="12"/>
        <v>109.70464135021096</v>
      </c>
      <c r="E167" s="2">
        <f t="shared" si="15"/>
        <v>4.9235570427222722E-4</v>
      </c>
      <c r="F167" s="1">
        <f t="shared" si="16"/>
        <v>0.79473027902365878</v>
      </c>
      <c r="G167" s="2">
        <f t="shared" si="13"/>
        <v>8.8849067178517266E-4</v>
      </c>
      <c r="H167" s="2">
        <f t="shared" si="17"/>
        <v>0.46815773146212925</v>
      </c>
      <c r="I167">
        <f t="shared" si="14"/>
        <v>8.4561986448239423E-4</v>
      </c>
    </row>
    <row r="168" spans="1:9">
      <c r="A168" s="6" t="s">
        <v>169</v>
      </c>
      <c r="B168">
        <v>8.42</v>
      </c>
      <c r="C168" s="3">
        <v>922</v>
      </c>
      <c r="D168">
        <f t="shared" si="12"/>
        <v>109.50118764845605</v>
      </c>
      <c r="E168" s="2">
        <f t="shared" si="15"/>
        <v>8.729845371903722E-4</v>
      </c>
      <c r="F168" s="1">
        <f t="shared" si="16"/>
        <v>0.79560326356084921</v>
      </c>
      <c r="G168" s="2">
        <f t="shared" si="13"/>
        <v>1.5782893367998214E-3</v>
      </c>
      <c r="H168" s="2">
        <f t="shared" si="17"/>
        <v>0.46973602079892907</v>
      </c>
      <c r="I168">
        <f t="shared" si="14"/>
        <v>6.0930675093573416E-4</v>
      </c>
    </row>
    <row r="169" spans="1:9">
      <c r="A169" s="6" t="s">
        <v>118</v>
      </c>
      <c r="B169">
        <v>6.06</v>
      </c>
      <c r="C169" s="3">
        <v>662</v>
      </c>
      <c r="D169">
        <f t="shared" si="12"/>
        <v>109.24092409240924</v>
      </c>
      <c r="E169" s="2">
        <f t="shared" si="15"/>
        <v>6.2680668505425859E-4</v>
      </c>
      <c r="F169" s="1">
        <f t="shared" si="16"/>
        <v>0.79623007024590342</v>
      </c>
      <c r="G169" s="2">
        <f t="shared" si="13"/>
        <v>1.1359184538012965E-3</v>
      </c>
      <c r="H169" s="2">
        <f t="shared" si="17"/>
        <v>0.47087193925273035</v>
      </c>
      <c r="I169">
        <f t="shared" si="14"/>
        <v>3.4830298763716128E-4</v>
      </c>
    </row>
    <row r="170" spans="1:9">
      <c r="A170" s="6" t="s">
        <v>132</v>
      </c>
      <c r="B170">
        <v>3.43</v>
      </c>
      <c r="C170" s="3">
        <v>367</v>
      </c>
      <c r="D170">
        <f t="shared" si="12"/>
        <v>106.99708454810495</v>
      </c>
      <c r="E170" s="2">
        <f t="shared" si="15"/>
        <v>3.4748950666905272E-4</v>
      </c>
      <c r="F170" s="1">
        <f t="shared" si="16"/>
        <v>0.79657755975257249</v>
      </c>
      <c r="G170" s="2">
        <f t="shared" si="13"/>
        <v>6.4293734266311024E-4</v>
      </c>
      <c r="H170" s="2">
        <f t="shared" si="17"/>
        <v>0.47151487659539348</v>
      </c>
      <c r="I170">
        <f t="shared" si="14"/>
        <v>2.22559614512996E-3</v>
      </c>
    </row>
    <row r="171" spans="1:9">
      <c r="A171" s="6" t="s">
        <v>80</v>
      </c>
      <c r="B171">
        <v>21.89</v>
      </c>
      <c r="C171" s="3">
        <v>2336</v>
      </c>
      <c r="D171">
        <f t="shared" si="12"/>
        <v>106.71539515760621</v>
      </c>
      <c r="E171" s="2">
        <f t="shared" si="15"/>
        <v>2.211813317653698E-3</v>
      </c>
      <c r="F171" s="1">
        <f t="shared" si="16"/>
        <v>0.79878937307022624</v>
      </c>
      <c r="G171" s="2">
        <f t="shared" si="13"/>
        <v>4.1031773851007234E-3</v>
      </c>
      <c r="H171" s="2">
        <f t="shared" si="17"/>
        <v>0.47561805398049423</v>
      </c>
      <c r="I171">
        <f t="shared" si="14"/>
        <v>4.0085318286244287E-3</v>
      </c>
    </row>
    <row r="172" spans="1:9">
      <c r="A172" s="6" t="s">
        <v>231</v>
      </c>
      <c r="B172">
        <v>39.409999999999997</v>
      </c>
      <c r="C172" s="3">
        <v>4202</v>
      </c>
      <c r="D172">
        <f t="shared" si="12"/>
        <v>106.62268459781782</v>
      </c>
      <c r="E172" s="2">
        <f t="shared" si="15"/>
        <v>3.9786128256767287E-3</v>
      </c>
      <c r="F172" s="1">
        <f t="shared" si="16"/>
        <v>0.80276798589590292</v>
      </c>
      <c r="G172" s="2">
        <f t="shared" si="13"/>
        <v>7.3872188554965504E-3</v>
      </c>
      <c r="H172" s="2">
        <f t="shared" si="17"/>
        <v>0.48300527283599076</v>
      </c>
      <c r="I172">
        <f t="shared" si="14"/>
        <v>8.5887205602486194E-4</v>
      </c>
    </row>
    <row r="173" spans="1:9">
      <c r="A173" s="6" t="s">
        <v>184</v>
      </c>
      <c r="B173">
        <v>8.44</v>
      </c>
      <c r="C173" s="3">
        <v>899</v>
      </c>
      <c r="D173">
        <f t="shared" si="12"/>
        <v>106.51658767772513</v>
      </c>
      <c r="E173" s="2">
        <f t="shared" si="15"/>
        <v>8.512072656552544E-4</v>
      </c>
      <c r="F173" s="1">
        <f t="shared" si="16"/>
        <v>0.80361919316155817</v>
      </c>
      <c r="G173" s="2">
        <f t="shared" si="13"/>
        <v>1.5820382425879445E-3</v>
      </c>
      <c r="H173" s="2">
        <f t="shared" si="17"/>
        <v>0.48458731107857872</v>
      </c>
      <c r="I173">
        <f t="shared" si="14"/>
        <v>4.0485390036643087E-4</v>
      </c>
    </row>
    <row r="174" spans="1:9">
      <c r="A174" s="6" t="s">
        <v>193</v>
      </c>
      <c r="B174">
        <v>3.97</v>
      </c>
      <c r="C174" s="3">
        <v>421</v>
      </c>
      <c r="D174">
        <f t="shared" si="12"/>
        <v>106.04534005037783</v>
      </c>
      <c r="E174" s="2">
        <f t="shared" si="15"/>
        <v>3.9861875288193783E-4</v>
      </c>
      <c r="F174" s="1">
        <f t="shared" si="16"/>
        <v>0.80401781191444011</v>
      </c>
      <c r="G174" s="2">
        <f t="shared" si="13"/>
        <v>7.4415779894243365E-4</v>
      </c>
      <c r="H174" s="2">
        <f t="shared" si="17"/>
        <v>0.48533146887752115</v>
      </c>
      <c r="I174">
        <f t="shared" si="14"/>
        <v>1.0207820331965545E-3</v>
      </c>
    </row>
    <row r="175" spans="1:9">
      <c r="A175" s="6" t="s">
        <v>129</v>
      </c>
      <c r="B175">
        <v>9.99</v>
      </c>
      <c r="C175" s="3">
        <v>1055</v>
      </c>
      <c r="D175">
        <f t="shared" si="12"/>
        <v>105.6056056056056</v>
      </c>
      <c r="E175" s="2">
        <f t="shared" si="15"/>
        <v>9.9891397693692256E-4</v>
      </c>
      <c r="F175" s="1">
        <f t="shared" si="16"/>
        <v>0.80501672589137707</v>
      </c>
      <c r="G175" s="2">
        <f t="shared" si="13"/>
        <v>1.8725784411674842E-3</v>
      </c>
      <c r="H175" s="2">
        <f t="shared" si="17"/>
        <v>0.48720404731868866</v>
      </c>
      <c r="I175">
        <f t="shared" si="14"/>
        <v>9.691964496290062E-4</v>
      </c>
    </row>
    <row r="176" spans="1:9">
      <c r="A176" s="6" t="s">
        <v>36</v>
      </c>
      <c r="B176">
        <v>9.48</v>
      </c>
      <c r="C176" s="3">
        <v>1000</v>
      </c>
      <c r="D176">
        <f t="shared" si="12"/>
        <v>105.48523206751054</v>
      </c>
      <c r="E176" s="2">
        <f t="shared" si="15"/>
        <v>9.4683789283120628E-4</v>
      </c>
      <c r="F176" s="1">
        <f t="shared" si="16"/>
        <v>0.8059635637842083</v>
      </c>
      <c r="G176" s="2">
        <f t="shared" si="13"/>
        <v>1.7769813435703453E-3</v>
      </c>
      <c r="H176" s="2">
        <f t="shared" si="17"/>
        <v>0.48898102866225901</v>
      </c>
      <c r="I176">
        <f t="shared" si="14"/>
        <v>2.6593449090051013E-4</v>
      </c>
    </row>
    <row r="177" spans="1:9">
      <c r="A177" s="6" t="s">
        <v>126</v>
      </c>
      <c r="B177">
        <v>2.6</v>
      </c>
      <c r="C177" s="3">
        <v>274</v>
      </c>
      <c r="D177">
        <f t="shared" si="12"/>
        <v>105.38461538461539</v>
      </c>
      <c r="E177" s="2">
        <f t="shared" si="15"/>
        <v>2.5943358263575051E-4</v>
      </c>
      <c r="F177" s="1">
        <f t="shared" si="16"/>
        <v>0.80622299736684411</v>
      </c>
      <c r="G177" s="2">
        <f t="shared" si="13"/>
        <v>4.8735775245600192E-4</v>
      </c>
      <c r="H177" s="2">
        <f t="shared" si="17"/>
        <v>0.48946838641471502</v>
      </c>
      <c r="I177">
        <f t="shared" si="14"/>
        <v>1.1393796924153432E-3</v>
      </c>
    </row>
    <row r="178" spans="1:9">
      <c r="A178" s="6" t="s">
        <v>288</v>
      </c>
      <c r="B178">
        <v>11.06</v>
      </c>
      <c r="C178" s="3">
        <v>1148</v>
      </c>
      <c r="D178">
        <f t="shared" si="12"/>
        <v>103.79746835443038</v>
      </c>
      <c r="E178" s="2">
        <f t="shared" si="15"/>
        <v>1.0869699009702248E-3</v>
      </c>
      <c r="F178" s="1">
        <f t="shared" si="16"/>
        <v>0.80730996726781434</v>
      </c>
      <c r="G178" s="2">
        <f t="shared" si="13"/>
        <v>2.0731449008320698E-3</v>
      </c>
      <c r="H178" s="2">
        <f t="shared" si="17"/>
        <v>0.49154153131554706</v>
      </c>
      <c r="I178">
        <f t="shared" si="14"/>
        <v>5.7912053541897546E-4</v>
      </c>
    </row>
    <row r="179" spans="1:9">
      <c r="A179" s="6" t="s">
        <v>252</v>
      </c>
      <c r="B179">
        <v>5.62</v>
      </c>
      <c r="C179" s="3">
        <v>583</v>
      </c>
      <c r="D179">
        <f t="shared" si="12"/>
        <v>103.73665480427046</v>
      </c>
      <c r="E179" s="2">
        <f t="shared" si="15"/>
        <v>5.5200649152059328E-4</v>
      </c>
      <c r="F179" s="1">
        <f t="shared" si="16"/>
        <v>0.80786197375933488</v>
      </c>
      <c r="G179" s="2">
        <f t="shared" si="13"/>
        <v>1.0534425264625887E-3</v>
      </c>
      <c r="H179" s="2">
        <f t="shared" si="17"/>
        <v>0.49259497384200968</v>
      </c>
      <c r="I179">
        <f t="shared" si="14"/>
        <v>8.5098477279799134E-4</v>
      </c>
    </row>
    <row r="180" spans="1:9">
      <c r="A180" s="6" t="s">
        <v>85</v>
      </c>
      <c r="B180">
        <v>8.25</v>
      </c>
      <c r="C180" s="3">
        <v>854</v>
      </c>
      <c r="D180">
        <f t="shared" si="12"/>
        <v>103.51515151515152</v>
      </c>
      <c r="E180" s="2">
        <f t="shared" si="15"/>
        <v>8.0859956047785013E-4</v>
      </c>
      <c r="F180" s="1">
        <f t="shared" si="16"/>
        <v>0.80867057331981274</v>
      </c>
      <c r="G180" s="2">
        <f t="shared" si="13"/>
        <v>1.5464236376007752E-3</v>
      </c>
      <c r="H180" s="2">
        <f t="shared" si="17"/>
        <v>0.49414139747961044</v>
      </c>
      <c r="I180">
        <f t="shared" si="14"/>
        <v>1.3487386700418158E-3</v>
      </c>
    </row>
    <row r="181" spans="1:9">
      <c r="A181" s="6" t="s">
        <v>38</v>
      </c>
      <c r="B181">
        <v>13.04</v>
      </c>
      <c r="C181" s="3">
        <v>1342</v>
      </c>
      <c r="D181">
        <f t="shared" si="12"/>
        <v>102.91411042944786</v>
      </c>
      <c r="E181" s="2">
        <f t="shared" si="15"/>
        <v>1.2706564521794788E-3</v>
      </c>
      <c r="F181" s="1">
        <f t="shared" si="16"/>
        <v>0.80994122977199223</v>
      </c>
      <c r="G181" s="2">
        <f t="shared" si="13"/>
        <v>2.4442865738562554E-3</v>
      </c>
      <c r="H181" s="2">
        <f t="shared" si="17"/>
        <v>0.4965856840534667</v>
      </c>
      <c r="I181">
        <f t="shared" si="14"/>
        <v>3.4740815218295973E-3</v>
      </c>
    </row>
    <row r="182" spans="1:9">
      <c r="A182" s="6" t="s">
        <v>109</v>
      </c>
      <c r="B182">
        <v>33.58</v>
      </c>
      <c r="C182" s="3">
        <v>3454</v>
      </c>
      <c r="D182">
        <f t="shared" si="12"/>
        <v>102.85884455032758</v>
      </c>
      <c r="E182" s="2">
        <f t="shared" si="15"/>
        <v>3.2703780818389865E-3</v>
      </c>
      <c r="F182" s="1">
        <f t="shared" si="16"/>
        <v>0.81321160785383118</v>
      </c>
      <c r="G182" s="2">
        <f t="shared" si="13"/>
        <v>6.2944128182586701E-3</v>
      </c>
      <c r="H182" s="2">
        <f t="shared" si="17"/>
        <v>0.50288009687172541</v>
      </c>
      <c r="I182">
        <f t="shared" si="14"/>
        <v>1.0687708808128638E-3</v>
      </c>
    </row>
    <row r="183" spans="1:9">
      <c r="A183" s="6" t="s">
        <v>141</v>
      </c>
      <c r="B183">
        <v>10.31</v>
      </c>
      <c r="C183" s="3">
        <v>1056</v>
      </c>
      <c r="D183">
        <f t="shared" si="12"/>
        <v>102.42483026188167</v>
      </c>
      <c r="E183" s="2">
        <f t="shared" si="15"/>
        <v>9.9986081482975379E-4</v>
      </c>
      <c r="F183" s="1">
        <f t="shared" si="16"/>
        <v>0.8142114686686609</v>
      </c>
      <c r="G183" s="2">
        <f t="shared" si="13"/>
        <v>1.9325609337774536E-3</v>
      </c>
      <c r="H183" s="2">
        <f t="shared" si="17"/>
        <v>0.50481265780550288</v>
      </c>
      <c r="I183">
        <f t="shared" si="14"/>
        <v>1.477763291728218E-3</v>
      </c>
    </row>
    <row r="184" spans="1:9">
      <c r="A184" s="6" t="s">
        <v>183</v>
      </c>
      <c r="B184">
        <v>14.23</v>
      </c>
      <c r="C184" s="3">
        <v>1452</v>
      </c>
      <c r="D184">
        <f t="shared" si="12"/>
        <v>102.03794799718904</v>
      </c>
      <c r="E184" s="2">
        <f t="shared" si="15"/>
        <v>1.3748086203909115E-3</v>
      </c>
      <c r="F184" s="1">
        <f t="shared" si="16"/>
        <v>0.81558627728905186</v>
      </c>
      <c r="G184" s="2">
        <f t="shared" si="13"/>
        <v>2.6673464682495794E-3</v>
      </c>
      <c r="H184" s="2">
        <f t="shared" si="17"/>
        <v>0.50748000427375251</v>
      </c>
      <c r="I184">
        <f t="shared" si="14"/>
        <v>2.9369204110607505E-4</v>
      </c>
    </row>
    <row r="185" spans="1:9">
      <c r="A185" s="6" t="s">
        <v>333</v>
      </c>
      <c r="B185">
        <v>2.82</v>
      </c>
      <c r="C185" s="3">
        <v>286</v>
      </c>
      <c r="D185">
        <f t="shared" si="12"/>
        <v>101.41843971631207</v>
      </c>
      <c r="E185" s="2">
        <f t="shared" si="15"/>
        <v>2.7079563734972497E-4</v>
      </c>
      <c r="F185" s="1">
        <f t="shared" si="16"/>
        <v>0.81585707292640164</v>
      </c>
      <c r="G185" s="2">
        <f t="shared" si="13"/>
        <v>5.2859571612535582E-4</v>
      </c>
      <c r="H185" s="2">
        <f t="shared" si="17"/>
        <v>0.50800859998987791</v>
      </c>
      <c r="I185">
        <f t="shared" si="14"/>
        <v>9.328367539336857E-4</v>
      </c>
    </row>
    <row r="186" spans="1:9">
      <c r="A186" s="6" t="s">
        <v>138</v>
      </c>
      <c r="B186">
        <v>8.94</v>
      </c>
      <c r="C186" s="3">
        <v>903</v>
      </c>
      <c r="D186">
        <f t="shared" si="12"/>
        <v>101.00671140939598</v>
      </c>
      <c r="E186" s="2">
        <f t="shared" si="15"/>
        <v>8.5499461722657929E-4</v>
      </c>
      <c r="F186" s="1">
        <f t="shared" si="16"/>
        <v>0.81671206754362824</v>
      </c>
      <c r="G186" s="2">
        <f t="shared" si="13"/>
        <v>1.6757608872910218E-3</v>
      </c>
      <c r="H186" s="2">
        <f t="shared" si="17"/>
        <v>0.50968436087716895</v>
      </c>
      <c r="I186">
        <f t="shared" si="14"/>
        <v>5.7205536580207106E-4</v>
      </c>
    </row>
    <row r="187" spans="1:9">
      <c r="A187" s="6" t="s">
        <v>111</v>
      </c>
      <c r="B187">
        <v>5.48</v>
      </c>
      <c r="C187" s="3">
        <v>553</v>
      </c>
      <c r="D187">
        <f t="shared" si="12"/>
        <v>100.91240875912408</v>
      </c>
      <c r="E187" s="2">
        <f t="shared" si="15"/>
        <v>5.2360135473565703E-4</v>
      </c>
      <c r="F187" s="1">
        <f t="shared" si="16"/>
        <v>0.81723566889836385</v>
      </c>
      <c r="G187" s="2">
        <f t="shared" si="13"/>
        <v>1.0272001859457272E-3</v>
      </c>
      <c r="H187" s="2">
        <f t="shared" si="17"/>
        <v>0.51071156106311466</v>
      </c>
      <c r="I187">
        <f t="shared" si="14"/>
        <v>5.4694395710688792E-3</v>
      </c>
    </row>
    <row r="188" spans="1:9">
      <c r="A188" s="6" t="s">
        <v>340</v>
      </c>
      <c r="B188">
        <v>52.34</v>
      </c>
      <c r="C188" s="3">
        <v>5270</v>
      </c>
      <c r="D188">
        <f t="shared" si="12"/>
        <v>100.68781047000381</v>
      </c>
      <c r="E188" s="2">
        <f t="shared" si="15"/>
        <v>4.9898356952204573E-3</v>
      </c>
      <c r="F188" s="1">
        <f t="shared" si="16"/>
        <v>0.82222550459358434</v>
      </c>
      <c r="G188" s="2">
        <f t="shared" si="13"/>
        <v>9.8108864475181315E-3</v>
      </c>
      <c r="H188" s="2">
        <f t="shared" si="17"/>
        <v>0.52052244751063281</v>
      </c>
      <c r="I188">
        <f t="shared" si="14"/>
        <v>1.4024803748432513E-3</v>
      </c>
    </row>
    <row r="189" spans="1:9">
      <c r="A189" s="6" t="s">
        <v>223</v>
      </c>
      <c r="B189">
        <v>13.42</v>
      </c>
      <c r="C189" s="3">
        <v>1351</v>
      </c>
      <c r="D189">
        <f t="shared" si="12"/>
        <v>100.67064083457527</v>
      </c>
      <c r="E189" s="2">
        <f t="shared" si="15"/>
        <v>1.2791779932149598E-3</v>
      </c>
      <c r="F189" s="1">
        <f t="shared" si="16"/>
        <v>0.82350468258679932</v>
      </c>
      <c r="G189" s="2">
        <f t="shared" si="13"/>
        <v>2.5155157838305945E-3</v>
      </c>
      <c r="H189" s="2">
        <f t="shared" si="17"/>
        <v>0.52303796329446339</v>
      </c>
      <c r="I189">
        <f t="shared" si="14"/>
        <v>5.4571521411550528E-4</v>
      </c>
    </row>
    <row r="190" spans="1:9">
      <c r="A190" s="6" t="s">
        <v>199</v>
      </c>
      <c r="B190">
        <v>5.21</v>
      </c>
      <c r="C190" s="3">
        <v>522</v>
      </c>
      <c r="D190">
        <f t="shared" si="12"/>
        <v>100.1919385796545</v>
      </c>
      <c r="E190" s="2">
        <f t="shared" si="15"/>
        <v>4.9424938005788966E-4</v>
      </c>
      <c r="F190" s="1">
        <f t="shared" si="16"/>
        <v>0.82399893196685725</v>
      </c>
      <c r="G190" s="2">
        <f t="shared" si="13"/>
        <v>9.7658995780606529E-4</v>
      </c>
      <c r="H190" s="2">
        <f t="shared" si="17"/>
        <v>0.52401455325226942</v>
      </c>
      <c r="I190">
        <f t="shared" si="14"/>
        <v>5.8395342345424206E-4</v>
      </c>
    </row>
    <row r="191" spans="1:9">
      <c r="A191" s="6" t="s">
        <v>266</v>
      </c>
      <c r="B191">
        <v>5.57</v>
      </c>
      <c r="C191" s="3">
        <v>557</v>
      </c>
      <c r="D191">
        <f t="shared" si="12"/>
        <v>100</v>
      </c>
      <c r="E191" s="2">
        <f t="shared" si="15"/>
        <v>5.2738870630698192E-4</v>
      </c>
      <c r="F191" s="1">
        <f t="shared" si="16"/>
        <v>0.82452632067316423</v>
      </c>
      <c r="G191" s="2">
        <f t="shared" si="13"/>
        <v>1.044070261992281E-3</v>
      </c>
      <c r="H191" s="2">
        <f t="shared" si="17"/>
        <v>0.52505862351426169</v>
      </c>
      <c r="I191">
        <f t="shared" si="14"/>
        <v>3.6079542309644941E-3</v>
      </c>
    </row>
    <row r="192" spans="1:9">
      <c r="A192" s="6" t="s">
        <v>65</v>
      </c>
      <c r="B192">
        <v>34.4</v>
      </c>
      <c r="C192" s="3">
        <v>3437</v>
      </c>
      <c r="D192">
        <f t="shared" si="12"/>
        <v>99.912790697674424</v>
      </c>
      <c r="E192" s="2">
        <f t="shared" si="15"/>
        <v>3.254281837660856E-3</v>
      </c>
      <c r="F192" s="1">
        <f t="shared" si="16"/>
        <v>0.82778060251082508</v>
      </c>
      <c r="G192" s="2">
        <f t="shared" si="13"/>
        <v>6.448117955571717E-3</v>
      </c>
      <c r="H192" s="2">
        <f t="shared" si="17"/>
        <v>0.53150674146983345</v>
      </c>
      <c r="I192">
        <f t="shared" si="14"/>
        <v>1.0761044006475373E-3</v>
      </c>
    </row>
    <row r="193" spans="1:9">
      <c r="A193" s="6" t="s">
        <v>222</v>
      </c>
      <c r="B193">
        <v>10.25</v>
      </c>
      <c r="C193" s="3">
        <v>1022</v>
      </c>
      <c r="D193">
        <f t="shared" si="12"/>
        <v>99.707317073170728</v>
      </c>
      <c r="E193" s="2">
        <f t="shared" si="15"/>
        <v>9.6766832647349275E-4</v>
      </c>
      <c r="F193" s="1">
        <f t="shared" si="16"/>
        <v>0.82874827083729863</v>
      </c>
      <c r="G193" s="2">
        <f t="shared" si="13"/>
        <v>1.9213142164130842E-3</v>
      </c>
      <c r="H193" s="2">
        <f t="shared" si="17"/>
        <v>0.53342805568624652</v>
      </c>
      <c r="I193">
        <f t="shared" si="14"/>
        <v>6.3838675657224009E-4</v>
      </c>
    </row>
    <row r="194" spans="1:9">
      <c r="A194" s="6" t="s">
        <v>268</v>
      </c>
      <c r="B194">
        <v>6.07</v>
      </c>
      <c r="C194" s="3">
        <v>603</v>
      </c>
      <c r="D194">
        <f t="shared" ref="D194:D257" si="18">C194/B194</f>
        <v>99.341021416803954</v>
      </c>
      <c r="E194" s="2">
        <f t="shared" si="15"/>
        <v>5.7094324937721742E-4</v>
      </c>
      <c r="F194" s="1">
        <f t="shared" si="16"/>
        <v>0.82931921408667586</v>
      </c>
      <c r="G194" s="2">
        <f t="shared" ref="G194:G257" si="19">B194/5334.89</f>
        <v>1.1377929066953582E-3</v>
      </c>
      <c r="H194" s="2">
        <f t="shared" si="17"/>
        <v>0.53456584859294187</v>
      </c>
      <c r="I194">
        <f t="shared" ref="I194:I257" si="20">F194*H195-F195*H194</f>
        <v>1.8840709261560007E-3</v>
      </c>
    </row>
    <row r="195" spans="1:9">
      <c r="A195" s="6" t="s">
        <v>43</v>
      </c>
      <c r="B195">
        <v>17.87</v>
      </c>
      <c r="C195" s="3">
        <v>1766</v>
      </c>
      <c r="D195">
        <f t="shared" si="18"/>
        <v>98.824846110800223</v>
      </c>
      <c r="E195" s="2">
        <f t="shared" ref="E195:E258" si="21">C195/1056147</f>
        <v>1.6721157187399103E-3</v>
      </c>
      <c r="F195" s="1">
        <f t="shared" ref="F195:F258" si="22">F194+E195</f>
        <v>0.83099132980541579</v>
      </c>
      <c r="G195" s="2">
        <f t="shared" si="19"/>
        <v>3.3496473216879821E-3</v>
      </c>
      <c r="H195" s="2">
        <f t="shared" ref="H195:H258" si="23">H194+G195</f>
        <v>0.53791549591462984</v>
      </c>
      <c r="I195">
        <f t="shared" si="20"/>
        <v>2.0960767012601078E-4</v>
      </c>
    </row>
    <row r="196" spans="1:9">
      <c r="A196" s="6" t="s">
        <v>161</v>
      </c>
      <c r="B196">
        <v>1.98</v>
      </c>
      <c r="C196" s="3">
        <v>194</v>
      </c>
      <c r="D196">
        <f t="shared" si="18"/>
        <v>97.979797979797979</v>
      </c>
      <c r="E196" s="2">
        <f t="shared" si="21"/>
        <v>1.8368655120925401E-4</v>
      </c>
      <c r="F196" s="1">
        <f t="shared" si="22"/>
        <v>0.83117501635662505</v>
      </c>
      <c r="G196" s="2">
        <f t="shared" si="19"/>
        <v>3.7114167302418604E-4</v>
      </c>
      <c r="H196" s="2">
        <f t="shared" si="23"/>
        <v>0.53828663758765405</v>
      </c>
      <c r="I196">
        <f t="shared" si="20"/>
        <v>1.0459127063137674E-3</v>
      </c>
    </row>
    <row r="197" spans="1:9">
      <c r="A197" s="6" t="s">
        <v>330</v>
      </c>
      <c r="B197">
        <v>9.8699999999999992</v>
      </c>
      <c r="C197" s="3">
        <v>965</v>
      </c>
      <c r="D197">
        <f t="shared" si="18"/>
        <v>97.771023302938204</v>
      </c>
      <c r="E197" s="2">
        <f t="shared" si="21"/>
        <v>9.1369856658211402E-4</v>
      </c>
      <c r="F197" s="1">
        <f t="shared" si="22"/>
        <v>0.83208871492320713</v>
      </c>
      <c r="G197" s="2">
        <f t="shared" si="19"/>
        <v>1.8500850064387454E-3</v>
      </c>
      <c r="H197" s="2">
        <f t="shared" si="23"/>
        <v>0.54013672259409284</v>
      </c>
      <c r="I197">
        <f t="shared" si="20"/>
        <v>7.1002508171708056E-4</v>
      </c>
    </row>
    <row r="198" spans="1:9">
      <c r="A198" s="6" t="s">
        <v>84</v>
      </c>
      <c r="B198">
        <v>6.7</v>
      </c>
      <c r="C198" s="3">
        <v>655</v>
      </c>
      <c r="D198">
        <f t="shared" si="18"/>
        <v>97.761194029850742</v>
      </c>
      <c r="E198" s="2">
        <f t="shared" si="21"/>
        <v>6.2017881980444014E-4</v>
      </c>
      <c r="F198" s="1">
        <f t="shared" si="22"/>
        <v>0.8327088937430116</v>
      </c>
      <c r="G198" s="2">
        <f t="shared" si="19"/>
        <v>1.2558834390212356E-3</v>
      </c>
      <c r="H198" s="2">
        <f t="shared" si="23"/>
        <v>0.54139260603311412</v>
      </c>
      <c r="I198">
        <f t="shared" si="20"/>
        <v>3.5002753356822014E-4</v>
      </c>
    </row>
    <row r="199" spans="1:9">
      <c r="A199" s="6" t="s">
        <v>178</v>
      </c>
      <c r="B199">
        <v>3.3</v>
      </c>
      <c r="C199" s="3">
        <v>322</v>
      </c>
      <c r="D199">
        <f t="shared" si="18"/>
        <v>97.575757575757578</v>
      </c>
      <c r="E199" s="2">
        <f t="shared" si="21"/>
        <v>3.048818014916484E-4</v>
      </c>
      <c r="F199" s="1">
        <f t="shared" si="22"/>
        <v>0.83301377554450329</v>
      </c>
      <c r="G199" s="2">
        <f t="shared" si="19"/>
        <v>6.1856945504031003E-4</v>
      </c>
      <c r="H199" s="2">
        <f t="shared" si="23"/>
        <v>0.54201117548815447</v>
      </c>
      <c r="I199">
        <f t="shared" si="20"/>
        <v>7.9617830988328309E-3</v>
      </c>
    </row>
    <row r="200" spans="1:9">
      <c r="A200" s="6" t="s">
        <v>194</v>
      </c>
      <c r="B200">
        <v>74.930000000000007</v>
      </c>
      <c r="C200" s="3">
        <v>7284</v>
      </c>
      <c r="D200">
        <f t="shared" si="18"/>
        <v>97.210730014680365</v>
      </c>
      <c r="E200" s="2">
        <f t="shared" si="21"/>
        <v>6.8967672113825068E-3</v>
      </c>
      <c r="F200" s="1">
        <f t="shared" si="22"/>
        <v>0.83991054275588584</v>
      </c>
      <c r="G200" s="2">
        <f t="shared" si="19"/>
        <v>1.4045275535203162E-2</v>
      </c>
      <c r="H200" s="2">
        <f t="shared" si="23"/>
        <v>0.55605645102335766</v>
      </c>
      <c r="I200">
        <f t="shared" si="20"/>
        <v>9.0700183010072877E-4</v>
      </c>
    </row>
    <row r="201" spans="1:9">
      <c r="A201" s="6" t="s">
        <v>283</v>
      </c>
      <c r="B201">
        <v>8.5299999999999994</v>
      </c>
      <c r="C201" s="3">
        <v>828</v>
      </c>
      <c r="D201">
        <f t="shared" si="18"/>
        <v>97.069167643610797</v>
      </c>
      <c r="E201" s="2">
        <f t="shared" si="21"/>
        <v>7.8398177526423877E-4</v>
      </c>
      <c r="F201" s="1">
        <f t="shared" si="22"/>
        <v>0.84069452453115012</v>
      </c>
      <c r="G201" s="2">
        <f t="shared" si="19"/>
        <v>1.5989083186344984E-3</v>
      </c>
      <c r="H201" s="2">
        <f t="shared" si="23"/>
        <v>0.55765535934199217</v>
      </c>
      <c r="I201">
        <f t="shared" si="20"/>
        <v>7.1679966638360515E-4</v>
      </c>
    </row>
    <row r="202" spans="1:9">
      <c r="A202" s="6" t="s">
        <v>352</v>
      </c>
      <c r="B202">
        <v>6.74</v>
      </c>
      <c r="C202" s="3">
        <v>654</v>
      </c>
      <c r="D202">
        <f t="shared" si="18"/>
        <v>97.032640949554889</v>
      </c>
      <c r="E202" s="2">
        <f t="shared" si="21"/>
        <v>6.1923198191160891E-4</v>
      </c>
      <c r="F202" s="1">
        <f t="shared" si="22"/>
        <v>0.84131375651306173</v>
      </c>
      <c r="G202" s="2">
        <f t="shared" si="19"/>
        <v>1.2633812505974818E-3</v>
      </c>
      <c r="H202" s="2">
        <f t="shared" si="23"/>
        <v>0.55891874059258961</v>
      </c>
      <c r="I202">
        <f t="shared" si="20"/>
        <v>3.2014991547746341E-4</v>
      </c>
    </row>
    <row r="203" spans="1:9">
      <c r="A203" s="6" t="s">
        <v>147</v>
      </c>
      <c r="B203">
        <v>3.01</v>
      </c>
      <c r="C203" s="3">
        <v>292</v>
      </c>
      <c r="D203">
        <f t="shared" si="18"/>
        <v>97.00996677740865</v>
      </c>
      <c r="E203" s="2">
        <f t="shared" si="21"/>
        <v>2.7647666470671225E-4</v>
      </c>
      <c r="F203" s="1">
        <f t="shared" si="22"/>
        <v>0.84159023317776849</v>
      </c>
      <c r="G203" s="2">
        <f t="shared" si="19"/>
        <v>5.6421032111252524E-4</v>
      </c>
      <c r="H203" s="2">
        <f t="shared" si="23"/>
        <v>0.55948295091370215</v>
      </c>
      <c r="I203">
        <f t="shared" si="20"/>
        <v>5.6889293071862856E-3</v>
      </c>
    </row>
    <row r="204" spans="1:9">
      <c r="A204" s="6" t="s">
        <v>249</v>
      </c>
      <c r="B204">
        <v>53.39</v>
      </c>
      <c r="C204" s="3">
        <v>5160</v>
      </c>
      <c r="D204">
        <f t="shared" si="18"/>
        <v>96.647312230754821</v>
      </c>
      <c r="E204" s="2">
        <f t="shared" si="21"/>
        <v>4.8856835270090241E-3</v>
      </c>
      <c r="F204" s="1">
        <f t="shared" si="22"/>
        <v>0.84647591670477751</v>
      </c>
      <c r="G204" s="2">
        <f t="shared" si="19"/>
        <v>1.0007704001394592E-2</v>
      </c>
      <c r="H204" s="2">
        <f t="shared" si="23"/>
        <v>0.56949065491509676</v>
      </c>
      <c r="I204">
        <f t="shared" si="20"/>
        <v>8.6306650659040418E-4</v>
      </c>
    </row>
    <row r="205" spans="1:9">
      <c r="A205" s="6" t="s">
        <v>173</v>
      </c>
      <c r="B205">
        <v>8.08</v>
      </c>
      <c r="C205" s="3">
        <v>777</v>
      </c>
      <c r="D205">
        <f t="shared" si="18"/>
        <v>96.163366336633658</v>
      </c>
      <c r="E205" s="2">
        <f t="shared" si="21"/>
        <v>7.3569304272984727E-4</v>
      </c>
      <c r="F205" s="1">
        <f t="shared" si="22"/>
        <v>0.84721160974750731</v>
      </c>
      <c r="G205" s="2">
        <f t="shared" si="19"/>
        <v>1.5145579384017289E-3</v>
      </c>
      <c r="H205" s="2">
        <f t="shared" si="23"/>
        <v>0.57100521285349848</v>
      </c>
      <c r="I205">
        <f t="shared" si="20"/>
        <v>2.7674284789011572E-3</v>
      </c>
    </row>
    <row r="206" spans="1:9">
      <c r="A206" s="6" t="s">
        <v>148</v>
      </c>
      <c r="B206">
        <v>25.89</v>
      </c>
      <c r="C206" s="3">
        <v>2486</v>
      </c>
      <c r="D206">
        <f t="shared" si="18"/>
        <v>96.021629972962529</v>
      </c>
      <c r="E206" s="2">
        <f t="shared" si="21"/>
        <v>2.3538390015783789E-3</v>
      </c>
      <c r="F206" s="1">
        <f t="shared" si="22"/>
        <v>0.84956544874908568</v>
      </c>
      <c r="G206" s="2">
        <f t="shared" si="19"/>
        <v>4.8529585427253422E-3</v>
      </c>
      <c r="H206" s="2">
        <f t="shared" si="23"/>
        <v>0.57585817139622386</v>
      </c>
      <c r="I206">
        <f t="shared" si="20"/>
        <v>6.8021213744873243E-4</v>
      </c>
    </row>
    <row r="207" spans="1:9">
      <c r="A207" s="6" t="s">
        <v>6</v>
      </c>
      <c r="B207">
        <v>6.36</v>
      </c>
      <c r="C207" s="3">
        <v>610</v>
      </c>
      <c r="D207">
        <f t="shared" si="18"/>
        <v>95.91194968553458</v>
      </c>
      <c r="E207" s="2">
        <f t="shared" si="21"/>
        <v>5.7757111462703587E-4</v>
      </c>
      <c r="F207" s="1">
        <f t="shared" si="22"/>
        <v>0.85014301986371277</v>
      </c>
      <c r="G207" s="2">
        <f t="shared" si="19"/>
        <v>1.192152040623143E-3</v>
      </c>
      <c r="H207" s="2">
        <f t="shared" si="23"/>
        <v>0.57705032343684703</v>
      </c>
      <c r="I207">
        <f t="shared" si="20"/>
        <v>3.6742387953314637E-4</v>
      </c>
    </row>
    <row r="208" spans="1:9">
      <c r="A208" s="6" t="s">
        <v>145</v>
      </c>
      <c r="B208">
        <v>3.42</v>
      </c>
      <c r="C208" s="3">
        <v>325</v>
      </c>
      <c r="D208">
        <f t="shared" si="18"/>
        <v>95.029239766081872</v>
      </c>
      <c r="E208" s="2">
        <f t="shared" si="21"/>
        <v>3.0772231517014201E-4</v>
      </c>
      <c r="F208" s="1">
        <f t="shared" si="22"/>
        <v>0.85045074217888295</v>
      </c>
      <c r="G208" s="2">
        <f t="shared" si="19"/>
        <v>6.4106288976904856E-4</v>
      </c>
      <c r="H208" s="2">
        <f t="shared" si="23"/>
        <v>0.5776913863266161</v>
      </c>
      <c r="I208">
        <f t="shared" si="20"/>
        <v>3.9117224837652009E-3</v>
      </c>
    </row>
    <row r="209" spans="1:9">
      <c r="A209" s="6" t="s">
        <v>211</v>
      </c>
      <c r="B209">
        <v>36.4</v>
      </c>
      <c r="C209" s="3">
        <v>3457</v>
      </c>
      <c r="D209">
        <f t="shared" si="18"/>
        <v>94.972527472527474</v>
      </c>
      <c r="E209" s="2">
        <f t="shared" si="21"/>
        <v>3.27321859551748E-3</v>
      </c>
      <c r="F209" s="1">
        <f t="shared" si="22"/>
        <v>0.85372396077440038</v>
      </c>
      <c r="G209" s="2">
        <f t="shared" si="19"/>
        <v>6.8230085343840259E-3</v>
      </c>
      <c r="H209" s="2">
        <f t="shared" si="23"/>
        <v>0.5845143948610001</v>
      </c>
      <c r="I209">
        <f t="shared" si="20"/>
        <v>2.4420319776763399E-3</v>
      </c>
    </row>
    <row r="210" spans="1:9">
      <c r="A210" s="6" t="s">
        <v>155</v>
      </c>
      <c r="B210">
        <v>22.72</v>
      </c>
      <c r="C210" s="3">
        <v>2157</v>
      </c>
      <c r="D210">
        <f t="shared" si="18"/>
        <v>94.938380281690144</v>
      </c>
      <c r="E210" s="2">
        <f t="shared" si="21"/>
        <v>2.0423293348369119E-3</v>
      </c>
      <c r="F210" s="1">
        <f t="shared" si="22"/>
        <v>0.85576629010923733</v>
      </c>
      <c r="G210" s="2">
        <f t="shared" si="19"/>
        <v>4.2587569753078317E-3</v>
      </c>
      <c r="H210" s="2">
        <f t="shared" si="23"/>
        <v>0.58877315183630796</v>
      </c>
      <c r="I210">
        <f t="shared" si="20"/>
        <v>6.1483384607652347E-4</v>
      </c>
    </row>
    <row r="211" spans="1:9">
      <c r="A211" s="6" t="s">
        <v>152</v>
      </c>
      <c r="B211">
        <v>5.72</v>
      </c>
      <c r="C211" s="3">
        <v>543</v>
      </c>
      <c r="D211">
        <f t="shared" si="18"/>
        <v>94.930069930069934</v>
      </c>
      <c r="E211" s="2">
        <f t="shared" si="21"/>
        <v>5.1413297580734502E-4</v>
      </c>
      <c r="F211" s="1">
        <f t="shared" si="22"/>
        <v>0.85628042308504471</v>
      </c>
      <c r="G211" s="2">
        <f t="shared" si="19"/>
        <v>1.072187055403204E-3</v>
      </c>
      <c r="H211" s="2">
        <f t="shared" si="23"/>
        <v>0.5898453388917112</v>
      </c>
      <c r="I211">
        <f t="shared" si="20"/>
        <v>2.9046297512491659E-4</v>
      </c>
    </row>
    <row r="212" spans="1:9">
      <c r="A212" s="6" t="s">
        <v>117</v>
      </c>
      <c r="B212">
        <v>2.69</v>
      </c>
      <c r="C212" s="3">
        <v>253</v>
      </c>
      <c r="D212">
        <f t="shared" si="18"/>
        <v>94.05204460966543</v>
      </c>
      <c r="E212" s="2">
        <f t="shared" si="21"/>
        <v>2.3954998688629518E-4</v>
      </c>
      <c r="F212" s="1">
        <f t="shared" si="22"/>
        <v>0.85651997307193095</v>
      </c>
      <c r="G212" s="2">
        <f t="shared" si="19"/>
        <v>5.0422782850255573E-4</v>
      </c>
      <c r="H212" s="2">
        <f t="shared" si="23"/>
        <v>0.59034956672021377</v>
      </c>
      <c r="I212">
        <f t="shared" si="20"/>
        <v>8.9825419513278604E-4</v>
      </c>
    </row>
    <row r="213" spans="1:9">
      <c r="A213" s="6" t="s">
        <v>150</v>
      </c>
      <c r="B213">
        <v>8.3000000000000007</v>
      </c>
      <c r="C213" s="3">
        <v>777</v>
      </c>
      <c r="D213">
        <f t="shared" si="18"/>
        <v>93.614457831325296</v>
      </c>
      <c r="E213" s="2">
        <f t="shared" si="21"/>
        <v>7.3569304272984727E-4</v>
      </c>
      <c r="F213" s="1">
        <f t="shared" si="22"/>
        <v>0.85725566611466075</v>
      </c>
      <c r="G213" s="2">
        <f t="shared" si="19"/>
        <v>1.555795902071083E-3</v>
      </c>
      <c r="H213" s="2">
        <f t="shared" si="23"/>
        <v>0.59190536262228488</v>
      </c>
      <c r="I213">
        <f t="shared" si="20"/>
        <v>3.4349288629786923E-4</v>
      </c>
    </row>
    <row r="214" spans="1:9">
      <c r="A214" s="6" t="s">
        <v>113</v>
      </c>
      <c r="B214">
        <v>3.17</v>
      </c>
      <c r="C214" s="3">
        <v>296</v>
      </c>
      <c r="D214">
        <f t="shared" si="18"/>
        <v>93.375394321766564</v>
      </c>
      <c r="E214" s="2">
        <f t="shared" si="21"/>
        <v>2.8026401627803704E-4</v>
      </c>
      <c r="F214" s="1">
        <f t="shared" si="22"/>
        <v>0.85753593013093876</v>
      </c>
      <c r="G214" s="2">
        <f t="shared" si="19"/>
        <v>5.9420156741750994E-4</v>
      </c>
      <c r="H214" s="2">
        <f t="shared" si="23"/>
        <v>0.5924995641897024</v>
      </c>
      <c r="I214">
        <f t="shared" si="20"/>
        <v>3.0387056771062904E-3</v>
      </c>
    </row>
    <row r="215" spans="1:9">
      <c r="A215" s="6" t="s">
        <v>338</v>
      </c>
      <c r="B215">
        <v>28.01</v>
      </c>
      <c r="C215" s="3">
        <v>2609</v>
      </c>
      <c r="D215">
        <f t="shared" si="18"/>
        <v>93.145305248125666</v>
      </c>
      <c r="E215" s="2">
        <f t="shared" si="21"/>
        <v>2.4703000623966173E-3</v>
      </c>
      <c r="F215" s="1">
        <f t="shared" si="22"/>
        <v>0.86000623019333533</v>
      </c>
      <c r="G215" s="2">
        <f t="shared" si="19"/>
        <v>5.2503425562663896E-3</v>
      </c>
      <c r="H215" s="2">
        <f t="shared" si="23"/>
        <v>0.59774990674596884</v>
      </c>
      <c r="I215">
        <f t="shared" si="20"/>
        <v>8.4231197239958977E-4</v>
      </c>
    </row>
    <row r="216" spans="1:9">
      <c r="A216" s="6" t="s">
        <v>258</v>
      </c>
      <c r="B216">
        <v>7.76</v>
      </c>
      <c r="C216" s="3">
        <v>722</v>
      </c>
      <c r="D216">
        <f t="shared" si="18"/>
        <v>93.041237113402062</v>
      </c>
      <c r="E216" s="2">
        <f t="shared" si="21"/>
        <v>6.8361695862413088E-4</v>
      </c>
      <c r="F216" s="1">
        <f t="shared" si="22"/>
        <v>0.86068984715195951</v>
      </c>
      <c r="G216" s="2">
        <f t="shared" si="19"/>
        <v>1.4545754457917595E-3</v>
      </c>
      <c r="H216" s="2">
        <f t="shared" si="23"/>
        <v>0.59920448219176059</v>
      </c>
      <c r="I216">
        <f t="shared" si="20"/>
        <v>9.1265834565312787E-4</v>
      </c>
    </row>
    <row r="217" spans="1:9">
      <c r="A217" s="6" t="s">
        <v>257</v>
      </c>
      <c r="B217">
        <v>8.4</v>
      </c>
      <c r="C217" s="3">
        <v>780</v>
      </c>
      <c r="D217">
        <f t="shared" si="18"/>
        <v>92.857142857142847</v>
      </c>
      <c r="E217" s="2">
        <f t="shared" si="21"/>
        <v>7.3853355640834094E-4</v>
      </c>
      <c r="F217" s="1">
        <f t="shared" si="22"/>
        <v>0.8614283807083678</v>
      </c>
      <c r="G217" s="2">
        <f t="shared" si="19"/>
        <v>1.5745404310116985E-3</v>
      </c>
      <c r="H217" s="2">
        <f t="shared" si="23"/>
        <v>0.60077902262277227</v>
      </c>
      <c r="I217">
        <f t="shared" si="20"/>
        <v>2.0756281040658076E-3</v>
      </c>
    </row>
    <row r="218" spans="1:9">
      <c r="A218" s="6" t="s">
        <v>288</v>
      </c>
      <c r="B218">
        <v>19.09</v>
      </c>
      <c r="C218" s="3">
        <v>1770</v>
      </c>
      <c r="D218">
        <f t="shared" si="18"/>
        <v>92.718700890518591</v>
      </c>
      <c r="E218" s="2">
        <f t="shared" si="21"/>
        <v>1.675903070311235E-3</v>
      </c>
      <c r="F218" s="1">
        <f t="shared" si="22"/>
        <v>0.86310428377867898</v>
      </c>
      <c r="G218" s="2">
        <f t="shared" si="19"/>
        <v>3.5783305747634905E-3</v>
      </c>
      <c r="H218" s="2">
        <f t="shared" si="23"/>
        <v>0.60435735319753581</v>
      </c>
      <c r="I218">
        <f t="shared" si="20"/>
        <v>8.6027457459525447E-4</v>
      </c>
    </row>
    <row r="219" spans="1:9">
      <c r="A219" s="6" t="s">
        <v>188</v>
      </c>
      <c r="B219">
        <v>7.91</v>
      </c>
      <c r="C219" s="3">
        <v>733</v>
      </c>
      <c r="D219">
        <f t="shared" si="18"/>
        <v>92.667509481668773</v>
      </c>
      <c r="E219" s="2">
        <f t="shared" si="21"/>
        <v>6.9403217544527422E-4</v>
      </c>
      <c r="F219" s="1">
        <f t="shared" si="22"/>
        <v>0.86379831595412426</v>
      </c>
      <c r="G219" s="2">
        <f t="shared" si="19"/>
        <v>1.4826922392026827E-3</v>
      </c>
      <c r="H219" s="2">
        <f t="shared" si="23"/>
        <v>0.60584004543673853</v>
      </c>
      <c r="I219">
        <f t="shared" si="20"/>
        <v>1.6618984527997371E-3</v>
      </c>
    </row>
    <row r="220" spans="1:9">
      <c r="A220" s="6" t="s">
        <v>220</v>
      </c>
      <c r="B220">
        <v>15.27</v>
      </c>
      <c r="C220" s="3">
        <v>1413</v>
      </c>
      <c r="D220">
        <f t="shared" si="18"/>
        <v>92.534381139489199</v>
      </c>
      <c r="E220" s="2">
        <f t="shared" si="21"/>
        <v>1.3378819425704945E-3</v>
      </c>
      <c r="F220" s="1">
        <f t="shared" si="22"/>
        <v>0.86513619789669471</v>
      </c>
      <c r="G220" s="2">
        <f t="shared" si="19"/>
        <v>2.8622895692319802E-3</v>
      </c>
      <c r="H220" s="2">
        <f t="shared" si="23"/>
        <v>0.60870233500597049</v>
      </c>
      <c r="I220">
        <f t="shared" si="20"/>
        <v>1.6610678787036814E-3</v>
      </c>
    </row>
    <row r="221" spans="1:9">
      <c r="A221" s="6" t="s">
        <v>103</v>
      </c>
      <c r="B221">
        <v>15.24</v>
      </c>
      <c r="C221" s="3">
        <v>1406</v>
      </c>
      <c r="D221">
        <f t="shared" si="18"/>
        <v>92.257217847769027</v>
      </c>
      <c r="E221" s="2">
        <f t="shared" si="21"/>
        <v>1.3312540773206759E-3</v>
      </c>
      <c r="F221" s="1">
        <f t="shared" si="22"/>
        <v>0.86646745197401542</v>
      </c>
      <c r="G221" s="2">
        <f t="shared" si="19"/>
        <v>2.8566662105497958E-3</v>
      </c>
      <c r="H221" s="2">
        <f t="shared" si="23"/>
        <v>0.61155900121652029</v>
      </c>
      <c r="I221">
        <f t="shared" si="20"/>
        <v>7.693387912751648E-4</v>
      </c>
    </row>
    <row r="222" spans="1:9">
      <c r="A222" s="6" t="s">
        <v>133</v>
      </c>
      <c r="B222">
        <v>7.04</v>
      </c>
      <c r="C222" s="3">
        <v>646</v>
      </c>
      <c r="D222">
        <f t="shared" si="18"/>
        <v>91.76136363636364</v>
      </c>
      <c r="E222" s="2">
        <f t="shared" si="21"/>
        <v>6.1165727876895924E-4</v>
      </c>
      <c r="F222" s="1">
        <f t="shared" si="22"/>
        <v>0.86707910925278442</v>
      </c>
      <c r="G222" s="2">
        <f t="shared" si="19"/>
        <v>1.3196148374193281E-3</v>
      </c>
      <c r="H222" s="2">
        <f t="shared" si="23"/>
        <v>0.61287861605393967</v>
      </c>
      <c r="I222">
        <f t="shared" si="20"/>
        <v>1.6054397943318088E-3</v>
      </c>
    </row>
    <row r="223" spans="1:9">
      <c r="A223" s="6" t="s">
        <v>106</v>
      </c>
      <c r="B223">
        <v>14.68</v>
      </c>
      <c r="C223" s="3">
        <v>1345</v>
      </c>
      <c r="D223">
        <f t="shared" si="18"/>
        <v>91.621253405994551</v>
      </c>
      <c r="E223" s="2">
        <f t="shared" si="21"/>
        <v>1.2734969658579724E-3</v>
      </c>
      <c r="F223" s="1">
        <f t="shared" si="22"/>
        <v>0.86835260621864241</v>
      </c>
      <c r="G223" s="2">
        <f t="shared" si="19"/>
        <v>2.7516968484823491E-3</v>
      </c>
      <c r="H223" s="2">
        <f t="shared" si="23"/>
        <v>0.61563031290242198</v>
      </c>
      <c r="I223">
        <f t="shared" si="20"/>
        <v>8.3714835691905964E-4</v>
      </c>
    </row>
    <row r="224" spans="1:9">
      <c r="A224" s="6" t="s">
        <v>163</v>
      </c>
      <c r="B224">
        <v>7.65</v>
      </c>
      <c r="C224" s="3">
        <v>700</v>
      </c>
      <c r="D224">
        <f t="shared" si="18"/>
        <v>91.503267973856211</v>
      </c>
      <c r="E224" s="2">
        <f t="shared" si="21"/>
        <v>6.6278652498184441E-4</v>
      </c>
      <c r="F224" s="1">
        <f t="shared" si="22"/>
        <v>0.86901539274362427</v>
      </c>
      <c r="G224" s="2">
        <f t="shared" si="19"/>
        <v>1.4339564639570825E-3</v>
      </c>
      <c r="H224" s="2">
        <f t="shared" si="23"/>
        <v>0.61706426936637904</v>
      </c>
      <c r="I224">
        <f t="shared" si="20"/>
        <v>4.07651199188519E-3</v>
      </c>
    </row>
    <row r="225" spans="1:9">
      <c r="A225" s="6" t="s">
        <v>164</v>
      </c>
      <c r="B225">
        <v>37.21</v>
      </c>
      <c r="C225" s="3">
        <v>3397</v>
      </c>
      <c r="D225">
        <f t="shared" si="18"/>
        <v>91.292663262563821</v>
      </c>
      <c r="E225" s="2">
        <f t="shared" si="21"/>
        <v>3.2164083219476075E-3</v>
      </c>
      <c r="F225" s="1">
        <f t="shared" si="22"/>
        <v>0.87223180106557185</v>
      </c>
      <c r="G225" s="2">
        <f t="shared" si="19"/>
        <v>6.9748392188030113E-3</v>
      </c>
      <c r="H225" s="2">
        <f t="shared" si="23"/>
        <v>0.62403910858518208</v>
      </c>
      <c r="I225">
        <f t="shared" si="20"/>
        <v>8.5366525248753433E-4</v>
      </c>
    </row>
    <row r="226" spans="1:9">
      <c r="A226" s="6" t="s">
        <v>108</v>
      </c>
      <c r="B226">
        <v>7.78</v>
      </c>
      <c r="C226" s="3">
        <v>708</v>
      </c>
      <c r="D226">
        <f t="shared" si="18"/>
        <v>91.002570694087396</v>
      </c>
      <c r="E226" s="2">
        <f t="shared" si="21"/>
        <v>6.7036122812449408E-4</v>
      </c>
      <c r="F226" s="1">
        <f t="shared" si="22"/>
        <v>0.87290216229369633</v>
      </c>
      <c r="G226" s="2">
        <f t="shared" si="19"/>
        <v>1.4583243515798826E-3</v>
      </c>
      <c r="H226" s="2">
        <f t="shared" si="23"/>
        <v>0.62549743293676197</v>
      </c>
      <c r="I226">
        <f t="shared" si="20"/>
        <v>1.2916703365619675E-3</v>
      </c>
    </row>
    <row r="227" spans="1:9">
      <c r="A227" s="6" t="s">
        <v>334</v>
      </c>
      <c r="B227">
        <v>11.76</v>
      </c>
      <c r="C227" s="3">
        <v>1068</v>
      </c>
      <c r="D227">
        <f t="shared" si="18"/>
        <v>90.816326530612244</v>
      </c>
      <c r="E227" s="2">
        <f t="shared" si="21"/>
        <v>1.0112228695437282E-3</v>
      </c>
      <c r="F227" s="1">
        <f t="shared" si="22"/>
        <v>0.87391338516324002</v>
      </c>
      <c r="G227" s="2">
        <f t="shared" si="19"/>
        <v>2.2043566034163778E-3</v>
      </c>
      <c r="H227" s="2">
        <f t="shared" si="23"/>
        <v>0.6277017895401783</v>
      </c>
      <c r="I227">
        <f t="shared" si="20"/>
        <v>4.2384466725409187E-4</v>
      </c>
    </row>
    <row r="228" spans="1:9">
      <c r="A228" s="6" t="s">
        <v>134</v>
      </c>
      <c r="B228">
        <v>3.85</v>
      </c>
      <c r="C228" s="3">
        <v>348</v>
      </c>
      <c r="D228">
        <f t="shared" si="18"/>
        <v>90.389610389610382</v>
      </c>
      <c r="E228" s="2">
        <f t="shared" si="21"/>
        <v>3.2949958670525976E-4</v>
      </c>
      <c r="F228" s="1">
        <f t="shared" si="22"/>
        <v>0.87424288474994527</v>
      </c>
      <c r="G228" s="2">
        <f t="shared" si="19"/>
        <v>7.2166436421369513E-4</v>
      </c>
      <c r="H228" s="2">
        <f t="shared" si="23"/>
        <v>0.62842345390439203</v>
      </c>
      <c r="I228">
        <f t="shared" si="20"/>
        <v>3.2088685611270096E-3</v>
      </c>
    </row>
    <row r="229" spans="1:9">
      <c r="A229" s="6" t="s">
        <v>242</v>
      </c>
      <c r="B229">
        <v>29.12</v>
      </c>
      <c r="C229" s="3">
        <v>2627</v>
      </c>
      <c r="D229">
        <f t="shared" si="18"/>
        <v>90.212912087912088</v>
      </c>
      <c r="E229" s="2">
        <f t="shared" si="21"/>
        <v>2.4873431444675789E-3</v>
      </c>
      <c r="F229" s="1">
        <f t="shared" si="22"/>
        <v>0.87673022789441279</v>
      </c>
      <c r="G229" s="2">
        <f t="shared" si="19"/>
        <v>5.4584068275072214E-3</v>
      </c>
      <c r="H229" s="2">
        <f t="shared" si="23"/>
        <v>0.63388186073189923</v>
      </c>
      <c r="I229">
        <f t="shared" si="20"/>
        <v>3.5525115407420982E-3</v>
      </c>
    </row>
    <row r="230" spans="1:9">
      <c r="A230" s="6" t="s">
        <v>148</v>
      </c>
      <c r="B230">
        <v>32.229999999999997</v>
      </c>
      <c r="C230" s="3">
        <v>2906</v>
      </c>
      <c r="D230">
        <f t="shared" si="18"/>
        <v>90.164443065466969</v>
      </c>
      <c r="E230" s="2">
        <f t="shared" si="21"/>
        <v>2.7515109165674855E-3</v>
      </c>
      <c r="F230" s="1">
        <f t="shared" si="22"/>
        <v>0.87948173881098024</v>
      </c>
      <c r="G230" s="2">
        <f t="shared" si="19"/>
        <v>6.0413616775603614E-3</v>
      </c>
      <c r="H230" s="2">
        <f t="shared" si="23"/>
        <v>0.63992322240945954</v>
      </c>
      <c r="I230">
        <f t="shared" si="20"/>
        <v>3.3507738477386306E-3</v>
      </c>
    </row>
    <row r="231" spans="1:9">
      <c r="A231" s="6" t="s">
        <v>101</v>
      </c>
      <c r="B231">
        <v>30.33</v>
      </c>
      <c r="C231" s="3">
        <v>2722</v>
      </c>
      <c r="D231">
        <f t="shared" si="18"/>
        <v>89.746125947906364</v>
      </c>
      <c r="E231" s="2">
        <f t="shared" si="21"/>
        <v>2.5772927442865435E-3</v>
      </c>
      <c r="F231" s="1">
        <f t="shared" si="22"/>
        <v>0.88205903155526677</v>
      </c>
      <c r="G231" s="2">
        <f t="shared" si="19"/>
        <v>5.6852156276886679E-3</v>
      </c>
      <c r="H231" s="2">
        <f t="shared" si="23"/>
        <v>0.64560843803714818</v>
      </c>
      <c r="I231">
        <f t="shared" si="20"/>
        <v>1.6853421135203384E-3</v>
      </c>
    </row>
    <row r="232" spans="1:9">
      <c r="A232" s="6" t="s">
        <v>170</v>
      </c>
      <c r="B232">
        <v>15.24</v>
      </c>
      <c r="C232" s="3">
        <v>1365</v>
      </c>
      <c r="D232">
        <f t="shared" si="18"/>
        <v>89.566929133858267</v>
      </c>
      <c r="E232" s="2">
        <f t="shared" si="21"/>
        <v>1.2924337237145964E-3</v>
      </c>
      <c r="F232" s="1">
        <f t="shared" si="22"/>
        <v>0.88335146527898134</v>
      </c>
      <c r="G232" s="2">
        <f t="shared" si="19"/>
        <v>2.8566662105497958E-3</v>
      </c>
      <c r="H232" s="2">
        <f t="shared" si="23"/>
        <v>0.64846510424769799</v>
      </c>
      <c r="I232">
        <f t="shared" si="20"/>
        <v>1.2226085302444734E-3</v>
      </c>
    </row>
    <row r="233" spans="1:9">
      <c r="A233" s="6" t="s">
        <v>78</v>
      </c>
      <c r="B233">
        <v>11.04</v>
      </c>
      <c r="C233" s="3">
        <v>986</v>
      </c>
      <c r="D233">
        <f t="shared" si="18"/>
        <v>89.311594202898561</v>
      </c>
      <c r="E233" s="2">
        <f t="shared" si="21"/>
        <v>9.3358216233156938E-4</v>
      </c>
      <c r="F233" s="1">
        <f t="shared" si="22"/>
        <v>0.88428504744131287</v>
      </c>
      <c r="G233" s="2">
        <f t="shared" si="19"/>
        <v>2.0693959950439465E-3</v>
      </c>
      <c r="H233" s="2">
        <f t="shared" si="23"/>
        <v>0.65053450024274195</v>
      </c>
      <c r="I233">
        <f t="shared" si="20"/>
        <v>5.9734682577976539E-3</v>
      </c>
    </row>
    <row r="234" spans="1:9">
      <c r="A234" s="6" t="s">
        <v>186</v>
      </c>
      <c r="B234">
        <v>53.86</v>
      </c>
      <c r="C234" s="3">
        <v>4796</v>
      </c>
      <c r="D234">
        <f t="shared" si="18"/>
        <v>89.045673969550691</v>
      </c>
      <c r="E234" s="2">
        <f t="shared" si="21"/>
        <v>4.5410345340184651E-3</v>
      </c>
      <c r="F234" s="1">
        <f t="shared" si="22"/>
        <v>0.88882608197533131</v>
      </c>
      <c r="G234" s="2">
        <f t="shared" si="19"/>
        <v>1.0095803287415484E-2</v>
      </c>
      <c r="H234" s="2">
        <f t="shared" si="23"/>
        <v>0.66063030353015739</v>
      </c>
      <c r="I234">
        <f t="shared" si="20"/>
        <v>1.9864581556943151E-3</v>
      </c>
    </row>
    <row r="235" spans="1:9">
      <c r="A235" s="6" t="s">
        <v>97</v>
      </c>
      <c r="B235">
        <v>17.809999999999999</v>
      </c>
      <c r="C235" s="3">
        <v>1568</v>
      </c>
      <c r="D235">
        <f t="shared" si="18"/>
        <v>88.040426726558124</v>
      </c>
      <c r="E235" s="2">
        <f t="shared" si="21"/>
        <v>1.4846418159593314E-3</v>
      </c>
      <c r="F235" s="1">
        <f t="shared" si="22"/>
        <v>0.89031072379129061</v>
      </c>
      <c r="G235" s="2">
        <f t="shared" si="19"/>
        <v>3.3384006043236125E-3</v>
      </c>
      <c r="H235" s="2">
        <f t="shared" si="23"/>
        <v>0.66396870413448106</v>
      </c>
      <c r="I235">
        <f t="shared" si="20"/>
        <v>1.1124947471912172E-3</v>
      </c>
    </row>
    <row r="236" spans="1:9">
      <c r="A236" s="6" t="s">
        <v>121</v>
      </c>
      <c r="B236">
        <v>9.9700000000000006</v>
      </c>
      <c r="C236" s="3">
        <v>877</v>
      </c>
      <c r="D236">
        <f t="shared" si="18"/>
        <v>87.963891675025067</v>
      </c>
      <c r="E236" s="2">
        <f t="shared" si="21"/>
        <v>8.3037683201296793E-4</v>
      </c>
      <c r="F236" s="1">
        <f t="shared" si="22"/>
        <v>0.89114110062330354</v>
      </c>
      <c r="G236" s="2">
        <f t="shared" si="19"/>
        <v>1.8688295353793611E-3</v>
      </c>
      <c r="H236" s="2">
        <f t="shared" si="23"/>
        <v>0.66583753366986043</v>
      </c>
      <c r="I236">
        <f t="shared" si="20"/>
        <v>8.8042168599922199E-4</v>
      </c>
    </row>
    <row r="237" spans="1:9">
      <c r="A237" s="6" t="s">
        <v>140</v>
      </c>
      <c r="B237">
        <v>7.89</v>
      </c>
      <c r="C237" s="3">
        <v>694</v>
      </c>
      <c r="D237">
        <f t="shared" si="18"/>
        <v>87.959442332065905</v>
      </c>
      <c r="E237" s="2">
        <f t="shared" si="21"/>
        <v>6.5710549762485718E-4</v>
      </c>
      <c r="F237" s="1">
        <f t="shared" si="22"/>
        <v>0.89179820612092842</v>
      </c>
      <c r="G237" s="2">
        <f t="shared" si="19"/>
        <v>1.4789433334145596E-3</v>
      </c>
      <c r="H237" s="2">
        <f t="shared" si="23"/>
        <v>0.66731647700327501</v>
      </c>
      <c r="I237">
        <f t="shared" si="20"/>
        <v>1.7559877629345078E-3</v>
      </c>
    </row>
    <row r="238" spans="1:9">
      <c r="A238" s="6" t="s">
        <v>192</v>
      </c>
      <c r="B238">
        <v>15.63</v>
      </c>
      <c r="C238" s="3">
        <v>1356</v>
      </c>
      <c r="D238">
        <f t="shared" si="18"/>
        <v>86.75623800383876</v>
      </c>
      <c r="E238" s="2">
        <f t="shared" si="21"/>
        <v>1.2839121826791157E-3</v>
      </c>
      <c r="F238" s="1">
        <f t="shared" si="22"/>
        <v>0.89308211830360751</v>
      </c>
      <c r="G238" s="2">
        <f t="shared" si="19"/>
        <v>2.9297698734181959E-3</v>
      </c>
      <c r="H238" s="2">
        <f t="shared" si="23"/>
        <v>0.67024624687669321</v>
      </c>
      <c r="I238">
        <f t="shared" si="20"/>
        <v>8.4822794640670995E-4</v>
      </c>
    </row>
    <row r="239" spans="1:9">
      <c r="A239" s="6" t="s">
        <v>123</v>
      </c>
      <c r="B239">
        <v>7.55</v>
      </c>
      <c r="C239" s="3">
        <v>655</v>
      </c>
      <c r="D239">
        <f t="shared" si="18"/>
        <v>86.754966887417226</v>
      </c>
      <c r="E239" s="2">
        <f t="shared" si="21"/>
        <v>6.2017881980444014E-4</v>
      </c>
      <c r="F239" s="1">
        <f t="shared" si="22"/>
        <v>0.89370229712341198</v>
      </c>
      <c r="G239" s="2">
        <f t="shared" si="19"/>
        <v>1.415211935016467E-3</v>
      </c>
      <c r="H239" s="2">
        <f t="shared" si="23"/>
        <v>0.67166145881170969</v>
      </c>
      <c r="I239">
        <f t="shared" si="20"/>
        <v>2.8393493668865677E-3</v>
      </c>
    </row>
    <row r="240" spans="1:9">
      <c r="A240" s="6" t="s">
        <v>230</v>
      </c>
      <c r="B240">
        <v>25.21</v>
      </c>
      <c r="C240" s="3">
        <v>2176</v>
      </c>
      <c r="D240">
        <f t="shared" si="18"/>
        <v>86.314954383181274</v>
      </c>
      <c r="E240" s="2">
        <f t="shared" si="21"/>
        <v>2.060319254800705E-3</v>
      </c>
      <c r="F240" s="1">
        <f t="shared" si="22"/>
        <v>0.89576261637821264</v>
      </c>
      <c r="G240" s="2">
        <f t="shared" si="19"/>
        <v>4.7254957459291567E-3</v>
      </c>
      <c r="H240" s="2">
        <f t="shared" si="23"/>
        <v>0.67638695455763886</v>
      </c>
      <c r="I240">
        <f t="shared" si="20"/>
        <v>2.9600898540645959E-3</v>
      </c>
    </row>
    <row r="241" spans="1:9">
      <c r="A241" s="6" t="s">
        <v>292</v>
      </c>
      <c r="B241">
        <v>26.28</v>
      </c>
      <c r="C241" s="3">
        <v>2268</v>
      </c>
      <c r="D241">
        <f t="shared" si="18"/>
        <v>86.30136986301369</v>
      </c>
      <c r="E241" s="2">
        <f t="shared" si="21"/>
        <v>2.1474283409411757E-3</v>
      </c>
      <c r="F241" s="1">
        <f t="shared" si="22"/>
        <v>0.89791004471915381</v>
      </c>
      <c r="G241" s="2">
        <f t="shared" si="19"/>
        <v>4.9260622055937418E-3</v>
      </c>
      <c r="H241" s="2">
        <f t="shared" si="23"/>
        <v>0.68131301676323264</v>
      </c>
      <c r="I241">
        <f t="shared" si="20"/>
        <v>7.2069342272096382E-4</v>
      </c>
    </row>
    <row r="242" spans="1:9">
      <c r="A242" s="6" t="s">
        <v>282</v>
      </c>
      <c r="B242">
        <v>6.39</v>
      </c>
      <c r="C242" s="3">
        <v>550</v>
      </c>
      <c r="D242">
        <f t="shared" si="18"/>
        <v>86.071987480438196</v>
      </c>
      <c r="E242" s="2">
        <f t="shared" si="21"/>
        <v>5.2076084105716347E-4</v>
      </c>
      <c r="F242" s="1">
        <f t="shared" si="22"/>
        <v>0.89843080556021093</v>
      </c>
      <c r="G242" s="2">
        <f t="shared" si="19"/>
        <v>1.1977753993053276E-3</v>
      </c>
      <c r="H242" s="2">
        <f t="shared" si="23"/>
        <v>0.68251079216253796</v>
      </c>
      <c r="I242">
        <f t="shared" si="20"/>
        <v>8.1627286280272493E-4</v>
      </c>
    </row>
    <row r="243" spans="1:9">
      <c r="A243" s="6" t="s">
        <v>166</v>
      </c>
      <c r="B243">
        <v>7.23</v>
      </c>
      <c r="C243" s="3">
        <v>621</v>
      </c>
      <c r="D243">
        <f t="shared" si="18"/>
        <v>85.892116182572607</v>
      </c>
      <c r="E243" s="2">
        <f t="shared" si="21"/>
        <v>5.879863314481791E-4</v>
      </c>
      <c r="F243" s="1">
        <f t="shared" si="22"/>
        <v>0.89901879189165912</v>
      </c>
      <c r="G243" s="2">
        <f t="shared" si="19"/>
        <v>1.3552294424064976E-3</v>
      </c>
      <c r="H243" s="2">
        <f t="shared" si="23"/>
        <v>0.68386602160494447</v>
      </c>
      <c r="I243">
        <f t="shared" si="20"/>
        <v>2.276841120923967E-3</v>
      </c>
    </row>
    <row r="244" spans="1:9">
      <c r="A244" s="6" t="s">
        <v>26</v>
      </c>
      <c r="B244">
        <v>20.12</v>
      </c>
      <c r="C244" s="3">
        <v>1720</v>
      </c>
      <c r="D244">
        <f t="shared" si="18"/>
        <v>85.487077534791254</v>
      </c>
      <c r="E244" s="2">
        <f t="shared" si="21"/>
        <v>1.6285611756696747E-3</v>
      </c>
      <c r="F244" s="1">
        <f t="shared" si="22"/>
        <v>0.90064735306732879</v>
      </c>
      <c r="G244" s="2">
        <f t="shared" si="19"/>
        <v>3.7713992228518302E-3</v>
      </c>
      <c r="H244" s="2">
        <f t="shared" si="23"/>
        <v>0.68763742082779633</v>
      </c>
      <c r="I244">
        <f t="shared" si="20"/>
        <v>3.5362668875347225E-3</v>
      </c>
    </row>
    <row r="245" spans="1:9">
      <c r="A245" s="6" t="s">
        <v>91</v>
      </c>
      <c r="B245">
        <v>31.24</v>
      </c>
      <c r="C245" s="3">
        <v>2669</v>
      </c>
      <c r="D245">
        <f t="shared" si="18"/>
        <v>85.435339308578747</v>
      </c>
      <c r="E245" s="2">
        <f t="shared" si="21"/>
        <v>2.5271103359664894E-3</v>
      </c>
      <c r="F245" s="1">
        <f t="shared" si="22"/>
        <v>0.90317446340329532</v>
      </c>
      <c r="G245" s="2">
        <f t="shared" si="19"/>
        <v>5.855790841048268E-3</v>
      </c>
      <c r="H245" s="2">
        <f t="shared" si="23"/>
        <v>0.69349321166884459</v>
      </c>
      <c r="I245">
        <f t="shared" si="20"/>
        <v>9.0005278229643437E-4</v>
      </c>
    </row>
    <row r="246" spans="1:9">
      <c r="A246" s="6" t="s">
        <v>149</v>
      </c>
      <c r="B246">
        <v>7.95</v>
      </c>
      <c r="C246" s="3">
        <v>679</v>
      </c>
      <c r="D246">
        <f t="shared" si="18"/>
        <v>85.408805031446533</v>
      </c>
      <c r="E246" s="2">
        <f t="shared" si="21"/>
        <v>6.4290292923238905E-4</v>
      </c>
      <c r="F246" s="1">
        <f t="shared" si="22"/>
        <v>0.90381736633252774</v>
      </c>
      <c r="G246" s="2">
        <f t="shared" si="19"/>
        <v>1.4901900507789288E-3</v>
      </c>
      <c r="H246" s="2">
        <f t="shared" si="23"/>
        <v>0.69498340171962347</v>
      </c>
      <c r="I246">
        <f t="shared" si="20"/>
        <v>1.2174276388312588E-3</v>
      </c>
    </row>
    <row r="247" spans="1:9">
      <c r="A247" s="6" t="s">
        <v>165</v>
      </c>
      <c r="B247">
        <v>10.74</v>
      </c>
      <c r="C247" s="3">
        <v>915</v>
      </c>
      <c r="D247">
        <f t="shared" si="18"/>
        <v>85.195530726256976</v>
      </c>
      <c r="E247" s="2">
        <f t="shared" si="21"/>
        <v>8.6635667194055375E-4</v>
      </c>
      <c r="F247" s="1">
        <f t="shared" si="22"/>
        <v>0.90468372300446831</v>
      </c>
      <c r="G247" s="2">
        <f t="shared" si="19"/>
        <v>2.0131624082221E-3</v>
      </c>
      <c r="H247" s="2">
        <f t="shared" si="23"/>
        <v>0.69699656412784561</v>
      </c>
      <c r="I247">
        <f t="shared" si="20"/>
        <v>3.9375498327387515E-4</v>
      </c>
    </row>
    <row r="248" spans="1:9">
      <c r="A248" s="6" t="s">
        <v>261</v>
      </c>
      <c r="B248">
        <v>3.47</v>
      </c>
      <c r="C248" s="3">
        <v>295</v>
      </c>
      <c r="D248">
        <f t="shared" si="18"/>
        <v>85.014409221902014</v>
      </c>
      <c r="E248" s="2">
        <f t="shared" si="21"/>
        <v>2.7931717838520587E-4</v>
      </c>
      <c r="F248" s="1">
        <f t="shared" si="22"/>
        <v>0.90496304018285356</v>
      </c>
      <c r="G248" s="2">
        <f t="shared" si="19"/>
        <v>6.5043515423935641E-4</v>
      </c>
      <c r="H248" s="2">
        <f t="shared" si="23"/>
        <v>0.69764699928208496</v>
      </c>
      <c r="I248">
        <f t="shared" si="20"/>
        <v>1.3311953828096801E-3</v>
      </c>
    </row>
    <row r="249" spans="1:9">
      <c r="A249" s="6" t="s">
        <v>45</v>
      </c>
      <c r="B249">
        <v>11.73</v>
      </c>
      <c r="C249" s="3">
        <v>997</v>
      </c>
      <c r="D249">
        <f t="shared" si="18"/>
        <v>84.99573742540494</v>
      </c>
      <c r="E249" s="2">
        <f t="shared" si="21"/>
        <v>9.4399737915271261E-4</v>
      </c>
      <c r="F249" s="1">
        <f t="shared" si="22"/>
        <v>0.9059070375620063</v>
      </c>
      <c r="G249" s="2">
        <f t="shared" si="19"/>
        <v>2.198733244734193E-3</v>
      </c>
      <c r="H249" s="2">
        <f t="shared" si="23"/>
        <v>0.69984573252681914</v>
      </c>
      <c r="I249">
        <f t="shared" si="20"/>
        <v>1.0910573735084528E-3</v>
      </c>
    </row>
    <row r="250" spans="1:9">
      <c r="A250" s="6" t="s">
        <v>71</v>
      </c>
      <c r="B250">
        <v>9.59</v>
      </c>
      <c r="C250" s="3">
        <v>811</v>
      </c>
      <c r="D250">
        <f t="shared" si="18"/>
        <v>84.567257559958293</v>
      </c>
      <c r="E250" s="2">
        <f t="shared" si="21"/>
        <v>7.678855310861083E-4</v>
      </c>
      <c r="F250" s="1">
        <f t="shared" si="22"/>
        <v>0.90667492309309239</v>
      </c>
      <c r="G250" s="2">
        <f t="shared" si="19"/>
        <v>1.7976003254050223E-3</v>
      </c>
      <c r="H250" s="2">
        <f t="shared" si="23"/>
        <v>0.70164333285222413</v>
      </c>
      <c r="I250">
        <f t="shared" si="20"/>
        <v>2.9468452693270919E-4</v>
      </c>
    </row>
    <row r="251" spans="1:9">
      <c r="A251" s="6" t="s">
        <v>183</v>
      </c>
      <c r="B251">
        <v>2.59</v>
      </c>
      <c r="C251" s="3">
        <v>219</v>
      </c>
      <c r="D251">
        <f t="shared" si="18"/>
        <v>84.555984555984566</v>
      </c>
      <c r="E251" s="2">
        <f t="shared" si="21"/>
        <v>2.0735749853003418E-4</v>
      </c>
      <c r="F251" s="1">
        <f t="shared" si="22"/>
        <v>0.90688228059162246</v>
      </c>
      <c r="G251" s="2">
        <f t="shared" si="19"/>
        <v>4.8548329956194029E-4</v>
      </c>
      <c r="H251" s="2">
        <f t="shared" si="23"/>
        <v>0.70212881615178613</v>
      </c>
      <c r="I251">
        <f t="shared" si="20"/>
        <v>2.1384885870948667E-3</v>
      </c>
    </row>
    <row r="252" spans="1:9">
      <c r="A252" s="6" t="s">
        <v>237</v>
      </c>
      <c r="B252">
        <v>18.72</v>
      </c>
      <c r="C252" s="3">
        <v>1570</v>
      </c>
      <c r="D252">
        <f t="shared" si="18"/>
        <v>83.867521367521377</v>
      </c>
      <c r="E252" s="2">
        <f t="shared" si="21"/>
        <v>1.4865354917449939E-3</v>
      </c>
      <c r="F252" s="1">
        <f t="shared" si="22"/>
        <v>0.9083688160833675</v>
      </c>
      <c r="G252" s="2">
        <f t="shared" si="19"/>
        <v>3.5089758176832134E-3</v>
      </c>
      <c r="H252" s="2">
        <f t="shared" si="23"/>
        <v>0.7056377919694693</v>
      </c>
      <c r="I252">
        <f t="shared" si="20"/>
        <v>4.8956466322813696E-4</v>
      </c>
    </row>
    <row r="253" spans="1:9">
      <c r="A253" s="6" t="s">
        <v>122</v>
      </c>
      <c r="B253">
        <v>4.28</v>
      </c>
      <c r="C253" s="3">
        <v>358</v>
      </c>
      <c r="D253">
        <f t="shared" si="18"/>
        <v>83.644859813084111</v>
      </c>
      <c r="E253" s="2">
        <f t="shared" si="21"/>
        <v>3.3896796563357182E-4</v>
      </c>
      <c r="F253" s="1">
        <f t="shared" si="22"/>
        <v>0.9087077840490011</v>
      </c>
      <c r="G253" s="2">
        <f t="shared" si="19"/>
        <v>8.0226583865834159E-4</v>
      </c>
      <c r="H253" s="2">
        <f t="shared" si="23"/>
        <v>0.70644005780812769</v>
      </c>
      <c r="I253">
        <f t="shared" si="20"/>
        <v>4.5755908470324069E-4</v>
      </c>
    </row>
    <row r="254" spans="1:9">
      <c r="A254" s="6" t="s">
        <v>144</v>
      </c>
      <c r="B254">
        <v>3.99</v>
      </c>
      <c r="C254" s="3">
        <v>332</v>
      </c>
      <c r="D254">
        <f t="shared" si="18"/>
        <v>83.208020050125313</v>
      </c>
      <c r="E254" s="2">
        <f t="shared" si="21"/>
        <v>3.1435018041996046E-4</v>
      </c>
      <c r="F254" s="1">
        <f t="shared" si="22"/>
        <v>0.90902213422942102</v>
      </c>
      <c r="G254" s="2">
        <f t="shared" si="19"/>
        <v>7.4790670473055679E-4</v>
      </c>
      <c r="H254" s="2">
        <f t="shared" si="23"/>
        <v>0.70718796451285826</v>
      </c>
      <c r="I254">
        <f t="shared" si="20"/>
        <v>6.1533207410702229E-4</v>
      </c>
    </row>
    <row r="255" spans="1:9">
      <c r="A255" s="6" t="s">
        <v>23</v>
      </c>
      <c r="B255">
        <v>5.36</v>
      </c>
      <c r="C255" s="3">
        <v>445</v>
      </c>
      <c r="D255">
        <f t="shared" si="18"/>
        <v>83.022388059701484</v>
      </c>
      <c r="E255" s="2">
        <f t="shared" si="21"/>
        <v>4.213428623098868E-4</v>
      </c>
      <c r="F255" s="1">
        <f t="shared" si="22"/>
        <v>0.9094434770917309</v>
      </c>
      <c r="G255" s="2">
        <f t="shared" si="19"/>
        <v>1.0047067512169885E-3</v>
      </c>
      <c r="H255" s="2">
        <f t="shared" si="23"/>
        <v>0.70819267126407526</v>
      </c>
      <c r="I255">
        <f t="shared" si="20"/>
        <v>8.7788680937528341E-4</v>
      </c>
    </row>
    <row r="256" spans="1:9">
      <c r="A256" s="6" t="s">
        <v>201</v>
      </c>
      <c r="B256">
        <v>7.62</v>
      </c>
      <c r="C256" s="3">
        <v>628</v>
      </c>
      <c r="D256">
        <f t="shared" si="18"/>
        <v>82.414698162729664</v>
      </c>
      <c r="E256" s="2">
        <f t="shared" si="21"/>
        <v>5.9461419669799755E-4</v>
      </c>
      <c r="F256" s="1">
        <f t="shared" si="22"/>
        <v>0.91003809128842894</v>
      </c>
      <c r="G256" s="2">
        <f t="shared" si="19"/>
        <v>1.4283331052748979E-3</v>
      </c>
      <c r="H256" s="2">
        <f t="shared" si="23"/>
        <v>0.70962100436935016</v>
      </c>
      <c r="I256">
        <f t="shared" si="20"/>
        <v>2.2658493522398349E-3</v>
      </c>
    </row>
    <row r="257" spans="1:9">
      <c r="A257" s="6" t="s">
        <v>94</v>
      </c>
      <c r="B257">
        <v>19.66</v>
      </c>
      <c r="C257" s="3">
        <v>1619</v>
      </c>
      <c r="D257">
        <f t="shared" si="18"/>
        <v>82.349949135300108</v>
      </c>
      <c r="E257" s="2">
        <f t="shared" si="21"/>
        <v>1.5329305484937229E-3</v>
      </c>
      <c r="F257" s="1">
        <f t="shared" si="22"/>
        <v>0.91157102183692262</v>
      </c>
      <c r="G257" s="2">
        <f t="shared" si="19"/>
        <v>3.6851743897249986E-3</v>
      </c>
      <c r="H257" s="2">
        <f t="shared" si="23"/>
        <v>0.7133061787590752</v>
      </c>
      <c r="I257">
        <f t="shared" si="20"/>
        <v>1.8207069386069197E-3</v>
      </c>
    </row>
    <row r="258" spans="1:9">
      <c r="A258" s="6" t="s">
        <v>63</v>
      </c>
      <c r="B258">
        <v>15.79</v>
      </c>
      <c r="C258" s="3">
        <v>1299</v>
      </c>
      <c r="D258">
        <f t="shared" ref="D258:D321" si="24">C258/B258</f>
        <v>82.267257758074734</v>
      </c>
      <c r="E258" s="2">
        <f t="shared" si="21"/>
        <v>1.229942422787737E-3</v>
      </c>
      <c r="F258" s="1">
        <f t="shared" si="22"/>
        <v>0.91280096425971036</v>
      </c>
      <c r="G258" s="2">
        <f t="shared" ref="G258:G321" si="25">B258/5334.89</f>
        <v>2.9597611197231806E-3</v>
      </c>
      <c r="H258" s="2">
        <f t="shared" si="23"/>
        <v>0.71626593987879839</v>
      </c>
      <c r="I258">
        <f t="shared" ref="I258:I321" si="26">F258*H259-F259*H258</f>
        <v>9.0396373470036373E-4</v>
      </c>
    </row>
    <row r="259" spans="1:9">
      <c r="A259" s="6" t="s">
        <v>131</v>
      </c>
      <c r="B259">
        <v>7.82</v>
      </c>
      <c r="C259" s="3">
        <v>640</v>
      </c>
      <c r="D259">
        <f t="shared" si="24"/>
        <v>81.84143222506394</v>
      </c>
      <c r="E259" s="2">
        <f t="shared" ref="E259:E322" si="27">C259/1056147</f>
        <v>6.0597625141197201E-4</v>
      </c>
      <c r="F259" s="1">
        <f t="shared" ref="F259:F322" si="28">F258+E259</f>
        <v>0.91340694051112237</v>
      </c>
      <c r="G259" s="2">
        <f t="shared" si="25"/>
        <v>1.4658221631561287E-3</v>
      </c>
      <c r="H259" s="2">
        <f t="shared" ref="H259:H322" si="29">H258+G259</f>
        <v>0.71773176204195455</v>
      </c>
      <c r="I259">
        <f t="shared" si="26"/>
        <v>4.4475392877274533E-4</v>
      </c>
    </row>
    <row r="260" spans="1:9">
      <c r="A260" s="6" t="s">
        <v>88</v>
      </c>
      <c r="B260">
        <v>3.84</v>
      </c>
      <c r="C260" s="3">
        <v>313</v>
      </c>
      <c r="D260">
        <f t="shared" si="24"/>
        <v>81.510416666666671</v>
      </c>
      <c r="E260" s="2">
        <f t="shared" si="27"/>
        <v>2.9636026045616755E-4</v>
      </c>
      <c r="F260" s="1">
        <f t="shared" si="28"/>
        <v>0.91370330077157857</v>
      </c>
      <c r="G260" s="2">
        <f t="shared" si="25"/>
        <v>7.1978991131963356E-4</v>
      </c>
      <c r="H260" s="2">
        <f t="shared" si="29"/>
        <v>0.71845155195327415</v>
      </c>
      <c r="I260">
        <f t="shared" si="26"/>
        <v>7.3722812666288107E-4</v>
      </c>
    </row>
    <row r="261" spans="1:9">
      <c r="A261" s="6" t="s">
        <v>135</v>
      </c>
      <c r="B261">
        <v>6.35</v>
      </c>
      <c r="C261" s="3">
        <v>515</v>
      </c>
      <c r="D261">
        <f t="shared" si="24"/>
        <v>81.102362204724415</v>
      </c>
      <c r="E261" s="2">
        <f t="shared" si="27"/>
        <v>4.8762151480807121E-4</v>
      </c>
      <c r="F261" s="1">
        <f t="shared" si="28"/>
        <v>0.91419092228638665</v>
      </c>
      <c r="G261" s="2">
        <f t="shared" si="25"/>
        <v>1.1902775877290813E-3</v>
      </c>
      <c r="H261" s="2">
        <f t="shared" si="29"/>
        <v>0.7196418295410032</v>
      </c>
      <c r="I261">
        <f t="shared" si="26"/>
        <v>2.1747331033979966E-3</v>
      </c>
    </row>
    <row r="262" spans="1:9">
      <c r="A262" s="6" t="s">
        <v>221</v>
      </c>
      <c r="B262">
        <v>18.559999999999999</v>
      </c>
      <c r="C262" s="3">
        <v>1476</v>
      </c>
      <c r="D262">
        <f t="shared" si="24"/>
        <v>79.525862068965523</v>
      </c>
      <c r="E262" s="2">
        <f t="shared" si="27"/>
        <v>1.3975327298188605E-3</v>
      </c>
      <c r="F262" s="1">
        <f t="shared" si="28"/>
        <v>0.91558845501620556</v>
      </c>
      <c r="G262" s="2">
        <f t="shared" si="25"/>
        <v>3.4789845713782287E-3</v>
      </c>
      <c r="H262" s="2">
        <f t="shared" si="29"/>
        <v>0.72312081411238138</v>
      </c>
      <c r="I262">
        <f t="shared" si="26"/>
        <v>5.3199842705997646E-4</v>
      </c>
    </row>
    <row r="263" spans="1:9">
      <c r="A263" s="6" t="s">
        <v>112</v>
      </c>
      <c r="B263">
        <v>4.54</v>
      </c>
      <c r="C263" s="3">
        <v>361</v>
      </c>
      <c r="D263">
        <f t="shared" si="24"/>
        <v>79.51541850220265</v>
      </c>
      <c r="E263" s="2">
        <f t="shared" si="27"/>
        <v>3.4180847931206544E-4</v>
      </c>
      <c r="F263" s="1">
        <f t="shared" si="28"/>
        <v>0.91593026349551765</v>
      </c>
      <c r="G263" s="2">
        <f t="shared" si="25"/>
        <v>8.5100161390394178E-4</v>
      </c>
      <c r="H263" s="2">
        <f t="shared" si="29"/>
        <v>0.72397181572628533</v>
      </c>
      <c r="I263">
        <f t="shared" si="26"/>
        <v>6.1894269966689119E-4</v>
      </c>
    </row>
    <row r="264" spans="1:9">
      <c r="A264" s="6" t="s">
        <v>175</v>
      </c>
      <c r="B264">
        <v>5.27</v>
      </c>
      <c r="C264" s="3">
        <v>417</v>
      </c>
      <c r="D264">
        <f t="shared" si="24"/>
        <v>79.127134724857697</v>
      </c>
      <c r="E264" s="2">
        <f t="shared" si="27"/>
        <v>3.94831401310613E-4</v>
      </c>
      <c r="F264" s="1">
        <f t="shared" si="28"/>
        <v>0.91632509489682823</v>
      </c>
      <c r="G264" s="2">
        <f t="shared" si="25"/>
        <v>9.878366751704345E-4</v>
      </c>
      <c r="H264" s="2">
        <f t="shared" si="29"/>
        <v>0.72495965240145577</v>
      </c>
      <c r="I264">
        <f t="shared" si="26"/>
        <v>2.2156100934290768E-3</v>
      </c>
    </row>
    <row r="265" spans="1:9">
      <c r="A265" s="6" t="s">
        <v>56</v>
      </c>
      <c r="B265">
        <v>18.829999999999998</v>
      </c>
      <c r="C265" s="3">
        <v>1484</v>
      </c>
      <c r="D265">
        <f t="shared" si="24"/>
        <v>78.810408921933089</v>
      </c>
      <c r="E265" s="2">
        <f t="shared" si="27"/>
        <v>1.40510743296151E-3</v>
      </c>
      <c r="F265" s="1">
        <f t="shared" si="28"/>
        <v>0.91773020232978975</v>
      </c>
      <c r="G265" s="2">
        <f t="shared" si="25"/>
        <v>3.5295947995178903E-3</v>
      </c>
      <c r="H265" s="2">
        <f t="shared" si="29"/>
        <v>0.72848924720097363</v>
      </c>
      <c r="I265">
        <f t="shared" si="26"/>
        <v>3.3078375005096694E-3</v>
      </c>
    </row>
    <row r="266" spans="1:9">
      <c r="A266" s="6" t="s">
        <v>344</v>
      </c>
      <c r="B266">
        <v>27.97</v>
      </c>
      <c r="C266" s="3">
        <v>2180</v>
      </c>
      <c r="D266">
        <f t="shared" si="24"/>
        <v>77.940650697175542</v>
      </c>
      <c r="E266" s="2">
        <f t="shared" si="27"/>
        <v>2.0641066063720299E-3</v>
      </c>
      <c r="F266" s="1">
        <f t="shared" si="28"/>
        <v>0.91979430893616176</v>
      </c>
      <c r="G266" s="2">
        <f t="shared" si="25"/>
        <v>5.2428447446901429E-3</v>
      </c>
      <c r="H266" s="2">
        <f t="shared" si="29"/>
        <v>0.7337320919456638</v>
      </c>
      <c r="I266">
        <f t="shared" si="26"/>
        <v>1.2633391700177521E-3</v>
      </c>
    </row>
    <row r="267" spans="1:9">
      <c r="A267" s="6" t="s">
        <v>64</v>
      </c>
      <c r="B267">
        <v>10.68</v>
      </c>
      <c r="C267" s="3">
        <v>832</v>
      </c>
      <c r="D267">
        <f t="shared" si="24"/>
        <v>77.902621722846447</v>
      </c>
      <c r="E267" s="2">
        <f t="shared" si="27"/>
        <v>7.8776912683556366E-4</v>
      </c>
      <c r="F267" s="1">
        <f t="shared" si="28"/>
        <v>0.9205820780629973</v>
      </c>
      <c r="G267" s="2">
        <f t="shared" si="25"/>
        <v>2.0019156908577308E-3</v>
      </c>
      <c r="H267" s="2">
        <f t="shared" si="29"/>
        <v>0.73573400763652153</v>
      </c>
      <c r="I267">
        <f t="shared" si="26"/>
        <v>8.2928202879162249E-4</v>
      </c>
    </row>
    <row r="268" spans="1:9">
      <c r="A268" s="6" t="s">
        <v>203</v>
      </c>
      <c r="B268">
        <v>7.01</v>
      </c>
      <c r="C268" s="3">
        <v>546</v>
      </c>
      <c r="D268">
        <f t="shared" si="24"/>
        <v>77.888730385164052</v>
      </c>
      <c r="E268" s="2">
        <f t="shared" si="27"/>
        <v>5.1697348948583858E-4</v>
      </c>
      <c r="F268" s="1">
        <f t="shared" si="28"/>
        <v>0.92109905155248317</v>
      </c>
      <c r="G268" s="2">
        <f t="shared" si="25"/>
        <v>1.3139914787371435E-3</v>
      </c>
      <c r="H268" s="2">
        <f t="shared" si="29"/>
        <v>0.73704799911525865</v>
      </c>
      <c r="I268">
        <f t="shared" si="26"/>
        <v>1.8205032071924032E-3</v>
      </c>
    </row>
    <row r="269" spans="1:9">
      <c r="A269" s="6" t="s">
        <v>337</v>
      </c>
      <c r="B269">
        <v>15.35</v>
      </c>
      <c r="C269" s="3">
        <v>1189</v>
      </c>
      <c r="D269">
        <f t="shared" si="24"/>
        <v>77.45928338762215</v>
      </c>
      <c r="E269" s="2">
        <f t="shared" si="27"/>
        <v>1.1257902545763043E-3</v>
      </c>
      <c r="F269" s="1">
        <f t="shared" si="28"/>
        <v>0.92222484180705944</v>
      </c>
      <c r="G269" s="2">
        <f t="shared" si="25"/>
        <v>2.8772851923844723E-3</v>
      </c>
      <c r="H269" s="2">
        <f t="shared" si="29"/>
        <v>0.73992528430764315</v>
      </c>
      <c r="I269">
        <f t="shared" si="26"/>
        <v>5.3241203070730769E-4</v>
      </c>
    </row>
    <row r="270" spans="1:9">
      <c r="A270" s="6" t="s">
        <v>154</v>
      </c>
      <c r="B270">
        <v>4.47</v>
      </c>
      <c r="C270" s="3">
        <v>343</v>
      </c>
      <c r="D270">
        <f t="shared" si="24"/>
        <v>76.733780760626402</v>
      </c>
      <c r="E270" s="2">
        <f t="shared" si="27"/>
        <v>3.2476539724110375E-4</v>
      </c>
      <c r="F270" s="1">
        <f t="shared" si="28"/>
        <v>0.92254960720430057</v>
      </c>
      <c r="G270" s="2">
        <f t="shared" si="25"/>
        <v>8.3788044364551089E-4</v>
      </c>
      <c r="H270" s="2">
        <f t="shared" si="29"/>
        <v>0.74076316475128867</v>
      </c>
      <c r="I270">
        <f t="shared" si="26"/>
        <v>1.4329909551363817E-3</v>
      </c>
    </row>
    <row r="271" spans="1:9">
      <c r="A271" s="6" t="s">
        <v>124</v>
      </c>
      <c r="B271">
        <v>12.01</v>
      </c>
      <c r="C271" s="3">
        <v>918</v>
      </c>
      <c r="D271">
        <f t="shared" si="24"/>
        <v>76.436303080766024</v>
      </c>
      <c r="E271" s="2">
        <f t="shared" si="27"/>
        <v>8.6919718561904731E-4</v>
      </c>
      <c r="F271" s="1">
        <f t="shared" si="28"/>
        <v>0.92341880438991963</v>
      </c>
      <c r="G271" s="2">
        <f t="shared" si="25"/>
        <v>2.2512179257679161E-3</v>
      </c>
      <c r="H271" s="2">
        <f t="shared" si="29"/>
        <v>0.74301438267705655</v>
      </c>
      <c r="I271">
        <f t="shared" si="26"/>
        <v>1.480473978565211E-3</v>
      </c>
    </row>
    <row r="272" spans="1:9">
      <c r="A272" s="6" t="s">
        <v>116</v>
      </c>
      <c r="B272">
        <v>12.39</v>
      </c>
      <c r="C272" s="3">
        <v>944</v>
      </c>
      <c r="D272">
        <f t="shared" si="24"/>
        <v>76.19047619047619</v>
      </c>
      <c r="E272" s="2">
        <f t="shared" si="27"/>
        <v>8.9381497083265867E-4</v>
      </c>
      <c r="F272" s="1">
        <f t="shared" si="28"/>
        <v>0.92431261936075226</v>
      </c>
      <c r="G272" s="2">
        <f t="shared" si="25"/>
        <v>2.3224471357422552E-3</v>
      </c>
      <c r="H272" s="2">
        <f t="shared" si="29"/>
        <v>0.74533682981279881</v>
      </c>
      <c r="I272">
        <f t="shared" si="26"/>
        <v>1.3365898753170402E-3</v>
      </c>
    </row>
    <row r="273" spans="1:9">
      <c r="A273" s="6" t="s">
        <v>176</v>
      </c>
      <c r="B273">
        <v>11.14</v>
      </c>
      <c r="C273" s="3">
        <v>841</v>
      </c>
      <c r="D273">
        <f t="shared" si="24"/>
        <v>75.493716337522443</v>
      </c>
      <c r="E273" s="2">
        <f t="shared" si="27"/>
        <v>7.9629066787104445E-4</v>
      </c>
      <c r="F273" s="1">
        <f t="shared" si="28"/>
        <v>0.92510891002862328</v>
      </c>
      <c r="G273" s="2">
        <f t="shared" si="25"/>
        <v>2.088140523984562E-3</v>
      </c>
      <c r="H273" s="2">
        <f t="shared" si="29"/>
        <v>0.74742497033678335</v>
      </c>
      <c r="I273">
        <f t="shared" si="26"/>
        <v>5.5337564450396171E-3</v>
      </c>
    </row>
    <row r="274" spans="1:9">
      <c r="A274" s="6" t="s">
        <v>61</v>
      </c>
      <c r="B274">
        <v>46.11</v>
      </c>
      <c r="C274" s="3">
        <v>3479</v>
      </c>
      <c r="D274">
        <f t="shared" si="24"/>
        <v>75.450010843634786</v>
      </c>
      <c r="E274" s="2">
        <f t="shared" si="27"/>
        <v>3.2940490291597665E-3</v>
      </c>
      <c r="F274" s="1">
        <f t="shared" si="28"/>
        <v>0.92840295905778303</v>
      </c>
      <c r="G274" s="2">
        <f t="shared" si="25"/>
        <v>8.6431022945177866E-3</v>
      </c>
      <c r="H274" s="2">
        <f t="shared" si="29"/>
        <v>0.75606807263130116</v>
      </c>
      <c r="I274">
        <f t="shared" si="26"/>
        <v>1.7785891908778106E-3</v>
      </c>
    </row>
    <row r="275" spans="1:9">
      <c r="A275" s="6" t="s">
        <v>273</v>
      </c>
      <c r="B275">
        <v>14.77</v>
      </c>
      <c r="C275" s="3">
        <v>1106</v>
      </c>
      <c r="D275">
        <f t="shared" si="24"/>
        <v>74.881516587677723</v>
      </c>
      <c r="E275" s="2">
        <f t="shared" si="27"/>
        <v>1.0472027094713141E-3</v>
      </c>
      <c r="F275" s="1">
        <f t="shared" si="28"/>
        <v>0.92945016176725437</v>
      </c>
      <c r="G275" s="2">
        <f t="shared" si="25"/>
        <v>2.7685669245289027E-3</v>
      </c>
      <c r="H275" s="2">
        <f t="shared" si="29"/>
        <v>0.75883663955583003</v>
      </c>
      <c r="I275">
        <f t="shared" si="26"/>
        <v>2.0692408364388903E-3</v>
      </c>
    </row>
    <row r="276" spans="1:9">
      <c r="A276" s="6" t="s">
        <v>278</v>
      </c>
      <c r="B276">
        <v>17.16</v>
      </c>
      <c r="C276" s="3">
        <v>1281</v>
      </c>
      <c r="D276">
        <f t="shared" si="24"/>
        <v>74.650349650349654</v>
      </c>
      <c r="E276" s="2">
        <f t="shared" si="27"/>
        <v>1.2128993407167752E-3</v>
      </c>
      <c r="F276" s="1">
        <f t="shared" si="28"/>
        <v>0.93066306110797115</v>
      </c>
      <c r="G276" s="2">
        <f t="shared" si="25"/>
        <v>3.2165611662096122E-3</v>
      </c>
      <c r="H276" s="2">
        <f t="shared" si="29"/>
        <v>0.76205320072203964</v>
      </c>
      <c r="I276">
        <f t="shared" si="26"/>
        <v>4.4931873103593034E-4</v>
      </c>
    </row>
    <row r="277" spans="1:9">
      <c r="A277" s="6" t="s">
        <v>226</v>
      </c>
      <c r="B277">
        <v>3.68</v>
      </c>
      <c r="C277" s="3">
        <v>267</v>
      </c>
      <c r="D277">
        <f t="shared" si="24"/>
        <v>72.554347826086953</v>
      </c>
      <c r="E277" s="2">
        <f t="shared" si="27"/>
        <v>2.5280571738593206E-4</v>
      </c>
      <c r="F277" s="1">
        <f t="shared" si="28"/>
        <v>0.9309158668253571</v>
      </c>
      <c r="G277" s="2">
        <f t="shared" si="25"/>
        <v>6.8979866501464886E-4</v>
      </c>
      <c r="H277" s="2">
        <f t="shared" si="29"/>
        <v>0.76274299938705425</v>
      </c>
      <c r="I277">
        <f t="shared" si="26"/>
        <v>1.312217916296099E-3</v>
      </c>
    </row>
    <row r="278" spans="1:9">
      <c r="A278" s="6" t="s">
        <v>218</v>
      </c>
      <c r="B278">
        <v>10.74</v>
      </c>
      <c r="C278" s="3">
        <v>778</v>
      </c>
      <c r="D278">
        <f t="shared" si="24"/>
        <v>72.439478584729983</v>
      </c>
      <c r="E278" s="2">
        <f t="shared" si="27"/>
        <v>7.3663988062267849E-4</v>
      </c>
      <c r="F278" s="1">
        <f t="shared" si="28"/>
        <v>0.93165250670597977</v>
      </c>
      <c r="G278" s="2">
        <f t="shared" si="25"/>
        <v>2.0131624082221E-3</v>
      </c>
      <c r="H278" s="2">
        <f t="shared" si="29"/>
        <v>0.76475616179527639</v>
      </c>
      <c r="I278">
        <f t="shared" si="26"/>
        <v>2.7868871353364799E-4</v>
      </c>
    </row>
    <row r="279" spans="1:9">
      <c r="A279" s="6" t="s">
        <v>271</v>
      </c>
      <c r="B279">
        <v>2.2799999999999998</v>
      </c>
      <c r="C279" s="3">
        <v>165</v>
      </c>
      <c r="D279">
        <f t="shared" si="24"/>
        <v>72.368421052631589</v>
      </c>
      <c r="E279" s="2">
        <f t="shared" si="27"/>
        <v>1.5622825231714904E-4</v>
      </c>
      <c r="F279" s="1">
        <f t="shared" si="28"/>
        <v>0.93180873495829697</v>
      </c>
      <c r="G279" s="2">
        <f t="shared" si="25"/>
        <v>4.2737525984603235E-4</v>
      </c>
      <c r="H279" s="2">
        <f t="shared" si="29"/>
        <v>0.76518353705512243</v>
      </c>
      <c r="I279">
        <f t="shared" si="26"/>
        <v>3.4372900609269674E-4</v>
      </c>
    </row>
    <row r="280" spans="1:9">
      <c r="A280" s="6" t="s">
        <v>168</v>
      </c>
      <c r="B280">
        <v>2.81</v>
      </c>
      <c r="C280" s="3">
        <v>203</v>
      </c>
      <c r="D280">
        <f t="shared" si="24"/>
        <v>72.241992882562272</v>
      </c>
      <c r="E280" s="2">
        <f t="shared" si="27"/>
        <v>1.9220809224473488E-4</v>
      </c>
      <c r="F280" s="1">
        <f t="shared" si="28"/>
        <v>0.93200094305054171</v>
      </c>
      <c r="G280" s="2">
        <f t="shared" si="25"/>
        <v>5.2672126323129436E-4</v>
      </c>
      <c r="H280" s="2">
        <f t="shared" si="29"/>
        <v>0.76571025831835371</v>
      </c>
      <c r="I280">
        <f t="shared" si="26"/>
        <v>2.837321311889629E-3</v>
      </c>
    </row>
    <row r="281" spans="1:9">
      <c r="A281" s="6" t="s">
        <v>260</v>
      </c>
      <c r="B281">
        <v>23.18</v>
      </c>
      <c r="C281" s="3">
        <v>1672</v>
      </c>
      <c r="D281">
        <f t="shared" si="24"/>
        <v>72.131147540983605</v>
      </c>
      <c r="E281" s="2">
        <f t="shared" si="27"/>
        <v>1.5831129568137769E-3</v>
      </c>
      <c r="F281" s="1">
        <f t="shared" si="28"/>
        <v>0.9335840560073555</v>
      </c>
      <c r="G281" s="2">
        <f t="shared" si="25"/>
        <v>4.3449818084346625E-3</v>
      </c>
      <c r="H281" s="2">
        <f t="shared" si="29"/>
        <v>0.77005524012678839</v>
      </c>
      <c r="I281">
        <f t="shared" si="26"/>
        <v>1.1961198399680351E-3</v>
      </c>
    </row>
    <row r="282" spans="1:9">
      <c r="A282" s="6" t="s">
        <v>298</v>
      </c>
      <c r="B282">
        <v>9.76</v>
      </c>
      <c r="C282" s="3">
        <v>702</v>
      </c>
      <c r="D282">
        <f t="shared" si="24"/>
        <v>71.926229508196727</v>
      </c>
      <c r="E282" s="2">
        <f t="shared" si="27"/>
        <v>6.6468020076750674E-4</v>
      </c>
      <c r="F282" s="1">
        <f t="shared" si="28"/>
        <v>0.93424873620812299</v>
      </c>
      <c r="G282" s="2">
        <f t="shared" si="25"/>
        <v>1.8294660246040684E-3</v>
      </c>
      <c r="H282" s="2">
        <f t="shared" si="29"/>
        <v>0.77188470615139249</v>
      </c>
      <c r="I282">
        <f t="shared" si="26"/>
        <v>4.4986522731956802E-3</v>
      </c>
    </row>
    <row r="283" spans="1:9">
      <c r="A283" s="6" t="s">
        <v>241</v>
      </c>
      <c r="B283">
        <v>36.69</v>
      </c>
      <c r="C283" s="3">
        <v>2636</v>
      </c>
      <c r="D283">
        <f t="shared" si="24"/>
        <v>71.845189424911425</v>
      </c>
      <c r="E283" s="2">
        <f t="shared" si="27"/>
        <v>2.4958646855030597E-3</v>
      </c>
      <c r="F283" s="1">
        <f t="shared" si="28"/>
        <v>0.9367446008936261</v>
      </c>
      <c r="G283" s="2">
        <f t="shared" si="25"/>
        <v>6.877367668311811E-3</v>
      </c>
      <c r="H283" s="2">
        <f t="shared" si="29"/>
        <v>0.7787620738197043</v>
      </c>
      <c r="I283">
        <f t="shared" si="26"/>
        <v>5.2223324427159712E-3</v>
      </c>
    </row>
    <row r="284" spans="1:9">
      <c r="A284" s="6" t="s">
        <v>308</v>
      </c>
      <c r="B284">
        <v>42.55</v>
      </c>
      <c r="C284" s="3">
        <v>3050</v>
      </c>
      <c r="D284">
        <f t="shared" si="24"/>
        <v>71.680376028202119</v>
      </c>
      <c r="E284" s="2">
        <f t="shared" si="27"/>
        <v>2.887855573135179E-3</v>
      </c>
      <c r="F284" s="1">
        <f t="shared" si="28"/>
        <v>0.9396324564667613</v>
      </c>
      <c r="G284" s="2">
        <f t="shared" si="25"/>
        <v>7.9757970642318765E-3</v>
      </c>
      <c r="H284" s="2">
        <f t="shared" si="29"/>
        <v>0.78673787088393621</v>
      </c>
      <c r="I284">
        <f t="shared" si="26"/>
        <v>2.057696557373534E-3</v>
      </c>
    </row>
    <row r="285" spans="1:9">
      <c r="A285" s="6" t="s">
        <v>228</v>
      </c>
      <c r="B285">
        <v>16.72</v>
      </c>
      <c r="C285" s="3">
        <v>1191</v>
      </c>
      <c r="D285">
        <f t="shared" si="24"/>
        <v>71.232057416267949</v>
      </c>
      <c r="E285" s="2">
        <f t="shared" si="27"/>
        <v>1.1276839303619667E-3</v>
      </c>
      <c r="F285" s="1">
        <f t="shared" si="28"/>
        <v>0.9407601403971233</v>
      </c>
      <c r="G285" s="2">
        <f t="shared" si="25"/>
        <v>3.134085238870904E-3</v>
      </c>
      <c r="H285" s="2">
        <f t="shared" si="29"/>
        <v>0.78987195612280714</v>
      </c>
      <c r="I285">
        <f t="shared" si="26"/>
        <v>8.5916386913875709E-4</v>
      </c>
    </row>
    <row r="286" spans="1:9">
      <c r="A286" s="6" t="s">
        <v>296</v>
      </c>
      <c r="B286">
        <v>6.98</v>
      </c>
      <c r="C286" s="3">
        <v>497</v>
      </c>
      <c r="D286">
        <f t="shared" si="24"/>
        <v>71.203438395415475</v>
      </c>
      <c r="E286" s="2">
        <f t="shared" si="27"/>
        <v>4.7057843273710953E-4</v>
      </c>
      <c r="F286" s="1">
        <f t="shared" si="28"/>
        <v>0.94123071882986042</v>
      </c>
      <c r="G286" s="2">
        <f t="shared" si="25"/>
        <v>1.3083681200549589E-3</v>
      </c>
      <c r="H286" s="2">
        <f t="shared" si="29"/>
        <v>0.79118032424286211</v>
      </c>
      <c r="I286">
        <f t="shared" si="26"/>
        <v>2.9148294874603575E-3</v>
      </c>
    </row>
    <row r="287" spans="1:9">
      <c r="A287" s="6" t="s">
        <v>339</v>
      </c>
      <c r="B287">
        <v>23.68</v>
      </c>
      <c r="C287" s="3">
        <v>1686</v>
      </c>
      <c r="D287">
        <f t="shared" si="24"/>
        <v>71.199324324324323</v>
      </c>
      <c r="E287" s="2">
        <f t="shared" si="27"/>
        <v>1.5963686873134138E-3</v>
      </c>
      <c r="F287" s="1">
        <f t="shared" si="28"/>
        <v>0.94282708751717381</v>
      </c>
      <c r="G287" s="2">
        <f t="shared" si="25"/>
        <v>4.4387044531377399E-3</v>
      </c>
      <c r="H287" s="2">
        <f t="shared" si="29"/>
        <v>0.79561902869599987</v>
      </c>
      <c r="I287">
        <f t="shared" si="26"/>
        <v>1.534332914431169E-3</v>
      </c>
    </row>
    <row r="288" spans="1:9">
      <c r="A288" s="6" t="s">
        <v>246</v>
      </c>
      <c r="B288">
        <v>12.45</v>
      </c>
      <c r="C288" s="3">
        <v>884</v>
      </c>
      <c r="D288">
        <f t="shared" si="24"/>
        <v>71.00401606425703</v>
      </c>
      <c r="E288" s="2">
        <f t="shared" si="27"/>
        <v>8.3700469726278638E-4</v>
      </c>
      <c r="F288" s="1">
        <f t="shared" si="28"/>
        <v>0.94366409221443659</v>
      </c>
      <c r="G288" s="2">
        <f t="shared" si="25"/>
        <v>2.3336938531066244E-3</v>
      </c>
      <c r="H288" s="2">
        <f t="shared" si="29"/>
        <v>0.79795272254910654</v>
      </c>
      <c r="I288">
        <f t="shared" si="26"/>
        <v>3.4831663108044753E-3</v>
      </c>
    </row>
    <row r="289" spans="1:9">
      <c r="A289" s="6" t="s">
        <v>59</v>
      </c>
      <c r="B289">
        <v>28.23</v>
      </c>
      <c r="C289" s="3">
        <v>1999</v>
      </c>
      <c r="D289">
        <f t="shared" si="24"/>
        <v>70.811193765497691</v>
      </c>
      <c r="E289" s="2">
        <f t="shared" si="27"/>
        <v>1.8927289477695813E-3</v>
      </c>
      <c r="F289" s="1">
        <f t="shared" si="28"/>
        <v>0.94555682116220618</v>
      </c>
      <c r="G289" s="2">
        <f t="shared" si="25"/>
        <v>5.2915805199357435E-3</v>
      </c>
      <c r="H289" s="2">
        <f t="shared" si="29"/>
        <v>0.80324430306904226</v>
      </c>
      <c r="I289">
        <f t="shared" si="26"/>
        <v>5.9115663725062273E-4</v>
      </c>
    </row>
    <row r="290" spans="1:9">
      <c r="A290" s="6" t="s">
        <v>205</v>
      </c>
      <c r="B290">
        <v>4.79</v>
      </c>
      <c r="C290" s="3">
        <v>339</v>
      </c>
      <c r="D290">
        <f t="shared" si="24"/>
        <v>70.77244258872652</v>
      </c>
      <c r="E290" s="2">
        <f t="shared" si="27"/>
        <v>3.2097804566977891E-4</v>
      </c>
      <c r="F290" s="1">
        <f t="shared" si="28"/>
        <v>0.94587779920787596</v>
      </c>
      <c r="G290" s="2">
        <f t="shared" si="25"/>
        <v>8.978629362554804E-4</v>
      </c>
      <c r="H290" s="2">
        <f t="shared" si="29"/>
        <v>0.80414216600529775</v>
      </c>
      <c r="I290">
        <f t="shared" si="26"/>
        <v>3.7535446759890956E-3</v>
      </c>
    </row>
    <row r="291" spans="1:9">
      <c r="A291" s="6" t="s">
        <v>182</v>
      </c>
      <c r="B291">
        <v>30.12</v>
      </c>
      <c r="C291" s="3">
        <v>2084</v>
      </c>
      <c r="D291">
        <f t="shared" si="24"/>
        <v>69.189907038512615</v>
      </c>
      <c r="E291" s="2">
        <f t="shared" si="27"/>
        <v>1.9732101686602338E-3</v>
      </c>
      <c r="F291" s="1">
        <f t="shared" si="28"/>
        <v>0.94785100937653621</v>
      </c>
      <c r="G291" s="2">
        <f t="shared" si="25"/>
        <v>5.6458521169133755E-3</v>
      </c>
      <c r="H291" s="2">
        <f t="shared" si="29"/>
        <v>0.80978801812221113</v>
      </c>
      <c r="I291">
        <f t="shared" si="26"/>
        <v>2.3100375780824578E-3</v>
      </c>
    </row>
    <row r="292" spans="1:9">
      <c r="A292" s="6" t="s">
        <v>250</v>
      </c>
      <c r="B292">
        <v>18.53</v>
      </c>
      <c r="C292" s="3">
        <v>1281</v>
      </c>
      <c r="D292">
        <f t="shared" si="24"/>
        <v>69.131138694009707</v>
      </c>
      <c r="E292" s="2">
        <f t="shared" si="27"/>
        <v>1.2128993407167752E-3</v>
      </c>
      <c r="F292" s="1">
        <f t="shared" si="28"/>
        <v>0.94906390871725299</v>
      </c>
      <c r="G292" s="2">
        <f t="shared" si="25"/>
        <v>3.4733612126960443E-3</v>
      </c>
      <c r="H292" s="2">
        <f t="shared" si="29"/>
        <v>0.81326137933490716</v>
      </c>
      <c r="I292">
        <f t="shared" si="26"/>
        <v>7.7089770016391945E-4</v>
      </c>
    </row>
    <row r="293" spans="1:9">
      <c r="A293" s="6" t="s">
        <v>180</v>
      </c>
      <c r="B293">
        <v>6.16</v>
      </c>
      <c r="C293" s="3">
        <v>422</v>
      </c>
      <c r="D293">
        <f t="shared" si="24"/>
        <v>68.506493506493499</v>
      </c>
      <c r="E293" s="2">
        <f t="shared" si="27"/>
        <v>3.9956559077476906E-4</v>
      </c>
      <c r="F293" s="1">
        <f t="shared" si="28"/>
        <v>0.9494634743080278</v>
      </c>
      <c r="G293" s="2">
        <f t="shared" si="25"/>
        <v>1.1546629827419122E-3</v>
      </c>
      <c r="H293" s="2">
        <f t="shared" si="29"/>
        <v>0.81441604231764908</v>
      </c>
      <c r="I293">
        <f t="shared" si="26"/>
        <v>1.5929352634124205E-3</v>
      </c>
    </row>
    <row r="294" spans="1:9">
      <c r="A294" s="6" t="s">
        <v>57</v>
      </c>
      <c r="B294">
        <v>12.72</v>
      </c>
      <c r="C294" s="3">
        <v>870</v>
      </c>
      <c r="D294">
        <f t="shared" si="24"/>
        <v>68.396226415094333</v>
      </c>
      <c r="E294" s="2">
        <f t="shared" si="27"/>
        <v>8.2374896676314948E-4</v>
      </c>
      <c r="F294" s="1">
        <f t="shared" si="28"/>
        <v>0.95028722327479098</v>
      </c>
      <c r="G294" s="2">
        <f t="shared" si="25"/>
        <v>2.384304081246286E-3</v>
      </c>
      <c r="H294" s="2">
        <f t="shared" si="29"/>
        <v>0.81680034639889532</v>
      </c>
      <c r="I294">
        <f t="shared" si="26"/>
        <v>1.7108783539766526E-3</v>
      </c>
    </row>
    <row r="295" spans="1:9">
      <c r="A295" s="6" t="s">
        <v>31</v>
      </c>
      <c r="B295">
        <v>13.66</v>
      </c>
      <c r="C295" s="3">
        <v>934</v>
      </c>
      <c r="D295">
        <f t="shared" si="24"/>
        <v>68.374816983894576</v>
      </c>
      <c r="E295" s="2">
        <f t="shared" si="27"/>
        <v>8.8434659190434666E-4</v>
      </c>
      <c r="F295" s="1">
        <f t="shared" si="28"/>
        <v>0.95117156986669538</v>
      </c>
      <c r="G295" s="2">
        <f t="shared" si="25"/>
        <v>2.5605026532880713E-3</v>
      </c>
      <c r="H295" s="2">
        <f t="shared" si="29"/>
        <v>0.81936084905218343</v>
      </c>
      <c r="I295">
        <f t="shared" si="26"/>
        <v>8.8759950413885846E-4</v>
      </c>
    </row>
    <row r="296" spans="1:9">
      <c r="A296" s="6" t="s">
        <v>295</v>
      </c>
      <c r="B296">
        <v>7.08</v>
      </c>
      <c r="C296" s="3">
        <v>483</v>
      </c>
      <c r="D296">
        <f t="shared" si="24"/>
        <v>68.220338983050851</v>
      </c>
      <c r="E296" s="2">
        <f t="shared" si="27"/>
        <v>4.5732270223747262E-4</v>
      </c>
      <c r="F296" s="1">
        <f t="shared" si="28"/>
        <v>0.9516288925689329</v>
      </c>
      <c r="G296" s="2">
        <f t="shared" si="25"/>
        <v>1.3271126489955744E-3</v>
      </c>
      <c r="H296" s="2">
        <f t="shared" si="29"/>
        <v>0.82068796170117897</v>
      </c>
      <c r="I296">
        <f t="shared" si="26"/>
        <v>1.603175159865966E-3</v>
      </c>
    </row>
    <row r="297" spans="1:9">
      <c r="A297" s="6" t="s">
        <v>269</v>
      </c>
      <c r="B297">
        <v>12.76</v>
      </c>
      <c r="C297" s="3">
        <v>866</v>
      </c>
      <c r="D297">
        <f t="shared" si="24"/>
        <v>67.868338557993738</v>
      </c>
      <c r="E297" s="2">
        <f t="shared" si="27"/>
        <v>8.1996161519182458E-4</v>
      </c>
      <c r="F297" s="1">
        <f t="shared" si="28"/>
        <v>0.95244885418412473</v>
      </c>
      <c r="G297" s="2">
        <f t="shared" si="25"/>
        <v>2.3918018928225323E-3</v>
      </c>
      <c r="H297" s="2">
        <f t="shared" si="29"/>
        <v>0.82307976359400148</v>
      </c>
      <c r="I297">
        <f t="shared" si="26"/>
        <v>1.3766682128592E-3</v>
      </c>
    </row>
    <row r="298" spans="1:9">
      <c r="A298" s="6" t="s">
        <v>232</v>
      </c>
      <c r="B298">
        <v>10.95</v>
      </c>
      <c r="C298" s="3">
        <v>742</v>
      </c>
      <c r="D298">
        <f t="shared" si="24"/>
        <v>67.762557077625573</v>
      </c>
      <c r="E298" s="2">
        <f t="shared" si="27"/>
        <v>7.0255371648075501E-4</v>
      </c>
      <c r="F298" s="1">
        <f t="shared" si="28"/>
        <v>0.95315140790060549</v>
      </c>
      <c r="G298" s="2">
        <f t="shared" si="25"/>
        <v>2.0525259189973924E-3</v>
      </c>
      <c r="H298" s="2">
        <f t="shared" si="29"/>
        <v>0.82513228951299888</v>
      </c>
      <c r="I298">
        <f t="shared" si="26"/>
        <v>2.1573657967604021E-3</v>
      </c>
    </row>
    <row r="299" spans="1:9">
      <c r="A299" s="6" t="s">
        <v>351</v>
      </c>
      <c r="B299">
        <v>17.13</v>
      </c>
      <c r="C299" s="3">
        <v>1156</v>
      </c>
      <c r="D299">
        <f t="shared" si="24"/>
        <v>67.483946293053123</v>
      </c>
      <c r="E299" s="2">
        <f t="shared" si="27"/>
        <v>1.0945446041128743E-3</v>
      </c>
      <c r="F299" s="1">
        <f t="shared" si="28"/>
        <v>0.95424595250471833</v>
      </c>
      <c r="G299" s="2">
        <f t="shared" si="25"/>
        <v>3.2109378075274274E-3</v>
      </c>
      <c r="H299" s="2">
        <f t="shared" si="29"/>
        <v>0.82834322732052634</v>
      </c>
      <c r="I299">
        <f t="shared" si="26"/>
        <v>2.0766429701586375E-3</v>
      </c>
    </row>
    <row r="300" spans="1:9">
      <c r="A300" s="6" t="s">
        <v>262</v>
      </c>
      <c r="B300">
        <v>16.420000000000002</v>
      </c>
      <c r="C300" s="3">
        <v>1097</v>
      </c>
      <c r="D300">
        <f t="shared" si="24"/>
        <v>66.808769792935436</v>
      </c>
      <c r="E300" s="2">
        <f t="shared" si="27"/>
        <v>1.0386811684358333E-3</v>
      </c>
      <c r="F300" s="1">
        <f t="shared" si="28"/>
        <v>0.95528463367315419</v>
      </c>
      <c r="G300" s="2">
        <f t="shared" si="25"/>
        <v>3.0778516520490583E-3</v>
      </c>
      <c r="H300" s="2">
        <f t="shared" si="29"/>
        <v>0.83142107897257544</v>
      </c>
      <c r="I300">
        <f t="shared" si="26"/>
        <v>8.797925431728304E-4</v>
      </c>
    </row>
    <row r="301" spans="1:9">
      <c r="A301" s="6" t="s">
        <v>181</v>
      </c>
      <c r="B301">
        <v>6.94</v>
      </c>
      <c r="C301" s="3">
        <v>461</v>
      </c>
      <c r="D301">
        <f t="shared" si="24"/>
        <v>66.426512968299704</v>
      </c>
      <c r="E301" s="2">
        <f t="shared" si="27"/>
        <v>4.364922685951861E-4</v>
      </c>
      <c r="F301" s="1">
        <f t="shared" si="28"/>
        <v>0.95572112594174941</v>
      </c>
      <c r="G301" s="2">
        <f t="shared" si="25"/>
        <v>1.3008703084787128E-3</v>
      </c>
      <c r="H301" s="2">
        <f t="shared" si="29"/>
        <v>0.83272194928105414</v>
      </c>
      <c r="I301">
        <f t="shared" si="26"/>
        <v>1.4795065050374756E-3</v>
      </c>
    </row>
    <row r="302" spans="1:9">
      <c r="A302" s="6" t="s">
        <v>251</v>
      </c>
      <c r="B302">
        <v>11.63</v>
      </c>
      <c r="C302" s="3">
        <v>766</v>
      </c>
      <c r="D302">
        <f t="shared" si="24"/>
        <v>65.864144453998279</v>
      </c>
      <c r="E302" s="2">
        <f t="shared" si="27"/>
        <v>7.2527782590870403E-4</v>
      </c>
      <c r="F302" s="1">
        <f t="shared" si="28"/>
        <v>0.9564464037676581</v>
      </c>
      <c r="G302" s="2">
        <f t="shared" si="25"/>
        <v>2.1799887157935779E-3</v>
      </c>
      <c r="H302" s="2">
        <f t="shared" si="29"/>
        <v>0.83490193799684775</v>
      </c>
      <c r="I302">
        <f t="shared" si="26"/>
        <v>1.882342063903919E-3</v>
      </c>
    </row>
    <row r="303" spans="1:9">
      <c r="A303" s="6" t="s">
        <v>171</v>
      </c>
      <c r="B303">
        <v>14.75</v>
      </c>
      <c r="C303" s="3">
        <v>964</v>
      </c>
      <c r="D303">
        <f t="shared" si="24"/>
        <v>65.355932203389827</v>
      </c>
      <c r="E303" s="2">
        <f t="shared" si="27"/>
        <v>9.127517286892828E-4</v>
      </c>
      <c r="F303" s="1">
        <f t="shared" si="28"/>
        <v>0.95735915549634742</v>
      </c>
      <c r="G303" s="2">
        <f t="shared" si="25"/>
        <v>2.7648180187407798E-3</v>
      </c>
      <c r="H303" s="2">
        <f t="shared" si="29"/>
        <v>0.83766675601558849</v>
      </c>
      <c r="I303">
        <f t="shared" si="26"/>
        <v>6.7646522298969725E-4</v>
      </c>
    </row>
    <row r="304" spans="1:9">
      <c r="A304" s="6" t="s">
        <v>245</v>
      </c>
      <c r="B304">
        <v>5.29</v>
      </c>
      <c r="C304" s="3">
        <v>344</v>
      </c>
      <c r="D304">
        <f t="shared" si="24"/>
        <v>65.028355387523632</v>
      </c>
      <c r="E304" s="2">
        <f t="shared" si="27"/>
        <v>3.2571223513393497E-4</v>
      </c>
      <c r="F304" s="1">
        <f t="shared" si="28"/>
        <v>0.95768486773148132</v>
      </c>
      <c r="G304" s="2">
        <f t="shared" si="25"/>
        <v>9.9158558095855764E-4</v>
      </c>
      <c r="H304" s="2">
        <f t="shared" si="29"/>
        <v>0.83865834159654706</v>
      </c>
      <c r="I304">
        <f t="shared" si="26"/>
        <v>7.4060464150471628E-4</v>
      </c>
    </row>
    <row r="305" spans="1:9">
      <c r="A305" s="6" t="s">
        <v>136</v>
      </c>
      <c r="B305">
        <v>5.78</v>
      </c>
      <c r="C305" s="3">
        <v>374</v>
      </c>
      <c r="D305">
        <f t="shared" si="24"/>
        <v>64.705882352941174</v>
      </c>
      <c r="E305" s="2">
        <f t="shared" si="27"/>
        <v>3.5411737191887112E-4</v>
      </c>
      <c r="F305" s="1">
        <f t="shared" si="28"/>
        <v>0.95803898510340013</v>
      </c>
      <c r="G305" s="2">
        <f t="shared" si="25"/>
        <v>1.0834337727675734E-3</v>
      </c>
      <c r="H305" s="2">
        <f t="shared" si="29"/>
        <v>0.8397417753693146</v>
      </c>
      <c r="I305">
        <f t="shared" si="26"/>
        <v>7.1882215204865929E-4</v>
      </c>
    </row>
    <row r="306" spans="1:9">
      <c r="A306" s="6" t="s">
        <v>174</v>
      </c>
      <c r="B306">
        <v>5.61</v>
      </c>
      <c r="C306" s="3">
        <v>363</v>
      </c>
      <c r="D306">
        <f t="shared" si="24"/>
        <v>64.705882352941174</v>
      </c>
      <c r="E306" s="2">
        <f t="shared" si="27"/>
        <v>3.4370215509772788E-4</v>
      </c>
      <c r="F306" s="1">
        <f t="shared" si="28"/>
        <v>0.95838268725849785</v>
      </c>
      <c r="G306" s="2">
        <f t="shared" si="25"/>
        <v>1.0515680735685273E-3</v>
      </c>
      <c r="H306" s="2">
        <f t="shared" si="29"/>
        <v>0.84079334344288315</v>
      </c>
      <c r="I306">
        <f t="shared" si="26"/>
        <v>1.2573822992244521E-3</v>
      </c>
    </row>
    <row r="307" spans="1:9">
      <c r="A307" s="6" t="s">
        <v>142</v>
      </c>
      <c r="B307">
        <v>9.8000000000000007</v>
      </c>
      <c r="C307" s="3">
        <v>632</v>
      </c>
      <c r="D307">
        <f t="shared" si="24"/>
        <v>64.489795918367349</v>
      </c>
      <c r="E307" s="2">
        <f t="shared" si="27"/>
        <v>5.9840154826932234E-4</v>
      </c>
      <c r="F307" s="1">
        <f t="shared" si="28"/>
        <v>0.95898108880676713</v>
      </c>
      <c r="G307" s="2">
        <f t="shared" si="25"/>
        <v>1.8369638361803149E-3</v>
      </c>
      <c r="H307" s="2">
        <f t="shared" si="29"/>
        <v>0.84263030727906341</v>
      </c>
      <c r="I307">
        <f t="shared" si="26"/>
        <v>6.7752950776291954E-3</v>
      </c>
    </row>
    <row r="308" spans="1:9">
      <c r="A308" s="6" t="s">
        <v>265</v>
      </c>
      <c r="B308">
        <v>52.72</v>
      </c>
      <c r="C308" s="3">
        <v>3386</v>
      </c>
      <c r="D308">
        <f t="shared" si="24"/>
        <v>64.226100151745072</v>
      </c>
      <c r="E308" s="2">
        <f t="shared" si="27"/>
        <v>3.2059931051264643E-3</v>
      </c>
      <c r="F308" s="1">
        <f t="shared" si="28"/>
        <v>0.96218708191189362</v>
      </c>
      <c r="G308" s="2">
        <f t="shared" si="25"/>
        <v>9.8821156574924688E-3</v>
      </c>
      <c r="H308" s="2">
        <f t="shared" si="29"/>
        <v>0.85251242293655582</v>
      </c>
      <c r="I308">
        <f t="shared" si="26"/>
        <v>9.6603624955493572E-4</v>
      </c>
    </row>
    <row r="309" spans="1:9">
      <c r="A309" s="6" t="s">
        <v>300</v>
      </c>
      <c r="B309">
        <v>7.5</v>
      </c>
      <c r="C309" s="3">
        <v>479</v>
      </c>
      <c r="D309">
        <f t="shared" si="24"/>
        <v>63.866666666666667</v>
      </c>
      <c r="E309" s="2">
        <f t="shared" si="27"/>
        <v>4.5353535066614779E-4</v>
      </c>
      <c r="F309" s="1">
        <f t="shared" si="28"/>
        <v>0.96264061726255978</v>
      </c>
      <c r="G309" s="2">
        <f t="shared" si="25"/>
        <v>1.4058396705461593E-3</v>
      </c>
      <c r="H309" s="2">
        <f t="shared" si="29"/>
        <v>0.85391826260710202</v>
      </c>
      <c r="I309">
        <f t="shared" si="26"/>
        <v>2.7054969650477378E-3</v>
      </c>
    </row>
    <row r="310" spans="1:9">
      <c r="A310" s="6" t="s">
        <v>209</v>
      </c>
      <c r="B310">
        <v>20.98</v>
      </c>
      <c r="C310" s="3">
        <v>1336</v>
      </c>
      <c r="D310">
        <f t="shared" si="24"/>
        <v>63.679694947569111</v>
      </c>
      <c r="E310" s="2">
        <f t="shared" si="27"/>
        <v>1.2649754248224916E-3</v>
      </c>
      <c r="F310" s="1">
        <f t="shared" si="28"/>
        <v>0.9639055926873823</v>
      </c>
      <c r="G310" s="2">
        <f t="shared" si="25"/>
        <v>3.9326021717411225E-3</v>
      </c>
      <c r="H310" s="2">
        <f t="shared" si="29"/>
        <v>0.85785086477884309</v>
      </c>
      <c r="I310">
        <f t="shared" si="26"/>
        <v>1.3951332742158096E-3</v>
      </c>
    </row>
    <row r="311" spans="1:9">
      <c r="A311" s="6" t="s">
        <v>274</v>
      </c>
      <c r="B311">
        <v>10.81</v>
      </c>
      <c r="C311" s="3">
        <v>687</v>
      </c>
      <c r="D311">
        <f t="shared" si="24"/>
        <v>63.552266419981493</v>
      </c>
      <c r="E311" s="2">
        <f t="shared" si="27"/>
        <v>6.5047763237503873E-4</v>
      </c>
      <c r="F311" s="1">
        <f t="shared" si="28"/>
        <v>0.96455607031975732</v>
      </c>
      <c r="G311" s="2">
        <f t="shared" si="25"/>
        <v>2.0262835784805311E-3</v>
      </c>
      <c r="H311" s="2">
        <f t="shared" si="29"/>
        <v>0.85987714835732365</v>
      </c>
      <c r="I311">
        <f t="shared" si="26"/>
        <v>1.6343588146848775E-3</v>
      </c>
    </row>
    <row r="312" spans="1:9">
      <c r="A312" s="6" t="s">
        <v>216</v>
      </c>
      <c r="B312">
        <v>12.66</v>
      </c>
      <c r="C312" s="3">
        <v>804</v>
      </c>
      <c r="D312">
        <f t="shared" si="24"/>
        <v>63.507109004739334</v>
      </c>
      <c r="E312" s="2">
        <f t="shared" si="27"/>
        <v>7.6125766583628985E-4</v>
      </c>
      <c r="F312" s="1">
        <f t="shared" si="28"/>
        <v>0.96531732798559355</v>
      </c>
      <c r="G312" s="2">
        <f t="shared" si="25"/>
        <v>2.3730573638819168E-3</v>
      </c>
      <c r="H312" s="2">
        <f t="shared" si="29"/>
        <v>0.86225020572120559</v>
      </c>
      <c r="I312">
        <f t="shared" si="26"/>
        <v>3.6479579611117252E-3</v>
      </c>
    </row>
    <row r="313" spans="1:9">
      <c r="A313" s="6" t="s">
        <v>243</v>
      </c>
      <c r="B313">
        <v>28.21</v>
      </c>
      <c r="C313" s="3">
        <v>1784</v>
      </c>
      <c r="D313">
        <f t="shared" si="24"/>
        <v>63.239985820630977</v>
      </c>
      <c r="E313" s="2">
        <f t="shared" si="27"/>
        <v>1.6891588008108719E-3</v>
      </c>
      <c r="F313" s="1">
        <f t="shared" si="28"/>
        <v>0.96700648678640444</v>
      </c>
      <c r="G313" s="2">
        <f t="shared" si="25"/>
        <v>5.2878316141476206E-3</v>
      </c>
      <c r="H313" s="2">
        <f t="shared" si="29"/>
        <v>0.86753803733535317</v>
      </c>
      <c r="I313">
        <f t="shared" si="26"/>
        <v>2.762449781922971E-3</v>
      </c>
    </row>
    <row r="314" spans="1:9">
      <c r="A314" s="6" t="s">
        <v>225</v>
      </c>
      <c r="B314">
        <v>21.29</v>
      </c>
      <c r="C314" s="3">
        <v>1335</v>
      </c>
      <c r="D314">
        <f t="shared" si="24"/>
        <v>62.705495537811181</v>
      </c>
      <c r="E314" s="2">
        <f t="shared" si="27"/>
        <v>1.2640285869296604E-3</v>
      </c>
      <c r="F314" s="1">
        <f t="shared" si="28"/>
        <v>0.96827051537333408</v>
      </c>
      <c r="G314" s="2">
        <f t="shared" si="25"/>
        <v>3.9907102114570304E-3</v>
      </c>
      <c r="H314" s="2">
        <f t="shared" si="29"/>
        <v>0.8715287475468102</v>
      </c>
      <c r="I314">
        <f t="shared" si="26"/>
        <v>5.221498713020134E-3</v>
      </c>
    </row>
    <row r="315" spans="1:9">
      <c r="A315" s="6" t="s">
        <v>197</v>
      </c>
      <c r="B315">
        <v>40.24</v>
      </c>
      <c r="C315" s="3">
        <v>2523</v>
      </c>
      <c r="D315">
        <f t="shared" si="24"/>
        <v>62.698807157057651</v>
      </c>
      <c r="E315" s="2">
        <f t="shared" si="27"/>
        <v>2.3888720036131334E-3</v>
      </c>
      <c r="F315" s="1">
        <f t="shared" si="28"/>
        <v>0.97065938737694724</v>
      </c>
      <c r="G315" s="2">
        <f t="shared" si="25"/>
        <v>7.5427984457036605E-3</v>
      </c>
      <c r="H315" s="2">
        <f t="shared" si="29"/>
        <v>0.87907154599251391</v>
      </c>
      <c r="I315">
        <f t="shared" si="26"/>
        <v>5.0088388839542031E-4</v>
      </c>
    </row>
    <row r="316" spans="1:9">
      <c r="A316" s="6" t="s">
        <v>99</v>
      </c>
      <c r="B316">
        <v>3.86</v>
      </c>
      <c r="C316" s="3">
        <v>242</v>
      </c>
      <c r="D316">
        <f t="shared" si="24"/>
        <v>62.694300518134717</v>
      </c>
      <c r="E316" s="2">
        <f t="shared" si="27"/>
        <v>2.2913477006515192E-4</v>
      </c>
      <c r="F316" s="1">
        <f t="shared" si="28"/>
        <v>0.97088852214701238</v>
      </c>
      <c r="G316" s="2">
        <f t="shared" si="25"/>
        <v>7.2353881710775659E-4</v>
      </c>
      <c r="H316" s="2">
        <f t="shared" si="29"/>
        <v>0.87979508480962165</v>
      </c>
      <c r="I316">
        <f t="shared" si="26"/>
        <v>7.130820787697445E-4</v>
      </c>
    </row>
    <row r="317" spans="1:9">
      <c r="A317" s="6" t="s">
        <v>196</v>
      </c>
      <c r="B317">
        <v>5.47</v>
      </c>
      <c r="C317" s="3">
        <v>339</v>
      </c>
      <c r="D317">
        <f t="shared" si="24"/>
        <v>61.974405850091408</v>
      </c>
      <c r="E317" s="2">
        <f t="shared" si="27"/>
        <v>3.2097804566977891E-4</v>
      </c>
      <c r="F317" s="1">
        <f t="shared" si="28"/>
        <v>0.97120950019268215</v>
      </c>
      <c r="G317" s="2">
        <f t="shared" si="25"/>
        <v>1.0253257330516655E-3</v>
      </c>
      <c r="H317" s="2">
        <f t="shared" si="29"/>
        <v>0.88082041054267335</v>
      </c>
      <c r="I317">
        <f t="shared" si="26"/>
        <v>4.2350153074107721E-3</v>
      </c>
    </row>
    <row r="318" spans="1:9">
      <c r="A318" s="6" t="s">
        <v>319</v>
      </c>
      <c r="B318">
        <v>32.43</v>
      </c>
      <c r="C318" s="3">
        <v>2001</v>
      </c>
      <c r="D318">
        <f t="shared" si="24"/>
        <v>61.702127659574465</v>
      </c>
      <c r="E318" s="2">
        <f t="shared" si="27"/>
        <v>1.8946226235552438E-3</v>
      </c>
      <c r="F318" s="1">
        <f t="shared" si="28"/>
        <v>0.97310412281623737</v>
      </c>
      <c r="G318" s="2">
        <f t="shared" si="25"/>
        <v>6.0788507354415924E-3</v>
      </c>
      <c r="H318" s="2">
        <f t="shared" si="29"/>
        <v>0.88689926127811491</v>
      </c>
      <c r="I318">
        <f t="shared" si="26"/>
        <v>3.0146262517691813E-3</v>
      </c>
    </row>
    <row r="319" spans="1:9">
      <c r="A319" s="6" t="s">
        <v>81</v>
      </c>
      <c r="B319">
        <v>23.06</v>
      </c>
      <c r="C319" s="3">
        <v>1419</v>
      </c>
      <c r="D319">
        <f t="shared" si="24"/>
        <v>61.535125758889855</v>
      </c>
      <c r="E319" s="2">
        <f t="shared" si="27"/>
        <v>1.3435629699274816E-3</v>
      </c>
      <c r="F319" s="1">
        <f t="shared" si="28"/>
        <v>0.97444768578616481</v>
      </c>
      <c r="G319" s="2">
        <f t="shared" si="25"/>
        <v>4.322488373705924E-3</v>
      </c>
      <c r="H319" s="2">
        <f t="shared" si="29"/>
        <v>0.89122174965182088</v>
      </c>
      <c r="I319">
        <f t="shared" si="26"/>
        <v>7.3989591651069109E-4</v>
      </c>
    </row>
    <row r="320" spans="1:9">
      <c r="A320" s="6" t="s">
        <v>200</v>
      </c>
      <c r="B320">
        <v>5.64</v>
      </c>
      <c r="C320" s="3">
        <v>344</v>
      </c>
      <c r="D320">
        <f t="shared" si="24"/>
        <v>60.99290780141844</v>
      </c>
      <c r="E320" s="2">
        <f t="shared" si="27"/>
        <v>3.2571223513393497E-4</v>
      </c>
      <c r="F320" s="1">
        <f t="shared" si="28"/>
        <v>0.9747733980212987</v>
      </c>
      <c r="G320" s="2">
        <f t="shared" si="25"/>
        <v>1.0571914322507116E-3</v>
      </c>
      <c r="H320" s="2">
        <f t="shared" si="29"/>
        <v>0.89227894108407158</v>
      </c>
      <c r="I320">
        <f t="shared" si="26"/>
        <v>5.0674816593987426E-4</v>
      </c>
    </row>
    <row r="321" spans="1:9">
      <c r="A321" s="6" t="s">
        <v>90</v>
      </c>
      <c r="B321">
        <v>3.86</v>
      </c>
      <c r="C321" s="3">
        <v>235</v>
      </c>
      <c r="D321">
        <f t="shared" si="24"/>
        <v>60.880829015544045</v>
      </c>
      <c r="E321" s="2">
        <f t="shared" si="27"/>
        <v>2.2250690481533347E-4</v>
      </c>
      <c r="F321" s="1">
        <f t="shared" si="28"/>
        <v>0.97499590492611399</v>
      </c>
      <c r="G321" s="2">
        <f t="shared" si="25"/>
        <v>7.2353881710775659E-4</v>
      </c>
      <c r="H321" s="2">
        <f t="shared" si="29"/>
        <v>0.89300247990117931</v>
      </c>
      <c r="I321">
        <f t="shared" si="26"/>
        <v>1.6253197304374467E-3</v>
      </c>
    </row>
    <row r="322" spans="1:9">
      <c r="A322" s="6" t="s">
        <v>255</v>
      </c>
      <c r="B322">
        <v>12.34</v>
      </c>
      <c r="C322" s="3">
        <v>745</v>
      </c>
      <c r="D322">
        <f t="shared" ref="D322:D355" si="30">C322/B322</f>
        <v>60.372771474878448</v>
      </c>
      <c r="E322" s="2">
        <f t="shared" si="27"/>
        <v>7.0539423015924868E-4</v>
      </c>
      <c r="F322" s="1">
        <f t="shared" si="28"/>
        <v>0.97570129915627324</v>
      </c>
      <c r="G322" s="2">
        <f t="shared" ref="G322:G355" si="31">B322/5334.89</f>
        <v>2.3130748712719474E-3</v>
      </c>
      <c r="H322" s="2">
        <f t="shared" si="29"/>
        <v>0.89531555477245128</v>
      </c>
      <c r="I322">
        <f t="shared" ref="I322:I355" si="32">F322*H323-F323*H322</f>
        <v>1.8940606179779218E-3</v>
      </c>
    </row>
    <row r="323" spans="1:9">
      <c r="A323" s="6" t="s">
        <v>267</v>
      </c>
      <c r="B323">
        <v>14.31</v>
      </c>
      <c r="C323" s="3">
        <v>853</v>
      </c>
      <c r="D323">
        <f t="shared" si="30"/>
        <v>59.608665269042625</v>
      </c>
      <c r="E323" s="2">
        <f t="shared" ref="E323:E355" si="33">C323/1056147</f>
        <v>8.076527225850189E-4</v>
      </c>
      <c r="F323" s="1">
        <f t="shared" ref="F323:F355" si="34">F322+E323</f>
        <v>0.97650895187885822</v>
      </c>
      <c r="G323" s="2">
        <f t="shared" si="31"/>
        <v>2.682342091402072E-3</v>
      </c>
      <c r="H323" s="2">
        <f t="shared" ref="H323:H355" si="35">H322+G323</f>
        <v>0.89799789686385334</v>
      </c>
      <c r="I323">
        <f t="shared" si="32"/>
        <v>1.1703357571426487E-3</v>
      </c>
    </row>
    <row r="324" spans="1:9">
      <c r="A324" s="6" t="s">
        <v>287</v>
      </c>
      <c r="B324">
        <v>8.8000000000000007</v>
      </c>
      <c r="C324" s="3">
        <v>518</v>
      </c>
      <c r="D324">
        <f t="shared" si="30"/>
        <v>58.86363636363636</v>
      </c>
      <c r="E324" s="2">
        <f t="shared" si="33"/>
        <v>4.9046202848656488E-4</v>
      </c>
      <c r="F324" s="1">
        <f t="shared" si="34"/>
        <v>0.97699941390734479</v>
      </c>
      <c r="G324" s="2">
        <f t="shared" si="31"/>
        <v>1.6495185467741602E-3</v>
      </c>
      <c r="H324" s="2">
        <f t="shared" si="35"/>
        <v>0.89964741541062754</v>
      </c>
      <c r="I324">
        <f t="shared" si="32"/>
        <v>4.6293428882865362E-3</v>
      </c>
    </row>
    <row r="325" spans="1:9">
      <c r="A325" s="6" t="s">
        <v>234</v>
      </c>
      <c r="B325">
        <v>34.729999999999997</v>
      </c>
      <c r="C325" s="3">
        <v>2032</v>
      </c>
      <c r="D325">
        <f t="shared" si="30"/>
        <v>58.508494097322206</v>
      </c>
      <c r="E325" s="2">
        <f t="shared" si="33"/>
        <v>1.923974598233011E-3</v>
      </c>
      <c r="F325" s="1">
        <f t="shared" si="34"/>
        <v>0.97892338850557781</v>
      </c>
      <c r="G325" s="2">
        <f t="shared" si="31"/>
        <v>6.5099749010757478E-3</v>
      </c>
      <c r="H325" s="2">
        <f t="shared" si="35"/>
        <v>0.90615739031170328</v>
      </c>
      <c r="I325">
        <f t="shared" si="32"/>
        <v>1.2595836655119319E-3</v>
      </c>
    </row>
    <row r="326" spans="1:9">
      <c r="A326" s="6" t="s">
        <v>214</v>
      </c>
      <c r="B326">
        <v>9.3800000000000008</v>
      </c>
      <c r="C326" s="3">
        <v>538</v>
      </c>
      <c r="D326">
        <f t="shared" si="30"/>
        <v>57.356076759061828</v>
      </c>
      <c r="E326" s="2">
        <f t="shared" si="33"/>
        <v>5.0939878634318901E-4</v>
      </c>
      <c r="F326" s="1">
        <f t="shared" si="34"/>
        <v>0.97943278729192096</v>
      </c>
      <c r="G326" s="2">
        <f t="shared" si="31"/>
        <v>1.75823681462973E-3</v>
      </c>
      <c r="H326" s="2">
        <f t="shared" si="35"/>
        <v>0.907915627126333</v>
      </c>
      <c r="I326">
        <f t="shared" si="32"/>
        <v>2.9650032347416921E-3</v>
      </c>
    </row>
    <row r="327" spans="1:9">
      <c r="A327" s="6" t="s">
        <v>244</v>
      </c>
      <c r="B327">
        <v>22.05</v>
      </c>
      <c r="C327" s="3">
        <v>1260</v>
      </c>
      <c r="D327">
        <f t="shared" si="30"/>
        <v>57.142857142857139</v>
      </c>
      <c r="E327" s="2">
        <f t="shared" si="33"/>
        <v>1.19301574496732E-3</v>
      </c>
      <c r="F327" s="1">
        <f t="shared" si="34"/>
        <v>0.98062580303688829</v>
      </c>
      <c r="G327" s="2">
        <f t="shared" si="31"/>
        <v>4.1331686314057085E-3</v>
      </c>
      <c r="H327" s="2">
        <f t="shared" si="35"/>
        <v>0.91204879575773867</v>
      </c>
      <c r="I327">
        <f t="shared" si="32"/>
        <v>7.5950567967553173E-4</v>
      </c>
    </row>
    <row r="328" spans="1:9">
      <c r="A328" s="6" t="s">
        <v>238</v>
      </c>
      <c r="B328">
        <v>5.64</v>
      </c>
      <c r="C328" s="3">
        <v>321</v>
      </c>
      <c r="D328">
        <f t="shared" si="30"/>
        <v>56.914893617021278</v>
      </c>
      <c r="E328" s="2">
        <f t="shared" si="33"/>
        <v>3.0393496359881723E-4</v>
      </c>
      <c r="F328" s="1">
        <f t="shared" si="34"/>
        <v>0.98092973800048711</v>
      </c>
      <c r="G328" s="2">
        <f t="shared" si="31"/>
        <v>1.0571914322507116E-3</v>
      </c>
      <c r="H328" s="2">
        <f t="shared" si="35"/>
        <v>0.91310598718998937</v>
      </c>
      <c r="I328">
        <f t="shared" si="32"/>
        <v>7.7346034890535265E-4</v>
      </c>
    </row>
    <row r="329" spans="1:9">
      <c r="A329" s="6" t="s">
        <v>331</v>
      </c>
      <c r="B329">
        <v>5.73</v>
      </c>
      <c r="C329" s="3">
        <v>324</v>
      </c>
      <c r="D329">
        <f t="shared" si="30"/>
        <v>56.544502617801044</v>
      </c>
      <c r="E329" s="2">
        <f t="shared" si="33"/>
        <v>3.0677547727731084E-4</v>
      </c>
      <c r="F329" s="1">
        <f t="shared" si="34"/>
        <v>0.98123651347776442</v>
      </c>
      <c r="G329" s="2">
        <f t="shared" si="31"/>
        <v>1.0740615082972657E-3</v>
      </c>
      <c r="H329" s="2">
        <f t="shared" si="35"/>
        <v>0.91418004869828662</v>
      </c>
      <c r="I329">
        <f t="shared" si="32"/>
        <v>2.6914779396853827E-3</v>
      </c>
    </row>
    <row r="330" spans="1:9">
      <c r="A330" s="6" t="s">
        <v>19</v>
      </c>
      <c r="B330">
        <v>19.89</v>
      </c>
      <c r="C330" s="3">
        <v>1117</v>
      </c>
      <c r="D330">
        <f t="shared" si="30"/>
        <v>56.158873805932629</v>
      </c>
      <c r="E330" s="2">
        <f t="shared" si="33"/>
        <v>1.0576179262924573E-3</v>
      </c>
      <c r="F330" s="1">
        <f t="shared" si="34"/>
        <v>0.98229413140405686</v>
      </c>
      <c r="G330" s="2">
        <f t="shared" si="31"/>
        <v>3.7282868062884144E-3</v>
      </c>
      <c r="H330" s="2">
        <f t="shared" si="35"/>
        <v>0.91790833550457507</v>
      </c>
      <c r="I330">
        <f t="shared" si="32"/>
        <v>4.4304615118062607E-4</v>
      </c>
    </row>
    <row r="331" spans="1:9">
      <c r="A331" s="6" t="s">
        <v>167</v>
      </c>
      <c r="B331">
        <v>3.27</v>
      </c>
      <c r="C331" s="3">
        <v>183</v>
      </c>
      <c r="D331">
        <f t="shared" si="30"/>
        <v>55.963302752293579</v>
      </c>
      <c r="E331" s="2">
        <f t="shared" si="33"/>
        <v>1.7327133438811075E-4</v>
      </c>
      <c r="F331" s="1">
        <f t="shared" si="34"/>
        <v>0.98246740273844502</v>
      </c>
      <c r="G331" s="2">
        <f t="shared" si="31"/>
        <v>6.1294609635812543E-4</v>
      </c>
      <c r="H331" s="2">
        <f t="shared" si="35"/>
        <v>0.91852128160093316</v>
      </c>
      <c r="I331">
        <f t="shared" si="32"/>
        <v>6.6334181026754813E-3</v>
      </c>
    </row>
    <row r="332" spans="1:9">
      <c r="A332" s="6" t="s">
        <v>73</v>
      </c>
      <c r="B332">
        <v>48.7</v>
      </c>
      <c r="C332" s="3">
        <v>2685</v>
      </c>
      <c r="D332">
        <f t="shared" si="30"/>
        <v>55.133470225872685</v>
      </c>
      <c r="E332" s="2">
        <f t="shared" si="33"/>
        <v>2.542259742251789E-3</v>
      </c>
      <c r="F332" s="1">
        <f t="shared" si="34"/>
        <v>0.98500966248069677</v>
      </c>
      <c r="G332" s="2">
        <f t="shared" si="31"/>
        <v>9.1285855940797279E-3</v>
      </c>
      <c r="H332" s="2">
        <f t="shared" si="35"/>
        <v>0.92764986719501286</v>
      </c>
      <c r="I332">
        <f t="shared" si="32"/>
        <v>6.9755346984412547E-4</v>
      </c>
    </row>
    <row r="333" spans="1:9">
      <c r="A333" s="6" t="s">
        <v>100</v>
      </c>
      <c r="B333">
        <v>5.1100000000000003</v>
      </c>
      <c r="C333" s="3">
        <v>280</v>
      </c>
      <c r="D333">
        <f t="shared" si="30"/>
        <v>54.794520547945204</v>
      </c>
      <c r="E333" s="2">
        <f t="shared" si="33"/>
        <v>2.6511460999273774E-4</v>
      </c>
      <c r="F333" s="1">
        <f t="shared" si="34"/>
        <v>0.98527477709068956</v>
      </c>
      <c r="G333" s="2">
        <f t="shared" si="31"/>
        <v>9.5784542886544991E-4</v>
      </c>
      <c r="H333" s="2">
        <f t="shared" si="35"/>
        <v>0.92860771262387831</v>
      </c>
      <c r="I333">
        <f t="shared" si="32"/>
        <v>1.5689894097514756E-3</v>
      </c>
    </row>
    <row r="334" spans="1:9">
      <c r="A334" s="6" t="s">
        <v>316</v>
      </c>
      <c r="B334">
        <v>11.49</v>
      </c>
      <c r="C334" s="3">
        <v>629</v>
      </c>
      <c r="D334">
        <f t="shared" si="30"/>
        <v>54.74325500435161</v>
      </c>
      <c r="E334" s="2">
        <f t="shared" si="33"/>
        <v>5.9556103459082878E-4</v>
      </c>
      <c r="F334" s="1">
        <f t="shared" si="34"/>
        <v>0.98587033812528035</v>
      </c>
      <c r="G334" s="2">
        <f t="shared" si="31"/>
        <v>2.1537463752767162E-3</v>
      </c>
      <c r="H334" s="2">
        <f t="shared" si="35"/>
        <v>0.93076145899915508</v>
      </c>
      <c r="I334">
        <f t="shared" si="32"/>
        <v>1.7183369282076644E-3</v>
      </c>
    </row>
    <row r="335" spans="1:9">
      <c r="A335" s="6" t="s">
        <v>67</v>
      </c>
      <c r="B335">
        <v>12.57</v>
      </c>
      <c r="C335" s="3">
        <v>686</v>
      </c>
      <c r="D335">
        <f t="shared" si="30"/>
        <v>54.574383452665074</v>
      </c>
      <c r="E335" s="2">
        <f t="shared" si="33"/>
        <v>6.495307944822075E-4</v>
      </c>
      <c r="F335" s="1">
        <f t="shared" si="34"/>
        <v>0.98651986891976251</v>
      </c>
      <c r="G335" s="2">
        <f t="shared" si="31"/>
        <v>2.3561872878353628E-3</v>
      </c>
      <c r="H335" s="2">
        <f t="shared" si="35"/>
        <v>0.93311764628699045</v>
      </c>
      <c r="I335">
        <f t="shared" si="32"/>
        <v>4.9342193493950859E-4</v>
      </c>
    </row>
    <row r="336" spans="1:9">
      <c r="A336" s="6" t="s">
        <v>345</v>
      </c>
      <c r="B336">
        <v>3.6</v>
      </c>
      <c r="C336" s="3">
        <v>195</v>
      </c>
      <c r="D336">
        <f t="shared" si="30"/>
        <v>54.166666666666664</v>
      </c>
      <c r="E336" s="2">
        <f t="shared" si="33"/>
        <v>1.8463338910208523E-4</v>
      </c>
      <c r="F336" s="1">
        <f t="shared" si="34"/>
        <v>0.98670450230886464</v>
      </c>
      <c r="G336" s="2">
        <f t="shared" si="31"/>
        <v>6.7480304186215651E-4</v>
      </c>
      <c r="H336" s="2">
        <f t="shared" si="35"/>
        <v>0.93379244932885264</v>
      </c>
      <c r="I336">
        <f t="shared" si="32"/>
        <v>5.976549152573174E-4</v>
      </c>
    </row>
    <row r="337" spans="1:9">
      <c r="A337" s="6" t="s">
        <v>229</v>
      </c>
      <c r="B337">
        <v>4.3499999999999996</v>
      </c>
      <c r="C337" s="3">
        <v>234</v>
      </c>
      <c r="D337">
        <f t="shared" si="30"/>
        <v>53.793103448275865</v>
      </c>
      <c r="E337" s="2">
        <f t="shared" si="33"/>
        <v>2.2156006692250228E-4</v>
      </c>
      <c r="F337" s="1">
        <f t="shared" si="34"/>
        <v>0.98692606237578717</v>
      </c>
      <c r="G337" s="2">
        <f t="shared" si="31"/>
        <v>8.1538700891677226E-4</v>
      </c>
      <c r="H337" s="2">
        <f t="shared" si="35"/>
        <v>0.93460783633776945</v>
      </c>
      <c r="I337">
        <f t="shared" si="32"/>
        <v>7.0655385096185519E-4</v>
      </c>
    </row>
    <row r="338" spans="1:9">
      <c r="A338" s="6" t="s">
        <v>297</v>
      </c>
      <c r="B338">
        <v>5.13</v>
      </c>
      <c r="C338" s="3">
        <v>274</v>
      </c>
      <c r="D338">
        <f t="shared" si="30"/>
        <v>53.411306042884995</v>
      </c>
      <c r="E338" s="2">
        <f t="shared" si="33"/>
        <v>2.5943358263575051E-4</v>
      </c>
      <c r="F338" s="1">
        <f t="shared" si="34"/>
        <v>0.98718549595842298</v>
      </c>
      <c r="G338" s="2">
        <f t="shared" si="31"/>
        <v>9.6159433465357294E-4</v>
      </c>
      <c r="H338" s="2">
        <f t="shared" si="35"/>
        <v>0.93556943067242304</v>
      </c>
      <c r="I338">
        <f t="shared" si="32"/>
        <v>5.822985687138349E-4</v>
      </c>
    </row>
    <row r="339" spans="1:9">
      <c r="A339" s="6" t="s">
        <v>204</v>
      </c>
      <c r="B339">
        <v>4.2</v>
      </c>
      <c r="C339" s="3">
        <v>220</v>
      </c>
      <c r="D339">
        <f t="shared" si="30"/>
        <v>52.38095238095238</v>
      </c>
      <c r="E339" s="2">
        <f t="shared" si="33"/>
        <v>2.0830433642286537E-4</v>
      </c>
      <c r="F339" s="1">
        <f t="shared" si="34"/>
        <v>0.9873938002948458</v>
      </c>
      <c r="G339" s="2">
        <f t="shared" si="31"/>
        <v>7.8727021550584924E-4</v>
      </c>
      <c r="H339" s="2">
        <f t="shared" si="35"/>
        <v>0.93635670088792888</v>
      </c>
      <c r="I339">
        <f t="shared" si="32"/>
        <v>4.2802110108414171E-3</v>
      </c>
    </row>
    <row r="340" spans="1:9">
      <c r="A340" s="6" t="s">
        <v>77</v>
      </c>
      <c r="B340">
        <v>30.34</v>
      </c>
      <c r="C340" s="3">
        <v>1506</v>
      </c>
      <c r="D340">
        <f t="shared" si="30"/>
        <v>49.637442320369146</v>
      </c>
      <c r="E340" s="2">
        <f t="shared" si="33"/>
        <v>1.4259378666037967E-3</v>
      </c>
      <c r="F340" s="1">
        <f t="shared" si="34"/>
        <v>0.98881973816144964</v>
      </c>
      <c r="G340" s="2">
        <f t="shared" si="31"/>
        <v>5.6870900805827294E-3</v>
      </c>
      <c r="H340" s="2">
        <f t="shared" si="35"/>
        <v>0.94204379096851165</v>
      </c>
      <c r="I340">
        <f t="shared" si="32"/>
        <v>1.3585584688438068E-3</v>
      </c>
    </row>
    <row r="341" spans="1:9">
      <c r="A341" s="6" t="s">
        <v>210</v>
      </c>
      <c r="B341">
        <v>9.6300000000000008</v>
      </c>
      <c r="C341" s="3">
        <v>478</v>
      </c>
      <c r="D341">
        <f t="shared" si="30"/>
        <v>49.636552440290757</v>
      </c>
      <c r="E341" s="2">
        <f t="shared" si="33"/>
        <v>4.5258851277331662E-4</v>
      </c>
      <c r="F341" s="1">
        <f t="shared" si="34"/>
        <v>0.98927232667422293</v>
      </c>
      <c r="G341" s="2">
        <f t="shared" si="31"/>
        <v>1.8050981369812685E-3</v>
      </c>
      <c r="H341" s="2">
        <f t="shared" si="35"/>
        <v>0.94384888910549292</v>
      </c>
      <c r="I341">
        <f t="shared" si="32"/>
        <v>3.9376055793017839E-3</v>
      </c>
    </row>
    <row r="342" spans="1:9">
      <c r="A342" s="6" t="s">
        <v>68</v>
      </c>
      <c r="B342">
        <v>27.89</v>
      </c>
      <c r="C342" s="3">
        <v>1381</v>
      </c>
      <c r="D342">
        <f t="shared" si="30"/>
        <v>49.515955539619931</v>
      </c>
      <c r="E342" s="2">
        <f t="shared" si="33"/>
        <v>1.3075831299998958E-3</v>
      </c>
      <c r="F342" s="1">
        <f t="shared" si="34"/>
        <v>0.99057990980422284</v>
      </c>
      <c r="G342" s="2">
        <f t="shared" si="31"/>
        <v>5.2278491215376512E-3</v>
      </c>
      <c r="H342" s="2">
        <f t="shared" si="35"/>
        <v>0.94907673822703054</v>
      </c>
      <c r="I342">
        <f t="shared" si="32"/>
        <v>8.6497498245852178E-4</v>
      </c>
    </row>
    <row r="343" spans="1:9">
      <c r="A343" s="6" t="s">
        <v>66</v>
      </c>
      <c r="B343">
        <v>6.12</v>
      </c>
      <c r="C343" s="3">
        <v>302</v>
      </c>
      <c r="D343">
        <f t="shared" si="30"/>
        <v>49.346405228758172</v>
      </c>
      <c r="E343" s="2">
        <f t="shared" si="33"/>
        <v>2.8594504363502426E-4</v>
      </c>
      <c r="F343" s="1">
        <f t="shared" si="34"/>
        <v>0.99086585484785783</v>
      </c>
      <c r="G343" s="2">
        <f t="shared" si="31"/>
        <v>1.147165171165666E-3</v>
      </c>
      <c r="H343" s="2">
        <f t="shared" si="35"/>
        <v>0.95022390339819618</v>
      </c>
      <c r="I343">
        <f t="shared" si="32"/>
        <v>1.9445855490839437E-3</v>
      </c>
    </row>
    <row r="344" spans="1:9">
      <c r="A344" s="6" t="s">
        <v>92</v>
      </c>
      <c r="B344">
        <v>13.57</v>
      </c>
      <c r="C344" s="3">
        <v>640</v>
      </c>
      <c r="D344">
        <f t="shared" si="30"/>
        <v>47.162859248341931</v>
      </c>
      <c r="E344" s="2">
        <f t="shared" si="33"/>
        <v>6.0597625141197201E-4</v>
      </c>
      <c r="F344" s="1">
        <f t="shared" si="34"/>
        <v>0.99147183109926984</v>
      </c>
      <c r="G344" s="2">
        <f t="shared" si="31"/>
        <v>2.5436325772415177E-3</v>
      </c>
      <c r="H344" s="2">
        <f t="shared" si="35"/>
        <v>0.95276753597543773</v>
      </c>
      <c r="I344">
        <f t="shared" si="32"/>
        <v>1.9340114554452503E-3</v>
      </c>
    </row>
    <row r="345" spans="1:9">
      <c r="A345" s="6" t="s">
        <v>83</v>
      </c>
      <c r="B345">
        <v>13.45</v>
      </c>
      <c r="C345" s="3">
        <v>627</v>
      </c>
      <c r="D345">
        <f t="shared" si="30"/>
        <v>46.617100371747213</v>
      </c>
      <c r="E345" s="2">
        <f t="shared" si="33"/>
        <v>5.9366735880516633E-4</v>
      </c>
      <c r="F345" s="1">
        <f t="shared" si="34"/>
        <v>0.99206549845807501</v>
      </c>
      <c r="G345" s="2">
        <f t="shared" si="31"/>
        <v>2.5211391425127789E-3</v>
      </c>
      <c r="H345" s="2">
        <f t="shared" si="35"/>
        <v>0.95528867511795046</v>
      </c>
      <c r="I345">
        <f t="shared" si="32"/>
        <v>2.7938803224918374E-3</v>
      </c>
    </row>
    <row r="346" spans="1:9">
      <c r="A346" s="6" t="s">
        <v>14</v>
      </c>
      <c r="B346">
        <v>19.29</v>
      </c>
      <c r="C346" s="3">
        <v>877</v>
      </c>
      <c r="D346">
        <f t="shared" si="30"/>
        <v>45.463970969414206</v>
      </c>
      <c r="E346" s="2">
        <f t="shared" si="33"/>
        <v>8.3037683201296793E-4</v>
      </c>
      <c r="F346" s="1">
        <f t="shared" si="34"/>
        <v>0.99289587529008794</v>
      </c>
      <c r="G346" s="2">
        <f t="shared" si="31"/>
        <v>3.6158196326447215E-3</v>
      </c>
      <c r="H346" s="2">
        <f t="shared" si="35"/>
        <v>0.95890449475059514</v>
      </c>
      <c r="I346">
        <f t="shared" si="32"/>
        <v>4.9950318215429279E-3</v>
      </c>
    </row>
    <row r="347" spans="1:9">
      <c r="A347" s="6" t="s">
        <v>277</v>
      </c>
      <c r="B347">
        <v>33.6</v>
      </c>
      <c r="C347" s="3">
        <v>1386</v>
      </c>
      <c r="D347">
        <f t="shared" si="30"/>
        <v>41.25</v>
      </c>
      <c r="E347" s="2">
        <f t="shared" si="33"/>
        <v>1.3123173194640519E-3</v>
      </c>
      <c r="F347" s="1">
        <f t="shared" si="34"/>
        <v>0.99420819260955196</v>
      </c>
      <c r="G347" s="2">
        <f t="shared" si="31"/>
        <v>6.2981617240467939E-3</v>
      </c>
      <c r="H347" s="2">
        <f t="shared" si="35"/>
        <v>0.96520265647464198</v>
      </c>
      <c r="I347">
        <f t="shared" si="32"/>
        <v>1.6704939498775051E-3</v>
      </c>
    </row>
    <row r="348" spans="1:9">
      <c r="A348" s="6" t="s">
        <v>272</v>
      </c>
      <c r="B348">
        <v>11.2</v>
      </c>
      <c r="C348" s="3">
        <v>456</v>
      </c>
      <c r="D348">
        <f t="shared" si="30"/>
        <v>40.714285714285715</v>
      </c>
      <c r="E348" s="2">
        <f t="shared" si="33"/>
        <v>4.3175807913103004E-4</v>
      </c>
      <c r="F348" s="1">
        <f t="shared" si="34"/>
        <v>0.99463995068868294</v>
      </c>
      <c r="G348" s="2">
        <f t="shared" si="31"/>
        <v>2.0993872413489312E-3</v>
      </c>
      <c r="H348" s="2">
        <f t="shared" si="35"/>
        <v>0.96730204371599093</v>
      </c>
      <c r="I348">
        <f t="shared" si="32"/>
        <v>3.0164214526088307E-3</v>
      </c>
    </row>
    <row r="349" spans="1:9">
      <c r="A349" s="6" t="s">
        <v>60</v>
      </c>
      <c r="B349">
        <v>20.05</v>
      </c>
      <c r="C349" s="3">
        <v>788</v>
      </c>
      <c r="D349">
        <f t="shared" si="30"/>
        <v>39.301745635910223</v>
      </c>
      <c r="E349" s="2">
        <f t="shared" si="33"/>
        <v>7.461082595509905E-4</v>
      </c>
      <c r="F349" s="1">
        <f t="shared" si="34"/>
        <v>0.99538605894823395</v>
      </c>
      <c r="G349" s="2">
        <f t="shared" si="31"/>
        <v>3.7582780525933991E-3</v>
      </c>
      <c r="H349" s="2">
        <f t="shared" si="35"/>
        <v>0.97106032176858437</v>
      </c>
      <c r="I349">
        <f t="shared" si="32"/>
        <v>6.7160466542006692E-3</v>
      </c>
    </row>
    <row r="350" spans="1:9">
      <c r="A350" s="6" t="s">
        <v>24</v>
      </c>
      <c r="B350">
        <v>44.22</v>
      </c>
      <c r="C350" s="3">
        <v>1669</v>
      </c>
      <c r="D350">
        <f t="shared" si="30"/>
        <v>37.743102668475807</v>
      </c>
      <c r="E350" s="2">
        <f t="shared" si="33"/>
        <v>1.5802724431352832E-3</v>
      </c>
      <c r="F350" s="1">
        <f t="shared" si="34"/>
        <v>0.99696633139136925</v>
      </c>
      <c r="G350" s="2">
        <f t="shared" si="31"/>
        <v>8.2888306975401546E-3</v>
      </c>
      <c r="H350" s="2">
        <f t="shared" si="35"/>
        <v>0.97934915246612453</v>
      </c>
      <c r="I350">
        <f t="shared" si="32"/>
        <v>6.9299849182576923E-3</v>
      </c>
    </row>
    <row r="351" spans="1:9">
      <c r="A351" s="6" t="s">
        <v>58</v>
      </c>
      <c r="B351">
        <v>45.34</v>
      </c>
      <c r="C351" s="3">
        <v>1664</v>
      </c>
      <c r="D351">
        <f t="shared" si="30"/>
        <v>36.700485222761358</v>
      </c>
      <c r="E351" s="2">
        <f t="shared" si="33"/>
        <v>1.5755382536711273E-3</v>
      </c>
      <c r="F351" s="1">
        <f t="shared" si="34"/>
        <v>0.99854186964504044</v>
      </c>
      <c r="G351" s="2">
        <f t="shared" si="31"/>
        <v>8.4987694216750488E-3</v>
      </c>
      <c r="H351" s="2">
        <f t="shared" si="35"/>
        <v>0.98784792188779957</v>
      </c>
      <c r="I351">
        <f t="shared" si="32"/>
        <v>1.5611515086439987E-3</v>
      </c>
    </row>
    <row r="352" spans="1:9">
      <c r="A352" s="6" t="s">
        <v>195</v>
      </c>
      <c r="B352">
        <v>9.64</v>
      </c>
      <c r="C352" s="3">
        <v>260</v>
      </c>
      <c r="D352">
        <f t="shared" si="30"/>
        <v>26.970954356846473</v>
      </c>
      <c r="E352" s="2">
        <f t="shared" si="33"/>
        <v>2.4617785213611361E-4</v>
      </c>
      <c r="F352" s="1">
        <f t="shared" si="34"/>
        <v>0.99878804749717653</v>
      </c>
      <c r="G352" s="2">
        <f t="shared" si="31"/>
        <v>1.8069725898753302E-3</v>
      </c>
      <c r="H352" s="2">
        <f t="shared" si="35"/>
        <v>0.98965489447767485</v>
      </c>
      <c r="I352">
        <f t="shared" si="32"/>
        <v>3.637089988488551E-3</v>
      </c>
    </row>
    <row r="353" spans="1:9">
      <c r="A353" s="6" t="s">
        <v>58</v>
      </c>
      <c r="B353">
        <v>22.36</v>
      </c>
      <c r="C353" s="3">
        <v>586</v>
      </c>
      <c r="D353">
        <f t="shared" si="30"/>
        <v>26.207513416815743</v>
      </c>
      <c r="E353" s="2">
        <f t="shared" si="33"/>
        <v>5.5484700519908684E-4</v>
      </c>
      <c r="F353" s="1">
        <f t="shared" si="34"/>
        <v>0.99934289450237557</v>
      </c>
      <c r="G353" s="2">
        <f t="shared" si="31"/>
        <v>4.1912766711216156E-3</v>
      </c>
      <c r="H353" s="2">
        <f t="shared" si="35"/>
        <v>0.99384617114879648</v>
      </c>
      <c r="I353">
        <f t="shared" si="32"/>
        <v>3.0834702400607261E-3</v>
      </c>
    </row>
    <row r="354" spans="1:9">
      <c r="A354" s="6" t="s">
        <v>281</v>
      </c>
      <c r="B354">
        <v>18.43</v>
      </c>
      <c r="C354" s="3">
        <v>392</v>
      </c>
      <c r="D354">
        <f t="shared" si="30"/>
        <v>21.269669017905589</v>
      </c>
      <c r="E354" s="2">
        <f t="shared" si="33"/>
        <v>3.7116045398983286E-4</v>
      </c>
      <c r="F354" s="1">
        <f t="shared" si="34"/>
        <v>0.99971405495636545</v>
      </c>
      <c r="G354" s="2">
        <f t="shared" si="31"/>
        <v>3.4546166837554288E-3</v>
      </c>
      <c r="H354" s="2">
        <f t="shared" si="35"/>
        <v>0.99730078783255194</v>
      </c>
      <c r="I354">
        <f t="shared" si="32"/>
        <v>2.4132671238137338E-3</v>
      </c>
    </row>
    <row r="355" spans="1:9">
      <c r="A355" s="6" t="s">
        <v>290</v>
      </c>
      <c r="B355">
        <v>14.4</v>
      </c>
      <c r="C355" s="3">
        <v>302</v>
      </c>
      <c r="D355">
        <f t="shared" si="30"/>
        <v>20.972222222222221</v>
      </c>
      <c r="E355" s="2">
        <f t="shared" si="33"/>
        <v>2.8594504363502426E-4</v>
      </c>
      <c r="F355" s="1">
        <f t="shared" si="34"/>
        <v>1.0000000000000004</v>
      </c>
      <c r="G355" s="2">
        <f t="shared" si="31"/>
        <v>2.699212167448626E-3</v>
      </c>
      <c r="H355" s="2">
        <f t="shared" si="35"/>
        <v>1.0000000000000007</v>
      </c>
      <c r="I355">
        <f t="shared" si="32"/>
        <v>0</v>
      </c>
    </row>
    <row r="356" spans="1:9">
      <c r="B356">
        <v>5334.8899999999958</v>
      </c>
      <c r="C356" s="7">
        <v>1056147</v>
      </c>
    </row>
  </sheetData>
  <sortState ref="A2:D356">
    <sortCondition descending="1" ref="D2"/>
  </sortState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O1370"/>
  <sheetViews>
    <sheetView workbookViewId="0">
      <selection activeCell="L7" sqref="L7"/>
    </sheetView>
  </sheetViews>
  <sheetFormatPr defaultRowHeight="15"/>
  <sheetData>
    <row r="1" spans="1:15">
      <c r="A1" s="19" t="s">
        <v>353</v>
      </c>
      <c r="B1" s="20" t="s">
        <v>367</v>
      </c>
      <c r="C1" s="21" t="s">
        <v>359</v>
      </c>
      <c r="D1" s="21" t="s">
        <v>368</v>
      </c>
      <c r="E1" s="17" t="s">
        <v>0</v>
      </c>
      <c r="F1" s="17" t="s">
        <v>1</v>
      </c>
      <c r="G1" s="17" t="s">
        <v>2</v>
      </c>
      <c r="H1" s="17" t="s">
        <v>3</v>
      </c>
      <c r="I1" s="18" t="s">
        <v>369</v>
      </c>
      <c r="J1" s="4"/>
      <c r="K1" s="4"/>
      <c r="L1" s="4"/>
      <c r="M1" s="4"/>
      <c r="N1" s="4"/>
      <c r="O1" s="4"/>
    </row>
    <row r="2" spans="1:15">
      <c r="A2" s="6" t="s">
        <v>320</v>
      </c>
      <c r="B2">
        <v>1.43</v>
      </c>
      <c r="C2" s="3">
        <v>4642</v>
      </c>
      <c r="D2" s="8">
        <f t="shared" ref="D2:D65" si="0">C2/B2</f>
        <v>3246.1538461538462</v>
      </c>
      <c r="E2" s="2">
        <f>C2/1036263</f>
        <v>4.479557795656122E-3</v>
      </c>
      <c r="F2" s="2">
        <f>E2</f>
        <v>4.479557795656122E-3</v>
      </c>
      <c r="G2" s="2">
        <f>B2/5334.89</f>
        <v>2.68046763850801E-4</v>
      </c>
      <c r="H2" s="2">
        <f>G2</f>
        <v>2.68046763850801E-4</v>
      </c>
      <c r="I2">
        <f>F2*H3-F3*H2</f>
        <v>6.3473035554138295E-6</v>
      </c>
      <c r="J2" s="9" t="s">
        <v>371</v>
      </c>
      <c r="K2" s="3"/>
      <c r="L2" s="3"/>
      <c r="M2" s="3"/>
      <c r="N2" s="3"/>
      <c r="O2" s="3"/>
    </row>
    <row r="3" spans="1:15">
      <c r="A3" s="6" t="s">
        <v>327</v>
      </c>
      <c r="B3">
        <v>23.78</v>
      </c>
      <c r="C3" s="3">
        <v>52655</v>
      </c>
      <c r="D3" s="8">
        <f t="shared" si="0"/>
        <v>2214.255677039529</v>
      </c>
      <c r="E3" s="2">
        <f t="shared" ref="E3:E65" si="1">C3/1036263</f>
        <v>5.0812390290881755E-2</v>
      </c>
      <c r="F3" s="1">
        <f>F2+E3</f>
        <v>5.5291948086537875E-2</v>
      </c>
      <c r="G3" s="2">
        <f t="shared" ref="G3:G66" si="2">B3/5334.89</f>
        <v>4.4574489820783554E-3</v>
      </c>
      <c r="H3" s="2">
        <f>H2+G3</f>
        <v>4.7254957459291567E-3</v>
      </c>
      <c r="I3">
        <f t="shared" ref="I3:I66" si="3">F3*H4-F4*H3</f>
        <v>1.382342692104186E-5</v>
      </c>
      <c r="J3" s="3"/>
      <c r="K3" s="3"/>
      <c r="L3" s="3"/>
      <c r="M3" s="3"/>
      <c r="N3" s="3"/>
      <c r="O3" s="3"/>
    </row>
    <row r="4" spans="1:15">
      <c r="A4" s="6" t="s">
        <v>306</v>
      </c>
      <c r="B4">
        <v>3</v>
      </c>
      <c r="C4" s="3">
        <v>3787</v>
      </c>
      <c r="D4" s="8">
        <f t="shared" si="0"/>
        <v>1262.3333333333333</v>
      </c>
      <c r="E4" s="2">
        <f t="shared" si="1"/>
        <v>3.6544776760339798E-3</v>
      </c>
      <c r="F4" s="1">
        <f t="shared" ref="F4:F67" si="4">F3+E4</f>
        <v>5.8946425762571857E-2</v>
      </c>
      <c r="G4" s="2">
        <f t="shared" si="2"/>
        <v>5.6233586821846366E-4</v>
      </c>
      <c r="H4" s="2">
        <f t="shared" ref="H4:H67" si="5">H3+G4</f>
        <v>5.2878316141476206E-3</v>
      </c>
      <c r="I4">
        <f t="shared" si="3"/>
        <v>3.2923743811857941E-5</v>
      </c>
      <c r="J4" s="4"/>
      <c r="K4" s="4"/>
      <c r="L4" s="4"/>
      <c r="M4" s="4"/>
      <c r="N4" s="4"/>
      <c r="O4" s="4"/>
    </row>
    <row r="5" spans="1:15">
      <c r="A5" s="6" t="s">
        <v>348</v>
      </c>
      <c r="B5">
        <v>6.66</v>
      </c>
      <c r="C5" s="3">
        <v>7969</v>
      </c>
      <c r="D5" s="8">
        <f t="shared" si="0"/>
        <v>1196.5465465465466</v>
      </c>
      <c r="E5" s="2">
        <f t="shared" si="1"/>
        <v>7.6901327172735102E-3</v>
      </c>
      <c r="F5" s="1">
        <f t="shared" si="4"/>
        <v>6.663655847984537E-2</v>
      </c>
      <c r="G5" s="2">
        <f t="shared" si="2"/>
        <v>1.2483856274449895E-3</v>
      </c>
      <c r="H5" s="2">
        <f t="shared" si="5"/>
        <v>6.53621724159261E-3</v>
      </c>
      <c r="I5">
        <f t="shared" si="3"/>
        <v>7.6778494101642307E-5</v>
      </c>
      <c r="J5" s="4"/>
      <c r="K5" s="4"/>
      <c r="L5" s="4"/>
      <c r="M5" s="4"/>
      <c r="N5" s="4"/>
      <c r="O5" s="4"/>
    </row>
    <row r="6" spans="1:15">
      <c r="A6" s="6" t="s">
        <v>304</v>
      </c>
      <c r="B6">
        <v>15.4</v>
      </c>
      <c r="C6" s="3">
        <v>18324</v>
      </c>
      <c r="D6" s="8">
        <f t="shared" si="0"/>
        <v>1189.8701298701299</v>
      </c>
      <c r="E6" s="2">
        <f t="shared" si="1"/>
        <v>1.7682769721586122E-2</v>
      </c>
      <c r="F6" s="1">
        <f t="shared" si="4"/>
        <v>8.4319328201431495E-2</v>
      </c>
      <c r="G6" s="2">
        <f t="shared" si="2"/>
        <v>2.8866574568547805E-3</v>
      </c>
      <c r="H6" s="2">
        <f t="shared" si="5"/>
        <v>9.4228746984473914E-3</v>
      </c>
      <c r="I6">
        <f t="shared" si="3"/>
        <v>9.1979972560320535E-6</v>
      </c>
      <c r="J6" s="3"/>
      <c r="K6" s="3"/>
      <c r="L6" s="3"/>
      <c r="M6" s="3"/>
      <c r="N6" s="3"/>
      <c r="O6" s="3"/>
    </row>
    <row r="7" spans="1:15">
      <c r="A7" s="6" t="s">
        <v>328</v>
      </c>
      <c r="B7">
        <v>1.77</v>
      </c>
      <c r="C7" s="3">
        <v>2065</v>
      </c>
      <c r="D7" s="8">
        <f t="shared" si="0"/>
        <v>1166.6666666666667</v>
      </c>
      <c r="E7" s="2">
        <f t="shared" si="1"/>
        <v>1.9927373649353494E-3</v>
      </c>
      <c r="F7" s="1">
        <f t="shared" si="4"/>
        <v>8.631206556636685E-2</v>
      </c>
      <c r="G7" s="2">
        <f t="shared" si="2"/>
        <v>3.3177816224889359E-4</v>
      </c>
      <c r="H7" s="2">
        <f t="shared" si="5"/>
        <v>9.7546528606962842E-3</v>
      </c>
      <c r="I7">
        <f t="shared" si="3"/>
        <v>5.8144616638919604E-5</v>
      </c>
      <c r="J7" s="3"/>
      <c r="K7" s="3"/>
      <c r="L7" s="3"/>
      <c r="M7" s="3"/>
      <c r="N7" s="3"/>
      <c r="O7" s="3"/>
    </row>
    <row r="8" spans="1:15">
      <c r="A8" s="6" t="s">
        <v>96</v>
      </c>
      <c r="B8">
        <v>9.77</v>
      </c>
      <c r="C8" s="3">
        <v>10615</v>
      </c>
      <c r="D8" s="8">
        <f t="shared" si="0"/>
        <v>1086.4892528147391</v>
      </c>
      <c r="E8" s="2">
        <f t="shared" si="1"/>
        <v>1.0243538561156772E-2</v>
      </c>
      <c r="F8" s="1">
        <f t="shared" si="4"/>
        <v>9.655560412752362E-2</v>
      </c>
      <c r="G8" s="2">
        <f t="shared" si="2"/>
        <v>1.8313404774981301E-3</v>
      </c>
      <c r="H8" s="2">
        <f t="shared" si="5"/>
        <v>1.1585993338194414E-2</v>
      </c>
      <c r="I8">
        <f t="shared" si="3"/>
        <v>1.2283976025066214E-4</v>
      </c>
      <c r="J8" s="4"/>
      <c r="K8" s="4"/>
      <c r="L8" s="4"/>
      <c r="M8" s="4"/>
      <c r="N8" s="4"/>
      <c r="O8" s="4"/>
    </row>
    <row r="9" spans="1:15">
      <c r="A9" s="6" t="s">
        <v>153</v>
      </c>
      <c r="B9">
        <v>17.989999999999998</v>
      </c>
      <c r="C9" s="3">
        <v>18135</v>
      </c>
      <c r="D9" s="8">
        <f t="shared" si="0"/>
        <v>1008.0600333518622</v>
      </c>
      <c r="E9" s="2">
        <f t="shared" si="1"/>
        <v>1.7500383589880174E-2</v>
      </c>
      <c r="F9" s="1">
        <f t="shared" si="4"/>
        <v>0.1140559877174038</v>
      </c>
      <c r="G9" s="2">
        <f t="shared" si="2"/>
        <v>3.3721407564167205E-3</v>
      </c>
      <c r="H9" s="2">
        <f t="shared" si="5"/>
        <v>1.4958134094611135E-2</v>
      </c>
      <c r="I9">
        <f t="shared" si="3"/>
        <v>2.2145523270974661E-4</v>
      </c>
      <c r="J9" s="4"/>
      <c r="K9" s="4"/>
      <c r="L9" s="4"/>
      <c r="M9" s="4"/>
      <c r="N9" s="4"/>
      <c r="O9" s="4"/>
    </row>
    <row r="10" spans="1:15">
      <c r="A10" s="6" t="s">
        <v>69</v>
      </c>
      <c r="B10">
        <v>29.27</v>
      </c>
      <c r="C10" s="3">
        <v>28010</v>
      </c>
      <c r="D10" s="8">
        <f t="shared" si="0"/>
        <v>956.95251110351899</v>
      </c>
      <c r="E10" s="2">
        <f t="shared" si="1"/>
        <v>2.7029817720018952E-2</v>
      </c>
      <c r="F10" s="1">
        <f t="shared" si="4"/>
        <v>0.14108580543742275</v>
      </c>
      <c r="G10" s="2">
        <f t="shared" si="2"/>
        <v>5.4865236209181443E-3</v>
      </c>
      <c r="H10" s="2">
        <f t="shared" si="5"/>
        <v>2.044465771552928E-2</v>
      </c>
      <c r="I10">
        <f t="shared" si="3"/>
        <v>2.5432899595883565E-4</v>
      </c>
      <c r="J10" s="4"/>
      <c r="K10" s="4"/>
      <c r="L10" s="4"/>
      <c r="M10" s="4"/>
      <c r="N10" s="4"/>
      <c r="O10" s="4"/>
    </row>
    <row r="11" spans="1:15">
      <c r="A11" s="6" t="s">
        <v>51</v>
      </c>
      <c r="B11">
        <v>26.21</v>
      </c>
      <c r="C11" s="3">
        <v>22242</v>
      </c>
      <c r="D11" s="8">
        <f t="shared" si="0"/>
        <v>848.60740175505532</v>
      </c>
      <c r="E11" s="2">
        <f t="shared" si="1"/>
        <v>2.1463663182030045E-2</v>
      </c>
      <c r="F11" s="1">
        <f t="shared" si="4"/>
        <v>0.1625494686194528</v>
      </c>
      <c r="G11" s="2">
        <f t="shared" si="2"/>
        <v>4.9129410353353116E-3</v>
      </c>
      <c r="H11" s="2">
        <f t="shared" si="5"/>
        <v>2.5357598750864591E-2</v>
      </c>
      <c r="I11">
        <f t="shared" si="3"/>
        <v>5.0960732414864936E-5</v>
      </c>
      <c r="J11" s="4"/>
      <c r="K11" s="4"/>
      <c r="L11" s="4"/>
      <c r="M11" s="4"/>
      <c r="N11" s="4"/>
      <c r="O11" s="4"/>
    </row>
    <row r="12" spans="1:15">
      <c r="A12" s="6" t="s">
        <v>315</v>
      </c>
      <c r="B12">
        <v>5.04</v>
      </c>
      <c r="C12" s="3">
        <v>4193</v>
      </c>
      <c r="D12" s="8">
        <f t="shared" si="0"/>
        <v>831.94444444444446</v>
      </c>
      <c r="E12" s="2">
        <f t="shared" si="1"/>
        <v>4.0462701071060144E-3</v>
      </c>
      <c r="F12" s="1">
        <f t="shared" si="4"/>
        <v>0.16659573872655881</v>
      </c>
      <c r="G12" s="2">
        <f t="shared" si="2"/>
        <v>9.4472425860701902E-4</v>
      </c>
      <c r="H12" s="2">
        <f t="shared" si="5"/>
        <v>2.630232300947161E-2</v>
      </c>
      <c r="I12">
        <f t="shared" si="3"/>
        <v>3.8310341035509461E-5</v>
      </c>
      <c r="J12" s="4"/>
      <c r="K12" s="4"/>
      <c r="L12" s="4"/>
      <c r="M12" s="4"/>
      <c r="N12" s="4"/>
      <c r="O12" s="4"/>
    </row>
    <row r="13" spans="1:15">
      <c r="A13" s="6" t="s">
        <v>323</v>
      </c>
      <c r="B13">
        <v>3.74</v>
      </c>
      <c r="C13" s="3">
        <v>3092</v>
      </c>
      <c r="D13" s="8">
        <f t="shared" si="0"/>
        <v>826.7379679144384</v>
      </c>
      <c r="E13" s="2">
        <f t="shared" si="1"/>
        <v>2.9837985144697825E-3</v>
      </c>
      <c r="F13" s="1">
        <f t="shared" si="4"/>
        <v>0.16957953724102859</v>
      </c>
      <c r="G13" s="2">
        <f t="shared" si="2"/>
        <v>7.0104538237901817E-4</v>
      </c>
      <c r="H13" s="2">
        <f t="shared" si="5"/>
        <v>2.7003368391850628E-2</v>
      </c>
      <c r="I13">
        <f t="shared" si="3"/>
        <v>1.1190581275008007E-3</v>
      </c>
      <c r="J13" s="4"/>
      <c r="K13" s="4"/>
      <c r="L13" s="4"/>
      <c r="M13" s="4"/>
      <c r="N13" s="4"/>
      <c r="O13" s="4"/>
    </row>
    <row r="14" spans="1:15">
      <c r="A14" s="6" t="s">
        <v>349</v>
      </c>
      <c r="B14">
        <v>93.95</v>
      </c>
      <c r="C14" s="3">
        <v>71659</v>
      </c>
      <c r="D14" s="8">
        <f t="shared" si="0"/>
        <v>762.73549760510912</v>
      </c>
      <c r="E14" s="2">
        <f t="shared" si="1"/>
        <v>6.9151364084214142E-2</v>
      </c>
      <c r="F14" s="1">
        <f t="shared" si="4"/>
        <v>0.23873090132524272</v>
      </c>
      <c r="G14" s="2">
        <f t="shared" si="2"/>
        <v>1.7610484939708224E-2</v>
      </c>
      <c r="H14" s="2">
        <f t="shared" si="5"/>
        <v>4.4613853331558852E-2</v>
      </c>
      <c r="I14">
        <f t="shared" si="3"/>
        <v>3.5113581997873317E-5</v>
      </c>
      <c r="J14" s="4"/>
      <c r="K14" s="4"/>
      <c r="L14" s="4"/>
      <c r="M14" s="4"/>
      <c r="N14" s="4"/>
      <c r="O14" s="4"/>
    </row>
    <row r="15" spans="1:15">
      <c r="A15" s="6" t="s">
        <v>286</v>
      </c>
      <c r="B15">
        <v>2.68</v>
      </c>
      <c r="C15" s="3">
        <v>1970</v>
      </c>
      <c r="D15" s="8">
        <f t="shared" si="0"/>
        <v>735.07462686567158</v>
      </c>
      <c r="E15" s="2">
        <f t="shared" si="1"/>
        <v>1.9010617960884446E-3</v>
      </c>
      <c r="F15" s="1">
        <f t="shared" si="4"/>
        <v>0.24063196312133117</v>
      </c>
      <c r="G15" s="2">
        <f t="shared" si="2"/>
        <v>5.0235337560849426E-4</v>
      </c>
      <c r="H15" s="2">
        <f t="shared" si="5"/>
        <v>4.5116206707167344E-2</v>
      </c>
      <c r="I15">
        <f t="shared" si="3"/>
        <v>1.8883631950185505E-4</v>
      </c>
      <c r="J15" s="4"/>
      <c r="K15" s="4"/>
      <c r="L15" s="4"/>
      <c r="M15" s="4"/>
      <c r="N15" s="4"/>
      <c r="O15" s="4"/>
    </row>
    <row r="16" spans="1:15">
      <c r="A16" s="6" t="s">
        <v>28</v>
      </c>
      <c r="B16">
        <v>13.31</v>
      </c>
      <c r="C16" s="3">
        <v>9452</v>
      </c>
      <c r="D16" s="8">
        <f t="shared" si="0"/>
        <v>710.14274981217125</v>
      </c>
      <c r="E16" s="2">
        <f t="shared" si="1"/>
        <v>9.1212365972730865E-3</v>
      </c>
      <c r="F16" s="1">
        <f t="shared" si="4"/>
        <v>0.24975319971860427</v>
      </c>
      <c r="G16" s="2">
        <f t="shared" si="2"/>
        <v>2.4948968019959175E-3</v>
      </c>
      <c r="H16" s="2">
        <f t="shared" si="5"/>
        <v>4.7611103509163262E-2</v>
      </c>
      <c r="I16">
        <f t="shared" si="3"/>
        <v>2.537903396733019E-4</v>
      </c>
      <c r="J16" s="4"/>
      <c r="K16" s="4"/>
      <c r="L16" s="4"/>
      <c r="M16" s="4"/>
      <c r="N16" s="4"/>
      <c r="O16" s="4"/>
    </row>
    <row r="17" spans="1:15">
      <c r="A17" s="6" t="s">
        <v>187</v>
      </c>
      <c r="B17">
        <v>13.56</v>
      </c>
      <c r="C17" s="3">
        <v>8293</v>
      </c>
      <c r="D17" s="8">
        <f t="shared" si="0"/>
        <v>611.57817109144537</v>
      </c>
      <c r="E17" s="2">
        <f t="shared" si="1"/>
        <v>8.002794657340849E-3</v>
      </c>
      <c r="F17" s="1">
        <f t="shared" si="4"/>
        <v>0.2577559943759451</v>
      </c>
      <c r="G17" s="2">
        <f t="shared" si="2"/>
        <v>2.5417581243474558E-3</v>
      </c>
      <c r="H17" s="2">
        <f t="shared" si="5"/>
        <v>5.0152861633510716E-2</v>
      </c>
      <c r="I17">
        <f t="shared" si="3"/>
        <v>3.2037063014917974E-4</v>
      </c>
      <c r="J17" s="4"/>
      <c r="K17" s="4"/>
      <c r="L17" s="4"/>
      <c r="M17" s="4"/>
      <c r="N17" s="4"/>
      <c r="O17" s="4"/>
    </row>
    <row r="18" spans="1:15">
      <c r="A18" s="6" t="s">
        <v>179</v>
      </c>
      <c r="B18">
        <v>16.670000000000002</v>
      </c>
      <c r="C18" s="3">
        <v>10022</v>
      </c>
      <c r="D18" s="8">
        <f t="shared" si="0"/>
        <v>601.19976004799037</v>
      </c>
      <c r="E18" s="2">
        <f t="shared" si="1"/>
        <v>9.6712900103545149E-3</v>
      </c>
      <c r="F18" s="1">
        <f t="shared" si="4"/>
        <v>0.26742728438629959</v>
      </c>
      <c r="G18" s="2">
        <f t="shared" si="2"/>
        <v>3.1247129744005971E-3</v>
      </c>
      <c r="H18" s="2">
        <f t="shared" si="5"/>
        <v>5.3277574607911313E-2</v>
      </c>
      <c r="I18">
        <f t="shared" si="3"/>
        <v>1.6986775062201205E-3</v>
      </c>
      <c r="J18" s="3"/>
      <c r="K18" s="3"/>
      <c r="L18" s="3"/>
      <c r="M18" s="3"/>
      <c r="N18" s="3"/>
      <c r="O18" s="3"/>
    </row>
    <row r="19" spans="1:15">
      <c r="A19" s="6" t="s">
        <v>291</v>
      </c>
      <c r="B19">
        <v>86.94</v>
      </c>
      <c r="C19" s="3">
        <v>51727</v>
      </c>
      <c r="D19" s="8">
        <f t="shared" si="0"/>
        <v>594.97354497354502</v>
      </c>
      <c r="E19" s="2">
        <f t="shared" si="1"/>
        <v>4.9916864734145673E-2</v>
      </c>
      <c r="F19" s="1">
        <f t="shared" si="4"/>
        <v>0.31734414912044528</v>
      </c>
      <c r="G19" s="2">
        <f t="shared" si="2"/>
        <v>1.6296493460971076E-2</v>
      </c>
      <c r="H19" s="2">
        <f t="shared" si="5"/>
        <v>6.9574068068882389E-2</v>
      </c>
      <c r="I19">
        <f t="shared" si="3"/>
        <v>3.4915510389694343E-4</v>
      </c>
      <c r="J19" s="4"/>
      <c r="K19" s="4"/>
      <c r="L19" s="4"/>
      <c r="M19" s="4"/>
      <c r="N19" s="4"/>
      <c r="O19" s="4"/>
    </row>
    <row r="20" spans="1:15">
      <c r="A20" s="6" t="s">
        <v>285</v>
      </c>
      <c r="B20">
        <v>16.809999999999999</v>
      </c>
      <c r="C20" s="3">
        <v>9693</v>
      </c>
      <c r="D20" s="8">
        <f t="shared" si="0"/>
        <v>576.62105889351585</v>
      </c>
      <c r="E20" s="2">
        <f t="shared" si="1"/>
        <v>9.3538030403478648E-3</v>
      </c>
      <c r="F20" s="1">
        <f t="shared" si="4"/>
        <v>0.32669795216079317</v>
      </c>
      <c r="G20" s="2">
        <f t="shared" si="2"/>
        <v>3.150955314917458E-3</v>
      </c>
      <c r="H20" s="2">
        <f t="shared" si="5"/>
        <v>7.2725023383799853E-2</v>
      </c>
      <c r="I20">
        <f t="shared" si="3"/>
        <v>8.4596153423186979E-4</v>
      </c>
      <c r="J20" s="4"/>
      <c r="K20" s="4"/>
      <c r="L20" s="4"/>
      <c r="M20" s="4"/>
      <c r="N20" s="4"/>
      <c r="O20" s="4"/>
    </row>
    <row r="21" spans="1:15">
      <c r="A21" s="6" t="s">
        <v>284</v>
      </c>
      <c r="B21">
        <v>40.700000000000003</v>
      </c>
      <c r="C21" s="3">
        <v>23460</v>
      </c>
      <c r="D21" s="8">
        <f t="shared" si="0"/>
        <v>576.41277641277634</v>
      </c>
      <c r="E21" s="2">
        <f t="shared" si="1"/>
        <v>2.2639040475246151E-2</v>
      </c>
      <c r="F21" s="1">
        <f t="shared" si="4"/>
        <v>0.34933699263603935</v>
      </c>
      <c r="G21" s="2">
        <f t="shared" si="2"/>
        <v>7.6290232788304912E-3</v>
      </c>
      <c r="H21" s="2">
        <f t="shared" si="5"/>
        <v>8.0354046662630338E-2</v>
      </c>
      <c r="I21">
        <f t="shared" si="3"/>
        <v>5.2797092020030051E-4</v>
      </c>
      <c r="J21" s="4"/>
      <c r="K21" s="4"/>
      <c r="L21" s="4"/>
      <c r="M21" s="4"/>
      <c r="N21" s="4"/>
      <c r="O21" s="4"/>
    </row>
    <row r="22" spans="1:15">
      <c r="A22" s="6" t="s">
        <v>42</v>
      </c>
      <c r="B22">
        <v>24.69</v>
      </c>
      <c r="C22" s="3">
        <v>14041</v>
      </c>
      <c r="D22" s="8">
        <f t="shared" si="0"/>
        <v>568.69177804779258</v>
      </c>
      <c r="E22" s="2">
        <f t="shared" si="1"/>
        <v>1.3549649075572514E-2</v>
      </c>
      <c r="F22" s="1">
        <f t="shared" si="4"/>
        <v>0.36288664171161183</v>
      </c>
      <c r="G22" s="2">
        <f t="shared" si="2"/>
        <v>4.6280241954379563E-3</v>
      </c>
      <c r="H22" s="2">
        <f t="shared" si="5"/>
        <v>8.498207085806829E-2</v>
      </c>
      <c r="I22">
        <f t="shared" si="3"/>
        <v>4.0203256041470431E-4</v>
      </c>
      <c r="J22" s="4"/>
      <c r="K22" s="4"/>
      <c r="L22" s="4"/>
      <c r="M22" s="4"/>
      <c r="N22" s="4"/>
      <c r="O22" s="4"/>
    </row>
    <row r="23" spans="1:15">
      <c r="A23" s="6" t="s">
        <v>335</v>
      </c>
      <c r="B23">
        <v>16.89</v>
      </c>
      <c r="C23" s="3">
        <v>9107</v>
      </c>
      <c r="D23" s="8">
        <f t="shared" si="0"/>
        <v>539.19478981645943</v>
      </c>
      <c r="E23" s="2">
        <f t="shared" si="1"/>
        <v>8.7883095314606422E-3</v>
      </c>
      <c r="F23" s="1">
        <f t="shared" si="4"/>
        <v>0.37167495124307248</v>
      </c>
      <c r="G23" s="2">
        <f t="shared" si="2"/>
        <v>3.1659509380699506E-3</v>
      </c>
      <c r="H23" s="2">
        <f t="shared" si="5"/>
        <v>8.8148021796138246E-2</v>
      </c>
      <c r="I23">
        <f t="shared" si="3"/>
        <v>2.7713196794074829E-4</v>
      </c>
      <c r="J23" s="4"/>
      <c r="K23" s="4"/>
      <c r="L23" s="4"/>
      <c r="M23" s="4"/>
      <c r="N23" s="4"/>
      <c r="O23" s="4"/>
    </row>
    <row r="24" spans="1:15">
      <c r="A24" s="6" t="s">
        <v>307</v>
      </c>
      <c r="B24">
        <v>11.09</v>
      </c>
      <c r="C24" s="3">
        <v>5825</v>
      </c>
      <c r="D24" s="8">
        <f t="shared" si="0"/>
        <v>525.24797114517582</v>
      </c>
      <c r="E24" s="2">
        <f t="shared" si="1"/>
        <v>5.6211598792970507E-3</v>
      </c>
      <c r="F24" s="1">
        <f t="shared" si="4"/>
        <v>0.37729611112236955</v>
      </c>
      <c r="G24" s="2">
        <f t="shared" si="2"/>
        <v>2.0787682595142542E-3</v>
      </c>
      <c r="H24" s="2">
        <f t="shared" si="5"/>
        <v>9.0226790055652498E-2</v>
      </c>
      <c r="I24">
        <f t="shared" si="3"/>
        <v>8.7042295610678666E-4</v>
      </c>
      <c r="J24" s="4"/>
      <c r="K24" s="4"/>
      <c r="L24" s="4"/>
      <c r="M24" s="4"/>
      <c r="N24" s="4"/>
      <c r="O24" s="4"/>
    </row>
    <row r="25" spans="1:15">
      <c r="A25" s="6" t="s">
        <v>303</v>
      </c>
      <c r="B25">
        <v>33.86</v>
      </c>
      <c r="C25" s="3">
        <v>17506</v>
      </c>
      <c r="D25" s="8">
        <f t="shared" si="0"/>
        <v>517.01122268163022</v>
      </c>
      <c r="E25" s="2">
        <f t="shared" si="1"/>
        <v>1.689339482351488E-2</v>
      </c>
      <c r="F25" s="1">
        <f t="shared" si="4"/>
        <v>0.39418950594588442</v>
      </c>
      <c r="G25" s="2">
        <f t="shared" si="2"/>
        <v>6.3468974992923937E-3</v>
      </c>
      <c r="H25" s="2">
        <f t="shared" si="5"/>
        <v>9.6573687554944887E-2</v>
      </c>
      <c r="I25">
        <f t="shared" si="3"/>
        <v>6.5164308989244107E-4</v>
      </c>
      <c r="J25" s="4"/>
      <c r="K25" s="4"/>
      <c r="L25" s="4"/>
      <c r="M25" s="4"/>
      <c r="N25" s="4"/>
      <c r="O25" s="4"/>
    </row>
    <row r="26" spans="1:15">
      <c r="A26" s="6" t="s">
        <v>240</v>
      </c>
      <c r="B26">
        <v>24.29</v>
      </c>
      <c r="C26" s="3">
        <v>12266</v>
      </c>
      <c r="D26" s="8">
        <f t="shared" si="0"/>
        <v>504.98147385755459</v>
      </c>
      <c r="E26" s="2">
        <f t="shared" si="1"/>
        <v>1.1836763447117189E-2</v>
      </c>
      <c r="F26" s="1">
        <f t="shared" si="4"/>
        <v>0.40602626939300163</v>
      </c>
      <c r="G26" s="2">
        <f t="shared" si="2"/>
        <v>4.5530460796754943E-3</v>
      </c>
      <c r="H26" s="2">
        <f t="shared" si="5"/>
        <v>0.10112673363462038</v>
      </c>
      <c r="I26">
        <f t="shared" si="3"/>
        <v>3.542321512054053E-4</v>
      </c>
      <c r="J26" s="4"/>
      <c r="K26" s="4"/>
      <c r="L26" s="4"/>
      <c r="M26" s="4"/>
      <c r="N26" s="4"/>
      <c r="O26" s="4"/>
    </row>
    <row r="27" spans="1:15">
      <c r="A27" s="6" t="s">
        <v>156</v>
      </c>
      <c r="B27">
        <v>11.89</v>
      </c>
      <c r="C27" s="3">
        <v>5643</v>
      </c>
      <c r="D27" s="8">
        <f t="shared" si="0"/>
        <v>474.60050462573588</v>
      </c>
      <c r="E27" s="2">
        <f t="shared" si="1"/>
        <v>5.4455287895061391E-3</v>
      </c>
      <c r="F27" s="1">
        <f t="shared" si="4"/>
        <v>0.41147179818250779</v>
      </c>
      <c r="G27" s="2">
        <f t="shared" si="2"/>
        <v>2.2287244910391777E-3</v>
      </c>
      <c r="H27" s="2">
        <f t="shared" si="5"/>
        <v>0.10335545812565956</v>
      </c>
      <c r="I27">
        <f t="shared" si="3"/>
        <v>8.2469636129657575E-5</v>
      </c>
      <c r="J27" s="4"/>
      <c r="K27" s="4"/>
      <c r="L27" s="4"/>
      <c r="M27" s="4"/>
      <c r="N27" s="4"/>
      <c r="O27" s="4"/>
    </row>
    <row r="28" spans="1:15">
      <c r="A28" s="6" t="s">
        <v>217</v>
      </c>
      <c r="B28">
        <v>2.74</v>
      </c>
      <c r="C28" s="3">
        <v>1292</v>
      </c>
      <c r="D28" s="8">
        <f t="shared" si="0"/>
        <v>471.53284671532845</v>
      </c>
      <c r="E28" s="2">
        <f t="shared" si="1"/>
        <v>1.2467877363179039E-3</v>
      </c>
      <c r="F28" s="1">
        <f t="shared" si="4"/>
        <v>0.41271858591882571</v>
      </c>
      <c r="G28" s="2">
        <f t="shared" si="2"/>
        <v>5.1360009297286358E-4</v>
      </c>
      <c r="H28" s="2">
        <f t="shared" si="5"/>
        <v>0.10386905821863243</v>
      </c>
      <c r="I28">
        <f t="shared" si="3"/>
        <v>1.077126642145404E-3</v>
      </c>
      <c r="J28" s="4"/>
      <c r="K28" s="4"/>
      <c r="L28" s="4"/>
      <c r="M28" s="4"/>
      <c r="N28" s="4"/>
      <c r="O28" s="4"/>
    </row>
    <row r="29" spans="1:15">
      <c r="A29" s="6" t="s">
        <v>299</v>
      </c>
      <c r="B29">
        <v>32.53</v>
      </c>
      <c r="C29" s="3">
        <v>14361</v>
      </c>
      <c r="D29" s="8">
        <f t="shared" si="0"/>
        <v>441.46941284967721</v>
      </c>
      <c r="E29" s="2">
        <f t="shared" si="1"/>
        <v>1.3858450991688403E-2</v>
      </c>
      <c r="F29" s="1">
        <f t="shared" si="4"/>
        <v>0.42657703691051413</v>
      </c>
      <c r="G29" s="2">
        <f t="shared" si="2"/>
        <v>6.0975952643822079E-3</v>
      </c>
      <c r="H29" s="2">
        <f t="shared" si="5"/>
        <v>0.10996665348301464</v>
      </c>
      <c r="I29">
        <f t="shared" si="3"/>
        <v>4.1210814985931793E-3</v>
      </c>
      <c r="J29" s="4"/>
      <c r="K29" s="4"/>
      <c r="L29" s="4"/>
      <c r="M29" s="4"/>
      <c r="N29" s="4"/>
      <c r="O29" s="4"/>
    </row>
    <row r="30" spans="1:15">
      <c r="A30" s="6" t="s">
        <v>8</v>
      </c>
      <c r="B30">
        <v>117.91</v>
      </c>
      <c r="C30" s="3">
        <v>50010</v>
      </c>
      <c r="D30" s="8">
        <f t="shared" si="0"/>
        <v>424.137053685014</v>
      </c>
      <c r="E30" s="2">
        <f t="shared" si="1"/>
        <v>4.8259949452986353E-2</v>
      </c>
      <c r="F30" s="1">
        <f t="shared" si="4"/>
        <v>0.47483698636350047</v>
      </c>
      <c r="G30" s="2">
        <f t="shared" si="2"/>
        <v>2.2101674073879685E-2</v>
      </c>
      <c r="H30" s="2">
        <f t="shared" si="5"/>
        <v>0.13206832755689432</v>
      </c>
      <c r="I30">
        <f t="shared" si="3"/>
        <v>3.9254120976041362E-4</v>
      </c>
      <c r="J30" s="4"/>
      <c r="K30" s="4"/>
      <c r="L30" s="4"/>
      <c r="M30" s="4"/>
      <c r="N30" s="4"/>
      <c r="O30" s="4"/>
    </row>
    <row r="31" spans="1:15">
      <c r="A31" s="6" t="s">
        <v>13</v>
      </c>
      <c r="B31">
        <v>11.07</v>
      </c>
      <c r="C31" s="3">
        <v>4651</v>
      </c>
      <c r="D31" s="8">
        <f t="shared" si="0"/>
        <v>420.14453477868113</v>
      </c>
      <c r="E31" s="2">
        <f t="shared" si="1"/>
        <v>4.4882428495468816E-3</v>
      </c>
      <c r="F31" s="1">
        <f t="shared" si="4"/>
        <v>0.47932522921304738</v>
      </c>
      <c r="G31" s="2">
        <f t="shared" si="2"/>
        <v>2.0750193537261313E-3</v>
      </c>
      <c r="H31" s="2">
        <f t="shared" si="5"/>
        <v>0.13414334691062046</v>
      </c>
      <c r="I31">
        <f t="shared" si="3"/>
        <v>1.537331793192126E-3</v>
      </c>
      <c r="J31" s="4"/>
      <c r="K31" s="4"/>
      <c r="L31" s="4"/>
      <c r="M31" s="4"/>
      <c r="N31" s="4"/>
      <c r="O31" s="4"/>
    </row>
    <row r="32" spans="1:15">
      <c r="A32" s="6" t="s">
        <v>270</v>
      </c>
      <c r="B32">
        <v>42.7</v>
      </c>
      <c r="C32" s="3">
        <v>17761</v>
      </c>
      <c r="D32" s="8">
        <f t="shared" si="0"/>
        <v>415.9484777517564</v>
      </c>
      <c r="E32" s="2">
        <f t="shared" si="1"/>
        <v>1.7139471350419728E-2</v>
      </c>
      <c r="F32" s="1">
        <f t="shared" si="4"/>
        <v>0.49646470056346709</v>
      </c>
      <c r="G32" s="2">
        <f t="shared" si="2"/>
        <v>8.0039138576428002E-3</v>
      </c>
      <c r="H32" s="2">
        <f t="shared" si="5"/>
        <v>0.14214726076826326</v>
      </c>
      <c r="I32">
        <f t="shared" si="3"/>
        <v>3.8793866215247608E-4</v>
      </c>
      <c r="J32" s="4"/>
      <c r="K32" s="4"/>
      <c r="L32" s="4"/>
      <c r="M32" s="4"/>
      <c r="N32" s="4"/>
      <c r="O32" s="4"/>
    </row>
    <row r="33" spans="1:15">
      <c r="A33" s="6" t="s">
        <v>5</v>
      </c>
      <c r="B33">
        <v>9.77</v>
      </c>
      <c r="C33" s="3">
        <v>3800</v>
      </c>
      <c r="D33" s="8">
        <f t="shared" si="0"/>
        <v>388.94575230296829</v>
      </c>
      <c r="E33" s="2">
        <f t="shared" si="1"/>
        <v>3.6670227538761879E-3</v>
      </c>
      <c r="F33" s="1">
        <f t="shared" si="4"/>
        <v>0.50013172331734324</v>
      </c>
      <c r="G33" s="2">
        <f t="shared" si="2"/>
        <v>1.8313404774981301E-3</v>
      </c>
      <c r="H33" s="2">
        <f t="shared" si="5"/>
        <v>0.1439786012457614</v>
      </c>
      <c r="I33">
        <f t="shared" si="3"/>
        <v>3.0820182557704523E-4</v>
      </c>
      <c r="J33" s="4"/>
      <c r="K33" s="4"/>
      <c r="L33" s="4"/>
      <c r="M33" s="4"/>
      <c r="N33" s="4"/>
      <c r="O33" s="4"/>
    </row>
    <row r="34" spans="1:15">
      <c r="A34" s="6" t="s">
        <v>305</v>
      </c>
      <c r="B34">
        <v>7.51</v>
      </c>
      <c r="C34" s="3">
        <v>2849</v>
      </c>
      <c r="D34" s="8">
        <f t="shared" si="0"/>
        <v>379.36085219707059</v>
      </c>
      <c r="E34" s="2">
        <f t="shared" si="1"/>
        <v>2.7493020594192789E-3</v>
      </c>
      <c r="F34" s="1">
        <f t="shared" si="4"/>
        <v>0.50288102537676249</v>
      </c>
      <c r="G34" s="2">
        <f t="shared" si="2"/>
        <v>1.4077141234402207E-3</v>
      </c>
      <c r="H34" s="2">
        <f t="shared" si="5"/>
        <v>0.1453863153692016</v>
      </c>
      <c r="I34">
        <f t="shared" si="3"/>
        <v>9.8834892393415141E-5</v>
      </c>
      <c r="J34" s="4"/>
      <c r="K34" s="4"/>
      <c r="L34" s="4"/>
      <c r="M34" s="4"/>
      <c r="N34" s="4"/>
      <c r="O34" s="4"/>
    </row>
    <row r="35" spans="1:15">
      <c r="A35" s="6" t="s">
        <v>206</v>
      </c>
      <c r="B35">
        <v>2.33</v>
      </c>
      <c r="C35" s="3">
        <v>861</v>
      </c>
      <c r="D35" s="8">
        <f t="shared" si="0"/>
        <v>369.52789699570815</v>
      </c>
      <c r="E35" s="2">
        <f t="shared" si="1"/>
        <v>8.3087015554931523E-4</v>
      </c>
      <c r="F35" s="1">
        <f t="shared" si="4"/>
        <v>0.50371189553231177</v>
      </c>
      <c r="G35" s="2">
        <f t="shared" si="2"/>
        <v>4.3674752431634015E-4</v>
      </c>
      <c r="H35" s="2">
        <f t="shared" si="5"/>
        <v>0.14582306289351793</v>
      </c>
      <c r="I35">
        <f t="shared" si="3"/>
        <v>7.5382899532989989E-4</v>
      </c>
      <c r="J35" s="4"/>
      <c r="K35" s="4"/>
      <c r="L35" s="4"/>
      <c r="M35" s="4"/>
      <c r="N35" s="4"/>
      <c r="O35" s="4"/>
    </row>
    <row r="36" spans="1:15">
      <c r="A36" s="6" t="s">
        <v>70</v>
      </c>
      <c r="B36">
        <v>17.12</v>
      </c>
      <c r="C36" s="3">
        <v>6130</v>
      </c>
      <c r="D36" s="8">
        <f t="shared" si="0"/>
        <v>358.06074766355135</v>
      </c>
      <c r="E36" s="2">
        <f t="shared" si="1"/>
        <v>5.915486705595008E-3</v>
      </c>
      <c r="F36" s="1">
        <f t="shared" si="4"/>
        <v>0.50962738223790682</v>
      </c>
      <c r="G36" s="2">
        <f t="shared" si="2"/>
        <v>3.2090633546333664E-3</v>
      </c>
      <c r="H36" s="2">
        <f t="shared" si="5"/>
        <v>0.14903212624815129</v>
      </c>
      <c r="I36">
        <f t="shared" si="3"/>
        <v>2.3910106240534745E-3</v>
      </c>
      <c r="J36" s="4"/>
      <c r="K36" s="4"/>
      <c r="L36" s="4"/>
      <c r="M36" s="4"/>
      <c r="N36" s="4"/>
      <c r="O36" s="4"/>
    </row>
    <row r="37" spans="1:15">
      <c r="A37" s="6" t="s">
        <v>313</v>
      </c>
      <c r="B37">
        <v>46.87</v>
      </c>
      <c r="C37" s="3">
        <v>14507</v>
      </c>
      <c r="D37" s="8">
        <f t="shared" si="0"/>
        <v>309.51568167271176</v>
      </c>
      <c r="E37" s="2">
        <f t="shared" si="1"/>
        <v>1.3999341865916278E-2</v>
      </c>
      <c r="F37" s="1">
        <f t="shared" si="4"/>
        <v>0.52362672410382305</v>
      </c>
      <c r="G37" s="2">
        <f t="shared" si="2"/>
        <v>8.7855607144664647E-3</v>
      </c>
      <c r="H37" s="2">
        <f t="shared" si="5"/>
        <v>0.15781768696261775</v>
      </c>
      <c r="I37">
        <f t="shared" si="3"/>
        <v>2.1032564072699655E-4</v>
      </c>
      <c r="J37" s="4"/>
      <c r="K37" s="4"/>
      <c r="L37" s="4"/>
      <c r="M37" s="4"/>
      <c r="N37" s="4"/>
      <c r="O37" s="4"/>
    </row>
    <row r="38" spans="1:15">
      <c r="A38" s="6" t="s">
        <v>56</v>
      </c>
      <c r="B38">
        <v>4.07</v>
      </c>
      <c r="C38" s="3">
        <v>1242</v>
      </c>
      <c r="D38" s="8">
        <f t="shared" si="0"/>
        <v>305.15970515970514</v>
      </c>
      <c r="E38" s="2">
        <f t="shared" si="1"/>
        <v>1.1985374369247962E-3</v>
      </c>
      <c r="F38" s="1">
        <f t="shared" si="4"/>
        <v>0.52482526154074782</v>
      </c>
      <c r="G38" s="2">
        <f t="shared" si="2"/>
        <v>7.6290232788304914E-4</v>
      </c>
      <c r="H38" s="2">
        <f t="shared" si="5"/>
        <v>0.15858058929050078</v>
      </c>
      <c r="I38">
        <f t="shared" si="3"/>
        <v>3.6886240488545607E-4</v>
      </c>
      <c r="J38" s="4"/>
      <c r="K38" s="4"/>
      <c r="L38" s="4"/>
      <c r="M38" s="4"/>
      <c r="N38" s="4"/>
      <c r="O38" s="4"/>
    </row>
    <row r="39" spans="1:15">
      <c r="A39" s="6" t="s">
        <v>321</v>
      </c>
      <c r="B39">
        <v>7.08</v>
      </c>
      <c r="C39" s="3">
        <v>2141</v>
      </c>
      <c r="D39" s="8">
        <f t="shared" si="0"/>
        <v>302.40112994350284</v>
      </c>
      <c r="E39" s="2">
        <f t="shared" si="1"/>
        <v>2.0660778200128731E-3</v>
      </c>
      <c r="F39" s="1">
        <f t="shared" si="4"/>
        <v>0.52689133936076071</v>
      </c>
      <c r="G39" s="2">
        <f t="shared" si="2"/>
        <v>1.3271126489955744E-3</v>
      </c>
      <c r="H39" s="2">
        <f t="shared" si="5"/>
        <v>0.15990770193949636</v>
      </c>
      <c r="I39">
        <f t="shared" si="3"/>
        <v>4.3185631910620803E-4</v>
      </c>
      <c r="J39" s="4"/>
      <c r="K39" s="4"/>
      <c r="L39" s="4"/>
      <c r="M39" s="4"/>
      <c r="N39" s="4"/>
      <c r="O39" s="4"/>
    </row>
    <row r="40" spans="1:15">
      <c r="A40" s="6" t="s">
        <v>350</v>
      </c>
      <c r="B40">
        <v>8.11</v>
      </c>
      <c r="C40" s="3">
        <v>2392</v>
      </c>
      <c r="D40" s="8">
        <f t="shared" si="0"/>
        <v>294.94451294697905</v>
      </c>
      <c r="E40" s="2">
        <f t="shared" si="1"/>
        <v>2.3082943229662742E-3</v>
      </c>
      <c r="F40" s="1">
        <f t="shared" si="4"/>
        <v>0.52919963368372702</v>
      </c>
      <c r="G40" s="2">
        <f t="shared" si="2"/>
        <v>1.5201812970839135E-3</v>
      </c>
      <c r="H40" s="2">
        <f t="shared" si="5"/>
        <v>0.16142788323658028</v>
      </c>
      <c r="I40">
        <f t="shared" si="3"/>
        <v>2.7269851602131079E-4</v>
      </c>
      <c r="J40" s="4"/>
      <c r="K40" s="4"/>
      <c r="L40" s="4"/>
      <c r="M40" s="4"/>
      <c r="N40" s="4"/>
      <c r="O40" s="4"/>
    </row>
    <row r="41" spans="1:15">
      <c r="A41" s="6" t="s">
        <v>125</v>
      </c>
      <c r="B41">
        <v>5.0999999999999996</v>
      </c>
      <c r="C41" s="3">
        <v>1497</v>
      </c>
      <c r="D41" s="8">
        <f t="shared" si="0"/>
        <v>293.52941176470591</v>
      </c>
      <c r="E41" s="2">
        <f t="shared" si="1"/>
        <v>1.4446139638296456E-3</v>
      </c>
      <c r="F41" s="1">
        <f t="shared" si="4"/>
        <v>0.53064424764755669</v>
      </c>
      <c r="G41" s="2">
        <f t="shared" si="2"/>
        <v>9.5597097597138823E-4</v>
      </c>
      <c r="H41" s="2">
        <f t="shared" si="5"/>
        <v>0.16238385421255166</v>
      </c>
      <c r="I41">
        <f t="shared" si="3"/>
        <v>4.4478976424483507E-5</v>
      </c>
      <c r="J41" s="4"/>
      <c r="K41" s="4"/>
      <c r="L41" s="4"/>
      <c r="M41" s="4"/>
      <c r="N41" s="4"/>
      <c r="O41" s="4"/>
    </row>
    <row r="42" spans="1:15">
      <c r="A42" s="6" t="s">
        <v>160</v>
      </c>
      <c r="B42">
        <v>0.83</v>
      </c>
      <c r="C42" s="3">
        <v>243</v>
      </c>
      <c r="D42" s="8">
        <f t="shared" si="0"/>
        <v>292.77108433734941</v>
      </c>
      <c r="E42" s="2">
        <f t="shared" si="1"/>
        <v>2.344964550505036E-4</v>
      </c>
      <c r="F42" s="1">
        <f t="shared" si="4"/>
        <v>0.53087874410260716</v>
      </c>
      <c r="G42" s="2">
        <f t="shared" si="2"/>
        <v>1.5557959020710829E-4</v>
      </c>
      <c r="H42" s="2">
        <f t="shared" si="5"/>
        <v>0.16253943380275876</v>
      </c>
      <c r="I42">
        <f t="shared" si="3"/>
        <v>4.9697503582284142E-4</v>
      </c>
      <c r="J42" s="4"/>
      <c r="K42" s="4"/>
      <c r="L42" s="4"/>
      <c r="M42" s="4"/>
      <c r="N42" s="4"/>
      <c r="O42" s="4"/>
    </row>
    <row r="43" spans="1:15">
      <c r="A43" s="6" t="s">
        <v>329</v>
      </c>
      <c r="B43">
        <v>9.25</v>
      </c>
      <c r="C43" s="3">
        <v>2700</v>
      </c>
      <c r="D43" s="8">
        <f t="shared" si="0"/>
        <v>291.89189189189187</v>
      </c>
      <c r="E43" s="2">
        <f t="shared" si="1"/>
        <v>2.6055161672278175E-3</v>
      </c>
      <c r="F43" s="1">
        <f t="shared" si="4"/>
        <v>0.53348426026983498</v>
      </c>
      <c r="G43" s="2">
        <f t="shared" si="2"/>
        <v>1.7338689270069297E-3</v>
      </c>
      <c r="H43" s="2">
        <f t="shared" si="5"/>
        <v>0.1642733027297657</v>
      </c>
      <c r="I43">
        <f t="shared" si="3"/>
        <v>4.6059489488430028E-4</v>
      </c>
      <c r="J43" s="4"/>
      <c r="K43" s="4"/>
      <c r="L43" s="4"/>
      <c r="M43" s="4"/>
      <c r="N43" s="4"/>
      <c r="O43" s="4"/>
    </row>
    <row r="44" spans="1:15">
      <c r="A44" s="6" t="s">
        <v>301</v>
      </c>
      <c r="B44">
        <v>8.52</v>
      </c>
      <c r="C44" s="3">
        <v>2469</v>
      </c>
      <c r="D44" s="8">
        <f t="shared" si="0"/>
        <v>289.78873239436621</v>
      </c>
      <c r="E44" s="2">
        <f t="shared" si="1"/>
        <v>2.3825997840316599E-3</v>
      </c>
      <c r="F44" s="1">
        <f t="shared" si="4"/>
        <v>0.53586686005386663</v>
      </c>
      <c r="G44" s="2">
        <f t="shared" si="2"/>
        <v>1.5970338657404369E-3</v>
      </c>
      <c r="H44" s="2">
        <f t="shared" si="5"/>
        <v>0.16587033659550615</v>
      </c>
      <c r="I44">
        <f t="shared" si="3"/>
        <v>4.2722574323943163E-4</v>
      </c>
      <c r="J44" s="4"/>
      <c r="K44" s="4"/>
      <c r="L44" s="4"/>
      <c r="M44" s="4"/>
      <c r="N44" s="4"/>
      <c r="O44" s="4"/>
    </row>
    <row r="45" spans="1:15">
      <c r="A45" s="6" t="s">
        <v>309</v>
      </c>
      <c r="B45">
        <v>7.74</v>
      </c>
      <c r="C45" s="3">
        <v>2188</v>
      </c>
      <c r="D45" s="8">
        <f t="shared" si="0"/>
        <v>282.687338501292</v>
      </c>
      <c r="E45" s="2">
        <f t="shared" si="1"/>
        <v>2.1114331014423946E-3</v>
      </c>
      <c r="F45" s="1">
        <f t="shared" si="4"/>
        <v>0.53797829315530898</v>
      </c>
      <c r="G45" s="2">
        <f t="shared" si="2"/>
        <v>1.4508265400036363E-3</v>
      </c>
      <c r="H45" s="2">
        <f t="shared" si="5"/>
        <v>0.16732116313550979</v>
      </c>
      <c r="I45">
        <f t="shared" si="3"/>
        <v>7.8770021729304696E-5</v>
      </c>
      <c r="J45" s="4"/>
      <c r="K45" s="4"/>
      <c r="L45" s="4"/>
      <c r="M45" s="4"/>
      <c r="N45" s="4"/>
      <c r="O45" s="4"/>
    </row>
    <row r="46" spans="1:15">
      <c r="A46" s="6" t="s">
        <v>159</v>
      </c>
      <c r="B46">
        <v>1.42</v>
      </c>
      <c r="C46" s="3">
        <v>399</v>
      </c>
      <c r="D46" s="8">
        <f t="shared" si="0"/>
        <v>280.98591549295776</v>
      </c>
      <c r="E46" s="2">
        <f t="shared" si="1"/>
        <v>3.8503738915699972E-4</v>
      </c>
      <c r="F46" s="1">
        <f t="shared" si="4"/>
        <v>0.53836333054446595</v>
      </c>
      <c r="G46" s="2">
        <f t="shared" si="2"/>
        <v>2.6617231095673948E-4</v>
      </c>
      <c r="H46" s="2">
        <f t="shared" si="5"/>
        <v>0.16758733544646653</v>
      </c>
      <c r="I46">
        <f t="shared" si="3"/>
        <v>8.8881340104170203E-4</v>
      </c>
      <c r="J46" s="4"/>
      <c r="K46" s="4"/>
      <c r="L46" s="4"/>
      <c r="M46" s="4"/>
      <c r="N46" s="4"/>
      <c r="O46" s="4"/>
    </row>
    <row r="47" spans="1:15">
      <c r="A47" s="6" t="s">
        <v>21</v>
      </c>
      <c r="B47">
        <v>15.96</v>
      </c>
      <c r="C47" s="3">
        <v>4463</v>
      </c>
      <c r="D47" s="8">
        <f t="shared" si="0"/>
        <v>279.63659147869674</v>
      </c>
      <c r="E47" s="2">
        <f t="shared" si="1"/>
        <v>4.3068217238287961E-3</v>
      </c>
      <c r="F47" s="1">
        <f t="shared" si="4"/>
        <v>0.54267015226829474</v>
      </c>
      <c r="G47" s="2">
        <f t="shared" si="2"/>
        <v>2.9916268189222272E-3</v>
      </c>
      <c r="H47" s="2">
        <f t="shared" si="5"/>
        <v>0.17057896226538877</v>
      </c>
      <c r="I47">
        <f t="shared" si="3"/>
        <v>1.6944852619327211E-4</v>
      </c>
      <c r="J47" s="4"/>
      <c r="K47" s="4"/>
      <c r="L47" s="4"/>
      <c r="M47" s="4"/>
      <c r="N47" s="4"/>
      <c r="O47" s="4"/>
    </row>
    <row r="48" spans="1:15">
      <c r="A48" s="6" t="s">
        <v>314</v>
      </c>
      <c r="B48">
        <v>3.03</v>
      </c>
      <c r="C48" s="3">
        <v>843</v>
      </c>
      <c r="D48" s="8">
        <f t="shared" si="0"/>
        <v>278.21782178217825</v>
      </c>
      <c r="E48" s="2">
        <f t="shared" si="1"/>
        <v>8.1350004776779643E-4</v>
      </c>
      <c r="F48" s="1">
        <f t="shared" si="4"/>
        <v>0.54348365231606255</v>
      </c>
      <c r="G48" s="2">
        <f t="shared" si="2"/>
        <v>5.6795922690064827E-4</v>
      </c>
      <c r="H48" s="2">
        <f t="shared" si="5"/>
        <v>0.17114692149228941</v>
      </c>
      <c r="I48">
        <f t="shared" si="3"/>
        <v>1.7774504962858456E-3</v>
      </c>
      <c r="J48" s="4"/>
      <c r="K48" s="4"/>
      <c r="L48" s="4"/>
      <c r="M48" s="4"/>
      <c r="N48" s="4"/>
      <c r="O48" s="4"/>
    </row>
    <row r="49" spans="1:15">
      <c r="A49" s="6" t="s">
        <v>30</v>
      </c>
      <c r="B49">
        <v>31.39</v>
      </c>
      <c r="C49" s="3">
        <v>8600</v>
      </c>
      <c r="D49" s="8">
        <f t="shared" si="0"/>
        <v>273.97260273972603</v>
      </c>
      <c r="E49" s="2">
        <f t="shared" si="1"/>
        <v>8.2990514956145303E-3</v>
      </c>
      <c r="F49" s="1">
        <f t="shared" si="4"/>
        <v>0.55178270381167704</v>
      </c>
      <c r="G49" s="2">
        <f t="shared" si="2"/>
        <v>5.8839076344591916E-3</v>
      </c>
      <c r="H49" s="2">
        <f t="shared" si="5"/>
        <v>0.17703082912674861</v>
      </c>
      <c r="I49">
        <f t="shared" si="3"/>
        <v>2.7890221395715509E-3</v>
      </c>
      <c r="J49" s="4"/>
      <c r="K49" s="4"/>
      <c r="L49" s="4"/>
      <c r="M49" s="4"/>
      <c r="N49" s="4"/>
      <c r="O49" s="4"/>
    </row>
    <row r="50" spans="1:15">
      <c r="A50" s="6" t="s">
        <v>48</v>
      </c>
      <c r="B50">
        <v>47.47</v>
      </c>
      <c r="C50" s="3">
        <v>12414</v>
      </c>
      <c r="D50" s="8">
        <f t="shared" si="0"/>
        <v>261.51253423214661</v>
      </c>
      <c r="E50" s="2">
        <f t="shared" si="1"/>
        <v>1.1979584333320789E-2</v>
      </c>
      <c r="F50" s="1">
        <f t="shared" si="4"/>
        <v>0.56376228814499785</v>
      </c>
      <c r="G50" s="2">
        <f t="shared" si="2"/>
        <v>8.8980278881101577E-3</v>
      </c>
      <c r="H50" s="2">
        <f t="shared" si="5"/>
        <v>0.18592885701485878</v>
      </c>
      <c r="I50">
        <f t="shared" si="3"/>
        <v>7.3059019884604004E-4</v>
      </c>
      <c r="J50" s="4"/>
      <c r="K50" s="4"/>
      <c r="L50" s="4"/>
      <c r="M50" s="4"/>
      <c r="N50" s="4"/>
      <c r="O50" s="4"/>
    </row>
    <row r="51" spans="1:15">
      <c r="A51" s="6" t="s">
        <v>326</v>
      </c>
      <c r="B51">
        <v>12.34</v>
      </c>
      <c r="C51" s="3">
        <v>3196</v>
      </c>
      <c r="D51" s="8">
        <f t="shared" si="0"/>
        <v>258.99513776337113</v>
      </c>
      <c r="E51" s="2">
        <f t="shared" si="1"/>
        <v>3.0841591372074463E-3</v>
      </c>
      <c r="F51" s="1">
        <f t="shared" si="4"/>
        <v>0.56684644728220535</v>
      </c>
      <c r="G51" s="2">
        <f t="shared" si="2"/>
        <v>2.3130748712719474E-3</v>
      </c>
      <c r="H51" s="2">
        <f t="shared" si="5"/>
        <v>0.18824193188613073</v>
      </c>
      <c r="I51">
        <f t="shared" si="3"/>
        <v>1.5404457137565553E-3</v>
      </c>
      <c r="J51" s="4"/>
      <c r="K51" s="4"/>
      <c r="L51" s="4"/>
      <c r="M51" s="4"/>
      <c r="N51" s="4"/>
      <c r="O51" s="4"/>
    </row>
    <row r="52" spans="1:15">
      <c r="A52" s="6" t="s">
        <v>41</v>
      </c>
      <c r="B52">
        <v>25.85</v>
      </c>
      <c r="C52" s="3">
        <v>6640</v>
      </c>
      <c r="D52" s="8">
        <f t="shared" si="0"/>
        <v>256.86653771760155</v>
      </c>
      <c r="E52" s="2">
        <f t="shared" si="1"/>
        <v>6.4076397594047072E-3</v>
      </c>
      <c r="F52" s="1">
        <f t="shared" si="4"/>
        <v>0.57325408704161007</v>
      </c>
      <c r="G52" s="2">
        <f t="shared" si="2"/>
        <v>4.8454607311490955E-3</v>
      </c>
      <c r="H52" s="2">
        <f t="shared" si="5"/>
        <v>0.19308739261727981</v>
      </c>
      <c r="I52">
        <f t="shared" si="3"/>
        <v>5.2694532831365493E-4</v>
      </c>
      <c r="J52" s="3"/>
      <c r="K52" s="3"/>
      <c r="L52" s="3"/>
      <c r="M52" s="3"/>
      <c r="N52" s="3"/>
      <c r="O52" s="3"/>
    </row>
    <row r="53" spans="1:15">
      <c r="A53" s="6" t="s">
        <v>104</v>
      </c>
      <c r="B53">
        <v>8.6199999999999992</v>
      </c>
      <c r="C53" s="3">
        <v>2143</v>
      </c>
      <c r="D53" s="8">
        <f t="shared" si="0"/>
        <v>248.6078886310905</v>
      </c>
      <c r="E53" s="2">
        <f t="shared" si="1"/>
        <v>2.0680078319885976E-3</v>
      </c>
      <c r="F53" s="1">
        <f t="shared" si="4"/>
        <v>0.57532209487359864</v>
      </c>
      <c r="G53" s="2">
        <f t="shared" si="2"/>
        <v>1.6157783946810522E-3</v>
      </c>
      <c r="H53" s="2">
        <f t="shared" si="5"/>
        <v>0.19470317101196086</v>
      </c>
      <c r="I53">
        <f t="shared" si="3"/>
        <v>1.5179116629243233E-3</v>
      </c>
      <c r="J53" s="4"/>
      <c r="K53" s="4"/>
      <c r="L53" s="4"/>
      <c r="M53" s="4"/>
      <c r="N53" s="4"/>
      <c r="O53" s="4"/>
    </row>
    <row r="54" spans="1:15">
      <c r="A54" s="6" t="s">
        <v>312</v>
      </c>
      <c r="B54">
        <v>24.32</v>
      </c>
      <c r="C54" s="3">
        <v>5880</v>
      </c>
      <c r="D54" s="8">
        <f t="shared" si="0"/>
        <v>241.77631578947367</v>
      </c>
      <c r="E54" s="2">
        <f t="shared" si="1"/>
        <v>5.6742352086294693E-3</v>
      </c>
      <c r="F54" s="1">
        <f t="shared" si="4"/>
        <v>0.58099633008222806</v>
      </c>
      <c r="G54" s="2">
        <f t="shared" si="2"/>
        <v>4.5586694383576787E-3</v>
      </c>
      <c r="H54" s="2">
        <f t="shared" si="5"/>
        <v>0.19926184045031853</v>
      </c>
      <c r="I54">
        <f t="shared" si="3"/>
        <v>1.3351580272930041E-4</v>
      </c>
      <c r="J54" s="4"/>
      <c r="K54" s="4"/>
      <c r="L54" s="4"/>
      <c r="M54" s="4"/>
      <c r="N54" s="4"/>
      <c r="O54" s="4"/>
    </row>
    <row r="55" spans="1:15">
      <c r="A55" s="6" t="s">
        <v>325</v>
      </c>
      <c r="B55">
        <v>2.13</v>
      </c>
      <c r="C55" s="3">
        <v>512</v>
      </c>
      <c r="D55" s="8">
        <f t="shared" si="0"/>
        <v>240.3755868544601</v>
      </c>
      <c r="E55" s="2">
        <f t="shared" si="1"/>
        <v>4.940830657854232E-4</v>
      </c>
      <c r="F55" s="1">
        <f t="shared" si="4"/>
        <v>0.58149041314801353</v>
      </c>
      <c r="G55" s="2">
        <f t="shared" si="2"/>
        <v>3.9925846643510922E-4</v>
      </c>
      <c r="H55" s="2">
        <f t="shared" si="5"/>
        <v>0.19966109891675363</v>
      </c>
      <c r="I55">
        <f t="shared" si="3"/>
        <v>4.6215826756908218E-4</v>
      </c>
      <c r="J55" s="4"/>
      <c r="K55" s="4"/>
      <c r="L55" s="4"/>
      <c r="M55" s="4"/>
      <c r="N55" s="4"/>
      <c r="O55" s="4"/>
    </row>
    <row r="56" spans="1:15">
      <c r="A56" s="6" t="s">
        <v>18</v>
      </c>
      <c r="B56">
        <v>7.33</v>
      </c>
      <c r="C56" s="3">
        <v>1748</v>
      </c>
      <c r="D56" s="8">
        <f t="shared" si="0"/>
        <v>238.47203274215553</v>
      </c>
      <c r="E56" s="2">
        <f t="shared" si="1"/>
        <v>1.6868304667830463E-3</v>
      </c>
      <c r="F56" s="1">
        <f t="shared" si="4"/>
        <v>0.58317724361479661</v>
      </c>
      <c r="G56" s="2">
        <f t="shared" si="2"/>
        <v>1.3739739713471129E-3</v>
      </c>
      <c r="H56" s="2">
        <f t="shared" si="5"/>
        <v>0.20103507288810074</v>
      </c>
      <c r="I56">
        <f t="shared" si="3"/>
        <v>7.1053187263116213E-4</v>
      </c>
      <c r="J56" s="3"/>
      <c r="K56" s="3"/>
      <c r="L56" s="3"/>
      <c r="M56" s="3"/>
      <c r="N56" s="3"/>
      <c r="O56" s="3"/>
    </row>
    <row r="57" spans="1:15">
      <c r="A57" s="6" t="s">
        <v>27</v>
      </c>
      <c r="B57">
        <v>11.21</v>
      </c>
      <c r="C57" s="3">
        <v>2654</v>
      </c>
      <c r="D57" s="8">
        <f t="shared" si="0"/>
        <v>236.75289919714538</v>
      </c>
      <c r="E57" s="2">
        <f t="shared" si="1"/>
        <v>2.5611258917861584E-3</v>
      </c>
      <c r="F57" s="1">
        <f t="shared" si="4"/>
        <v>0.58573836950658276</v>
      </c>
      <c r="G57" s="2">
        <f t="shared" si="2"/>
        <v>2.1012616942429931E-3</v>
      </c>
      <c r="H57" s="2">
        <f t="shared" si="5"/>
        <v>0.20313633458234373</v>
      </c>
      <c r="I57">
        <f t="shared" si="3"/>
        <v>2.5333114255193662E-3</v>
      </c>
      <c r="J57" s="4"/>
      <c r="K57" s="4"/>
      <c r="L57" s="4"/>
      <c r="M57" s="4"/>
      <c r="N57" s="4"/>
      <c r="O57" s="4"/>
    </row>
    <row r="58" spans="1:15">
      <c r="A58" s="6" t="s">
        <v>7</v>
      </c>
      <c r="B58">
        <v>38.76</v>
      </c>
      <c r="C58" s="3">
        <v>8786</v>
      </c>
      <c r="D58" s="8">
        <f t="shared" si="0"/>
        <v>226.67698658410734</v>
      </c>
      <c r="E58" s="2">
        <f t="shared" si="1"/>
        <v>8.4785426093568917E-3</v>
      </c>
      <c r="F58" s="1">
        <f t="shared" si="4"/>
        <v>0.59421691211593963</v>
      </c>
      <c r="G58" s="2">
        <f t="shared" si="2"/>
        <v>7.265379417382551E-3</v>
      </c>
      <c r="H58" s="2">
        <f t="shared" si="5"/>
        <v>0.21040171399972629</v>
      </c>
      <c r="I58">
        <f t="shared" si="3"/>
        <v>7.8081637743396271E-4</v>
      </c>
      <c r="J58" s="4"/>
      <c r="K58" s="4"/>
      <c r="L58" s="4"/>
      <c r="M58" s="4"/>
      <c r="N58" s="4"/>
      <c r="O58" s="4"/>
    </row>
    <row r="59" spans="1:15">
      <c r="A59" s="6" t="s">
        <v>95</v>
      </c>
      <c r="B59">
        <v>11.87</v>
      </c>
      <c r="C59" s="3">
        <v>2666</v>
      </c>
      <c r="D59" s="8">
        <f t="shared" si="0"/>
        <v>224.59983150800338</v>
      </c>
      <c r="E59" s="2">
        <f t="shared" si="1"/>
        <v>2.5727059636405044E-3</v>
      </c>
      <c r="F59" s="1">
        <f t="shared" si="4"/>
        <v>0.59678961807958009</v>
      </c>
      <c r="G59" s="2">
        <f t="shared" si="2"/>
        <v>2.2249755852510548E-3</v>
      </c>
      <c r="H59" s="2">
        <f t="shared" si="5"/>
        <v>0.21262668958497735</v>
      </c>
      <c r="I59">
        <f t="shared" si="3"/>
        <v>8.2247281322789245E-4</v>
      </c>
      <c r="J59" s="3"/>
      <c r="K59" s="3"/>
      <c r="L59" s="3"/>
      <c r="M59" s="3"/>
      <c r="N59" s="3"/>
      <c r="O59" s="3"/>
    </row>
    <row r="60" spans="1:15">
      <c r="A60" s="6" t="s">
        <v>289</v>
      </c>
      <c r="B60">
        <v>12.49</v>
      </c>
      <c r="C60" s="3">
        <v>2801</v>
      </c>
      <c r="D60" s="8">
        <f t="shared" si="0"/>
        <v>224.25940752602082</v>
      </c>
      <c r="E60" s="2">
        <f t="shared" si="1"/>
        <v>2.7029817720018953E-3</v>
      </c>
      <c r="F60" s="1">
        <f t="shared" si="4"/>
        <v>0.59949259985158199</v>
      </c>
      <c r="G60" s="2">
        <f t="shared" si="2"/>
        <v>2.3411916646828707E-3</v>
      </c>
      <c r="H60" s="2">
        <f t="shared" si="5"/>
        <v>0.21496788124966021</v>
      </c>
      <c r="I60">
        <f t="shared" si="3"/>
        <v>8.4586420499507819E-4</v>
      </c>
      <c r="J60" s="3"/>
      <c r="K60" s="3"/>
      <c r="L60" s="3"/>
      <c r="M60" s="3"/>
      <c r="N60" s="3"/>
      <c r="O60" s="3"/>
    </row>
    <row r="61" spans="1:15">
      <c r="A61" s="6" t="s">
        <v>34</v>
      </c>
      <c r="B61">
        <v>12.82</v>
      </c>
      <c r="C61" s="3">
        <v>2867</v>
      </c>
      <c r="D61" s="8">
        <f t="shared" si="0"/>
        <v>223.6349453978159</v>
      </c>
      <c r="E61" s="2">
        <f t="shared" si="1"/>
        <v>2.7666721672007974E-3</v>
      </c>
      <c r="F61" s="1">
        <f t="shared" si="4"/>
        <v>0.60225927201878282</v>
      </c>
      <c r="G61" s="2">
        <f t="shared" si="2"/>
        <v>2.4030486101869015E-3</v>
      </c>
      <c r="H61" s="2">
        <f t="shared" si="5"/>
        <v>0.2173709298598471</v>
      </c>
      <c r="I61">
        <f t="shared" si="3"/>
        <v>6.6746717013108081E-4</v>
      </c>
      <c r="J61" s="4"/>
      <c r="K61" s="4"/>
      <c r="L61" s="4"/>
      <c r="M61" s="4"/>
      <c r="N61" s="4"/>
      <c r="O61" s="4"/>
    </row>
    <row r="62" spans="1:15">
      <c r="A62" s="6" t="s">
        <v>318</v>
      </c>
      <c r="B62">
        <v>10.11</v>
      </c>
      <c r="C62" s="3">
        <v>2259</v>
      </c>
      <c r="D62" s="8">
        <f t="shared" si="0"/>
        <v>223.44213649851633</v>
      </c>
      <c r="E62" s="2">
        <f t="shared" si="1"/>
        <v>2.1799485265806074E-3</v>
      </c>
      <c r="F62" s="1">
        <f t="shared" si="4"/>
        <v>0.60443922054536348</v>
      </c>
      <c r="G62" s="2">
        <f t="shared" si="2"/>
        <v>1.8950718758962226E-3</v>
      </c>
      <c r="H62" s="2">
        <f t="shared" si="5"/>
        <v>0.21926600173574332</v>
      </c>
      <c r="I62">
        <f t="shared" si="3"/>
        <v>5.89218956981441E-4</v>
      </c>
      <c r="J62" s="4"/>
      <c r="K62" s="4"/>
      <c r="L62" s="4"/>
      <c r="M62" s="4"/>
      <c r="N62" s="4"/>
      <c r="O62" s="4"/>
    </row>
    <row r="63" spans="1:15">
      <c r="A63" s="6" t="s">
        <v>324</v>
      </c>
      <c r="B63">
        <v>8.7899999999999991</v>
      </c>
      <c r="C63" s="3">
        <v>1922</v>
      </c>
      <c r="D63" s="8">
        <f t="shared" si="0"/>
        <v>218.65756541524462</v>
      </c>
      <c r="E63" s="2">
        <f t="shared" si="1"/>
        <v>1.8547415086710612E-3</v>
      </c>
      <c r="F63" s="1">
        <f t="shared" si="4"/>
        <v>0.60629396205403452</v>
      </c>
      <c r="G63" s="2">
        <f t="shared" si="2"/>
        <v>1.6476440938800985E-3</v>
      </c>
      <c r="H63" s="2">
        <f t="shared" si="5"/>
        <v>0.22091364582962342</v>
      </c>
      <c r="I63">
        <f t="shared" si="3"/>
        <v>1.3291164045051151E-3</v>
      </c>
      <c r="J63" s="4"/>
      <c r="K63" s="4"/>
      <c r="L63" s="4"/>
      <c r="M63" s="4"/>
      <c r="N63" s="4"/>
      <c r="O63" s="4"/>
    </row>
    <row r="64" spans="1:15">
      <c r="A64" s="6" t="s">
        <v>53</v>
      </c>
      <c r="B64">
        <v>19.809999999999999</v>
      </c>
      <c r="C64" s="3">
        <v>4326</v>
      </c>
      <c r="D64" s="8">
        <f t="shared" si="0"/>
        <v>218.37455830388694</v>
      </c>
      <c r="E64" s="2">
        <f t="shared" si="1"/>
        <v>4.1746159034916812E-3</v>
      </c>
      <c r="F64" s="1">
        <f t="shared" si="4"/>
        <v>0.61046857795752618</v>
      </c>
      <c r="G64" s="2">
        <f t="shared" si="2"/>
        <v>3.7132911831359219E-3</v>
      </c>
      <c r="H64" s="2">
        <f t="shared" si="5"/>
        <v>0.22462693701275935</v>
      </c>
      <c r="I64">
        <f t="shared" si="3"/>
        <v>1.0529484187384308E-3</v>
      </c>
      <c r="J64" s="3"/>
      <c r="K64" s="3"/>
      <c r="L64" s="3"/>
      <c r="M64" s="3"/>
      <c r="N64" s="3"/>
      <c r="O64" s="3"/>
    </row>
    <row r="65" spans="1:15">
      <c r="A65" s="6" t="s">
        <v>151</v>
      </c>
      <c r="B65">
        <v>15.65</v>
      </c>
      <c r="C65" s="3">
        <v>3404</v>
      </c>
      <c r="D65" s="8">
        <f t="shared" si="0"/>
        <v>217.50798722044729</v>
      </c>
      <c r="E65" s="2">
        <f t="shared" si="1"/>
        <v>3.2848803826827744E-3</v>
      </c>
      <c r="F65" s="1">
        <f t="shared" si="4"/>
        <v>0.613753458340209</v>
      </c>
      <c r="G65" s="2">
        <f t="shared" si="2"/>
        <v>2.9335187792063192E-3</v>
      </c>
      <c r="H65" s="2">
        <f t="shared" si="5"/>
        <v>0.22756045579196565</v>
      </c>
      <c r="I65">
        <f t="shared" si="3"/>
        <v>3.5747481183043273E-4</v>
      </c>
      <c r="J65" s="4"/>
      <c r="K65" s="4"/>
      <c r="L65" s="4"/>
      <c r="M65" s="4"/>
      <c r="N65" s="4"/>
      <c r="O65" s="4"/>
    </row>
    <row r="66" spans="1:15">
      <c r="A66" s="6" t="s">
        <v>86</v>
      </c>
      <c r="B66">
        <v>5.31</v>
      </c>
      <c r="C66" s="3">
        <v>1154</v>
      </c>
      <c r="D66" s="8">
        <f t="shared" ref="D66:D129" si="6">C66/B66</f>
        <v>217.32580037664786</v>
      </c>
      <c r="E66" s="2">
        <f t="shared" ref="E66:E128" si="7">C66/1036263</f>
        <v>1.1136169099929265E-3</v>
      </c>
      <c r="F66" s="1">
        <f t="shared" si="4"/>
        <v>0.6148670752502019</v>
      </c>
      <c r="G66" s="2">
        <f t="shared" si="2"/>
        <v>9.9533448674668078E-4</v>
      </c>
      <c r="H66" s="2">
        <f t="shared" si="5"/>
        <v>0.22855579027871234</v>
      </c>
      <c r="I66">
        <f t="shared" si="3"/>
        <v>2.4982259459435663E-4</v>
      </c>
      <c r="J66" s="4"/>
      <c r="K66" s="4"/>
      <c r="L66" s="4"/>
      <c r="M66" s="4"/>
      <c r="N66" s="4"/>
      <c r="O66" s="4"/>
    </row>
    <row r="67" spans="1:15">
      <c r="A67" s="6" t="s">
        <v>185</v>
      </c>
      <c r="B67">
        <v>3.71</v>
      </c>
      <c r="C67" s="3">
        <v>806</v>
      </c>
      <c r="D67" s="8">
        <f t="shared" si="6"/>
        <v>217.25067385444743</v>
      </c>
      <c r="E67" s="2">
        <f t="shared" si="7"/>
        <v>7.7779482621689671E-4</v>
      </c>
      <c r="F67" s="1">
        <f t="shared" si="4"/>
        <v>0.61564487007641877</v>
      </c>
      <c r="G67" s="2">
        <f t="shared" ref="G67:G130" si="8">B67/5334.89</f>
        <v>6.9542202369683346E-4</v>
      </c>
      <c r="H67" s="2">
        <f t="shared" si="5"/>
        <v>0.22925121230240916</v>
      </c>
      <c r="I67">
        <f t="shared" ref="I67:I130" si="9">F67*H68-F68*H67</f>
        <v>3.1697641071656846E-4</v>
      </c>
      <c r="J67" s="4"/>
      <c r="K67" s="4"/>
      <c r="L67" s="4"/>
      <c r="M67" s="4"/>
      <c r="N67" s="4"/>
      <c r="O67" s="4"/>
    </row>
    <row r="68" spans="1:15">
      <c r="A68" s="6" t="s">
        <v>22</v>
      </c>
      <c r="B68">
        <v>4.66</v>
      </c>
      <c r="C68" s="3">
        <v>998</v>
      </c>
      <c r="D68" s="8">
        <f t="shared" si="6"/>
        <v>214.16309012875536</v>
      </c>
      <c r="E68" s="2">
        <f t="shared" si="7"/>
        <v>9.6307597588643034E-4</v>
      </c>
      <c r="F68" s="1">
        <f t="shared" ref="F68:F131" si="10">F67+E68</f>
        <v>0.61660794605230518</v>
      </c>
      <c r="G68" s="2">
        <f t="shared" si="8"/>
        <v>8.7349504863268031E-4</v>
      </c>
      <c r="H68" s="2">
        <f t="shared" ref="H68:H131" si="11">H67+G68</f>
        <v>0.23012470735104185</v>
      </c>
      <c r="I68">
        <f t="shared" si="9"/>
        <v>5.1157745479185612E-4</v>
      </c>
      <c r="J68" s="4"/>
      <c r="K68" s="4"/>
      <c r="L68" s="4"/>
      <c r="M68" s="4"/>
      <c r="N68" s="4"/>
      <c r="O68" s="4"/>
    </row>
    <row r="69" spans="1:15">
      <c r="A69" s="6" t="s">
        <v>293</v>
      </c>
      <c r="B69">
        <v>7.46</v>
      </c>
      <c r="C69" s="3">
        <v>1579</v>
      </c>
      <c r="D69" s="8">
        <f t="shared" si="6"/>
        <v>211.6621983914209</v>
      </c>
      <c r="E69" s="2">
        <f t="shared" si="7"/>
        <v>1.5237444548343423E-3</v>
      </c>
      <c r="F69" s="1">
        <f t="shared" si="10"/>
        <v>0.61813169050713956</v>
      </c>
      <c r="G69" s="2">
        <f t="shared" si="8"/>
        <v>1.398341858969913E-3</v>
      </c>
      <c r="H69" s="2">
        <f t="shared" si="11"/>
        <v>0.23152304921001177</v>
      </c>
      <c r="I69">
        <f t="shared" si="9"/>
        <v>3.8285308969496223E-4</v>
      </c>
      <c r="J69" s="4"/>
      <c r="K69" s="4"/>
      <c r="L69" s="4"/>
      <c r="M69" s="4"/>
      <c r="N69" s="4"/>
      <c r="O69" s="4"/>
    </row>
    <row r="70" spans="1:15">
      <c r="A70" s="6" t="s">
        <v>11</v>
      </c>
      <c r="B70">
        <v>5.57</v>
      </c>
      <c r="C70" s="3">
        <v>1175</v>
      </c>
      <c r="D70" s="8">
        <f t="shared" si="6"/>
        <v>210.95152603231597</v>
      </c>
      <c r="E70" s="2">
        <f t="shared" si="7"/>
        <v>1.1338820357380318E-3</v>
      </c>
      <c r="F70" s="1">
        <f t="shared" si="10"/>
        <v>0.61926557254287762</v>
      </c>
      <c r="G70" s="2">
        <f t="shared" si="8"/>
        <v>1.044070261992281E-3</v>
      </c>
      <c r="H70" s="2">
        <f t="shared" si="11"/>
        <v>0.23256711947200404</v>
      </c>
      <c r="I70">
        <f t="shared" si="9"/>
        <v>8.5053397701168043E-4</v>
      </c>
      <c r="J70" s="3"/>
      <c r="K70" s="3"/>
      <c r="L70" s="3"/>
      <c r="M70" s="3"/>
      <c r="N70" s="3"/>
      <c r="O70" s="3"/>
    </row>
    <row r="71" spans="1:15">
      <c r="A71" s="6" t="s">
        <v>276</v>
      </c>
      <c r="B71">
        <v>12.3</v>
      </c>
      <c r="C71" s="3">
        <v>2572</v>
      </c>
      <c r="D71" s="8">
        <f t="shared" si="6"/>
        <v>209.10569105691056</v>
      </c>
      <c r="E71" s="2">
        <f t="shared" si="7"/>
        <v>2.4819954007814617E-3</v>
      </c>
      <c r="F71" s="1">
        <f t="shared" si="10"/>
        <v>0.62174756794365904</v>
      </c>
      <c r="G71" s="2">
        <f t="shared" si="8"/>
        <v>2.3055770596957011E-3</v>
      </c>
      <c r="H71" s="2">
        <f t="shared" si="11"/>
        <v>0.23487269653169973</v>
      </c>
      <c r="I71">
        <f t="shared" si="9"/>
        <v>7.6660068512693358E-4</v>
      </c>
      <c r="J71" s="3"/>
      <c r="K71" s="3"/>
      <c r="L71" s="3"/>
      <c r="M71" s="3"/>
      <c r="N71" s="3"/>
      <c r="O71" s="3"/>
    </row>
    <row r="72" spans="1:15">
      <c r="A72" s="6" t="s">
        <v>143</v>
      </c>
      <c r="B72">
        <v>11.08</v>
      </c>
      <c r="C72" s="3">
        <v>2315</v>
      </c>
      <c r="D72" s="8">
        <f t="shared" si="6"/>
        <v>208.93501805054152</v>
      </c>
      <c r="E72" s="2">
        <f t="shared" si="7"/>
        <v>2.233988861900888E-3</v>
      </c>
      <c r="F72" s="1">
        <f t="shared" si="10"/>
        <v>0.62398155680555989</v>
      </c>
      <c r="G72" s="2">
        <f t="shared" si="8"/>
        <v>2.0768938066201927E-3</v>
      </c>
      <c r="H72" s="2">
        <f t="shared" si="11"/>
        <v>0.23694959033831992</v>
      </c>
      <c r="I72">
        <f t="shared" si="9"/>
        <v>2.1581149543031808E-4</v>
      </c>
      <c r="J72" s="4"/>
      <c r="K72" s="4"/>
      <c r="L72" s="4"/>
      <c r="M72" s="4"/>
      <c r="N72" s="4"/>
      <c r="O72" s="4"/>
    </row>
    <row r="73" spans="1:15">
      <c r="A73" s="6" t="s">
        <v>119</v>
      </c>
      <c r="B73">
        <v>3.11</v>
      </c>
      <c r="C73" s="3">
        <v>647</v>
      </c>
      <c r="D73" s="8">
        <f t="shared" si="6"/>
        <v>208.03858520900323</v>
      </c>
      <c r="E73" s="2">
        <f t="shared" si="7"/>
        <v>6.2435887414681406E-4</v>
      </c>
      <c r="F73" s="1">
        <f t="shared" si="10"/>
        <v>0.62460591567970669</v>
      </c>
      <c r="G73" s="2">
        <f t="shared" si="8"/>
        <v>5.8295485005314073E-4</v>
      </c>
      <c r="H73" s="2">
        <f t="shared" si="11"/>
        <v>0.23753254518837305</v>
      </c>
      <c r="I73">
        <f t="shared" si="9"/>
        <v>1.0714508066760331E-3</v>
      </c>
      <c r="J73" s="4"/>
      <c r="K73" s="4"/>
      <c r="L73" s="4"/>
      <c r="M73" s="4"/>
      <c r="N73" s="4"/>
      <c r="O73" s="4"/>
    </row>
    <row r="74" spans="1:15">
      <c r="A74" s="6" t="s">
        <v>12</v>
      </c>
      <c r="B74">
        <v>15.44</v>
      </c>
      <c r="C74" s="3">
        <v>3212</v>
      </c>
      <c r="D74" s="8">
        <f t="shared" si="6"/>
        <v>208.03108808290156</v>
      </c>
      <c r="E74" s="2">
        <f t="shared" si="7"/>
        <v>3.0995992330132408E-3</v>
      </c>
      <c r="F74" s="1">
        <f t="shared" si="10"/>
        <v>0.62770551491271998</v>
      </c>
      <c r="G74" s="2">
        <f t="shared" si="8"/>
        <v>2.8941552684310264E-3</v>
      </c>
      <c r="H74" s="2">
        <f t="shared" si="11"/>
        <v>0.24042670045680409</v>
      </c>
      <c r="I74">
        <f t="shared" si="9"/>
        <v>8.2354028922770883E-4</v>
      </c>
      <c r="J74" s="3"/>
      <c r="K74" s="3"/>
      <c r="L74" s="3"/>
      <c r="M74" s="3"/>
      <c r="N74" s="3"/>
      <c r="O74" s="3"/>
    </row>
    <row r="75" spans="1:15">
      <c r="A75" s="6" t="s">
        <v>347</v>
      </c>
      <c r="B75">
        <v>11.86</v>
      </c>
      <c r="C75" s="3">
        <v>2465</v>
      </c>
      <c r="D75" s="8">
        <f t="shared" si="6"/>
        <v>207.84148397976392</v>
      </c>
      <c r="E75" s="2">
        <f t="shared" si="7"/>
        <v>2.3787397600802114E-3</v>
      </c>
      <c r="F75" s="1">
        <f t="shared" si="10"/>
        <v>0.63008425467280016</v>
      </c>
      <c r="G75" s="2">
        <f t="shared" si="8"/>
        <v>2.2231011323569929E-3</v>
      </c>
      <c r="H75" s="2">
        <f t="shared" si="11"/>
        <v>0.24264980158916108</v>
      </c>
      <c r="I75">
        <f t="shared" si="9"/>
        <v>2.7897565776315858E-3</v>
      </c>
      <c r="J75" s="4"/>
      <c r="K75" s="4"/>
      <c r="L75" s="4"/>
      <c r="M75" s="4"/>
      <c r="N75" s="4"/>
      <c r="O75" s="4"/>
    </row>
    <row r="76" spans="1:15">
      <c r="A76" s="6" t="s">
        <v>280</v>
      </c>
      <c r="B76">
        <v>39.89</v>
      </c>
      <c r="C76" s="3">
        <v>8206</v>
      </c>
      <c r="D76" s="8">
        <f t="shared" si="6"/>
        <v>205.71571822511908</v>
      </c>
      <c r="E76" s="2">
        <f t="shared" si="7"/>
        <v>7.9188391363968422E-3</v>
      </c>
      <c r="F76" s="1">
        <f t="shared" si="10"/>
        <v>0.63800309380919695</v>
      </c>
      <c r="G76" s="2">
        <f t="shared" si="8"/>
        <v>7.4771925944115058E-3</v>
      </c>
      <c r="H76" s="2">
        <f t="shared" si="11"/>
        <v>0.25012699418357259</v>
      </c>
      <c r="I76">
        <f t="shared" si="9"/>
        <v>9.0246398974647146E-4</v>
      </c>
      <c r="J76" s="4"/>
      <c r="K76" s="4"/>
      <c r="L76" s="4"/>
      <c r="M76" s="4"/>
      <c r="N76" s="4"/>
      <c r="O76" s="4"/>
    </row>
    <row r="77" spans="1:15">
      <c r="A77" s="6" t="s">
        <v>82</v>
      </c>
      <c r="B77">
        <v>12.8</v>
      </c>
      <c r="C77" s="3">
        <v>2603</v>
      </c>
      <c r="D77" s="8">
        <f t="shared" si="6"/>
        <v>203.359375</v>
      </c>
      <c r="E77" s="2">
        <f t="shared" si="7"/>
        <v>2.5119105864051887E-3</v>
      </c>
      <c r="F77" s="1">
        <f t="shared" si="10"/>
        <v>0.64051500439560216</v>
      </c>
      <c r="G77" s="2">
        <f t="shared" si="8"/>
        <v>2.3992997043987786E-3</v>
      </c>
      <c r="H77" s="2">
        <f t="shared" si="11"/>
        <v>0.25252629388797138</v>
      </c>
      <c r="I77">
        <f t="shared" si="9"/>
        <v>2.0892477948661337E-4</v>
      </c>
      <c r="J77" s="4"/>
      <c r="K77" s="4"/>
      <c r="L77" s="4"/>
      <c r="M77" s="4"/>
      <c r="N77" s="4"/>
      <c r="O77" s="4"/>
    </row>
    <row r="78" spans="1:15">
      <c r="A78" s="6" t="s">
        <v>198</v>
      </c>
      <c r="B78">
        <v>2.96</v>
      </c>
      <c r="C78" s="3">
        <v>601</v>
      </c>
      <c r="D78" s="8">
        <f t="shared" si="6"/>
        <v>203.04054054054055</v>
      </c>
      <c r="E78" s="2">
        <f t="shared" si="7"/>
        <v>5.7996859870515494E-4</v>
      </c>
      <c r="F78" s="1">
        <f t="shared" si="10"/>
        <v>0.64109497299430729</v>
      </c>
      <c r="G78" s="2">
        <f t="shared" si="8"/>
        <v>5.5483805664221749E-4</v>
      </c>
      <c r="H78" s="2">
        <f t="shared" si="11"/>
        <v>0.25308113194461357</v>
      </c>
      <c r="I78">
        <f t="shared" si="9"/>
        <v>1.2720320754630587E-4</v>
      </c>
      <c r="J78" s="3"/>
      <c r="K78" s="3"/>
      <c r="L78" s="3"/>
      <c r="M78" s="3"/>
      <c r="N78" s="3"/>
      <c r="O78" s="3"/>
    </row>
    <row r="79" spans="1:15">
      <c r="A79" s="6" t="s">
        <v>29</v>
      </c>
      <c r="B79">
        <v>1.78</v>
      </c>
      <c r="C79" s="3">
        <v>355</v>
      </c>
      <c r="D79" s="8">
        <f t="shared" si="6"/>
        <v>199.43820224719101</v>
      </c>
      <c r="E79" s="2">
        <f t="shared" si="7"/>
        <v>3.4257712569106492E-4</v>
      </c>
      <c r="F79" s="1">
        <f t="shared" si="10"/>
        <v>0.64143755011999837</v>
      </c>
      <c r="G79" s="2">
        <f t="shared" si="8"/>
        <v>3.3365261514295511E-4</v>
      </c>
      <c r="H79" s="2">
        <f t="shared" si="11"/>
        <v>0.25341478455975652</v>
      </c>
      <c r="I79">
        <f t="shared" si="9"/>
        <v>3.8399392213295247E-4</v>
      </c>
      <c r="J79" s="3"/>
      <c r="K79" s="3"/>
      <c r="L79" s="3"/>
      <c r="M79" s="3"/>
      <c r="N79" s="3"/>
      <c r="O79" s="3"/>
    </row>
    <row r="80" spans="1:15">
      <c r="A80" s="6" t="s">
        <v>15</v>
      </c>
      <c r="B80">
        <v>5.37</v>
      </c>
      <c r="C80" s="3">
        <v>1070</v>
      </c>
      <c r="D80" s="8">
        <f t="shared" si="6"/>
        <v>199.25512104283052</v>
      </c>
      <c r="E80" s="2">
        <f t="shared" si="7"/>
        <v>1.0325564070125055E-3</v>
      </c>
      <c r="F80" s="1">
        <f t="shared" si="10"/>
        <v>0.64247010652701086</v>
      </c>
      <c r="G80" s="2">
        <f t="shared" si="8"/>
        <v>1.00658120411105E-3</v>
      </c>
      <c r="H80" s="2">
        <f t="shared" si="11"/>
        <v>0.25442136576386759</v>
      </c>
      <c r="I80">
        <f t="shared" si="9"/>
        <v>9.2135854358288416E-4</v>
      </c>
      <c r="J80" s="4"/>
      <c r="K80" s="4"/>
      <c r="L80" s="4"/>
      <c r="M80" s="4"/>
      <c r="N80" s="4"/>
      <c r="O80" s="4"/>
    </row>
    <row r="81" spans="1:15">
      <c r="A81" s="6" t="s">
        <v>336</v>
      </c>
      <c r="B81">
        <v>12.88</v>
      </c>
      <c r="C81" s="3">
        <v>2565</v>
      </c>
      <c r="D81" s="8">
        <f t="shared" si="6"/>
        <v>199.14596273291923</v>
      </c>
      <c r="E81" s="2">
        <f t="shared" si="7"/>
        <v>2.4752403588664267E-3</v>
      </c>
      <c r="F81" s="1">
        <f t="shared" si="10"/>
        <v>0.64494534688587735</v>
      </c>
      <c r="G81" s="2">
        <f t="shared" si="8"/>
        <v>2.4142953275512712E-3</v>
      </c>
      <c r="H81" s="2">
        <f t="shared" si="11"/>
        <v>0.25683566109141887</v>
      </c>
      <c r="I81">
        <f t="shared" si="9"/>
        <v>1.1976490234225368E-3</v>
      </c>
      <c r="J81" s="4"/>
      <c r="K81" s="4"/>
      <c r="L81" s="4"/>
      <c r="M81" s="4"/>
      <c r="N81" s="4"/>
      <c r="O81" s="4"/>
    </row>
    <row r="82" spans="1:15">
      <c r="A82" s="6" t="s">
        <v>93</v>
      </c>
      <c r="B82">
        <v>16.66</v>
      </c>
      <c r="C82" s="3">
        <v>3294</v>
      </c>
      <c r="D82" s="8">
        <f t="shared" si="6"/>
        <v>197.71908763505402</v>
      </c>
      <c r="E82" s="2">
        <f t="shared" si="7"/>
        <v>3.1787297240179375E-3</v>
      </c>
      <c r="F82" s="1">
        <f t="shared" si="10"/>
        <v>0.64812407660989524</v>
      </c>
      <c r="G82" s="2">
        <f t="shared" si="8"/>
        <v>3.1228385215065352E-3</v>
      </c>
      <c r="H82" s="2">
        <f t="shared" si="11"/>
        <v>0.25995849961292539</v>
      </c>
      <c r="I82">
        <f t="shared" si="9"/>
        <v>4.7173525572384856E-3</v>
      </c>
      <c r="J82" s="4"/>
      <c r="K82" s="4"/>
      <c r="L82" s="4"/>
      <c r="M82" s="4"/>
      <c r="N82" s="4"/>
      <c r="O82" s="4"/>
    </row>
    <row r="83" spans="1:15">
      <c r="A83" s="6" t="s">
        <v>72</v>
      </c>
      <c r="B83">
        <v>65.62</v>
      </c>
      <c r="C83" s="3">
        <v>12974</v>
      </c>
      <c r="D83" s="8">
        <f t="shared" si="6"/>
        <v>197.71411155135627</v>
      </c>
      <c r="E83" s="2">
        <f t="shared" si="7"/>
        <v>1.2519987686523595E-2</v>
      </c>
      <c r="F83" s="1">
        <f t="shared" si="10"/>
        <v>0.66064406429641886</v>
      </c>
      <c r="G83" s="2">
        <f t="shared" si="8"/>
        <v>1.2300159890831863E-2</v>
      </c>
      <c r="H83" s="2">
        <f t="shared" si="11"/>
        <v>0.27225865950375727</v>
      </c>
      <c r="I83">
        <f t="shared" si="9"/>
        <v>4.9643320499104249E-4</v>
      </c>
      <c r="J83" s="4"/>
      <c r="K83" s="4"/>
      <c r="L83" s="4"/>
      <c r="M83" s="4"/>
      <c r="N83" s="4"/>
      <c r="O83" s="4"/>
    </row>
    <row r="84" spans="1:15">
      <c r="A84" s="6" t="s">
        <v>215</v>
      </c>
      <c r="B84">
        <v>6.82</v>
      </c>
      <c r="C84" s="3">
        <v>1325</v>
      </c>
      <c r="D84" s="8">
        <f t="shared" si="6"/>
        <v>194.28152492668622</v>
      </c>
      <c r="E84" s="2">
        <f t="shared" si="7"/>
        <v>1.2786329339173549E-3</v>
      </c>
      <c r="F84" s="1">
        <f t="shared" si="10"/>
        <v>0.66192269723033625</v>
      </c>
      <c r="G84" s="2">
        <f t="shared" si="8"/>
        <v>1.2783768737499742E-3</v>
      </c>
      <c r="H84" s="2">
        <f t="shared" si="11"/>
        <v>0.27353703637750726</v>
      </c>
      <c r="I84">
        <f t="shared" si="9"/>
        <v>3.6548718750895048E-4</v>
      </c>
      <c r="J84" s="3"/>
      <c r="K84" s="3"/>
      <c r="L84" s="3"/>
      <c r="M84" s="3"/>
      <c r="N84" s="3"/>
      <c r="O84" s="3"/>
    </row>
    <row r="85" spans="1:15">
      <c r="A85" s="6" t="s">
        <v>37</v>
      </c>
      <c r="B85">
        <v>5.0199999999999996</v>
      </c>
      <c r="C85" s="3">
        <v>975</v>
      </c>
      <c r="D85" s="8">
        <f t="shared" si="6"/>
        <v>194.22310756972112</v>
      </c>
      <c r="E85" s="2">
        <f t="shared" si="7"/>
        <v>9.4088083816560079E-4</v>
      </c>
      <c r="F85" s="1">
        <f t="shared" si="10"/>
        <v>0.66286357806850182</v>
      </c>
      <c r="G85" s="2">
        <f t="shared" si="8"/>
        <v>9.4097535281889588E-4</v>
      </c>
      <c r="H85" s="2">
        <f t="shared" si="11"/>
        <v>0.27447801173032615</v>
      </c>
      <c r="I85">
        <f t="shared" si="9"/>
        <v>2.4254561567074728E-4</v>
      </c>
      <c r="J85" s="4"/>
      <c r="K85" s="4"/>
      <c r="L85" s="4"/>
      <c r="M85" s="4"/>
      <c r="N85" s="4"/>
      <c r="O85" s="4"/>
    </row>
    <row r="86" spans="1:15">
      <c r="A86" s="6" t="s">
        <v>120</v>
      </c>
      <c r="B86">
        <v>3.31</v>
      </c>
      <c r="C86" s="3">
        <v>637</v>
      </c>
      <c r="D86" s="8">
        <f t="shared" si="6"/>
        <v>192.44712990936554</v>
      </c>
      <c r="E86" s="2">
        <f t="shared" si="7"/>
        <v>6.1470881426819253E-4</v>
      </c>
      <c r="F86" s="1">
        <f t="shared" si="10"/>
        <v>0.66347828688277</v>
      </c>
      <c r="G86" s="2">
        <f t="shared" si="8"/>
        <v>6.204439079343716E-4</v>
      </c>
      <c r="H86" s="2">
        <f t="shared" si="11"/>
        <v>0.27509845563826052</v>
      </c>
      <c r="I86">
        <f t="shared" si="9"/>
        <v>2.3425850155436856E-4</v>
      </c>
      <c r="J86" s="4"/>
      <c r="K86" s="4"/>
      <c r="L86" s="4"/>
      <c r="M86" s="4"/>
      <c r="N86" s="4"/>
      <c r="O86" s="4"/>
    </row>
    <row r="87" spans="1:15">
      <c r="A87" s="6" t="s">
        <v>317</v>
      </c>
      <c r="B87">
        <v>3.19</v>
      </c>
      <c r="C87" s="3">
        <v>612</v>
      </c>
      <c r="D87" s="8">
        <f t="shared" si="6"/>
        <v>191.84952978056427</v>
      </c>
      <c r="E87" s="2">
        <f t="shared" si="7"/>
        <v>5.9058366457163871E-4</v>
      </c>
      <c r="F87" s="1">
        <f t="shared" si="10"/>
        <v>0.66406887054734165</v>
      </c>
      <c r="G87" s="2">
        <f t="shared" si="8"/>
        <v>5.9795047320563308E-4</v>
      </c>
      <c r="H87" s="2">
        <f t="shared" si="11"/>
        <v>0.27569640611146617</v>
      </c>
      <c r="I87">
        <f t="shared" si="9"/>
        <v>1.5341636249682489E-3</v>
      </c>
      <c r="J87" s="3"/>
      <c r="K87" s="3"/>
      <c r="L87" s="3"/>
      <c r="M87" s="3"/>
      <c r="N87" s="3"/>
      <c r="O87" s="3"/>
    </row>
    <row r="88" spans="1:15">
      <c r="A88" s="6" t="s">
        <v>75</v>
      </c>
      <c r="B88">
        <v>20.87</v>
      </c>
      <c r="C88" s="3">
        <v>3998</v>
      </c>
      <c r="D88" s="8">
        <f t="shared" si="6"/>
        <v>191.56684235745087</v>
      </c>
      <c r="E88" s="2">
        <f t="shared" si="7"/>
        <v>3.8580939394728944E-3</v>
      </c>
      <c r="F88" s="1">
        <f t="shared" si="10"/>
        <v>0.66792696448681455</v>
      </c>
      <c r="G88" s="2">
        <f t="shared" si="8"/>
        <v>3.9119831899064464E-3</v>
      </c>
      <c r="H88" s="2">
        <f t="shared" si="11"/>
        <v>0.27960838930137261</v>
      </c>
      <c r="I88">
        <f t="shared" si="9"/>
        <v>8.2161967427066274E-4</v>
      </c>
      <c r="J88" s="4"/>
      <c r="K88" s="4"/>
      <c r="L88" s="4"/>
      <c r="M88" s="4"/>
      <c r="N88" s="4"/>
      <c r="O88" s="4"/>
    </row>
    <row r="89" spans="1:15">
      <c r="A89" s="6" t="s">
        <v>302</v>
      </c>
      <c r="B89">
        <v>11.14</v>
      </c>
      <c r="C89" s="3">
        <v>2124</v>
      </c>
      <c r="D89" s="8">
        <f t="shared" si="6"/>
        <v>190.66427289048474</v>
      </c>
      <c r="E89" s="2">
        <f t="shared" si="7"/>
        <v>2.0496727182192165E-3</v>
      </c>
      <c r="F89" s="1">
        <f t="shared" si="10"/>
        <v>0.66997663720503375</v>
      </c>
      <c r="G89" s="2">
        <f t="shared" si="8"/>
        <v>2.088140523984562E-3</v>
      </c>
      <c r="H89" s="2">
        <f t="shared" si="11"/>
        <v>0.28169652982535714</v>
      </c>
      <c r="I89">
        <f t="shared" si="9"/>
        <v>3.9199488210697742E-4</v>
      </c>
      <c r="J89" s="4"/>
      <c r="K89" s="4"/>
      <c r="L89" s="4"/>
      <c r="M89" s="4"/>
      <c r="N89" s="4"/>
      <c r="O89" s="4"/>
    </row>
    <row r="90" spans="1:15">
      <c r="A90" s="6" t="s">
        <v>224</v>
      </c>
      <c r="B90">
        <v>5.26</v>
      </c>
      <c r="C90" s="3">
        <v>988</v>
      </c>
      <c r="D90" s="8">
        <f t="shared" si="6"/>
        <v>187.83269961977186</v>
      </c>
      <c r="E90" s="2">
        <f t="shared" si="7"/>
        <v>9.5342591600780882E-4</v>
      </c>
      <c r="F90" s="1">
        <f t="shared" si="10"/>
        <v>0.67093006312104153</v>
      </c>
      <c r="G90" s="2">
        <f t="shared" si="8"/>
        <v>9.8596222227637304E-4</v>
      </c>
      <c r="H90" s="2">
        <f t="shared" si="11"/>
        <v>0.28268249204763352</v>
      </c>
      <c r="I90">
        <f t="shared" si="9"/>
        <v>1.2030789409928078E-4</v>
      </c>
      <c r="J90" s="4"/>
      <c r="K90" s="4"/>
      <c r="L90" s="4"/>
      <c r="M90" s="4"/>
      <c r="N90" s="4"/>
      <c r="O90" s="4"/>
    </row>
    <row r="91" spans="1:15">
      <c r="A91" s="6" t="s">
        <v>343</v>
      </c>
      <c r="B91">
        <v>1.59</v>
      </c>
      <c r="C91" s="3">
        <v>292</v>
      </c>
      <c r="D91" s="8">
        <f t="shared" si="6"/>
        <v>183.64779874213835</v>
      </c>
      <c r="E91" s="2">
        <f t="shared" si="7"/>
        <v>2.8178174845574919E-4</v>
      </c>
      <c r="F91" s="1">
        <f t="shared" si="10"/>
        <v>0.67121184486949725</v>
      </c>
      <c r="G91" s="2">
        <f t="shared" si="8"/>
        <v>2.9803801015578575E-4</v>
      </c>
      <c r="H91" s="2">
        <f t="shared" si="11"/>
        <v>0.28298053005778928</v>
      </c>
      <c r="I91">
        <f t="shared" si="9"/>
        <v>2.535390078614308E-4</v>
      </c>
      <c r="J91" s="3"/>
      <c r="K91" s="3"/>
      <c r="L91" s="3"/>
      <c r="M91" s="3"/>
      <c r="N91" s="3"/>
      <c r="O91" s="3"/>
    </row>
    <row r="92" spans="1:15">
      <c r="A92" s="6" t="s">
        <v>157</v>
      </c>
      <c r="B92">
        <v>3.35</v>
      </c>
      <c r="C92" s="3">
        <v>615</v>
      </c>
      <c r="D92" s="8">
        <f t="shared" si="6"/>
        <v>183.58208955223881</v>
      </c>
      <c r="E92" s="2">
        <f t="shared" si="7"/>
        <v>5.934786825352251E-4</v>
      </c>
      <c r="F92" s="1">
        <f t="shared" si="10"/>
        <v>0.67180532355203249</v>
      </c>
      <c r="G92" s="2">
        <f t="shared" si="8"/>
        <v>6.2794171951061778E-4</v>
      </c>
      <c r="H92" s="2">
        <f t="shared" si="11"/>
        <v>0.28360847177729992</v>
      </c>
      <c r="I92">
        <f t="shared" si="9"/>
        <v>2.2144814198532536E-4</v>
      </c>
      <c r="J92" s="4"/>
      <c r="K92" s="4"/>
      <c r="L92" s="4"/>
      <c r="M92" s="4"/>
      <c r="N92" s="4"/>
      <c r="O92" s="4"/>
    </row>
    <row r="93" spans="1:15">
      <c r="A93" s="6" t="s">
        <v>310</v>
      </c>
      <c r="B93">
        <v>2.88</v>
      </c>
      <c r="C93" s="3">
        <v>516</v>
      </c>
      <c r="D93" s="8">
        <f t="shared" si="6"/>
        <v>179.16666666666669</v>
      </c>
      <c r="E93" s="2">
        <f t="shared" si="7"/>
        <v>4.9794308973687184E-4</v>
      </c>
      <c r="F93" s="1">
        <f t="shared" si="10"/>
        <v>0.67230326664176931</v>
      </c>
      <c r="G93" s="2">
        <f t="shared" si="8"/>
        <v>5.3984243348972514E-4</v>
      </c>
      <c r="H93" s="2">
        <f t="shared" si="11"/>
        <v>0.28414831421078962</v>
      </c>
      <c r="I93">
        <f t="shared" si="9"/>
        <v>2.7686844261531895E-4</v>
      </c>
      <c r="J93" s="4"/>
      <c r="K93" s="4"/>
      <c r="L93" s="4"/>
      <c r="M93" s="4"/>
      <c r="N93" s="4"/>
      <c r="O93" s="4"/>
    </row>
    <row r="94" spans="1:15">
      <c r="A94" s="6" t="s">
        <v>332</v>
      </c>
      <c r="B94">
        <v>3.57</v>
      </c>
      <c r="C94" s="3">
        <v>631</v>
      </c>
      <c r="D94" s="8">
        <f t="shared" si="6"/>
        <v>176.75070028011206</v>
      </c>
      <c r="E94" s="2">
        <f t="shared" si="7"/>
        <v>6.0891877834101963E-4</v>
      </c>
      <c r="F94" s="1">
        <f t="shared" si="10"/>
        <v>0.67291218542011033</v>
      </c>
      <c r="G94" s="2">
        <f t="shared" si="8"/>
        <v>6.6917968317997179E-4</v>
      </c>
      <c r="H94" s="2">
        <f t="shared" si="11"/>
        <v>0.2848174938939696</v>
      </c>
      <c r="I94">
        <f t="shared" si="9"/>
        <v>3.6924954034942004E-4</v>
      </c>
      <c r="J94" s="4"/>
      <c r="K94" s="4"/>
      <c r="L94" s="4"/>
      <c r="M94" s="4"/>
      <c r="N94" s="4"/>
      <c r="O94" s="4"/>
    </row>
    <row r="95" spans="1:15">
      <c r="A95" s="6" t="s">
        <v>219</v>
      </c>
      <c r="B95">
        <v>4.76</v>
      </c>
      <c r="C95" s="3">
        <v>841</v>
      </c>
      <c r="D95" s="8">
        <f t="shared" si="6"/>
        <v>176.68067226890756</v>
      </c>
      <c r="E95" s="2">
        <f t="shared" si="7"/>
        <v>8.1157003579207206E-4</v>
      </c>
      <c r="F95" s="1">
        <f t="shared" si="10"/>
        <v>0.67372375545590235</v>
      </c>
      <c r="G95" s="2">
        <f t="shared" si="8"/>
        <v>8.9223957757329569E-4</v>
      </c>
      <c r="H95" s="2">
        <f t="shared" si="11"/>
        <v>0.28570973347154288</v>
      </c>
      <c r="I95">
        <f t="shared" si="9"/>
        <v>1.1663722088853523E-3</v>
      </c>
      <c r="J95" s="4"/>
      <c r="K95" s="4"/>
      <c r="L95" s="4"/>
      <c r="M95" s="4"/>
      <c r="N95" s="4"/>
      <c r="O95" s="4"/>
    </row>
    <row r="96" spans="1:15">
      <c r="A96" s="6" t="s">
        <v>98</v>
      </c>
      <c r="B96">
        <v>14.98</v>
      </c>
      <c r="C96" s="3">
        <v>2631</v>
      </c>
      <c r="D96" s="8">
        <f t="shared" si="6"/>
        <v>175.63417890520694</v>
      </c>
      <c r="E96" s="2">
        <f t="shared" si="7"/>
        <v>2.5389307540653288E-3</v>
      </c>
      <c r="F96" s="1">
        <f t="shared" si="10"/>
        <v>0.67626268620996766</v>
      </c>
      <c r="G96" s="2">
        <f t="shared" si="8"/>
        <v>2.8079304353041956E-3</v>
      </c>
      <c r="H96" s="2">
        <f t="shared" si="11"/>
        <v>0.28851766390684708</v>
      </c>
      <c r="I96">
        <f t="shared" si="9"/>
        <v>5.5344310132410257E-4</v>
      </c>
      <c r="J96" s="3"/>
      <c r="K96" s="3"/>
      <c r="L96" s="3"/>
      <c r="M96" s="3"/>
      <c r="N96" s="3"/>
      <c r="O96" s="3"/>
    </row>
    <row r="97" spans="1:15">
      <c r="A97" s="6" t="s">
        <v>115</v>
      </c>
      <c r="B97">
        <v>7.05</v>
      </c>
      <c r="C97" s="3">
        <v>1222</v>
      </c>
      <c r="D97" s="8">
        <f t="shared" si="6"/>
        <v>173.33333333333334</v>
      </c>
      <c r="E97" s="2">
        <f t="shared" si="7"/>
        <v>1.1792373171675529E-3</v>
      </c>
      <c r="F97" s="1">
        <f t="shared" si="10"/>
        <v>0.67744192352713517</v>
      </c>
      <c r="G97" s="2">
        <f t="shared" si="8"/>
        <v>1.3214892903133896E-3</v>
      </c>
      <c r="H97" s="2">
        <f t="shared" si="11"/>
        <v>0.28983915319716047</v>
      </c>
      <c r="I97">
        <f t="shared" si="9"/>
        <v>3.8531520627158033E-4</v>
      </c>
      <c r="J97" s="3"/>
      <c r="K97" s="3"/>
      <c r="L97" s="3"/>
      <c r="M97" s="3"/>
      <c r="N97" s="3"/>
      <c r="O97" s="3"/>
    </row>
    <row r="98" spans="1:15">
      <c r="A98" s="6" t="s">
        <v>146</v>
      </c>
      <c r="B98">
        <v>4.9000000000000004</v>
      </c>
      <c r="C98" s="3">
        <v>847</v>
      </c>
      <c r="D98" s="8">
        <f t="shared" si="6"/>
        <v>172.85714285714283</v>
      </c>
      <c r="E98" s="2">
        <f t="shared" si="7"/>
        <v>8.1736007171924507E-4</v>
      </c>
      <c r="F98" s="1">
        <f t="shared" si="10"/>
        <v>0.67825928359885446</v>
      </c>
      <c r="G98" s="2">
        <f t="shared" si="8"/>
        <v>9.1848191809015746E-4</v>
      </c>
      <c r="H98" s="2">
        <f t="shared" si="11"/>
        <v>0.2907576351152506</v>
      </c>
      <c r="I98">
        <f t="shared" si="9"/>
        <v>4.7309101778636453E-4</v>
      </c>
      <c r="J98" s="3"/>
      <c r="K98" s="3"/>
      <c r="L98" s="3"/>
      <c r="M98" s="3"/>
      <c r="N98" s="3"/>
      <c r="O98" s="3"/>
    </row>
    <row r="99" spans="1:15">
      <c r="A99" s="6" t="s">
        <v>239</v>
      </c>
      <c r="B99">
        <v>5.97</v>
      </c>
      <c r="C99" s="3">
        <v>1019</v>
      </c>
      <c r="D99" s="8">
        <f t="shared" si="6"/>
        <v>170.68676716917923</v>
      </c>
      <c r="E99" s="2">
        <f t="shared" si="7"/>
        <v>9.8334110163153564E-4</v>
      </c>
      <c r="F99" s="1">
        <f t="shared" si="10"/>
        <v>0.67924262470048602</v>
      </c>
      <c r="G99" s="2">
        <f t="shared" si="8"/>
        <v>1.1190483777547427E-3</v>
      </c>
      <c r="H99" s="2">
        <f t="shared" si="11"/>
        <v>0.29187668349300533</v>
      </c>
      <c r="I99">
        <f t="shared" si="9"/>
        <v>4.8698410745695586E-4</v>
      </c>
      <c r="J99" s="4"/>
      <c r="K99" s="4"/>
      <c r="L99" s="4"/>
      <c r="M99" s="4"/>
      <c r="N99" s="4"/>
      <c r="O99" s="4"/>
    </row>
    <row r="100" spans="1:15">
      <c r="A100" s="6" t="s">
        <v>275</v>
      </c>
      <c r="B100">
        <v>6.13</v>
      </c>
      <c r="C100" s="3">
        <v>1042</v>
      </c>
      <c r="D100" s="8">
        <f t="shared" si="6"/>
        <v>169.98368678629691</v>
      </c>
      <c r="E100" s="2">
        <f t="shared" si="7"/>
        <v>1.0055362393523652E-3</v>
      </c>
      <c r="F100" s="1">
        <f t="shared" si="10"/>
        <v>0.68024816093983842</v>
      </c>
      <c r="G100" s="2">
        <f t="shared" si="8"/>
        <v>1.1490396240597274E-3</v>
      </c>
      <c r="H100" s="2">
        <f t="shared" si="11"/>
        <v>0.29302572311706504</v>
      </c>
      <c r="I100">
        <f t="shared" si="9"/>
        <v>2.3036537911433341E-4</v>
      </c>
      <c r="J100" s="4"/>
      <c r="K100" s="4"/>
      <c r="L100" s="4"/>
      <c r="M100" s="4"/>
      <c r="N100" s="4"/>
      <c r="O100" s="4"/>
    </row>
    <row r="101" spans="1:15">
      <c r="A101" s="6" t="s">
        <v>33</v>
      </c>
      <c r="B101">
        <v>2.88</v>
      </c>
      <c r="C101" s="3">
        <v>484</v>
      </c>
      <c r="D101" s="8">
        <f t="shared" si="6"/>
        <v>168.05555555555557</v>
      </c>
      <c r="E101" s="2">
        <f t="shared" si="7"/>
        <v>4.6706289812528288E-4</v>
      </c>
      <c r="F101" s="1">
        <f t="shared" si="10"/>
        <v>0.68071522383796368</v>
      </c>
      <c r="G101" s="2">
        <f t="shared" si="8"/>
        <v>5.3984243348972514E-4</v>
      </c>
      <c r="H101" s="2">
        <f t="shared" si="11"/>
        <v>0.29356556555055474</v>
      </c>
      <c r="I101">
        <f t="shared" si="9"/>
        <v>1.0191929094386654E-3</v>
      </c>
      <c r="J101" s="4"/>
      <c r="K101" s="4"/>
      <c r="L101" s="4"/>
      <c r="M101" s="4"/>
      <c r="N101" s="4"/>
      <c r="O101" s="4"/>
    </row>
    <row r="102" spans="1:15">
      <c r="A102" s="6" t="s">
        <v>44</v>
      </c>
      <c r="B102">
        <v>12.71</v>
      </c>
      <c r="C102" s="3">
        <v>2127</v>
      </c>
      <c r="D102" s="8">
        <f t="shared" si="6"/>
        <v>167.34854445318646</v>
      </c>
      <c r="E102" s="2">
        <f t="shared" si="7"/>
        <v>2.052567736182803E-3</v>
      </c>
      <c r="F102" s="1">
        <f t="shared" si="10"/>
        <v>0.68276779157414647</v>
      </c>
      <c r="G102" s="2">
        <f t="shared" si="8"/>
        <v>2.3824296283522246E-3</v>
      </c>
      <c r="H102" s="2">
        <f t="shared" si="11"/>
        <v>0.29594799517890696</v>
      </c>
      <c r="I102">
        <f t="shared" si="9"/>
        <v>1.8457445949529583E-4</v>
      </c>
      <c r="J102" s="4"/>
      <c r="K102" s="4"/>
      <c r="L102" s="4"/>
      <c r="M102" s="4"/>
      <c r="N102" s="4"/>
      <c r="O102" s="4"/>
    </row>
    <row r="103" spans="1:15">
      <c r="A103" s="6" t="s">
        <v>247</v>
      </c>
      <c r="B103">
        <v>2.25</v>
      </c>
      <c r="C103" s="3">
        <v>362</v>
      </c>
      <c r="D103" s="8">
        <f t="shared" si="6"/>
        <v>160.88888888888889</v>
      </c>
      <c r="E103" s="2">
        <f t="shared" si="7"/>
        <v>3.493321676061E-4</v>
      </c>
      <c r="F103" s="1">
        <f t="shared" si="10"/>
        <v>0.6831171237417526</v>
      </c>
      <c r="G103" s="2">
        <f t="shared" si="8"/>
        <v>4.217519011638478E-4</v>
      </c>
      <c r="H103" s="2">
        <f t="shared" si="11"/>
        <v>0.2963697470800708</v>
      </c>
      <c r="I103">
        <f t="shared" si="9"/>
        <v>2.8090781667275411E-4</v>
      </c>
      <c r="J103" s="3"/>
      <c r="K103" s="3"/>
      <c r="L103" s="3"/>
      <c r="M103" s="3"/>
      <c r="N103" s="3"/>
      <c r="O103" s="3"/>
    </row>
    <row r="104" spans="1:15">
      <c r="A104" s="6" t="s">
        <v>47</v>
      </c>
      <c r="B104">
        <v>3.42</v>
      </c>
      <c r="C104" s="3">
        <v>549</v>
      </c>
      <c r="D104" s="8">
        <f t="shared" si="6"/>
        <v>160.5263157894737</v>
      </c>
      <c r="E104" s="2">
        <f t="shared" si="7"/>
        <v>5.2978828733632292E-4</v>
      </c>
      <c r="F104" s="1">
        <f t="shared" si="10"/>
        <v>0.68364691202908889</v>
      </c>
      <c r="G104" s="2">
        <f t="shared" si="8"/>
        <v>6.4106288976904856E-4</v>
      </c>
      <c r="H104" s="2">
        <f t="shared" si="11"/>
        <v>0.29701080996983986</v>
      </c>
      <c r="I104">
        <f t="shared" si="9"/>
        <v>2.3367654843736707E-4</v>
      </c>
      <c r="J104" s="4"/>
      <c r="K104" s="4"/>
      <c r="L104" s="4"/>
      <c r="M104" s="4"/>
      <c r="N104" s="4"/>
      <c r="O104" s="4"/>
    </row>
    <row r="105" spans="1:15">
      <c r="A105" s="6" t="s">
        <v>162</v>
      </c>
      <c r="B105">
        <v>2.83</v>
      </c>
      <c r="C105" s="3">
        <v>450</v>
      </c>
      <c r="D105" s="8">
        <f t="shared" si="6"/>
        <v>159.01060070671377</v>
      </c>
      <c r="E105" s="2">
        <f t="shared" si="7"/>
        <v>4.3425269453796961E-4</v>
      </c>
      <c r="F105" s="1">
        <f t="shared" si="10"/>
        <v>0.6840811647236269</v>
      </c>
      <c r="G105" s="2">
        <f t="shared" si="8"/>
        <v>5.3047016901941739E-4</v>
      </c>
      <c r="H105" s="2">
        <f t="shared" si="11"/>
        <v>0.29754128013885928</v>
      </c>
      <c r="I105">
        <f t="shared" si="9"/>
        <v>8.1751390968828885E-4</v>
      </c>
      <c r="J105" s="4"/>
      <c r="K105" s="4"/>
      <c r="L105" s="4"/>
      <c r="M105" s="4"/>
      <c r="N105" s="4"/>
      <c r="O105" s="4"/>
    </row>
    <row r="106" spans="1:15">
      <c r="A106" s="6" t="s">
        <v>346</v>
      </c>
      <c r="B106">
        <v>9.9</v>
      </c>
      <c r="C106" s="3">
        <v>1574</v>
      </c>
      <c r="D106" s="8">
        <f t="shared" si="6"/>
        <v>158.98989898989899</v>
      </c>
      <c r="E106" s="2">
        <f t="shared" si="7"/>
        <v>1.5189194248950316E-3</v>
      </c>
      <c r="F106" s="1">
        <f t="shared" si="10"/>
        <v>0.68560008414852192</v>
      </c>
      <c r="G106" s="2">
        <f t="shared" si="8"/>
        <v>1.8557083651209302E-3</v>
      </c>
      <c r="H106" s="2">
        <f t="shared" si="11"/>
        <v>0.29939698850398022</v>
      </c>
      <c r="I106">
        <f t="shared" si="9"/>
        <v>1.8060240933368554E-3</v>
      </c>
      <c r="J106" s="4"/>
      <c r="K106" s="4"/>
      <c r="L106" s="4"/>
      <c r="M106" s="4"/>
      <c r="N106" s="4"/>
      <c r="O106" s="4"/>
    </row>
    <row r="107" spans="1:15">
      <c r="A107" s="6" t="s">
        <v>190</v>
      </c>
      <c r="B107">
        <v>21.85</v>
      </c>
      <c r="C107" s="3">
        <v>3468</v>
      </c>
      <c r="D107" s="8">
        <f t="shared" si="6"/>
        <v>158.71853546910754</v>
      </c>
      <c r="E107" s="2">
        <f t="shared" si="7"/>
        <v>3.3466407659059525E-3</v>
      </c>
      <c r="F107" s="1">
        <f t="shared" si="10"/>
        <v>0.68894672491442788</v>
      </c>
      <c r="G107" s="2">
        <f t="shared" si="8"/>
        <v>4.0956795735244775E-3</v>
      </c>
      <c r="H107" s="2">
        <f t="shared" si="11"/>
        <v>0.30349266807750469</v>
      </c>
      <c r="I107">
        <f t="shared" si="9"/>
        <v>3.0396146385099632E-3</v>
      </c>
      <c r="J107" s="4"/>
      <c r="K107" s="4"/>
      <c r="L107" s="4"/>
      <c r="M107" s="4"/>
      <c r="N107" s="4"/>
      <c r="O107" s="4"/>
    </row>
    <row r="108" spans="1:15">
      <c r="A108" s="6" t="s">
        <v>46</v>
      </c>
      <c r="B108">
        <v>36.75</v>
      </c>
      <c r="C108" s="3">
        <v>5826</v>
      </c>
      <c r="D108" s="8">
        <f t="shared" si="6"/>
        <v>158.53061224489795</v>
      </c>
      <c r="E108" s="2">
        <f t="shared" si="7"/>
        <v>5.6221248852849131E-3</v>
      </c>
      <c r="F108" s="1">
        <f t="shared" si="10"/>
        <v>0.69456884979971278</v>
      </c>
      <c r="G108" s="2">
        <f t="shared" si="8"/>
        <v>6.8886143856761806E-3</v>
      </c>
      <c r="H108" s="2">
        <f t="shared" si="11"/>
        <v>0.31038128246318086</v>
      </c>
      <c r="I108">
        <f t="shared" si="9"/>
        <v>1.1436831823122551E-3</v>
      </c>
      <c r="J108" s="4"/>
      <c r="K108" s="4"/>
      <c r="L108" s="4"/>
      <c r="M108" s="4"/>
      <c r="N108" s="4"/>
      <c r="O108" s="4"/>
    </row>
    <row r="109" spans="1:15">
      <c r="A109" s="6" t="s">
        <v>233</v>
      </c>
      <c r="B109">
        <v>13.71</v>
      </c>
      <c r="C109" s="3">
        <v>2141</v>
      </c>
      <c r="D109" s="8">
        <f t="shared" si="6"/>
        <v>156.16338439095549</v>
      </c>
      <c r="E109" s="2">
        <f t="shared" si="7"/>
        <v>2.0660778200128731E-3</v>
      </c>
      <c r="F109" s="1">
        <f t="shared" si="10"/>
        <v>0.69663492761972567</v>
      </c>
      <c r="G109" s="2">
        <f t="shared" si="8"/>
        <v>2.5698749177583795E-3</v>
      </c>
      <c r="H109" s="2">
        <f t="shared" si="11"/>
        <v>0.31295115738093926</v>
      </c>
      <c r="I109">
        <f t="shared" si="9"/>
        <v>2.0114815230601324E-4</v>
      </c>
      <c r="J109" s="4"/>
      <c r="K109" s="4"/>
      <c r="L109" s="4"/>
      <c r="M109" s="4"/>
      <c r="N109" s="4"/>
      <c r="O109" s="4"/>
    </row>
    <row r="110" spans="1:15">
      <c r="A110" s="6" t="s">
        <v>202</v>
      </c>
      <c r="B110">
        <v>2.41</v>
      </c>
      <c r="C110" s="3">
        <v>376</v>
      </c>
      <c r="D110" s="8">
        <f t="shared" si="6"/>
        <v>156.01659751037343</v>
      </c>
      <c r="E110" s="2">
        <f t="shared" si="7"/>
        <v>3.6284225143617016E-4</v>
      </c>
      <c r="F110" s="1">
        <f t="shared" si="10"/>
        <v>0.6969977698711618</v>
      </c>
      <c r="G110" s="2">
        <f t="shared" si="8"/>
        <v>4.5174314746883256E-4</v>
      </c>
      <c r="H110" s="2">
        <f t="shared" si="11"/>
        <v>0.31340290052840808</v>
      </c>
      <c r="I110">
        <f t="shared" si="9"/>
        <v>1.7347041401788443E-4</v>
      </c>
      <c r="J110" s="3"/>
      <c r="K110" s="3"/>
      <c r="L110" s="3"/>
      <c r="M110" s="3"/>
      <c r="N110" s="3"/>
      <c r="O110" s="3"/>
    </row>
    <row r="111" spans="1:15">
      <c r="A111" s="6" t="s">
        <v>342</v>
      </c>
      <c r="B111">
        <v>2.0499999999999998</v>
      </c>
      <c r="C111" s="3">
        <v>312</v>
      </c>
      <c r="D111" s="8">
        <f t="shared" si="6"/>
        <v>152.19512195121953</v>
      </c>
      <c r="E111" s="2">
        <f t="shared" si="7"/>
        <v>3.0108186821299225E-4</v>
      </c>
      <c r="F111" s="1">
        <f t="shared" si="10"/>
        <v>0.69729885173937478</v>
      </c>
      <c r="G111" s="2">
        <f t="shared" si="8"/>
        <v>3.8426284328261682E-4</v>
      </c>
      <c r="H111" s="2">
        <f t="shared" si="11"/>
        <v>0.31378716337169071</v>
      </c>
      <c r="I111">
        <f t="shared" si="9"/>
        <v>1.6543451377581675E-3</v>
      </c>
      <c r="J111" s="4"/>
      <c r="K111" s="4"/>
      <c r="L111" s="4"/>
      <c r="M111" s="4"/>
      <c r="N111" s="4"/>
      <c r="O111" s="4"/>
    </row>
    <row r="112" spans="1:15">
      <c r="A112" s="6" t="s">
        <v>35</v>
      </c>
      <c r="B112">
        <v>19.54</v>
      </c>
      <c r="C112" s="3">
        <v>2971</v>
      </c>
      <c r="D112" s="8">
        <f t="shared" si="6"/>
        <v>152.04708290685772</v>
      </c>
      <c r="E112" s="2">
        <f t="shared" si="7"/>
        <v>2.8670327899384617E-3</v>
      </c>
      <c r="F112" s="1">
        <f t="shared" si="10"/>
        <v>0.70016588452931328</v>
      </c>
      <c r="G112" s="2">
        <f t="shared" si="8"/>
        <v>3.6626809549962602E-3</v>
      </c>
      <c r="H112" s="2">
        <f t="shared" si="11"/>
        <v>0.31744984432668699</v>
      </c>
      <c r="I112">
        <f t="shared" si="9"/>
        <v>4.8721038839069641E-4</v>
      </c>
      <c r="J112" s="4"/>
      <c r="K112" s="4"/>
      <c r="L112" s="4"/>
      <c r="M112" s="4"/>
      <c r="N112" s="4"/>
      <c r="O112" s="4"/>
    </row>
    <row r="113" spans="1:15">
      <c r="A113" s="6" t="s">
        <v>9</v>
      </c>
      <c r="B113">
        <v>5.75</v>
      </c>
      <c r="C113" s="3">
        <v>873</v>
      </c>
      <c r="D113" s="8">
        <f t="shared" si="6"/>
        <v>151.82608695652175</v>
      </c>
      <c r="E113" s="2">
        <f t="shared" si="7"/>
        <v>8.4245022740366102E-4</v>
      </c>
      <c r="F113" s="1">
        <f t="shared" si="10"/>
        <v>0.70100833475671698</v>
      </c>
      <c r="G113" s="2">
        <f t="shared" si="8"/>
        <v>1.0778104140853888E-3</v>
      </c>
      <c r="H113" s="2">
        <f t="shared" si="11"/>
        <v>0.31852765474077238</v>
      </c>
      <c r="I113">
        <f t="shared" si="9"/>
        <v>4.7510032649078493E-4</v>
      </c>
      <c r="J113" s="4"/>
      <c r="K113" s="4"/>
      <c r="L113" s="4"/>
      <c r="M113" s="4"/>
      <c r="N113" s="4"/>
      <c r="O113" s="4"/>
    </row>
    <row r="114" spans="1:15">
      <c r="A114" s="6" t="s">
        <v>62</v>
      </c>
      <c r="B114">
        <v>5.59</v>
      </c>
      <c r="C114" s="3">
        <v>844</v>
      </c>
      <c r="D114" s="8">
        <f t="shared" si="6"/>
        <v>150.98389982110913</v>
      </c>
      <c r="E114" s="2">
        <f t="shared" si="7"/>
        <v>8.1446505375565856E-4</v>
      </c>
      <c r="F114" s="1">
        <f t="shared" si="10"/>
        <v>0.70182279981047269</v>
      </c>
      <c r="G114" s="2">
        <f t="shared" si="8"/>
        <v>1.0478191677804039E-3</v>
      </c>
      <c r="H114" s="2">
        <f t="shared" si="11"/>
        <v>0.31957547390855279</v>
      </c>
      <c r="I114">
        <f t="shared" si="9"/>
        <v>4.3461180174306224E-4</v>
      </c>
      <c r="J114" s="4"/>
      <c r="K114" s="4"/>
      <c r="L114" s="4"/>
      <c r="M114" s="4"/>
      <c r="N114" s="4"/>
      <c r="O114" s="4"/>
    </row>
    <row r="115" spans="1:15">
      <c r="A115" s="6" t="s">
        <v>89</v>
      </c>
      <c r="B115">
        <v>5.09</v>
      </c>
      <c r="C115" s="3">
        <v>762</v>
      </c>
      <c r="D115" s="8">
        <f t="shared" si="6"/>
        <v>149.70530451866406</v>
      </c>
      <c r="E115" s="2">
        <f t="shared" si="7"/>
        <v>7.3533456275096185E-4</v>
      </c>
      <c r="F115" s="1">
        <f t="shared" si="10"/>
        <v>0.70255813437322367</v>
      </c>
      <c r="G115" s="2">
        <f t="shared" si="8"/>
        <v>9.5409652307732677E-4</v>
      </c>
      <c r="H115" s="2">
        <f t="shared" si="11"/>
        <v>0.32052957043163011</v>
      </c>
      <c r="I115">
        <f t="shared" si="9"/>
        <v>4.3546008029812788E-4</v>
      </c>
      <c r="J115" s="3"/>
      <c r="K115" s="3"/>
      <c r="L115" s="3"/>
      <c r="M115" s="3"/>
      <c r="N115" s="3"/>
      <c r="O115" s="3"/>
    </row>
    <row r="116" spans="1:15">
      <c r="A116" s="6" t="s">
        <v>137</v>
      </c>
      <c r="B116">
        <v>5.08</v>
      </c>
      <c r="C116" s="3">
        <v>755</v>
      </c>
      <c r="D116" s="8">
        <f t="shared" si="6"/>
        <v>148.62204724409449</v>
      </c>
      <c r="E116" s="2">
        <f t="shared" si="7"/>
        <v>7.2857952083592683E-4</v>
      </c>
      <c r="F116" s="1">
        <f t="shared" si="10"/>
        <v>0.70328671389405961</v>
      </c>
      <c r="G116" s="2">
        <f t="shared" si="8"/>
        <v>9.522220701832652E-4</v>
      </c>
      <c r="H116" s="2">
        <f t="shared" si="11"/>
        <v>0.32148179250181336</v>
      </c>
      <c r="I116">
        <f t="shared" si="9"/>
        <v>1.6817484668206206E-3</v>
      </c>
      <c r="J116" s="4"/>
      <c r="K116" s="4"/>
      <c r="L116" s="4"/>
      <c r="M116" s="4"/>
      <c r="N116" s="4"/>
      <c r="O116" s="4"/>
    </row>
    <row r="117" spans="1:15">
      <c r="A117" s="6" t="s">
        <v>102</v>
      </c>
      <c r="B117">
        <v>19.57</v>
      </c>
      <c r="C117" s="3">
        <v>2895</v>
      </c>
      <c r="D117" s="8">
        <f t="shared" si="6"/>
        <v>147.93050587634133</v>
      </c>
      <c r="E117" s="2">
        <f t="shared" si="7"/>
        <v>2.793692334860938E-3</v>
      </c>
      <c r="F117" s="1">
        <f t="shared" si="10"/>
        <v>0.70608040622892054</v>
      </c>
      <c r="G117" s="2">
        <f t="shared" si="8"/>
        <v>3.668304313678445E-3</v>
      </c>
      <c r="H117" s="2">
        <f t="shared" si="11"/>
        <v>0.32515009681549178</v>
      </c>
      <c r="I117">
        <f t="shared" si="9"/>
        <v>9.6270174662621555E-4</v>
      </c>
      <c r="J117" s="4"/>
      <c r="K117" s="4"/>
      <c r="L117" s="4"/>
      <c r="M117" s="4"/>
      <c r="N117" s="4"/>
      <c r="O117" s="4"/>
    </row>
    <row r="118" spans="1:15">
      <c r="A118" s="6" t="s">
        <v>311</v>
      </c>
      <c r="B118">
        <v>11.15</v>
      </c>
      <c r="C118" s="3">
        <v>1635</v>
      </c>
      <c r="D118" s="8">
        <f t="shared" si="6"/>
        <v>146.63677130044843</v>
      </c>
      <c r="E118" s="2">
        <f t="shared" si="7"/>
        <v>1.577784790154623E-3</v>
      </c>
      <c r="F118" s="1">
        <f t="shared" si="10"/>
        <v>0.70765819101907512</v>
      </c>
      <c r="G118" s="2">
        <f t="shared" si="8"/>
        <v>2.0900149768786234E-3</v>
      </c>
      <c r="H118" s="2">
        <f t="shared" si="11"/>
        <v>0.32724011179237039</v>
      </c>
      <c r="I118">
        <f t="shared" si="9"/>
        <v>3.6719088671503253E-3</v>
      </c>
      <c r="J118" s="4"/>
      <c r="K118" s="4"/>
      <c r="L118" s="4"/>
      <c r="M118" s="4"/>
      <c r="N118" s="4"/>
      <c r="O118" s="4"/>
    </row>
    <row r="119" spans="1:15">
      <c r="A119" s="6" t="s">
        <v>322</v>
      </c>
      <c r="B119">
        <v>42.38</v>
      </c>
      <c r="C119" s="3">
        <v>6174</v>
      </c>
      <c r="D119" s="8">
        <f t="shared" si="6"/>
        <v>145.68192543652665</v>
      </c>
      <c r="E119" s="2">
        <f t="shared" si="7"/>
        <v>5.957946969060943E-3</v>
      </c>
      <c r="F119" s="1">
        <f t="shared" si="10"/>
        <v>0.71361613798813606</v>
      </c>
      <c r="G119" s="2">
        <f t="shared" si="8"/>
        <v>7.9439313650328316E-3</v>
      </c>
      <c r="H119" s="2">
        <f t="shared" si="11"/>
        <v>0.33518404315740324</v>
      </c>
      <c r="I119">
        <f t="shared" si="9"/>
        <v>1.1360395116407629E-3</v>
      </c>
      <c r="J119" s="4"/>
      <c r="K119" s="4"/>
      <c r="L119" s="4"/>
      <c r="M119" s="4"/>
      <c r="N119" s="4"/>
      <c r="O119" s="4"/>
    </row>
    <row r="120" spans="1:15">
      <c r="A120" s="6" t="s">
        <v>208</v>
      </c>
      <c r="B120">
        <v>13.08</v>
      </c>
      <c r="C120" s="3">
        <v>1897</v>
      </c>
      <c r="D120" s="8">
        <f t="shared" si="6"/>
        <v>145.03058103975536</v>
      </c>
      <c r="E120" s="2">
        <f t="shared" si="7"/>
        <v>1.8306163589745074E-3</v>
      </c>
      <c r="F120" s="1">
        <f t="shared" si="10"/>
        <v>0.71544675434711058</v>
      </c>
      <c r="G120" s="2">
        <f t="shared" si="8"/>
        <v>2.4517843854325017E-3</v>
      </c>
      <c r="H120" s="2">
        <f t="shared" si="11"/>
        <v>0.33763582754283572</v>
      </c>
      <c r="I120">
        <f t="shared" si="9"/>
        <v>2.3117065387301405E-4</v>
      </c>
      <c r="J120" s="3"/>
      <c r="K120" s="3"/>
      <c r="L120" s="3"/>
      <c r="M120" s="3"/>
      <c r="N120" s="3"/>
      <c r="O120" s="3"/>
    </row>
    <row r="121" spans="1:15">
      <c r="A121" s="6" t="s">
        <v>294</v>
      </c>
      <c r="B121">
        <v>2.63</v>
      </c>
      <c r="C121" s="3">
        <v>373</v>
      </c>
      <c r="D121" s="8">
        <f t="shared" si="6"/>
        <v>141.82509505703422</v>
      </c>
      <c r="E121" s="2">
        <f t="shared" si="7"/>
        <v>3.5994723347258372E-4</v>
      </c>
      <c r="F121" s="1">
        <f t="shared" si="10"/>
        <v>0.71580670158058313</v>
      </c>
      <c r="G121" s="2">
        <f t="shared" si="8"/>
        <v>4.9298111113818652E-4</v>
      </c>
      <c r="H121" s="2">
        <f t="shared" si="11"/>
        <v>0.33812880865397393</v>
      </c>
      <c r="I121">
        <f t="shared" si="9"/>
        <v>8.7876251987750731E-4</v>
      </c>
      <c r="J121" s="3"/>
      <c r="K121" s="3"/>
      <c r="L121" s="3"/>
      <c r="M121" s="3"/>
      <c r="N121" s="3"/>
      <c r="O121" s="3"/>
    </row>
    <row r="122" spans="1:15">
      <c r="A122" s="6" t="s">
        <v>227</v>
      </c>
      <c r="B122">
        <v>9.83</v>
      </c>
      <c r="C122" s="3">
        <v>1349</v>
      </c>
      <c r="D122" s="8">
        <f t="shared" si="6"/>
        <v>137.23296032553407</v>
      </c>
      <c r="E122" s="2">
        <f t="shared" si="7"/>
        <v>1.3017930776260467E-3</v>
      </c>
      <c r="F122" s="1">
        <f t="shared" si="10"/>
        <v>0.71710849465820914</v>
      </c>
      <c r="G122" s="2">
        <f t="shared" si="8"/>
        <v>1.8425871948624993E-3</v>
      </c>
      <c r="H122" s="2">
        <f t="shared" si="11"/>
        <v>0.33997139584883646</v>
      </c>
      <c r="I122">
        <f t="shared" si="9"/>
        <v>4.5621087906128066E-4</v>
      </c>
      <c r="J122" s="4"/>
      <c r="K122" s="4"/>
      <c r="L122" s="4"/>
      <c r="M122" s="4"/>
      <c r="N122" s="4"/>
      <c r="O122" s="4"/>
    </row>
    <row r="123" spans="1:15">
      <c r="A123" s="6" t="s">
        <v>177</v>
      </c>
      <c r="B123">
        <v>5.0999999999999996</v>
      </c>
      <c r="C123" s="3">
        <v>699</v>
      </c>
      <c r="D123" s="8">
        <f t="shared" si="6"/>
        <v>137.05882352941177</v>
      </c>
      <c r="E123" s="2">
        <f t="shared" si="7"/>
        <v>6.7453918551564607E-4</v>
      </c>
      <c r="F123" s="1">
        <f t="shared" si="10"/>
        <v>0.71778303384372477</v>
      </c>
      <c r="G123" s="2">
        <f t="shared" si="8"/>
        <v>9.5597097597138823E-4</v>
      </c>
      <c r="H123" s="2">
        <f t="shared" si="11"/>
        <v>0.34092736682480784</v>
      </c>
      <c r="I123">
        <f t="shared" si="9"/>
        <v>3.187588578437428E-4</v>
      </c>
      <c r="J123" s="4"/>
      <c r="K123" s="4"/>
      <c r="L123" s="4"/>
      <c r="M123" s="4"/>
      <c r="N123" s="4"/>
      <c r="O123" s="4"/>
    </row>
    <row r="124" spans="1:15">
      <c r="A124" s="6" t="s">
        <v>207</v>
      </c>
      <c r="B124">
        <v>3.56</v>
      </c>
      <c r="C124" s="3">
        <v>487</v>
      </c>
      <c r="D124" s="8">
        <f t="shared" si="6"/>
        <v>136.79775280898878</v>
      </c>
      <c r="E124" s="2">
        <f t="shared" si="7"/>
        <v>4.6995791608886933E-4</v>
      </c>
      <c r="F124" s="1">
        <f t="shared" si="10"/>
        <v>0.71825299175981361</v>
      </c>
      <c r="G124" s="2">
        <f t="shared" si="8"/>
        <v>6.6730523028591022E-4</v>
      </c>
      <c r="H124" s="2">
        <f t="shared" si="11"/>
        <v>0.34159467205509375</v>
      </c>
      <c r="I124">
        <f t="shared" si="9"/>
        <v>4.1672490333565237E-3</v>
      </c>
      <c r="J124" s="4"/>
      <c r="K124" s="4"/>
      <c r="L124" s="4"/>
      <c r="M124" s="4"/>
      <c r="N124" s="4"/>
      <c r="O124" s="4"/>
    </row>
    <row r="125" spans="1:15">
      <c r="A125" s="6" t="s">
        <v>254</v>
      </c>
      <c r="B125">
        <v>46.51</v>
      </c>
      <c r="C125" s="3">
        <v>6354</v>
      </c>
      <c r="D125" s="8">
        <f t="shared" si="6"/>
        <v>136.61578155235435</v>
      </c>
      <c r="E125" s="2">
        <f t="shared" si="7"/>
        <v>6.1316480468761305E-3</v>
      </c>
      <c r="F125" s="1">
        <f t="shared" si="10"/>
        <v>0.72438463980668977</v>
      </c>
      <c r="G125" s="2">
        <f t="shared" si="8"/>
        <v>8.7180804102802486E-3</v>
      </c>
      <c r="H125" s="2">
        <f t="shared" si="11"/>
        <v>0.35031275246537402</v>
      </c>
      <c r="I125">
        <f t="shared" si="9"/>
        <v>2.728244487337772E-4</v>
      </c>
      <c r="J125" s="4"/>
      <c r="K125" s="4"/>
      <c r="L125" s="4"/>
      <c r="M125" s="4"/>
      <c r="N125" s="4"/>
      <c r="O125" s="4"/>
    </row>
    <row r="126" spans="1:15">
      <c r="A126" s="6" t="s">
        <v>189</v>
      </c>
      <c r="B126">
        <v>3.04</v>
      </c>
      <c r="C126" s="3">
        <v>414</v>
      </c>
      <c r="D126" s="8">
        <f t="shared" si="6"/>
        <v>136.18421052631578</v>
      </c>
      <c r="E126" s="2">
        <f t="shared" si="7"/>
        <v>3.9951247897493202E-4</v>
      </c>
      <c r="F126" s="1">
        <f t="shared" si="10"/>
        <v>0.72478415228566473</v>
      </c>
      <c r="G126" s="2">
        <f t="shared" si="8"/>
        <v>5.6983367979470984E-4</v>
      </c>
      <c r="H126" s="2">
        <f t="shared" si="11"/>
        <v>0.35088258614516871</v>
      </c>
      <c r="I126">
        <f t="shared" si="9"/>
        <v>7.7218203307583E-4</v>
      </c>
      <c r="J126" s="4"/>
      <c r="K126" s="4"/>
      <c r="L126" s="4"/>
      <c r="M126" s="4"/>
      <c r="N126" s="4"/>
      <c r="O126" s="4"/>
    </row>
    <row r="127" spans="1:15">
      <c r="A127" s="6" t="s">
        <v>39</v>
      </c>
      <c r="B127">
        <v>8.5399999999999991</v>
      </c>
      <c r="C127" s="3">
        <v>1146</v>
      </c>
      <c r="D127" s="8">
        <f t="shared" si="6"/>
        <v>134.19203747072601</v>
      </c>
      <c r="E127" s="2">
        <f t="shared" si="7"/>
        <v>1.1058968620900292E-3</v>
      </c>
      <c r="F127" s="1">
        <f t="shared" si="10"/>
        <v>0.72589004914775479</v>
      </c>
      <c r="G127" s="2">
        <f t="shared" si="8"/>
        <v>1.6007827715285598E-3</v>
      </c>
      <c r="H127" s="2">
        <f t="shared" si="11"/>
        <v>0.35248336891669729</v>
      </c>
      <c r="I127">
        <f t="shared" si="9"/>
        <v>6.7047152815036259E-4</v>
      </c>
      <c r="J127" s="4"/>
      <c r="K127" s="4"/>
      <c r="L127" s="4"/>
      <c r="M127" s="4"/>
      <c r="N127" s="4"/>
      <c r="O127" s="4"/>
    </row>
    <row r="128" spans="1:15">
      <c r="A128" s="6" t="s">
        <v>55</v>
      </c>
      <c r="B128">
        <v>7.38</v>
      </c>
      <c r="C128" s="3">
        <v>981</v>
      </c>
      <c r="D128" s="8">
        <f t="shared" si="6"/>
        <v>132.92682926829269</v>
      </c>
      <c r="E128" s="2">
        <f t="shared" si="7"/>
        <v>9.4667087409277379E-4</v>
      </c>
      <c r="F128" s="1">
        <f t="shared" si="10"/>
        <v>0.72683672002184752</v>
      </c>
      <c r="G128" s="2">
        <f t="shared" si="8"/>
        <v>1.3833462358174206E-3</v>
      </c>
      <c r="H128" s="2">
        <f t="shared" si="11"/>
        <v>0.35386671515251472</v>
      </c>
      <c r="I128">
        <f t="shared" si="9"/>
        <v>2.868703659452243E-3</v>
      </c>
      <c r="J128" s="4"/>
      <c r="K128" s="4"/>
      <c r="L128" s="4"/>
      <c r="M128" s="4"/>
      <c r="N128" s="4"/>
      <c r="O128" s="4"/>
    </row>
    <row r="129" spans="1:15">
      <c r="A129" s="6" t="s">
        <v>54</v>
      </c>
      <c r="B129">
        <v>31.39</v>
      </c>
      <c r="C129" s="3">
        <v>4123</v>
      </c>
      <c r="D129" s="8">
        <f t="shared" si="6"/>
        <v>131.34756291812678</v>
      </c>
      <c r="E129" s="2">
        <f t="shared" ref="E129:E192" si="12">C129/1036263</f>
        <v>3.9787196879556641E-3</v>
      </c>
      <c r="F129" s="1">
        <f t="shared" si="10"/>
        <v>0.73081543970980323</v>
      </c>
      <c r="G129" s="2">
        <f t="shared" si="8"/>
        <v>5.8839076344591916E-3</v>
      </c>
      <c r="H129" s="2">
        <f t="shared" si="11"/>
        <v>0.35975062278697389</v>
      </c>
      <c r="I129">
        <f t="shared" si="9"/>
        <v>2.7694062691330235E-4</v>
      </c>
      <c r="J129" s="4"/>
      <c r="K129" s="4"/>
      <c r="L129" s="4"/>
      <c r="M129" s="4"/>
      <c r="N129" s="4"/>
      <c r="O129" s="4"/>
    </row>
    <row r="130" spans="1:15">
      <c r="A130" s="6" t="s">
        <v>147</v>
      </c>
      <c r="B130">
        <v>3.01</v>
      </c>
      <c r="C130" s="3">
        <v>390</v>
      </c>
      <c r="D130" s="8">
        <f t="shared" ref="D130:D193" si="13">C130/B130</f>
        <v>129.56810631229237</v>
      </c>
      <c r="E130" s="2">
        <f t="shared" si="12"/>
        <v>3.7635233526624033E-4</v>
      </c>
      <c r="F130" s="1">
        <f t="shared" si="10"/>
        <v>0.73119179204506946</v>
      </c>
      <c r="G130" s="2">
        <f t="shared" si="8"/>
        <v>5.6421032111252524E-4</v>
      </c>
      <c r="H130" s="2">
        <f t="shared" si="11"/>
        <v>0.36031483310808643</v>
      </c>
      <c r="I130">
        <f t="shared" si="9"/>
        <v>1.3124835403228174E-3</v>
      </c>
      <c r="J130" s="4"/>
      <c r="K130" s="4"/>
      <c r="L130" s="4"/>
      <c r="M130" s="4"/>
      <c r="N130" s="4"/>
      <c r="O130" s="4"/>
    </row>
    <row r="131" spans="1:15">
      <c r="A131" s="6" t="s">
        <v>50</v>
      </c>
      <c r="B131">
        <v>14.14</v>
      </c>
      <c r="C131" s="3">
        <v>1799</v>
      </c>
      <c r="D131" s="8">
        <f t="shared" si="13"/>
        <v>127.22772277227722</v>
      </c>
      <c r="E131" s="2">
        <f t="shared" si="12"/>
        <v>1.7360457721640162E-3</v>
      </c>
      <c r="F131" s="1">
        <f t="shared" si="10"/>
        <v>0.73292783781723347</v>
      </c>
      <c r="G131" s="2">
        <f t="shared" ref="G131:G194" si="14">B131/5334.89</f>
        <v>2.6504763922030258E-3</v>
      </c>
      <c r="H131" s="2">
        <f t="shared" si="11"/>
        <v>0.36296530950028943</v>
      </c>
      <c r="I131">
        <f t="shared" ref="I131:I194" si="15">F131*H132-F132*H131</f>
        <v>5.5845272344065E-3</v>
      </c>
      <c r="J131" s="3"/>
      <c r="K131" s="3"/>
      <c r="L131" s="3"/>
      <c r="M131" s="3"/>
      <c r="N131" s="3"/>
      <c r="O131" s="3"/>
    </row>
    <row r="132" spans="1:15">
      <c r="A132" s="6" t="s">
        <v>253</v>
      </c>
      <c r="B132">
        <v>60.13</v>
      </c>
      <c r="C132" s="3">
        <v>7641</v>
      </c>
      <c r="D132" s="8">
        <f t="shared" si="13"/>
        <v>127.07467154498586</v>
      </c>
      <c r="E132" s="2">
        <f t="shared" si="12"/>
        <v>7.3736107532547243E-3</v>
      </c>
      <c r="F132" s="1">
        <f t="shared" ref="F132:F195" si="16">F131+E132</f>
        <v>0.74030144857048819</v>
      </c>
      <c r="G132" s="2">
        <f t="shared" si="14"/>
        <v>1.1271085251992075E-2</v>
      </c>
      <c r="H132" s="2">
        <f t="shared" ref="H132:H195" si="17">H131+G132</f>
        <v>0.37423639475228149</v>
      </c>
      <c r="I132">
        <f t="shared" si="15"/>
        <v>6.7694096762477285E-4</v>
      </c>
      <c r="J132" s="4"/>
      <c r="K132" s="4"/>
      <c r="L132" s="4"/>
      <c r="M132" s="4"/>
      <c r="N132" s="4"/>
      <c r="O132" s="4"/>
    </row>
    <row r="133" spans="1:15">
      <c r="A133" s="6" t="s">
        <v>17</v>
      </c>
      <c r="B133">
        <v>7.27</v>
      </c>
      <c r="C133" s="3">
        <v>919</v>
      </c>
      <c r="D133" s="8">
        <f t="shared" si="13"/>
        <v>126.40990371389272</v>
      </c>
      <c r="E133" s="2">
        <f t="shared" si="12"/>
        <v>8.8684050284532014E-4</v>
      </c>
      <c r="F133" s="1">
        <f t="shared" si="16"/>
        <v>0.74118828907333345</v>
      </c>
      <c r="G133" s="2">
        <f t="shared" si="14"/>
        <v>1.3627272539827437E-3</v>
      </c>
      <c r="H133" s="2">
        <f t="shared" si="17"/>
        <v>0.37559912200626422</v>
      </c>
      <c r="I133">
        <f t="shared" si="15"/>
        <v>4.3780408023880168E-4</v>
      </c>
      <c r="J133" s="4"/>
      <c r="K133" s="4"/>
      <c r="L133" s="4"/>
      <c r="M133" s="4"/>
      <c r="N133" s="4"/>
      <c r="O133" s="4"/>
    </row>
    <row r="134" spans="1:15">
      <c r="A134" s="6" t="s">
        <v>263</v>
      </c>
      <c r="B134">
        <v>4.68</v>
      </c>
      <c r="C134" s="3">
        <v>586</v>
      </c>
      <c r="D134" s="8">
        <f t="shared" si="13"/>
        <v>125.21367521367522</v>
      </c>
      <c r="E134" s="2">
        <f t="shared" si="12"/>
        <v>5.6549350888722265E-4</v>
      </c>
      <c r="F134" s="1">
        <f t="shared" si="16"/>
        <v>0.74175378258222069</v>
      </c>
      <c r="G134" s="2">
        <f t="shared" si="14"/>
        <v>8.7724395442080334E-4</v>
      </c>
      <c r="H134" s="2">
        <f t="shared" si="17"/>
        <v>0.37647636596068501</v>
      </c>
      <c r="I134">
        <f t="shared" si="15"/>
        <v>3.4243389920818879E-3</v>
      </c>
      <c r="J134" s="4"/>
      <c r="K134" s="4"/>
      <c r="L134" s="4"/>
      <c r="M134" s="4"/>
      <c r="N134" s="4"/>
      <c r="O134" s="4"/>
    </row>
    <row r="135" spans="1:15">
      <c r="A135" s="6" t="s">
        <v>25</v>
      </c>
      <c r="B135">
        <v>36.57</v>
      </c>
      <c r="C135" s="3">
        <v>4570</v>
      </c>
      <c r="D135" s="8">
        <f t="shared" si="13"/>
        <v>124.9658189773038</v>
      </c>
      <c r="E135" s="2">
        <f t="shared" si="12"/>
        <v>4.4100773645300469E-3</v>
      </c>
      <c r="F135" s="1">
        <f t="shared" si="16"/>
        <v>0.74616385994675072</v>
      </c>
      <c r="G135" s="2">
        <f t="shared" si="14"/>
        <v>6.8548742335830725E-3</v>
      </c>
      <c r="H135" s="2">
        <f t="shared" si="17"/>
        <v>0.38333124019426806</v>
      </c>
      <c r="I135">
        <f t="shared" si="15"/>
        <v>1.9303225331736007E-3</v>
      </c>
      <c r="J135" s="3"/>
      <c r="K135" s="3"/>
      <c r="L135" s="3"/>
      <c r="M135" s="3"/>
      <c r="N135" s="3"/>
      <c r="O135" s="3"/>
    </row>
    <row r="136" spans="1:15">
      <c r="A136" s="6" t="s">
        <v>87</v>
      </c>
      <c r="B136">
        <v>20.58</v>
      </c>
      <c r="C136" s="3">
        <v>2563</v>
      </c>
      <c r="D136" s="8">
        <f t="shared" si="13"/>
        <v>124.53838678328475</v>
      </c>
      <c r="E136" s="2">
        <f t="shared" si="12"/>
        <v>2.4733103468907026E-3</v>
      </c>
      <c r="F136" s="1">
        <f t="shared" si="16"/>
        <v>0.74863717029364141</v>
      </c>
      <c r="G136" s="2">
        <f t="shared" si="14"/>
        <v>3.8576240559786605E-3</v>
      </c>
      <c r="H136" s="2">
        <f t="shared" si="17"/>
        <v>0.38718886425024673</v>
      </c>
      <c r="I136">
        <f t="shared" si="15"/>
        <v>3.1195115282917074E-4</v>
      </c>
      <c r="J136" s="4"/>
      <c r="K136" s="4"/>
      <c r="L136" s="4"/>
      <c r="M136" s="4"/>
      <c r="N136" s="4"/>
      <c r="O136" s="4"/>
    </row>
    <row r="137" spans="1:15">
      <c r="A137" s="6" t="s">
        <v>158</v>
      </c>
      <c r="B137">
        <v>3.32</v>
      </c>
      <c r="C137" s="3">
        <v>412</v>
      </c>
      <c r="D137" s="8">
        <f t="shared" si="13"/>
        <v>124.09638554216868</v>
      </c>
      <c r="E137" s="2">
        <f t="shared" si="12"/>
        <v>3.9758246699920775E-4</v>
      </c>
      <c r="F137" s="1">
        <f t="shared" si="16"/>
        <v>0.74903475276064058</v>
      </c>
      <c r="G137" s="2">
        <f t="shared" si="14"/>
        <v>6.2231836082843317E-4</v>
      </c>
      <c r="H137" s="2">
        <f t="shared" si="17"/>
        <v>0.38781118261107517</v>
      </c>
      <c r="I137">
        <f t="shared" si="15"/>
        <v>5.1970007133750329E-4</v>
      </c>
      <c r="J137" s="4"/>
      <c r="K137" s="4"/>
      <c r="L137" s="4"/>
      <c r="M137" s="4"/>
      <c r="N137" s="4"/>
      <c r="O137" s="4"/>
    </row>
    <row r="138" spans="1:15">
      <c r="A138" s="6" t="s">
        <v>4</v>
      </c>
      <c r="B138">
        <v>5.53</v>
      </c>
      <c r="C138" s="3">
        <v>686</v>
      </c>
      <c r="D138" s="8">
        <f t="shared" si="13"/>
        <v>124.0506329113924</v>
      </c>
      <c r="E138" s="2">
        <f t="shared" si="12"/>
        <v>6.6199410767343815E-4</v>
      </c>
      <c r="F138" s="1">
        <f t="shared" si="16"/>
        <v>0.749696746868314</v>
      </c>
      <c r="G138" s="2">
        <f t="shared" si="14"/>
        <v>1.0365724504160349E-3</v>
      </c>
      <c r="H138" s="2">
        <f t="shared" si="17"/>
        <v>0.38884775506149122</v>
      </c>
      <c r="I138">
        <f t="shared" si="15"/>
        <v>5.0736410438455559E-3</v>
      </c>
      <c r="J138" s="4"/>
      <c r="K138" s="4"/>
      <c r="L138" s="4"/>
      <c r="M138" s="4"/>
      <c r="N138" s="4"/>
      <c r="O138" s="4"/>
    </row>
    <row r="139" spans="1:15">
      <c r="A139" s="6" t="s">
        <v>74</v>
      </c>
      <c r="B139">
        <v>53.8</v>
      </c>
      <c r="C139" s="3">
        <v>6627</v>
      </c>
      <c r="D139" s="8">
        <f t="shared" si="13"/>
        <v>123.17843866171005</v>
      </c>
      <c r="E139" s="2">
        <f t="shared" si="12"/>
        <v>6.3950946815624988E-3</v>
      </c>
      <c r="F139" s="1">
        <f t="shared" si="16"/>
        <v>0.75609184154987652</v>
      </c>
      <c r="G139" s="2">
        <f t="shared" si="14"/>
        <v>1.0084556570051115E-2</v>
      </c>
      <c r="H139" s="2">
        <f t="shared" si="17"/>
        <v>0.39893231163154236</v>
      </c>
      <c r="I139">
        <f t="shared" si="15"/>
        <v>2.0578984722452454E-4</v>
      </c>
      <c r="J139" s="4"/>
      <c r="K139" s="4"/>
      <c r="L139" s="4"/>
      <c r="M139" s="4"/>
      <c r="N139" s="4"/>
      <c r="O139" s="4"/>
    </row>
    <row r="140" spans="1:15">
      <c r="A140" s="6" t="s">
        <v>107</v>
      </c>
      <c r="B140">
        <v>2.1800000000000002</v>
      </c>
      <c r="C140" s="3">
        <v>268</v>
      </c>
      <c r="D140" s="8">
        <f t="shared" si="13"/>
        <v>122.93577981651376</v>
      </c>
      <c r="E140" s="2">
        <f t="shared" si="12"/>
        <v>2.5862160474705745E-4</v>
      </c>
      <c r="F140" s="1">
        <f t="shared" si="16"/>
        <v>0.75635046315462362</v>
      </c>
      <c r="G140" s="2">
        <f t="shared" si="14"/>
        <v>4.0863073090541697E-4</v>
      </c>
      <c r="H140" s="2">
        <f t="shared" si="17"/>
        <v>0.39934094236244777</v>
      </c>
      <c r="I140">
        <f t="shared" si="15"/>
        <v>3.512880679613084E-4</v>
      </c>
      <c r="J140" s="4"/>
      <c r="K140" s="4"/>
      <c r="L140" s="4"/>
      <c r="M140" s="4"/>
      <c r="N140" s="4"/>
      <c r="O140" s="4"/>
    </row>
    <row r="141" spans="1:15">
      <c r="A141" s="6" t="s">
        <v>114</v>
      </c>
      <c r="B141">
        <v>3.72</v>
      </c>
      <c r="C141" s="3">
        <v>457</v>
      </c>
      <c r="D141" s="8">
        <f t="shared" si="13"/>
        <v>122.84946236559139</v>
      </c>
      <c r="E141" s="2">
        <f t="shared" si="12"/>
        <v>4.4100773645300469E-4</v>
      </c>
      <c r="F141" s="1">
        <f t="shared" si="16"/>
        <v>0.75679147089107668</v>
      </c>
      <c r="G141" s="2">
        <f t="shared" si="14"/>
        <v>6.9729647659089503E-4</v>
      </c>
      <c r="H141" s="2">
        <f t="shared" si="17"/>
        <v>0.40003823883903866</v>
      </c>
      <c r="I141">
        <f t="shared" si="15"/>
        <v>7.0178550206290158E-4</v>
      </c>
      <c r="J141" s="3"/>
      <c r="K141" s="3"/>
      <c r="L141" s="3"/>
      <c r="M141" s="3"/>
      <c r="N141" s="3"/>
      <c r="O141" s="3"/>
    </row>
    <row r="142" spans="1:15">
      <c r="A142" s="6" t="s">
        <v>128</v>
      </c>
      <c r="B142">
        <v>7.38</v>
      </c>
      <c r="C142" s="3">
        <v>894</v>
      </c>
      <c r="D142" s="8">
        <f t="shared" si="13"/>
        <v>121.13821138211382</v>
      </c>
      <c r="E142" s="2">
        <f t="shared" si="12"/>
        <v>8.6271535314876632E-4</v>
      </c>
      <c r="F142" s="1">
        <f t="shared" si="16"/>
        <v>0.75765418624422542</v>
      </c>
      <c r="G142" s="2">
        <f t="shared" si="14"/>
        <v>1.3833462358174206E-3</v>
      </c>
      <c r="H142" s="2">
        <f t="shared" si="17"/>
        <v>0.40142158507485609</v>
      </c>
      <c r="I142">
        <f t="shared" si="15"/>
        <v>8.0622779900851871E-4</v>
      </c>
      <c r="J142" s="3"/>
      <c r="K142" s="3"/>
      <c r="L142" s="3"/>
      <c r="M142" s="3"/>
      <c r="N142" s="3"/>
      <c r="O142" s="3"/>
    </row>
    <row r="143" spans="1:15">
      <c r="A143" s="6" t="s">
        <v>184</v>
      </c>
      <c r="B143">
        <v>8.44</v>
      </c>
      <c r="C143" s="3">
        <v>1013</v>
      </c>
      <c r="D143" s="8">
        <f t="shared" si="13"/>
        <v>120.02369668246446</v>
      </c>
      <c r="E143" s="2">
        <f t="shared" si="12"/>
        <v>9.7755106570436264E-4</v>
      </c>
      <c r="F143" s="1">
        <f t="shared" si="16"/>
        <v>0.75863173730992983</v>
      </c>
      <c r="G143" s="2">
        <f t="shared" si="14"/>
        <v>1.5820382425879445E-3</v>
      </c>
      <c r="H143" s="2">
        <f t="shared" si="17"/>
        <v>0.40300362331744405</v>
      </c>
      <c r="I143">
        <f t="shared" si="15"/>
        <v>2.7227143373137475E-4</v>
      </c>
      <c r="J143" s="4"/>
      <c r="K143" s="4"/>
      <c r="L143" s="4"/>
      <c r="M143" s="4"/>
      <c r="N143" s="4"/>
      <c r="O143" s="4"/>
    </row>
    <row r="144" spans="1:15">
      <c r="A144" s="6" t="s">
        <v>213</v>
      </c>
      <c r="B144">
        <v>2.85</v>
      </c>
      <c r="C144" s="3">
        <v>342</v>
      </c>
      <c r="D144" s="8">
        <f t="shared" si="13"/>
        <v>120</v>
      </c>
      <c r="E144" s="2">
        <f t="shared" si="12"/>
        <v>3.3003204784885689E-4</v>
      </c>
      <c r="F144" s="1">
        <f t="shared" si="16"/>
        <v>0.7589617693577787</v>
      </c>
      <c r="G144" s="2">
        <f t="shared" si="14"/>
        <v>5.3421907480754054E-4</v>
      </c>
      <c r="H144" s="2">
        <f t="shared" si="17"/>
        <v>0.4035378423922516</v>
      </c>
      <c r="I144">
        <f t="shared" si="15"/>
        <v>2.0989461241277541E-3</v>
      </c>
      <c r="J144" s="4"/>
      <c r="K144" s="4"/>
      <c r="L144" s="4"/>
      <c r="M144" s="4"/>
      <c r="N144" s="4"/>
      <c r="O144" s="4"/>
    </row>
    <row r="145" spans="1:15">
      <c r="A145" s="6" t="s">
        <v>80</v>
      </c>
      <c r="B145">
        <v>21.89</v>
      </c>
      <c r="C145" s="3">
        <v>2607</v>
      </c>
      <c r="D145" s="8">
        <f t="shared" si="13"/>
        <v>119.09547738693468</v>
      </c>
      <c r="E145" s="2">
        <f t="shared" si="12"/>
        <v>2.5157706103566373E-3</v>
      </c>
      <c r="F145" s="1">
        <f t="shared" si="16"/>
        <v>0.76147753996813539</v>
      </c>
      <c r="G145" s="2">
        <f t="shared" si="14"/>
        <v>4.1031773851007234E-3</v>
      </c>
      <c r="H145" s="2">
        <f t="shared" si="17"/>
        <v>0.40764101977735234</v>
      </c>
      <c r="I145">
        <f t="shared" si="15"/>
        <v>8.4524060472535023E-4</v>
      </c>
      <c r="J145" s="3"/>
      <c r="K145" s="3"/>
      <c r="L145" s="3"/>
      <c r="M145" s="3"/>
      <c r="N145" s="3"/>
      <c r="O145" s="3"/>
    </row>
    <row r="146" spans="1:15">
      <c r="A146" s="6" t="s">
        <v>10</v>
      </c>
      <c r="B146">
        <v>8.81</v>
      </c>
      <c r="C146" s="3">
        <v>1048</v>
      </c>
      <c r="D146" s="8">
        <f t="shared" si="13"/>
        <v>118.95573212258796</v>
      </c>
      <c r="E146" s="2">
        <f t="shared" si="12"/>
        <v>1.0113262752795382E-3</v>
      </c>
      <c r="F146" s="1">
        <f t="shared" si="16"/>
        <v>0.76248886624341494</v>
      </c>
      <c r="G146" s="2">
        <f t="shared" si="14"/>
        <v>1.6513929996682219E-3</v>
      </c>
      <c r="H146" s="2">
        <f t="shared" si="17"/>
        <v>0.40929241277702055</v>
      </c>
      <c r="I146">
        <f t="shared" si="15"/>
        <v>5.4989191278875804E-4</v>
      </c>
      <c r="J146" s="4"/>
      <c r="K146" s="4"/>
      <c r="L146" s="4"/>
      <c r="M146" s="4"/>
      <c r="N146" s="4"/>
      <c r="O146" s="4"/>
    </row>
    <row r="147" spans="1:15">
      <c r="A147" s="6" t="s">
        <v>235</v>
      </c>
      <c r="B147">
        <v>5.71</v>
      </c>
      <c r="C147" s="3">
        <v>674</v>
      </c>
      <c r="D147" s="8">
        <f t="shared" si="13"/>
        <v>118.0385288966725</v>
      </c>
      <c r="E147" s="2">
        <f t="shared" si="12"/>
        <v>6.5041403581909225E-4</v>
      </c>
      <c r="F147" s="1">
        <f t="shared" si="16"/>
        <v>0.76313928027923406</v>
      </c>
      <c r="G147" s="2">
        <f t="shared" si="14"/>
        <v>1.0703126025091425E-3</v>
      </c>
      <c r="H147" s="2">
        <f t="shared" si="17"/>
        <v>0.41036272537952967</v>
      </c>
      <c r="I147">
        <f t="shared" si="15"/>
        <v>3.3145774109555326E-4</v>
      </c>
      <c r="J147" s="4"/>
      <c r="K147" s="4"/>
      <c r="L147" s="4"/>
      <c r="M147" s="4"/>
      <c r="N147" s="4"/>
      <c r="O147" s="4"/>
    </row>
    <row r="148" spans="1:15">
      <c r="A148" s="6" t="s">
        <v>132</v>
      </c>
      <c r="B148">
        <v>3.43</v>
      </c>
      <c r="C148" s="3">
        <v>402</v>
      </c>
      <c r="D148" s="8">
        <f t="shared" si="13"/>
        <v>117.20116618075801</v>
      </c>
      <c r="E148" s="2">
        <f t="shared" si="12"/>
        <v>3.8793240712058617E-4</v>
      </c>
      <c r="F148" s="1">
        <f t="shared" si="16"/>
        <v>0.76352721268635459</v>
      </c>
      <c r="G148" s="2">
        <f t="shared" si="14"/>
        <v>6.4293734266311024E-4</v>
      </c>
      <c r="H148" s="2">
        <f t="shared" si="17"/>
        <v>0.4110056627221928</v>
      </c>
      <c r="I148">
        <f t="shared" si="15"/>
        <v>5.9373762964037846E-4</v>
      </c>
      <c r="J148" s="3"/>
      <c r="K148" s="3"/>
      <c r="L148" s="3"/>
      <c r="M148" s="3"/>
      <c r="N148" s="3"/>
      <c r="O148" s="3"/>
    </row>
    <row r="149" spans="1:15">
      <c r="A149" s="6" t="s">
        <v>248</v>
      </c>
      <c r="B149">
        <v>6.13</v>
      </c>
      <c r="C149" s="3">
        <v>715</v>
      </c>
      <c r="D149" s="8">
        <f t="shared" si="13"/>
        <v>116.6394779771615</v>
      </c>
      <c r="E149" s="2">
        <f t="shared" si="12"/>
        <v>6.899792813214406E-4</v>
      </c>
      <c r="F149" s="1">
        <f t="shared" si="16"/>
        <v>0.76421719196767601</v>
      </c>
      <c r="G149" s="2">
        <f t="shared" si="14"/>
        <v>1.1490396240597274E-3</v>
      </c>
      <c r="H149" s="2">
        <f t="shared" si="17"/>
        <v>0.41215470234625251</v>
      </c>
      <c r="I149">
        <f t="shared" si="15"/>
        <v>1.7755605143435771E-3</v>
      </c>
      <c r="J149" s="3"/>
      <c r="K149" s="3"/>
      <c r="L149" s="3"/>
      <c r="M149" s="3"/>
      <c r="N149" s="3"/>
      <c r="O149" s="3"/>
    </row>
    <row r="150" spans="1:15">
      <c r="A150" s="6" t="s">
        <v>172</v>
      </c>
      <c r="B150">
        <v>18.32</v>
      </c>
      <c r="C150" s="3">
        <v>2134</v>
      </c>
      <c r="D150" s="8">
        <f t="shared" si="13"/>
        <v>116.48471615720524</v>
      </c>
      <c r="E150" s="2">
        <f t="shared" si="12"/>
        <v>2.059322778097838E-3</v>
      </c>
      <c r="F150" s="1">
        <f t="shared" si="16"/>
        <v>0.76627651474577385</v>
      </c>
      <c r="G150" s="2">
        <f t="shared" si="14"/>
        <v>3.4339977019207518E-3</v>
      </c>
      <c r="H150" s="2">
        <f t="shared" si="17"/>
        <v>0.41558870004817328</v>
      </c>
      <c r="I150">
        <f t="shared" si="15"/>
        <v>3.0002438072851412E-4</v>
      </c>
      <c r="J150" s="4"/>
      <c r="K150" s="4"/>
      <c r="L150" s="4"/>
      <c r="M150" s="4"/>
      <c r="N150" s="4"/>
      <c r="O150" s="4"/>
    </row>
    <row r="151" spans="1:15">
      <c r="A151" s="6" t="s">
        <v>130</v>
      </c>
      <c r="B151">
        <v>3.08</v>
      </c>
      <c r="C151" s="3">
        <v>355</v>
      </c>
      <c r="D151" s="8">
        <f t="shared" si="13"/>
        <v>115.25974025974025</v>
      </c>
      <c r="E151" s="2">
        <f t="shared" si="12"/>
        <v>3.4257712569106492E-4</v>
      </c>
      <c r="F151" s="1">
        <f t="shared" si="16"/>
        <v>0.76661909187146493</v>
      </c>
      <c r="G151" s="2">
        <f t="shared" si="14"/>
        <v>5.7733149137095612E-4</v>
      </c>
      <c r="H151" s="2">
        <f t="shared" si="17"/>
        <v>0.41616603153954423</v>
      </c>
      <c r="I151">
        <f t="shared" si="15"/>
        <v>1.2750471093639915E-3</v>
      </c>
      <c r="J151" s="4"/>
      <c r="K151" s="4"/>
      <c r="L151" s="4"/>
      <c r="M151" s="4"/>
      <c r="N151" s="4"/>
      <c r="O151" s="4"/>
    </row>
    <row r="152" spans="1:15">
      <c r="A152" s="6" t="s">
        <v>38</v>
      </c>
      <c r="B152">
        <v>13.04</v>
      </c>
      <c r="C152" s="3">
        <v>1491</v>
      </c>
      <c r="D152" s="8">
        <f t="shared" si="13"/>
        <v>114.34049079754602</v>
      </c>
      <c r="E152" s="2">
        <f t="shared" si="12"/>
        <v>1.4388239279024726E-3</v>
      </c>
      <c r="F152" s="1">
        <f t="shared" si="16"/>
        <v>0.76805791579936744</v>
      </c>
      <c r="G152" s="2">
        <f t="shared" si="14"/>
        <v>2.4442865738562554E-3</v>
      </c>
      <c r="H152" s="2">
        <f t="shared" si="17"/>
        <v>0.41861031811340049</v>
      </c>
      <c r="I152">
        <f t="shared" si="15"/>
        <v>1.9376300908457988E-4</v>
      </c>
      <c r="J152" s="4"/>
      <c r="K152" s="4"/>
      <c r="L152" s="4"/>
      <c r="M152" s="4"/>
      <c r="N152" s="4"/>
      <c r="O152" s="4"/>
    </row>
    <row r="153" spans="1:15">
      <c r="A153" s="6" t="s">
        <v>161</v>
      </c>
      <c r="B153">
        <v>1.98</v>
      </c>
      <c r="C153" s="3">
        <v>226</v>
      </c>
      <c r="D153" s="8">
        <f t="shared" si="13"/>
        <v>114.14141414141415</v>
      </c>
      <c r="E153" s="2">
        <f t="shared" si="12"/>
        <v>2.1809135325684696E-4</v>
      </c>
      <c r="F153" s="1">
        <f t="shared" si="16"/>
        <v>0.76827600715262434</v>
      </c>
      <c r="G153" s="2">
        <f t="shared" si="14"/>
        <v>3.7114167302418604E-4</v>
      </c>
      <c r="H153" s="2">
        <f t="shared" si="17"/>
        <v>0.4189814597864247</v>
      </c>
      <c r="I153">
        <f t="shared" si="15"/>
        <v>5.5466321601987945E-4</v>
      </c>
      <c r="J153" s="3"/>
      <c r="K153" s="3"/>
      <c r="L153" s="3"/>
      <c r="M153" s="3"/>
      <c r="N153" s="3"/>
      <c r="O153" s="3"/>
    </row>
    <row r="154" spans="1:15">
      <c r="A154" s="6" t="s">
        <v>105</v>
      </c>
      <c r="B154">
        <v>5.64</v>
      </c>
      <c r="C154" s="3">
        <v>637</v>
      </c>
      <c r="D154" s="8">
        <f t="shared" si="13"/>
        <v>112.94326241134752</v>
      </c>
      <c r="E154" s="2">
        <f t="shared" si="12"/>
        <v>6.1470881426819253E-4</v>
      </c>
      <c r="F154" s="1">
        <f t="shared" si="16"/>
        <v>0.76889071596689251</v>
      </c>
      <c r="G154" s="2">
        <f t="shared" si="14"/>
        <v>1.0571914322507116E-3</v>
      </c>
      <c r="H154" s="2">
        <f t="shared" si="17"/>
        <v>0.4200386512186754</v>
      </c>
      <c r="I154">
        <f t="shared" si="15"/>
        <v>5.442589997172731E-4</v>
      </c>
      <c r="J154" s="4"/>
      <c r="K154" s="4"/>
      <c r="L154" s="4"/>
      <c r="M154" s="4"/>
      <c r="N154" s="4"/>
      <c r="O154" s="4"/>
    </row>
    <row r="155" spans="1:15">
      <c r="A155" s="6" t="s">
        <v>110</v>
      </c>
      <c r="B155">
        <v>5.52</v>
      </c>
      <c r="C155" s="3">
        <v>620</v>
      </c>
      <c r="D155" s="8">
        <f t="shared" si="13"/>
        <v>112.31884057971016</v>
      </c>
      <c r="E155" s="2">
        <f t="shared" si="12"/>
        <v>5.9830371247453587E-4</v>
      </c>
      <c r="F155" s="1">
        <f t="shared" si="16"/>
        <v>0.769489019679367</v>
      </c>
      <c r="G155" s="2">
        <f t="shared" si="14"/>
        <v>1.0346979975219732E-3</v>
      </c>
      <c r="H155" s="2">
        <f t="shared" si="17"/>
        <v>0.42107334921619738</v>
      </c>
      <c r="I155">
        <f t="shared" si="15"/>
        <v>2.524795879736752E-3</v>
      </c>
      <c r="J155" s="4"/>
      <c r="K155" s="4"/>
      <c r="L155" s="4"/>
      <c r="M155" s="4"/>
      <c r="N155" s="4"/>
      <c r="O155" s="4"/>
    </row>
    <row r="156" spans="1:15">
      <c r="A156" s="6" t="s">
        <v>341</v>
      </c>
      <c r="B156">
        <v>25.57</v>
      </c>
      <c r="C156" s="3">
        <v>2863</v>
      </c>
      <c r="D156" s="8">
        <f t="shared" si="13"/>
        <v>111.96714900273759</v>
      </c>
      <c r="E156" s="2">
        <f t="shared" si="12"/>
        <v>2.7628121432493489E-3</v>
      </c>
      <c r="F156" s="1">
        <f t="shared" si="16"/>
        <v>0.77225183182261636</v>
      </c>
      <c r="G156" s="2">
        <f t="shared" si="14"/>
        <v>4.7929760501153719E-3</v>
      </c>
      <c r="H156" s="2">
        <f t="shared" si="17"/>
        <v>0.42586632526631274</v>
      </c>
      <c r="I156">
        <f t="shared" si="15"/>
        <v>8.1696394442082321E-4</v>
      </c>
      <c r="J156" s="4"/>
      <c r="K156" s="4"/>
      <c r="L156" s="4"/>
      <c r="M156" s="4"/>
      <c r="N156" s="4"/>
      <c r="O156" s="4"/>
    </row>
    <row r="157" spans="1:15">
      <c r="A157" s="6" t="s">
        <v>85</v>
      </c>
      <c r="B157">
        <v>8.25</v>
      </c>
      <c r="C157" s="3">
        <v>918</v>
      </c>
      <c r="D157" s="8">
        <f t="shared" si="13"/>
        <v>111.27272727272727</v>
      </c>
      <c r="E157" s="2">
        <f t="shared" si="12"/>
        <v>8.8587549685745801E-4</v>
      </c>
      <c r="F157" s="1">
        <f t="shared" si="16"/>
        <v>0.77313770731947384</v>
      </c>
      <c r="G157" s="2">
        <f t="shared" si="14"/>
        <v>1.5464236376007752E-3</v>
      </c>
      <c r="H157" s="2">
        <f t="shared" si="17"/>
        <v>0.42741274890391351</v>
      </c>
      <c r="I157">
        <f t="shared" si="15"/>
        <v>1.4097209594353677E-3</v>
      </c>
      <c r="J157" s="4"/>
      <c r="K157" s="4"/>
      <c r="L157" s="4"/>
      <c r="M157" s="4"/>
      <c r="N157" s="4"/>
      <c r="O157" s="4"/>
    </row>
    <row r="158" spans="1:15">
      <c r="A158" s="6" t="s">
        <v>20</v>
      </c>
      <c r="B158">
        <v>14.23</v>
      </c>
      <c r="C158" s="3">
        <v>1582</v>
      </c>
      <c r="D158" s="8">
        <f t="shared" si="13"/>
        <v>111.17357695010541</v>
      </c>
      <c r="E158" s="2">
        <f t="shared" si="12"/>
        <v>1.5266394727979286E-3</v>
      </c>
      <c r="F158" s="1">
        <f t="shared" si="16"/>
        <v>0.77466434679227181</v>
      </c>
      <c r="G158" s="2">
        <f t="shared" si="14"/>
        <v>2.6673464682495794E-3</v>
      </c>
      <c r="H158" s="2">
        <f t="shared" si="17"/>
        <v>0.43008009537216307</v>
      </c>
      <c r="I158">
        <f t="shared" si="15"/>
        <v>9.9076666198205654E-4</v>
      </c>
      <c r="J158" s="4"/>
      <c r="K158" s="4"/>
      <c r="L158" s="4"/>
      <c r="M158" s="4"/>
      <c r="N158" s="4"/>
      <c r="O158" s="4"/>
    </row>
    <row r="159" spans="1:15">
      <c r="A159" s="6" t="s">
        <v>129</v>
      </c>
      <c r="B159">
        <v>9.99</v>
      </c>
      <c r="C159" s="3">
        <v>1108</v>
      </c>
      <c r="D159" s="8">
        <f t="shared" si="13"/>
        <v>110.91091091091091</v>
      </c>
      <c r="E159" s="2">
        <f t="shared" si="12"/>
        <v>1.0692266345512674E-3</v>
      </c>
      <c r="F159" s="1">
        <f t="shared" si="16"/>
        <v>0.77573357342682303</v>
      </c>
      <c r="G159" s="2">
        <f t="shared" si="14"/>
        <v>1.8725784411674842E-3</v>
      </c>
      <c r="H159" s="2">
        <f t="shared" si="17"/>
        <v>0.43195267381333058</v>
      </c>
      <c r="I159">
        <f t="shared" si="15"/>
        <v>1.4234115854090956E-3</v>
      </c>
      <c r="J159" s="4"/>
      <c r="K159" s="4"/>
      <c r="L159" s="4"/>
      <c r="M159" s="4"/>
      <c r="N159" s="4"/>
      <c r="O159" s="4"/>
    </row>
    <row r="160" spans="1:15">
      <c r="A160" s="6" t="s">
        <v>52</v>
      </c>
      <c r="B160">
        <v>14.35</v>
      </c>
      <c r="C160" s="3">
        <v>1591</v>
      </c>
      <c r="D160" s="8">
        <f t="shared" si="13"/>
        <v>110.87108013937282</v>
      </c>
      <c r="E160" s="2">
        <f t="shared" si="12"/>
        <v>1.5353245266886881E-3</v>
      </c>
      <c r="F160" s="1">
        <f t="shared" si="16"/>
        <v>0.77726889795351173</v>
      </c>
      <c r="G160" s="2">
        <f t="shared" si="14"/>
        <v>2.6898399029783178E-3</v>
      </c>
      <c r="H160" s="2">
        <f t="shared" si="17"/>
        <v>0.43464251371630891</v>
      </c>
      <c r="I160">
        <f t="shared" si="15"/>
        <v>1.8643577121494892E-3</v>
      </c>
      <c r="J160" s="4"/>
      <c r="K160" s="4"/>
      <c r="L160" s="4"/>
      <c r="M160" s="4"/>
      <c r="N160" s="4"/>
      <c r="O160" s="4"/>
    </row>
    <row r="161" spans="1:15">
      <c r="A161" s="6" t="s">
        <v>127</v>
      </c>
      <c r="B161">
        <v>18.79</v>
      </c>
      <c r="C161" s="3">
        <v>2082</v>
      </c>
      <c r="D161" s="8">
        <f t="shared" si="13"/>
        <v>110.80361894624801</v>
      </c>
      <c r="E161" s="2">
        <f t="shared" si="12"/>
        <v>2.0091424667290059E-3</v>
      </c>
      <c r="F161" s="1">
        <f t="shared" si="16"/>
        <v>0.77927804042024074</v>
      </c>
      <c r="G161" s="2">
        <f t="shared" si="14"/>
        <v>3.522096987941644E-3</v>
      </c>
      <c r="H161" s="2">
        <f t="shared" si="17"/>
        <v>0.43816461070425056</v>
      </c>
      <c r="I161">
        <f t="shared" si="15"/>
        <v>1.0225136982699445E-3</v>
      </c>
      <c r="J161" s="3"/>
      <c r="K161" s="3"/>
      <c r="L161" s="3"/>
      <c r="M161" s="3"/>
      <c r="N161" s="3"/>
      <c r="O161" s="3"/>
    </row>
    <row r="162" spans="1:15">
      <c r="A162" s="6" t="s">
        <v>236</v>
      </c>
      <c r="B162">
        <v>10.3</v>
      </c>
      <c r="C162" s="3">
        <v>1140</v>
      </c>
      <c r="D162" s="8">
        <f t="shared" si="13"/>
        <v>110.67961165048543</v>
      </c>
      <c r="E162" s="2">
        <f t="shared" si="12"/>
        <v>1.1001068261628564E-3</v>
      </c>
      <c r="F162" s="1">
        <f t="shared" si="16"/>
        <v>0.78037814724640364</v>
      </c>
      <c r="G162" s="2">
        <f t="shared" si="14"/>
        <v>1.9306864808833922E-3</v>
      </c>
      <c r="H162" s="2">
        <f t="shared" si="17"/>
        <v>0.44009529718513396</v>
      </c>
      <c r="I162">
        <f t="shared" si="15"/>
        <v>4.2519018438380574E-4</v>
      </c>
      <c r="J162" s="3"/>
      <c r="K162" s="3"/>
      <c r="L162" s="3"/>
      <c r="M162" s="3"/>
      <c r="N162" s="3"/>
      <c r="O162" s="3"/>
    </row>
    <row r="163" spans="1:15">
      <c r="A163" s="6" t="s">
        <v>212</v>
      </c>
      <c r="B163">
        <v>4.28</v>
      </c>
      <c r="C163" s="3">
        <v>473</v>
      </c>
      <c r="D163" s="8">
        <f t="shared" si="13"/>
        <v>110.51401869158877</v>
      </c>
      <c r="E163" s="2">
        <f t="shared" si="12"/>
        <v>4.5644783225879917E-4</v>
      </c>
      <c r="F163" s="1">
        <f t="shared" si="16"/>
        <v>0.78083459507866249</v>
      </c>
      <c r="G163" s="2">
        <f t="shared" si="14"/>
        <v>8.0226583865834159E-4</v>
      </c>
      <c r="H163" s="2">
        <f t="shared" si="17"/>
        <v>0.44089756302379229</v>
      </c>
      <c r="I163">
        <f t="shared" si="15"/>
        <v>1.031634453660224E-3</v>
      </c>
      <c r="J163" s="3"/>
      <c r="K163" s="3"/>
      <c r="L163" s="3"/>
      <c r="M163" s="3"/>
      <c r="N163" s="3"/>
      <c r="O163" s="3"/>
    </row>
    <row r="164" spans="1:15">
      <c r="A164" s="6" t="s">
        <v>141</v>
      </c>
      <c r="B164">
        <v>10.31</v>
      </c>
      <c r="C164" s="3">
        <v>1122</v>
      </c>
      <c r="D164" s="8">
        <f t="shared" si="13"/>
        <v>108.82638215324927</v>
      </c>
      <c r="E164" s="2">
        <f t="shared" si="12"/>
        <v>1.0827367183813376E-3</v>
      </c>
      <c r="F164" s="1">
        <f t="shared" si="16"/>
        <v>0.78191733179704381</v>
      </c>
      <c r="G164" s="2">
        <f t="shared" si="14"/>
        <v>1.9325609337774536E-3</v>
      </c>
      <c r="H164" s="2">
        <f t="shared" si="17"/>
        <v>0.44283012395756977</v>
      </c>
      <c r="I164">
        <f t="shared" si="15"/>
        <v>1.2559781490312227E-3</v>
      </c>
      <c r="J164" s="4"/>
      <c r="K164" s="4"/>
      <c r="L164" s="4"/>
      <c r="M164" s="4"/>
      <c r="N164" s="4"/>
      <c r="O164" s="4"/>
    </row>
    <row r="165" spans="1:15">
      <c r="A165" s="6" t="s">
        <v>256</v>
      </c>
      <c r="B165">
        <v>12.52</v>
      </c>
      <c r="C165" s="3">
        <v>1355</v>
      </c>
      <c r="D165" s="8">
        <f t="shared" si="13"/>
        <v>108.22683706070288</v>
      </c>
      <c r="E165" s="2">
        <f t="shared" si="12"/>
        <v>1.3075831135532195E-3</v>
      </c>
      <c r="F165" s="1">
        <f t="shared" si="16"/>
        <v>0.78322491491059698</v>
      </c>
      <c r="G165" s="2">
        <f t="shared" si="14"/>
        <v>2.346815023365055E-3</v>
      </c>
      <c r="H165" s="2">
        <f t="shared" si="17"/>
        <v>0.4451769389809348</v>
      </c>
      <c r="I165">
        <f t="shared" si="15"/>
        <v>1.4070305360037727E-3</v>
      </c>
      <c r="J165" s="4"/>
      <c r="K165" s="4"/>
      <c r="L165" s="4"/>
      <c r="M165" s="4"/>
      <c r="N165" s="4"/>
      <c r="O165" s="4"/>
    </row>
    <row r="166" spans="1:15">
      <c r="A166" s="6" t="s">
        <v>191</v>
      </c>
      <c r="B166">
        <v>14.02</v>
      </c>
      <c r="C166" s="3">
        <v>1516</v>
      </c>
      <c r="D166" s="8">
        <f t="shared" si="13"/>
        <v>108.13124108416548</v>
      </c>
      <c r="E166" s="2">
        <f t="shared" si="12"/>
        <v>1.4629490775990264E-3</v>
      </c>
      <c r="F166" s="1">
        <f t="shared" si="16"/>
        <v>0.78468786398819601</v>
      </c>
      <c r="G166" s="2">
        <f t="shared" si="14"/>
        <v>2.627982957474287E-3</v>
      </c>
      <c r="H166" s="2">
        <f t="shared" si="17"/>
        <v>0.4478049219384091</v>
      </c>
      <c r="I166">
        <f t="shared" si="15"/>
        <v>9.5143790299173636E-4</v>
      </c>
      <c r="J166" s="4"/>
      <c r="K166" s="4"/>
      <c r="L166" s="4"/>
      <c r="M166" s="4"/>
      <c r="N166" s="4"/>
      <c r="O166" s="4"/>
    </row>
    <row r="167" spans="1:15">
      <c r="A167" s="6" t="s">
        <v>36</v>
      </c>
      <c r="B167">
        <v>9.48</v>
      </c>
      <c r="C167" s="3">
        <v>1025</v>
      </c>
      <c r="D167" s="8">
        <f t="shared" si="13"/>
        <v>108.12236286919831</v>
      </c>
      <c r="E167" s="2">
        <f t="shared" si="12"/>
        <v>9.8913113755870865E-4</v>
      </c>
      <c r="F167" s="1">
        <f t="shared" si="16"/>
        <v>0.78567699512575473</v>
      </c>
      <c r="G167" s="2">
        <f t="shared" si="14"/>
        <v>1.7769813435703453E-3</v>
      </c>
      <c r="H167" s="2">
        <f t="shared" si="17"/>
        <v>0.44958190328197944</v>
      </c>
      <c r="I167">
        <f t="shared" si="15"/>
        <v>1.0527213364805443E-3</v>
      </c>
      <c r="J167" s="4"/>
      <c r="K167" s="4"/>
      <c r="L167" s="4"/>
      <c r="M167" s="4"/>
      <c r="N167" s="4"/>
      <c r="O167" s="4"/>
    </row>
    <row r="168" spans="1:15">
      <c r="A168" s="6" t="s">
        <v>49</v>
      </c>
      <c r="B168">
        <v>10.48</v>
      </c>
      <c r="C168" s="3">
        <v>1131</v>
      </c>
      <c r="D168" s="8">
        <f t="shared" si="13"/>
        <v>107.91984732824427</v>
      </c>
      <c r="E168" s="2">
        <f t="shared" si="12"/>
        <v>1.0914217722720969E-3</v>
      </c>
      <c r="F168" s="1">
        <f t="shared" si="16"/>
        <v>0.78676841689802679</v>
      </c>
      <c r="G168" s="2">
        <f t="shared" si="14"/>
        <v>1.9644266329764998E-3</v>
      </c>
      <c r="H168" s="2">
        <f t="shared" si="17"/>
        <v>0.45154632991495597</v>
      </c>
      <c r="I168">
        <f t="shared" si="15"/>
        <v>8.4609182267508798E-4</v>
      </c>
      <c r="J168" s="3"/>
      <c r="K168" s="3"/>
      <c r="L168" s="3"/>
      <c r="M168" s="3"/>
      <c r="N168" s="3"/>
      <c r="O168" s="3"/>
    </row>
    <row r="169" spans="1:15">
      <c r="A169" s="6" t="s">
        <v>169</v>
      </c>
      <c r="B169">
        <v>8.42</v>
      </c>
      <c r="C169" s="3">
        <v>908</v>
      </c>
      <c r="D169" s="8">
        <f t="shared" si="13"/>
        <v>107.83847980997625</v>
      </c>
      <c r="E169" s="2">
        <f t="shared" si="12"/>
        <v>8.7622543697883648E-4</v>
      </c>
      <c r="F169" s="1">
        <f t="shared" si="16"/>
        <v>0.78764464233500564</v>
      </c>
      <c r="G169" s="2">
        <f t="shared" si="14"/>
        <v>1.5782893367998214E-3</v>
      </c>
      <c r="H169" s="2">
        <f t="shared" si="17"/>
        <v>0.45312461925175579</v>
      </c>
      <c r="I169">
        <f t="shared" si="15"/>
        <v>5.8865407225100475E-4</v>
      </c>
      <c r="J169" s="4"/>
      <c r="K169" s="4"/>
      <c r="L169" s="5"/>
      <c r="M169" s="4"/>
      <c r="N169" s="4"/>
      <c r="O169" s="4"/>
    </row>
    <row r="170" spans="1:15">
      <c r="A170" s="6" t="s">
        <v>139</v>
      </c>
      <c r="B170">
        <v>5.85</v>
      </c>
      <c r="C170" s="3">
        <v>629</v>
      </c>
      <c r="D170" s="8">
        <f t="shared" si="13"/>
        <v>107.52136752136752</v>
      </c>
      <c r="E170" s="2">
        <f t="shared" si="12"/>
        <v>6.0698876636529526E-4</v>
      </c>
      <c r="F170" s="1">
        <f t="shared" si="16"/>
        <v>0.78825163110137098</v>
      </c>
      <c r="G170" s="2">
        <f t="shared" si="14"/>
        <v>1.0965549430260041E-3</v>
      </c>
      <c r="H170" s="2">
        <f t="shared" si="17"/>
        <v>0.45422117419478181</v>
      </c>
      <c r="I170">
        <f t="shared" si="15"/>
        <v>6.1003924846148028E-4</v>
      </c>
      <c r="J170" s="4"/>
      <c r="K170" s="4"/>
      <c r="L170" s="5"/>
      <c r="M170" s="4"/>
      <c r="N170" s="4"/>
      <c r="O170" s="4"/>
    </row>
    <row r="171" spans="1:15">
      <c r="A171" s="6" t="s">
        <v>118</v>
      </c>
      <c r="B171">
        <v>6.06</v>
      </c>
      <c r="C171" s="3">
        <v>651</v>
      </c>
      <c r="D171" s="8">
        <f t="shared" si="13"/>
        <v>107.42574257425743</v>
      </c>
      <c r="E171" s="2">
        <f t="shared" si="12"/>
        <v>6.2821889809826269E-4</v>
      </c>
      <c r="F171" s="1">
        <f t="shared" si="16"/>
        <v>0.78887984999946925</v>
      </c>
      <c r="G171" s="2">
        <f t="shared" si="14"/>
        <v>1.1359184538012965E-3</v>
      </c>
      <c r="H171" s="2">
        <f t="shared" si="17"/>
        <v>0.45535709264858309</v>
      </c>
      <c r="I171">
        <f t="shared" si="15"/>
        <v>2.1091303724119492E-3</v>
      </c>
      <c r="J171" s="4"/>
      <c r="K171" s="4"/>
      <c r="L171" s="5"/>
      <c r="M171" s="4"/>
      <c r="N171" s="4"/>
      <c r="O171" s="4"/>
    </row>
    <row r="172" spans="1:15">
      <c r="A172" s="6" t="s">
        <v>79</v>
      </c>
      <c r="B172">
        <v>20.89</v>
      </c>
      <c r="C172" s="3">
        <v>2230</v>
      </c>
      <c r="D172" s="8">
        <f t="shared" si="13"/>
        <v>106.7496409765438</v>
      </c>
      <c r="E172" s="2">
        <f t="shared" si="12"/>
        <v>2.1519633529326048E-3</v>
      </c>
      <c r="F172" s="1">
        <f t="shared" si="16"/>
        <v>0.7910318133524018</v>
      </c>
      <c r="G172" s="2">
        <f t="shared" si="14"/>
        <v>3.9157320956945693E-3</v>
      </c>
      <c r="H172" s="2">
        <f t="shared" si="17"/>
        <v>0.45927282474427766</v>
      </c>
      <c r="I172">
        <f t="shared" si="15"/>
        <v>5.6827233845779812E-4</v>
      </c>
      <c r="J172" s="3"/>
      <c r="K172" s="3"/>
      <c r="L172" s="3"/>
      <c r="M172" s="3"/>
      <c r="N172" s="3"/>
      <c r="O172" s="3"/>
    </row>
    <row r="173" spans="1:15">
      <c r="A173" s="6" t="s">
        <v>252</v>
      </c>
      <c r="B173">
        <v>5.62</v>
      </c>
      <c r="C173" s="3">
        <v>598</v>
      </c>
      <c r="D173" s="8">
        <f t="shared" si="13"/>
        <v>106.40569395017793</v>
      </c>
      <c r="E173" s="2">
        <f t="shared" si="12"/>
        <v>5.7707358074156855E-4</v>
      </c>
      <c r="F173" s="1">
        <f t="shared" si="16"/>
        <v>0.79160888693314335</v>
      </c>
      <c r="G173" s="2">
        <f t="shared" si="14"/>
        <v>1.0534425264625887E-3</v>
      </c>
      <c r="H173" s="2">
        <f t="shared" si="17"/>
        <v>0.46032626727074027</v>
      </c>
      <c r="I173">
        <f t="shared" si="15"/>
        <v>6.9229272964597688E-3</v>
      </c>
      <c r="J173" s="4"/>
      <c r="K173" s="4"/>
      <c r="L173" s="4"/>
      <c r="M173" s="4"/>
      <c r="N173" s="4"/>
      <c r="O173" s="4"/>
    </row>
    <row r="174" spans="1:15">
      <c r="A174" s="6" t="s">
        <v>76</v>
      </c>
      <c r="B174">
        <v>68.42</v>
      </c>
      <c r="C174" s="3">
        <v>7270</v>
      </c>
      <c r="D174" s="8">
        <f t="shared" si="13"/>
        <v>106.25548085355159</v>
      </c>
      <c r="E174" s="2">
        <f t="shared" si="12"/>
        <v>7.0155935317578648E-3</v>
      </c>
      <c r="F174" s="1">
        <f t="shared" si="16"/>
        <v>0.7986244804649012</v>
      </c>
      <c r="G174" s="2">
        <f t="shared" si="14"/>
        <v>1.2825006701169097E-2</v>
      </c>
      <c r="H174" s="2">
        <f t="shared" si="17"/>
        <v>0.47315127397190937</v>
      </c>
      <c r="I174">
        <f t="shared" si="15"/>
        <v>2.6319593959261978E-4</v>
      </c>
      <c r="J174" s="4"/>
      <c r="K174" s="4"/>
      <c r="L174" s="4"/>
      <c r="M174" s="4"/>
      <c r="N174" s="4"/>
      <c r="O174" s="4"/>
    </row>
    <row r="175" spans="1:15">
      <c r="A175" s="6" t="s">
        <v>126</v>
      </c>
      <c r="B175">
        <v>2.6</v>
      </c>
      <c r="C175" s="3">
        <v>276</v>
      </c>
      <c r="D175" s="8">
        <f t="shared" si="13"/>
        <v>106.15384615384615</v>
      </c>
      <c r="E175" s="2">
        <f t="shared" si="12"/>
        <v>2.6634165264995471E-4</v>
      </c>
      <c r="F175" s="1">
        <f t="shared" si="16"/>
        <v>0.79889082211755114</v>
      </c>
      <c r="G175" s="2">
        <f t="shared" si="14"/>
        <v>4.8735775245600192E-4</v>
      </c>
      <c r="H175" s="2">
        <f t="shared" si="17"/>
        <v>0.47363863172436538</v>
      </c>
      <c r="I175">
        <f t="shared" si="15"/>
        <v>8.3549254995013422E-4</v>
      </c>
      <c r="J175" s="3"/>
      <c r="K175" s="3"/>
      <c r="L175" s="3"/>
      <c r="M175" s="3"/>
      <c r="N175" s="3"/>
      <c r="O175" s="3"/>
    </row>
    <row r="176" spans="1:15">
      <c r="A176" s="6" t="s">
        <v>40</v>
      </c>
      <c r="B176">
        <v>8.25</v>
      </c>
      <c r="C176" s="3">
        <v>875</v>
      </c>
      <c r="D176" s="8">
        <f t="shared" si="13"/>
        <v>106.06060606060606</v>
      </c>
      <c r="E176" s="2">
        <f t="shared" si="12"/>
        <v>8.4438023937938539E-4</v>
      </c>
      <c r="F176" s="1">
        <f t="shared" si="16"/>
        <v>0.79973520235693052</v>
      </c>
      <c r="G176" s="2">
        <f t="shared" si="14"/>
        <v>1.5464236376007752E-3</v>
      </c>
      <c r="H176" s="2">
        <f t="shared" si="17"/>
        <v>0.47518505536196615</v>
      </c>
      <c r="I176">
        <f t="shared" si="15"/>
        <v>7.4667904890463044E-4</v>
      </c>
      <c r="J176" s="4"/>
      <c r="K176" s="4"/>
      <c r="L176" s="4"/>
      <c r="M176" s="4"/>
      <c r="N176" s="4"/>
      <c r="O176" s="4"/>
    </row>
    <row r="177" spans="1:15">
      <c r="A177" s="6" t="s">
        <v>259</v>
      </c>
      <c r="B177">
        <v>7.37</v>
      </c>
      <c r="C177" s="3">
        <v>781</v>
      </c>
      <c r="D177" s="8">
        <f t="shared" si="13"/>
        <v>105.97014925373134</v>
      </c>
      <c r="E177" s="2">
        <f t="shared" si="12"/>
        <v>7.5366967652034278E-4</v>
      </c>
      <c r="F177" s="1">
        <f t="shared" si="16"/>
        <v>0.80048887203345087</v>
      </c>
      <c r="G177" s="2">
        <f t="shared" si="14"/>
        <v>1.3814717829233592E-3</v>
      </c>
      <c r="H177" s="2">
        <f t="shared" si="17"/>
        <v>0.47656652714488951</v>
      </c>
      <c r="I177">
        <f t="shared" si="15"/>
        <v>1.7966527748994876E-3</v>
      </c>
      <c r="J177" s="4"/>
      <c r="K177" s="4"/>
      <c r="L177" s="4"/>
      <c r="M177" s="4"/>
      <c r="N177" s="4"/>
      <c r="O177" s="4"/>
    </row>
    <row r="178" spans="1:15">
      <c r="A178" s="6" t="s">
        <v>16</v>
      </c>
      <c r="B178">
        <v>17.690000000000001</v>
      </c>
      <c r="C178" s="3">
        <v>1865</v>
      </c>
      <c r="D178" s="8">
        <f t="shared" si="13"/>
        <v>105.42679479932164</v>
      </c>
      <c r="E178" s="2">
        <f t="shared" si="12"/>
        <v>1.7997361673629186E-3</v>
      </c>
      <c r="F178" s="1">
        <f t="shared" si="16"/>
        <v>0.80228860820081382</v>
      </c>
      <c r="G178" s="2">
        <f t="shared" si="14"/>
        <v>3.3159071695948745E-3</v>
      </c>
      <c r="H178" s="2">
        <f t="shared" si="17"/>
        <v>0.47988243431448441</v>
      </c>
      <c r="I178">
        <f t="shared" si="15"/>
        <v>1.3633612135837692E-3</v>
      </c>
      <c r="J178" s="3"/>
      <c r="K178" s="3"/>
      <c r="L178" s="3"/>
      <c r="M178" s="3"/>
      <c r="N178" s="3"/>
      <c r="O178" s="3"/>
    </row>
    <row r="179" spans="1:15">
      <c r="A179" s="6" t="s">
        <v>223</v>
      </c>
      <c r="B179">
        <v>13.42</v>
      </c>
      <c r="C179" s="3">
        <v>1414</v>
      </c>
      <c r="D179" s="8">
        <f t="shared" si="13"/>
        <v>105.36512667660209</v>
      </c>
      <c r="E179" s="2">
        <f t="shared" si="12"/>
        <v>1.3645184668370867E-3</v>
      </c>
      <c r="F179" s="1">
        <f t="shared" si="16"/>
        <v>0.80365312666765087</v>
      </c>
      <c r="G179" s="2">
        <f t="shared" si="14"/>
        <v>2.5155157838305945E-3</v>
      </c>
      <c r="H179" s="2">
        <f t="shared" si="17"/>
        <v>0.48239795009831499</v>
      </c>
      <c r="I179">
        <f t="shared" si="15"/>
        <v>4.8221088502725662E-4</v>
      </c>
      <c r="J179" s="3"/>
      <c r="K179" s="3"/>
      <c r="L179" s="3"/>
      <c r="M179" s="3"/>
      <c r="N179" s="3"/>
      <c r="O179" s="3"/>
    </row>
    <row r="180" spans="1:15">
      <c r="A180" s="6" t="s">
        <v>264</v>
      </c>
      <c r="B180">
        <v>4.74</v>
      </c>
      <c r="C180" s="3">
        <v>498</v>
      </c>
      <c r="D180" s="8">
        <f t="shared" si="13"/>
        <v>105.0632911392405</v>
      </c>
      <c r="E180" s="2">
        <f t="shared" si="12"/>
        <v>4.8057298195535304E-4</v>
      </c>
      <c r="F180" s="1">
        <f t="shared" si="16"/>
        <v>0.80413369964960624</v>
      </c>
      <c r="G180" s="2">
        <f t="shared" si="14"/>
        <v>8.8849067178517266E-4</v>
      </c>
      <c r="H180" s="2">
        <f t="shared" si="17"/>
        <v>0.48328644077010013</v>
      </c>
      <c r="I180">
        <f t="shared" si="15"/>
        <v>4.0267778377616192E-3</v>
      </c>
      <c r="J180" s="4"/>
      <c r="K180" s="4"/>
      <c r="L180" s="4"/>
      <c r="M180" s="4"/>
      <c r="N180" s="4"/>
      <c r="O180" s="4"/>
    </row>
    <row r="181" spans="1:15">
      <c r="A181" s="6" t="s">
        <v>231</v>
      </c>
      <c r="B181">
        <v>39.409999999999997</v>
      </c>
      <c r="C181" s="3">
        <v>4103</v>
      </c>
      <c r="D181" s="8">
        <f t="shared" si="13"/>
        <v>104.1106318193352</v>
      </c>
      <c r="E181" s="2">
        <f t="shared" si="12"/>
        <v>3.9594195681984211E-3</v>
      </c>
      <c r="F181" s="1">
        <f t="shared" si="16"/>
        <v>0.80809311921780469</v>
      </c>
      <c r="G181" s="2">
        <f t="shared" si="14"/>
        <v>7.3872188554965504E-3</v>
      </c>
      <c r="H181" s="2">
        <f t="shared" si="17"/>
        <v>0.49067365962559667</v>
      </c>
      <c r="I181">
        <f t="shared" si="15"/>
        <v>3.4947143522173763E-4</v>
      </c>
      <c r="J181" s="4"/>
      <c r="K181" s="4"/>
      <c r="L181" s="4"/>
      <c r="M181" s="4"/>
      <c r="N181" s="4"/>
      <c r="O181" s="4"/>
    </row>
    <row r="182" spans="1:15">
      <c r="A182" s="6" t="s">
        <v>145</v>
      </c>
      <c r="B182">
        <v>3.42</v>
      </c>
      <c r="C182" s="3">
        <v>356</v>
      </c>
      <c r="D182" s="8">
        <f t="shared" si="13"/>
        <v>104.09356725146199</v>
      </c>
      <c r="E182" s="2">
        <f t="shared" si="12"/>
        <v>3.4354213167892705E-4</v>
      </c>
      <c r="F182" s="1">
        <f t="shared" si="16"/>
        <v>0.80843666134948367</v>
      </c>
      <c r="G182" s="2">
        <f t="shared" si="14"/>
        <v>6.4106288976904856E-4</v>
      </c>
      <c r="H182" s="2">
        <f t="shared" si="17"/>
        <v>0.49131472251536573</v>
      </c>
      <c r="I182">
        <f t="shared" si="15"/>
        <v>1.8918125574954314E-3</v>
      </c>
      <c r="J182" s="4"/>
      <c r="K182" s="4"/>
      <c r="L182" s="4"/>
      <c r="M182" s="4"/>
      <c r="N182" s="4"/>
      <c r="O182" s="4"/>
    </row>
    <row r="183" spans="1:15">
      <c r="A183" s="6" t="s">
        <v>279</v>
      </c>
      <c r="B183">
        <v>18.46</v>
      </c>
      <c r="C183" s="3">
        <v>1910</v>
      </c>
      <c r="D183" s="8">
        <f t="shared" si="13"/>
        <v>103.46695557963163</v>
      </c>
      <c r="E183" s="2">
        <f t="shared" si="12"/>
        <v>1.8431614368167155E-3</v>
      </c>
      <c r="F183" s="1">
        <f t="shared" si="16"/>
        <v>0.8102798227863004</v>
      </c>
      <c r="G183" s="2">
        <f t="shared" si="14"/>
        <v>3.4602400424376136E-3</v>
      </c>
      <c r="H183" s="2">
        <f t="shared" si="17"/>
        <v>0.49477496255780334</v>
      </c>
      <c r="I183">
        <f t="shared" si="15"/>
        <v>3.4444016432769176E-3</v>
      </c>
      <c r="J183" s="4"/>
      <c r="K183" s="4"/>
      <c r="L183" s="4"/>
      <c r="M183" s="4"/>
      <c r="N183" s="4"/>
      <c r="O183" s="4"/>
    </row>
    <row r="184" spans="1:15">
      <c r="A184" s="6" t="s">
        <v>109</v>
      </c>
      <c r="B184">
        <v>33.58</v>
      </c>
      <c r="C184" s="3">
        <v>3468</v>
      </c>
      <c r="D184" s="8">
        <f t="shared" si="13"/>
        <v>103.27575938058368</v>
      </c>
      <c r="E184" s="2">
        <f t="shared" si="12"/>
        <v>3.3466407659059525E-3</v>
      </c>
      <c r="F184" s="1">
        <f t="shared" si="16"/>
        <v>0.81362646355220636</v>
      </c>
      <c r="G184" s="2">
        <f t="shared" si="14"/>
        <v>6.2944128182586701E-3</v>
      </c>
      <c r="H184" s="2">
        <f t="shared" si="17"/>
        <v>0.501069375376062</v>
      </c>
      <c r="I184">
        <f t="shared" si="15"/>
        <v>8.3240101762444008E-4</v>
      </c>
      <c r="J184" s="4"/>
      <c r="K184" s="4"/>
      <c r="L184" s="4"/>
      <c r="M184" s="4"/>
      <c r="N184" s="4"/>
      <c r="O184" s="4"/>
    </row>
    <row r="185" spans="1:15">
      <c r="A185" s="6" t="s">
        <v>173</v>
      </c>
      <c r="B185">
        <v>8.08</v>
      </c>
      <c r="C185" s="3">
        <v>827</v>
      </c>
      <c r="D185" s="8">
        <f t="shared" si="13"/>
        <v>102.35148514851485</v>
      </c>
      <c r="E185" s="2">
        <f t="shared" si="12"/>
        <v>7.980599519620019E-4</v>
      </c>
      <c r="F185" s="1">
        <f t="shared" si="16"/>
        <v>0.81442452350416839</v>
      </c>
      <c r="G185" s="2">
        <f t="shared" si="14"/>
        <v>1.5145579384017289E-3</v>
      </c>
      <c r="H185" s="2">
        <f t="shared" si="17"/>
        <v>0.50258393331446372</v>
      </c>
      <c r="I185">
        <f t="shared" si="15"/>
        <v>5.6497897915319673E-4</v>
      </c>
      <c r="J185" s="4"/>
      <c r="K185" s="4"/>
      <c r="L185" s="4"/>
      <c r="M185" s="4"/>
      <c r="N185" s="4"/>
      <c r="O185" s="4"/>
    </row>
    <row r="186" spans="1:15">
      <c r="A186" s="6" t="s">
        <v>111</v>
      </c>
      <c r="B186">
        <v>5.48</v>
      </c>
      <c r="C186" s="3">
        <v>560</v>
      </c>
      <c r="D186" s="8">
        <f t="shared" si="13"/>
        <v>102.1897810218978</v>
      </c>
      <c r="E186" s="2">
        <f t="shared" si="12"/>
        <v>5.4040335320280658E-4</v>
      </c>
      <c r="F186" s="1">
        <f t="shared" si="16"/>
        <v>0.81496492685737121</v>
      </c>
      <c r="G186" s="2">
        <f t="shared" si="14"/>
        <v>1.0272001859457272E-3</v>
      </c>
      <c r="H186" s="2">
        <f t="shared" si="17"/>
        <v>0.50361113350040942</v>
      </c>
      <c r="I186">
        <f t="shared" si="15"/>
        <v>3.4082052353079373E-4</v>
      </c>
      <c r="J186" s="3"/>
      <c r="K186" s="3"/>
      <c r="L186" s="3"/>
      <c r="M186" s="3"/>
      <c r="N186" s="3"/>
      <c r="O186" s="3"/>
    </row>
    <row r="187" spans="1:15">
      <c r="A187" s="6" t="s">
        <v>178</v>
      </c>
      <c r="B187">
        <v>3.3</v>
      </c>
      <c r="C187" s="3">
        <v>336</v>
      </c>
      <c r="D187" s="8">
        <f t="shared" si="13"/>
        <v>101.81818181818183</v>
      </c>
      <c r="E187" s="2">
        <f t="shared" si="12"/>
        <v>3.2424201192168399E-4</v>
      </c>
      <c r="F187" s="1">
        <f t="shared" si="16"/>
        <v>0.81528916886929292</v>
      </c>
      <c r="G187" s="2">
        <f t="shared" si="14"/>
        <v>6.1856945504031003E-4</v>
      </c>
      <c r="H187" s="2">
        <f t="shared" si="17"/>
        <v>0.50422970295544978</v>
      </c>
      <c r="I187">
        <f t="shared" si="15"/>
        <v>8.6864902508432262E-4</v>
      </c>
      <c r="J187" s="4"/>
      <c r="K187" s="4"/>
      <c r="L187" s="4"/>
      <c r="M187" s="4"/>
      <c r="N187" s="4"/>
      <c r="O187" s="4"/>
    </row>
    <row r="188" spans="1:15">
      <c r="A188" s="6" t="s">
        <v>257</v>
      </c>
      <c r="B188">
        <v>8.4</v>
      </c>
      <c r="C188" s="3">
        <v>853</v>
      </c>
      <c r="D188" s="8">
        <f t="shared" si="13"/>
        <v>101.54761904761904</v>
      </c>
      <c r="E188" s="2">
        <f t="shared" si="12"/>
        <v>8.2315010764641796E-4</v>
      </c>
      <c r="F188" s="1">
        <f t="shared" si="16"/>
        <v>0.81611231897693937</v>
      </c>
      <c r="G188" s="2">
        <f t="shared" si="14"/>
        <v>1.5745404310116985E-3</v>
      </c>
      <c r="H188" s="2">
        <f t="shared" si="17"/>
        <v>0.50580424338646146</v>
      </c>
      <c r="I188">
        <f t="shared" si="15"/>
        <v>1.0212849372316923E-3</v>
      </c>
      <c r="J188" s="4"/>
      <c r="K188" s="4"/>
      <c r="L188" s="4"/>
      <c r="M188" s="4"/>
      <c r="N188" s="4"/>
      <c r="O188" s="4"/>
    </row>
    <row r="189" spans="1:15">
      <c r="A189" s="6" t="s">
        <v>330</v>
      </c>
      <c r="B189">
        <v>9.8699999999999992</v>
      </c>
      <c r="C189" s="3">
        <v>1001</v>
      </c>
      <c r="D189" s="8">
        <f t="shared" si="13"/>
        <v>101.41843971631207</v>
      </c>
      <c r="E189" s="2">
        <f t="shared" si="12"/>
        <v>9.6597099385001685E-4</v>
      </c>
      <c r="F189" s="1">
        <f t="shared" si="16"/>
        <v>0.81707828997078935</v>
      </c>
      <c r="G189" s="2">
        <f t="shared" si="14"/>
        <v>1.8500850064387454E-3</v>
      </c>
      <c r="H189" s="2">
        <f t="shared" si="17"/>
        <v>0.50765432839290026</v>
      </c>
      <c r="I189">
        <f t="shared" si="15"/>
        <v>1.5872242247678137E-3</v>
      </c>
      <c r="J189" s="3"/>
      <c r="K189" s="3"/>
      <c r="L189" s="3"/>
      <c r="M189" s="3"/>
      <c r="N189" s="3"/>
      <c r="O189" s="3"/>
    </row>
    <row r="190" spans="1:15">
      <c r="A190" s="6" t="s">
        <v>220</v>
      </c>
      <c r="B190">
        <v>15.27</v>
      </c>
      <c r="C190" s="3">
        <v>1534</v>
      </c>
      <c r="D190" s="8">
        <f t="shared" si="13"/>
        <v>100.45841519318927</v>
      </c>
      <c r="E190" s="2">
        <f t="shared" si="12"/>
        <v>1.4803191853805452E-3</v>
      </c>
      <c r="F190" s="1">
        <f t="shared" si="16"/>
        <v>0.81855860915616985</v>
      </c>
      <c r="G190" s="2">
        <f t="shared" si="14"/>
        <v>2.8622895692319802E-3</v>
      </c>
      <c r="H190" s="2">
        <f t="shared" si="17"/>
        <v>0.51051661796213221</v>
      </c>
      <c r="I190">
        <f t="shared" si="15"/>
        <v>3.3021825352769207E-4</v>
      </c>
      <c r="J190" s="4"/>
      <c r="K190" s="4"/>
      <c r="L190" s="4"/>
      <c r="M190" s="4"/>
      <c r="N190" s="4"/>
      <c r="O190" s="4"/>
    </row>
    <row r="191" spans="1:15">
      <c r="A191" s="6" t="s">
        <v>113</v>
      </c>
      <c r="B191">
        <v>3.17</v>
      </c>
      <c r="C191" s="3">
        <v>317</v>
      </c>
      <c r="D191" s="8">
        <f t="shared" si="13"/>
        <v>100</v>
      </c>
      <c r="E191" s="2">
        <f t="shared" si="12"/>
        <v>3.0590689815230301E-4</v>
      </c>
      <c r="F191" s="1">
        <f t="shared" si="16"/>
        <v>0.8188645160543222</v>
      </c>
      <c r="G191" s="2">
        <f t="shared" si="14"/>
        <v>5.9420156741750994E-4</v>
      </c>
      <c r="H191" s="2">
        <f t="shared" si="17"/>
        <v>0.51111081952954973</v>
      </c>
      <c r="I191">
        <f t="shared" si="15"/>
        <v>5.8071898908623742E-4</v>
      </c>
      <c r="J191" s="4"/>
      <c r="K191" s="4"/>
      <c r="L191" s="4"/>
      <c r="M191" s="4"/>
      <c r="N191" s="4"/>
      <c r="O191" s="4"/>
    </row>
    <row r="192" spans="1:15">
      <c r="A192" s="6" t="s">
        <v>266</v>
      </c>
      <c r="B192">
        <v>5.57</v>
      </c>
      <c r="C192" s="3">
        <v>556</v>
      </c>
      <c r="D192" s="8">
        <f t="shared" si="13"/>
        <v>99.820466786355468</v>
      </c>
      <c r="E192" s="2">
        <f t="shared" si="12"/>
        <v>5.3654332925135795E-4</v>
      </c>
      <c r="F192" s="1">
        <f t="shared" si="16"/>
        <v>0.81940105938357355</v>
      </c>
      <c r="G192" s="2">
        <f t="shared" si="14"/>
        <v>1.044070261992281E-3</v>
      </c>
      <c r="H192" s="2">
        <f t="shared" si="17"/>
        <v>0.512154889791542</v>
      </c>
      <c r="I192">
        <f t="shared" si="15"/>
        <v>1.4887586469667369E-3</v>
      </c>
      <c r="J192" s="4"/>
      <c r="K192" s="4"/>
      <c r="L192" s="4"/>
      <c r="M192" s="4"/>
      <c r="N192" s="4"/>
      <c r="O192" s="4"/>
    </row>
    <row r="193" spans="1:15">
      <c r="A193" s="6" t="s">
        <v>183</v>
      </c>
      <c r="B193">
        <v>14.23</v>
      </c>
      <c r="C193" s="3">
        <v>1410</v>
      </c>
      <c r="D193" s="8">
        <f t="shared" si="13"/>
        <v>99.086437104708367</v>
      </c>
      <c r="E193" s="2">
        <f t="shared" ref="E193:E256" si="18">C193/1036263</f>
        <v>1.3606584428856382E-3</v>
      </c>
      <c r="F193" s="1">
        <f t="shared" si="16"/>
        <v>0.82076171782645924</v>
      </c>
      <c r="G193" s="2">
        <f t="shared" si="14"/>
        <v>2.6673464682495794E-3</v>
      </c>
      <c r="H193" s="2">
        <f t="shared" si="17"/>
        <v>0.51482223625979162</v>
      </c>
      <c r="I193">
        <f t="shared" si="15"/>
        <v>8.9599885716362682E-4</v>
      </c>
      <c r="J193" s="4"/>
      <c r="K193" s="4"/>
      <c r="L193" s="4"/>
      <c r="M193" s="4"/>
      <c r="N193" s="4"/>
      <c r="O193" s="4"/>
    </row>
    <row r="194" spans="1:15">
      <c r="A194" s="6" t="s">
        <v>283</v>
      </c>
      <c r="B194">
        <v>8.5299999999999994</v>
      </c>
      <c r="C194" s="3">
        <v>838</v>
      </c>
      <c r="D194" s="8">
        <f t="shared" ref="D194:D257" si="19">C194/B194</f>
        <v>98.241500586166481</v>
      </c>
      <c r="E194" s="2">
        <f t="shared" si="18"/>
        <v>8.0867501782848567E-4</v>
      </c>
      <c r="F194" s="1">
        <f t="shared" si="16"/>
        <v>0.82157039284428768</v>
      </c>
      <c r="G194" s="2">
        <f t="shared" si="14"/>
        <v>1.5989083186344984E-3</v>
      </c>
      <c r="H194" s="2">
        <f t="shared" si="17"/>
        <v>0.51642114457842614</v>
      </c>
      <c r="I194">
        <f t="shared" si="15"/>
        <v>1.1620269171001563E-3</v>
      </c>
      <c r="J194" s="4"/>
      <c r="K194" s="4"/>
      <c r="L194" s="4"/>
      <c r="M194" s="4"/>
      <c r="N194" s="4"/>
      <c r="O194" s="4"/>
    </row>
    <row r="195" spans="1:15">
      <c r="A195" s="6" t="s">
        <v>288</v>
      </c>
      <c r="B195">
        <v>11.06</v>
      </c>
      <c r="C195" s="3">
        <v>1086</v>
      </c>
      <c r="D195" s="8">
        <f t="shared" si="19"/>
        <v>98.191681735985526</v>
      </c>
      <c r="E195" s="2">
        <f t="shared" si="18"/>
        <v>1.0479965028183001E-3</v>
      </c>
      <c r="F195" s="1">
        <f t="shared" si="16"/>
        <v>0.82261838934710596</v>
      </c>
      <c r="G195" s="2">
        <f t="shared" ref="G195:G258" si="20">B195/5334.89</f>
        <v>2.0731449008320698E-3</v>
      </c>
      <c r="H195" s="2">
        <f t="shared" si="17"/>
        <v>0.51849428947925824</v>
      </c>
      <c r="I195">
        <f t="shared" ref="I195:I258" si="21">F195*H196-F196*H195</f>
        <v>8.1579408885196214E-4</v>
      </c>
      <c r="J195" s="4"/>
      <c r="K195" s="4"/>
      <c r="L195" s="4"/>
      <c r="M195" s="4"/>
      <c r="N195" s="4"/>
      <c r="O195" s="4"/>
    </row>
    <row r="196" spans="1:15">
      <c r="A196" s="6" t="s">
        <v>258</v>
      </c>
      <c r="B196">
        <v>7.76</v>
      </c>
      <c r="C196" s="3">
        <v>761</v>
      </c>
      <c r="D196" s="8">
        <f t="shared" si="19"/>
        <v>98.067010309278359</v>
      </c>
      <c r="E196" s="2">
        <f t="shared" si="18"/>
        <v>7.3436955676309972E-4</v>
      </c>
      <c r="F196" s="1">
        <f t="shared" ref="F196:F259" si="22">F195+E196</f>
        <v>0.82335275890386905</v>
      </c>
      <c r="G196" s="2">
        <f t="shared" si="20"/>
        <v>1.4545754457917595E-3</v>
      </c>
      <c r="H196" s="2">
        <f t="shared" ref="H196:H259" si="23">H195+G196</f>
        <v>0.51994886492504999</v>
      </c>
      <c r="I196">
        <f t="shared" si="21"/>
        <v>2.0240049253536507E-3</v>
      </c>
      <c r="J196" s="4"/>
      <c r="K196" s="4"/>
      <c r="L196" s="4"/>
      <c r="M196" s="4"/>
      <c r="N196" s="4"/>
      <c r="O196" s="4"/>
    </row>
    <row r="197" spans="1:15">
      <c r="A197" s="6" t="s">
        <v>288</v>
      </c>
      <c r="B197">
        <v>19.09</v>
      </c>
      <c r="C197" s="3">
        <v>1838</v>
      </c>
      <c r="D197" s="8">
        <f t="shared" si="19"/>
        <v>96.280775275013099</v>
      </c>
      <c r="E197" s="2">
        <f t="shared" si="18"/>
        <v>1.7736810056906403E-3</v>
      </c>
      <c r="F197" s="1">
        <f t="shared" si="22"/>
        <v>0.82512643990955969</v>
      </c>
      <c r="G197" s="2">
        <f t="shared" si="20"/>
        <v>3.5783305747634905E-3</v>
      </c>
      <c r="H197" s="2">
        <f t="shared" si="23"/>
        <v>0.52352719549981352</v>
      </c>
      <c r="I197">
        <f t="shared" si="21"/>
        <v>9.5278356149558485E-4</v>
      </c>
      <c r="J197" s="4"/>
      <c r="K197" s="4"/>
      <c r="L197" s="4"/>
      <c r="M197" s="4"/>
      <c r="N197" s="4"/>
      <c r="O197" s="4"/>
    </row>
    <row r="198" spans="1:15">
      <c r="A198" s="6" t="s">
        <v>138</v>
      </c>
      <c r="B198">
        <v>8.94</v>
      </c>
      <c r="C198" s="3">
        <v>851</v>
      </c>
      <c r="D198" s="8">
        <f t="shared" si="19"/>
        <v>95.19015659955258</v>
      </c>
      <c r="E198" s="2">
        <f t="shared" si="18"/>
        <v>8.2122009567069359E-4</v>
      </c>
      <c r="F198" s="1">
        <f t="shared" si="22"/>
        <v>0.82594766000523034</v>
      </c>
      <c r="G198" s="2">
        <f t="shared" si="20"/>
        <v>1.6757608872910218E-3</v>
      </c>
      <c r="H198" s="2">
        <f t="shared" si="23"/>
        <v>0.52520295638710457</v>
      </c>
      <c r="I198">
        <f t="shared" si="21"/>
        <v>2.0970139360955153E-3</v>
      </c>
      <c r="J198" s="3"/>
      <c r="K198" s="3"/>
      <c r="L198" s="3"/>
      <c r="M198" s="3"/>
      <c r="N198" s="3"/>
      <c r="O198" s="3"/>
    </row>
    <row r="199" spans="1:15">
      <c r="A199" s="6" t="s">
        <v>94</v>
      </c>
      <c r="B199">
        <v>19.66</v>
      </c>
      <c r="C199" s="3">
        <v>1868</v>
      </c>
      <c r="D199" s="8">
        <f t="shared" si="19"/>
        <v>95.015259409969474</v>
      </c>
      <c r="E199" s="2">
        <f t="shared" si="18"/>
        <v>1.8026311853265049E-3</v>
      </c>
      <c r="F199" s="1">
        <f t="shared" si="22"/>
        <v>0.82775029119055687</v>
      </c>
      <c r="G199" s="2">
        <f t="shared" si="20"/>
        <v>3.6851743897249986E-3</v>
      </c>
      <c r="H199" s="2">
        <f t="shared" si="23"/>
        <v>0.52888813077682961</v>
      </c>
      <c r="I199">
        <f t="shared" si="21"/>
        <v>4.100279111192151E-4</v>
      </c>
      <c r="J199" s="3"/>
      <c r="K199" s="3"/>
      <c r="L199" s="3"/>
      <c r="M199" s="3"/>
      <c r="N199" s="3"/>
      <c r="O199" s="3"/>
    </row>
    <row r="200" spans="1:15">
      <c r="A200" s="6" t="s">
        <v>88</v>
      </c>
      <c r="B200">
        <v>3.84</v>
      </c>
      <c r="C200" s="3">
        <v>364</v>
      </c>
      <c r="D200" s="8">
        <f t="shared" si="19"/>
        <v>94.791666666666671</v>
      </c>
      <c r="E200" s="2">
        <f t="shared" si="18"/>
        <v>3.5126217958182432E-4</v>
      </c>
      <c r="F200" s="1">
        <f t="shared" si="22"/>
        <v>0.82810155337013869</v>
      </c>
      <c r="G200" s="2">
        <f t="shared" si="20"/>
        <v>7.1978991131963356E-4</v>
      </c>
      <c r="H200" s="2">
        <f t="shared" si="23"/>
        <v>0.52960792068814921</v>
      </c>
      <c r="I200">
        <f t="shared" si="21"/>
        <v>2.8587425899098684E-3</v>
      </c>
      <c r="J200" s="4"/>
      <c r="K200" s="4"/>
      <c r="L200" s="4"/>
      <c r="M200" s="4"/>
      <c r="N200" s="4"/>
      <c r="O200" s="4"/>
    </row>
    <row r="201" spans="1:15">
      <c r="A201" s="6" t="s">
        <v>32</v>
      </c>
      <c r="B201">
        <v>26.77</v>
      </c>
      <c r="C201" s="3">
        <v>2537</v>
      </c>
      <c r="D201" s="8">
        <f t="shared" si="19"/>
        <v>94.770265222263731</v>
      </c>
      <c r="E201" s="2">
        <f t="shared" si="18"/>
        <v>2.4482201912062866E-3</v>
      </c>
      <c r="F201" s="1">
        <f t="shared" si="22"/>
        <v>0.83054977356134496</v>
      </c>
      <c r="G201" s="2">
        <f t="shared" si="20"/>
        <v>5.0179103974027578E-3</v>
      </c>
      <c r="H201" s="2">
        <f t="shared" si="23"/>
        <v>0.53462583108555195</v>
      </c>
      <c r="I201">
        <f t="shared" si="21"/>
        <v>7.2014588377333766E-4</v>
      </c>
      <c r="J201" s="4"/>
      <c r="K201" s="4"/>
      <c r="L201" s="4"/>
      <c r="M201" s="4"/>
      <c r="N201" s="4"/>
      <c r="O201" s="4"/>
    </row>
    <row r="202" spans="1:15">
      <c r="A202" s="6" t="s">
        <v>352</v>
      </c>
      <c r="B202">
        <v>6.74</v>
      </c>
      <c r="C202" s="3">
        <v>638</v>
      </c>
      <c r="D202" s="8">
        <f t="shared" si="19"/>
        <v>94.658753709198805</v>
      </c>
      <c r="E202" s="2">
        <f t="shared" si="18"/>
        <v>6.1567382025605466E-4</v>
      </c>
      <c r="F202" s="1">
        <f t="shared" si="22"/>
        <v>0.83116544738160103</v>
      </c>
      <c r="G202" s="2">
        <f t="shared" si="20"/>
        <v>1.2633812505974818E-3</v>
      </c>
      <c r="H202" s="2">
        <f t="shared" si="23"/>
        <v>0.53588921233614939</v>
      </c>
      <c r="I202">
        <f t="shared" si="21"/>
        <v>1.5703644320804733E-3</v>
      </c>
      <c r="J202" s="3"/>
      <c r="K202" s="3"/>
      <c r="L202" s="3"/>
      <c r="M202" s="3"/>
      <c r="N202" s="3"/>
      <c r="O202" s="3"/>
    </row>
    <row r="203" spans="1:15">
      <c r="A203" s="6" t="s">
        <v>106</v>
      </c>
      <c r="B203">
        <v>14.68</v>
      </c>
      <c r="C203" s="3">
        <v>1386</v>
      </c>
      <c r="D203" s="8">
        <f t="shared" si="19"/>
        <v>94.414168937329705</v>
      </c>
      <c r="E203" s="2">
        <f t="shared" si="18"/>
        <v>1.3374982991769464E-3</v>
      </c>
      <c r="F203" s="1">
        <f t="shared" si="22"/>
        <v>0.83250294568077798</v>
      </c>
      <c r="G203" s="2">
        <f t="shared" si="20"/>
        <v>2.7516968484823491E-3</v>
      </c>
      <c r="H203" s="2">
        <f t="shared" si="23"/>
        <v>0.5386409091846317</v>
      </c>
      <c r="I203">
        <f t="shared" si="21"/>
        <v>3.0179289783827112E-4</v>
      </c>
      <c r="J203" s="4"/>
      <c r="K203" s="4"/>
      <c r="L203" s="4"/>
      <c r="M203" s="4"/>
      <c r="N203" s="4"/>
      <c r="O203" s="4"/>
    </row>
    <row r="204" spans="1:15">
      <c r="A204" s="6" t="s">
        <v>333</v>
      </c>
      <c r="B204">
        <v>2.82</v>
      </c>
      <c r="C204" s="3">
        <v>266</v>
      </c>
      <c r="D204" s="8">
        <f t="shared" si="19"/>
        <v>94.326241134751783</v>
      </c>
      <c r="E204" s="2">
        <f t="shared" si="18"/>
        <v>2.5669159277133313E-4</v>
      </c>
      <c r="F204" s="1">
        <f t="shared" si="22"/>
        <v>0.83275963727354929</v>
      </c>
      <c r="G204" s="2">
        <f t="shared" si="20"/>
        <v>5.2859571612535582E-4</v>
      </c>
      <c r="H204" s="2">
        <f t="shared" si="23"/>
        <v>0.5391695049007571</v>
      </c>
      <c r="I204">
        <f t="shared" si="21"/>
        <v>4.5841298311527501E-4</v>
      </c>
      <c r="J204" s="4"/>
      <c r="K204" s="4"/>
      <c r="L204" s="4"/>
      <c r="M204" s="4"/>
      <c r="N204" s="4"/>
      <c r="O204" s="4"/>
    </row>
    <row r="205" spans="1:15">
      <c r="A205" s="6" t="s">
        <v>122</v>
      </c>
      <c r="B205">
        <v>4.28</v>
      </c>
      <c r="C205" s="3">
        <v>403</v>
      </c>
      <c r="D205" s="8">
        <f t="shared" si="19"/>
        <v>94.158878504672899</v>
      </c>
      <c r="E205" s="2">
        <f t="shared" si="18"/>
        <v>3.8889741310844836E-4</v>
      </c>
      <c r="F205" s="1">
        <f t="shared" si="22"/>
        <v>0.83314853468665773</v>
      </c>
      <c r="G205" s="2">
        <f t="shared" si="20"/>
        <v>8.0226583865834159E-4</v>
      </c>
      <c r="H205" s="2">
        <f t="shared" si="23"/>
        <v>0.53997177073941549</v>
      </c>
      <c r="I205">
        <f t="shared" si="21"/>
        <v>7.2014387594071527E-4</v>
      </c>
      <c r="J205" s="4"/>
      <c r="K205" s="4"/>
      <c r="L205" s="4"/>
      <c r="M205" s="4"/>
      <c r="N205" s="4"/>
      <c r="O205" s="4"/>
    </row>
    <row r="206" spans="1:15">
      <c r="A206" s="6" t="s">
        <v>84</v>
      </c>
      <c r="B206">
        <v>6.7</v>
      </c>
      <c r="C206" s="3">
        <v>626</v>
      </c>
      <c r="D206" s="8">
        <f t="shared" si="19"/>
        <v>93.432835820895519</v>
      </c>
      <c r="E206" s="2">
        <f t="shared" si="18"/>
        <v>6.0409374840170887E-4</v>
      </c>
      <c r="F206" s="1">
        <f t="shared" si="22"/>
        <v>0.83375262843505948</v>
      </c>
      <c r="G206" s="2">
        <f t="shared" si="20"/>
        <v>1.2558834390212356E-3</v>
      </c>
      <c r="H206" s="2">
        <f t="shared" si="23"/>
        <v>0.54122765417843677</v>
      </c>
      <c r="I206">
        <f t="shared" si="21"/>
        <v>8.3722301410843469E-4</v>
      </c>
      <c r="J206" s="3"/>
      <c r="K206" s="3"/>
      <c r="L206" s="3"/>
      <c r="M206" s="3"/>
      <c r="N206" s="3"/>
      <c r="O206" s="3"/>
    </row>
    <row r="207" spans="1:15">
      <c r="A207" s="6" t="s">
        <v>108</v>
      </c>
      <c r="B207">
        <v>7.78</v>
      </c>
      <c r="C207" s="3">
        <v>725</v>
      </c>
      <c r="D207" s="8">
        <f t="shared" si="19"/>
        <v>93.18766066838046</v>
      </c>
      <c r="E207" s="2">
        <f t="shared" si="18"/>
        <v>6.9962934120006213E-4</v>
      </c>
      <c r="F207" s="1">
        <f t="shared" si="22"/>
        <v>0.83445225777625953</v>
      </c>
      <c r="G207" s="2">
        <f t="shared" si="20"/>
        <v>1.4583243515798826E-3</v>
      </c>
      <c r="H207" s="2">
        <f t="shared" si="23"/>
        <v>0.54268597853001665</v>
      </c>
      <c r="I207">
        <f t="shared" si="21"/>
        <v>2.8983024522505341E-4</v>
      </c>
      <c r="J207" s="4"/>
      <c r="K207" s="4"/>
      <c r="L207" s="4"/>
      <c r="M207" s="4"/>
      <c r="N207" s="4"/>
      <c r="O207" s="4"/>
    </row>
    <row r="208" spans="1:15">
      <c r="A208" s="6" t="s">
        <v>117</v>
      </c>
      <c r="B208">
        <v>2.69</v>
      </c>
      <c r="C208" s="3">
        <v>250</v>
      </c>
      <c r="D208" s="8">
        <f t="shared" si="19"/>
        <v>92.936802973977692</v>
      </c>
      <c r="E208" s="2">
        <f t="shared" si="18"/>
        <v>2.4125149696553868E-4</v>
      </c>
      <c r="F208" s="1">
        <f t="shared" si="22"/>
        <v>0.83469350927322505</v>
      </c>
      <c r="G208" s="2">
        <f t="shared" si="20"/>
        <v>5.0422782850255573E-4</v>
      </c>
      <c r="H208" s="2">
        <f t="shared" si="23"/>
        <v>0.54319020635851922</v>
      </c>
      <c r="I208">
        <f t="shared" si="21"/>
        <v>4.0160467173576686E-3</v>
      </c>
      <c r="J208" s="4"/>
      <c r="K208" s="4"/>
      <c r="L208" s="4"/>
      <c r="M208" s="4"/>
      <c r="N208" s="4"/>
      <c r="O208" s="4"/>
    </row>
    <row r="209" spans="1:15">
      <c r="A209" s="6" t="s">
        <v>164</v>
      </c>
      <c r="B209">
        <v>37.21</v>
      </c>
      <c r="C209" s="3">
        <v>3445</v>
      </c>
      <c r="D209" s="8">
        <f t="shared" si="19"/>
        <v>92.582639075517335</v>
      </c>
      <c r="E209" s="2">
        <f t="shared" si="18"/>
        <v>3.3244456281851229E-3</v>
      </c>
      <c r="F209" s="1">
        <f t="shared" si="22"/>
        <v>0.83801795490141018</v>
      </c>
      <c r="G209" s="2">
        <f t="shared" si="20"/>
        <v>6.9748392188030113E-3</v>
      </c>
      <c r="H209" s="2">
        <f t="shared" si="23"/>
        <v>0.55016504557732226</v>
      </c>
      <c r="I209">
        <f t="shared" si="21"/>
        <v>2.7963926292322028E-3</v>
      </c>
      <c r="J209" s="4"/>
      <c r="K209" s="4"/>
      <c r="L209" s="4"/>
      <c r="M209" s="4"/>
      <c r="N209" s="4"/>
      <c r="O209" s="4"/>
    </row>
    <row r="210" spans="1:15">
      <c r="A210" s="6" t="s">
        <v>148</v>
      </c>
      <c r="B210">
        <v>25.89</v>
      </c>
      <c r="C210" s="3">
        <v>2393</v>
      </c>
      <c r="D210" s="8">
        <f t="shared" si="19"/>
        <v>92.429509463113163</v>
      </c>
      <c r="E210" s="2">
        <f t="shared" si="18"/>
        <v>2.3092593289541362E-3</v>
      </c>
      <c r="F210" s="1">
        <f t="shared" si="22"/>
        <v>0.84032721423036427</v>
      </c>
      <c r="G210" s="2">
        <f t="shared" si="20"/>
        <v>4.8529585427253422E-3</v>
      </c>
      <c r="H210" s="2">
        <f t="shared" si="23"/>
        <v>0.55501800412004765</v>
      </c>
      <c r="I210">
        <f t="shared" si="21"/>
        <v>5.7692592364125828E-3</v>
      </c>
      <c r="J210" s="3"/>
      <c r="K210" s="3"/>
      <c r="L210" s="3"/>
      <c r="M210" s="3"/>
      <c r="N210" s="3"/>
      <c r="O210" s="3"/>
    </row>
    <row r="211" spans="1:15">
      <c r="A211" s="6" t="s">
        <v>249</v>
      </c>
      <c r="B211">
        <v>53.39</v>
      </c>
      <c r="C211" s="3">
        <v>4930</v>
      </c>
      <c r="D211" s="8">
        <f t="shared" si="19"/>
        <v>92.339389398763814</v>
      </c>
      <c r="E211" s="2">
        <f t="shared" si="18"/>
        <v>4.7574795201604228E-3</v>
      </c>
      <c r="F211" s="1">
        <f t="shared" si="22"/>
        <v>0.84508469375052464</v>
      </c>
      <c r="G211" s="2">
        <f t="shared" si="20"/>
        <v>1.0007704001394592E-2</v>
      </c>
      <c r="H211" s="2">
        <f t="shared" si="23"/>
        <v>0.56502570812144226</v>
      </c>
      <c r="I211">
        <f t="shared" si="21"/>
        <v>5.8224457200854451E-3</v>
      </c>
      <c r="J211" s="4"/>
      <c r="K211" s="4"/>
      <c r="L211" s="4"/>
      <c r="M211" s="4"/>
      <c r="N211" s="4"/>
      <c r="O211" s="4"/>
    </row>
    <row r="212" spans="1:15">
      <c r="A212" s="6" t="s">
        <v>186</v>
      </c>
      <c r="B212">
        <v>53.86</v>
      </c>
      <c r="C212" s="3">
        <v>4969</v>
      </c>
      <c r="D212" s="8">
        <f t="shared" si="19"/>
        <v>92.257705161529898</v>
      </c>
      <c r="E212" s="2">
        <f t="shared" si="18"/>
        <v>4.7951147536870464E-3</v>
      </c>
      <c r="F212" s="1">
        <f t="shared" si="22"/>
        <v>0.84987980850421163</v>
      </c>
      <c r="G212" s="2">
        <f t="shared" si="20"/>
        <v>1.0095803287415484E-2</v>
      </c>
      <c r="H212" s="2">
        <f t="shared" si="23"/>
        <v>0.5751215114088577</v>
      </c>
      <c r="I212">
        <f t="shared" si="21"/>
        <v>1.6480539703102037E-3</v>
      </c>
      <c r="J212" s="4"/>
      <c r="K212" s="4"/>
      <c r="L212" s="4"/>
      <c r="M212" s="4"/>
      <c r="N212" s="4"/>
      <c r="O212" s="4"/>
    </row>
    <row r="213" spans="1:15">
      <c r="A213" s="6" t="s">
        <v>103</v>
      </c>
      <c r="B213">
        <v>15.24</v>
      </c>
      <c r="C213" s="3">
        <v>1405</v>
      </c>
      <c r="D213" s="8">
        <f t="shared" si="19"/>
        <v>92.191601049868765</v>
      </c>
      <c r="E213" s="2">
        <f t="shared" si="18"/>
        <v>1.3558334129463274E-3</v>
      </c>
      <c r="F213" s="1">
        <f t="shared" si="22"/>
        <v>0.85123564191715795</v>
      </c>
      <c r="G213" s="2">
        <f t="shared" si="20"/>
        <v>2.8566662105497958E-3</v>
      </c>
      <c r="H213" s="2">
        <f t="shared" si="23"/>
        <v>0.57797817761940751</v>
      </c>
      <c r="I213">
        <f t="shared" si="21"/>
        <v>4.293162624446345E-4</v>
      </c>
      <c r="J213" s="4"/>
      <c r="K213" s="4"/>
      <c r="L213" s="4"/>
      <c r="M213" s="4"/>
      <c r="N213" s="4"/>
      <c r="O213" s="4"/>
    </row>
    <row r="214" spans="1:15">
      <c r="A214" s="6" t="s">
        <v>193</v>
      </c>
      <c r="B214">
        <v>3.97</v>
      </c>
      <c r="C214" s="3">
        <v>366</v>
      </c>
      <c r="D214" s="8">
        <f t="shared" si="19"/>
        <v>92.191435768261954</v>
      </c>
      <c r="E214" s="2">
        <f t="shared" si="18"/>
        <v>3.5319219155754863E-4</v>
      </c>
      <c r="F214" s="1">
        <f t="shared" si="22"/>
        <v>0.85158883410871544</v>
      </c>
      <c r="G214" s="2">
        <f t="shared" si="20"/>
        <v>7.4415779894243365E-4</v>
      </c>
      <c r="H214" s="2">
        <f t="shared" si="23"/>
        <v>0.57872233541834994</v>
      </c>
      <c r="I214">
        <f t="shared" si="21"/>
        <v>5.6358725445593283E-4</v>
      </c>
      <c r="J214" s="4"/>
      <c r="K214" s="4"/>
      <c r="L214" s="4"/>
      <c r="M214" s="4"/>
      <c r="N214" s="4"/>
      <c r="O214" s="4"/>
    </row>
    <row r="215" spans="1:15">
      <c r="A215" s="6" t="s">
        <v>199</v>
      </c>
      <c r="B215">
        <v>5.21</v>
      </c>
      <c r="C215" s="3">
        <v>480</v>
      </c>
      <c r="D215" s="8">
        <f t="shared" si="19"/>
        <v>92.130518234165066</v>
      </c>
      <c r="E215" s="2">
        <f t="shared" si="18"/>
        <v>4.6320287417383425E-4</v>
      </c>
      <c r="F215" s="1">
        <f t="shared" si="22"/>
        <v>0.85205203698288923</v>
      </c>
      <c r="G215" s="2">
        <f t="shared" si="20"/>
        <v>9.7658995780606529E-4</v>
      </c>
      <c r="H215" s="2">
        <f t="shared" si="23"/>
        <v>0.57969892537615597</v>
      </c>
      <c r="I215">
        <f t="shared" si="21"/>
        <v>1.1569522538668608E-3</v>
      </c>
      <c r="J215" s="4"/>
      <c r="K215" s="4"/>
      <c r="L215" s="4"/>
      <c r="M215" s="4"/>
      <c r="N215" s="4"/>
      <c r="O215" s="4"/>
    </row>
    <row r="216" spans="1:15">
      <c r="A216" s="6" t="s">
        <v>64</v>
      </c>
      <c r="B216">
        <v>10.68</v>
      </c>
      <c r="C216" s="3">
        <v>981</v>
      </c>
      <c r="D216" s="8">
        <f t="shared" si="19"/>
        <v>91.853932584269671</v>
      </c>
      <c r="E216" s="2">
        <f t="shared" si="18"/>
        <v>9.4667087409277379E-4</v>
      </c>
      <c r="F216" s="1">
        <f t="shared" si="22"/>
        <v>0.85299870785698195</v>
      </c>
      <c r="G216" s="2">
        <f t="shared" si="20"/>
        <v>2.0019156908577308E-3</v>
      </c>
      <c r="H216" s="2">
        <f t="shared" si="23"/>
        <v>0.5817008410670137</v>
      </c>
      <c r="I216">
        <f t="shared" si="21"/>
        <v>8.1174270053880893E-3</v>
      </c>
      <c r="J216" s="4"/>
      <c r="K216" s="4"/>
      <c r="L216" s="4"/>
      <c r="M216" s="4"/>
      <c r="N216" s="4"/>
      <c r="O216" s="4"/>
    </row>
    <row r="217" spans="1:15">
      <c r="A217" s="6" t="s">
        <v>194</v>
      </c>
      <c r="B217">
        <v>74.930000000000007</v>
      </c>
      <c r="C217" s="3">
        <v>6882</v>
      </c>
      <c r="D217" s="8">
        <f t="shared" si="19"/>
        <v>91.845722674496187</v>
      </c>
      <c r="E217" s="2">
        <f t="shared" si="18"/>
        <v>6.6411712084673488E-3</v>
      </c>
      <c r="F217" s="1">
        <f t="shared" si="22"/>
        <v>0.85963987906544925</v>
      </c>
      <c r="G217" s="2">
        <f t="shared" si="20"/>
        <v>1.4045275535203162E-2</v>
      </c>
      <c r="H217" s="2">
        <f t="shared" si="23"/>
        <v>0.59574611660221688</v>
      </c>
      <c r="I217">
        <f t="shared" si="21"/>
        <v>1.1141081579121304E-3</v>
      </c>
      <c r="J217" s="3"/>
      <c r="K217" s="3"/>
      <c r="L217" s="3"/>
      <c r="M217" s="3"/>
      <c r="N217" s="3"/>
      <c r="O217" s="3"/>
    </row>
    <row r="218" spans="1:15">
      <c r="A218" s="6" t="s">
        <v>222</v>
      </c>
      <c r="B218">
        <v>10.25</v>
      </c>
      <c r="C218" s="3">
        <v>935</v>
      </c>
      <c r="D218" s="8">
        <f t="shared" si="19"/>
        <v>91.219512195121951</v>
      </c>
      <c r="E218" s="2">
        <f t="shared" si="18"/>
        <v>9.0228059865111467E-4</v>
      </c>
      <c r="F218" s="1">
        <f t="shared" si="22"/>
        <v>0.86054215966410041</v>
      </c>
      <c r="G218" s="2">
        <f t="shared" si="20"/>
        <v>1.9213142164130842E-3</v>
      </c>
      <c r="H218" s="2">
        <f t="shared" si="23"/>
        <v>0.59766743081862994</v>
      </c>
      <c r="I218">
        <f t="shared" si="21"/>
        <v>1.9425324422409629E-3</v>
      </c>
      <c r="J218" s="4"/>
      <c r="K218" s="4"/>
      <c r="L218" s="4"/>
      <c r="M218" s="4"/>
      <c r="N218" s="4"/>
      <c r="O218" s="4"/>
    </row>
    <row r="219" spans="1:15">
      <c r="A219" s="6" t="s">
        <v>97</v>
      </c>
      <c r="B219">
        <v>17.809999999999999</v>
      </c>
      <c r="C219" s="3">
        <v>1613</v>
      </c>
      <c r="D219" s="8">
        <f t="shared" si="19"/>
        <v>90.567097136440211</v>
      </c>
      <c r="E219" s="2">
        <f t="shared" si="18"/>
        <v>1.5565546584216554E-3</v>
      </c>
      <c r="F219" s="1">
        <f t="shared" si="22"/>
        <v>0.86209871432252205</v>
      </c>
      <c r="G219" s="2">
        <f t="shared" si="20"/>
        <v>3.3384006043236125E-3</v>
      </c>
      <c r="H219" s="2">
        <f t="shared" si="23"/>
        <v>0.60100583142295361</v>
      </c>
      <c r="I219">
        <f t="shared" si="21"/>
        <v>2.0545830575320334E-3</v>
      </c>
      <c r="J219" s="4"/>
      <c r="K219" s="4"/>
      <c r="L219" s="4"/>
      <c r="M219" s="4"/>
      <c r="N219" s="4"/>
      <c r="O219" s="4"/>
    </row>
    <row r="220" spans="1:15">
      <c r="A220" s="6" t="s">
        <v>56</v>
      </c>
      <c r="B220">
        <v>18.829999999999998</v>
      </c>
      <c r="C220" s="3">
        <v>1704</v>
      </c>
      <c r="D220" s="8">
        <f t="shared" si="19"/>
        <v>90.493892724376011</v>
      </c>
      <c r="E220" s="2">
        <f t="shared" si="18"/>
        <v>1.6443702033171117E-3</v>
      </c>
      <c r="F220" s="1">
        <f t="shared" si="22"/>
        <v>0.86374308452583914</v>
      </c>
      <c r="G220" s="2">
        <f t="shared" si="20"/>
        <v>3.5295947995178903E-3</v>
      </c>
      <c r="H220" s="2">
        <f t="shared" si="23"/>
        <v>0.60453542622247147</v>
      </c>
      <c r="I220">
        <f t="shared" si="21"/>
        <v>3.9751719905167793E-3</v>
      </c>
      <c r="J220" s="4"/>
      <c r="K220" s="4"/>
      <c r="L220" s="4"/>
      <c r="M220" s="4"/>
      <c r="N220" s="4"/>
      <c r="O220" s="4"/>
    </row>
    <row r="221" spans="1:15">
      <c r="A221" s="6" t="s">
        <v>211</v>
      </c>
      <c r="B221">
        <v>36.4</v>
      </c>
      <c r="C221" s="3">
        <v>3288</v>
      </c>
      <c r="D221" s="8">
        <f t="shared" si="19"/>
        <v>90.329670329670336</v>
      </c>
      <c r="E221" s="2">
        <f t="shared" si="18"/>
        <v>3.1729396880907645E-3</v>
      </c>
      <c r="F221" s="1">
        <f t="shared" si="22"/>
        <v>0.86691602421392988</v>
      </c>
      <c r="G221" s="2">
        <f t="shared" si="20"/>
        <v>6.8230085343840259E-3</v>
      </c>
      <c r="H221" s="2">
        <f t="shared" si="23"/>
        <v>0.61135843475685547</v>
      </c>
      <c r="I221">
        <f t="shared" si="21"/>
        <v>1.6646984925841046E-3</v>
      </c>
      <c r="J221" s="4"/>
      <c r="K221" s="4"/>
      <c r="L221" s="4"/>
      <c r="M221" s="4"/>
      <c r="N221" s="4"/>
      <c r="O221" s="4"/>
    </row>
    <row r="222" spans="1:15">
      <c r="A222" s="6" t="s">
        <v>170</v>
      </c>
      <c r="B222">
        <v>15.24</v>
      </c>
      <c r="C222" s="3">
        <v>1376</v>
      </c>
      <c r="D222" s="8">
        <f t="shared" si="19"/>
        <v>90.28871391076116</v>
      </c>
      <c r="E222" s="2">
        <f t="shared" si="18"/>
        <v>1.3278482392983248E-3</v>
      </c>
      <c r="F222" s="1">
        <f t="shared" si="22"/>
        <v>0.8682438724532282</v>
      </c>
      <c r="G222" s="2">
        <f t="shared" si="20"/>
        <v>2.8566662105497958E-3</v>
      </c>
      <c r="H222" s="2">
        <f t="shared" si="23"/>
        <v>0.61421510096740528</v>
      </c>
      <c r="I222">
        <f t="shared" si="21"/>
        <v>3.4151514753506529E-3</v>
      </c>
      <c r="J222" s="4"/>
      <c r="K222" s="4"/>
      <c r="L222" s="4"/>
      <c r="M222" s="4"/>
      <c r="N222" s="4"/>
      <c r="O222" s="4"/>
    </row>
    <row r="223" spans="1:15">
      <c r="A223" s="6" t="s">
        <v>91</v>
      </c>
      <c r="B223">
        <v>31.24</v>
      </c>
      <c r="C223" s="3">
        <v>2816</v>
      </c>
      <c r="D223" s="8">
        <f t="shared" si="19"/>
        <v>90.140845070422543</v>
      </c>
      <c r="E223" s="2">
        <f t="shared" si="18"/>
        <v>2.7174568618198278E-3</v>
      </c>
      <c r="F223" s="1">
        <f t="shared" si="22"/>
        <v>0.87096132931504799</v>
      </c>
      <c r="G223" s="2">
        <f t="shared" si="20"/>
        <v>5.855790841048268E-3</v>
      </c>
      <c r="H223" s="2">
        <f t="shared" si="23"/>
        <v>0.62007089180845354</v>
      </c>
      <c r="I223">
        <f t="shared" si="21"/>
        <v>2.7598128247092735E-3</v>
      </c>
      <c r="J223" s="4"/>
      <c r="K223" s="4"/>
      <c r="L223" s="4"/>
      <c r="M223" s="4"/>
      <c r="N223" s="4"/>
      <c r="O223" s="4"/>
    </row>
    <row r="224" spans="1:15">
      <c r="A224" s="6" t="s">
        <v>230</v>
      </c>
      <c r="B224">
        <v>25.21</v>
      </c>
      <c r="C224" s="3">
        <v>2266</v>
      </c>
      <c r="D224" s="8">
        <f t="shared" si="19"/>
        <v>89.884966283220948</v>
      </c>
      <c r="E224" s="2">
        <f t="shared" si="18"/>
        <v>2.1867035684956424E-3</v>
      </c>
      <c r="F224" s="1">
        <f t="shared" si="22"/>
        <v>0.87314803288354359</v>
      </c>
      <c r="G224" s="2">
        <f t="shared" si="20"/>
        <v>4.7254957459291567E-3</v>
      </c>
      <c r="H224" s="2">
        <f t="shared" si="23"/>
        <v>0.62479638755438272</v>
      </c>
      <c r="I224">
        <f t="shared" si="21"/>
        <v>1.2111919742073818E-3</v>
      </c>
      <c r="J224" s="3"/>
      <c r="K224" s="3"/>
      <c r="L224" s="3"/>
      <c r="M224" s="3"/>
      <c r="N224" s="3"/>
      <c r="O224" s="3"/>
    </row>
    <row r="225" spans="1:15">
      <c r="A225" s="6" t="s">
        <v>78</v>
      </c>
      <c r="B225">
        <v>11.04</v>
      </c>
      <c r="C225" s="3">
        <v>988</v>
      </c>
      <c r="D225" s="8">
        <f t="shared" si="19"/>
        <v>89.492753623188406</v>
      </c>
      <c r="E225" s="2">
        <f t="shared" si="18"/>
        <v>9.5342591600780882E-4</v>
      </c>
      <c r="F225" s="1">
        <f t="shared" si="22"/>
        <v>0.87410145879955137</v>
      </c>
      <c r="G225" s="2">
        <f t="shared" si="20"/>
        <v>2.0693959950439465E-3</v>
      </c>
      <c r="H225" s="2">
        <f t="shared" si="23"/>
        <v>0.62686578354942668</v>
      </c>
      <c r="I225">
        <f t="shared" si="21"/>
        <v>7.9382374699221714E-4</v>
      </c>
      <c r="J225" s="4"/>
      <c r="K225" s="4"/>
      <c r="L225" s="4"/>
      <c r="M225" s="4"/>
      <c r="N225" s="4"/>
      <c r="O225" s="4"/>
    </row>
    <row r="226" spans="1:15">
      <c r="A226" s="6" t="s">
        <v>166</v>
      </c>
      <c r="B226">
        <v>7.23</v>
      </c>
      <c r="C226" s="3">
        <v>646</v>
      </c>
      <c r="D226" s="8">
        <f t="shared" si="19"/>
        <v>89.349930843706773</v>
      </c>
      <c r="E226" s="2">
        <f t="shared" si="18"/>
        <v>6.2339386815895193E-4</v>
      </c>
      <c r="F226" s="1">
        <f t="shared" si="22"/>
        <v>0.87472485266771027</v>
      </c>
      <c r="G226" s="2">
        <f t="shared" si="20"/>
        <v>1.3552294424064976E-3</v>
      </c>
      <c r="H226" s="2">
        <f t="shared" si="23"/>
        <v>0.62822101299183319</v>
      </c>
      <c r="I226">
        <f t="shared" si="21"/>
        <v>5.7470618068682366E-3</v>
      </c>
      <c r="J226" s="4"/>
      <c r="K226" s="4"/>
      <c r="L226" s="4"/>
      <c r="M226" s="4"/>
      <c r="N226" s="4"/>
      <c r="O226" s="4"/>
    </row>
    <row r="227" spans="1:15">
      <c r="A227" s="6" t="s">
        <v>340</v>
      </c>
      <c r="B227">
        <v>52.34</v>
      </c>
      <c r="C227" s="3">
        <v>4676</v>
      </c>
      <c r="D227" s="8">
        <f t="shared" si="19"/>
        <v>89.338937714940769</v>
      </c>
      <c r="E227" s="2">
        <f t="shared" si="18"/>
        <v>4.5123679992434352E-3</v>
      </c>
      <c r="F227" s="1">
        <f t="shared" si="22"/>
        <v>0.87923722066695376</v>
      </c>
      <c r="G227" s="2">
        <f t="shared" si="20"/>
        <v>9.8108864475181315E-3</v>
      </c>
      <c r="H227" s="2">
        <f t="shared" si="23"/>
        <v>0.63803189943935135</v>
      </c>
      <c r="I227">
        <f t="shared" si="21"/>
        <v>2.4976558245685121E-3</v>
      </c>
      <c r="J227" s="3"/>
      <c r="K227" s="3"/>
      <c r="L227" s="3"/>
      <c r="M227" s="3"/>
      <c r="N227" s="3"/>
      <c r="O227" s="3"/>
    </row>
    <row r="228" spans="1:15">
      <c r="A228" s="6" t="s">
        <v>155</v>
      </c>
      <c r="B228">
        <v>22.72</v>
      </c>
      <c r="C228" s="3">
        <v>2025</v>
      </c>
      <c r="D228" s="8">
        <f t="shared" si="19"/>
        <v>89.128521126760575</v>
      </c>
      <c r="E228" s="2">
        <f t="shared" si="18"/>
        <v>1.9541371254208633E-3</v>
      </c>
      <c r="F228" s="1">
        <f t="shared" si="22"/>
        <v>0.88119135779237467</v>
      </c>
      <c r="G228" s="2">
        <f t="shared" si="20"/>
        <v>4.2587569753078317E-3</v>
      </c>
      <c r="H228" s="2">
        <f t="shared" si="23"/>
        <v>0.64229065641465921</v>
      </c>
      <c r="I228">
        <f t="shared" si="21"/>
        <v>8.6337812062653452E-4</v>
      </c>
      <c r="J228" s="4"/>
      <c r="K228" s="4"/>
      <c r="L228" s="4"/>
      <c r="M228" s="4"/>
      <c r="N228" s="4"/>
      <c r="O228" s="4"/>
    </row>
    <row r="229" spans="1:15">
      <c r="A229" s="6" t="s">
        <v>131</v>
      </c>
      <c r="B229">
        <v>7.82</v>
      </c>
      <c r="C229" s="3">
        <v>691</v>
      </c>
      <c r="D229" s="8">
        <f t="shared" si="19"/>
        <v>88.363171355498721</v>
      </c>
      <c r="E229" s="2">
        <f t="shared" si="18"/>
        <v>6.6681913761274891E-4</v>
      </c>
      <c r="F229" s="1">
        <f t="shared" si="22"/>
        <v>0.88185817692998747</v>
      </c>
      <c r="G229" s="2">
        <f t="shared" si="20"/>
        <v>1.4658221631561287E-3</v>
      </c>
      <c r="H229" s="2">
        <f t="shared" si="23"/>
        <v>0.64375647857781537</v>
      </c>
      <c r="I229">
        <f t="shared" si="21"/>
        <v>9.1663058602242664E-4</v>
      </c>
      <c r="J229" s="4"/>
      <c r="K229" s="4"/>
      <c r="L229" s="4"/>
      <c r="M229" s="4"/>
      <c r="N229" s="4"/>
      <c r="O229" s="4"/>
    </row>
    <row r="230" spans="1:15">
      <c r="A230" s="6" t="s">
        <v>150</v>
      </c>
      <c r="B230">
        <v>8.3000000000000007</v>
      </c>
      <c r="C230" s="3">
        <v>733</v>
      </c>
      <c r="D230" s="8">
        <f t="shared" si="19"/>
        <v>88.313253012048179</v>
      </c>
      <c r="E230" s="2">
        <f t="shared" si="18"/>
        <v>7.073493891029594E-4</v>
      </c>
      <c r="F230" s="1">
        <f t="shared" si="22"/>
        <v>0.88256552631909047</v>
      </c>
      <c r="G230" s="2">
        <f t="shared" si="20"/>
        <v>1.555795902071083E-3</v>
      </c>
      <c r="H230" s="2">
        <f t="shared" si="23"/>
        <v>0.64531227447988648</v>
      </c>
      <c r="I230">
        <f t="shared" si="21"/>
        <v>8.4521765031386753E-4</v>
      </c>
      <c r="J230" s="3"/>
      <c r="K230" s="3"/>
      <c r="L230" s="3"/>
      <c r="M230" s="3"/>
      <c r="N230" s="3"/>
      <c r="O230" s="3"/>
    </row>
    <row r="231" spans="1:15">
      <c r="A231" s="6" t="s">
        <v>163</v>
      </c>
      <c r="B231">
        <v>7.65</v>
      </c>
      <c r="C231" s="3">
        <v>675</v>
      </c>
      <c r="D231" s="8">
        <f t="shared" si="19"/>
        <v>88.235294117647058</v>
      </c>
      <c r="E231" s="2">
        <f t="shared" si="18"/>
        <v>6.5137904180695438E-4</v>
      </c>
      <c r="F231" s="1">
        <f t="shared" si="22"/>
        <v>0.88321690536089748</v>
      </c>
      <c r="G231" s="2">
        <f t="shared" si="20"/>
        <v>1.4339564639570825E-3</v>
      </c>
      <c r="H231" s="2">
        <f t="shared" si="23"/>
        <v>0.64674623094384354</v>
      </c>
      <c r="I231">
        <f t="shared" si="21"/>
        <v>6.3242028435517295E-4</v>
      </c>
      <c r="J231" s="4"/>
      <c r="K231" s="4"/>
      <c r="L231" s="4"/>
      <c r="M231" s="4"/>
      <c r="N231" s="4"/>
      <c r="O231" s="4"/>
    </row>
    <row r="232" spans="1:15">
      <c r="A232" s="6" t="s">
        <v>152</v>
      </c>
      <c r="B232">
        <v>5.72</v>
      </c>
      <c r="C232" s="3">
        <v>504</v>
      </c>
      <c r="D232" s="8">
        <f t="shared" si="19"/>
        <v>88.111888111888121</v>
      </c>
      <c r="E232" s="2">
        <f t="shared" si="18"/>
        <v>4.8636301788252594E-4</v>
      </c>
      <c r="F232" s="1">
        <f t="shared" si="22"/>
        <v>0.88370326837877999</v>
      </c>
      <c r="G232" s="2">
        <f t="shared" si="20"/>
        <v>1.072187055403204E-3</v>
      </c>
      <c r="H232" s="2">
        <f t="shared" si="23"/>
        <v>0.64781841799924678</v>
      </c>
      <c r="I232">
        <f t="shared" si="21"/>
        <v>2.2275350021226936E-3</v>
      </c>
      <c r="J232" s="4"/>
      <c r="K232" s="4"/>
      <c r="L232" s="4"/>
      <c r="M232" s="4"/>
      <c r="N232" s="4"/>
      <c r="O232" s="4"/>
    </row>
    <row r="233" spans="1:15">
      <c r="A233" s="6" t="s">
        <v>26</v>
      </c>
      <c r="B233">
        <v>20.12</v>
      </c>
      <c r="C233" s="3">
        <v>1768</v>
      </c>
      <c r="D233" s="8">
        <f t="shared" si="19"/>
        <v>87.872763419483093</v>
      </c>
      <c r="E233" s="2">
        <f t="shared" si="18"/>
        <v>1.7061305865402896E-3</v>
      </c>
      <c r="F233" s="1">
        <f t="shared" si="22"/>
        <v>0.88540939896532034</v>
      </c>
      <c r="G233" s="2">
        <f t="shared" si="20"/>
        <v>3.7713992228518302E-3</v>
      </c>
      <c r="H233" s="2">
        <f t="shared" si="23"/>
        <v>0.65158981722209863</v>
      </c>
      <c r="I233">
        <f t="shared" si="21"/>
        <v>6.7289727763153451E-4</v>
      </c>
      <c r="J233" s="4"/>
      <c r="K233" s="4"/>
      <c r="L233" s="4"/>
      <c r="M233" s="4"/>
      <c r="N233" s="4"/>
      <c r="O233" s="4"/>
    </row>
    <row r="234" spans="1:15">
      <c r="A234" s="6" t="s">
        <v>268</v>
      </c>
      <c r="B234">
        <v>6.07</v>
      </c>
      <c r="C234" s="3">
        <v>532</v>
      </c>
      <c r="D234" s="8">
        <f t="shared" si="19"/>
        <v>87.644151565074125</v>
      </c>
      <c r="E234" s="2">
        <f t="shared" si="18"/>
        <v>5.1338318554266626E-4</v>
      </c>
      <c r="F234" s="1">
        <f t="shared" si="22"/>
        <v>0.88592278215086295</v>
      </c>
      <c r="G234" s="2">
        <f t="shared" si="20"/>
        <v>1.1377929066953582E-3</v>
      </c>
      <c r="H234" s="2">
        <f t="shared" si="23"/>
        <v>0.65272761012879399</v>
      </c>
      <c r="I234">
        <f t="shared" si="21"/>
        <v>5.9656569995059083E-4</v>
      </c>
      <c r="J234" s="3"/>
      <c r="K234" s="3"/>
      <c r="L234" s="3"/>
      <c r="M234" s="3"/>
      <c r="N234" s="3"/>
      <c r="O234" s="3"/>
    </row>
    <row r="235" spans="1:15">
      <c r="A235" s="6" t="s">
        <v>23</v>
      </c>
      <c r="B235">
        <v>5.36</v>
      </c>
      <c r="C235" s="3">
        <v>466</v>
      </c>
      <c r="D235" s="8">
        <f t="shared" si="19"/>
        <v>86.940298507462686</v>
      </c>
      <c r="E235" s="2">
        <f t="shared" si="18"/>
        <v>4.4969279034376408E-4</v>
      </c>
      <c r="F235" s="1">
        <f t="shared" si="22"/>
        <v>0.88637247494120674</v>
      </c>
      <c r="G235" s="2">
        <f t="shared" si="20"/>
        <v>1.0047067512169885E-3</v>
      </c>
      <c r="H235" s="2">
        <f t="shared" si="23"/>
        <v>0.65373231688001099</v>
      </c>
      <c r="I235">
        <f t="shared" si="21"/>
        <v>3.1188874504831654E-3</v>
      </c>
      <c r="J235" s="4"/>
      <c r="K235" s="4"/>
      <c r="L235" s="4"/>
      <c r="M235" s="4"/>
      <c r="N235" s="4"/>
      <c r="O235" s="4"/>
    </row>
    <row r="236" spans="1:15">
      <c r="A236" s="6" t="s">
        <v>338</v>
      </c>
      <c r="B236">
        <v>28.01</v>
      </c>
      <c r="C236" s="3">
        <v>2433</v>
      </c>
      <c r="D236" s="8">
        <f t="shared" si="19"/>
        <v>86.861835058907531</v>
      </c>
      <c r="E236" s="2">
        <f t="shared" si="18"/>
        <v>2.3478595684686223E-3</v>
      </c>
      <c r="F236" s="1">
        <f t="shared" si="22"/>
        <v>0.88872033450967536</v>
      </c>
      <c r="G236" s="2">
        <f t="shared" si="20"/>
        <v>5.2503425562663896E-3</v>
      </c>
      <c r="H236" s="2">
        <f t="shared" si="23"/>
        <v>0.65898265943627743</v>
      </c>
      <c r="I236">
        <f t="shared" si="21"/>
        <v>8.8527163846685575E-4</v>
      </c>
      <c r="J236" s="4"/>
      <c r="K236" s="4"/>
      <c r="L236" s="4"/>
      <c r="M236" s="4"/>
      <c r="N236" s="4"/>
      <c r="O236" s="4"/>
    </row>
    <row r="237" spans="1:15">
      <c r="A237" s="6" t="s">
        <v>188</v>
      </c>
      <c r="B237">
        <v>7.91</v>
      </c>
      <c r="C237" s="3">
        <v>680</v>
      </c>
      <c r="D237" s="8">
        <f t="shared" si="19"/>
        <v>85.96713021491783</v>
      </c>
      <c r="E237" s="2">
        <f t="shared" si="18"/>
        <v>6.5620407174626515E-4</v>
      </c>
      <c r="F237" s="1">
        <f t="shared" si="22"/>
        <v>0.88937653858142163</v>
      </c>
      <c r="G237" s="2">
        <f t="shared" si="20"/>
        <v>1.4826922392026827E-3</v>
      </c>
      <c r="H237" s="2">
        <f t="shared" si="23"/>
        <v>0.66046535167548015</v>
      </c>
      <c r="I237">
        <f t="shared" si="21"/>
        <v>8.4565153571991569E-4</v>
      </c>
      <c r="J237" s="4"/>
      <c r="K237" s="4"/>
      <c r="L237" s="4"/>
      <c r="M237" s="4"/>
      <c r="N237" s="4"/>
      <c r="O237" s="4"/>
    </row>
    <row r="238" spans="1:15">
      <c r="A238" s="6" t="s">
        <v>123</v>
      </c>
      <c r="B238">
        <v>7.55</v>
      </c>
      <c r="C238" s="3">
        <v>648</v>
      </c>
      <c r="D238" s="8">
        <f t="shared" si="19"/>
        <v>85.827814569536429</v>
      </c>
      <c r="E238" s="2">
        <f t="shared" si="18"/>
        <v>6.2532388013467619E-4</v>
      </c>
      <c r="F238" s="1">
        <f t="shared" si="22"/>
        <v>0.89000186246155633</v>
      </c>
      <c r="G238" s="2">
        <f t="shared" si="20"/>
        <v>1.415211935016467E-3</v>
      </c>
      <c r="H238" s="2">
        <f t="shared" si="23"/>
        <v>0.66188056361049663</v>
      </c>
      <c r="I238">
        <f t="shared" si="21"/>
        <v>3.6114046383149967E-3</v>
      </c>
      <c r="J238" s="4"/>
      <c r="K238" s="4"/>
      <c r="L238" s="4"/>
      <c r="M238" s="4"/>
      <c r="N238" s="4"/>
      <c r="O238" s="4"/>
    </row>
    <row r="239" spans="1:15">
      <c r="A239" s="6" t="s">
        <v>148</v>
      </c>
      <c r="B239">
        <v>32.229999999999997</v>
      </c>
      <c r="C239" s="3">
        <v>2764</v>
      </c>
      <c r="D239" s="8">
        <f t="shared" si="19"/>
        <v>85.758609990691909</v>
      </c>
      <c r="E239" s="2">
        <f t="shared" si="18"/>
        <v>2.6672765504509957E-3</v>
      </c>
      <c r="F239" s="1">
        <f t="shared" si="22"/>
        <v>0.89266913901200728</v>
      </c>
      <c r="G239" s="2">
        <f t="shared" si="20"/>
        <v>6.0413616775603614E-3</v>
      </c>
      <c r="H239" s="2">
        <f t="shared" si="23"/>
        <v>0.66792192528805694</v>
      </c>
      <c r="I239">
        <f t="shared" si="21"/>
        <v>3.8636410457350001E-3</v>
      </c>
      <c r="J239" s="4"/>
      <c r="K239" s="4"/>
      <c r="L239" s="4"/>
      <c r="M239" s="4"/>
      <c r="N239" s="4"/>
      <c r="O239" s="4"/>
    </row>
    <row r="240" spans="1:15">
      <c r="A240" s="6" t="s">
        <v>65</v>
      </c>
      <c r="B240">
        <v>34.4</v>
      </c>
      <c r="C240" s="3">
        <v>2936</v>
      </c>
      <c r="D240" s="8">
        <f t="shared" si="19"/>
        <v>85.348837209302332</v>
      </c>
      <c r="E240" s="2">
        <f t="shared" si="18"/>
        <v>2.8332575803632861E-3</v>
      </c>
      <c r="F240" s="1">
        <f t="shared" si="22"/>
        <v>0.89550239659237052</v>
      </c>
      <c r="G240" s="2">
        <f t="shared" si="20"/>
        <v>6.448117955571717E-3</v>
      </c>
      <c r="H240" s="2">
        <f t="shared" si="23"/>
        <v>0.6743700432436287</v>
      </c>
      <c r="I240">
        <f t="shared" si="21"/>
        <v>7.9320788501824335E-4</v>
      </c>
      <c r="J240" s="4"/>
      <c r="K240" s="4"/>
      <c r="L240" s="4"/>
      <c r="M240" s="4"/>
      <c r="N240" s="4"/>
      <c r="O240" s="4"/>
    </row>
    <row r="241" spans="1:15">
      <c r="A241" s="6" t="s">
        <v>133</v>
      </c>
      <c r="B241">
        <v>7.04</v>
      </c>
      <c r="C241" s="3">
        <v>597</v>
      </c>
      <c r="D241" s="8">
        <f t="shared" si="19"/>
        <v>84.80113636363636</v>
      </c>
      <c r="E241" s="2">
        <f t="shared" si="18"/>
        <v>5.7610857475370631E-4</v>
      </c>
      <c r="F241" s="1">
        <f t="shared" si="22"/>
        <v>0.89607850516712417</v>
      </c>
      <c r="G241" s="2">
        <f t="shared" si="20"/>
        <v>1.3196148374193281E-3</v>
      </c>
      <c r="H241" s="2">
        <f t="shared" si="23"/>
        <v>0.67568965808104808</v>
      </c>
      <c r="I241">
        <f t="shared" si="21"/>
        <v>8.6063393792723542E-4</v>
      </c>
      <c r="J241" s="4"/>
      <c r="K241" s="4"/>
      <c r="L241" s="4"/>
      <c r="M241" s="4"/>
      <c r="N241" s="4"/>
      <c r="O241" s="4"/>
    </row>
    <row r="242" spans="1:15">
      <c r="A242" s="6" t="s">
        <v>201</v>
      </c>
      <c r="B242">
        <v>7.62</v>
      </c>
      <c r="C242" s="3">
        <v>643</v>
      </c>
      <c r="D242" s="8">
        <f t="shared" si="19"/>
        <v>84.383202099737531</v>
      </c>
      <c r="E242" s="2">
        <f t="shared" si="18"/>
        <v>6.2049885019536542E-4</v>
      </c>
      <c r="F242" s="1">
        <f t="shared" si="22"/>
        <v>0.8966990040173195</v>
      </c>
      <c r="G242" s="2">
        <f t="shared" si="20"/>
        <v>1.4283331052748979E-3</v>
      </c>
      <c r="H242" s="2">
        <f t="shared" si="23"/>
        <v>0.67711799118632299</v>
      </c>
      <c r="I242">
        <f t="shared" si="21"/>
        <v>8.9164077494152671E-4</v>
      </c>
      <c r="J242" s="4"/>
      <c r="K242" s="4"/>
      <c r="L242" s="4"/>
      <c r="M242" s="4"/>
      <c r="N242" s="4"/>
      <c r="O242" s="4"/>
    </row>
    <row r="243" spans="1:15">
      <c r="A243" s="6" t="s">
        <v>140</v>
      </c>
      <c r="B243">
        <v>7.89</v>
      </c>
      <c r="C243" s="3">
        <v>665</v>
      </c>
      <c r="D243" s="8">
        <f t="shared" si="19"/>
        <v>84.283903675538653</v>
      </c>
      <c r="E243" s="2">
        <f t="shared" si="18"/>
        <v>6.4172898192833285E-4</v>
      </c>
      <c r="F243" s="1">
        <f t="shared" si="22"/>
        <v>0.89734073299924788</v>
      </c>
      <c r="G243" s="2">
        <f t="shared" si="20"/>
        <v>1.4789433334145596E-3</v>
      </c>
      <c r="H243" s="2">
        <f t="shared" si="23"/>
        <v>0.67859693451973757</v>
      </c>
      <c r="I243">
        <f t="shared" si="21"/>
        <v>1.2138532858739781E-3</v>
      </c>
      <c r="J243" s="3"/>
      <c r="K243" s="3"/>
      <c r="L243" s="3"/>
      <c r="M243" s="3"/>
      <c r="N243" s="3"/>
      <c r="O243" s="3"/>
    </row>
    <row r="244" spans="1:15">
      <c r="A244" s="6" t="s">
        <v>165</v>
      </c>
      <c r="B244">
        <v>10.74</v>
      </c>
      <c r="C244" s="3">
        <v>905</v>
      </c>
      <c r="D244" s="8">
        <f t="shared" si="19"/>
        <v>84.264432029795159</v>
      </c>
      <c r="E244" s="2">
        <f t="shared" si="18"/>
        <v>8.7333041901524998E-4</v>
      </c>
      <c r="F244" s="1">
        <f t="shared" si="22"/>
        <v>0.89821406341826315</v>
      </c>
      <c r="G244" s="2">
        <f t="shared" si="20"/>
        <v>2.0131624082221E-3</v>
      </c>
      <c r="H244" s="2">
        <f t="shared" si="23"/>
        <v>0.68061009692795971</v>
      </c>
      <c r="I244">
        <f t="shared" si="21"/>
        <v>1.1269030029038563E-3</v>
      </c>
      <c r="J244" s="4"/>
      <c r="K244" s="4"/>
      <c r="L244" s="4"/>
      <c r="M244" s="4"/>
      <c r="N244" s="4"/>
      <c r="O244" s="4"/>
    </row>
    <row r="245" spans="1:15">
      <c r="A245" s="6" t="s">
        <v>121</v>
      </c>
      <c r="B245">
        <v>9.9700000000000006</v>
      </c>
      <c r="C245" s="3">
        <v>840</v>
      </c>
      <c r="D245" s="8">
        <f t="shared" si="19"/>
        <v>84.252758274824473</v>
      </c>
      <c r="E245" s="2">
        <f t="shared" si="18"/>
        <v>8.1060502980420993E-4</v>
      </c>
      <c r="F245" s="1">
        <f t="shared" si="22"/>
        <v>0.89902466844806739</v>
      </c>
      <c r="G245" s="2">
        <f t="shared" si="20"/>
        <v>1.8688295353793611E-3</v>
      </c>
      <c r="H245" s="2">
        <f t="shared" si="23"/>
        <v>0.68247892646333908</v>
      </c>
      <c r="I245">
        <f t="shared" si="21"/>
        <v>1.0865756510454183E-3</v>
      </c>
      <c r="J245" s="4"/>
      <c r="K245" s="4"/>
      <c r="L245" s="4"/>
      <c r="M245" s="4"/>
      <c r="N245" s="4"/>
      <c r="O245" s="4"/>
    </row>
    <row r="246" spans="1:15">
      <c r="A246" s="6" t="s">
        <v>71</v>
      </c>
      <c r="B246">
        <v>9.59</v>
      </c>
      <c r="C246" s="3">
        <v>804</v>
      </c>
      <c r="D246" s="8">
        <f t="shared" si="19"/>
        <v>83.837330552659026</v>
      </c>
      <c r="E246" s="2">
        <f t="shared" si="18"/>
        <v>7.7586481424117234E-4</v>
      </c>
      <c r="F246" s="1">
        <f t="shared" si="22"/>
        <v>0.89980053326230858</v>
      </c>
      <c r="G246" s="2">
        <f t="shared" si="20"/>
        <v>1.7976003254050223E-3</v>
      </c>
      <c r="H246" s="2">
        <f t="shared" si="23"/>
        <v>0.68427652678874407</v>
      </c>
      <c r="I246">
        <f t="shared" si="21"/>
        <v>1.7771179340757559E-3</v>
      </c>
      <c r="J246" s="4"/>
      <c r="K246" s="4"/>
      <c r="L246" s="4"/>
      <c r="M246" s="4"/>
      <c r="N246" s="4"/>
      <c r="O246" s="4"/>
    </row>
    <row r="247" spans="1:15">
      <c r="A247" s="6" t="s">
        <v>192</v>
      </c>
      <c r="B247">
        <v>15.63</v>
      </c>
      <c r="C247" s="3">
        <v>1301</v>
      </c>
      <c r="D247" s="8">
        <f t="shared" si="19"/>
        <v>83.237364043506076</v>
      </c>
      <c r="E247" s="2">
        <f t="shared" si="18"/>
        <v>1.2554727902086631E-3</v>
      </c>
      <c r="F247" s="1">
        <f t="shared" si="22"/>
        <v>0.90105600605251723</v>
      </c>
      <c r="G247" s="2">
        <f t="shared" si="20"/>
        <v>2.9297698734181959E-3</v>
      </c>
      <c r="H247" s="2">
        <f t="shared" si="23"/>
        <v>0.68720629666216226</v>
      </c>
      <c r="I247">
        <f t="shared" si="21"/>
        <v>2.1285832737649724E-3</v>
      </c>
      <c r="J247" s="3"/>
      <c r="K247" s="3"/>
      <c r="L247" s="3"/>
      <c r="M247" s="3"/>
      <c r="N247" s="3"/>
      <c r="O247" s="3"/>
    </row>
    <row r="248" spans="1:15">
      <c r="A248" s="6" t="s">
        <v>237</v>
      </c>
      <c r="B248">
        <v>18.72</v>
      </c>
      <c r="C248" s="3">
        <v>1558</v>
      </c>
      <c r="D248" s="8">
        <f t="shared" si="19"/>
        <v>83.226495726495727</v>
      </c>
      <c r="E248" s="2">
        <f t="shared" si="18"/>
        <v>1.503479329089237E-3</v>
      </c>
      <c r="F248" s="1">
        <f t="shared" si="22"/>
        <v>0.90255948538160646</v>
      </c>
      <c r="G248" s="2">
        <f t="shared" si="20"/>
        <v>3.5089758176832134E-3</v>
      </c>
      <c r="H248" s="2">
        <f t="shared" si="23"/>
        <v>0.69071527247984543</v>
      </c>
      <c r="I248">
        <f t="shared" si="21"/>
        <v>4.3805081755066144E-4</v>
      </c>
      <c r="J248" s="4"/>
      <c r="K248" s="4"/>
      <c r="L248" s="4"/>
      <c r="M248" s="4"/>
      <c r="N248" s="4"/>
      <c r="O248" s="4"/>
    </row>
    <row r="249" spans="1:15">
      <c r="A249" s="6" t="s">
        <v>134</v>
      </c>
      <c r="B249">
        <v>3.85</v>
      </c>
      <c r="C249" s="3">
        <v>320</v>
      </c>
      <c r="D249" s="8">
        <f t="shared" si="19"/>
        <v>83.116883116883116</v>
      </c>
      <c r="E249" s="2">
        <f t="shared" si="18"/>
        <v>3.0880191611588952E-4</v>
      </c>
      <c r="F249" s="1">
        <f t="shared" si="22"/>
        <v>0.90286828729772239</v>
      </c>
      <c r="G249" s="2">
        <f t="shared" si="20"/>
        <v>7.2166436421369513E-4</v>
      </c>
      <c r="H249" s="2">
        <f t="shared" si="23"/>
        <v>0.69143693684405916</v>
      </c>
      <c r="I249">
        <f t="shared" si="21"/>
        <v>9.064009028362241E-4</v>
      </c>
      <c r="J249" s="4"/>
      <c r="K249" s="4"/>
      <c r="L249" s="4"/>
      <c r="M249" s="4"/>
      <c r="N249" s="4"/>
      <c r="O249" s="4"/>
    </row>
    <row r="250" spans="1:15">
      <c r="A250" s="6" t="s">
        <v>149</v>
      </c>
      <c r="B250">
        <v>7.95</v>
      </c>
      <c r="C250" s="3">
        <v>658</v>
      </c>
      <c r="D250" s="8">
        <f t="shared" si="19"/>
        <v>82.767295597484278</v>
      </c>
      <c r="E250" s="2">
        <f t="shared" si="18"/>
        <v>6.3497394001329783E-4</v>
      </c>
      <c r="F250" s="1">
        <f t="shared" si="22"/>
        <v>0.90350326123773572</v>
      </c>
      <c r="G250" s="2">
        <f t="shared" si="20"/>
        <v>1.4901900507789288E-3</v>
      </c>
      <c r="H250" s="2">
        <f t="shared" si="23"/>
        <v>0.69292712689483804</v>
      </c>
      <c r="I250">
        <f t="shared" si="21"/>
        <v>3.3241844706550783E-3</v>
      </c>
      <c r="J250" s="4"/>
      <c r="K250" s="4"/>
      <c r="L250" s="4"/>
      <c r="M250" s="4"/>
      <c r="N250" s="4"/>
      <c r="O250" s="4"/>
    </row>
    <row r="251" spans="1:15">
      <c r="A251" s="6" t="s">
        <v>242</v>
      </c>
      <c r="B251">
        <v>29.12</v>
      </c>
      <c r="C251" s="3">
        <v>2404</v>
      </c>
      <c r="D251" s="8">
        <f t="shared" si="19"/>
        <v>82.554945054945051</v>
      </c>
      <c r="E251" s="2">
        <f t="shared" si="18"/>
        <v>2.3198743948206198E-3</v>
      </c>
      <c r="F251" s="1">
        <f t="shared" si="22"/>
        <v>0.90582313563255634</v>
      </c>
      <c r="G251" s="2">
        <f t="shared" si="20"/>
        <v>5.4584068275072214E-3</v>
      </c>
      <c r="H251" s="2">
        <f t="shared" si="23"/>
        <v>0.69838553372234524</v>
      </c>
      <c r="I251">
        <f t="shared" si="21"/>
        <v>8.0137691144033241E-4</v>
      </c>
      <c r="J251" s="4"/>
      <c r="K251" s="4"/>
      <c r="L251" s="4"/>
      <c r="M251" s="4"/>
      <c r="N251" s="4"/>
      <c r="O251" s="4"/>
    </row>
    <row r="252" spans="1:15">
      <c r="A252" s="6" t="s">
        <v>203</v>
      </c>
      <c r="B252">
        <v>7.01</v>
      </c>
      <c r="C252" s="3">
        <v>577</v>
      </c>
      <c r="D252" s="8">
        <f t="shared" si="19"/>
        <v>82.310984308131239</v>
      </c>
      <c r="E252" s="2">
        <f t="shared" si="18"/>
        <v>5.5680845499646325E-4</v>
      </c>
      <c r="F252" s="1">
        <f t="shared" si="22"/>
        <v>0.90637994408755285</v>
      </c>
      <c r="G252" s="2">
        <f t="shared" si="20"/>
        <v>1.3139914787371435E-3</v>
      </c>
      <c r="H252" s="2">
        <f t="shared" si="23"/>
        <v>0.69969952520108236</v>
      </c>
      <c r="I252">
        <f t="shared" si="21"/>
        <v>7.2740565683715452E-4</v>
      </c>
      <c r="J252" s="4"/>
      <c r="K252" s="4"/>
      <c r="L252" s="4"/>
      <c r="M252" s="4"/>
      <c r="N252" s="4"/>
      <c r="O252" s="4"/>
    </row>
    <row r="253" spans="1:15">
      <c r="A253" s="6" t="s">
        <v>6</v>
      </c>
      <c r="B253">
        <v>6.36</v>
      </c>
      <c r="C253" s="3">
        <v>523</v>
      </c>
      <c r="D253" s="8">
        <f t="shared" si="19"/>
        <v>82.232704402515722</v>
      </c>
      <c r="E253" s="2">
        <f t="shared" si="18"/>
        <v>5.0469813165190686E-4</v>
      </c>
      <c r="F253" s="1">
        <f t="shared" si="22"/>
        <v>0.90688464221920473</v>
      </c>
      <c r="G253" s="2">
        <f t="shared" si="20"/>
        <v>1.192152040623143E-3</v>
      </c>
      <c r="H253" s="2">
        <f t="shared" si="23"/>
        <v>0.70089167724170554</v>
      </c>
      <c r="I253">
        <f t="shared" si="21"/>
        <v>1.3491107061815999E-3</v>
      </c>
      <c r="J253" s="4"/>
      <c r="K253" s="4"/>
      <c r="L253" s="4"/>
      <c r="M253" s="4"/>
      <c r="N253" s="4"/>
      <c r="O253" s="4"/>
    </row>
    <row r="254" spans="1:15">
      <c r="A254" s="6" t="s">
        <v>334</v>
      </c>
      <c r="B254">
        <v>11.76</v>
      </c>
      <c r="C254" s="3">
        <v>961</v>
      </c>
      <c r="D254" s="8">
        <f t="shared" si="19"/>
        <v>81.717687074829939</v>
      </c>
      <c r="E254" s="2">
        <f t="shared" si="18"/>
        <v>9.2737075433553062E-4</v>
      </c>
      <c r="F254" s="1">
        <f t="shared" si="22"/>
        <v>0.90781201297354031</v>
      </c>
      <c r="G254" s="2">
        <f t="shared" si="20"/>
        <v>2.2043566034163778E-3</v>
      </c>
      <c r="H254" s="2">
        <f t="shared" si="23"/>
        <v>0.70309603384512187</v>
      </c>
      <c r="I254">
        <f t="shared" si="21"/>
        <v>7.2976798955626254E-4</v>
      </c>
      <c r="J254" s="4"/>
      <c r="K254" s="4"/>
      <c r="L254" s="4"/>
      <c r="M254" s="4"/>
      <c r="N254" s="4"/>
      <c r="O254" s="4"/>
    </row>
    <row r="255" spans="1:15">
      <c r="A255" s="6" t="s">
        <v>135</v>
      </c>
      <c r="B255">
        <v>6.35</v>
      </c>
      <c r="C255" s="3">
        <v>517</v>
      </c>
      <c r="D255" s="8">
        <f t="shared" si="19"/>
        <v>81.417322834645674</v>
      </c>
      <c r="E255" s="2">
        <f t="shared" si="18"/>
        <v>4.9890809572473397E-4</v>
      </c>
      <c r="F255" s="1">
        <f t="shared" si="22"/>
        <v>0.90831092106926503</v>
      </c>
      <c r="G255" s="2">
        <f t="shared" si="20"/>
        <v>1.1902775877290813E-3</v>
      </c>
      <c r="H255" s="2">
        <f t="shared" si="23"/>
        <v>0.70428631143285092</v>
      </c>
      <c r="I255">
        <f t="shared" si="21"/>
        <v>2.071314958513315E-3</v>
      </c>
      <c r="J255" s="4"/>
      <c r="K255" s="4"/>
      <c r="L255" s="4"/>
      <c r="M255" s="4"/>
      <c r="N255" s="4"/>
      <c r="O255" s="4"/>
    </row>
    <row r="256" spans="1:15">
      <c r="A256" s="6" t="s">
        <v>43</v>
      </c>
      <c r="B256">
        <v>17.87</v>
      </c>
      <c r="C256" s="3">
        <v>1429</v>
      </c>
      <c r="D256" s="8">
        <f t="shared" si="19"/>
        <v>79.966424174594295</v>
      </c>
      <c r="E256" s="2">
        <f t="shared" si="18"/>
        <v>1.378993556655019E-3</v>
      </c>
      <c r="F256" s="1">
        <f t="shared" si="22"/>
        <v>0.90968991462592008</v>
      </c>
      <c r="G256" s="2">
        <f t="shared" si="20"/>
        <v>3.3496473216879821E-3</v>
      </c>
      <c r="H256" s="2">
        <f t="shared" si="23"/>
        <v>0.70763595875453889</v>
      </c>
      <c r="I256">
        <f t="shared" si="21"/>
        <v>3.0601305244677413E-3</v>
      </c>
      <c r="J256" s="3"/>
      <c r="K256" s="3"/>
      <c r="L256" s="3"/>
      <c r="M256" s="3"/>
      <c r="N256" s="3"/>
      <c r="O256" s="3"/>
    </row>
    <row r="257" spans="1:15">
      <c r="A257" s="6" t="s">
        <v>292</v>
      </c>
      <c r="B257">
        <v>26.28</v>
      </c>
      <c r="C257" s="3">
        <v>2081</v>
      </c>
      <c r="D257" s="8">
        <f t="shared" si="19"/>
        <v>79.185692541856923</v>
      </c>
      <c r="E257" s="2">
        <f t="shared" ref="E257:E320" si="24">C257/1036263</f>
        <v>2.0081774607411439E-3</v>
      </c>
      <c r="F257" s="1">
        <f t="shared" si="22"/>
        <v>0.91169809208666119</v>
      </c>
      <c r="G257" s="2">
        <f t="shared" si="20"/>
        <v>4.9260622055937418E-3</v>
      </c>
      <c r="H257" s="2">
        <f t="shared" si="23"/>
        <v>0.71256202096013266</v>
      </c>
      <c r="I257">
        <f t="shared" si="21"/>
        <v>5.2899859227395485E-4</v>
      </c>
      <c r="J257" s="3"/>
      <c r="K257" s="3"/>
      <c r="L257" s="3"/>
      <c r="M257" s="3"/>
      <c r="N257" s="3"/>
      <c r="O257" s="3"/>
    </row>
    <row r="258" spans="1:15">
      <c r="A258" s="6" t="s">
        <v>112</v>
      </c>
      <c r="B258">
        <v>4.54</v>
      </c>
      <c r="C258" s="3">
        <v>359</v>
      </c>
      <c r="D258" s="8">
        <f t="shared" ref="D258:D321" si="25">C258/B258</f>
        <v>79.074889867841406</v>
      </c>
      <c r="E258" s="2">
        <f t="shared" si="24"/>
        <v>3.4643714964251355E-4</v>
      </c>
      <c r="F258" s="1">
        <f t="shared" si="22"/>
        <v>0.91204452923630375</v>
      </c>
      <c r="G258" s="2">
        <f t="shared" si="20"/>
        <v>8.5100161390394178E-4</v>
      </c>
      <c r="H258" s="2">
        <f t="shared" si="23"/>
        <v>0.7134130225740366</v>
      </c>
      <c r="I258">
        <f t="shared" si="21"/>
        <v>2.1641031434180835E-3</v>
      </c>
      <c r="J258" s="4"/>
      <c r="K258" s="4"/>
      <c r="L258" s="4"/>
      <c r="M258" s="4"/>
      <c r="N258" s="4"/>
      <c r="O258" s="4"/>
    </row>
    <row r="259" spans="1:15">
      <c r="A259" s="6" t="s">
        <v>250</v>
      </c>
      <c r="B259">
        <v>18.53</v>
      </c>
      <c r="C259" s="3">
        <v>1458</v>
      </c>
      <c r="D259" s="8">
        <f t="shared" si="25"/>
        <v>78.683216405828375</v>
      </c>
      <c r="E259" s="2">
        <f t="shared" si="24"/>
        <v>1.4069787303030215E-3</v>
      </c>
      <c r="F259" s="1">
        <f t="shared" si="22"/>
        <v>0.91345150796660679</v>
      </c>
      <c r="G259" s="2">
        <f t="shared" ref="G259:G322" si="26">B259/5334.89</f>
        <v>3.4733612126960443E-3</v>
      </c>
      <c r="H259" s="2">
        <f t="shared" si="23"/>
        <v>0.71688638378673264</v>
      </c>
      <c r="I259">
        <f t="shared" ref="I259:I322" si="27">F259*H260-F260*H259</f>
        <v>7.4751811856221817E-4</v>
      </c>
      <c r="J259" s="4"/>
      <c r="K259" s="4"/>
      <c r="L259" s="4"/>
      <c r="M259" s="4"/>
      <c r="N259" s="4"/>
      <c r="O259" s="4"/>
    </row>
    <row r="260" spans="1:15">
      <c r="A260" s="6" t="s">
        <v>282</v>
      </c>
      <c r="B260">
        <v>6.39</v>
      </c>
      <c r="C260" s="3">
        <v>501</v>
      </c>
      <c r="D260" s="8">
        <f t="shared" si="25"/>
        <v>78.403755868544607</v>
      </c>
      <c r="E260" s="2">
        <f t="shared" si="24"/>
        <v>4.8346799991893949E-4</v>
      </c>
      <c r="F260" s="1">
        <f t="shared" ref="F260:F323" si="28">F259+E260</f>
        <v>0.91393497596652573</v>
      </c>
      <c r="G260" s="2">
        <f t="shared" si="26"/>
        <v>1.1977753993053276E-3</v>
      </c>
      <c r="H260" s="2">
        <f t="shared" ref="H260:H323" si="29">H259+G260</f>
        <v>0.71808415918603796</v>
      </c>
      <c r="I260">
        <f t="shared" si="27"/>
        <v>5.401821817510255E-3</v>
      </c>
      <c r="J260" s="4"/>
      <c r="K260" s="4"/>
      <c r="L260" s="4"/>
      <c r="M260" s="4"/>
      <c r="N260" s="4"/>
      <c r="O260" s="4"/>
    </row>
    <row r="261" spans="1:15">
      <c r="A261" s="6" t="s">
        <v>61</v>
      </c>
      <c r="B261">
        <v>46.11</v>
      </c>
      <c r="C261" s="3">
        <v>3604</v>
      </c>
      <c r="D261" s="8">
        <f t="shared" si="25"/>
        <v>78.160919540229884</v>
      </c>
      <c r="E261" s="2">
        <f t="shared" si="24"/>
        <v>3.4778815802552054E-3</v>
      </c>
      <c r="F261" s="1">
        <f t="shared" si="28"/>
        <v>0.91741285754678092</v>
      </c>
      <c r="G261" s="2">
        <f t="shared" si="26"/>
        <v>8.6431022945177866E-3</v>
      </c>
      <c r="H261" s="2">
        <f t="shared" si="29"/>
        <v>0.72672726148055578</v>
      </c>
      <c r="I261">
        <f t="shared" si="27"/>
        <v>4.3155816680684467E-4</v>
      </c>
      <c r="J261" s="4"/>
      <c r="K261" s="4"/>
      <c r="L261" s="4"/>
      <c r="M261" s="4"/>
      <c r="N261" s="4"/>
      <c r="O261" s="4"/>
    </row>
    <row r="262" spans="1:15">
      <c r="A262" s="6" t="s">
        <v>226</v>
      </c>
      <c r="B262">
        <v>3.68</v>
      </c>
      <c r="C262" s="3">
        <v>287</v>
      </c>
      <c r="D262" s="8">
        <f t="shared" si="25"/>
        <v>77.989130434782609</v>
      </c>
      <c r="E262" s="2">
        <f t="shared" si="24"/>
        <v>2.7695671851643837E-4</v>
      </c>
      <c r="F262" s="1">
        <f t="shared" si="28"/>
        <v>0.91768981426529739</v>
      </c>
      <c r="G262" s="2">
        <f t="shared" si="26"/>
        <v>6.8979866501464886E-4</v>
      </c>
      <c r="H262" s="2">
        <f t="shared" si="29"/>
        <v>0.72741706014557039</v>
      </c>
      <c r="I262">
        <f t="shared" si="27"/>
        <v>6.180213474702434E-4</v>
      </c>
      <c r="J262" s="3"/>
      <c r="K262" s="3"/>
      <c r="L262" s="3"/>
      <c r="M262" s="3"/>
      <c r="N262" s="3"/>
      <c r="O262" s="3"/>
    </row>
    <row r="263" spans="1:15">
      <c r="A263" s="6" t="s">
        <v>175</v>
      </c>
      <c r="B263">
        <v>5.27</v>
      </c>
      <c r="C263" s="3">
        <v>411</v>
      </c>
      <c r="D263" s="8">
        <f t="shared" si="25"/>
        <v>77.988614800759024</v>
      </c>
      <c r="E263" s="2">
        <f t="shared" si="24"/>
        <v>3.9661746101134557E-4</v>
      </c>
      <c r="F263" s="1">
        <f t="shared" si="28"/>
        <v>0.91808643172630877</v>
      </c>
      <c r="G263" s="2">
        <f t="shared" si="26"/>
        <v>9.878366751704345E-4</v>
      </c>
      <c r="H263" s="2">
        <f t="shared" si="29"/>
        <v>0.72840489682074083</v>
      </c>
      <c r="I263">
        <f t="shared" si="27"/>
        <v>2.1789991455104518E-3</v>
      </c>
      <c r="J263" s="3"/>
      <c r="K263" s="3"/>
      <c r="L263" s="3"/>
      <c r="M263" s="3"/>
      <c r="N263" s="3"/>
      <c r="O263" s="3"/>
    </row>
    <row r="264" spans="1:15">
      <c r="A264" s="6" t="s">
        <v>221</v>
      </c>
      <c r="B264">
        <v>18.559999999999999</v>
      </c>
      <c r="C264" s="3">
        <v>1444</v>
      </c>
      <c r="D264" s="8">
        <f t="shared" si="25"/>
        <v>77.801724137931046</v>
      </c>
      <c r="E264" s="2">
        <f t="shared" si="24"/>
        <v>1.3934686464729513E-3</v>
      </c>
      <c r="F264" s="1">
        <f t="shared" si="28"/>
        <v>0.91947990037278171</v>
      </c>
      <c r="G264" s="2">
        <f t="shared" si="26"/>
        <v>3.4789845713782287E-3</v>
      </c>
      <c r="H264" s="2">
        <f t="shared" si="29"/>
        <v>0.73188388139211902</v>
      </c>
      <c r="I264">
        <f t="shared" si="27"/>
        <v>1.3825145680077533E-3</v>
      </c>
      <c r="J264" s="4"/>
      <c r="K264" s="4"/>
      <c r="L264" s="4"/>
      <c r="M264" s="4"/>
      <c r="N264" s="4"/>
      <c r="O264" s="4"/>
    </row>
    <row r="265" spans="1:15">
      <c r="A265" s="6" t="s">
        <v>45</v>
      </c>
      <c r="B265">
        <v>11.73</v>
      </c>
      <c r="C265" s="3">
        <v>905</v>
      </c>
      <c r="D265" s="8">
        <f t="shared" si="25"/>
        <v>77.152600170502978</v>
      </c>
      <c r="E265" s="2">
        <f t="shared" si="24"/>
        <v>8.7333041901524998E-4</v>
      </c>
      <c r="F265" s="1">
        <f t="shared" si="28"/>
        <v>0.92035323079179698</v>
      </c>
      <c r="G265" s="2">
        <f t="shared" si="26"/>
        <v>2.198733244734193E-3</v>
      </c>
      <c r="H265" s="2">
        <f t="shared" si="29"/>
        <v>0.7340826146368532</v>
      </c>
      <c r="I265">
        <f t="shared" si="27"/>
        <v>1.8619100664390986E-3</v>
      </c>
      <c r="J265" s="4"/>
      <c r="K265" s="4"/>
      <c r="L265" s="4"/>
      <c r="M265" s="4"/>
      <c r="N265" s="4"/>
      <c r="O265" s="4"/>
    </row>
    <row r="266" spans="1:15">
      <c r="A266" s="6" t="s">
        <v>63</v>
      </c>
      <c r="B266">
        <v>15.79</v>
      </c>
      <c r="C266" s="3">
        <v>1217</v>
      </c>
      <c r="D266" s="8">
        <f t="shared" si="25"/>
        <v>77.074097530082341</v>
      </c>
      <c r="E266" s="2">
        <f t="shared" si="24"/>
        <v>1.1744122872282422E-3</v>
      </c>
      <c r="F266" s="1">
        <f t="shared" si="28"/>
        <v>0.92152764307902524</v>
      </c>
      <c r="G266" s="2">
        <f t="shared" si="26"/>
        <v>2.9597611197231806E-3</v>
      </c>
      <c r="H266" s="2">
        <f t="shared" si="29"/>
        <v>0.73704237575657638</v>
      </c>
      <c r="I266">
        <f t="shared" si="27"/>
        <v>5.288823857922953E-4</v>
      </c>
      <c r="J266" s="3"/>
      <c r="K266" s="3"/>
      <c r="L266" s="3"/>
      <c r="M266" s="3"/>
      <c r="N266" s="3"/>
      <c r="O266" s="3"/>
    </row>
    <row r="267" spans="1:15">
      <c r="A267" s="6" t="s">
        <v>154</v>
      </c>
      <c r="B267">
        <v>4.47</v>
      </c>
      <c r="C267" s="3">
        <v>342</v>
      </c>
      <c r="D267" s="8">
        <f t="shared" si="25"/>
        <v>76.510067114093971</v>
      </c>
      <c r="E267" s="2">
        <f t="shared" si="24"/>
        <v>3.3003204784885689E-4</v>
      </c>
      <c r="F267" s="1">
        <f t="shared" si="28"/>
        <v>0.92185767512687411</v>
      </c>
      <c r="G267" s="2">
        <f t="shared" si="26"/>
        <v>8.3788044364551089E-4</v>
      </c>
      <c r="H267" s="2">
        <f t="shared" si="29"/>
        <v>0.73788025620022191</v>
      </c>
      <c r="I267">
        <f t="shared" si="27"/>
        <v>4.1091303973483928E-4</v>
      </c>
      <c r="J267" s="4"/>
      <c r="K267" s="4"/>
      <c r="L267" s="4"/>
      <c r="M267" s="4"/>
      <c r="N267" s="4"/>
      <c r="O267" s="4"/>
    </row>
    <row r="268" spans="1:15">
      <c r="A268" s="6" t="s">
        <v>261</v>
      </c>
      <c r="B268">
        <v>3.47</v>
      </c>
      <c r="C268" s="3">
        <v>265</v>
      </c>
      <c r="D268" s="8">
        <f t="shared" si="25"/>
        <v>76.368876080691635</v>
      </c>
      <c r="E268" s="2">
        <f t="shared" si="24"/>
        <v>2.55726586783471E-4</v>
      </c>
      <c r="F268" s="1">
        <f t="shared" si="28"/>
        <v>0.92211340171365763</v>
      </c>
      <c r="G268" s="2">
        <f t="shared" si="26"/>
        <v>6.5043515423935641E-4</v>
      </c>
      <c r="H268" s="2">
        <f t="shared" si="29"/>
        <v>0.73853069135446126</v>
      </c>
      <c r="I268">
        <f t="shared" si="27"/>
        <v>5.6851354608988824E-4</v>
      </c>
      <c r="J268" s="4"/>
      <c r="K268" s="4"/>
      <c r="L268" s="4"/>
      <c r="M268" s="4"/>
      <c r="N268" s="4"/>
      <c r="O268" s="4"/>
    </row>
    <row r="269" spans="1:15">
      <c r="A269" s="6" t="s">
        <v>205</v>
      </c>
      <c r="B269">
        <v>4.79</v>
      </c>
      <c r="C269" s="3">
        <v>364</v>
      </c>
      <c r="D269" s="8">
        <f t="shared" si="25"/>
        <v>75.991649269311068</v>
      </c>
      <c r="E269" s="2">
        <f t="shared" si="24"/>
        <v>3.5126217958182432E-4</v>
      </c>
      <c r="F269" s="1">
        <f t="shared" si="28"/>
        <v>0.92246466389323944</v>
      </c>
      <c r="G269" s="2">
        <f t="shared" si="26"/>
        <v>8.978629362554804E-4</v>
      </c>
      <c r="H269" s="2">
        <f t="shared" si="29"/>
        <v>0.73942855429071674</v>
      </c>
      <c r="I269">
        <f t="shared" si="27"/>
        <v>4.7371095330928092E-4</v>
      </c>
      <c r="J269" s="4"/>
      <c r="K269" s="4"/>
      <c r="L269" s="4"/>
      <c r="M269" s="4"/>
      <c r="N269" s="4"/>
      <c r="O269" s="4"/>
    </row>
    <row r="270" spans="1:15">
      <c r="A270" s="6" t="s">
        <v>144</v>
      </c>
      <c r="B270">
        <v>3.99</v>
      </c>
      <c r="C270" s="3">
        <v>303</v>
      </c>
      <c r="D270" s="8">
        <f t="shared" si="25"/>
        <v>75.939849624060145</v>
      </c>
      <c r="E270" s="2">
        <f t="shared" si="24"/>
        <v>2.9239681432223285E-4</v>
      </c>
      <c r="F270" s="1">
        <f t="shared" si="28"/>
        <v>0.92275706070756169</v>
      </c>
      <c r="G270" s="2">
        <f t="shared" si="26"/>
        <v>7.4790670473055679E-4</v>
      </c>
      <c r="H270" s="2">
        <f t="shared" si="29"/>
        <v>0.74017646099544732</v>
      </c>
      <c r="I270">
        <f t="shared" si="27"/>
        <v>2.707940125649122E-4</v>
      </c>
      <c r="J270" s="3"/>
      <c r="K270" s="3"/>
      <c r="L270" s="3"/>
      <c r="M270" s="3"/>
      <c r="N270" s="3"/>
      <c r="O270" s="3"/>
    </row>
    <row r="271" spans="1:15">
      <c r="A271" s="6" t="s">
        <v>271</v>
      </c>
      <c r="B271">
        <v>2.2799999999999998</v>
      </c>
      <c r="C271" s="3">
        <v>173</v>
      </c>
      <c r="D271" s="8">
        <f t="shared" si="25"/>
        <v>75.877192982456151</v>
      </c>
      <c r="E271" s="2">
        <f t="shared" si="24"/>
        <v>1.6694603590015276E-4</v>
      </c>
      <c r="F271" s="1">
        <f t="shared" si="28"/>
        <v>0.92292400674346187</v>
      </c>
      <c r="G271" s="2">
        <f t="shared" si="26"/>
        <v>4.2737525984603235E-4</v>
      </c>
      <c r="H271" s="2">
        <f t="shared" si="29"/>
        <v>0.74060383625529336</v>
      </c>
      <c r="I271">
        <f t="shared" si="27"/>
        <v>3.0798551326127743E-4</v>
      </c>
      <c r="J271" s="4"/>
      <c r="K271" s="4"/>
      <c r="L271" s="4"/>
      <c r="M271" s="4"/>
      <c r="N271" s="4"/>
      <c r="O271" s="4"/>
    </row>
    <row r="272" spans="1:15">
      <c r="A272" s="6" t="s">
        <v>183</v>
      </c>
      <c r="B272">
        <v>2.59</v>
      </c>
      <c r="C272" s="3">
        <v>196</v>
      </c>
      <c r="D272" s="8">
        <f t="shared" si="25"/>
        <v>75.675675675675677</v>
      </c>
      <c r="E272" s="2">
        <f t="shared" si="24"/>
        <v>1.8914117362098232E-4</v>
      </c>
      <c r="F272" s="1">
        <f t="shared" si="28"/>
        <v>0.92311314791708288</v>
      </c>
      <c r="G272" s="2">
        <f t="shared" si="26"/>
        <v>4.8548329956194029E-4</v>
      </c>
      <c r="H272" s="2">
        <f t="shared" si="29"/>
        <v>0.74108931955485535</v>
      </c>
      <c r="I272">
        <f t="shared" si="27"/>
        <v>1.3268592424231507E-3</v>
      </c>
      <c r="J272" s="4"/>
      <c r="K272" s="4"/>
      <c r="L272" s="4"/>
      <c r="M272" s="4"/>
      <c r="N272" s="4"/>
      <c r="O272" s="4"/>
    </row>
    <row r="273" spans="1:15">
      <c r="A273" s="6" t="s">
        <v>176</v>
      </c>
      <c r="B273">
        <v>11.14</v>
      </c>
      <c r="C273" s="3">
        <v>840</v>
      </c>
      <c r="D273" s="8">
        <f t="shared" si="25"/>
        <v>75.403949730700177</v>
      </c>
      <c r="E273" s="2">
        <f t="shared" si="24"/>
        <v>8.1060502980420993E-4</v>
      </c>
      <c r="F273" s="1">
        <f t="shared" si="28"/>
        <v>0.92392375294688711</v>
      </c>
      <c r="G273" s="2">
        <f t="shared" si="26"/>
        <v>2.088140523984562E-3</v>
      </c>
      <c r="H273" s="2">
        <f t="shared" si="29"/>
        <v>0.74317746007883989</v>
      </c>
      <c r="I273">
        <f t="shared" si="27"/>
        <v>3.3329101297964181E-3</v>
      </c>
      <c r="J273" s="4"/>
      <c r="K273" s="4"/>
      <c r="L273" s="4"/>
      <c r="M273" s="4"/>
      <c r="N273" s="4"/>
      <c r="O273" s="4"/>
    </row>
    <row r="274" spans="1:15">
      <c r="A274" s="6" t="s">
        <v>344</v>
      </c>
      <c r="B274">
        <v>27.97</v>
      </c>
      <c r="C274" s="3">
        <v>2107</v>
      </c>
      <c r="D274" s="8">
        <f t="shared" si="25"/>
        <v>75.330711476582053</v>
      </c>
      <c r="E274" s="2">
        <f t="shared" si="24"/>
        <v>2.03326761642556E-3</v>
      </c>
      <c r="F274" s="1">
        <f t="shared" si="28"/>
        <v>0.92595702056331264</v>
      </c>
      <c r="G274" s="2">
        <f t="shared" si="26"/>
        <v>5.2428447446901429E-3</v>
      </c>
      <c r="H274" s="2">
        <f t="shared" si="29"/>
        <v>0.74842030482353006</v>
      </c>
      <c r="I274">
        <f t="shared" si="27"/>
        <v>3.6175807515240743E-3</v>
      </c>
      <c r="J274" s="4"/>
      <c r="K274" s="4"/>
      <c r="L274" s="4"/>
      <c r="M274" s="4"/>
      <c r="N274" s="4"/>
      <c r="O274" s="4"/>
    </row>
    <row r="275" spans="1:15">
      <c r="A275" s="6" t="s">
        <v>101</v>
      </c>
      <c r="B275">
        <v>30.33</v>
      </c>
      <c r="C275" s="3">
        <v>2280</v>
      </c>
      <c r="D275" s="8">
        <f t="shared" si="25"/>
        <v>75.173095944609301</v>
      </c>
      <c r="E275" s="2">
        <f t="shared" si="24"/>
        <v>2.2002136523257129E-3</v>
      </c>
      <c r="F275" s="1">
        <f t="shared" si="28"/>
        <v>0.92815723421563834</v>
      </c>
      <c r="G275" s="2">
        <f t="shared" si="26"/>
        <v>5.6852156276886679E-3</v>
      </c>
      <c r="H275" s="2">
        <f t="shared" si="29"/>
        <v>0.7541055204512187</v>
      </c>
      <c r="I275">
        <f t="shared" si="27"/>
        <v>8.4899040951613713E-4</v>
      </c>
      <c r="J275" s="4"/>
      <c r="K275" s="4"/>
      <c r="L275" s="4"/>
      <c r="M275" s="4"/>
      <c r="N275" s="4"/>
      <c r="O275" s="4"/>
    </row>
    <row r="276" spans="1:15">
      <c r="A276" s="6" t="s">
        <v>295</v>
      </c>
      <c r="B276">
        <v>7.08</v>
      </c>
      <c r="C276" s="3">
        <v>526</v>
      </c>
      <c r="D276" s="8">
        <f t="shared" si="25"/>
        <v>74.293785310734464</v>
      </c>
      <c r="E276" s="2">
        <f t="shared" si="24"/>
        <v>5.0759314961549337E-4</v>
      </c>
      <c r="F276" s="1">
        <f t="shared" si="28"/>
        <v>0.9286648273652538</v>
      </c>
      <c r="G276" s="2">
        <f t="shared" si="26"/>
        <v>1.3271126489955744E-3</v>
      </c>
      <c r="H276" s="2">
        <f t="shared" si="29"/>
        <v>0.75543263310021425</v>
      </c>
      <c r="I276">
        <f t="shared" si="27"/>
        <v>2.058365023822839E-3</v>
      </c>
      <c r="J276" s="4"/>
      <c r="K276" s="4"/>
      <c r="L276" s="4"/>
      <c r="M276" s="4"/>
      <c r="N276" s="4"/>
      <c r="O276" s="4"/>
    </row>
    <row r="277" spans="1:15">
      <c r="A277" s="6" t="s">
        <v>278</v>
      </c>
      <c r="B277">
        <v>17.16</v>
      </c>
      <c r="C277" s="3">
        <v>1274</v>
      </c>
      <c r="D277" s="8">
        <f t="shared" si="25"/>
        <v>74.242424242424235</v>
      </c>
      <c r="E277" s="2">
        <f t="shared" si="24"/>
        <v>1.2294176285363851E-3</v>
      </c>
      <c r="F277" s="1">
        <f t="shared" si="28"/>
        <v>0.92989424499379014</v>
      </c>
      <c r="G277" s="2">
        <f t="shared" si="26"/>
        <v>3.2165611662096122E-3</v>
      </c>
      <c r="H277" s="2">
        <f t="shared" si="29"/>
        <v>0.75864919426642385</v>
      </c>
      <c r="I277">
        <f t="shared" si="27"/>
        <v>1.2951325377023037E-3</v>
      </c>
      <c r="J277" s="4"/>
      <c r="K277" s="4"/>
      <c r="L277" s="4"/>
      <c r="M277" s="4"/>
      <c r="N277" s="4"/>
      <c r="O277" s="4"/>
    </row>
    <row r="278" spans="1:15">
      <c r="A278" s="6" t="s">
        <v>218</v>
      </c>
      <c r="B278">
        <v>10.74</v>
      </c>
      <c r="C278" s="3">
        <v>788</v>
      </c>
      <c r="D278" s="8">
        <f t="shared" si="25"/>
        <v>73.3705772811918</v>
      </c>
      <c r="E278" s="2">
        <f t="shared" si="24"/>
        <v>7.6042471843537792E-4</v>
      </c>
      <c r="F278" s="1">
        <f t="shared" si="28"/>
        <v>0.93065466971222555</v>
      </c>
      <c r="G278" s="2">
        <f t="shared" si="26"/>
        <v>2.0131624082221E-3</v>
      </c>
      <c r="H278" s="2">
        <f t="shared" si="29"/>
        <v>0.76066235667464599</v>
      </c>
      <c r="I278">
        <f t="shared" si="27"/>
        <v>1.5355690155895996E-3</v>
      </c>
      <c r="J278" s="4"/>
      <c r="K278" s="4"/>
      <c r="L278" s="4"/>
      <c r="M278" s="4"/>
      <c r="N278" s="4"/>
      <c r="O278" s="4"/>
    </row>
    <row r="279" spans="1:15">
      <c r="A279" s="6" t="s">
        <v>57</v>
      </c>
      <c r="B279">
        <v>12.72</v>
      </c>
      <c r="C279" s="3">
        <v>931</v>
      </c>
      <c r="D279" s="8">
        <f t="shared" si="25"/>
        <v>73.191823899371059</v>
      </c>
      <c r="E279" s="2">
        <f t="shared" si="24"/>
        <v>8.9842057469966604E-4</v>
      </c>
      <c r="F279" s="1">
        <f t="shared" si="28"/>
        <v>0.93155309028692523</v>
      </c>
      <c r="G279" s="2">
        <f t="shared" si="26"/>
        <v>2.384304081246286E-3</v>
      </c>
      <c r="H279" s="2">
        <f t="shared" si="29"/>
        <v>0.76304666075589223</v>
      </c>
      <c r="I279">
        <f t="shared" si="27"/>
        <v>2.0197536923893811E-3</v>
      </c>
      <c r="J279" s="4"/>
      <c r="K279" s="4"/>
      <c r="L279" s="4"/>
      <c r="M279" s="4"/>
      <c r="N279" s="4"/>
      <c r="O279" s="4"/>
    </row>
    <row r="280" spans="1:15">
      <c r="A280" s="6" t="s">
        <v>228</v>
      </c>
      <c r="B280">
        <v>16.72</v>
      </c>
      <c r="C280" s="3">
        <v>1222</v>
      </c>
      <c r="D280" s="8">
        <f t="shared" si="25"/>
        <v>73.086124401913878</v>
      </c>
      <c r="E280" s="2">
        <f t="shared" si="24"/>
        <v>1.1792373171675529E-3</v>
      </c>
      <c r="F280" s="1">
        <f t="shared" si="28"/>
        <v>0.93273232760409275</v>
      </c>
      <c r="G280" s="2">
        <f t="shared" si="26"/>
        <v>3.134085238870904E-3</v>
      </c>
      <c r="H280" s="2">
        <f t="shared" si="29"/>
        <v>0.76618074599476316</v>
      </c>
      <c r="I280">
        <f t="shared" si="27"/>
        <v>6.394874899856573E-4</v>
      </c>
      <c r="J280" s="3"/>
      <c r="K280" s="3"/>
      <c r="L280" s="3"/>
      <c r="M280" s="3"/>
      <c r="N280" s="3"/>
      <c r="O280" s="3"/>
    </row>
    <row r="281" spans="1:15">
      <c r="A281" s="6" t="s">
        <v>245</v>
      </c>
      <c r="B281">
        <v>5.29</v>
      </c>
      <c r="C281" s="3">
        <v>386</v>
      </c>
      <c r="D281" s="8">
        <f t="shared" si="25"/>
        <v>72.967863894139882</v>
      </c>
      <c r="E281" s="2">
        <f t="shared" si="24"/>
        <v>3.7249231131479169E-4</v>
      </c>
      <c r="F281" s="1">
        <f t="shared" si="28"/>
        <v>0.9331048199154075</v>
      </c>
      <c r="G281" s="2">
        <f t="shared" si="26"/>
        <v>9.9158558095855764E-4</v>
      </c>
      <c r="H281" s="2">
        <f t="shared" si="29"/>
        <v>0.76717233157572173</v>
      </c>
      <c r="I281">
        <f t="shared" si="27"/>
        <v>1.7860321540291713E-3</v>
      </c>
      <c r="J281" s="3"/>
      <c r="K281" s="3"/>
      <c r="L281" s="3"/>
      <c r="M281" s="3"/>
      <c r="N281" s="3"/>
      <c r="O281" s="3"/>
    </row>
    <row r="282" spans="1:15">
      <c r="A282" s="6" t="s">
        <v>273</v>
      </c>
      <c r="B282">
        <v>14.77</v>
      </c>
      <c r="C282" s="3">
        <v>1077</v>
      </c>
      <c r="D282" s="8">
        <f t="shared" si="25"/>
        <v>72.918077183480023</v>
      </c>
      <c r="E282" s="2">
        <f t="shared" si="24"/>
        <v>1.0393114489275406E-3</v>
      </c>
      <c r="F282" s="1">
        <f t="shared" si="28"/>
        <v>0.93414413136433505</v>
      </c>
      <c r="G282" s="2">
        <f t="shared" si="26"/>
        <v>2.7685669245289027E-3</v>
      </c>
      <c r="H282" s="2">
        <f t="shared" si="29"/>
        <v>0.7699408985002506</v>
      </c>
      <c r="I282">
        <f t="shared" si="27"/>
        <v>3.4046207113247462E-4</v>
      </c>
      <c r="J282" s="4"/>
      <c r="K282" s="4"/>
      <c r="L282" s="5"/>
      <c r="M282" s="5"/>
      <c r="N282" s="4"/>
      <c r="O282" s="4"/>
    </row>
    <row r="283" spans="1:15">
      <c r="A283" s="6" t="s">
        <v>168</v>
      </c>
      <c r="B283">
        <v>2.81</v>
      </c>
      <c r="C283" s="3">
        <v>204</v>
      </c>
      <c r="D283" s="8">
        <f t="shared" si="25"/>
        <v>72.597864768683266</v>
      </c>
      <c r="E283" s="2">
        <f t="shared" si="24"/>
        <v>1.9686122152387956E-4</v>
      </c>
      <c r="F283" s="1">
        <f t="shared" si="28"/>
        <v>0.9343409925858589</v>
      </c>
      <c r="G283" s="2">
        <f t="shared" si="26"/>
        <v>5.2672126323129436E-4</v>
      </c>
      <c r="H283" s="2">
        <f t="shared" si="29"/>
        <v>0.77046761976348188</v>
      </c>
      <c r="I283">
        <f t="shared" si="27"/>
        <v>4.6785033392371389E-4</v>
      </c>
      <c r="J283" s="4"/>
      <c r="K283" s="4"/>
      <c r="L283" s="5"/>
      <c r="M283" s="5"/>
      <c r="N283" s="4"/>
      <c r="O283" s="4"/>
    </row>
    <row r="284" spans="1:15">
      <c r="A284" s="6" t="s">
        <v>90</v>
      </c>
      <c r="B284">
        <v>3.86</v>
      </c>
      <c r="C284" s="3">
        <v>280</v>
      </c>
      <c r="D284" s="8">
        <f t="shared" si="25"/>
        <v>72.538860103626945</v>
      </c>
      <c r="E284" s="2">
        <f t="shared" si="24"/>
        <v>2.7020167660140329E-4</v>
      </c>
      <c r="F284" s="1">
        <f t="shared" si="28"/>
        <v>0.93461119426246031</v>
      </c>
      <c r="G284" s="2">
        <f t="shared" si="26"/>
        <v>7.2353881710775659E-4</v>
      </c>
      <c r="H284" s="2">
        <f t="shared" si="29"/>
        <v>0.77119115858058962</v>
      </c>
      <c r="I284">
        <f t="shared" si="27"/>
        <v>1.502289822084113E-3</v>
      </c>
      <c r="J284" s="4"/>
      <c r="K284" s="4"/>
      <c r="L284" s="5"/>
      <c r="M284" s="5"/>
      <c r="N284" s="4"/>
      <c r="O284" s="4"/>
    </row>
    <row r="285" spans="1:15">
      <c r="A285" s="6" t="s">
        <v>116</v>
      </c>
      <c r="B285">
        <v>12.39</v>
      </c>
      <c r="C285" s="3">
        <v>898</v>
      </c>
      <c r="D285" s="8">
        <f t="shared" si="25"/>
        <v>72.477804681194513</v>
      </c>
      <c r="E285" s="2">
        <f t="shared" si="24"/>
        <v>8.6657537710021495E-4</v>
      </c>
      <c r="F285" s="1">
        <f t="shared" si="28"/>
        <v>0.93547776963956053</v>
      </c>
      <c r="G285" s="2">
        <f t="shared" si="26"/>
        <v>2.3224471357422552E-3</v>
      </c>
      <c r="H285" s="2">
        <f t="shared" si="29"/>
        <v>0.77351360571633188</v>
      </c>
      <c r="I285">
        <f t="shared" si="27"/>
        <v>9.0981198263684337E-4</v>
      </c>
      <c r="J285" s="4"/>
      <c r="K285" s="4"/>
      <c r="L285" s="5"/>
      <c r="M285" s="5"/>
      <c r="N285" s="4"/>
      <c r="O285" s="4"/>
    </row>
    <row r="286" spans="1:15">
      <c r="A286" s="6" t="s">
        <v>300</v>
      </c>
      <c r="B286">
        <v>7.5</v>
      </c>
      <c r="C286" s="3">
        <v>543</v>
      </c>
      <c r="D286" s="8">
        <f t="shared" si="25"/>
        <v>72.400000000000006</v>
      </c>
      <c r="E286" s="2">
        <f t="shared" si="24"/>
        <v>5.2399825140915003E-4</v>
      </c>
      <c r="F286" s="1">
        <f t="shared" si="28"/>
        <v>0.93600176789096967</v>
      </c>
      <c r="G286" s="2">
        <f t="shared" si="26"/>
        <v>1.4058396705461593E-3</v>
      </c>
      <c r="H286" s="2">
        <f t="shared" si="29"/>
        <v>0.77491944538687807</v>
      </c>
      <c r="I286">
        <f t="shared" si="27"/>
        <v>5.162130285340516E-3</v>
      </c>
      <c r="J286" s="4"/>
      <c r="K286" s="4"/>
      <c r="L286" s="5"/>
      <c r="M286" s="5"/>
      <c r="N286" s="4"/>
      <c r="O286" s="4"/>
    </row>
    <row r="287" spans="1:15">
      <c r="A287" s="6" t="s">
        <v>308</v>
      </c>
      <c r="B287">
        <v>42.55</v>
      </c>
      <c r="C287" s="3">
        <v>3080</v>
      </c>
      <c r="D287" s="8">
        <f t="shared" si="25"/>
        <v>72.385428907168048</v>
      </c>
      <c r="E287" s="2">
        <f t="shared" si="24"/>
        <v>2.9722184426154365E-3</v>
      </c>
      <c r="F287" s="1">
        <f t="shared" si="28"/>
        <v>0.93897398633358509</v>
      </c>
      <c r="G287" s="2">
        <f t="shared" si="26"/>
        <v>7.9757970642318765E-3</v>
      </c>
      <c r="H287" s="2">
        <f t="shared" si="29"/>
        <v>0.78289524245110997</v>
      </c>
      <c r="I287">
        <f t="shared" si="27"/>
        <v>8.4222308364456655E-4</v>
      </c>
      <c r="J287" s="3"/>
      <c r="K287" s="3"/>
      <c r="L287" s="3"/>
      <c r="M287" s="3"/>
      <c r="N287" s="3"/>
      <c r="O287" s="3"/>
    </row>
    <row r="288" spans="1:15">
      <c r="A288" s="6" t="s">
        <v>181</v>
      </c>
      <c r="B288">
        <v>6.94</v>
      </c>
      <c r="C288" s="3">
        <v>502</v>
      </c>
      <c r="D288" s="8">
        <f t="shared" si="25"/>
        <v>72.334293948126799</v>
      </c>
      <c r="E288" s="2">
        <f t="shared" si="24"/>
        <v>4.8443300590680167E-4</v>
      </c>
      <c r="F288" s="1">
        <f t="shared" si="28"/>
        <v>0.93945841933949192</v>
      </c>
      <c r="G288" s="2">
        <f t="shared" si="26"/>
        <v>1.3008703084787128E-3</v>
      </c>
      <c r="H288" s="2">
        <f t="shared" si="29"/>
        <v>0.78419611275958867</v>
      </c>
      <c r="I288">
        <f t="shared" si="27"/>
        <v>1.4603334721630112E-3</v>
      </c>
      <c r="J288" s="4"/>
      <c r="K288" s="4"/>
      <c r="L288" s="4"/>
      <c r="M288" s="4"/>
      <c r="N288" s="4"/>
      <c r="O288" s="4"/>
    </row>
    <row r="289" spans="1:15">
      <c r="A289" s="6" t="s">
        <v>124</v>
      </c>
      <c r="B289">
        <v>12.01</v>
      </c>
      <c r="C289" s="3">
        <v>865</v>
      </c>
      <c r="D289" s="8">
        <f t="shared" si="25"/>
        <v>72.023313905079107</v>
      </c>
      <c r="E289" s="2">
        <f t="shared" si="24"/>
        <v>8.3473017950076375E-4</v>
      </c>
      <c r="F289" s="1">
        <f t="shared" si="28"/>
        <v>0.94029314951899268</v>
      </c>
      <c r="G289" s="2">
        <f t="shared" si="26"/>
        <v>2.2512179257679161E-3</v>
      </c>
      <c r="H289" s="2">
        <f t="shared" si="29"/>
        <v>0.78644733068535655</v>
      </c>
      <c r="I289">
        <f t="shared" si="27"/>
        <v>6.6584869419694659E-4</v>
      </c>
      <c r="J289" s="4"/>
      <c r="K289" s="4"/>
      <c r="L289" s="4"/>
      <c r="M289" s="4"/>
      <c r="N289" s="4"/>
      <c r="O289" s="4"/>
    </row>
    <row r="290" spans="1:15">
      <c r="A290" s="6" t="s">
        <v>196</v>
      </c>
      <c r="B290">
        <v>5.47</v>
      </c>
      <c r="C290" s="3">
        <v>393</v>
      </c>
      <c r="D290" s="8">
        <f t="shared" si="25"/>
        <v>71.846435100548447</v>
      </c>
      <c r="E290" s="2">
        <f t="shared" si="24"/>
        <v>3.7924735322982677E-4</v>
      </c>
      <c r="F290" s="1">
        <f t="shared" si="28"/>
        <v>0.94067239687222248</v>
      </c>
      <c r="G290" s="2">
        <f t="shared" si="26"/>
        <v>1.0253257330516655E-3</v>
      </c>
      <c r="H290" s="2">
        <f t="shared" si="29"/>
        <v>0.78747265641840825</v>
      </c>
      <c r="I290">
        <f t="shared" si="27"/>
        <v>1.8805542525850427E-3</v>
      </c>
      <c r="J290" s="4"/>
      <c r="K290" s="4"/>
      <c r="L290" s="4"/>
      <c r="M290" s="4"/>
      <c r="N290" s="4"/>
      <c r="O290" s="4"/>
    </row>
    <row r="291" spans="1:15">
      <c r="A291" s="6" t="s">
        <v>337</v>
      </c>
      <c r="B291">
        <v>15.35</v>
      </c>
      <c r="C291" s="3">
        <v>1087</v>
      </c>
      <c r="D291" s="8">
        <f t="shared" si="25"/>
        <v>70.814332247557005</v>
      </c>
      <c r="E291" s="2">
        <f t="shared" si="24"/>
        <v>1.0489615088061621E-3</v>
      </c>
      <c r="F291" s="1">
        <f t="shared" si="28"/>
        <v>0.94172135838102866</v>
      </c>
      <c r="G291" s="2">
        <f t="shared" si="26"/>
        <v>2.8772851923844723E-3</v>
      </c>
      <c r="H291" s="2">
        <f t="shared" si="29"/>
        <v>0.79034994161079275</v>
      </c>
      <c r="I291">
        <f t="shared" si="27"/>
        <v>1.5644623590900242E-3</v>
      </c>
      <c r="J291" s="4"/>
      <c r="K291" s="4"/>
      <c r="L291" s="4"/>
      <c r="M291" s="4"/>
      <c r="N291" s="4"/>
      <c r="O291" s="4"/>
    </row>
    <row r="292" spans="1:15">
      <c r="A292" s="6" t="s">
        <v>269</v>
      </c>
      <c r="B292">
        <v>12.76</v>
      </c>
      <c r="C292" s="3">
        <v>902</v>
      </c>
      <c r="D292" s="8">
        <f t="shared" si="25"/>
        <v>70.689655172413794</v>
      </c>
      <c r="E292" s="2">
        <f t="shared" si="24"/>
        <v>8.7043540105166347E-4</v>
      </c>
      <c r="F292" s="1">
        <f t="shared" si="28"/>
        <v>0.94259179378208036</v>
      </c>
      <c r="G292" s="2">
        <f t="shared" si="26"/>
        <v>2.3918018928225323E-3</v>
      </c>
      <c r="H292" s="2">
        <f t="shared" si="29"/>
        <v>0.79274174350361526</v>
      </c>
      <c r="I292">
        <f t="shared" si="27"/>
        <v>1.3464086807331022E-3</v>
      </c>
      <c r="J292" s="4"/>
      <c r="K292" s="4"/>
      <c r="L292" s="4"/>
      <c r="M292" s="4"/>
      <c r="N292" s="4"/>
      <c r="O292" s="4"/>
    </row>
    <row r="293" spans="1:15">
      <c r="A293" s="6" t="s">
        <v>232</v>
      </c>
      <c r="B293">
        <v>10.95</v>
      </c>
      <c r="C293" s="3">
        <v>769</v>
      </c>
      <c r="D293" s="8">
        <f t="shared" si="25"/>
        <v>70.228310502283108</v>
      </c>
      <c r="E293" s="2">
        <f t="shared" si="24"/>
        <v>7.4208960466599699E-4</v>
      </c>
      <c r="F293" s="1">
        <f t="shared" si="28"/>
        <v>0.9433338833867464</v>
      </c>
      <c r="G293" s="2">
        <f t="shared" si="26"/>
        <v>2.0525259189973924E-3</v>
      </c>
      <c r="H293" s="2">
        <f t="shared" si="29"/>
        <v>0.79479426942261266</v>
      </c>
      <c r="I293">
        <f t="shared" si="27"/>
        <v>3.4769392736297977E-3</v>
      </c>
      <c r="J293" s="4"/>
      <c r="K293" s="4"/>
      <c r="L293" s="4"/>
      <c r="M293" s="4"/>
      <c r="N293" s="4"/>
      <c r="O293" s="4"/>
    </row>
    <row r="294" spans="1:15">
      <c r="A294" s="6" t="s">
        <v>59</v>
      </c>
      <c r="B294">
        <v>28.23</v>
      </c>
      <c r="C294" s="3">
        <v>1975</v>
      </c>
      <c r="D294" s="8">
        <f t="shared" si="25"/>
        <v>69.961034360609275</v>
      </c>
      <c r="E294" s="2">
        <f t="shared" si="24"/>
        <v>1.9058868260277556E-3</v>
      </c>
      <c r="F294" s="1">
        <f t="shared" si="28"/>
        <v>0.94523977021277417</v>
      </c>
      <c r="G294" s="2">
        <f t="shared" si="26"/>
        <v>5.2915805199357435E-3</v>
      </c>
      <c r="H294" s="2">
        <f t="shared" si="29"/>
        <v>0.80008584994254839</v>
      </c>
      <c r="I294">
        <f t="shared" si="27"/>
        <v>2.9201512026570953E-3</v>
      </c>
      <c r="J294" s="4"/>
      <c r="K294" s="4"/>
      <c r="L294" s="4"/>
      <c r="M294" s="4"/>
      <c r="N294" s="4"/>
      <c r="O294" s="4"/>
    </row>
    <row r="295" spans="1:15">
      <c r="A295" s="6" t="s">
        <v>339</v>
      </c>
      <c r="B295">
        <v>23.68</v>
      </c>
      <c r="C295" s="3">
        <v>1652</v>
      </c>
      <c r="D295" s="8">
        <f t="shared" si="25"/>
        <v>69.763513513513516</v>
      </c>
      <c r="E295" s="2">
        <f t="shared" si="24"/>
        <v>1.5941898919482795E-3</v>
      </c>
      <c r="F295" s="1">
        <f t="shared" si="28"/>
        <v>0.94683396010472243</v>
      </c>
      <c r="G295" s="2">
        <f t="shared" si="26"/>
        <v>4.4387044531377399E-3</v>
      </c>
      <c r="H295" s="2">
        <f t="shared" si="29"/>
        <v>0.80452455439568615</v>
      </c>
      <c r="I295">
        <f t="shared" si="27"/>
        <v>1.5372832958930882E-3</v>
      </c>
      <c r="J295" s="4"/>
      <c r="K295" s="4"/>
      <c r="L295" s="4"/>
      <c r="M295" s="4"/>
      <c r="N295" s="4"/>
      <c r="O295" s="4"/>
    </row>
    <row r="296" spans="1:15">
      <c r="A296" s="6" t="s">
        <v>246</v>
      </c>
      <c r="B296">
        <v>12.45</v>
      </c>
      <c r="C296" s="3">
        <v>866</v>
      </c>
      <c r="D296" s="8">
        <f t="shared" si="25"/>
        <v>69.558232931726906</v>
      </c>
      <c r="E296" s="2">
        <f t="shared" si="24"/>
        <v>8.3569518548862599E-4</v>
      </c>
      <c r="F296" s="1">
        <f t="shared" si="28"/>
        <v>0.94766965529021108</v>
      </c>
      <c r="G296" s="2">
        <f t="shared" si="26"/>
        <v>2.3336938531066244E-3</v>
      </c>
      <c r="H296" s="2">
        <f t="shared" si="29"/>
        <v>0.80685824824879282</v>
      </c>
      <c r="I296">
        <f t="shared" si="27"/>
        <v>1.2097161303652459E-3</v>
      </c>
      <c r="J296" s="4"/>
      <c r="K296" s="4"/>
      <c r="L296" s="4"/>
      <c r="M296" s="4"/>
      <c r="N296" s="4"/>
      <c r="O296" s="4"/>
    </row>
    <row r="297" spans="1:15">
      <c r="A297" s="6" t="s">
        <v>298</v>
      </c>
      <c r="B297">
        <v>9.76</v>
      </c>
      <c r="C297" s="3">
        <v>673</v>
      </c>
      <c r="D297" s="8">
        <f t="shared" si="25"/>
        <v>68.954918032786892</v>
      </c>
      <c r="E297" s="2">
        <f t="shared" si="24"/>
        <v>6.4944902983123012E-4</v>
      </c>
      <c r="F297" s="1">
        <f t="shared" si="28"/>
        <v>0.94831910432004229</v>
      </c>
      <c r="G297" s="2">
        <f t="shared" si="26"/>
        <v>1.8294660246040684E-3</v>
      </c>
      <c r="H297" s="2">
        <f t="shared" si="29"/>
        <v>0.80868771427339692</v>
      </c>
      <c r="I297">
        <f t="shared" si="27"/>
        <v>4.5678463768857869E-3</v>
      </c>
      <c r="J297" s="4"/>
      <c r="K297" s="4"/>
      <c r="L297" s="4"/>
      <c r="M297" s="4"/>
      <c r="N297" s="4"/>
      <c r="O297" s="4"/>
    </row>
    <row r="298" spans="1:15">
      <c r="A298" s="6" t="s">
        <v>241</v>
      </c>
      <c r="B298">
        <v>36.69</v>
      </c>
      <c r="C298" s="3">
        <v>2504</v>
      </c>
      <c r="D298" s="8">
        <f t="shared" si="25"/>
        <v>68.247478877078223</v>
      </c>
      <c r="E298" s="2">
        <f t="shared" si="24"/>
        <v>2.4163749936068355E-3</v>
      </c>
      <c r="F298" s="1">
        <f t="shared" si="28"/>
        <v>0.9507354793136491</v>
      </c>
      <c r="G298" s="2">
        <f t="shared" si="26"/>
        <v>6.877367668311811E-3</v>
      </c>
      <c r="H298" s="2">
        <f t="shared" si="29"/>
        <v>0.81556508194170874</v>
      </c>
      <c r="I298">
        <f t="shared" si="27"/>
        <v>1.2207338679791624E-3</v>
      </c>
      <c r="J298" s="3"/>
      <c r="K298" s="3"/>
      <c r="L298" s="3"/>
      <c r="M298" s="3"/>
      <c r="N298" s="3"/>
      <c r="O298" s="3"/>
    </row>
    <row r="299" spans="1:15">
      <c r="A299" s="6" t="s">
        <v>142</v>
      </c>
      <c r="B299">
        <v>9.8000000000000007</v>
      </c>
      <c r="C299" s="3">
        <v>668</v>
      </c>
      <c r="D299" s="8">
        <f t="shared" si="25"/>
        <v>68.16326530612244</v>
      </c>
      <c r="E299" s="2">
        <f t="shared" si="24"/>
        <v>6.4462399989191935E-4</v>
      </c>
      <c r="F299" s="1">
        <f t="shared" si="28"/>
        <v>0.95138010331354106</v>
      </c>
      <c r="G299" s="2">
        <f t="shared" si="26"/>
        <v>1.8369638361803149E-3</v>
      </c>
      <c r="H299" s="2">
        <f t="shared" si="29"/>
        <v>0.817402045777889</v>
      </c>
      <c r="I299">
        <f t="shared" si="27"/>
        <v>3.7590485267278151E-3</v>
      </c>
      <c r="J299" s="4"/>
      <c r="K299" s="4"/>
      <c r="L299" s="4"/>
      <c r="M299" s="4"/>
      <c r="N299" s="4"/>
      <c r="O299" s="4"/>
    </row>
    <row r="300" spans="1:15">
      <c r="A300" s="6" t="s">
        <v>182</v>
      </c>
      <c r="B300">
        <v>30.12</v>
      </c>
      <c r="C300" s="3">
        <v>2044</v>
      </c>
      <c r="D300" s="8">
        <f t="shared" si="25"/>
        <v>67.861885790172636</v>
      </c>
      <c r="E300" s="2">
        <f t="shared" si="24"/>
        <v>1.9724722391902443E-3</v>
      </c>
      <c r="F300" s="1">
        <f t="shared" si="28"/>
        <v>0.95335257555273134</v>
      </c>
      <c r="G300" s="2">
        <f t="shared" si="26"/>
        <v>5.6458521169133755E-3</v>
      </c>
      <c r="H300" s="2">
        <f t="shared" si="29"/>
        <v>0.82304789789480237</v>
      </c>
      <c r="I300">
        <f t="shared" si="27"/>
        <v>7.7277726863911322E-4</v>
      </c>
      <c r="J300" s="4"/>
      <c r="K300" s="4"/>
      <c r="L300" s="4"/>
      <c r="M300" s="4"/>
      <c r="N300" s="4"/>
      <c r="O300" s="4"/>
    </row>
    <row r="301" spans="1:15">
      <c r="A301" s="6" t="s">
        <v>180</v>
      </c>
      <c r="B301">
        <v>6.16</v>
      </c>
      <c r="C301" s="3">
        <v>413</v>
      </c>
      <c r="D301" s="8">
        <f t="shared" si="25"/>
        <v>67.045454545454547</v>
      </c>
      <c r="E301" s="2">
        <f t="shared" si="24"/>
        <v>3.9854747298706988E-4</v>
      </c>
      <c r="F301" s="1">
        <f t="shared" si="28"/>
        <v>0.95375112302571841</v>
      </c>
      <c r="G301" s="2">
        <f t="shared" si="26"/>
        <v>1.1546629827419122E-3</v>
      </c>
      <c r="H301" s="2">
        <f t="shared" si="29"/>
        <v>0.82420256087754429</v>
      </c>
      <c r="I301">
        <f t="shared" si="27"/>
        <v>2.1493617932810682E-3</v>
      </c>
      <c r="J301" s="4"/>
      <c r="K301" s="4"/>
      <c r="L301" s="4"/>
      <c r="M301" s="4"/>
      <c r="N301" s="4"/>
      <c r="O301" s="4"/>
    </row>
    <row r="302" spans="1:15">
      <c r="A302" s="6" t="s">
        <v>351</v>
      </c>
      <c r="B302">
        <v>17.13</v>
      </c>
      <c r="C302" s="3">
        <v>1148</v>
      </c>
      <c r="D302" s="8">
        <f t="shared" si="25"/>
        <v>67.016929363689442</v>
      </c>
      <c r="E302" s="2">
        <f t="shared" si="24"/>
        <v>1.1078268740657535E-3</v>
      </c>
      <c r="F302" s="1">
        <f t="shared" si="28"/>
        <v>0.95485894989978415</v>
      </c>
      <c r="G302" s="2">
        <f t="shared" si="26"/>
        <v>3.2109378075274274E-3</v>
      </c>
      <c r="H302" s="2">
        <f t="shared" si="29"/>
        <v>0.82741349868507175</v>
      </c>
      <c r="I302">
        <f t="shared" si="27"/>
        <v>1.8543275930603675E-3</v>
      </c>
      <c r="J302" s="3"/>
      <c r="K302" s="3"/>
      <c r="L302" s="3"/>
      <c r="M302" s="3"/>
      <c r="N302" s="3"/>
      <c r="O302" s="3"/>
    </row>
    <row r="303" spans="1:15">
      <c r="A303" s="6" t="s">
        <v>171</v>
      </c>
      <c r="B303">
        <v>14.75</v>
      </c>
      <c r="C303" s="3">
        <v>984</v>
      </c>
      <c r="D303" s="8">
        <f t="shared" si="25"/>
        <v>66.711864406779668</v>
      </c>
      <c r="E303" s="2">
        <f t="shared" si="24"/>
        <v>9.4956589205636018E-4</v>
      </c>
      <c r="F303" s="1">
        <f t="shared" si="28"/>
        <v>0.95580851579184056</v>
      </c>
      <c r="G303" s="2">
        <f t="shared" si="26"/>
        <v>2.7648180187407798E-3</v>
      </c>
      <c r="H303" s="2">
        <f t="shared" si="29"/>
        <v>0.83017831670381248</v>
      </c>
      <c r="I303">
        <f t="shared" si="27"/>
        <v>8.8283207654393792E-4</v>
      </c>
      <c r="J303" s="4"/>
      <c r="K303" s="4"/>
      <c r="L303" s="4"/>
      <c r="M303" s="4"/>
      <c r="N303" s="4"/>
      <c r="O303" s="4"/>
    </row>
    <row r="304" spans="1:15">
      <c r="A304" s="6" t="s">
        <v>296</v>
      </c>
      <c r="B304">
        <v>6.98</v>
      </c>
      <c r="C304" s="3">
        <v>459</v>
      </c>
      <c r="D304" s="8">
        <f t="shared" si="25"/>
        <v>65.759312320916905</v>
      </c>
      <c r="E304" s="2">
        <f t="shared" si="24"/>
        <v>4.42937748428729E-4</v>
      </c>
      <c r="F304" s="1">
        <f t="shared" si="28"/>
        <v>0.9562514535402693</v>
      </c>
      <c r="G304" s="2">
        <f t="shared" si="26"/>
        <v>1.3083681200549589E-3</v>
      </c>
      <c r="H304" s="2">
        <f t="shared" si="29"/>
        <v>0.83148668482386745</v>
      </c>
      <c r="I304">
        <f t="shared" si="27"/>
        <v>2.9448916083602006E-3</v>
      </c>
      <c r="J304" s="4"/>
      <c r="K304" s="4"/>
      <c r="L304" s="4"/>
      <c r="M304" s="4"/>
      <c r="N304" s="4"/>
      <c r="O304" s="4"/>
    </row>
    <row r="305" spans="1:15">
      <c r="A305" s="6" t="s">
        <v>260</v>
      </c>
      <c r="B305">
        <v>23.18</v>
      </c>
      <c r="C305" s="3">
        <v>1508</v>
      </c>
      <c r="D305" s="8">
        <f t="shared" si="25"/>
        <v>65.056082830025886</v>
      </c>
      <c r="E305" s="2">
        <f t="shared" si="24"/>
        <v>1.4552290296961292E-3</v>
      </c>
      <c r="F305" s="1">
        <f t="shared" si="28"/>
        <v>0.95770668256996538</v>
      </c>
      <c r="G305" s="2">
        <f t="shared" si="26"/>
        <v>4.3449818084346625E-3</v>
      </c>
      <c r="H305" s="2">
        <f t="shared" si="29"/>
        <v>0.83583166663230213</v>
      </c>
      <c r="I305">
        <f t="shared" si="27"/>
        <v>2.088668665376936E-3</v>
      </c>
      <c r="J305" s="4"/>
      <c r="K305" s="4"/>
      <c r="L305" s="4"/>
      <c r="M305" s="4"/>
      <c r="N305" s="4"/>
      <c r="O305" s="4"/>
    </row>
    <row r="306" spans="1:15">
      <c r="A306" s="6" t="s">
        <v>262</v>
      </c>
      <c r="B306">
        <v>16.420000000000002</v>
      </c>
      <c r="C306" s="3">
        <v>1065</v>
      </c>
      <c r="D306" s="8">
        <f t="shared" si="25"/>
        <v>64.859926918392205</v>
      </c>
      <c r="E306" s="2">
        <f t="shared" si="24"/>
        <v>1.0277313770731948E-3</v>
      </c>
      <c r="F306" s="1">
        <f t="shared" si="28"/>
        <v>0.95873441394703862</v>
      </c>
      <c r="G306" s="2">
        <f t="shared" si="26"/>
        <v>3.0778516520490583E-3</v>
      </c>
      <c r="H306" s="2">
        <f t="shared" si="29"/>
        <v>0.83890951828435123</v>
      </c>
      <c r="I306">
        <f t="shared" si="27"/>
        <v>5.1234651946394649E-3</v>
      </c>
      <c r="J306" s="4"/>
      <c r="K306" s="4"/>
      <c r="L306" s="4"/>
      <c r="M306" s="4"/>
      <c r="N306" s="4"/>
      <c r="O306" s="4"/>
    </row>
    <row r="307" spans="1:15">
      <c r="A307" s="6" t="s">
        <v>197</v>
      </c>
      <c r="B307">
        <v>40.24</v>
      </c>
      <c r="C307" s="3">
        <v>2604</v>
      </c>
      <c r="D307" s="8">
        <f t="shared" si="25"/>
        <v>64.711729622266404</v>
      </c>
      <c r="E307" s="2">
        <f t="shared" si="24"/>
        <v>2.5128755923930508E-3</v>
      </c>
      <c r="F307" s="1">
        <f t="shared" si="28"/>
        <v>0.96124728953943173</v>
      </c>
      <c r="G307" s="2">
        <f t="shared" si="26"/>
        <v>7.5427984457036605E-3</v>
      </c>
      <c r="H307" s="2">
        <f t="shared" si="29"/>
        <v>0.84645231673005494</v>
      </c>
      <c r="I307">
        <f t="shared" si="27"/>
        <v>2.6791142435172999E-3</v>
      </c>
      <c r="J307" s="4"/>
      <c r="K307" s="4"/>
      <c r="L307" s="4"/>
      <c r="M307" s="4"/>
      <c r="N307" s="4"/>
      <c r="O307" s="4"/>
    </row>
    <row r="308" spans="1:15">
      <c r="A308" s="6" t="s">
        <v>209</v>
      </c>
      <c r="B308">
        <v>20.98</v>
      </c>
      <c r="C308" s="3">
        <v>1348</v>
      </c>
      <c r="D308" s="8">
        <f t="shared" si="25"/>
        <v>64.251668255481405</v>
      </c>
      <c r="E308" s="2">
        <f t="shared" si="24"/>
        <v>1.3008280716381845E-3</v>
      </c>
      <c r="F308" s="1">
        <f t="shared" si="28"/>
        <v>0.96254811761106995</v>
      </c>
      <c r="G308" s="2">
        <f t="shared" si="26"/>
        <v>3.9326021717411225E-3</v>
      </c>
      <c r="H308" s="2">
        <f t="shared" si="29"/>
        <v>0.85038491890179602</v>
      </c>
      <c r="I308">
        <f t="shared" si="27"/>
        <v>1.6178331491406572E-3</v>
      </c>
      <c r="J308" s="4"/>
      <c r="K308" s="4"/>
      <c r="L308" s="4"/>
      <c r="M308" s="4"/>
      <c r="N308" s="4"/>
      <c r="O308" s="4"/>
    </row>
    <row r="309" spans="1:15">
      <c r="A309" s="6" t="s">
        <v>216</v>
      </c>
      <c r="B309">
        <v>12.66</v>
      </c>
      <c r="C309" s="3">
        <v>812</v>
      </c>
      <c r="D309" s="8">
        <f t="shared" si="25"/>
        <v>64.139020537124807</v>
      </c>
      <c r="E309" s="2">
        <f t="shared" si="24"/>
        <v>7.8358486214406961E-4</v>
      </c>
      <c r="F309" s="1">
        <f t="shared" si="28"/>
        <v>0.96333170247321398</v>
      </c>
      <c r="G309" s="2">
        <f t="shared" si="26"/>
        <v>2.3730573638819168E-3</v>
      </c>
      <c r="H309" s="2">
        <f t="shared" si="29"/>
        <v>0.85275797626567795</v>
      </c>
      <c r="I309">
        <f t="shared" si="27"/>
        <v>1.4894481584140085E-3</v>
      </c>
      <c r="J309" s="4"/>
      <c r="K309" s="4"/>
      <c r="L309" s="4"/>
      <c r="M309" s="4"/>
      <c r="N309" s="4"/>
      <c r="O309" s="4"/>
    </row>
    <row r="310" spans="1:15">
      <c r="A310" s="6" t="s">
        <v>251</v>
      </c>
      <c r="B310">
        <v>11.63</v>
      </c>
      <c r="C310" s="3">
        <v>742</v>
      </c>
      <c r="D310" s="8">
        <f t="shared" si="25"/>
        <v>63.800515907136713</v>
      </c>
      <c r="E310" s="2">
        <f t="shared" si="24"/>
        <v>7.160344429937188E-4</v>
      </c>
      <c r="F310" s="1">
        <f t="shared" si="28"/>
        <v>0.96404773691620771</v>
      </c>
      <c r="G310" s="2">
        <f t="shared" si="26"/>
        <v>2.1799887157935779E-3</v>
      </c>
      <c r="H310" s="2">
        <f t="shared" si="29"/>
        <v>0.85493796498147157</v>
      </c>
      <c r="I310">
        <f t="shared" si="27"/>
        <v>7.22529671360439E-4</v>
      </c>
      <c r="J310" s="4"/>
      <c r="K310" s="4"/>
      <c r="L310" s="4"/>
      <c r="M310" s="4"/>
      <c r="N310" s="4"/>
      <c r="O310" s="4"/>
    </row>
    <row r="311" spans="1:15">
      <c r="A311" s="6" t="s">
        <v>174</v>
      </c>
      <c r="B311">
        <v>5.61</v>
      </c>
      <c r="C311" s="3">
        <v>353</v>
      </c>
      <c r="D311" s="8">
        <f t="shared" si="25"/>
        <v>62.923351158645275</v>
      </c>
      <c r="E311" s="2">
        <f t="shared" si="24"/>
        <v>3.406471137153406E-4</v>
      </c>
      <c r="F311" s="1">
        <f t="shared" si="28"/>
        <v>0.964388384029923</v>
      </c>
      <c r="G311" s="2">
        <f t="shared" si="26"/>
        <v>1.0515680735685273E-3</v>
      </c>
      <c r="H311" s="2">
        <f t="shared" si="29"/>
        <v>0.85598953305504011</v>
      </c>
      <c r="I311">
        <f t="shared" si="27"/>
        <v>1.1364572620309321E-3</v>
      </c>
      <c r="J311" s="4"/>
      <c r="K311" s="4"/>
      <c r="L311" s="4"/>
      <c r="M311" s="4"/>
      <c r="N311" s="4"/>
      <c r="O311" s="4"/>
    </row>
    <row r="312" spans="1:15">
      <c r="A312" s="6" t="s">
        <v>287</v>
      </c>
      <c r="B312">
        <v>8.8000000000000007</v>
      </c>
      <c r="C312" s="3">
        <v>550</v>
      </c>
      <c r="D312" s="8">
        <f t="shared" si="25"/>
        <v>62.499999999999993</v>
      </c>
      <c r="E312" s="2">
        <f t="shared" si="24"/>
        <v>5.3075329332418506E-4</v>
      </c>
      <c r="F312" s="1">
        <f t="shared" si="28"/>
        <v>0.96491913732324719</v>
      </c>
      <c r="G312" s="2">
        <f t="shared" si="26"/>
        <v>1.6495185467741602E-3</v>
      </c>
      <c r="H312" s="2">
        <f t="shared" si="29"/>
        <v>0.85763905160181431</v>
      </c>
      <c r="I312">
        <f t="shared" si="27"/>
        <v>7.466526992662148E-4</v>
      </c>
      <c r="J312" s="4"/>
      <c r="K312" s="4"/>
      <c r="L312" s="4"/>
      <c r="M312" s="4"/>
      <c r="N312" s="4"/>
      <c r="O312" s="4"/>
    </row>
    <row r="313" spans="1:15">
      <c r="A313" s="6" t="s">
        <v>136</v>
      </c>
      <c r="B313">
        <v>5.78</v>
      </c>
      <c r="C313" s="3">
        <v>361</v>
      </c>
      <c r="D313" s="8">
        <f t="shared" si="25"/>
        <v>62.456747404844286</v>
      </c>
      <c r="E313" s="2">
        <f t="shared" si="24"/>
        <v>3.4836716161823782E-4</v>
      </c>
      <c r="F313" s="1">
        <f t="shared" si="28"/>
        <v>0.96526750448486542</v>
      </c>
      <c r="G313" s="2">
        <f t="shared" si="26"/>
        <v>1.0834337727675734E-3</v>
      </c>
      <c r="H313" s="2">
        <f t="shared" si="29"/>
        <v>0.85872248537458185</v>
      </c>
      <c r="I313">
        <f t="shared" si="27"/>
        <v>2.9890134637060584E-3</v>
      </c>
      <c r="J313" s="4"/>
      <c r="K313" s="4"/>
      <c r="L313" s="4"/>
      <c r="M313" s="4"/>
      <c r="N313" s="4"/>
      <c r="O313" s="4"/>
    </row>
    <row r="314" spans="1:15">
      <c r="A314" s="6" t="s">
        <v>81</v>
      </c>
      <c r="B314">
        <v>23.06</v>
      </c>
      <c r="C314" s="3">
        <v>1428</v>
      </c>
      <c r="D314" s="8">
        <f t="shared" si="25"/>
        <v>61.925411968777105</v>
      </c>
      <c r="E314" s="2">
        <f t="shared" si="24"/>
        <v>1.3780285506671569E-3</v>
      </c>
      <c r="F314" s="1">
        <f t="shared" si="28"/>
        <v>0.96664553303553258</v>
      </c>
      <c r="G314" s="2">
        <f t="shared" si="26"/>
        <v>4.322488373705924E-3</v>
      </c>
      <c r="H314" s="2">
        <f t="shared" si="29"/>
        <v>0.86304497374828781</v>
      </c>
      <c r="I314">
        <f t="shared" si="27"/>
        <v>5.0035595291175738E-4</v>
      </c>
      <c r="J314" s="4"/>
      <c r="K314" s="4"/>
      <c r="L314" s="4"/>
      <c r="M314" s="4"/>
      <c r="N314" s="4"/>
      <c r="O314" s="4"/>
    </row>
    <row r="315" spans="1:15">
      <c r="A315" s="6" t="s">
        <v>99</v>
      </c>
      <c r="B315">
        <v>3.86</v>
      </c>
      <c r="C315" s="3">
        <v>239</v>
      </c>
      <c r="D315" s="8">
        <f t="shared" si="25"/>
        <v>61.917098445595855</v>
      </c>
      <c r="E315" s="2">
        <f t="shared" si="24"/>
        <v>2.3063643109905496E-4</v>
      </c>
      <c r="F315" s="1">
        <f t="shared" si="28"/>
        <v>0.96687616946663169</v>
      </c>
      <c r="G315" s="2">
        <f t="shared" si="26"/>
        <v>7.2353881710775659E-4</v>
      </c>
      <c r="H315" s="2">
        <f t="shared" si="29"/>
        <v>0.86376851256539555</v>
      </c>
      <c r="I315">
        <f t="shared" si="27"/>
        <v>3.672318168363442E-3</v>
      </c>
      <c r="J315" s="3"/>
      <c r="K315" s="3"/>
      <c r="L315" s="3"/>
      <c r="M315" s="3"/>
      <c r="N315" s="3"/>
      <c r="O315" s="3"/>
    </row>
    <row r="316" spans="1:15">
      <c r="A316" s="6" t="s">
        <v>243</v>
      </c>
      <c r="B316">
        <v>28.21</v>
      </c>
      <c r="C316" s="3">
        <v>1728</v>
      </c>
      <c r="D316" s="8">
        <f t="shared" si="25"/>
        <v>61.254874158099966</v>
      </c>
      <c r="E316" s="2">
        <f t="shared" si="24"/>
        <v>1.6675303470258032E-3</v>
      </c>
      <c r="F316" s="1">
        <f t="shared" si="28"/>
        <v>0.96854369981365751</v>
      </c>
      <c r="G316" s="2">
        <f t="shared" si="26"/>
        <v>5.2878316141476206E-3</v>
      </c>
      <c r="H316" s="2">
        <f t="shared" si="29"/>
        <v>0.86905634417954314</v>
      </c>
      <c r="I316">
        <f t="shared" si="27"/>
        <v>6.8699866818466848E-3</v>
      </c>
      <c r="J316" s="3"/>
      <c r="K316" s="3"/>
      <c r="L316" s="3"/>
      <c r="M316" s="3"/>
      <c r="N316" s="3"/>
      <c r="O316" s="3"/>
    </row>
    <row r="317" spans="1:15">
      <c r="A317" s="6" t="s">
        <v>265</v>
      </c>
      <c r="B317">
        <v>52.72</v>
      </c>
      <c r="C317" s="3">
        <v>3221</v>
      </c>
      <c r="D317" s="8">
        <f t="shared" si="25"/>
        <v>61.096358118361152</v>
      </c>
      <c r="E317" s="2">
        <f t="shared" si="24"/>
        <v>3.1082842869040003E-3</v>
      </c>
      <c r="F317" s="1">
        <f t="shared" si="28"/>
        <v>0.97165198410056153</v>
      </c>
      <c r="G317" s="2">
        <f t="shared" si="26"/>
        <v>9.8821156574924688E-3</v>
      </c>
      <c r="H317" s="2">
        <f t="shared" si="29"/>
        <v>0.87893845983703556</v>
      </c>
      <c r="I317">
        <f t="shared" si="27"/>
        <v>2.7783390787227136E-3</v>
      </c>
      <c r="J317" s="4"/>
      <c r="K317" s="4"/>
      <c r="L317" s="4"/>
      <c r="M317" s="4"/>
      <c r="N317" s="4"/>
      <c r="O317" s="4"/>
    </row>
    <row r="318" spans="1:15">
      <c r="A318" s="6" t="s">
        <v>225</v>
      </c>
      <c r="B318">
        <v>21.29</v>
      </c>
      <c r="C318" s="3">
        <v>1296</v>
      </c>
      <c r="D318" s="8">
        <f t="shared" si="25"/>
        <v>60.873649600751527</v>
      </c>
      <c r="E318" s="2">
        <f t="shared" si="24"/>
        <v>1.2506477602693524E-3</v>
      </c>
      <c r="F318" s="1">
        <f t="shared" si="28"/>
        <v>0.97290263186083092</v>
      </c>
      <c r="G318" s="2">
        <f t="shared" si="26"/>
        <v>3.9907102114570304E-3</v>
      </c>
      <c r="H318" s="2">
        <f t="shared" si="29"/>
        <v>0.88292917004849258</v>
      </c>
      <c r="I318">
        <f t="shared" si="27"/>
        <v>1.7856373273000825E-3</v>
      </c>
      <c r="J318" s="4"/>
      <c r="K318" s="4"/>
      <c r="L318" s="4"/>
      <c r="M318" s="4"/>
      <c r="N318" s="4"/>
      <c r="O318" s="4"/>
    </row>
    <row r="319" spans="1:15">
      <c r="A319" s="6" t="s">
        <v>31</v>
      </c>
      <c r="B319">
        <v>13.66</v>
      </c>
      <c r="C319" s="3">
        <v>828</v>
      </c>
      <c r="D319" s="8">
        <f t="shared" si="25"/>
        <v>60.61493411420205</v>
      </c>
      <c r="E319" s="2">
        <f t="shared" si="24"/>
        <v>7.9902495794986403E-4</v>
      </c>
      <c r="F319" s="1">
        <f t="shared" si="28"/>
        <v>0.97370165681878074</v>
      </c>
      <c r="G319" s="2">
        <f t="shared" si="26"/>
        <v>2.5605026532880713E-3</v>
      </c>
      <c r="H319" s="2">
        <f t="shared" si="29"/>
        <v>0.88548967270178069</v>
      </c>
      <c r="I319">
        <f t="shared" si="27"/>
        <v>1.4132963197436288E-3</v>
      </c>
      <c r="J319" s="4"/>
      <c r="K319" s="4"/>
      <c r="L319" s="4"/>
      <c r="M319" s="4"/>
      <c r="N319" s="4"/>
      <c r="O319" s="4"/>
    </row>
    <row r="320" spans="1:15">
      <c r="A320" s="6" t="s">
        <v>274</v>
      </c>
      <c r="B320">
        <v>10.81</v>
      </c>
      <c r="C320" s="3">
        <v>655</v>
      </c>
      <c r="D320" s="8">
        <f t="shared" si="25"/>
        <v>60.592044403330249</v>
      </c>
      <c r="E320" s="2">
        <f t="shared" si="24"/>
        <v>6.3207892204971132E-4</v>
      </c>
      <c r="F320" s="1">
        <f t="shared" si="28"/>
        <v>0.97433373574083049</v>
      </c>
      <c r="G320" s="2">
        <f t="shared" si="26"/>
        <v>2.0262835784805311E-3</v>
      </c>
      <c r="H320" s="2">
        <f t="shared" si="29"/>
        <v>0.88751595628026125</v>
      </c>
      <c r="I320">
        <f t="shared" si="27"/>
        <v>2.8828574616737157E-3</v>
      </c>
      <c r="J320" s="4"/>
      <c r="K320" s="4"/>
      <c r="L320" s="4"/>
      <c r="M320" s="4"/>
      <c r="N320" s="4"/>
      <c r="O320" s="4"/>
    </row>
    <row r="321" spans="1:15">
      <c r="A321" s="6" t="s">
        <v>244</v>
      </c>
      <c r="B321">
        <v>22.05</v>
      </c>
      <c r="C321" s="3">
        <v>1336</v>
      </c>
      <c r="D321" s="8">
        <f t="shared" si="25"/>
        <v>60.589569160997733</v>
      </c>
      <c r="E321" s="2">
        <f t="shared" ref="E321:E355" si="30">C321/1036263</f>
        <v>1.2892479997838387E-3</v>
      </c>
      <c r="F321" s="1">
        <f t="shared" si="28"/>
        <v>0.97562298374061429</v>
      </c>
      <c r="G321" s="2">
        <f t="shared" si="26"/>
        <v>4.1331686314057085E-3</v>
      </c>
      <c r="H321" s="2">
        <f t="shared" si="29"/>
        <v>0.89164912491166692</v>
      </c>
      <c r="I321">
        <f t="shared" si="27"/>
        <v>7.405892598386643E-4</v>
      </c>
      <c r="J321" s="3"/>
      <c r="K321" s="3"/>
      <c r="L321" s="3"/>
      <c r="M321" s="3"/>
      <c r="N321" s="3"/>
      <c r="O321" s="3"/>
    </row>
    <row r="322" spans="1:15">
      <c r="A322" s="6" t="s">
        <v>200</v>
      </c>
      <c r="B322">
        <v>5.64</v>
      </c>
      <c r="C322" s="3">
        <v>338</v>
      </c>
      <c r="D322" s="8">
        <f t="shared" ref="D322:D355" si="31">C322/B322</f>
        <v>59.929078014184398</v>
      </c>
      <c r="E322" s="2">
        <f t="shared" si="30"/>
        <v>3.2617202389740826E-4</v>
      </c>
      <c r="F322" s="1">
        <f t="shared" si="28"/>
        <v>0.97594915576451169</v>
      </c>
      <c r="G322" s="2">
        <f t="shared" si="26"/>
        <v>1.0571914322507116E-3</v>
      </c>
      <c r="H322" s="2">
        <f t="shared" si="29"/>
        <v>0.89270631634391762</v>
      </c>
      <c r="I322">
        <f t="shared" si="27"/>
        <v>1.8864440669430493E-3</v>
      </c>
      <c r="J322" s="4"/>
      <c r="K322" s="4"/>
      <c r="L322" s="4"/>
      <c r="M322" s="4"/>
      <c r="N322" s="4"/>
      <c r="O322" s="4"/>
    </row>
    <row r="323" spans="1:15">
      <c r="A323" s="6" t="s">
        <v>267</v>
      </c>
      <c r="B323">
        <v>14.31</v>
      </c>
      <c r="C323" s="3">
        <v>849</v>
      </c>
      <c r="D323" s="8">
        <f t="shared" si="31"/>
        <v>59.329140461215928</v>
      </c>
      <c r="E323" s="2">
        <f t="shared" si="30"/>
        <v>8.1929008369496933E-4</v>
      </c>
      <c r="F323" s="1">
        <f t="shared" si="28"/>
        <v>0.97676844584820666</v>
      </c>
      <c r="G323" s="2">
        <f t="shared" ref="G323:G355" si="32">B323/5334.89</f>
        <v>2.682342091402072E-3</v>
      </c>
      <c r="H323" s="2">
        <f t="shared" si="29"/>
        <v>0.89538865843531967</v>
      </c>
      <c r="I323">
        <f t="shared" ref="I323:I355" si="33">F323*H324-F324*H323</f>
        <v>6.7724062127638707E-4</v>
      </c>
      <c r="J323" s="4"/>
      <c r="K323" s="4"/>
      <c r="L323" s="4"/>
      <c r="M323" s="4"/>
      <c r="N323" s="4"/>
      <c r="O323" s="4"/>
    </row>
    <row r="324" spans="1:15">
      <c r="A324" s="6" t="s">
        <v>100</v>
      </c>
      <c r="B324">
        <v>5.1100000000000003</v>
      </c>
      <c r="C324" s="3">
        <v>299</v>
      </c>
      <c r="D324" s="8">
        <f t="shared" si="31"/>
        <v>58.512720156555773</v>
      </c>
      <c r="E324" s="2">
        <f t="shared" si="30"/>
        <v>2.8853679037078427E-4</v>
      </c>
      <c r="F324" s="1">
        <f t="shared" ref="F324:F355" si="34">F323+E324</f>
        <v>0.97705698263857743</v>
      </c>
      <c r="G324" s="2">
        <f t="shared" si="32"/>
        <v>9.5784542886544991E-4</v>
      </c>
      <c r="H324" s="2">
        <f t="shared" ref="H324:H355" si="35">H323+G324</f>
        <v>0.89634650386418513</v>
      </c>
      <c r="I324">
        <f t="shared" si="33"/>
        <v>1.6398154783040519E-3</v>
      </c>
      <c r="J324" s="4"/>
      <c r="K324" s="4"/>
      <c r="L324" s="4"/>
      <c r="M324" s="4"/>
      <c r="N324" s="4"/>
      <c r="O324" s="4"/>
    </row>
    <row r="325" spans="1:15">
      <c r="A325" s="6" t="s">
        <v>255</v>
      </c>
      <c r="B325">
        <v>12.34</v>
      </c>
      <c r="C325" s="3">
        <v>717</v>
      </c>
      <c r="D325" s="8">
        <f t="shared" si="31"/>
        <v>58.103727714748786</v>
      </c>
      <c r="E325" s="2">
        <f t="shared" si="30"/>
        <v>6.9190929329716487E-4</v>
      </c>
      <c r="F325" s="1">
        <f t="shared" si="34"/>
        <v>0.97774889193187464</v>
      </c>
      <c r="G325" s="2">
        <f t="shared" si="32"/>
        <v>2.3130748712719474E-3</v>
      </c>
      <c r="H325" s="2">
        <f t="shared" si="35"/>
        <v>0.8986595787354571</v>
      </c>
      <c r="I325">
        <f t="shared" si="33"/>
        <v>1.2482180493885719E-3</v>
      </c>
      <c r="J325" s="4"/>
      <c r="K325" s="4"/>
      <c r="L325" s="4"/>
      <c r="M325" s="4"/>
      <c r="N325" s="4"/>
      <c r="O325" s="4"/>
    </row>
    <row r="326" spans="1:15">
      <c r="A326" s="6" t="s">
        <v>214</v>
      </c>
      <c r="B326">
        <v>9.3800000000000008</v>
      </c>
      <c r="C326" s="3">
        <v>543</v>
      </c>
      <c r="D326" s="8">
        <f t="shared" si="31"/>
        <v>57.889125799573556</v>
      </c>
      <c r="E326" s="2">
        <f t="shared" si="30"/>
        <v>5.2399825140915003E-4</v>
      </c>
      <c r="F326" s="1">
        <f t="shared" si="34"/>
        <v>0.97827289018328378</v>
      </c>
      <c r="G326" s="2">
        <f t="shared" si="32"/>
        <v>1.75823681462973E-3</v>
      </c>
      <c r="H326" s="2">
        <f t="shared" si="35"/>
        <v>0.90041781555008682</v>
      </c>
      <c r="I326">
        <f t="shared" si="33"/>
        <v>4.3749192502504641E-3</v>
      </c>
      <c r="J326" s="4"/>
      <c r="K326" s="4"/>
      <c r="L326" s="4"/>
      <c r="M326" s="4"/>
      <c r="N326" s="4"/>
      <c r="O326" s="4"/>
    </row>
    <row r="327" spans="1:15">
      <c r="A327" s="6" t="s">
        <v>319</v>
      </c>
      <c r="B327">
        <v>32.43</v>
      </c>
      <c r="C327" s="3">
        <v>1809</v>
      </c>
      <c r="D327" s="8">
        <f t="shared" si="31"/>
        <v>55.78168362627197</v>
      </c>
      <c r="E327" s="2">
        <f t="shared" si="30"/>
        <v>1.7456958320426379E-3</v>
      </c>
      <c r="F327" s="1">
        <f t="shared" si="34"/>
        <v>0.98001858601532643</v>
      </c>
      <c r="G327" s="2">
        <f t="shared" si="32"/>
        <v>6.0788507354415924E-3</v>
      </c>
      <c r="H327" s="2">
        <f t="shared" si="35"/>
        <v>0.90649666628552839</v>
      </c>
      <c r="I327">
        <f t="shared" si="33"/>
        <v>3.7762362491390311E-3</v>
      </c>
      <c r="J327" s="4"/>
      <c r="K327" s="4"/>
      <c r="L327" s="4"/>
      <c r="M327" s="4"/>
      <c r="N327" s="4"/>
      <c r="O327" s="4"/>
    </row>
    <row r="328" spans="1:15">
      <c r="A328" s="6" t="s">
        <v>68</v>
      </c>
      <c r="B328">
        <v>27.89</v>
      </c>
      <c r="C328" s="3">
        <v>1540</v>
      </c>
      <c r="D328" s="8">
        <f t="shared" si="31"/>
        <v>55.216923628540691</v>
      </c>
      <c r="E328" s="2">
        <f t="shared" si="30"/>
        <v>1.4861092213077182E-3</v>
      </c>
      <c r="F328" s="1">
        <f t="shared" si="34"/>
        <v>0.98150469523663419</v>
      </c>
      <c r="G328" s="2">
        <f t="shared" si="32"/>
        <v>5.2278491215376512E-3</v>
      </c>
      <c r="H328" s="2">
        <f t="shared" si="35"/>
        <v>0.91172451540706601</v>
      </c>
      <c r="I328">
        <f t="shared" si="33"/>
        <v>1.3054078999863439E-3</v>
      </c>
      <c r="J328" s="4"/>
      <c r="K328" s="4"/>
      <c r="L328" s="4"/>
      <c r="M328" s="4"/>
      <c r="N328" s="4"/>
      <c r="O328" s="4"/>
    </row>
    <row r="329" spans="1:15">
      <c r="A329" s="6" t="s">
        <v>210</v>
      </c>
      <c r="B329">
        <v>9.6300000000000008</v>
      </c>
      <c r="C329" s="3">
        <v>530</v>
      </c>
      <c r="D329" s="8">
        <f t="shared" si="31"/>
        <v>55.036344755970923</v>
      </c>
      <c r="E329" s="2">
        <f t="shared" si="30"/>
        <v>5.11453173566942E-4</v>
      </c>
      <c r="F329" s="1">
        <f t="shared" si="34"/>
        <v>0.98201614841020113</v>
      </c>
      <c r="G329" s="2">
        <f t="shared" si="32"/>
        <v>1.8050981369812685E-3</v>
      </c>
      <c r="H329" s="2">
        <f t="shared" si="35"/>
        <v>0.91352961354404727</v>
      </c>
      <c r="I329">
        <f t="shared" si="33"/>
        <v>4.710881046621429E-3</v>
      </c>
      <c r="J329" s="4"/>
      <c r="K329" s="4"/>
      <c r="L329" s="4"/>
      <c r="M329" s="4"/>
      <c r="N329" s="4"/>
      <c r="O329" s="4"/>
    </row>
    <row r="330" spans="1:15">
      <c r="A330" s="6" t="s">
        <v>234</v>
      </c>
      <c r="B330">
        <v>34.729999999999997</v>
      </c>
      <c r="C330" s="3">
        <v>1908</v>
      </c>
      <c r="D330" s="8">
        <f t="shared" si="31"/>
        <v>54.938093866973801</v>
      </c>
      <c r="E330" s="2">
        <f t="shared" si="30"/>
        <v>1.8412314248409912E-3</v>
      </c>
      <c r="F330" s="1">
        <f t="shared" si="34"/>
        <v>0.98385737983504207</v>
      </c>
      <c r="G330" s="2">
        <f t="shared" si="32"/>
        <v>6.5099749010757478E-3</v>
      </c>
      <c r="H330" s="2">
        <f t="shared" si="35"/>
        <v>0.92003958844512301</v>
      </c>
      <c r="I330">
        <f t="shared" si="33"/>
        <v>7.8149179063990992E-4</v>
      </c>
      <c r="J330" s="4"/>
      <c r="K330" s="4"/>
      <c r="L330" s="4"/>
      <c r="M330" s="4"/>
      <c r="N330" s="4"/>
      <c r="O330" s="4"/>
    </row>
    <row r="331" spans="1:15">
      <c r="A331" s="6" t="s">
        <v>331</v>
      </c>
      <c r="B331">
        <v>5.73</v>
      </c>
      <c r="C331" s="3">
        <v>310</v>
      </c>
      <c r="D331" s="8">
        <f t="shared" si="31"/>
        <v>54.101221640488653</v>
      </c>
      <c r="E331" s="2">
        <f t="shared" si="30"/>
        <v>2.9915185623726793E-4</v>
      </c>
      <c r="F331" s="1">
        <f t="shared" si="34"/>
        <v>0.98415653169127937</v>
      </c>
      <c r="G331" s="2">
        <f t="shared" si="32"/>
        <v>1.0740615082972657E-3</v>
      </c>
      <c r="H331" s="2">
        <f t="shared" si="35"/>
        <v>0.92111364995342027</v>
      </c>
      <c r="I331">
        <f t="shared" si="33"/>
        <v>4.4856975164442314E-4</v>
      </c>
      <c r="J331" s="3"/>
      <c r="K331" s="3"/>
      <c r="L331" s="3"/>
      <c r="M331" s="3"/>
      <c r="N331" s="3"/>
      <c r="O331" s="3"/>
    </row>
    <row r="332" spans="1:15">
      <c r="A332" s="6" t="s">
        <v>167</v>
      </c>
      <c r="B332">
        <v>3.27</v>
      </c>
      <c r="C332" s="3">
        <v>174</v>
      </c>
      <c r="D332" s="8">
        <f t="shared" si="31"/>
        <v>53.211009174311926</v>
      </c>
      <c r="E332" s="2">
        <f t="shared" si="30"/>
        <v>1.6791104188801492E-4</v>
      </c>
      <c r="F332" s="1">
        <f t="shared" si="34"/>
        <v>0.98432444273316744</v>
      </c>
      <c r="G332" s="2">
        <f t="shared" si="32"/>
        <v>6.1294609635812543E-4</v>
      </c>
      <c r="H332" s="2">
        <f t="shared" si="35"/>
        <v>0.92172659604977836</v>
      </c>
      <c r="I332">
        <f t="shared" si="33"/>
        <v>4.9433603642301538E-4</v>
      </c>
      <c r="J332" s="4"/>
      <c r="K332" s="4"/>
      <c r="L332" s="4"/>
      <c r="M332" s="4"/>
      <c r="N332" s="4"/>
      <c r="O332" s="4"/>
    </row>
    <row r="333" spans="1:15">
      <c r="A333" s="6" t="s">
        <v>345</v>
      </c>
      <c r="B333">
        <v>3.6</v>
      </c>
      <c r="C333" s="3">
        <v>191</v>
      </c>
      <c r="D333" s="8">
        <f t="shared" si="31"/>
        <v>53.055555555555557</v>
      </c>
      <c r="E333" s="2">
        <f t="shared" si="30"/>
        <v>1.8431614368167156E-4</v>
      </c>
      <c r="F333" s="1">
        <f t="shared" si="34"/>
        <v>0.98450875887684908</v>
      </c>
      <c r="G333" s="2">
        <f t="shared" si="32"/>
        <v>6.7480304186215651E-4</v>
      </c>
      <c r="H333" s="2">
        <f t="shared" si="35"/>
        <v>0.92240139909164054</v>
      </c>
      <c r="I333">
        <f t="shared" si="33"/>
        <v>1.5827479553645052E-3</v>
      </c>
      <c r="J333" s="4"/>
      <c r="K333" s="4"/>
      <c r="L333" s="4"/>
      <c r="M333" s="4"/>
      <c r="N333" s="4"/>
      <c r="O333" s="4"/>
    </row>
    <row r="334" spans="1:15">
      <c r="A334" s="6" t="s">
        <v>316</v>
      </c>
      <c r="B334">
        <v>11.49</v>
      </c>
      <c r="C334" s="3">
        <v>604</v>
      </c>
      <c r="D334" s="8">
        <f t="shared" si="31"/>
        <v>52.567449956483898</v>
      </c>
      <c r="E334" s="2">
        <f t="shared" si="30"/>
        <v>5.8286361666874144E-4</v>
      </c>
      <c r="F334" s="1">
        <f t="shared" si="34"/>
        <v>0.98509162249351778</v>
      </c>
      <c r="G334" s="2">
        <f t="shared" si="32"/>
        <v>2.1537463752767162E-3</v>
      </c>
      <c r="H334" s="2">
        <f t="shared" si="35"/>
        <v>0.92455514546691731</v>
      </c>
      <c r="I334">
        <f t="shared" si="33"/>
        <v>7.791232553455707E-4</v>
      </c>
      <c r="J334" s="3"/>
      <c r="K334" s="3"/>
      <c r="L334" s="3"/>
      <c r="M334" s="3"/>
      <c r="N334" s="3"/>
      <c r="O334" s="3"/>
    </row>
    <row r="335" spans="1:15">
      <c r="A335" s="6" t="s">
        <v>238</v>
      </c>
      <c r="B335">
        <v>5.64</v>
      </c>
      <c r="C335" s="3">
        <v>294</v>
      </c>
      <c r="D335" s="8">
        <f t="shared" si="31"/>
        <v>52.12765957446809</v>
      </c>
      <c r="E335" s="2">
        <f t="shared" si="30"/>
        <v>2.8371176043147345E-4</v>
      </c>
      <c r="F335" s="1">
        <f t="shared" si="34"/>
        <v>0.9853753342539493</v>
      </c>
      <c r="G335" s="2">
        <f t="shared" si="32"/>
        <v>1.0571914322507116E-3</v>
      </c>
      <c r="H335" s="2">
        <f t="shared" si="35"/>
        <v>0.925612336899168</v>
      </c>
      <c r="I335">
        <f t="shared" si="33"/>
        <v>6.0427386365491387E-4</v>
      </c>
      <c r="J335" s="4"/>
      <c r="K335" s="4"/>
      <c r="L335" s="4"/>
      <c r="M335" s="4"/>
      <c r="N335" s="4"/>
      <c r="O335" s="4"/>
    </row>
    <row r="336" spans="1:15">
      <c r="A336" s="6" t="s">
        <v>229</v>
      </c>
      <c r="B336">
        <v>4.3499999999999996</v>
      </c>
      <c r="C336" s="3">
        <v>223</v>
      </c>
      <c r="D336" s="8">
        <f t="shared" si="31"/>
        <v>51.264367816091955</v>
      </c>
      <c r="E336" s="2">
        <f t="shared" si="30"/>
        <v>2.1519633529326049E-4</v>
      </c>
      <c r="F336" s="1">
        <f t="shared" si="34"/>
        <v>0.98559053058924251</v>
      </c>
      <c r="G336" s="2">
        <f t="shared" si="32"/>
        <v>8.1538700891677226E-4</v>
      </c>
      <c r="H336" s="2">
        <f t="shared" si="35"/>
        <v>0.92642772390808481</v>
      </c>
      <c r="I336">
        <f t="shared" si="33"/>
        <v>8.5081053154312247E-4</v>
      </c>
      <c r="J336" s="4"/>
      <c r="K336" s="4"/>
      <c r="L336" s="4"/>
      <c r="M336" s="4"/>
      <c r="N336" s="4"/>
      <c r="O336" s="4"/>
    </row>
    <row r="337" spans="1:15">
      <c r="A337" s="6" t="s">
        <v>66</v>
      </c>
      <c r="B337">
        <v>6.12</v>
      </c>
      <c r="C337" s="3">
        <v>313</v>
      </c>
      <c r="D337" s="8">
        <f t="shared" si="31"/>
        <v>51.143790849673202</v>
      </c>
      <c r="E337" s="2">
        <f t="shared" si="30"/>
        <v>3.0204687420085443E-4</v>
      </c>
      <c r="F337" s="1">
        <f t="shared" si="34"/>
        <v>0.98589257746344339</v>
      </c>
      <c r="G337" s="2">
        <f t="shared" si="32"/>
        <v>1.147165171165666E-3</v>
      </c>
      <c r="H337" s="2">
        <f t="shared" si="35"/>
        <v>0.92757488907925045</v>
      </c>
      <c r="I337">
        <f t="shared" si="33"/>
        <v>1.7608151358791124E-3</v>
      </c>
      <c r="J337" s="3"/>
      <c r="K337" s="3"/>
      <c r="L337" s="3"/>
      <c r="M337" s="3"/>
      <c r="N337" s="3"/>
      <c r="O337" s="3"/>
    </row>
    <row r="338" spans="1:15">
      <c r="A338" s="6" t="s">
        <v>67</v>
      </c>
      <c r="B338">
        <v>12.57</v>
      </c>
      <c r="C338" s="3">
        <v>628</v>
      </c>
      <c r="D338" s="8">
        <f t="shared" si="31"/>
        <v>49.960222752585523</v>
      </c>
      <c r="E338" s="2">
        <f t="shared" si="30"/>
        <v>6.0602376037743313E-4</v>
      </c>
      <c r="F338" s="1">
        <f t="shared" si="34"/>
        <v>0.98649860122382083</v>
      </c>
      <c r="G338" s="2">
        <f t="shared" si="32"/>
        <v>2.3561872878353628E-3</v>
      </c>
      <c r="H338" s="2">
        <f t="shared" si="35"/>
        <v>0.92993107636708583</v>
      </c>
      <c r="I338">
        <f t="shared" si="33"/>
        <v>4.2785810489506249E-3</v>
      </c>
      <c r="J338" s="4"/>
      <c r="K338" s="4"/>
      <c r="L338" s="4"/>
      <c r="M338" s="4"/>
      <c r="N338" s="4"/>
      <c r="O338" s="4"/>
    </row>
    <row r="339" spans="1:15">
      <c r="A339" s="6" t="s">
        <v>77</v>
      </c>
      <c r="B339">
        <v>30.34</v>
      </c>
      <c r="C339" s="3">
        <v>1484</v>
      </c>
      <c r="D339" s="8">
        <f t="shared" si="31"/>
        <v>48.912326961107446</v>
      </c>
      <c r="E339" s="2">
        <f t="shared" si="30"/>
        <v>1.4320688859874376E-3</v>
      </c>
      <c r="F339" s="1">
        <f t="shared" si="34"/>
        <v>0.98793067010980828</v>
      </c>
      <c r="G339" s="2">
        <f t="shared" si="32"/>
        <v>5.6870900805827294E-3</v>
      </c>
      <c r="H339" s="2">
        <f t="shared" si="35"/>
        <v>0.9356181664476686</v>
      </c>
      <c r="I339">
        <f t="shared" si="33"/>
        <v>5.9358145643528815E-4</v>
      </c>
      <c r="J339" s="4"/>
      <c r="K339" s="4"/>
      <c r="L339" s="4"/>
      <c r="M339" s="4"/>
      <c r="N339" s="4"/>
      <c r="O339" s="4"/>
    </row>
    <row r="340" spans="1:15">
      <c r="A340" s="6" t="s">
        <v>204</v>
      </c>
      <c r="B340">
        <v>4.2</v>
      </c>
      <c r="C340" s="3">
        <v>204</v>
      </c>
      <c r="D340" s="8">
        <f t="shared" si="31"/>
        <v>48.571428571428569</v>
      </c>
      <c r="E340" s="2">
        <f t="shared" si="30"/>
        <v>1.9686122152387956E-4</v>
      </c>
      <c r="F340" s="1">
        <f t="shared" si="34"/>
        <v>0.98812753133133213</v>
      </c>
      <c r="G340" s="2">
        <f t="shared" si="32"/>
        <v>7.8727021550584924E-4</v>
      </c>
      <c r="H340" s="2">
        <f t="shared" si="35"/>
        <v>0.93640543666317444</v>
      </c>
      <c r="I340">
        <f t="shared" si="33"/>
        <v>1.9224548770095939E-3</v>
      </c>
      <c r="J340" s="4"/>
      <c r="K340" s="4"/>
      <c r="L340" s="4"/>
      <c r="M340" s="4"/>
      <c r="N340" s="4"/>
      <c r="O340" s="4"/>
    </row>
    <row r="341" spans="1:15">
      <c r="A341" s="6" t="s">
        <v>92</v>
      </c>
      <c r="B341">
        <v>13.57</v>
      </c>
      <c r="C341" s="3">
        <v>654</v>
      </c>
      <c r="D341" s="8">
        <f t="shared" si="31"/>
        <v>48.194546794399407</v>
      </c>
      <c r="E341" s="2">
        <f t="shared" si="30"/>
        <v>6.3111391606184919E-4</v>
      </c>
      <c r="F341" s="1">
        <f t="shared" si="34"/>
        <v>0.98875864524739399</v>
      </c>
      <c r="G341" s="2">
        <f t="shared" si="32"/>
        <v>2.5436325772415177E-3</v>
      </c>
      <c r="H341" s="2">
        <f t="shared" si="35"/>
        <v>0.93894906924041599</v>
      </c>
      <c r="I341">
        <f t="shared" si="33"/>
        <v>2.8582082043386858E-3</v>
      </c>
      <c r="J341" s="4"/>
      <c r="K341" s="4"/>
      <c r="L341" s="4"/>
      <c r="M341" s="4"/>
      <c r="N341" s="4"/>
      <c r="O341" s="4"/>
    </row>
    <row r="342" spans="1:15">
      <c r="A342" s="6" t="s">
        <v>19</v>
      </c>
      <c r="B342">
        <v>19.89</v>
      </c>
      <c r="C342" s="3">
        <v>914</v>
      </c>
      <c r="D342" s="8">
        <f t="shared" si="31"/>
        <v>45.952740070387129</v>
      </c>
      <c r="E342" s="2">
        <f t="shared" si="30"/>
        <v>8.8201547290600937E-4</v>
      </c>
      <c r="F342" s="1">
        <f t="shared" si="34"/>
        <v>0.98964066072029999</v>
      </c>
      <c r="G342" s="2">
        <f t="shared" si="32"/>
        <v>3.7282868062884144E-3</v>
      </c>
      <c r="H342" s="2">
        <f t="shared" si="35"/>
        <v>0.94267735604670444</v>
      </c>
      <c r="I342">
        <f t="shared" si="33"/>
        <v>7.4058493666728786E-4</v>
      </c>
      <c r="J342" s="3"/>
      <c r="K342" s="3"/>
      <c r="L342" s="3"/>
      <c r="M342" s="3"/>
      <c r="N342" s="3"/>
      <c r="O342" s="3"/>
    </row>
    <row r="343" spans="1:15">
      <c r="A343" s="6" t="s">
        <v>297</v>
      </c>
      <c r="B343">
        <v>5.13</v>
      </c>
      <c r="C343" s="3">
        <v>232</v>
      </c>
      <c r="D343" s="8">
        <f t="shared" si="31"/>
        <v>45.224171539961013</v>
      </c>
      <c r="E343" s="2">
        <f t="shared" si="30"/>
        <v>2.2388138918401988E-4</v>
      </c>
      <c r="F343" s="1">
        <f t="shared" si="34"/>
        <v>0.98986454210948405</v>
      </c>
      <c r="G343" s="2">
        <f t="shared" si="32"/>
        <v>9.6159433465357294E-4</v>
      </c>
      <c r="H343" s="2">
        <f t="shared" si="35"/>
        <v>0.94363895038135803</v>
      </c>
      <c r="I343">
        <f t="shared" si="33"/>
        <v>1.9592326900113033E-3</v>
      </c>
      <c r="J343" s="4"/>
      <c r="K343" s="4"/>
      <c r="L343" s="4"/>
      <c r="M343" s="4"/>
      <c r="N343" s="4"/>
      <c r="O343" s="4"/>
    </row>
    <row r="344" spans="1:15">
      <c r="A344" s="6" t="s">
        <v>83</v>
      </c>
      <c r="B344">
        <v>13.45</v>
      </c>
      <c r="C344" s="3">
        <v>589</v>
      </c>
      <c r="D344" s="8">
        <f t="shared" si="31"/>
        <v>43.791821561338296</v>
      </c>
      <c r="E344" s="2">
        <f t="shared" si="30"/>
        <v>5.6838852685080915E-4</v>
      </c>
      <c r="F344" s="1">
        <f t="shared" si="34"/>
        <v>0.99043293063633486</v>
      </c>
      <c r="G344" s="2">
        <f t="shared" si="32"/>
        <v>2.5211391425127789E-3</v>
      </c>
      <c r="H344" s="2">
        <f t="shared" si="35"/>
        <v>0.94616008952387076</v>
      </c>
      <c r="I344">
        <f t="shared" si="33"/>
        <v>7.0955419088809535E-3</v>
      </c>
      <c r="J344" s="4"/>
      <c r="K344" s="4"/>
      <c r="L344" s="4"/>
      <c r="M344" s="4"/>
      <c r="N344" s="4"/>
      <c r="O344" s="4"/>
    </row>
    <row r="345" spans="1:15">
      <c r="A345" s="6" t="s">
        <v>73</v>
      </c>
      <c r="B345">
        <v>48.7</v>
      </c>
      <c r="C345" s="3">
        <v>2131</v>
      </c>
      <c r="D345" s="8">
        <f t="shared" si="31"/>
        <v>43.757700205338807</v>
      </c>
      <c r="E345" s="2">
        <f t="shared" si="30"/>
        <v>2.0564277601342515E-3</v>
      </c>
      <c r="F345" s="1">
        <f t="shared" si="34"/>
        <v>0.99248935839646912</v>
      </c>
      <c r="G345" s="2">
        <f t="shared" si="32"/>
        <v>9.1285855940797279E-3</v>
      </c>
      <c r="H345" s="2">
        <f t="shared" si="35"/>
        <v>0.95528867511795046</v>
      </c>
      <c r="I345">
        <f t="shared" si="33"/>
        <v>1.6761576892936336E-3</v>
      </c>
      <c r="J345" s="4"/>
      <c r="K345" s="4"/>
      <c r="L345" s="4"/>
      <c r="M345" s="4"/>
      <c r="N345" s="4"/>
      <c r="O345" s="4"/>
    </row>
    <row r="346" spans="1:15">
      <c r="A346" s="6" t="s">
        <v>272</v>
      </c>
      <c r="B346">
        <v>11.2</v>
      </c>
      <c r="C346" s="3">
        <v>442</v>
      </c>
      <c r="D346" s="8">
        <f t="shared" si="31"/>
        <v>39.464285714285715</v>
      </c>
      <c r="E346" s="2">
        <f t="shared" si="30"/>
        <v>4.2653264663507239E-4</v>
      </c>
      <c r="F346" s="1">
        <f t="shared" si="34"/>
        <v>0.99291589104310418</v>
      </c>
      <c r="G346" s="2">
        <f t="shared" si="32"/>
        <v>2.0993872413489312E-3</v>
      </c>
      <c r="H346" s="2">
        <f t="shared" si="35"/>
        <v>0.95738806235929941</v>
      </c>
      <c r="I346">
        <f t="shared" si="33"/>
        <v>2.8889758958191569E-3</v>
      </c>
      <c r="J346" s="3"/>
      <c r="K346" s="3"/>
      <c r="L346" s="3"/>
      <c r="M346" s="3"/>
      <c r="N346" s="3"/>
      <c r="O346" s="3"/>
    </row>
    <row r="347" spans="1:15">
      <c r="A347" s="6" t="s">
        <v>14</v>
      </c>
      <c r="B347">
        <v>19.29</v>
      </c>
      <c r="C347" s="3">
        <v>759</v>
      </c>
      <c r="D347" s="8">
        <f t="shared" si="31"/>
        <v>39.346811819595651</v>
      </c>
      <c r="E347" s="2">
        <f t="shared" si="30"/>
        <v>7.3243954478737535E-4</v>
      </c>
      <c r="F347" s="1">
        <f t="shared" si="34"/>
        <v>0.99364833058789159</v>
      </c>
      <c r="G347" s="2">
        <f t="shared" si="32"/>
        <v>3.6158196326447215E-3</v>
      </c>
      <c r="H347" s="2">
        <f t="shared" si="35"/>
        <v>0.96100388199194409</v>
      </c>
      <c r="I347">
        <f t="shared" si="33"/>
        <v>3.0064177299669037E-3</v>
      </c>
      <c r="J347" s="4"/>
      <c r="K347" s="4"/>
      <c r="L347" s="4"/>
      <c r="M347" s="4"/>
      <c r="N347" s="4"/>
      <c r="O347" s="4"/>
    </row>
    <row r="348" spans="1:15">
      <c r="A348" s="6" t="s">
        <v>60</v>
      </c>
      <c r="B348">
        <v>20.05</v>
      </c>
      <c r="C348" s="3">
        <v>785</v>
      </c>
      <c r="D348" s="8">
        <f t="shared" si="31"/>
        <v>39.152119700748131</v>
      </c>
      <c r="E348" s="2">
        <f t="shared" si="30"/>
        <v>7.5752970047179141E-4</v>
      </c>
      <c r="F348" s="1">
        <f t="shared" si="34"/>
        <v>0.99440586028836342</v>
      </c>
      <c r="G348" s="2">
        <f t="shared" si="32"/>
        <v>3.7582780525933991E-3</v>
      </c>
      <c r="H348" s="2">
        <f t="shared" si="35"/>
        <v>0.96476216004453752</v>
      </c>
      <c r="I348">
        <f t="shared" si="33"/>
        <v>6.9141430357373412E-3</v>
      </c>
      <c r="J348" s="4"/>
      <c r="K348" s="4"/>
      <c r="L348" s="4"/>
      <c r="M348" s="4"/>
      <c r="N348" s="4"/>
      <c r="O348" s="4"/>
    </row>
    <row r="349" spans="1:15">
      <c r="A349" s="6" t="s">
        <v>58</v>
      </c>
      <c r="B349">
        <v>45.34</v>
      </c>
      <c r="C349" s="3">
        <v>1651</v>
      </c>
      <c r="D349" s="8">
        <f t="shared" si="31"/>
        <v>36.413762681958531</v>
      </c>
      <c r="E349" s="2">
        <f t="shared" si="30"/>
        <v>1.5932248859604173E-3</v>
      </c>
      <c r="F349" s="1">
        <f t="shared" si="34"/>
        <v>0.99599908517432378</v>
      </c>
      <c r="G349" s="2">
        <f t="shared" si="32"/>
        <v>8.4987694216750488E-3</v>
      </c>
      <c r="H349" s="2">
        <f t="shared" si="35"/>
        <v>0.97326092946621257</v>
      </c>
      <c r="I349">
        <f t="shared" si="33"/>
        <v>5.1731570419218942E-3</v>
      </c>
      <c r="J349" s="4"/>
      <c r="K349" s="4"/>
      <c r="L349" s="4"/>
      <c r="M349" s="4"/>
      <c r="N349" s="4"/>
      <c r="O349" s="4"/>
    </row>
    <row r="350" spans="1:15">
      <c r="A350" s="6" t="s">
        <v>277</v>
      </c>
      <c r="B350">
        <v>33.6</v>
      </c>
      <c r="C350" s="3">
        <v>1171</v>
      </c>
      <c r="D350" s="8">
        <f t="shared" si="31"/>
        <v>34.851190476190474</v>
      </c>
      <c r="E350" s="2">
        <f t="shared" si="30"/>
        <v>1.1300220117865831E-3</v>
      </c>
      <c r="F350" s="1">
        <f t="shared" si="34"/>
        <v>0.99712910718611036</v>
      </c>
      <c r="G350" s="2">
        <f t="shared" si="32"/>
        <v>6.2981617240467939E-3</v>
      </c>
      <c r="H350" s="2">
        <f t="shared" si="35"/>
        <v>0.97955909119025941</v>
      </c>
      <c r="I350">
        <f t="shared" si="33"/>
        <v>6.9227362014370186E-3</v>
      </c>
      <c r="J350" s="4"/>
      <c r="K350" s="4"/>
      <c r="L350" s="4"/>
      <c r="M350" s="4"/>
      <c r="N350" s="4"/>
      <c r="O350" s="4"/>
    </row>
    <row r="351" spans="1:15">
      <c r="A351" s="6" t="s">
        <v>24</v>
      </c>
      <c r="B351">
        <v>44.22</v>
      </c>
      <c r="C351" s="3">
        <v>1420</v>
      </c>
      <c r="D351" s="8">
        <f t="shared" si="31"/>
        <v>32.112166440524653</v>
      </c>
      <c r="E351" s="2">
        <f t="shared" si="30"/>
        <v>1.3703085027642597E-3</v>
      </c>
      <c r="F351" s="1">
        <f t="shared" si="34"/>
        <v>0.99849941568887457</v>
      </c>
      <c r="G351" s="2">
        <f t="shared" si="32"/>
        <v>8.2888306975401546E-3</v>
      </c>
      <c r="H351" s="2">
        <f t="shared" si="35"/>
        <v>0.98784792188779957</v>
      </c>
      <c r="I351">
        <f t="shared" si="33"/>
        <v>3.5767952032046413E-3</v>
      </c>
      <c r="J351" s="4"/>
      <c r="K351" s="4"/>
      <c r="L351" s="4"/>
      <c r="M351" s="4"/>
      <c r="N351" s="4"/>
      <c r="O351" s="4"/>
    </row>
    <row r="352" spans="1:15">
      <c r="A352" s="6" t="s">
        <v>58</v>
      </c>
      <c r="B352">
        <v>22.36</v>
      </c>
      <c r="C352" s="3">
        <v>638</v>
      </c>
      <c r="D352" s="8">
        <f t="shared" si="31"/>
        <v>28.533094812164581</v>
      </c>
      <c r="E352" s="2">
        <f t="shared" si="30"/>
        <v>6.1567382025605466E-4</v>
      </c>
      <c r="F352" s="1">
        <f t="shared" si="34"/>
        <v>0.99911508950913064</v>
      </c>
      <c r="G352" s="2">
        <f t="shared" si="32"/>
        <v>4.1912766711216156E-3</v>
      </c>
      <c r="H352" s="2">
        <f t="shared" si="35"/>
        <v>0.9920391985589212</v>
      </c>
      <c r="I352">
        <f t="shared" si="33"/>
        <v>1.5555120777380749E-3</v>
      </c>
      <c r="J352" s="4"/>
      <c r="K352" s="4"/>
      <c r="L352" s="4"/>
      <c r="M352" s="4"/>
      <c r="N352" s="4"/>
      <c r="O352" s="4"/>
    </row>
    <row r="353" spans="1:15">
      <c r="A353" s="6" t="s">
        <v>195</v>
      </c>
      <c r="B353">
        <v>9.64</v>
      </c>
      <c r="C353" s="3">
        <v>261</v>
      </c>
      <c r="D353" s="8">
        <f t="shared" si="31"/>
        <v>27.074688796680498</v>
      </c>
      <c r="E353" s="2">
        <f t="shared" si="30"/>
        <v>2.5186656283202237E-4</v>
      </c>
      <c r="F353" s="1">
        <f t="shared" si="34"/>
        <v>0.99936695607196269</v>
      </c>
      <c r="G353" s="2">
        <f t="shared" si="32"/>
        <v>1.8069725898753302E-3</v>
      </c>
      <c r="H353" s="2">
        <f t="shared" si="35"/>
        <v>0.99384617114879648</v>
      </c>
      <c r="I353">
        <f t="shared" si="33"/>
        <v>2.4117013307362045E-3</v>
      </c>
      <c r="J353" s="3"/>
      <c r="K353" s="3"/>
      <c r="L353" s="3"/>
      <c r="M353" s="3"/>
      <c r="N353" s="3"/>
      <c r="O353" s="3"/>
    </row>
    <row r="354" spans="1:15">
      <c r="A354" s="6" t="s">
        <v>290</v>
      </c>
      <c r="B354">
        <v>14.4</v>
      </c>
      <c r="C354" s="3">
        <v>298</v>
      </c>
      <c r="D354" s="8">
        <f t="shared" si="31"/>
        <v>20.694444444444443</v>
      </c>
      <c r="E354" s="2">
        <f t="shared" si="30"/>
        <v>2.8757178438292209E-4</v>
      </c>
      <c r="F354" s="1">
        <f t="shared" si="34"/>
        <v>0.99965452785634556</v>
      </c>
      <c r="G354" s="2">
        <f t="shared" si="32"/>
        <v>2.699212167448626E-3</v>
      </c>
      <c r="H354" s="2">
        <f t="shared" si="35"/>
        <v>0.99654538331624509</v>
      </c>
      <c r="I354">
        <f t="shared" si="33"/>
        <v>3.1091445401006945E-3</v>
      </c>
      <c r="J354" s="4"/>
      <c r="K354" s="4"/>
      <c r="L354" s="4"/>
      <c r="M354" s="4"/>
      <c r="N354" s="4"/>
      <c r="O354" s="4"/>
    </row>
    <row r="355" spans="1:15">
      <c r="A355" s="6" t="s">
        <v>281</v>
      </c>
      <c r="B355">
        <v>18.43</v>
      </c>
      <c r="C355" s="3">
        <v>358</v>
      </c>
      <c r="D355" s="8">
        <f t="shared" si="31"/>
        <v>19.424850786760718</v>
      </c>
      <c r="E355" s="2">
        <f t="shared" si="30"/>
        <v>3.4547214365465137E-4</v>
      </c>
      <c r="F355" s="1">
        <f t="shared" si="34"/>
        <v>1.0000000000000002</v>
      </c>
      <c r="G355" s="2">
        <f t="shared" si="32"/>
        <v>3.4546166837554288E-3</v>
      </c>
      <c r="H355" s="2">
        <f t="shared" si="35"/>
        <v>1.0000000000000004</v>
      </c>
      <c r="I355">
        <f t="shared" si="33"/>
        <v>0</v>
      </c>
      <c r="J355" s="4"/>
      <c r="K355" s="4"/>
      <c r="L355" s="4"/>
      <c r="M355" s="4"/>
      <c r="N355" s="4"/>
      <c r="O355" s="4"/>
    </row>
    <row r="356" spans="1:15">
      <c r="D356" s="4"/>
      <c r="E356" s="3"/>
      <c r="F356" s="3"/>
      <c r="G356" s="3"/>
      <c r="H356" s="3"/>
      <c r="J356" s="4"/>
      <c r="K356" s="4"/>
      <c r="L356" s="4"/>
      <c r="M356" s="4"/>
      <c r="N356" s="4"/>
      <c r="O356" s="4"/>
    </row>
    <row r="357" spans="1:15">
      <c r="D357" s="4"/>
      <c r="E357" s="4"/>
      <c r="F357" s="4"/>
      <c r="G357" s="4"/>
      <c r="H357" s="4"/>
      <c r="J357" s="3"/>
      <c r="K357" s="3"/>
      <c r="L357" s="3"/>
      <c r="M357" s="3"/>
      <c r="N357" s="3"/>
      <c r="O357" s="3"/>
    </row>
    <row r="358" spans="1:15">
      <c r="D358" s="4"/>
      <c r="E358" s="4"/>
      <c r="F358" s="4"/>
      <c r="G358" s="4"/>
      <c r="H358" s="4"/>
      <c r="J358" s="4"/>
      <c r="K358" s="4"/>
      <c r="L358" s="4"/>
      <c r="M358" s="4"/>
      <c r="N358" s="4"/>
      <c r="O358" s="4"/>
    </row>
    <row r="359" spans="1:15">
      <c r="D359" s="3"/>
      <c r="E359" s="3"/>
      <c r="F359" s="3"/>
      <c r="G359" s="3"/>
      <c r="H359" s="3"/>
      <c r="J359" s="4"/>
      <c r="K359" s="4"/>
      <c r="L359" s="4"/>
      <c r="M359" s="4"/>
      <c r="N359" s="4"/>
      <c r="O359" s="4"/>
    </row>
    <row r="360" spans="1:15">
      <c r="D360" s="4"/>
      <c r="E360" s="3"/>
      <c r="F360" s="3"/>
      <c r="G360" s="3"/>
      <c r="H360" s="3"/>
      <c r="J360" s="3"/>
      <c r="K360" s="3"/>
      <c r="L360" s="3"/>
      <c r="M360" s="3"/>
      <c r="N360" s="3"/>
      <c r="O360" s="3"/>
    </row>
    <row r="361" spans="1:15">
      <c r="D361" s="4"/>
      <c r="E361" s="3"/>
      <c r="F361" s="3"/>
      <c r="G361" s="3"/>
      <c r="H361" s="3"/>
      <c r="J361" s="4"/>
      <c r="K361" s="4"/>
      <c r="L361" s="4"/>
      <c r="M361" s="4"/>
      <c r="N361" s="4"/>
      <c r="O361" s="4"/>
    </row>
    <row r="362" spans="1:15">
      <c r="D362" s="3"/>
      <c r="E362" s="4"/>
      <c r="F362" s="4"/>
      <c r="G362" s="4"/>
      <c r="H362" s="4"/>
      <c r="J362" s="4"/>
      <c r="K362" s="4"/>
      <c r="L362" s="4"/>
      <c r="M362" s="4"/>
      <c r="N362" s="4"/>
      <c r="O362" s="4"/>
    </row>
    <row r="363" spans="1:15">
      <c r="D363" s="4"/>
      <c r="E363" s="4"/>
      <c r="F363" s="4"/>
      <c r="G363" s="4"/>
      <c r="H363" s="4"/>
      <c r="J363" s="4"/>
      <c r="K363" s="4"/>
      <c r="L363" s="4"/>
      <c r="M363" s="4"/>
      <c r="N363" s="4"/>
      <c r="O363" s="4"/>
    </row>
    <row r="364" spans="1:15">
      <c r="D364" s="4"/>
      <c r="E364" s="4"/>
      <c r="F364" s="4"/>
      <c r="G364" s="4"/>
      <c r="H364" s="4"/>
      <c r="J364" s="4"/>
      <c r="K364" s="4"/>
      <c r="L364" s="4"/>
      <c r="M364" s="4"/>
      <c r="N364" s="4"/>
      <c r="O364" s="4"/>
    </row>
    <row r="365" spans="1:15">
      <c r="D365" s="4"/>
      <c r="E365" s="4"/>
      <c r="F365" s="4"/>
      <c r="G365" s="4"/>
      <c r="H365" s="4"/>
      <c r="J365" s="3"/>
      <c r="K365" s="3"/>
      <c r="L365" s="3"/>
      <c r="M365" s="3"/>
      <c r="N365" s="3"/>
      <c r="O365" s="3"/>
    </row>
    <row r="366" spans="1:15">
      <c r="D366" s="4"/>
      <c r="E366" s="3"/>
      <c r="F366" s="3"/>
      <c r="G366" s="3"/>
      <c r="H366" s="3"/>
      <c r="J366" s="3"/>
      <c r="K366" s="3"/>
      <c r="L366" s="3"/>
      <c r="M366" s="3"/>
      <c r="N366" s="3"/>
      <c r="O366" s="3"/>
    </row>
    <row r="367" spans="1:15">
      <c r="D367" s="3"/>
      <c r="E367" s="4"/>
      <c r="F367" s="4"/>
      <c r="G367" s="4"/>
      <c r="H367" s="4"/>
      <c r="J367" s="4"/>
      <c r="K367" s="4"/>
      <c r="L367" s="4"/>
      <c r="M367" s="4"/>
      <c r="N367" s="4"/>
      <c r="O367" s="4"/>
    </row>
    <row r="368" spans="1:15">
      <c r="D368" s="3"/>
      <c r="E368" s="4"/>
      <c r="F368" s="4"/>
      <c r="G368" s="4"/>
      <c r="H368" s="4"/>
      <c r="J368" s="4"/>
      <c r="K368" s="4"/>
      <c r="L368" s="4"/>
      <c r="M368" s="4"/>
      <c r="N368" s="4"/>
      <c r="O368" s="4"/>
    </row>
    <row r="369" spans="4:15">
      <c r="D369" s="4"/>
      <c r="E369" s="4"/>
      <c r="F369" s="4"/>
      <c r="G369" s="4"/>
      <c r="H369" s="4"/>
      <c r="J369" s="4"/>
      <c r="K369" s="4"/>
      <c r="L369" s="4"/>
      <c r="M369" s="4"/>
      <c r="N369" s="4"/>
      <c r="O369" s="4"/>
    </row>
    <row r="370" spans="4:15">
      <c r="D370" s="4"/>
      <c r="E370" s="4"/>
      <c r="F370" s="4"/>
      <c r="G370" s="4"/>
      <c r="H370" s="4"/>
      <c r="J370" s="4"/>
      <c r="K370" s="4"/>
      <c r="L370" s="4"/>
      <c r="M370" s="4"/>
      <c r="N370" s="4"/>
      <c r="O370" s="4"/>
    </row>
    <row r="371" spans="4:15">
      <c r="D371" s="4"/>
      <c r="E371" s="4"/>
      <c r="F371" s="4"/>
      <c r="G371" s="4"/>
      <c r="H371" s="4"/>
      <c r="J371" s="4"/>
      <c r="K371" s="4"/>
      <c r="L371" s="4"/>
      <c r="M371" s="4"/>
      <c r="N371" s="4"/>
      <c r="O371" s="4"/>
    </row>
    <row r="372" spans="4:15">
      <c r="D372" s="4"/>
      <c r="E372" s="4"/>
      <c r="F372" s="4"/>
      <c r="G372" s="4"/>
      <c r="H372" s="4"/>
      <c r="J372" s="4"/>
      <c r="K372" s="4"/>
      <c r="L372" s="4"/>
      <c r="M372" s="4"/>
      <c r="N372" s="4"/>
      <c r="O372" s="4"/>
    </row>
    <row r="373" spans="4:15">
      <c r="D373" s="4"/>
      <c r="E373" s="4"/>
      <c r="F373" s="4"/>
      <c r="G373" s="4"/>
      <c r="H373" s="4"/>
      <c r="J373" s="4"/>
      <c r="K373" s="4"/>
      <c r="L373" s="4"/>
      <c r="M373" s="4"/>
      <c r="N373" s="4"/>
      <c r="O373" s="4"/>
    </row>
    <row r="374" spans="4:15">
      <c r="D374" s="4"/>
      <c r="E374" s="4"/>
      <c r="F374" s="4"/>
      <c r="G374" s="4"/>
      <c r="H374" s="4"/>
      <c r="J374" s="3"/>
      <c r="K374" s="3"/>
      <c r="L374" s="3"/>
      <c r="M374" s="3"/>
      <c r="N374" s="3"/>
      <c r="O374" s="3"/>
    </row>
    <row r="375" spans="4:15">
      <c r="D375" s="4"/>
      <c r="E375" s="4"/>
      <c r="F375" s="4"/>
      <c r="G375" s="4"/>
      <c r="H375" s="4"/>
      <c r="J375" s="3"/>
      <c r="K375" s="3"/>
      <c r="L375" s="3"/>
      <c r="M375" s="3"/>
      <c r="N375" s="3"/>
      <c r="O375" s="3"/>
    </row>
    <row r="376" spans="4:15">
      <c r="D376" s="3"/>
      <c r="E376" s="4"/>
      <c r="F376" s="4"/>
      <c r="G376" s="4"/>
      <c r="H376" s="4"/>
      <c r="J376" s="4"/>
      <c r="K376" s="4"/>
      <c r="L376" s="4"/>
      <c r="M376" s="4"/>
      <c r="N376" s="4"/>
      <c r="O376" s="4"/>
    </row>
    <row r="377" spans="4:15">
      <c r="D377" s="3"/>
      <c r="E377" s="4"/>
      <c r="F377" s="4"/>
      <c r="G377" s="4"/>
      <c r="H377" s="4"/>
      <c r="J377" s="4"/>
      <c r="K377" s="4"/>
      <c r="L377" s="4"/>
      <c r="M377" s="4"/>
      <c r="N377" s="4"/>
      <c r="O377" s="4"/>
    </row>
    <row r="378" spans="4:15">
      <c r="D378" s="4"/>
      <c r="E378" s="4"/>
      <c r="F378" s="4"/>
      <c r="G378" s="4"/>
      <c r="H378" s="4"/>
      <c r="J378" s="3"/>
      <c r="K378" s="3"/>
      <c r="L378" s="3"/>
      <c r="M378" s="3"/>
      <c r="N378" s="3"/>
      <c r="O378" s="3"/>
    </row>
    <row r="379" spans="4:15">
      <c r="D379" s="4"/>
      <c r="E379" s="3"/>
      <c r="F379" s="3"/>
      <c r="G379" s="3"/>
      <c r="H379" s="3"/>
      <c r="J379" s="3"/>
      <c r="K379" s="3"/>
      <c r="L379" s="3"/>
      <c r="M379" s="3"/>
      <c r="N379" s="3"/>
      <c r="O379" s="3"/>
    </row>
    <row r="380" spans="4:15">
      <c r="D380" s="3"/>
      <c r="E380" s="4"/>
      <c r="F380" s="4"/>
      <c r="G380" s="4"/>
      <c r="H380" s="4"/>
      <c r="J380" s="4"/>
      <c r="K380" s="4"/>
      <c r="L380" s="4"/>
      <c r="M380" s="4"/>
      <c r="N380" s="4"/>
      <c r="O380" s="4"/>
    </row>
    <row r="381" spans="4:15">
      <c r="D381" s="3"/>
      <c r="E381" s="4"/>
      <c r="F381" s="4"/>
      <c r="G381" s="4"/>
      <c r="H381" s="4"/>
      <c r="J381" s="4"/>
      <c r="K381" s="4"/>
      <c r="L381" s="4"/>
      <c r="M381" s="4"/>
      <c r="N381" s="4"/>
      <c r="O381" s="4"/>
    </row>
    <row r="382" spans="4:15">
      <c r="D382" s="4"/>
      <c r="E382" s="4"/>
      <c r="F382" s="4"/>
      <c r="G382" s="4"/>
      <c r="H382" s="4"/>
      <c r="J382" s="4"/>
      <c r="K382" s="4"/>
      <c r="L382" s="4"/>
      <c r="M382" s="4"/>
      <c r="N382" s="4"/>
      <c r="O382" s="4"/>
    </row>
    <row r="383" spans="4:15">
      <c r="D383" s="4"/>
      <c r="E383" s="4"/>
      <c r="F383" s="4"/>
      <c r="G383" s="4"/>
      <c r="H383" s="4"/>
      <c r="J383" s="4"/>
      <c r="K383" s="4"/>
      <c r="L383" s="4"/>
      <c r="M383" s="4"/>
      <c r="N383" s="4"/>
      <c r="O383" s="4"/>
    </row>
    <row r="384" spans="4:15">
      <c r="D384" s="4"/>
      <c r="E384" s="4"/>
      <c r="F384" s="4"/>
      <c r="G384" s="4"/>
      <c r="H384" s="4"/>
      <c r="J384" s="4"/>
      <c r="K384" s="4"/>
      <c r="L384" s="4"/>
      <c r="M384" s="4"/>
      <c r="N384" s="4"/>
      <c r="O384" s="4"/>
    </row>
    <row r="385" spans="4:15">
      <c r="D385" s="4"/>
      <c r="E385" s="4"/>
      <c r="F385" s="4"/>
      <c r="G385" s="4"/>
      <c r="H385" s="4"/>
      <c r="J385" s="4"/>
      <c r="K385" s="4"/>
      <c r="L385" s="4"/>
      <c r="M385" s="4"/>
      <c r="N385" s="4"/>
      <c r="O385" s="4"/>
    </row>
    <row r="386" spans="4:15">
      <c r="D386" s="4"/>
      <c r="E386" s="4"/>
      <c r="F386" s="4"/>
      <c r="G386" s="4"/>
      <c r="H386" s="4"/>
      <c r="J386" s="4"/>
      <c r="K386" s="4"/>
      <c r="L386" s="4"/>
      <c r="M386" s="4"/>
      <c r="N386" s="4"/>
      <c r="O386" s="4"/>
    </row>
    <row r="387" spans="4:15">
      <c r="D387" s="4"/>
      <c r="E387" s="4"/>
      <c r="F387" s="4"/>
      <c r="G387" s="4"/>
      <c r="H387" s="4"/>
      <c r="J387" s="4"/>
      <c r="K387" s="4"/>
      <c r="L387" s="4"/>
      <c r="M387" s="4"/>
      <c r="N387" s="4"/>
      <c r="O387" s="4"/>
    </row>
    <row r="388" spans="4:15">
      <c r="D388" s="4"/>
      <c r="E388" s="4"/>
      <c r="F388" s="4"/>
      <c r="G388" s="4"/>
      <c r="H388" s="4"/>
      <c r="J388" s="4"/>
      <c r="K388" s="4"/>
      <c r="L388" s="4"/>
      <c r="M388" s="4"/>
      <c r="N388" s="4"/>
      <c r="O388" s="4"/>
    </row>
    <row r="389" spans="4:15">
      <c r="D389" s="4"/>
      <c r="E389" s="4"/>
      <c r="F389" s="4"/>
      <c r="G389" s="4"/>
      <c r="H389" s="4"/>
      <c r="J389" s="4"/>
      <c r="K389" s="4"/>
      <c r="L389" s="4"/>
      <c r="M389" s="4"/>
      <c r="N389" s="4"/>
      <c r="O389" s="4"/>
    </row>
    <row r="390" spans="4:15">
      <c r="D390" s="4"/>
      <c r="E390" s="4"/>
      <c r="F390" s="4"/>
      <c r="G390" s="4"/>
      <c r="H390" s="4"/>
      <c r="J390" s="4"/>
      <c r="K390" s="4"/>
      <c r="L390" s="4"/>
      <c r="M390" s="4"/>
      <c r="N390" s="4"/>
      <c r="O390" s="4"/>
    </row>
    <row r="391" spans="4:15">
      <c r="D391" s="4"/>
      <c r="E391" s="4"/>
      <c r="F391" s="4"/>
      <c r="G391" s="4"/>
      <c r="H391" s="4"/>
      <c r="J391" s="3"/>
      <c r="K391" s="3"/>
      <c r="L391" s="3"/>
      <c r="M391" s="3"/>
      <c r="N391" s="3"/>
      <c r="O391" s="3"/>
    </row>
    <row r="392" spans="4:15">
      <c r="D392" s="4"/>
      <c r="E392" s="4"/>
      <c r="F392" s="4"/>
      <c r="G392" s="4"/>
      <c r="H392" s="4"/>
      <c r="J392" s="4"/>
      <c r="K392" s="4"/>
      <c r="L392" s="4"/>
      <c r="M392" s="4"/>
      <c r="N392" s="4"/>
      <c r="O392" s="4"/>
    </row>
    <row r="393" spans="4:15">
      <c r="D393" s="3"/>
      <c r="E393" s="4"/>
      <c r="F393" s="4"/>
      <c r="G393" s="4"/>
      <c r="H393" s="4"/>
      <c r="J393" s="4"/>
      <c r="K393" s="4"/>
      <c r="L393" s="4"/>
      <c r="M393" s="4"/>
      <c r="N393" s="4"/>
      <c r="O393" s="4"/>
    </row>
    <row r="394" spans="4:15">
      <c r="D394" s="4"/>
      <c r="E394" s="3"/>
      <c r="F394" s="3"/>
      <c r="G394" s="3"/>
      <c r="H394" s="3"/>
      <c r="J394" s="4"/>
      <c r="K394" s="4"/>
      <c r="L394" s="4"/>
      <c r="M394" s="4"/>
      <c r="N394" s="4"/>
      <c r="O394" s="4"/>
    </row>
    <row r="395" spans="4:15">
      <c r="D395" s="4"/>
      <c r="E395" s="4"/>
      <c r="F395" s="4"/>
      <c r="G395" s="4"/>
      <c r="H395" s="4"/>
      <c r="J395" s="4"/>
      <c r="K395" s="4"/>
      <c r="L395" s="4"/>
      <c r="M395" s="4"/>
      <c r="N395" s="4"/>
      <c r="O395" s="4"/>
    </row>
    <row r="396" spans="4:15">
      <c r="D396" s="4"/>
      <c r="E396" s="4"/>
      <c r="F396" s="4"/>
      <c r="G396" s="4"/>
      <c r="H396" s="4"/>
      <c r="J396" s="4"/>
      <c r="K396" s="4"/>
      <c r="L396" s="4"/>
      <c r="M396" s="4"/>
      <c r="N396" s="4"/>
      <c r="O396" s="4"/>
    </row>
    <row r="397" spans="4:15">
      <c r="D397" s="4"/>
      <c r="E397" s="4"/>
      <c r="F397" s="4"/>
      <c r="G397" s="4"/>
      <c r="H397" s="4"/>
      <c r="J397" s="3"/>
      <c r="K397" s="3"/>
      <c r="L397" s="3"/>
      <c r="M397" s="3"/>
      <c r="N397" s="3"/>
      <c r="O397" s="3"/>
    </row>
    <row r="398" spans="4:15">
      <c r="D398" s="4"/>
      <c r="E398" s="3"/>
      <c r="F398" s="3"/>
      <c r="G398" s="3"/>
      <c r="H398" s="3"/>
      <c r="J398" s="3"/>
      <c r="K398" s="3"/>
      <c r="L398" s="3"/>
      <c r="M398" s="3"/>
      <c r="N398" s="3"/>
      <c r="O398" s="3"/>
    </row>
    <row r="399" spans="4:15">
      <c r="D399" s="3"/>
      <c r="E399" s="3"/>
      <c r="F399" s="3"/>
      <c r="G399" s="3"/>
      <c r="H399" s="3"/>
      <c r="J399" s="4"/>
      <c r="K399" s="4"/>
      <c r="L399" s="4"/>
      <c r="M399" s="4"/>
      <c r="N399" s="4"/>
      <c r="O399" s="4"/>
    </row>
    <row r="400" spans="4:15">
      <c r="D400" s="3"/>
      <c r="E400" s="4"/>
      <c r="F400" s="4"/>
      <c r="G400" s="4"/>
      <c r="H400" s="4"/>
      <c r="J400" s="4"/>
      <c r="K400" s="4"/>
      <c r="L400" s="4"/>
      <c r="M400" s="4"/>
      <c r="N400" s="4"/>
      <c r="O400" s="4"/>
    </row>
    <row r="401" spans="4:15">
      <c r="D401" s="4"/>
      <c r="E401" s="4"/>
      <c r="F401" s="4"/>
      <c r="G401" s="4"/>
      <c r="H401" s="4"/>
      <c r="J401" s="4"/>
      <c r="K401" s="4"/>
      <c r="L401" s="4"/>
      <c r="M401" s="4"/>
      <c r="N401" s="4"/>
      <c r="O401" s="4"/>
    </row>
    <row r="402" spans="4:15">
      <c r="D402" s="4"/>
      <c r="E402" s="4"/>
      <c r="F402" s="4"/>
      <c r="G402" s="4"/>
      <c r="H402" s="4"/>
      <c r="J402" s="4"/>
      <c r="K402" s="4"/>
      <c r="L402" s="4"/>
      <c r="M402" s="4"/>
      <c r="N402" s="4"/>
      <c r="O402" s="4"/>
    </row>
    <row r="403" spans="4:15">
      <c r="D403" s="4"/>
      <c r="E403" s="3"/>
      <c r="F403" s="3"/>
      <c r="G403" s="3"/>
      <c r="H403" s="3"/>
      <c r="J403" s="3"/>
      <c r="K403" s="3"/>
      <c r="L403" s="3"/>
      <c r="M403" s="3"/>
      <c r="N403" s="3"/>
      <c r="O403" s="3"/>
    </row>
    <row r="404" spans="4:15">
      <c r="D404" s="4"/>
      <c r="E404" s="4"/>
      <c r="F404" s="4"/>
      <c r="G404" s="4"/>
      <c r="H404" s="4"/>
      <c r="J404" s="4"/>
      <c r="K404" s="4"/>
      <c r="L404" s="4"/>
      <c r="M404" s="4"/>
      <c r="N404" s="4"/>
      <c r="O404" s="4"/>
    </row>
    <row r="405" spans="4:15">
      <c r="D405" s="3"/>
      <c r="E405" s="4"/>
      <c r="F405" s="4"/>
      <c r="G405" s="4"/>
      <c r="H405" s="4"/>
      <c r="J405" s="4"/>
      <c r="K405" s="4"/>
      <c r="L405" s="4"/>
      <c r="M405" s="4"/>
      <c r="N405" s="4"/>
      <c r="O405" s="4"/>
    </row>
    <row r="406" spans="4:15">
      <c r="D406" s="4"/>
      <c r="E406" s="4"/>
      <c r="F406" s="4"/>
      <c r="G406" s="4"/>
      <c r="H406" s="4"/>
      <c r="J406" s="3"/>
      <c r="K406" s="3"/>
      <c r="L406" s="3"/>
      <c r="M406" s="3"/>
      <c r="N406" s="3"/>
      <c r="O406" s="3"/>
    </row>
    <row r="407" spans="4:15">
      <c r="D407" s="4"/>
      <c r="E407" s="4"/>
      <c r="F407" s="4"/>
      <c r="G407" s="4"/>
      <c r="H407" s="4"/>
      <c r="J407" s="4"/>
      <c r="K407" s="4"/>
      <c r="L407" s="4"/>
      <c r="M407" s="4"/>
      <c r="N407" s="4"/>
      <c r="O407" s="4"/>
    </row>
    <row r="408" spans="4:15">
      <c r="D408" s="3"/>
      <c r="E408" s="4"/>
      <c r="F408" s="4"/>
      <c r="G408" s="4"/>
      <c r="H408" s="4"/>
      <c r="J408" s="4"/>
      <c r="K408" s="4"/>
      <c r="L408" s="4"/>
      <c r="M408" s="4"/>
      <c r="N408" s="4"/>
      <c r="O408" s="4"/>
    </row>
    <row r="409" spans="4:15">
      <c r="D409" s="4"/>
      <c r="E409" s="4"/>
      <c r="F409" s="4"/>
      <c r="G409" s="4"/>
      <c r="H409" s="4"/>
      <c r="J409" s="4"/>
      <c r="K409" s="4"/>
      <c r="L409" s="4"/>
      <c r="M409" s="4"/>
      <c r="N409" s="4"/>
      <c r="O409" s="4"/>
    </row>
    <row r="410" spans="4:15">
      <c r="D410" s="4"/>
      <c r="E410" s="3"/>
      <c r="F410" s="3"/>
      <c r="G410" s="3"/>
      <c r="H410" s="3"/>
      <c r="J410" s="3"/>
      <c r="K410" s="3"/>
      <c r="L410" s="3"/>
      <c r="M410" s="3"/>
      <c r="N410" s="3"/>
      <c r="O410" s="3"/>
    </row>
    <row r="411" spans="4:15">
      <c r="D411" s="4"/>
      <c r="E411" s="4"/>
      <c r="F411" s="4"/>
      <c r="G411" s="4"/>
      <c r="H411" s="4"/>
      <c r="J411" s="4"/>
      <c r="K411" s="4"/>
      <c r="L411" s="4"/>
      <c r="M411" s="4"/>
      <c r="N411" s="4"/>
      <c r="O411" s="4"/>
    </row>
    <row r="412" spans="4:15">
      <c r="D412" s="3"/>
      <c r="E412" s="4"/>
      <c r="F412" s="4"/>
      <c r="G412" s="4"/>
      <c r="H412" s="4"/>
      <c r="J412" s="4"/>
      <c r="K412" s="4"/>
      <c r="L412" s="4"/>
      <c r="M412" s="4"/>
      <c r="N412" s="4"/>
      <c r="O412" s="4"/>
    </row>
    <row r="413" spans="4:15">
      <c r="D413" s="4"/>
      <c r="E413" s="4"/>
      <c r="F413" s="4"/>
      <c r="G413" s="4"/>
      <c r="H413" s="4"/>
      <c r="J413" s="4"/>
      <c r="K413" s="4"/>
      <c r="L413" s="5"/>
      <c r="M413" s="4"/>
      <c r="N413" s="4"/>
      <c r="O413" s="4"/>
    </row>
    <row r="414" spans="4:15">
      <c r="D414" s="4"/>
      <c r="E414" s="3"/>
      <c r="F414" s="3"/>
      <c r="G414" s="3"/>
      <c r="H414" s="3"/>
      <c r="J414" s="4"/>
      <c r="K414" s="4"/>
      <c r="L414" s="5"/>
      <c r="M414" s="4"/>
      <c r="N414" s="4"/>
      <c r="O414" s="4"/>
    </row>
    <row r="415" spans="4:15">
      <c r="D415" s="4"/>
      <c r="E415" s="4"/>
      <c r="F415" s="4"/>
      <c r="G415" s="4"/>
      <c r="H415" s="4"/>
      <c r="J415" s="4"/>
      <c r="K415" s="4"/>
      <c r="L415" s="4"/>
      <c r="M415" s="4"/>
      <c r="N415" s="4"/>
      <c r="O415" s="4"/>
    </row>
    <row r="416" spans="4:15">
      <c r="D416" s="4"/>
      <c r="E416" s="4"/>
      <c r="F416" s="4"/>
      <c r="G416" s="4"/>
      <c r="H416" s="4"/>
      <c r="J416" s="3"/>
      <c r="K416" s="3"/>
      <c r="L416" s="3"/>
      <c r="M416" s="3"/>
      <c r="N416" s="3"/>
      <c r="O416" s="3"/>
    </row>
    <row r="417" spans="4:15">
      <c r="D417" s="4"/>
      <c r="E417" s="4"/>
      <c r="F417" s="4"/>
      <c r="G417" s="4"/>
      <c r="H417" s="4"/>
      <c r="J417" s="4"/>
      <c r="K417" s="4"/>
      <c r="L417" s="4"/>
      <c r="M417" s="4"/>
      <c r="N417" s="4"/>
      <c r="O417" s="4"/>
    </row>
    <row r="418" spans="4:15">
      <c r="D418" s="3"/>
      <c r="E418" s="4"/>
      <c r="F418" s="4"/>
      <c r="G418" s="4"/>
      <c r="H418" s="4"/>
      <c r="J418" s="4"/>
      <c r="K418" s="4"/>
      <c r="L418" s="4"/>
      <c r="M418" s="4"/>
      <c r="N418" s="4"/>
      <c r="O418" s="4"/>
    </row>
    <row r="419" spans="4:15">
      <c r="D419" s="4"/>
      <c r="E419" s="4"/>
      <c r="F419" s="4"/>
      <c r="G419" s="4"/>
      <c r="H419" s="4"/>
      <c r="J419" s="4"/>
      <c r="K419" s="4"/>
      <c r="L419" s="4"/>
      <c r="M419" s="4"/>
      <c r="N419" s="4"/>
      <c r="O419" s="4"/>
    </row>
    <row r="420" spans="4:15">
      <c r="D420" s="4"/>
      <c r="E420" s="4"/>
      <c r="F420" s="4"/>
      <c r="G420" s="4"/>
      <c r="H420" s="4"/>
      <c r="J420" s="4"/>
      <c r="K420" s="4"/>
      <c r="L420" s="4"/>
      <c r="M420" s="4"/>
      <c r="N420" s="4"/>
      <c r="O420" s="4"/>
    </row>
    <row r="421" spans="4:15">
      <c r="D421" s="4"/>
      <c r="E421" s="4"/>
      <c r="F421" s="4"/>
      <c r="G421" s="4"/>
      <c r="H421" s="4"/>
      <c r="J421" s="3"/>
      <c r="K421" s="3"/>
      <c r="L421" s="3"/>
      <c r="M421" s="3"/>
      <c r="N421" s="3"/>
      <c r="O421" s="3"/>
    </row>
    <row r="422" spans="4:15">
      <c r="D422" s="4"/>
      <c r="E422" s="4"/>
      <c r="F422" s="4"/>
      <c r="G422" s="4"/>
      <c r="H422" s="4"/>
      <c r="J422" s="4"/>
      <c r="K422" s="4"/>
      <c r="L422" s="4"/>
      <c r="M422" s="4"/>
      <c r="N422" s="4"/>
      <c r="O422" s="4"/>
    </row>
    <row r="423" spans="4:15">
      <c r="D423" s="3"/>
      <c r="E423" s="4"/>
      <c r="F423" s="4"/>
      <c r="G423" s="4"/>
      <c r="H423" s="4"/>
      <c r="J423" s="4"/>
      <c r="K423" s="4"/>
      <c r="L423" s="4"/>
      <c r="M423" s="4"/>
      <c r="N423" s="4"/>
      <c r="O423" s="4"/>
    </row>
    <row r="424" spans="4:15">
      <c r="D424" s="4"/>
      <c r="E424" s="4"/>
      <c r="F424" s="4"/>
      <c r="G424" s="4"/>
      <c r="H424" s="4"/>
      <c r="J424" s="3"/>
      <c r="K424" s="3"/>
      <c r="L424" s="3"/>
      <c r="M424" s="3"/>
      <c r="N424" s="3"/>
      <c r="O424" s="3"/>
    </row>
    <row r="425" spans="4:15">
      <c r="D425" s="4"/>
      <c r="E425" s="4"/>
      <c r="F425" s="4"/>
      <c r="G425" s="4"/>
      <c r="H425" s="4"/>
      <c r="J425" s="3"/>
      <c r="K425" s="3"/>
      <c r="L425" s="3"/>
      <c r="M425" s="3"/>
      <c r="N425" s="3"/>
      <c r="O425" s="3"/>
    </row>
    <row r="426" spans="4:15">
      <c r="D426" s="3"/>
      <c r="E426" s="4"/>
      <c r="F426" s="4"/>
      <c r="G426" s="4"/>
      <c r="H426" s="4"/>
      <c r="J426" s="3"/>
      <c r="K426" s="3"/>
      <c r="L426" s="3"/>
      <c r="M426" s="3"/>
      <c r="N426" s="3"/>
      <c r="O426" s="3"/>
    </row>
    <row r="427" spans="4:15">
      <c r="D427" s="3"/>
      <c r="E427" s="4"/>
      <c r="F427" s="4"/>
      <c r="G427" s="4"/>
      <c r="H427" s="4"/>
      <c r="J427" s="4"/>
      <c r="K427" s="4"/>
      <c r="L427" s="4"/>
      <c r="M427" s="4"/>
      <c r="N427" s="4"/>
      <c r="O427" s="4"/>
    </row>
    <row r="428" spans="4:15">
      <c r="D428" s="3"/>
      <c r="E428" s="4"/>
      <c r="F428" s="4"/>
      <c r="G428" s="4"/>
      <c r="H428" s="4"/>
      <c r="J428" s="4"/>
      <c r="K428" s="4"/>
      <c r="L428" s="4"/>
      <c r="M428" s="4"/>
      <c r="N428" s="4"/>
      <c r="O428" s="4"/>
    </row>
    <row r="429" spans="4:15">
      <c r="D429" s="4"/>
      <c r="E429" s="4"/>
      <c r="F429" s="4"/>
      <c r="G429" s="4"/>
      <c r="H429" s="4"/>
      <c r="J429" s="4"/>
      <c r="K429" s="4"/>
      <c r="L429" s="4"/>
      <c r="M429" s="4"/>
      <c r="N429" s="4"/>
      <c r="O429" s="4"/>
    </row>
    <row r="430" spans="4:15">
      <c r="D430" s="4"/>
      <c r="E430" s="3"/>
      <c r="F430" s="3"/>
      <c r="G430" s="3"/>
      <c r="H430" s="3"/>
      <c r="J430" s="4"/>
      <c r="K430" s="4"/>
      <c r="L430" s="4"/>
      <c r="M430" s="4"/>
      <c r="N430" s="4"/>
      <c r="O430" s="4"/>
    </row>
    <row r="431" spans="4:15">
      <c r="D431" s="4"/>
      <c r="E431" s="4"/>
      <c r="F431" s="4"/>
      <c r="G431" s="4"/>
      <c r="H431" s="4"/>
      <c r="J431" s="4"/>
      <c r="K431" s="4"/>
      <c r="L431" s="4"/>
      <c r="M431" s="4"/>
      <c r="N431" s="4"/>
      <c r="O431" s="4"/>
    </row>
    <row r="432" spans="4:15">
      <c r="D432" s="4"/>
      <c r="E432" s="4"/>
      <c r="F432" s="4"/>
      <c r="G432" s="4"/>
      <c r="H432" s="4"/>
      <c r="J432" s="4"/>
      <c r="K432" s="4"/>
      <c r="L432" s="4"/>
      <c r="M432" s="4"/>
      <c r="N432" s="4"/>
      <c r="O432" s="4"/>
    </row>
    <row r="433" spans="4:15">
      <c r="D433" s="4"/>
      <c r="E433" s="3"/>
      <c r="F433" s="3"/>
      <c r="G433" s="3"/>
      <c r="H433" s="3"/>
      <c r="J433" s="3"/>
      <c r="K433" s="3"/>
      <c r="L433" s="3"/>
      <c r="M433" s="3"/>
      <c r="N433" s="3"/>
      <c r="O433" s="3"/>
    </row>
    <row r="434" spans="4:15">
      <c r="D434" s="4"/>
      <c r="E434" s="3"/>
      <c r="F434" s="3"/>
      <c r="G434" s="3"/>
      <c r="H434" s="3"/>
      <c r="J434" s="4"/>
      <c r="K434" s="4"/>
      <c r="L434" s="4"/>
      <c r="M434" s="4"/>
      <c r="N434" s="4"/>
      <c r="O434" s="4"/>
    </row>
    <row r="435" spans="4:15">
      <c r="D435" s="3"/>
      <c r="E435" s="3"/>
      <c r="F435" s="3"/>
      <c r="G435" s="3"/>
      <c r="H435" s="3"/>
      <c r="J435" s="4"/>
      <c r="K435" s="4"/>
      <c r="L435" s="4"/>
      <c r="M435" s="4"/>
      <c r="N435" s="4"/>
      <c r="O435" s="4"/>
    </row>
    <row r="436" spans="4:15">
      <c r="D436" s="4"/>
      <c r="E436" s="3"/>
      <c r="F436" s="3"/>
      <c r="G436" s="3"/>
      <c r="H436" s="3"/>
      <c r="J436" s="4"/>
      <c r="K436" s="4"/>
      <c r="L436" s="4"/>
      <c r="M436" s="4"/>
      <c r="N436" s="4"/>
      <c r="O436" s="4"/>
    </row>
    <row r="437" spans="4:15">
      <c r="D437" s="4"/>
      <c r="E437" s="4"/>
      <c r="F437" s="4"/>
      <c r="G437" s="4"/>
      <c r="H437" s="4"/>
      <c r="J437" s="3"/>
      <c r="K437" s="3"/>
      <c r="L437" s="3"/>
      <c r="M437" s="3"/>
      <c r="N437" s="3"/>
      <c r="O437" s="3"/>
    </row>
    <row r="438" spans="4:15">
      <c r="D438" s="4"/>
      <c r="E438" s="4"/>
      <c r="F438" s="4"/>
      <c r="G438" s="4"/>
      <c r="H438" s="4"/>
      <c r="J438" s="4"/>
      <c r="K438" s="4"/>
      <c r="L438" s="4"/>
      <c r="M438" s="4"/>
      <c r="N438" s="4"/>
      <c r="O438" s="4"/>
    </row>
    <row r="439" spans="4:15">
      <c r="D439" s="3"/>
      <c r="E439" s="4"/>
      <c r="F439" s="4"/>
      <c r="G439" s="4"/>
      <c r="H439" s="4"/>
      <c r="J439" s="4"/>
      <c r="K439" s="4"/>
      <c r="L439" s="4"/>
      <c r="M439" s="4"/>
      <c r="N439" s="4"/>
      <c r="O439" s="4"/>
    </row>
    <row r="440" spans="4:15">
      <c r="D440" s="4"/>
      <c r="E440" s="3"/>
      <c r="F440" s="3"/>
      <c r="G440" s="3"/>
      <c r="H440" s="3"/>
      <c r="J440" s="3"/>
      <c r="K440" s="3"/>
      <c r="L440" s="3"/>
      <c r="M440" s="3"/>
      <c r="N440" s="3"/>
      <c r="O440" s="3"/>
    </row>
    <row r="441" spans="4:15">
      <c r="D441" s="4"/>
      <c r="E441" s="4"/>
      <c r="F441" s="4"/>
      <c r="G441" s="4"/>
      <c r="H441" s="4"/>
      <c r="J441" s="4"/>
      <c r="K441" s="4"/>
      <c r="L441" s="4"/>
      <c r="M441" s="4"/>
      <c r="N441" s="4"/>
      <c r="O441" s="4"/>
    </row>
    <row r="442" spans="4:15">
      <c r="D442" s="3"/>
      <c r="E442" s="4"/>
      <c r="F442" s="4"/>
      <c r="G442" s="4"/>
      <c r="H442" s="4"/>
      <c r="J442" s="4"/>
      <c r="K442" s="4"/>
      <c r="L442" s="4"/>
      <c r="M442" s="4"/>
      <c r="N442" s="4"/>
      <c r="O442" s="4"/>
    </row>
    <row r="443" spans="4:15">
      <c r="D443" s="4"/>
      <c r="E443" s="3"/>
      <c r="F443" s="3"/>
      <c r="G443" s="3"/>
      <c r="H443" s="3"/>
      <c r="J443" s="3"/>
      <c r="K443" s="3"/>
      <c r="L443" s="3"/>
      <c r="M443" s="3"/>
      <c r="N443" s="3"/>
      <c r="O443" s="3"/>
    </row>
    <row r="444" spans="4:15">
      <c r="D444" s="4"/>
      <c r="E444" s="4"/>
      <c r="F444" s="4"/>
      <c r="G444" s="4"/>
      <c r="H444" s="4"/>
      <c r="J444" s="3"/>
      <c r="K444" s="3"/>
      <c r="L444" s="3"/>
      <c r="M444" s="3"/>
      <c r="N444" s="3"/>
      <c r="O444" s="3"/>
    </row>
    <row r="445" spans="4:15">
      <c r="D445" s="3"/>
      <c r="E445" s="4"/>
      <c r="F445" s="4"/>
      <c r="G445" s="4"/>
      <c r="H445" s="4"/>
      <c r="J445" s="4"/>
      <c r="K445" s="4"/>
      <c r="L445" s="4"/>
      <c r="M445" s="4"/>
      <c r="N445" s="4"/>
      <c r="O445" s="4"/>
    </row>
    <row r="446" spans="4:15">
      <c r="D446" s="3"/>
      <c r="E446" s="3"/>
      <c r="F446" s="3"/>
      <c r="G446" s="3"/>
      <c r="H446" s="3"/>
      <c r="J446" s="4"/>
      <c r="K446" s="4"/>
      <c r="L446" s="4"/>
      <c r="M446" s="4"/>
      <c r="N446" s="4"/>
      <c r="O446" s="4"/>
    </row>
    <row r="447" spans="4:15">
      <c r="D447" s="4"/>
      <c r="E447" s="3"/>
      <c r="F447" s="3"/>
      <c r="G447" s="3"/>
      <c r="H447" s="3"/>
      <c r="J447" s="3"/>
      <c r="K447" s="3"/>
      <c r="L447" s="3"/>
      <c r="M447" s="3"/>
      <c r="N447" s="3"/>
      <c r="O447" s="3"/>
    </row>
    <row r="448" spans="4:15">
      <c r="D448" s="4"/>
      <c r="E448" s="4"/>
      <c r="F448" s="4"/>
      <c r="G448" s="4"/>
      <c r="H448" s="4"/>
      <c r="J448" s="3"/>
      <c r="K448" s="3"/>
      <c r="L448" s="3"/>
      <c r="M448" s="3"/>
      <c r="N448" s="3"/>
      <c r="O448" s="3"/>
    </row>
    <row r="449" spans="4:15">
      <c r="D449" s="3"/>
      <c r="E449" s="4"/>
      <c r="F449" s="4"/>
      <c r="G449" s="4"/>
      <c r="H449" s="4"/>
      <c r="J449" s="3"/>
      <c r="K449" s="3"/>
      <c r="L449" s="3"/>
      <c r="M449" s="3"/>
      <c r="N449" s="3"/>
      <c r="O449" s="3"/>
    </row>
    <row r="450" spans="4:15">
      <c r="D450" s="3"/>
      <c r="E450" s="4"/>
      <c r="F450" s="4"/>
      <c r="G450" s="4"/>
      <c r="H450" s="4"/>
      <c r="J450" s="4"/>
      <c r="K450" s="4"/>
      <c r="L450" s="4"/>
      <c r="M450" s="4"/>
      <c r="N450" s="4"/>
      <c r="O450" s="4"/>
    </row>
    <row r="451" spans="4:15">
      <c r="D451" s="3"/>
      <c r="E451" s="4"/>
      <c r="F451" s="4"/>
      <c r="G451" s="4"/>
      <c r="H451" s="4"/>
      <c r="J451" s="4"/>
      <c r="K451" s="4"/>
      <c r="L451" s="4"/>
      <c r="M451" s="4"/>
      <c r="N451" s="4"/>
      <c r="O451" s="4"/>
    </row>
    <row r="452" spans="4:15">
      <c r="D452" s="4"/>
      <c r="E452" s="3"/>
      <c r="F452" s="3"/>
      <c r="G452" s="3"/>
      <c r="H452" s="3"/>
      <c r="J452" s="4"/>
      <c r="K452" s="4"/>
      <c r="L452" s="4"/>
      <c r="M452" s="4"/>
      <c r="N452" s="4"/>
      <c r="O452" s="4"/>
    </row>
    <row r="453" spans="4:15">
      <c r="D453" s="4"/>
      <c r="E453" s="4"/>
      <c r="F453" s="4"/>
      <c r="G453" s="4"/>
      <c r="H453" s="4"/>
      <c r="J453" s="4"/>
      <c r="K453" s="4"/>
      <c r="L453" s="4"/>
      <c r="M453" s="4"/>
      <c r="N453" s="4"/>
      <c r="O453" s="4"/>
    </row>
    <row r="454" spans="4:15">
      <c r="D454" s="4"/>
      <c r="E454" s="4"/>
      <c r="F454" s="4"/>
      <c r="G454" s="4"/>
      <c r="H454" s="4"/>
      <c r="J454" s="4"/>
      <c r="K454" s="4"/>
      <c r="L454" s="4"/>
      <c r="M454" s="4"/>
      <c r="N454" s="4"/>
      <c r="O454" s="4"/>
    </row>
    <row r="455" spans="4:15">
      <c r="D455" s="4"/>
      <c r="E455" s="4"/>
      <c r="F455" s="4"/>
      <c r="G455" s="4"/>
      <c r="H455" s="4"/>
      <c r="J455" s="4"/>
      <c r="K455" s="4"/>
      <c r="L455" s="4"/>
      <c r="M455" s="4"/>
      <c r="N455" s="4"/>
      <c r="O455" s="4"/>
    </row>
    <row r="456" spans="4:15">
      <c r="D456" s="4"/>
      <c r="E456" s="4"/>
      <c r="F456" s="4"/>
      <c r="G456" s="4"/>
      <c r="H456" s="4"/>
      <c r="J456" s="4"/>
      <c r="K456" s="4"/>
      <c r="L456" s="4"/>
      <c r="M456" s="4"/>
      <c r="N456" s="4"/>
      <c r="O456" s="4"/>
    </row>
    <row r="457" spans="4:15">
      <c r="D457" s="4"/>
      <c r="E457" s="4"/>
      <c r="F457" s="4"/>
      <c r="G457" s="4"/>
      <c r="H457" s="4"/>
      <c r="J457" s="3"/>
      <c r="K457" s="3"/>
      <c r="L457" s="3"/>
      <c r="M457" s="3"/>
      <c r="N457" s="3"/>
      <c r="O457" s="3"/>
    </row>
    <row r="458" spans="4:15">
      <c r="D458" s="4"/>
      <c r="E458" s="3"/>
      <c r="F458" s="3"/>
      <c r="G458" s="3"/>
      <c r="H458" s="3"/>
      <c r="J458" s="4"/>
      <c r="K458" s="4"/>
      <c r="L458" s="4"/>
      <c r="M458" s="4"/>
      <c r="N458" s="4"/>
      <c r="O458" s="4"/>
    </row>
    <row r="459" spans="4:15">
      <c r="D459" s="3"/>
      <c r="E459" s="4"/>
      <c r="F459" s="4"/>
      <c r="G459" s="4"/>
      <c r="H459" s="4"/>
      <c r="J459" s="4"/>
      <c r="K459" s="4"/>
      <c r="L459" s="4"/>
      <c r="M459" s="4"/>
      <c r="N459" s="4"/>
      <c r="O459" s="4"/>
    </row>
    <row r="460" spans="4:15">
      <c r="D460" s="4"/>
      <c r="E460" s="4"/>
      <c r="F460" s="4"/>
      <c r="G460" s="4"/>
      <c r="H460" s="4"/>
      <c r="J460" s="3"/>
      <c r="K460" s="3"/>
      <c r="L460" s="3"/>
      <c r="M460" s="3"/>
      <c r="N460" s="3"/>
      <c r="O460" s="3"/>
    </row>
    <row r="461" spans="4:15">
      <c r="D461" s="4"/>
      <c r="E461" s="3"/>
      <c r="F461" s="3"/>
      <c r="G461" s="3"/>
      <c r="H461" s="3"/>
      <c r="J461" s="3"/>
      <c r="K461" s="3"/>
      <c r="L461" s="3"/>
      <c r="M461" s="3"/>
      <c r="N461" s="3"/>
      <c r="O461" s="3"/>
    </row>
    <row r="462" spans="4:15">
      <c r="D462" s="3"/>
      <c r="E462" s="4"/>
      <c r="F462" s="4"/>
      <c r="G462" s="4"/>
      <c r="H462" s="4"/>
      <c r="J462" s="3"/>
      <c r="K462" s="3"/>
      <c r="L462" s="3"/>
      <c r="M462" s="3"/>
      <c r="N462" s="3"/>
      <c r="O462" s="3"/>
    </row>
    <row r="463" spans="4:15">
      <c r="D463" s="3"/>
      <c r="E463" s="4"/>
      <c r="F463" s="4"/>
      <c r="G463" s="4"/>
      <c r="H463" s="4"/>
      <c r="J463" s="3"/>
      <c r="K463" s="3"/>
      <c r="L463" s="3"/>
      <c r="M463" s="3"/>
      <c r="N463" s="3"/>
      <c r="O463" s="3"/>
    </row>
    <row r="464" spans="4:15">
      <c r="D464" s="3"/>
      <c r="E464" s="4"/>
      <c r="F464" s="4"/>
      <c r="G464" s="4"/>
      <c r="H464" s="4"/>
      <c r="J464" s="3"/>
      <c r="K464" s="3"/>
      <c r="L464" s="3"/>
      <c r="M464" s="3"/>
      <c r="N464" s="3"/>
      <c r="O464" s="3"/>
    </row>
    <row r="465" spans="4:15">
      <c r="D465" s="3"/>
      <c r="E465" s="4"/>
      <c r="F465" s="4"/>
      <c r="G465" s="4"/>
      <c r="H465" s="4"/>
      <c r="J465" s="4"/>
      <c r="K465" s="4"/>
      <c r="L465" s="4"/>
      <c r="M465" s="4"/>
      <c r="N465" s="4"/>
      <c r="O465" s="4"/>
    </row>
    <row r="466" spans="4:15">
      <c r="D466" s="3"/>
      <c r="E466" s="4"/>
      <c r="F466" s="4"/>
      <c r="G466" s="4"/>
      <c r="H466" s="4"/>
      <c r="J466" s="4"/>
      <c r="K466" s="4"/>
      <c r="L466" s="4"/>
      <c r="M466" s="4"/>
      <c r="N466" s="4"/>
      <c r="O466" s="4"/>
    </row>
    <row r="467" spans="4:15">
      <c r="D467" s="4"/>
      <c r="E467" s="4"/>
      <c r="F467" s="4"/>
      <c r="G467" s="4"/>
      <c r="H467" s="4"/>
      <c r="J467" s="3"/>
      <c r="K467" s="3"/>
      <c r="L467" s="3"/>
      <c r="M467" s="3"/>
      <c r="N467" s="3"/>
      <c r="O467" s="3"/>
    </row>
    <row r="468" spans="4:15">
      <c r="D468" s="4"/>
      <c r="E468" s="4"/>
      <c r="F468" s="4"/>
      <c r="G468" s="4"/>
      <c r="H468" s="4"/>
      <c r="J468" s="4"/>
      <c r="K468" s="4"/>
      <c r="L468" s="4"/>
      <c r="M468" s="4"/>
      <c r="N468" s="4"/>
      <c r="O468" s="4"/>
    </row>
    <row r="469" spans="4:15">
      <c r="D469" s="3"/>
      <c r="E469" s="4"/>
      <c r="F469" s="4"/>
      <c r="G469" s="4"/>
      <c r="H469" s="4"/>
      <c r="J469" s="4"/>
      <c r="K469" s="4"/>
      <c r="L469" s="4"/>
      <c r="M469" s="4"/>
      <c r="N469" s="4"/>
      <c r="O469" s="4"/>
    </row>
    <row r="470" spans="4:15">
      <c r="D470" s="4"/>
      <c r="E470" s="4"/>
      <c r="F470" s="4"/>
      <c r="G470" s="4"/>
      <c r="H470" s="4"/>
      <c r="J470" s="4"/>
      <c r="K470" s="4"/>
      <c r="L470" s="4"/>
      <c r="M470" s="4"/>
      <c r="N470" s="4"/>
      <c r="O470" s="4"/>
    </row>
    <row r="471" spans="4:15">
      <c r="D471" s="4"/>
      <c r="E471" s="3"/>
      <c r="F471" s="3"/>
      <c r="G471" s="3"/>
      <c r="H471" s="3"/>
      <c r="J471" s="4"/>
      <c r="K471" s="4"/>
      <c r="L471" s="4"/>
      <c r="M471" s="4"/>
      <c r="N471" s="4"/>
      <c r="O471" s="4"/>
    </row>
    <row r="472" spans="4:15">
      <c r="D472" s="4"/>
      <c r="E472" s="4"/>
      <c r="F472" s="4"/>
      <c r="G472" s="4"/>
      <c r="H472" s="4"/>
      <c r="J472" s="3"/>
      <c r="K472" s="3"/>
      <c r="L472" s="3"/>
      <c r="M472" s="3"/>
      <c r="N472" s="3"/>
      <c r="O472" s="3"/>
    </row>
    <row r="473" spans="4:15">
      <c r="D473" s="4"/>
      <c r="E473" s="4"/>
      <c r="F473" s="4"/>
      <c r="G473" s="4"/>
      <c r="H473" s="4"/>
      <c r="J473" s="3"/>
      <c r="K473" s="3"/>
      <c r="L473" s="3"/>
      <c r="M473" s="3"/>
      <c r="N473" s="3"/>
      <c r="O473" s="3"/>
    </row>
    <row r="474" spans="4:15">
      <c r="D474" s="3"/>
      <c r="E474" s="3"/>
      <c r="F474" s="3"/>
      <c r="G474" s="3"/>
      <c r="H474" s="3"/>
      <c r="J474" s="3"/>
      <c r="K474" s="3"/>
      <c r="L474" s="3"/>
      <c r="M474" s="3"/>
      <c r="N474" s="3"/>
      <c r="O474" s="3"/>
    </row>
    <row r="475" spans="4:15">
      <c r="D475" s="3"/>
      <c r="E475" s="4"/>
      <c r="F475" s="4"/>
      <c r="G475" s="4"/>
      <c r="H475" s="4"/>
      <c r="J475" s="3"/>
      <c r="K475" s="3"/>
      <c r="L475" s="3"/>
      <c r="M475" s="3"/>
      <c r="N475" s="3"/>
      <c r="O475" s="3"/>
    </row>
    <row r="476" spans="4:15">
      <c r="D476" s="3"/>
      <c r="E476" s="4"/>
      <c r="F476" s="4"/>
      <c r="G476" s="4"/>
      <c r="H476" s="4"/>
      <c r="J476" s="3"/>
      <c r="K476" s="3"/>
      <c r="L476" s="3"/>
      <c r="M476" s="3"/>
      <c r="N476" s="3"/>
      <c r="O476" s="3"/>
    </row>
    <row r="477" spans="4:15">
      <c r="D477" s="3"/>
      <c r="E477" s="4"/>
      <c r="F477" s="4"/>
      <c r="G477" s="4"/>
      <c r="H477" s="4"/>
      <c r="J477" s="4"/>
      <c r="K477" s="4"/>
      <c r="L477" s="4"/>
      <c r="M477" s="4"/>
      <c r="N477" s="4"/>
      <c r="O477" s="4"/>
    </row>
    <row r="478" spans="4:15">
      <c r="D478" s="3"/>
      <c r="E478" s="4"/>
      <c r="F478" s="4"/>
      <c r="G478" s="4"/>
      <c r="H478" s="4"/>
      <c r="J478" s="4"/>
      <c r="K478" s="4"/>
      <c r="L478" s="4"/>
      <c r="M478" s="4"/>
      <c r="N478" s="4"/>
      <c r="O478" s="4"/>
    </row>
    <row r="479" spans="4:15">
      <c r="D479" s="4"/>
      <c r="E479" s="4"/>
      <c r="F479" s="4"/>
      <c r="G479" s="4"/>
      <c r="H479" s="4"/>
      <c r="J479" s="4"/>
      <c r="K479" s="4"/>
      <c r="L479" s="4"/>
      <c r="M479" s="4"/>
      <c r="N479" s="4"/>
      <c r="O479" s="4"/>
    </row>
    <row r="480" spans="4:15">
      <c r="D480" s="4"/>
      <c r="E480" s="4"/>
      <c r="F480" s="4"/>
      <c r="G480" s="4"/>
      <c r="H480" s="4"/>
      <c r="J480" s="3"/>
      <c r="K480" s="3"/>
      <c r="L480" s="3"/>
      <c r="M480" s="3"/>
      <c r="N480" s="3"/>
      <c r="O480" s="3"/>
    </row>
    <row r="481" spans="4:15">
      <c r="D481" s="4"/>
      <c r="E481" s="4"/>
      <c r="F481" s="4"/>
      <c r="G481" s="4"/>
      <c r="H481" s="4"/>
      <c r="J481" s="3"/>
      <c r="K481" s="3"/>
      <c r="L481" s="3"/>
      <c r="M481" s="3"/>
      <c r="N481" s="3"/>
      <c r="O481" s="3"/>
    </row>
    <row r="482" spans="4:15">
      <c r="D482" s="3"/>
      <c r="E482" s="4"/>
      <c r="F482" s="4"/>
      <c r="G482" s="4"/>
      <c r="H482" s="4"/>
      <c r="J482" s="4"/>
      <c r="K482" s="4"/>
      <c r="L482" s="4"/>
      <c r="M482" s="4"/>
      <c r="N482" s="4"/>
      <c r="O482" s="4"/>
    </row>
    <row r="483" spans="4:15">
      <c r="D483" s="3"/>
      <c r="E483" s="3"/>
      <c r="F483" s="3"/>
      <c r="G483" s="3"/>
      <c r="H483" s="3"/>
      <c r="J483" s="4"/>
      <c r="K483" s="4"/>
      <c r="L483" s="4"/>
      <c r="M483" s="4"/>
      <c r="N483" s="4"/>
      <c r="O483" s="4"/>
    </row>
    <row r="484" spans="4:15">
      <c r="D484" s="4"/>
      <c r="E484" s="3"/>
      <c r="F484" s="3"/>
      <c r="G484" s="3"/>
      <c r="H484" s="3"/>
      <c r="J484" s="3"/>
      <c r="K484" s="3"/>
      <c r="L484" s="3"/>
      <c r="M484" s="3"/>
      <c r="N484" s="3"/>
      <c r="O484" s="3"/>
    </row>
    <row r="485" spans="4:15">
      <c r="D485" s="4"/>
      <c r="E485" s="3"/>
      <c r="F485" s="3"/>
      <c r="G485" s="3"/>
      <c r="H485" s="3"/>
      <c r="J485" s="4"/>
      <c r="K485" s="4"/>
      <c r="L485" s="4"/>
      <c r="M485" s="4"/>
      <c r="N485" s="4"/>
      <c r="O485" s="4"/>
    </row>
    <row r="486" spans="4:15">
      <c r="D486" s="3"/>
      <c r="E486" s="4"/>
      <c r="F486" s="4"/>
      <c r="G486" s="4"/>
      <c r="H486" s="4"/>
      <c r="J486" s="4"/>
      <c r="K486" s="4"/>
      <c r="L486" s="4"/>
      <c r="M486" s="4"/>
      <c r="N486" s="4"/>
      <c r="O486" s="4"/>
    </row>
    <row r="487" spans="4:15">
      <c r="D487" s="4"/>
      <c r="E487" s="4"/>
      <c r="F487" s="4"/>
      <c r="G487" s="4"/>
      <c r="H487" s="4"/>
      <c r="J487" s="4"/>
      <c r="K487" s="4"/>
      <c r="L487" s="4"/>
      <c r="M487" s="4"/>
      <c r="N487" s="4"/>
      <c r="O487" s="4"/>
    </row>
    <row r="488" spans="4:15">
      <c r="D488" s="4"/>
      <c r="E488" s="3"/>
      <c r="F488" s="3"/>
      <c r="G488" s="3"/>
      <c r="H488" s="3"/>
      <c r="J488" s="4"/>
      <c r="K488" s="4"/>
      <c r="L488" s="4"/>
      <c r="M488" s="4"/>
      <c r="N488" s="4"/>
      <c r="O488" s="4"/>
    </row>
    <row r="489" spans="4:15">
      <c r="D489" s="4"/>
      <c r="E489" s="4"/>
      <c r="F489" s="4"/>
      <c r="G489" s="4"/>
      <c r="H489" s="4"/>
      <c r="J489" s="3"/>
      <c r="K489" s="3"/>
      <c r="L489" s="3"/>
      <c r="M489" s="3"/>
      <c r="N489" s="3"/>
      <c r="O489" s="3"/>
    </row>
    <row r="490" spans="4:15">
      <c r="D490" s="4"/>
      <c r="E490" s="4"/>
      <c r="F490" s="4"/>
      <c r="G490" s="4"/>
      <c r="H490" s="4"/>
      <c r="J490" s="3"/>
      <c r="K490" s="3"/>
      <c r="L490" s="3"/>
      <c r="M490" s="3"/>
      <c r="N490" s="3"/>
      <c r="O490" s="3"/>
    </row>
    <row r="491" spans="4:15">
      <c r="D491" s="3"/>
      <c r="E491" s="4"/>
      <c r="F491" s="4"/>
      <c r="G491" s="4"/>
      <c r="H491" s="4"/>
      <c r="J491" s="3"/>
      <c r="K491" s="3"/>
      <c r="L491" s="3"/>
      <c r="M491" s="3"/>
      <c r="N491" s="3"/>
      <c r="O491" s="3"/>
    </row>
    <row r="492" spans="4:15">
      <c r="D492" s="3"/>
      <c r="E492" s="4"/>
      <c r="F492" s="4"/>
      <c r="G492" s="4"/>
      <c r="H492" s="4"/>
      <c r="J492" s="4"/>
      <c r="K492" s="4"/>
      <c r="L492" s="4"/>
      <c r="M492" s="4"/>
      <c r="N492" s="4"/>
      <c r="O492" s="4"/>
    </row>
    <row r="493" spans="4:15">
      <c r="D493" s="3"/>
      <c r="E493" s="4"/>
      <c r="F493" s="4"/>
      <c r="G493" s="4"/>
      <c r="H493" s="4"/>
      <c r="J493" s="4"/>
      <c r="K493" s="4"/>
      <c r="L493" s="4"/>
      <c r="M493" s="4"/>
      <c r="N493" s="4"/>
      <c r="O493" s="4"/>
    </row>
    <row r="494" spans="4:15">
      <c r="D494" s="4"/>
      <c r="E494" s="4"/>
      <c r="F494" s="4"/>
      <c r="G494" s="4"/>
      <c r="H494" s="4"/>
      <c r="J494" s="4"/>
      <c r="K494" s="4"/>
      <c r="L494" s="4"/>
      <c r="M494" s="4"/>
      <c r="N494" s="4"/>
      <c r="O494" s="4"/>
    </row>
    <row r="495" spans="4:15">
      <c r="D495" s="4"/>
      <c r="E495" s="4"/>
      <c r="F495" s="4"/>
      <c r="G495" s="4"/>
      <c r="H495" s="4"/>
      <c r="J495" s="4"/>
      <c r="K495" s="4"/>
      <c r="L495" s="4"/>
      <c r="M495" s="4"/>
      <c r="N495" s="4"/>
      <c r="O495" s="4"/>
    </row>
    <row r="496" spans="4:15">
      <c r="D496" s="4"/>
      <c r="E496" s="3"/>
      <c r="F496" s="3"/>
      <c r="G496" s="3"/>
      <c r="H496" s="3"/>
      <c r="J496" s="3"/>
      <c r="K496" s="3"/>
      <c r="L496" s="3"/>
      <c r="M496" s="3"/>
      <c r="N496" s="3"/>
      <c r="O496" s="3"/>
    </row>
    <row r="497" spans="4:15">
      <c r="D497" s="4"/>
      <c r="E497" s="3"/>
      <c r="F497" s="3"/>
      <c r="G497" s="3"/>
      <c r="H497" s="3"/>
      <c r="J497" s="4"/>
      <c r="K497" s="4"/>
      <c r="L497" s="4"/>
      <c r="M497" s="4"/>
      <c r="N497" s="4"/>
      <c r="O497" s="4"/>
    </row>
    <row r="498" spans="4:15">
      <c r="D498" s="3"/>
      <c r="E498" s="4"/>
      <c r="F498" s="4"/>
      <c r="G498" s="4"/>
      <c r="H498" s="4"/>
      <c r="J498" s="4"/>
      <c r="K498" s="4"/>
      <c r="L498" s="4"/>
      <c r="M498" s="4"/>
      <c r="N498" s="4"/>
      <c r="O498" s="4"/>
    </row>
    <row r="499" spans="4:15">
      <c r="D499" s="4"/>
      <c r="E499" s="4"/>
      <c r="F499" s="4"/>
      <c r="G499" s="4"/>
      <c r="H499" s="4"/>
      <c r="J499" s="3"/>
      <c r="K499" s="3"/>
      <c r="L499" s="3"/>
      <c r="M499" s="3"/>
      <c r="N499" s="3"/>
      <c r="O499" s="3"/>
    </row>
    <row r="500" spans="4:15">
      <c r="D500" s="4"/>
      <c r="E500" s="3"/>
      <c r="F500" s="3"/>
      <c r="G500" s="3"/>
      <c r="H500" s="3"/>
      <c r="J500" s="4"/>
      <c r="K500" s="4"/>
      <c r="L500" s="4"/>
      <c r="M500" s="4"/>
      <c r="N500" s="4"/>
      <c r="O500" s="4"/>
    </row>
    <row r="501" spans="4:15">
      <c r="D501" s="3"/>
      <c r="E501" s="4"/>
      <c r="F501" s="4"/>
      <c r="G501" s="4"/>
      <c r="H501" s="4"/>
      <c r="J501" s="4"/>
      <c r="K501" s="4"/>
      <c r="L501" s="4"/>
      <c r="M501" s="4"/>
      <c r="N501" s="4"/>
      <c r="O501" s="4"/>
    </row>
    <row r="502" spans="4:15">
      <c r="D502" s="4"/>
      <c r="E502" s="4"/>
      <c r="F502" s="4"/>
      <c r="G502" s="4"/>
      <c r="H502" s="4"/>
      <c r="J502" s="3"/>
      <c r="K502" s="3"/>
      <c r="L502" s="3"/>
      <c r="M502" s="3"/>
      <c r="N502" s="3"/>
      <c r="O502" s="3"/>
    </row>
    <row r="503" spans="4:15">
      <c r="D503" s="4"/>
      <c r="E503" s="3"/>
      <c r="F503" s="3"/>
      <c r="G503" s="3"/>
      <c r="H503" s="3"/>
      <c r="J503" s="3"/>
      <c r="K503" s="3"/>
      <c r="L503" s="3"/>
      <c r="M503" s="3"/>
      <c r="N503" s="3"/>
      <c r="O503" s="3"/>
    </row>
    <row r="504" spans="4:15">
      <c r="D504" s="3"/>
      <c r="E504" s="3"/>
      <c r="F504" s="3"/>
      <c r="G504" s="3"/>
      <c r="H504" s="3"/>
      <c r="J504" s="3"/>
      <c r="K504" s="3"/>
      <c r="L504" s="3"/>
      <c r="M504" s="3"/>
      <c r="N504" s="3"/>
      <c r="O504" s="3"/>
    </row>
    <row r="505" spans="4:15">
      <c r="D505" s="3"/>
      <c r="E505" s="3"/>
      <c r="F505" s="3"/>
      <c r="G505" s="3"/>
      <c r="H505" s="3"/>
      <c r="J505" s="3"/>
      <c r="K505" s="3"/>
      <c r="L505" s="3"/>
      <c r="M505" s="3"/>
      <c r="N505" s="3"/>
      <c r="O505" s="3"/>
    </row>
    <row r="506" spans="4:15">
      <c r="D506" s="3"/>
      <c r="E506" s="3"/>
      <c r="F506" s="3"/>
      <c r="G506" s="3"/>
      <c r="H506" s="3"/>
      <c r="J506" s="4"/>
      <c r="K506" s="4"/>
      <c r="L506" s="4"/>
      <c r="M506" s="4"/>
      <c r="N506" s="4"/>
      <c r="O506" s="4"/>
    </row>
    <row r="507" spans="4:15">
      <c r="D507" s="3"/>
      <c r="E507" s="3"/>
      <c r="F507" s="3"/>
      <c r="G507" s="3"/>
      <c r="H507" s="3"/>
      <c r="J507" s="4"/>
      <c r="K507" s="4"/>
      <c r="L507" s="4"/>
      <c r="M507" s="4"/>
      <c r="N507" s="4"/>
      <c r="O507" s="4"/>
    </row>
    <row r="508" spans="4:15">
      <c r="D508" s="4"/>
      <c r="E508" s="4"/>
      <c r="F508" s="4"/>
      <c r="G508" s="4"/>
      <c r="H508" s="4"/>
      <c r="J508" s="3"/>
      <c r="K508" s="3"/>
      <c r="L508" s="3"/>
      <c r="M508" s="3"/>
      <c r="N508" s="3"/>
      <c r="O508" s="3"/>
    </row>
    <row r="509" spans="4:15">
      <c r="D509" s="4"/>
      <c r="E509" s="4"/>
      <c r="F509" s="4"/>
      <c r="G509" s="4"/>
      <c r="H509" s="4"/>
      <c r="J509" s="4"/>
      <c r="K509" s="4"/>
      <c r="L509" s="4"/>
      <c r="M509" s="4"/>
      <c r="N509" s="4"/>
      <c r="O509" s="4"/>
    </row>
    <row r="510" spans="4:15">
      <c r="D510" s="3"/>
      <c r="E510" s="4"/>
      <c r="F510" s="4"/>
      <c r="G510" s="4"/>
      <c r="H510" s="4"/>
      <c r="J510" s="4"/>
      <c r="K510" s="4"/>
      <c r="L510" s="4"/>
      <c r="M510" s="4"/>
      <c r="N510" s="4"/>
      <c r="O510" s="4"/>
    </row>
    <row r="511" spans="4:15">
      <c r="D511" s="4"/>
      <c r="E511" s="4"/>
      <c r="F511" s="4"/>
      <c r="G511" s="4"/>
      <c r="H511" s="4"/>
      <c r="J511" s="3"/>
      <c r="K511" s="3"/>
      <c r="L511" s="3"/>
      <c r="M511" s="3"/>
      <c r="N511" s="3"/>
      <c r="O511" s="3"/>
    </row>
    <row r="512" spans="4:15">
      <c r="D512" s="4"/>
      <c r="E512" s="4"/>
      <c r="F512" s="4"/>
      <c r="G512" s="4"/>
      <c r="H512" s="4"/>
      <c r="J512" s="3"/>
      <c r="K512" s="3"/>
      <c r="L512" s="3"/>
      <c r="M512" s="3"/>
      <c r="N512" s="3"/>
      <c r="O512" s="3"/>
    </row>
    <row r="513" spans="4:15">
      <c r="D513" s="3"/>
      <c r="E513" s="4"/>
      <c r="F513" s="4"/>
      <c r="G513" s="4"/>
      <c r="H513" s="4"/>
      <c r="J513" s="3"/>
      <c r="K513" s="3"/>
      <c r="L513" s="3"/>
      <c r="M513" s="3"/>
      <c r="N513" s="3"/>
      <c r="O513" s="3"/>
    </row>
    <row r="514" spans="4:15">
      <c r="D514" s="3"/>
      <c r="E514" s="4"/>
      <c r="F514" s="4"/>
      <c r="G514" s="4"/>
      <c r="H514" s="4"/>
      <c r="J514" s="3"/>
      <c r="K514" s="3"/>
      <c r="L514" s="3"/>
      <c r="M514" s="3"/>
      <c r="N514" s="3"/>
      <c r="O514" s="3"/>
    </row>
    <row r="515" spans="4:15">
      <c r="D515" s="3"/>
      <c r="E515" s="4"/>
      <c r="F515" s="4"/>
      <c r="G515" s="4"/>
      <c r="H515" s="4"/>
      <c r="J515" s="3"/>
      <c r="K515" s="3"/>
      <c r="L515" s="3"/>
      <c r="M515" s="3"/>
      <c r="N515" s="3"/>
      <c r="O515" s="3"/>
    </row>
    <row r="516" spans="4:15">
      <c r="D516" s="3"/>
      <c r="E516" s="4"/>
      <c r="F516" s="4"/>
      <c r="G516" s="4"/>
      <c r="H516" s="4"/>
      <c r="J516" s="3"/>
      <c r="K516" s="3"/>
      <c r="L516" s="3"/>
      <c r="M516" s="3"/>
      <c r="N516" s="3"/>
      <c r="O516" s="3"/>
    </row>
    <row r="517" spans="4:15">
      <c r="D517" s="3"/>
      <c r="E517" s="4"/>
      <c r="F517" s="4"/>
      <c r="G517" s="4"/>
      <c r="H517" s="4"/>
      <c r="J517" s="3"/>
      <c r="K517" s="3"/>
      <c r="L517" s="3"/>
      <c r="M517" s="3"/>
      <c r="N517" s="3"/>
      <c r="O517" s="3"/>
    </row>
    <row r="518" spans="4:15">
      <c r="D518" s="3"/>
      <c r="E518" s="4"/>
      <c r="F518" s="4"/>
      <c r="G518" s="4"/>
      <c r="H518" s="4"/>
      <c r="J518" s="4"/>
      <c r="K518" s="4"/>
      <c r="L518" s="4"/>
      <c r="M518" s="4"/>
      <c r="N518" s="4"/>
      <c r="O518" s="4"/>
    </row>
    <row r="519" spans="4:15">
      <c r="D519" s="3"/>
      <c r="E519" s="4"/>
      <c r="F519" s="4"/>
      <c r="G519" s="4"/>
      <c r="H519" s="4"/>
      <c r="J519" s="4"/>
      <c r="K519" s="4"/>
      <c r="L519" s="4"/>
      <c r="M519" s="4"/>
      <c r="N519" s="4"/>
      <c r="O519" s="4"/>
    </row>
    <row r="520" spans="4:15">
      <c r="D520" s="4"/>
      <c r="E520" s="4"/>
      <c r="F520" s="4"/>
      <c r="G520" s="4"/>
      <c r="H520" s="4"/>
      <c r="J520" s="4"/>
      <c r="K520" s="4"/>
      <c r="L520" s="4"/>
      <c r="M520" s="4"/>
      <c r="N520" s="4"/>
      <c r="O520" s="4"/>
    </row>
    <row r="521" spans="4:15">
      <c r="D521" s="4"/>
      <c r="E521" s="4"/>
      <c r="F521" s="4"/>
      <c r="G521" s="4"/>
      <c r="H521" s="4"/>
      <c r="J521" s="3"/>
      <c r="K521" s="3"/>
      <c r="L521" s="3"/>
      <c r="M521" s="3"/>
      <c r="N521" s="3"/>
      <c r="O521" s="3"/>
    </row>
    <row r="522" spans="4:15">
      <c r="D522" s="4"/>
      <c r="E522" s="4"/>
      <c r="F522" s="4"/>
      <c r="G522" s="4"/>
      <c r="H522" s="4"/>
      <c r="J522" s="4"/>
      <c r="K522" s="4"/>
      <c r="L522" s="4"/>
      <c r="M522" s="4"/>
      <c r="N522" s="4"/>
      <c r="O522" s="4"/>
    </row>
    <row r="523" spans="4:15">
      <c r="D523" s="3"/>
      <c r="E523" s="4"/>
      <c r="F523" s="4"/>
      <c r="G523" s="4"/>
      <c r="H523" s="4"/>
      <c r="J523" s="4"/>
      <c r="K523" s="4"/>
      <c r="L523" s="4"/>
      <c r="M523" s="4"/>
      <c r="N523" s="4"/>
      <c r="O523" s="4"/>
    </row>
    <row r="524" spans="4:15">
      <c r="D524" s="4"/>
      <c r="E524" s="4"/>
      <c r="F524" s="4"/>
      <c r="G524" s="4"/>
      <c r="H524" s="4"/>
      <c r="J524" s="3"/>
      <c r="K524" s="3"/>
      <c r="L524" s="3"/>
      <c r="M524" s="3"/>
      <c r="N524" s="3"/>
      <c r="O524" s="3"/>
    </row>
    <row r="525" spans="4:15">
      <c r="D525" s="4"/>
      <c r="E525" s="4"/>
      <c r="F525" s="4"/>
      <c r="G525" s="4"/>
      <c r="H525" s="4"/>
      <c r="J525" s="4"/>
      <c r="K525" s="4"/>
      <c r="L525" s="4"/>
      <c r="M525" s="4"/>
      <c r="N525" s="4"/>
      <c r="O525" s="4"/>
    </row>
    <row r="526" spans="4:15">
      <c r="D526" s="3"/>
      <c r="E526" s="4"/>
      <c r="F526" s="4"/>
      <c r="G526" s="4"/>
      <c r="H526" s="4"/>
      <c r="J526" s="4"/>
      <c r="K526" s="4"/>
      <c r="L526" s="4"/>
      <c r="M526" s="4"/>
      <c r="N526" s="4"/>
      <c r="O526" s="4"/>
    </row>
    <row r="527" spans="4:15">
      <c r="D527" s="4"/>
      <c r="E527" s="4"/>
      <c r="F527" s="4"/>
      <c r="G527" s="4"/>
      <c r="H527" s="4"/>
      <c r="J527" s="4"/>
      <c r="K527" s="4"/>
      <c r="L527" s="4"/>
      <c r="M527" s="4"/>
      <c r="N527" s="4"/>
      <c r="O527" s="4"/>
    </row>
    <row r="528" spans="4:15">
      <c r="D528" s="4"/>
      <c r="E528" s="4"/>
      <c r="F528" s="4"/>
      <c r="G528" s="4"/>
      <c r="H528" s="4"/>
      <c r="J528" s="4"/>
      <c r="K528" s="4"/>
      <c r="L528" s="4"/>
      <c r="M528" s="4"/>
      <c r="N528" s="4"/>
      <c r="O528" s="4"/>
    </row>
    <row r="529" spans="4:15">
      <c r="D529" s="4"/>
      <c r="E529" s="4"/>
      <c r="F529" s="4"/>
      <c r="G529" s="4"/>
      <c r="H529" s="4"/>
      <c r="J529" s="4"/>
      <c r="K529" s="4"/>
      <c r="L529" s="4"/>
      <c r="M529" s="4"/>
      <c r="N529" s="4"/>
      <c r="O529" s="4"/>
    </row>
    <row r="530" spans="4:15">
      <c r="D530" s="4"/>
      <c r="E530" s="4"/>
      <c r="F530" s="4"/>
      <c r="G530" s="4"/>
      <c r="H530" s="4"/>
      <c r="J530" s="3"/>
      <c r="K530" s="3"/>
      <c r="L530" s="3"/>
      <c r="M530" s="3"/>
      <c r="N530" s="3"/>
      <c r="O530" s="3"/>
    </row>
    <row r="531" spans="4:15">
      <c r="D531" s="4"/>
      <c r="E531" s="4"/>
      <c r="F531" s="4"/>
      <c r="G531" s="4"/>
      <c r="H531" s="4"/>
      <c r="J531" s="3"/>
      <c r="K531" s="3"/>
      <c r="L531" s="3"/>
      <c r="M531" s="3"/>
      <c r="N531" s="3"/>
      <c r="O531" s="3"/>
    </row>
    <row r="532" spans="4:15">
      <c r="D532" s="3"/>
      <c r="E532" s="4"/>
      <c r="F532" s="4"/>
      <c r="G532" s="4"/>
      <c r="H532" s="4"/>
      <c r="J532" s="4"/>
      <c r="K532" s="4"/>
      <c r="L532" s="4"/>
      <c r="M532" s="4"/>
      <c r="N532" s="4"/>
      <c r="O532" s="4"/>
    </row>
    <row r="533" spans="4:15">
      <c r="D533" s="3"/>
      <c r="E533" s="4"/>
      <c r="F533" s="4"/>
      <c r="G533" s="4"/>
      <c r="H533" s="4"/>
      <c r="J533" s="4"/>
      <c r="K533" s="4"/>
      <c r="L533" s="4"/>
      <c r="M533" s="4"/>
      <c r="N533" s="4"/>
      <c r="O533" s="4"/>
    </row>
    <row r="534" spans="4:15">
      <c r="D534" s="4"/>
      <c r="E534" s="4"/>
      <c r="F534" s="4"/>
      <c r="G534" s="4"/>
      <c r="H534" s="4"/>
      <c r="J534" s="3"/>
      <c r="K534" s="3"/>
      <c r="L534" s="3"/>
      <c r="M534" s="3"/>
      <c r="N534" s="3"/>
      <c r="O534" s="3"/>
    </row>
    <row r="535" spans="4:15">
      <c r="D535" s="4"/>
      <c r="E535" s="4"/>
      <c r="F535" s="4"/>
      <c r="G535" s="4"/>
      <c r="H535" s="4"/>
      <c r="J535" s="3"/>
      <c r="K535" s="3"/>
      <c r="L535" s="3"/>
      <c r="M535" s="3"/>
      <c r="N535" s="3"/>
      <c r="O535" s="3"/>
    </row>
    <row r="536" spans="4:15">
      <c r="D536" s="3"/>
      <c r="E536" s="4"/>
      <c r="F536" s="4"/>
      <c r="G536" s="4"/>
      <c r="H536" s="4"/>
      <c r="J536" s="4"/>
      <c r="K536" s="4"/>
      <c r="L536" s="4"/>
      <c r="M536" s="4"/>
      <c r="N536" s="4"/>
      <c r="O536" s="4"/>
    </row>
    <row r="537" spans="4:15">
      <c r="D537" s="3"/>
      <c r="E537" s="4"/>
      <c r="F537" s="4"/>
      <c r="G537" s="4"/>
      <c r="H537" s="4"/>
      <c r="J537" s="4"/>
      <c r="K537" s="4"/>
      <c r="L537" s="4"/>
      <c r="M537" s="4"/>
      <c r="N537" s="4"/>
      <c r="O537" s="4"/>
    </row>
    <row r="538" spans="4:15">
      <c r="D538" s="4"/>
      <c r="E538" s="4"/>
      <c r="F538" s="4"/>
      <c r="G538" s="4"/>
      <c r="H538" s="4"/>
      <c r="J538" s="4"/>
      <c r="K538" s="4"/>
      <c r="L538" s="4"/>
      <c r="M538" s="4"/>
      <c r="N538" s="4"/>
      <c r="O538" s="4"/>
    </row>
    <row r="539" spans="4:15">
      <c r="D539" s="4"/>
      <c r="E539" s="4"/>
      <c r="F539" s="4"/>
      <c r="G539" s="4"/>
      <c r="H539" s="4"/>
      <c r="J539" s="4"/>
      <c r="K539" s="4"/>
      <c r="L539" s="4"/>
      <c r="M539" s="4"/>
      <c r="N539" s="4"/>
      <c r="O539" s="4"/>
    </row>
    <row r="540" spans="4:15">
      <c r="D540" s="4"/>
      <c r="E540" s="3"/>
      <c r="F540" s="3"/>
      <c r="G540" s="3"/>
      <c r="H540" s="3"/>
      <c r="J540" s="4"/>
      <c r="K540" s="4"/>
      <c r="L540" s="4"/>
      <c r="M540" s="4"/>
      <c r="N540" s="4"/>
      <c r="O540" s="4"/>
    </row>
    <row r="541" spans="4:15">
      <c r="D541" s="4"/>
      <c r="E541" s="4"/>
      <c r="F541" s="4"/>
      <c r="G541" s="4"/>
      <c r="H541" s="4"/>
      <c r="J541" s="4"/>
      <c r="K541" s="4"/>
      <c r="L541" s="4"/>
      <c r="M541" s="4"/>
      <c r="N541" s="4"/>
      <c r="O541" s="4"/>
    </row>
    <row r="542" spans="4:15">
      <c r="D542" s="4"/>
      <c r="E542" s="3"/>
      <c r="F542" s="3"/>
      <c r="G542" s="3"/>
      <c r="H542" s="3"/>
      <c r="J542" s="4"/>
      <c r="K542" s="4"/>
      <c r="L542" s="4"/>
      <c r="M542" s="4"/>
      <c r="N542" s="4"/>
      <c r="O542" s="4"/>
    </row>
    <row r="543" spans="4:15">
      <c r="D543" s="4"/>
      <c r="E543" s="4"/>
      <c r="F543" s="4"/>
      <c r="G543" s="4"/>
      <c r="H543" s="4"/>
      <c r="J543" s="4"/>
      <c r="K543" s="4"/>
      <c r="L543" s="4"/>
      <c r="M543" s="4"/>
      <c r="N543" s="4"/>
      <c r="O543" s="4"/>
    </row>
    <row r="544" spans="4:15">
      <c r="D544" s="4"/>
      <c r="E544" s="4"/>
      <c r="F544" s="4"/>
      <c r="G544" s="4"/>
      <c r="H544" s="4"/>
      <c r="J544" s="4"/>
      <c r="K544" s="4"/>
      <c r="L544" s="4"/>
      <c r="M544" s="4"/>
      <c r="N544" s="4"/>
      <c r="O544" s="4"/>
    </row>
    <row r="545" spans="4:15">
      <c r="D545" s="4"/>
      <c r="E545" s="3"/>
      <c r="F545" s="3"/>
      <c r="G545" s="3"/>
      <c r="H545" s="3"/>
      <c r="J545" s="4"/>
      <c r="K545" s="4"/>
      <c r="L545" s="4"/>
      <c r="M545" s="4"/>
      <c r="N545" s="4"/>
      <c r="O545" s="4"/>
    </row>
    <row r="546" spans="4:15">
      <c r="D546" s="4"/>
      <c r="E546" s="4"/>
      <c r="F546" s="4"/>
      <c r="G546" s="4"/>
      <c r="H546" s="4"/>
      <c r="J546" s="3"/>
      <c r="K546" s="3"/>
      <c r="L546" s="3"/>
      <c r="M546" s="3"/>
      <c r="N546" s="3"/>
      <c r="O546" s="3"/>
    </row>
    <row r="547" spans="4:15">
      <c r="D547" s="4"/>
      <c r="E547" s="4"/>
      <c r="F547" s="4"/>
      <c r="G547" s="4"/>
      <c r="H547" s="4"/>
      <c r="J547" s="3"/>
      <c r="K547" s="3"/>
      <c r="L547" s="3"/>
      <c r="M547" s="3"/>
      <c r="N547" s="3"/>
      <c r="O547" s="3"/>
    </row>
    <row r="548" spans="4:15">
      <c r="D548" s="3"/>
      <c r="E548" s="4"/>
      <c r="F548" s="4"/>
      <c r="G548" s="4"/>
      <c r="H548" s="4"/>
      <c r="J548" s="4"/>
      <c r="K548" s="4"/>
      <c r="L548" s="4"/>
      <c r="M548" s="4"/>
      <c r="N548" s="4"/>
      <c r="O548" s="4"/>
    </row>
    <row r="549" spans="4:15">
      <c r="D549" s="3"/>
      <c r="E549" s="4"/>
      <c r="F549" s="4"/>
      <c r="G549" s="4"/>
      <c r="H549" s="4"/>
      <c r="J549" s="4"/>
      <c r="K549" s="4"/>
      <c r="L549" s="4"/>
      <c r="M549" s="4"/>
      <c r="N549" s="4"/>
      <c r="O549" s="4"/>
    </row>
    <row r="550" spans="4:15">
      <c r="D550" s="4"/>
      <c r="E550" s="3"/>
      <c r="F550" s="3"/>
      <c r="G550" s="3"/>
      <c r="H550" s="3"/>
      <c r="J550" s="3"/>
      <c r="K550" s="3"/>
      <c r="L550" s="3"/>
      <c r="M550" s="3"/>
      <c r="N550" s="3"/>
      <c r="O550" s="3"/>
    </row>
    <row r="551" spans="4:15">
      <c r="D551" s="4"/>
      <c r="E551" s="4"/>
      <c r="F551" s="4"/>
      <c r="G551" s="4"/>
      <c r="H551" s="4"/>
      <c r="J551" s="4"/>
      <c r="K551" s="4"/>
      <c r="L551" s="4"/>
      <c r="M551" s="4"/>
      <c r="N551" s="4"/>
      <c r="O551" s="4"/>
    </row>
    <row r="552" spans="4:15">
      <c r="D552" s="3"/>
      <c r="E552" s="4"/>
      <c r="F552" s="4"/>
      <c r="G552" s="4"/>
      <c r="H552" s="4"/>
      <c r="J552" s="4"/>
      <c r="K552" s="4"/>
      <c r="L552" s="4"/>
      <c r="M552" s="4"/>
      <c r="N552" s="4"/>
      <c r="O552" s="4"/>
    </row>
    <row r="553" spans="4:15">
      <c r="D553" s="4"/>
      <c r="E553" s="4"/>
      <c r="F553" s="4"/>
      <c r="G553" s="4"/>
      <c r="H553" s="4"/>
      <c r="J553" s="4"/>
      <c r="K553" s="4"/>
      <c r="L553" s="4"/>
      <c r="M553" s="4"/>
      <c r="N553" s="4"/>
      <c r="O553" s="4"/>
    </row>
    <row r="554" spans="4:15">
      <c r="D554" s="4"/>
      <c r="E554" s="3"/>
      <c r="F554" s="3"/>
      <c r="G554" s="3"/>
      <c r="H554" s="3"/>
      <c r="J554" s="3"/>
      <c r="K554" s="3"/>
      <c r="L554" s="3"/>
      <c r="M554" s="3"/>
      <c r="N554" s="3"/>
      <c r="O554" s="3"/>
    </row>
    <row r="555" spans="4:15">
      <c r="D555" s="4"/>
      <c r="E555" s="4"/>
      <c r="F555" s="4"/>
      <c r="G555" s="4"/>
      <c r="H555" s="4"/>
      <c r="J555" s="3"/>
      <c r="K555" s="3"/>
      <c r="L555" s="3"/>
      <c r="M555" s="3"/>
      <c r="N555" s="3"/>
      <c r="O555" s="3"/>
    </row>
    <row r="556" spans="4:15">
      <c r="D556" s="3"/>
      <c r="E556" s="4"/>
      <c r="F556" s="4"/>
      <c r="G556" s="4"/>
      <c r="H556" s="4"/>
      <c r="J556" s="4"/>
      <c r="K556" s="4"/>
      <c r="L556" s="4"/>
      <c r="M556" s="4"/>
      <c r="N556" s="4"/>
      <c r="O556" s="4"/>
    </row>
    <row r="557" spans="4:15">
      <c r="D557" s="3"/>
      <c r="E557" s="3"/>
      <c r="F557" s="3"/>
      <c r="G557" s="3"/>
      <c r="H557" s="3"/>
      <c r="J557" s="4"/>
      <c r="K557" s="4"/>
      <c r="L557" s="4"/>
      <c r="M557" s="4"/>
      <c r="N557" s="4"/>
      <c r="O557" s="4"/>
    </row>
    <row r="558" spans="4:15">
      <c r="D558" s="4"/>
      <c r="E558" s="4"/>
      <c r="F558" s="4"/>
      <c r="G558" s="4"/>
      <c r="H558" s="4"/>
      <c r="J558" s="4"/>
      <c r="K558" s="4"/>
      <c r="L558" s="4"/>
      <c r="M558" s="4"/>
      <c r="N558" s="4"/>
      <c r="O558" s="4"/>
    </row>
    <row r="559" spans="4:15">
      <c r="D559" s="4"/>
      <c r="E559" s="4"/>
      <c r="F559" s="4"/>
      <c r="G559" s="4"/>
      <c r="H559" s="4"/>
      <c r="J559" s="4"/>
      <c r="K559" s="4"/>
      <c r="L559" s="4"/>
      <c r="M559" s="4"/>
      <c r="N559" s="4"/>
      <c r="O559" s="4"/>
    </row>
    <row r="560" spans="4:15">
      <c r="D560" s="4"/>
      <c r="E560" s="4"/>
      <c r="F560" s="4"/>
      <c r="G560" s="4"/>
      <c r="H560" s="4"/>
      <c r="J560" s="3"/>
      <c r="K560" s="3"/>
      <c r="L560" s="3"/>
      <c r="M560" s="3"/>
      <c r="N560" s="3"/>
      <c r="O560" s="3"/>
    </row>
    <row r="561" spans="4:15">
      <c r="D561" s="4"/>
      <c r="E561" s="4"/>
      <c r="F561" s="4"/>
      <c r="G561" s="4"/>
      <c r="H561" s="4"/>
      <c r="J561" s="3"/>
      <c r="K561" s="3"/>
      <c r="L561" s="3"/>
      <c r="M561" s="3"/>
      <c r="N561" s="3"/>
      <c r="O561" s="3"/>
    </row>
    <row r="562" spans="4:15">
      <c r="D562" s="3"/>
      <c r="E562" s="4"/>
      <c r="F562" s="4"/>
      <c r="G562" s="4"/>
      <c r="H562" s="4"/>
      <c r="J562" s="4"/>
      <c r="K562" s="4"/>
      <c r="L562" s="4"/>
      <c r="M562" s="4"/>
      <c r="N562" s="4"/>
      <c r="O562" s="4"/>
    </row>
    <row r="563" spans="4:15">
      <c r="D563" s="3"/>
      <c r="E563" s="4"/>
      <c r="F563" s="4"/>
      <c r="G563" s="4"/>
      <c r="H563" s="4"/>
      <c r="J563" s="4"/>
      <c r="K563" s="4"/>
      <c r="L563" s="4"/>
      <c r="M563" s="4"/>
      <c r="N563" s="4"/>
      <c r="O563" s="4"/>
    </row>
    <row r="564" spans="4:15">
      <c r="D564" s="4"/>
      <c r="E564" s="4"/>
      <c r="F564" s="4"/>
      <c r="G564" s="4"/>
      <c r="H564" s="4"/>
      <c r="J564" s="4"/>
      <c r="K564" s="4"/>
      <c r="L564" s="4"/>
      <c r="M564" s="4"/>
      <c r="N564" s="4"/>
      <c r="O564" s="4"/>
    </row>
    <row r="565" spans="4:15">
      <c r="D565" s="4"/>
      <c r="E565" s="4"/>
      <c r="F565" s="4"/>
      <c r="G565" s="4"/>
      <c r="H565" s="4"/>
      <c r="J565" s="4"/>
      <c r="K565" s="4"/>
      <c r="L565" s="4"/>
      <c r="M565" s="4"/>
      <c r="N565" s="4"/>
      <c r="O565" s="4"/>
    </row>
    <row r="566" spans="4:15">
      <c r="D566" s="4"/>
      <c r="E566" s="3"/>
      <c r="F566" s="3"/>
      <c r="G566" s="3"/>
      <c r="H566" s="3"/>
      <c r="J566" s="4"/>
      <c r="K566" s="4"/>
      <c r="L566" s="4"/>
      <c r="M566" s="4"/>
      <c r="N566" s="4"/>
      <c r="O566" s="4"/>
    </row>
    <row r="567" spans="4:15">
      <c r="D567" s="4"/>
      <c r="E567" s="4"/>
      <c r="F567" s="4"/>
      <c r="G567" s="4"/>
      <c r="H567" s="4"/>
      <c r="J567" s="4"/>
      <c r="K567" s="4"/>
      <c r="L567" s="4"/>
      <c r="M567" s="4"/>
      <c r="N567" s="4"/>
      <c r="O567" s="4"/>
    </row>
    <row r="568" spans="4:15">
      <c r="D568" s="4"/>
      <c r="E568" s="4"/>
      <c r="F568" s="4"/>
      <c r="G568" s="4"/>
      <c r="H568" s="4"/>
      <c r="J568" s="4"/>
      <c r="K568" s="4"/>
      <c r="L568" s="4"/>
      <c r="M568" s="4"/>
      <c r="N568" s="4"/>
      <c r="O568" s="4"/>
    </row>
    <row r="569" spans="4:15">
      <c r="D569" s="4"/>
      <c r="E569" s="3"/>
      <c r="F569" s="3"/>
      <c r="G569" s="3"/>
      <c r="H569" s="3"/>
      <c r="J569" s="3"/>
      <c r="K569" s="3"/>
      <c r="L569" s="3"/>
      <c r="M569" s="3"/>
      <c r="N569" s="3"/>
      <c r="O569" s="3"/>
    </row>
    <row r="570" spans="4:15">
      <c r="D570" s="4"/>
      <c r="E570" s="4"/>
      <c r="F570" s="4"/>
      <c r="G570" s="4"/>
      <c r="H570" s="4"/>
      <c r="J570" s="3"/>
      <c r="K570" s="3"/>
      <c r="L570" s="3"/>
      <c r="M570" s="3"/>
      <c r="N570" s="3"/>
      <c r="O570" s="3"/>
    </row>
    <row r="571" spans="4:15">
      <c r="D571" s="3"/>
      <c r="E571" s="4"/>
      <c r="F571" s="4"/>
      <c r="G571" s="4"/>
      <c r="H571" s="4"/>
      <c r="J571" s="3"/>
      <c r="K571" s="3"/>
      <c r="L571" s="3"/>
      <c r="M571" s="3"/>
      <c r="N571" s="3"/>
      <c r="O571" s="3"/>
    </row>
    <row r="572" spans="4:15">
      <c r="D572" s="3"/>
      <c r="E572" s="4"/>
      <c r="F572" s="4"/>
      <c r="G572" s="4"/>
      <c r="H572" s="4"/>
      <c r="J572" s="3"/>
      <c r="K572" s="3"/>
      <c r="L572" s="3"/>
      <c r="M572" s="3"/>
      <c r="N572" s="3"/>
      <c r="O572" s="3"/>
    </row>
    <row r="573" spans="4:15">
      <c r="D573" s="3"/>
      <c r="E573" s="4"/>
      <c r="F573" s="4"/>
      <c r="G573" s="4"/>
      <c r="H573" s="4"/>
      <c r="J573" s="3"/>
      <c r="K573" s="3"/>
      <c r="L573" s="3"/>
      <c r="M573" s="3"/>
      <c r="N573" s="3"/>
      <c r="O573" s="3"/>
    </row>
    <row r="574" spans="4:15">
      <c r="D574" s="3"/>
      <c r="E574" s="4"/>
      <c r="F574" s="4"/>
      <c r="G574" s="4"/>
      <c r="H574" s="4"/>
      <c r="J574" s="4"/>
      <c r="K574" s="4"/>
      <c r="L574" s="4"/>
      <c r="M574" s="4"/>
      <c r="N574" s="4"/>
      <c r="O574" s="4"/>
    </row>
    <row r="575" spans="4:15">
      <c r="D575" s="3"/>
      <c r="E575" s="4"/>
      <c r="F575" s="4"/>
      <c r="G575" s="4"/>
      <c r="H575" s="4"/>
      <c r="J575" s="4"/>
      <c r="K575" s="4"/>
      <c r="L575" s="4"/>
      <c r="M575" s="4"/>
      <c r="N575" s="4"/>
      <c r="O575" s="4"/>
    </row>
    <row r="576" spans="4:15">
      <c r="D576" s="4"/>
      <c r="E576" s="4"/>
      <c r="F576" s="4"/>
      <c r="G576" s="4"/>
      <c r="H576" s="4"/>
      <c r="J576" s="4"/>
      <c r="K576" s="4"/>
      <c r="L576" s="4"/>
      <c r="M576" s="4"/>
      <c r="N576" s="4"/>
      <c r="O576" s="4"/>
    </row>
    <row r="577" spans="4:15">
      <c r="D577" s="4"/>
      <c r="E577" s="3"/>
      <c r="F577" s="3"/>
      <c r="G577" s="3"/>
      <c r="H577" s="3"/>
      <c r="J577" s="4"/>
      <c r="K577" s="4"/>
      <c r="L577" s="4"/>
      <c r="M577" s="4"/>
      <c r="N577" s="4"/>
      <c r="O577" s="4"/>
    </row>
    <row r="578" spans="4:15">
      <c r="D578" s="4"/>
      <c r="E578" s="4"/>
      <c r="F578" s="4"/>
      <c r="G578" s="4"/>
      <c r="H578" s="4"/>
      <c r="J578" s="3"/>
      <c r="K578" s="3"/>
      <c r="L578" s="3"/>
      <c r="M578" s="3"/>
      <c r="N578" s="3"/>
      <c r="O578" s="3"/>
    </row>
    <row r="579" spans="4:15">
      <c r="D579" s="4"/>
      <c r="E579" s="4"/>
      <c r="F579" s="4"/>
      <c r="G579" s="4"/>
      <c r="H579" s="4"/>
      <c r="J579" s="3"/>
      <c r="K579" s="3"/>
      <c r="L579" s="3"/>
      <c r="M579" s="3"/>
      <c r="N579" s="3"/>
      <c r="O579" s="3"/>
    </row>
    <row r="580" spans="4:15">
      <c r="D580" s="3"/>
      <c r="E580" s="3"/>
      <c r="F580" s="3"/>
      <c r="G580" s="3"/>
      <c r="H580" s="3"/>
      <c r="J580" s="3"/>
      <c r="K580" s="3"/>
      <c r="L580" s="3"/>
      <c r="M580" s="3"/>
      <c r="N580" s="3"/>
      <c r="O580" s="3"/>
    </row>
    <row r="581" spans="4:15">
      <c r="D581" s="3"/>
      <c r="E581" s="4"/>
      <c r="F581" s="4"/>
      <c r="G581" s="4"/>
      <c r="H581" s="4"/>
      <c r="J581" s="3"/>
      <c r="K581" s="3"/>
      <c r="L581" s="3"/>
      <c r="M581" s="3"/>
      <c r="N581" s="3"/>
      <c r="O581" s="3"/>
    </row>
    <row r="582" spans="4:15">
      <c r="D582" s="3"/>
      <c r="E582" s="4"/>
      <c r="F582" s="4"/>
      <c r="G582" s="4"/>
      <c r="H582" s="4"/>
      <c r="J582" s="3"/>
      <c r="K582" s="3"/>
      <c r="L582" s="3"/>
      <c r="M582" s="3"/>
      <c r="N582" s="3"/>
      <c r="O582" s="3"/>
    </row>
    <row r="583" spans="4:15">
      <c r="D583" s="3"/>
      <c r="E583" s="4"/>
      <c r="F583" s="4"/>
      <c r="G583" s="4"/>
      <c r="H583" s="4"/>
      <c r="J583" s="4"/>
      <c r="K583" s="4"/>
      <c r="L583" s="4"/>
      <c r="M583" s="4"/>
      <c r="N583" s="4"/>
      <c r="O583" s="4"/>
    </row>
    <row r="584" spans="4:15">
      <c r="D584" s="3"/>
      <c r="E584" s="4"/>
      <c r="F584" s="4"/>
      <c r="G584" s="4"/>
      <c r="H584" s="4"/>
      <c r="J584" s="4"/>
      <c r="K584" s="4"/>
      <c r="L584" s="4"/>
      <c r="M584" s="4"/>
      <c r="N584" s="4"/>
      <c r="O584" s="4"/>
    </row>
    <row r="585" spans="4:15">
      <c r="D585" s="4"/>
      <c r="E585" s="4"/>
      <c r="F585" s="4"/>
      <c r="G585" s="4"/>
      <c r="H585" s="4"/>
      <c r="J585" s="4"/>
      <c r="K585" s="4"/>
      <c r="L585" s="4"/>
      <c r="M585" s="4"/>
      <c r="N585" s="4"/>
      <c r="O585" s="4"/>
    </row>
    <row r="586" spans="4:15">
      <c r="D586" s="4"/>
      <c r="E586" s="3"/>
      <c r="F586" s="3"/>
      <c r="G586" s="3"/>
      <c r="H586" s="3"/>
      <c r="J586" s="4"/>
      <c r="K586" s="4"/>
      <c r="L586" s="4"/>
      <c r="M586" s="4"/>
      <c r="N586" s="4"/>
      <c r="O586" s="4"/>
    </row>
    <row r="587" spans="4:15">
      <c r="D587" s="4"/>
      <c r="E587" s="3"/>
      <c r="F587" s="3"/>
      <c r="G587" s="3"/>
      <c r="H587" s="3"/>
      <c r="J587" s="4"/>
      <c r="K587" s="4"/>
      <c r="L587" s="4"/>
      <c r="M587" s="4"/>
      <c r="N587" s="4"/>
      <c r="O587" s="4"/>
    </row>
    <row r="588" spans="4:15">
      <c r="D588" s="4"/>
      <c r="E588" s="3"/>
      <c r="F588" s="3"/>
      <c r="G588" s="3"/>
      <c r="H588" s="3"/>
      <c r="J588" s="4"/>
      <c r="K588" s="4"/>
      <c r="L588" s="4"/>
      <c r="M588" s="4"/>
      <c r="N588" s="4"/>
      <c r="O588" s="4"/>
    </row>
    <row r="589" spans="4:15">
      <c r="D589" s="4"/>
      <c r="E589" s="3"/>
      <c r="F589" s="3"/>
      <c r="G589" s="3"/>
      <c r="H589" s="3"/>
      <c r="J589" s="3"/>
      <c r="K589" s="3"/>
      <c r="L589" s="3"/>
      <c r="M589" s="3"/>
      <c r="N589" s="3"/>
      <c r="O589" s="3"/>
    </row>
    <row r="590" spans="4:15">
      <c r="D590" s="4"/>
      <c r="E590" s="4"/>
      <c r="F590" s="4"/>
      <c r="G590" s="4"/>
      <c r="H590" s="4"/>
      <c r="J590" s="4"/>
      <c r="K590" s="4"/>
      <c r="L590" s="4"/>
      <c r="M590" s="4"/>
      <c r="N590" s="4"/>
      <c r="O590" s="4"/>
    </row>
    <row r="591" spans="4:15">
      <c r="D591" s="3"/>
      <c r="E591" s="4"/>
      <c r="F591" s="4"/>
      <c r="G591" s="4"/>
      <c r="H591" s="4"/>
      <c r="J591" s="4"/>
      <c r="K591" s="4"/>
      <c r="L591" s="4"/>
      <c r="M591" s="4"/>
      <c r="N591" s="4"/>
      <c r="O591" s="4"/>
    </row>
    <row r="592" spans="4:15">
      <c r="D592" s="4"/>
      <c r="E592" s="4"/>
      <c r="F592" s="4"/>
      <c r="G592" s="4"/>
      <c r="H592" s="4"/>
      <c r="J592" s="3"/>
      <c r="K592" s="3"/>
      <c r="L592" s="3"/>
      <c r="M592" s="3"/>
      <c r="N592" s="3"/>
      <c r="O592" s="3"/>
    </row>
    <row r="593" spans="4:15">
      <c r="D593" s="4"/>
      <c r="E593" s="4"/>
      <c r="F593" s="4"/>
      <c r="G593" s="4"/>
      <c r="H593" s="4"/>
      <c r="J593" s="3"/>
      <c r="K593" s="3"/>
      <c r="L593" s="3"/>
      <c r="M593" s="3"/>
      <c r="N593" s="3"/>
      <c r="O593" s="3"/>
    </row>
    <row r="594" spans="4:15">
      <c r="D594" s="3"/>
      <c r="E594" s="4"/>
      <c r="F594" s="4"/>
      <c r="G594" s="4"/>
      <c r="H594" s="4"/>
      <c r="J594" s="3"/>
      <c r="K594" s="3"/>
      <c r="L594" s="3"/>
      <c r="M594" s="3"/>
      <c r="N594" s="3"/>
      <c r="O594" s="3"/>
    </row>
    <row r="595" spans="4:15">
      <c r="D595" s="3"/>
      <c r="E595" s="3"/>
      <c r="F595" s="3"/>
      <c r="G595" s="3"/>
      <c r="H595" s="3"/>
      <c r="J595" s="4"/>
      <c r="K595" s="4"/>
      <c r="L595" s="4"/>
      <c r="M595" s="4"/>
      <c r="N595" s="4"/>
      <c r="O595" s="4"/>
    </row>
    <row r="596" spans="4:15">
      <c r="D596" s="3"/>
      <c r="E596" s="4"/>
      <c r="F596" s="4"/>
      <c r="G596" s="4"/>
      <c r="H596" s="4"/>
      <c r="J596" s="4"/>
      <c r="K596" s="4"/>
      <c r="L596" s="4"/>
      <c r="M596" s="4"/>
      <c r="N596" s="4"/>
      <c r="O596" s="4"/>
    </row>
    <row r="597" spans="4:15">
      <c r="D597" s="4"/>
      <c r="E597" s="4"/>
      <c r="F597" s="4"/>
      <c r="G597" s="4"/>
      <c r="H597" s="4"/>
      <c r="J597" s="4"/>
      <c r="K597" s="4"/>
      <c r="L597" s="4"/>
      <c r="M597" s="4"/>
      <c r="N597" s="4"/>
      <c r="O597" s="4"/>
    </row>
    <row r="598" spans="4:15">
      <c r="D598" s="4"/>
      <c r="E598" s="3"/>
      <c r="F598" s="3"/>
      <c r="G598" s="3"/>
      <c r="H598" s="3"/>
      <c r="J598" s="4"/>
      <c r="K598" s="4"/>
      <c r="L598" s="4"/>
      <c r="M598" s="4"/>
      <c r="N598" s="4"/>
      <c r="O598" s="4"/>
    </row>
    <row r="599" spans="4:15">
      <c r="D599" s="4"/>
      <c r="E599" s="4"/>
      <c r="F599" s="4"/>
      <c r="G599" s="4"/>
      <c r="H599" s="4"/>
      <c r="J599" s="3"/>
      <c r="K599" s="3"/>
      <c r="L599" s="3"/>
      <c r="M599" s="3"/>
      <c r="N599" s="3"/>
      <c r="O599" s="3"/>
    </row>
    <row r="600" spans="4:15">
      <c r="D600" s="4"/>
      <c r="E600" s="4"/>
      <c r="F600" s="4"/>
      <c r="G600" s="4"/>
      <c r="H600" s="4"/>
      <c r="J600" s="4"/>
      <c r="K600" s="4"/>
      <c r="L600" s="4"/>
      <c r="M600" s="4"/>
      <c r="N600" s="4"/>
      <c r="O600" s="4"/>
    </row>
    <row r="601" spans="4:15">
      <c r="D601" s="3"/>
      <c r="E601" s="3"/>
      <c r="F601" s="3"/>
      <c r="G601" s="3"/>
      <c r="H601" s="3"/>
      <c r="J601" s="4"/>
      <c r="K601" s="4"/>
      <c r="L601" s="4"/>
      <c r="M601" s="4"/>
      <c r="N601" s="4"/>
      <c r="O601" s="4"/>
    </row>
    <row r="602" spans="4:15">
      <c r="D602" s="4"/>
      <c r="E602" s="4"/>
      <c r="F602" s="4"/>
      <c r="G602" s="4"/>
      <c r="H602" s="4"/>
      <c r="J602" s="4"/>
      <c r="K602" s="4"/>
      <c r="L602" s="4"/>
      <c r="M602" s="4"/>
      <c r="N602" s="4"/>
      <c r="O602" s="4"/>
    </row>
    <row r="603" spans="4:15">
      <c r="D603" s="4"/>
      <c r="E603" s="4"/>
      <c r="F603" s="4"/>
      <c r="G603" s="4"/>
      <c r="H603" s="4"/>
      <c r="J603" s="4"/>
      <c r="K603" s="4"/>
      <c r="L603" s="4"/>
      <c r="M603" s="4"/>
      <c r="N603" s="4"/>
      <c r="O603" s="4"/>
    </row>
    <row r="604" spans="4:15">
      <c r="D604" s="4"/>
      <c r="E604" s="4"/>
      <c r="F604" s="4"/>
      <c r="G604" s="4"/>
      <c r="H604" s="4"/>
      <c r="J604" s="4"/>
      <c r="K604" s="4"/>
      <c r="L604" s="4"/>
      <c r="M604" s="4"/>
      <c r="N604" s="4"/>
      <c r="O604" s="4"/>
    </row>
    <row r="605" spans="4:15">
      <c r="D605" s="4"/>
      <c r="E605" s="4"/>
      <c r="F605" s="4"/>
      <c r="G605" s="4"/>
      <c r="H605" s="4"/>
      <c r="J605" s="3"/>
      <c r="K605" s="3"/>
      <c r="L605" s="3"/>
      <c r="M605" s="3"/>
      <c r="N605" s="3"/>
      <c r="O605" s="3"/>
    </row>
    <row r="606" spans="4:15">
      <c r="D606" s="4"/>
      <c r="E606" s="4"/>
      <c r="F606" s="4"/>
      <c r="G606" s="4"/>
      <c r="H606" s="4"/>
      <c r="J606" s="4"/>
      <c r="K606" s="4"/>
      <c r="L606" s="4"/>
      <c r="M606" s="4"/>
      <c r="N606" s="4"/>
      <c r="O606" s="4"/>
    </row>
    <row r="607" spans="4:15">
      <c r="D607" s="3"/>
      <c r="E607" s="4"/>
      <c r="F607" s="4"/>
      <c r="G607" s="4"/>
      <c r="H607" s="4"/>
      <c r="J607" s="4"/>
      <c r="K607" s="4"/>
      <c r="L607" s="4"/>
      <c r="M607" s="4"/>
      <c r="N607" s="4"/>
      <c r="O607" s="4"/>
    </row>
    <row r="608" spans="4:15">
      <c r="D608" s="4"/>
      <c r="E608" s="4"/>
      <c r="F608" s="4"/>
      <c r="G608" s="4"/>
      <c r="H608" s="4"/>
      <c r="J608" s="4"/>
      <c r="K608" s="4"/>
      <c r="L608" s="4"/>
      <c r="M608" s="4"/>
      <c r="N608" s="4"/>
      <c r="O608" s="4"/>
    </row>
    <row r="609" spans="4:15">
      <c r="D609" s="4"/>
      <c r="E609" s="4"/>
      <c r="F609" s="4"/>
      <c r="G609" s="4"/>
      <c r="H609" s="4"/>
      <c r="J609" s="4"/>
      <c r="K609" s="4"/>
      <c r="L609" s="4"/>
      <c r="M609" s="4"/>
      <c r="N609" s="4"/>
      <c r="O609" s="4"/>
    </row>
    <row r="610" spans="4:15">
      <c r="D610" s="4"/>
      <c r="E610" s="3"/>
      <c r="F610" s="3"/>
      <c r="G610" s="3"/>
      <c r="H610" s="3"/>
      <c r="J610" s="4"/>
      <c r="K610" s="4"/>
      <c r="L610" s="4"/>
      <c r="M610" s="4"/>
      <c r="N610" s="4"/>
      <c r="O610" s="4"/>
    </row>
    <row r="611" spans="4:15">
      <c r="D611" s="4"/>
      <c r="E611" s="4"/>
      <c r="F611" s="4"/>
      <c r="G611" s="4"/>
      <c r="H611" s="4"/>
      <c r="J611" s="4"/>
      <c r="K611" s="4"/>
      <c r="L611" s="4"/>
      <c r="M611" s="4"/>
      <c r="N611" s="4"/>
      <c r="O611" s="4"/>
    </row>
    <row r="612" spans="4:15">
      <c r="D612" s="4"/>
      <c r="E612" s="4"/>
      <c r="F612" s="4"/>
      <c r="G612" s="4"/>
      <c r="H612" s="4"/>
      <c r="J612" s="3"/>
      <c r="K612" s="3"/>
      <c r="L612" s="3"/>
      <c r="M612" s="3"/>
      <c r="N612" s="3"/>
      <c r="O612" s="3"/>
    </row>
    <row r="613" spans="4:15">
      <c r="D613" s="4"/>
      <c r="E613" s="4"/>
      <c r="F613" s="4"/>
      <c r="G613" s="4"/>
      <c r="H613" s="4"/>
      <c r="J613" s="4"/>
      <c r="K613" s="4"/>
      <c r="L613" s="4"/>
      <c r="M613" s="4"/>
      <c r="N613" s="4"/>
      <c r="O613" s="4"/>
    </row>
    <row r="614" spans="4:15">
      <c r="D614" s="3"/>
      <c r="E614" s="3"/>
      <c r="F614" s="3"/>
      <c r="G614" s="3"/>
      <c r="H614" s="3"/>
      <c r="J614" s="4"/>
      <c r="K614" s="4"/>
      <c r="L614" s="4"/>
      <c r="M614" s="4"/>
      <c r="N614" s="4"/>
      <c r="O614" s="4"/>
    </row>
    <row r="615" spans="4:15">
      <c r="D615" s="4"/>
      <c r="E615" s="3"/>
      <c r="F615" s="3"/>
      <c r="G615" s="3"/>
      <c r="H615" s="3"/>
      <c r="J615" s="3"/>
      <c r="K615" s="3"/>
      <c r="L615" s="3"/>
      <c r="M615" s="3"/>
      <c r="N615" s="3"/>
      <c r="O615" s="3"/>
    </row>
    <row r="616" spans="4:15">
      <c r="D616" s="4"/>
      <c r="E616" s="4"/>
      <c r="F616" s="4"/>
      <c r="G616" s="4"/>
      <c r="H616" s="4"/>
      <c r="J616" s="3"/>
      <c r="K616" s="3"/>
      <c r="L616" s="3"/>
      <c r="M616" s="3"/>
      <c r="N616" s="3"/>
      <c r="O616" s="3"/>
    </row>
    <row r="617" spans="4:15">
      <c r="D617" s="3"/>
      <c r="E617" s="4"/>
      <c r="F617" s="4"/>
      <c r="G617" s="4"/>
      <c r="H617" s="4"/>
      <c r="J617" s="3"/>
      <c r="K617" s="3"/>
      <c r="L617" s="3"/>
      <c r="M617" s="3"/>
      <c r="N617" s="3"/>
      <c r="O617" s="3"/>
    </row>
    <row r="618" spans="4:15">
      <c r="D618" s="3"/>
      <c r="E618" s="4"/>
      <c r="F618" s="4"/>
      <c r="G618" s="4"/>
      <c r="H618" s="4"/>
      <c r="J618" s="3"/>
      <c r="K618" s="3"/>
      <c r="L618" s="3"/>
      <c r="M618" s="3"/>
      <c r="N618" s="3"/>
      <c r="O618" s="3"/>
    </row>
    <row r="619" spans="4:15">
      <c r="D619" s="3"/>
      <c r="E619" s="4"/>
      <c r="F619" s="4"/>
      <c r="G619" s="4"/>
      <c r="H619" s="4"/>
      <c r="J619" s="3"/>
      <c r="K619" s="3"/>
      <c r="L619" s="3"/>
      <c r="M619" s="3"/>
      <c r="N619" s="3"/>
      <c r="O619" s="3"/>
    </row>
    <row r="620" spans="4:15">
      <c r="D620" s="3"/>
      <c r="E620" s="4"/>
      <c r="F620" s="4"/>
      <c r="G620" s="4"/>
      <c r="H620" s="4"/>
      <c r="J620" s="3"/>
      <c r="K620" s="3"/>
      <c r="L620" s="3"/>
      <c r="M620" s="3"/>
      <c r="N620" s="3"/>
      <c r="O620" s="3"/>
    </row>
    <row r="621" spans="4:15">
      <c r="D621" s="3"/>
      <c r="E621" s="3"/>
      <c r="F621" s="3"/>
      <c r="G621" s="3"/>
      <c r="H621" s="3"/>
      <c r="J621" s="4"/>
      <c r="K621" s="4"/>
      <c r="L621" s="4"/>
      <c r="M621" s="4"/>
      <c r="N621" s="4"/>
      <c r="O621" s="4"/>
    </row>
    <row r="622" spans="4:15">
      <c r="D622" s="3"/>
      <c r="E622" s="4"/>
      <c r="F622" s="4"/>
      <c r="G622" s="4"/>
      <c r="H622" s="4"/>
      <c r="J622" s="4"/>
      <c r="K622" s="4"/>
      <c r="L622" s="4"/>
      <c r="M622" s="4"/>
      <c r="N622" s="4"/>
      <c r="O622" s="4"/>
    </row>
    <row r="623" spans="4:15">
      <c r="D623" s="4"/>
      <c r="E623" s="4"/>
      <c r="F623" s="4"/>
      <c r="G623" s="4"/>
      <c r="H623" s="4"/>
      <c r="J623" s="3"/>
      <c r="K623" s="3"/>
      <c r="L623" s="3"/>
      <c r="M623" s="3"/>
      <c r="N623" s="3"/>
      <c r="O623" s="3"/>
    </row>
    <row r="624" spans="4:15">
      <c r="D624" s="4"/>
      <c r="E624" s="3"/>
      <c r="F624" s="3"/>
      <c r="G624" s="3"/>
      <c r="H624" s="3"/>
      <c r="J624" s="3"/>
      <c r="K624" s="3"/>
      <c r="L624" s="3"/>
      <c r="M624" s="3"/>
      <c r="N624" s="3"/>
      <c r="O624" s="3"/>
    </row>
    <row r="625" spans="4:15">
      <c r="D625" s="3"/>
      <c r="E625" s="4"/>
      <c r="F625" s="4"/>
      <c r="G625" s="4"/>
      <c r="H625" s="4"/>
      <c r="J625" s="3"/>
      <c r="K625" s="3"/>
      <c r="L625" s="3"/>
      <c r="M625" s="3"/>
      <c r="N625" s="3"/>
      <c r="O625" s="3"/>
    </row>
    <row r="626" spans="4:15">
      <c r="D626" s="3"/>
      <c r="E626" s="4"/>
      <c r="F626" s="4"/>
      <c r="G626" s="4"/>
      <c r="H626" s="4"/>
      <c r="J626" s="3"/>
      <c r="K626" s="3"/>
      <c r="L626" s="3"/>
      <c r="M626" s="3"/>
      <c r="N626" s="3"/>
      <c r="O626" s="3"/>
    </row>
    <row r="627" spans="4:15">
      <c r="D627" s="3"/>
      <c r="E627" s="4"/>
      <c r="F627" s="4"/>
      <c r="G627" s="4"/>
      <c r="H627" s="4"/>
      <c r="J627" s="4"/>
      <c r="K627" s="4"/>
      <c r="L627" s="5"/>
      <c r="M627" s="4"/>
      <c r="N627" s="4"/>
      <c r="O627" s="4"/>
    </row>
    <row r="628" spans="4:15">
      <c r="D628" s="3"/>
      <c r="E628" s="4"/>
      <c r="F628" s="4"/>
      <c r="G628" s="4"/>
      <c r="H628" s="4"/>
      <c r="J628" s="4"/>
      <c r="K628" s="4"/>
      <c r="L628" s="5"/>
      <c r="M628" s="4"/>
      <c r="N628" s="4"/>
      <c r="O628" s="4"/>
    </row>
    <row r="629" spans="4:15">
      <c r="D629" s="4"/>
      <c r="E629" s="4"/>
      <c r="F629" s="4"/>
      <c r="G629" s="4"/>
      <c r="H629" s="4"/>
      <c r="J629" s="4"/>
      <c r="K629" s="4"/>
      <c r="L629" s="5"/>
      <c r="M629" s="4"/>
      <c r="N629" s="4"/>
      <c r="O629" s="4"/>
    </row>
    <row r="630" spans="4:15">
      <c r="D630" s="4"/>
      <c r="E630" s="4"/>
      <c r="F630" s="4"/>
      <c r="G630" s="4"/>
      <c r="H630" s="4"/>
      <c r="J630" s="4"/>
      <c r="K630" s="4"/>
      <c r="L630" s="5"/>
      <c r="M630" s="4"/>
      <c r="N630" s="4"/>
      <c r="O630" s="4"/>
    </row>
    <row r="631" spans="4:15">
      <c r="D631" s="4"/>
      <c r="E631" s="4"/>
      <c r="F631" s="4"/>
      <c r="G631" s="4"/>
      <c r="H631" s="4"/>
      <c r="J631" s="4"/>
      <c r="K631" s="4"/>
      <c r="L631" s="5"/>
      <c r="M631" s="4"/>
      <c r="N631" s="4"/>
      <c r="O631" s="4"/>
    </row>
    <row r="632" spans="4:15">
      <c r="D632" s="4"/>
      <c r="E632" s="4"/>
      <c r="F632" s="4"/>
      <c r="G632" s="4"/>
      <c r="H632" s="4"/>
      <c r="J632" s="4"/>
      <c r="K632" s="4"/>
      <c r="L632" s="4"/>
      <c r="M632" s="4"/>
      <c r="N632" s="4"/>
      <c r="O632" s="4"/>
    </row>
    <row r="633" spans="4:15">
      <c r="D633" s="4"/>
      <c r="E633" s="4"/>
      <c r="F633" s="4"/>
      <c r="G633" s="4"/>
      <c r="H633" s="4"/>
      <c r="J633" s="4"/>
      <c r="K633" s="4"/>
      <c r="L633" s="4"/>
      <c r="M633" s="4"/>
      <c r="N633" s="4"/>
      <c r="O633" s="4"/>
    </row>
    <row r="634" spans="4:15">
      <c r="D634" s="4"/>
      <c r="E634" s="3"/>
      <c r="F634" s="3"/>
      <c r="G634" s="3"/>
      <c r="H634" s="3"/>
      <c r="J634" s="4"/>
      <c r="K634" s="4"/>
      <c r="L634" s="4"/>
      <c r="M634" s="4"/>
      <c r="N634" s="4"/>
      <c r="O634" s="4"/>
    </row>
    <row r="635" spans="4:15">
      <c r="D635" s="4"/>
      <c r="E635" s="4"/>
      <c r="F635" s="4"/>
      <c r="G635" s="4"/>
      <c r="H635" s="4"/>
      <c r="J635" s="3"/>
      <c r="K635" s="3"/>
      <c r="L635" s="3"/>
      <c r="M635" s="3"/>
      <c r="N635" s="3"/>
      <c r="O635" s="3"/>
    </row>
    <row r="636" spans="4:15">
      <c r="D636" s="4"/>
      <c r="E636" s="4"/>
      <c r="F636" s="4"/>
      <c r="G636" s="4"/>
      <c r="H636" s="4"/>
      <c r="J636" s="3"/>
      <c r="K636" s="3"/>
      <c r="L636" s="3"/>
      <c r="M636" s="3"/>
      <c r="N636" s="3"/>
      <c r="O636" s="3"/>
    </row>
    <row r="637" spans="4:15">
      <c r="D637" s="3"/>
      <c r="E637" s="4"/>
      <c r="F637" s="4"/>
      <c r="G637" s="4"/>
      <c r="H637" s="4"/>
      <c r="J637" s="4"/>
      <c r="K637" s="4"/>
      <c r="L637" s="4"/>
      <c r="M637" s="4"/>
      <c r="N637" s="4"/>
      <c r="O637" s="4"/>
    </row>
    <row r="638" spans="4:15">
      <c r="D638" s="3"/>
      <c r="E638" s="4"/>
      <c r="F638" s="4"/>
      <c r="G638" s="4"/>
      <c r="H638" s="4"/>
      <c r="J638" s="4"/>
      <c r="K638" s="4"/>
      <c r="L638" s="4"/>
      <c r="M638" s="4"/>
      <c r="N638" s="4"/>
      <c r="O638" s="4"/>
    </row>
    <row r="639" spans="4:15">
      <c r="D639" s="4"/>
      <c r="E639" s="3"/>
      <c r="F639" s="3"/>
      <c r="G639" s="3"/>
      <c r="H639" s="3"/>
      <c r="J639" s="3"/>
      <c r="K639" s="3"/>
      <c r="L639" s="3"/>
      <c r="M639" s="3"/>
      <c r="N639" s="3"/>
      <c r="O639" s="3"/>
    </row>
    <row r="640" spans="4:15">
      <c r="D640" s="4"/>
      <c r="E640" s="4"/>
      <c r="F640" s="4"/>
      <c r="G640" s="4"/>
      <c r="H640" s="4"/>
      <c r="J640" s="3"/>
      <c r="K640" s="3"/>
      <c r="L640" s="3"/>
      <c r="M640" s="3"/>
      <c r="N640" s="3"/>
      <c r="O640" s="3"/>
    </row>
    <row r="641" spans="4:15">
      <c r="D641" s="3"/>
      <c r="E641" s="4"/>
      <c r="F641" s="4"/>
      <c r="G641" s="4"/>
      <c r="H641" s="4"/>
      <c r="J641" s="4"/>
      <c r="K641" s="4"/>
      <c r="L641" s="4"/>
      <c r="M641" s="4"/>
      <c r="N641" s="4"/>
      <c r="O641" s="4"/>
    </row>
    <row r="642" spans="4:15">
      <c r="D642" s="3"/>
      <c r="E642" s="4"/>
      <c r="F642" s="4"/>
      <c r="G642" s="4"/>
      <c r="H642" s="4"/>
      <c r="J642" s="4"/>
      <c r="K642" s="4"/>
      <c r="L642" s="4"/>
      <c r="M642" s="4"/>
      <c r="N642" s="4"/>
      <c r="O642" s="4"/>
    </row>
    <row r="643" spans="4:15">
      <c r="D643" s="4"/>
      <c r="E643" s="4"/>
      <c r="F643" s="4"/>
      <c r="G643" s="4"/>
      <c r="H643" s="4"/>
      <c r="J643" s="4"/>
      <c r="K643" s="4"/>
      <c r="L643" s="4"/>
      <c r="M643" s="4"/>
      <c r="N643" s="4"/>
      <c r="O643" s="4"/>
    </row>
    <row r="644" spans="4:15">
      <c r="D644" s="4"/>
      <c r="E644" s="4"/>
      <c r="F644" s="4"/>
      <c r="G644" s="4"/>
      <c r="H644" s="4"/>
      <c r="J644" s="4"/>
      <c r="K644" s="4"/>
      <c r="L644" s="4"/>
      <c r="M644" s="4"/>
      <c r="N644" s="4"/>
      <c r="O644" s="4"/>
    </row>
    <row r="645" spans="4:15">
      <c r="D645" s="4"/>
      <c r="E645" s="4"/>
      <c r="F645" s="4"/>
      <c r="G645" s="4"/>
      <c r="H645" s="4"/>
      <c r="J645" s="4"/>
      <c r="K645" s="4"/>
      <c r="L645" s="4"/>
      <c r="M645" s="4"/>
      <c r="N645" s="4"/>
      <c r="O645" s="4"/>
    </row>
    <row r="646" spans="4:15">
      <c r="D646" s="4"/>
      <c r="E646" s="4"/>
      <c r="F646" s="4"/>
      <c r="G646" s="4"/>
      <c r="H646" s="4"/>
      <c r="J646" s="4"/>
      <c r="K646" s="4"/>
      <c r="L646" s="4"/>
      <c r="M646" s="4"/>
      <c r="N646" s="4"/>
      <c r="O646" s="4"/>
    </row>
    <row r="647" spans="4:15">
      <c r="D647" s="4"/>
      <c r="E647" s="4"/>
      <c r="F647" s="4"/>
      <c r="G647" s="4"/>
      <c r="H647" s="4"/>
      <c r="J647" s="4"/>
      <c r="K647" s="4"/>
      <c r="L647" s="4"/>
      <c r="M647" s="4"/>
      <c r="N647" s="4"/>
      <c r="O647" s="4"/>
    </row>
    <row r="648" spans="4:15">
      <c r="D648" s="4"/>
      <c r="E648" s="4"/>
      <c r="F648" s="4"/>
      <c r="G648" s="4"/>
      <c r="H648" s="4"/>
      <c r="J648" s="4"/>
      <c r="K648" s="4"/>
      <c r="L648" s="4"/>
      <c r="M648" s="4"/>
      <c r="N648" s="4"/>
      <c r="O648" s="4"/>
    </row>
    <row r="649" spans="4:15">
      <c r="D649" s="4"/>
      <c r="E649" s="4"/>
      <c r="F649" s="4"/>
      <c r="G649" s="4"/>
      <c r="H649" s="4"/>
      <c r="J649" s="4"/>
      <c r="K649" s="4"/>
      <c r="L649" s="4"/>
      <c r="M649" s="4"/>
      <c r="N649" s="4"/>
      <c r="O649" s="4"/>
    </row>
    <row r="650" spans="4:15">
      <c r="D650" s="4"/>
      <c r="E650" s="4"/>
      <c r="F650" s="4"/>
      <c r="G650" s="4"/>
      <c r="H650" s="4"/>
      <c r="J650" s="4"/>
      <c r="K650" s="4"/>
      <c r="L650" s="4"/>
      <c r="M650" s="4"/>
      <c r="N650" s="4"/>
      <c r="O650" s="4"/>
    </row>
    <row r="651" spans="4:15">
      <c r="D651" s="4"/>
      <c r="E651" s="4"/>
      <c r="F651" s="4"/>
      <c r="G651" s="4"/>
      <c r="H651" s="4"/>
      <c r="J651" s="3"/>
      <c r="K651" s="3"/>
      <c r="L651" s="3"/>
      <c r="M651" s="3"/>
      <c r="N651" s="3"/>
      <c r="O651" s="3"/>
    </row>
    <row r="652" spans="4:15">
      <c r="D652" s="4"/>
      <c r="E652" s="4"/>
      <c r="F652" s="4"/>
      <c r="G652" s="4"/>
      <c r="H652" s="4"/>
      <c r="J652" s="4"/>
      <c r="K652" s="4"/>
      <c r="L652" s="4"/>
      <c r="M652" s="4"/>
      <c r="N652" s="4"/>
      <c r="O652" s="4"/>
    </row>
    <row r="653" spans="4:15">
      <c r="D653" s="3"/>
      <c r="E653" s="3"/>
      <c r="F653" s="3"/>
      <c r="G653" s="3"/>
      <c r="H653" s="3"/>
      <c r="J653" s="4"/>
      <c r="K653" s="4"/>
      <c r="L653" s="4"/>
      <c r="M653" s="4"/>
      <c r="N653" s="4"/>
      <c r="O653" s="4"/>
    </row>
    <row r="654" spans="4:15">
      <c r="D654" s="4"/>
      <c r="E654" s="3"/>
      <c r="F654" s="3"/>
      <c r="G654" s="3"/>
      <c r="H654" s="3"/>
      <c r="J654" s="4"/>
      <c r="K654" s="4"/>
      <c r="L654" s="4"/>
      <c r="M654" s="4"/>
      <c r="N654" s="4"/>
      <c r="O654" s="4"/>
    </row>
    <row r="655" spans="4:15">
      <c r="D655" s="4"/>
      <c r="E655" s="3"/>
      <c r="F655" s="3"/>
      <c r="G655" s="3"/>
      <c r="H655" s="3"/>
      <c r="J655" s="4"/>
      <c r="K655" s="4"/>
      <c r="L655" s="4"/>
      <c r="M655" s="4"/>
      <c r="N655" s="4"/>
      <c r="O655" s="4"/>
    </row>
    <row r="656" spans="4:15">
      <c r="D656" s="4"/>
      <c r="E656" s="3"/>
      <c r="F656" s="3"/>
      <c r="G656" s="3"/>
      <c r="H656" s="3"/>
      <c r="J656" s="3"/>
      <c r="K656" s="3"/>
      <c r="L656" s="3"/>
      <c r="M656" s="3"/>
      <c r="N656" s="3"/>
      <c r="O656" s="3"/>
    </row>
    <row r="657" spans="4:15">
      <c r="D657" s="4"/>
      <c r="E657" s="4"/>
      <c r="F657" s="4"/>
      <c r="G657" s="4"/>
      <c r="H657" s="4"/>
      <c r="J657" s="4"/>
      <c r="K657" s="4"/>
      <c r="L657" s="4"/>
      <c r="M657" s="4"/>
      <c r="N657" s="4"/>
      <c r="O657" s="4"/>
    </row>
    <row r="658" spans="4:15">
      <c r="D658" s="3"/>
      <c r="E658" s="4"/>
      <c r="F658" s="4"/>
      <c r="G658" s="4"/>
      <c r="H658" s="4"/>
      <c r="J658" s="4"/>
      <c r="K658" s="4"/>
      <c r="L658" s="4"/>
      <c r="M658" s="4"/>
      <c r="N658" s="4"/>
      <c r="O658" s="4"/>
    </row>
    <row r="659" spans="4:15">
      <c r="D659" s="4"/>
      <c r="E659" s="4"/>
      <c r="F659" s="4"/>
      <c r="G659" s="4"/>
      <c r="H659" s="4"/>
      <c r="J659" s="3"/>
      <c r="K659" s="3"/>
      <c r="L659" s="3"/>
      <c r="M659" s="3"/>
      <c r="N659" s="3"/>
      <c r="O659" s="3"/>
    </row>
    <row r="660" spans="4:15">
      <c r="D660" s="4"/>
      <c r="E660" s="4"/>
      <c r="F660" s="4"/>
      <c r="G660" s="4"/>
      <c r="H660" s="4"/>
      <c r="J660" s="4"/>
      <c r="K660" s="4"/>
      <c r="L660" s="4"/>
      <c r="M660" s="4"/>
      <c r="N660" s="4"/>
      <c r="O660" s="4"/>
    </row>
    <row r="661" spans="4:15">
      <c r="D661" s="3"/>
      <c r="E661" s="4"/>
      <c r="F661" s="4"/>
      <c r="G661" s="4"/>
      <c r="H661" s="4"/>
      <c r="J661" s="4"/>
      <c r="K661" s="4"/>
      <c r="L661" s="4"/>
      <c r="M661" s="4"/>
      <c r="N661" s="4"/>
      <c r="O661" s="4"/>
    </row>
    <row r="662" spans="4:15">
      <c r="D662" s="4"/>
      <c r="E662" s="4"/>
      <c r="F662" s="4"/>
      <c r="G662" s="4"/>
      <c r="H662" s="4"/>
      <c r="J662" s="3"/>
      <c r="K662" s="3"/>
      <c r="L662" s="3"/>
      <c r="M662" s="3"/>
      <c r="N662" s="3"/>
      <c r="O662" s="3"/>
    </row>
    <row r="663" spans="4:15">
      <c r="D663" s="4"/>
      <c r="E663" s="4"/>
      <c r="F663" s="4"/>
      <c r="G663" s="4"/>
      <c r="H663" s="4"/>
      <c r="J663" s="4"/>
      <c r="K663" s="4"/>
      <c r="L663" s="4"/>
      <c r="M663" s="4"/>
      <c r="N663" s="4"/>
      <c r="O663" s="4"/>
    </row>
    <row r="664" spans="4:15">
      <c r="D664" s="3"/>
      <c r="E664" s="4"/>
      <c r="F664" s="4"/>
      <c r="G664" s="4"/>
      <c r="H664" s="4"/>
      <c r="J664" s="4"/>
      <c r="K664" s="4"/>
      <c r="L664" s="4"/>
      <c r="M664" s="4"/>
      <c r="N664" s="4"/>
      <c r="O664" s="4"/>
    </row>
    <row r="665" spans="4:15">
      <c r="D665" s="4"/>
      <c r="E665" s="3"/>
      <c r="F665" s="3"/>
      <c r="G665" s="3"/>
      <c r="H665" s="3"/>
      <c r="J665" s="4"/>
      <c r="K665" s="4"/>
      <c r="L665" s="4"/>
      <c r="M665" s="4"/>
      <c r="N665" s="4"/>
      <c r="O665" s="4"/>
    </row>
    <row r="666" spans="4:15">
      <c r="D666" s="4"/>
      <c r="E666" s="3"/>
      <c r="F666" s="3"/>
      <c r="G666" s="3"/>
      <c r="H666" s="3"/>
      <c r="J666" s="4"/>
      <c r="K666" s="4"/>
      <c r="L666" s="4"/>
      <c r="M666" s="4"/>
      <c r="N666" s="4"/>
      <c r="O666" s="4"/>
    </row>
    <row r="667" spans="4:15">
      <c r="D667" s="4"/>
      <c r="E667" s="3"/>
      <c r="F667" s="3"/>
      <c r="G667" s="3"/>
      <c r="H667" s="3"/>
      <c r="J667" s="4"/>
      <c r="K667" s="4"/>
      <c r="L667" s="4"/>
      <c r="M667" s="4"/>
      <c r="N667" s="4"/>
      <c r="O667" s="4"/>
    </row>
    <row r="668" spans="4:15">
      <c r="D668" s="4"/>
      <c r="E668" s="3"/>
      <c r="F668" s="3"/>
      <c r="G668" s="3"/>
      <c r="H668" s="3"/>
      <c r="J668" s="4"/>
      <c r="K668" s="4"/>
      <c r="L668" s="4"/>
      <c r="M668" s="4"/>
      <c r="N668" s="4"/>
      <c r="O668" s="4"/>
    </row>
    <row r="669" spans="4:15">
      <c r="D669" s="4"/>
      <c r="E669" s="3"/>
      <c r="F669" s="3"/>
      <c r="G669" s="3"/>
      <c r="H669" s="3"/>
      <c r="J669" s="4"/>
      <c r="K669" s="4"/>
      <c r="L669" s="4"/>
      <c r="M669" s="4"/>
      <c r="N669" s="4"/>
      <c r="O669" s="4"/>
    </row>
    <row r="670" spans="4:15">
      <c r="D670" s="4"/>
      <c r="E670" s="3"/>
      <c r="F670" s="3"/>
      <c r="G670" s="3"/>
      <c r="H670" s="3"/>
      <c r="J670" s="4"/>
      <c r="K670" s="4"/>
      <c r="L670" s="4"/>
      <c r="M670" s="4"/>
      <c r="N670" s="4"/>
      <c r="O670" s="4"/>
    </row>
    <row r="671" spans="4:15">
      <c r="D671" s="4"/>
      <c r="E671" s="3"/>
      <c r="F671" s="3"/>
      <c r="G671" s="3"/>
      <c r="H671" s="3"/>
      <c r="J671" s="4"/>
      <c r="K671" s="4"/>
      <c r="L671" s="4"/>
      <c r="M671" s="4"/>
      <c r="N671" s="4"/>
      <c r="O671" s="4"/>
    </row>
    <row r="672" spans="4:15">
      <c r="D672" s="4"/>
      <c r="E672" s="4"/>
      <c r="F672" s="4"/>
      <c r="G672" s="4"/>
      <c r="H672" s="4"/>
      <c r="J672" s="3"/>
      <c r="K672" s="3"/>
      <c r="L672" s="3"/>
      <c r="M672" s="3"/>
      <c r="N672" s="3"/>
      <c r="O672" s="3"/>
    </row>
    <row r="673" spans="4:15">
      <c r="D673" s="4"/>
      <c r="E673" s="4"/>
      <c r="F673" s="4"/>
      <c r="G673" s="4"/>
      <c r="H673" s="4"/>
      <c r="J673" s="4"/>
      <c r="K673" s="4"/>
      <c r="L673" s="4"/>
      <c r="M673" s="4"/>
      <c r="N673" s="4"/>
      <c r="O673" s="4"/>
    </row>
    <row r="674" spans="4:15">
      <c r="D674" s="3"/>
      <c r="E674" s="4"/>
      <c r="F674" s="4"/>
      <c r="G674" s="4"/>
      <c r="H674" s="4"/>
      <c r="J674" s="4"/>
      <c r="K674" s="4"/>
      <c r="L674" s="4"/>
      <c r="M674" s="4"/>
      <c r="N674" s="4"/>
      <c r="O674" s="4"/>
    </row>
    <row r="675" spans="4:15">
      <c r="D675" s="4"/>
      <c r="E675" s="4"/>
      <c r="F675" s="4"/>
      <c r="G675" s="4"/>
      <c r="H675" s="4"/>
      <c r="J675" s="4"/>
      <c r="K675" s="4"/>
      <c r="L675" s="4"/>
      <c r="M675" s="4"/>
      <c r="N675" s="4"/>
      <c r="O675" s="4"/>
    </row>
    <row r="676" spans="4:15">
      <c r="D676" s="4"/>
      <c r="E676" s="3"/>
      <c r="F676" s="3"/>
      <c r="G676" s="3"/>
      <c r="H676" s="3"/>
      <c r="J676" s="4"/>
      <c r="K676" s="4"/>
      <c r="L676" s="4"/>
      <c r="M676" s="4"/>
      <c r="N676" s="4"/>
      <c r="O676" s="4"/>
    </row>
    <row r="677" spans="4:15">
      <c r="D677" s="4"/>
      <c r="E677" s="4"/>
      <c r="F677" s="4"/>
      <c r="G677" s="4"/>
      <c r="H677" s="4"/>
      <c r="J677" s="4"/>
      <c r="K677" s="4"/>
      <c r="L677" s="4"/>
      <c r="M677" s="4"/>
      <c r="N677" s="4"/>
      <c r="O677" s="4"/>
    </row>
    <row r="678" spans="4:15">
      <c r="D678" s="4"/>
      <c r="E678" s="4"/>
      <c r="F678" s="4"/>
      <c r="G678" s="4"/>
      <c r="H678" s="4"/>
      <c r="J678" s="4"/>
      <c r="K678" s="4"/>
      <c r="L678" s="4"/>
      <c r="M678" s="4"/>
      <c r="N678" s="4"/>
      <c r="O678" s="4"/>
    </row>
    <row r="679" spans="4:15">
      <c r="D679" s="4"/>
      <c r="E679" s="4"/>
      <c r="F679" s="4"/>
      <c r="G679" s="4"/>
      <c r="H679" s="4"/>
      <c r="J679" s="4"/>
      <c r="K679" s="4"/>
      <c r="L679" s="4"/>
      <c r="M679" s="4"/>
      <c r="N679" s="4"/>
      <c r="O679" s="4"/>
    </row>
    <row r="680" spans="4:15">
      <c r="D680" s="4"/>
      <c r="E680" s="4"/>
      <c r="F680" s="4"/>
      <c r="G680" s="4"/>
      <c r="H680" s="4"/>
      <c r="J680" s="4"/>
      <c r="K680" s="4"/>
      <c r="L680" s="4"/>
      <c r="M680" s="4"/>
      <c r="N680" s="4"/>
      <c r="O680" s="4"/>
    </row>
    <row r="681" spans="4:15">
      <c r="D681" s="4"/>
      <c r="E681" s="3"/>
      <c r="F681" s="3"/>
      <c r="G681" s="3"/>
      <c r="H681" s="3"/>
      <c r="J681" s="3"/>
      <c r="K681" s="3"/>
      <c r="L681" s="3"/>
      <c r="M681" s="3"/>
      <c r="N681" s="3"/>
      <c r="O681" s="3"/>
    </row>
    <row r="682" spans="4:15">
      <c r="D682" s="4"/>
      <c r="E682" s="3"/>
      <c r="F682" s="3"/>
      <c r="G682" s="3"/>
      <c r="H682" s="3"/>
      <c r="J682" s="4"/>
      <c r="K682" s="4"/>
      <c r="L682" s="4"/>
      <c r="M682" s="4"/>
      <c r="N682" s="4"/>
      <c r="O682" s="4"/>
    </row>
    <row r="683" spans="4:15">
      <c r="D683" s="3"/>
      <c r="E683" s="4"/>
      <c r="F683" s="4"/>
      <c r="G683" s="4"/>
      <c r="H683" s="4"/>
      <c r="J683" s="4"/>
      <c r="K683" s="4"/>
      <c r="L683" s="4"/>
      <c r="M683" s="4"/>
      <c r="N683" s="4"/>
      <c r="O683" s="4"/>
    </row>
    <row r="684" spans="4:15">
      <c r="D684" s="4"/>
      <c r="E684" s="4"/>
      <c r="F684" s="4"/>
      <c r="G684" s="4"/>
      <c r="H684" s="4"/>
      <c r="J684" s="4"/>
      <c r="K684" s="4"/>
      <c r="L684" s="4"/>
      <c r="M684" s="4"/>
      <c r="N684" s="4"/>
      <c r="O684" s="4"/>
    </row>
    <row r="685" spans="4:15">
      <c r="D685" s="4"/>
      <c r="E685" s="3"/>
      <c r="F685" s="3"/>
      <c r="G685" s="3"/>
      <c r="H685" s="3"/>
      <c r="J685" s="4"/>
      <c r="K685" s="4"/>
      <c r="L685" s="4"/>
      <c r="M685" s="4"/>
      <c r="N685" s="4"/>
      <c r="O685" s="4"/>
    </row>
    <row r="686" spans="4:15">
      <c r="D686" s="4"/>
      <c r="E686" s="4"/>
      <c r="F686" s="4"/>
      <c r="G686" s="4"/>
      <c r="H686" s="4"/>
      <c r="J686" s="4"/>
      <c r="K686" s="4"/>
      <c r="L686" s="4"/>
      <c r="M686" s="4"/>
      <c r="N686" s="4"/>
      <c r="O686" s="4"/>
    </row>
    <row r="687" spans="4:15">
      <c r="D687" s="4"/>
      <c r="E687" s="4"/>
      <c r="F687" s="4"/>
      <c r="G687" s="4"/>
      <c r="H687" s="4"/>
      <c r="J687" s="3"/>
      <c r="K687" s="3"/>
      <c r="L687" s="3"/>
      <c r="M687" s="3"/>
      <c r="N687" s="3"/>
      <c r="O687" s="3"/>
    </row>
    <row r="688" spans="4:15">
      <c r="D688" s="4"/>
      <c r="E688" s="3"/>
      <c r="F688" s="3"/>
      <c r="G688" s="3"/>
      <c r="H688" s="3"/>
      <c r="J688" s="3"/>
      <c r="K688" s="3"/>
      <c r="L688" s="3"/>
      <c r="M688" s="3"/>
      <c r="N688" s="3"/>
      <c r="O688" s="3"/>
    </row>
    <row r="689" spans="4:15">
      <c r="D689" s="3"/>
      <c r="E689" s="4"/>
      <c r="F689" s="4"/>
      <c r="G689" s="4"/>
      <c r="H689" s="4"/>
      <c r="J689" s="4"/>
      <c r="K689" s="4"/>
      <c r="L689" s="4"/>
      <c r="M689" s="4"/>
      <c r="N689" s="4"/>
      <c r="O689" s="4"/>
    </row>
    <row r="690" spans="4:15">
      <c r="D690" s="3"/>
      <c r="E690" s="4"/>
      <c r="F690" s="4"/>
      <c r="G690" s="4"/>
      <c r="H690" s="4"/>
      <c r="J690" s="4"/>
      <c r="K690" s="4"/>
      <c r="L690" s="4"/>
      <c r="M690" s="4"/>
      <c r="N690" s="4"/>
      <c r="O690" s="4"/>
    </row>
    <row r="691" spans="4:15">
      <c r="D691" s="4"/>
      <c r="E691" s="5"/>
      <c r="F691" s="5"/>
      <c r="G691" s="5"/>
      <c r="H691" s="5"/>
      <c r="J691" s="4"/>
      <c r="K691" s="4"/>
      <c r="L691" s="4"/>
      <c r="M691" s="4"/>
      <c r="N691" s="4"/>
      <c r="O691" s="4"/>
    </row>
    <row r="692" spans="4:15">
      <c r="D692" s="4"/>
      <c r="E692" s="5"/>
      <c r="F692" s="5"/>
      <c r="G692" s="5"/>
      <c r="H692" s="5"/>
      <c r="J692" s="4"/>
      <c r="K692" s="4"/>
      <c r="L692" s="4"/>
      <c r="M692" s="4"/>
      <c r="N692" s="4"/>
      <c r="O692" s="4"/>
    </row>
    <row r="693" spans="4:15">
      <c r="D693" s="4"/>
      <c r="E693" s="5"/>
      <c r="F693" s="5"/>
      <c r="G693" s="5"/>
      <c r="H693" s="5"/>
      <c r="J693" s="4"/>
      <c r="K693" s="4"/>
      <c r="L693" s="4"/>
      <c r="M693" s="4"/>
      <c r="N693" s="4"/>
      <c r="O693" s="4"/>
    </row>
    <row r="694" spans="4:15">
      <c r="D694" s="4"/>
      <c r="E694" s="5"/>
      <c r="F694" s="5"/>
      <c r="G694" s="5"/>
      <c r="H694" s="5"/>
      <c r="J694" s="4"/>
      <c r="K694" s="4"/>
      <c r="L694" s="4"/>
      <c r="M694" s="4"/>
      <c r="N694" s="4"/>
      <c r="O694" s="4"/>
    </row>
    <row r="695" spans="4:15">
      <c r="D695" s="4"/>
      <c r="E695" s="5"/>
      <c r="F695" s="5"/>
      <c r="G695" s="5"/>
      <c r="H695" s="5"/>
      <c r="J695" s="4"/>
      <c r="K695" s="4"/>
      <c r="L695" s="4"/>
      <c r="M695" s="4"/>
      <c r="N695" s="4"/>
      <c r="O695" s="4"/>
    </row>
    <row r="696" spans="4:15">
      <c r="D696" s="4"/>
      <c r="E696" s="4"/>
      <c r="F696" s="4"/>
      <c r="G696" s="4"/>
      <c r="H696" s="4"/>
      <c r="J696" s="4"/>
      <c r="K696" s="4"/>
      <c r="L696" s="4"/>
      <c r="M696" s="4"/>
      <c r="N696" s="4"/>
      <c r="O696" s="4"/>
    </row>
    <row r="697" spans="4:15">
      <c r="D697" s="4"/>
      <c r="E697" s="3"/>
      <c r="F697" s="3"/>
      <c r="G697" s="3"/>
      <c r="H697" s="3"/>
      <c r="J697" s="4"/>
      <c r="K697" s="4"/>
      <c r="L697" s="4"/>
      <c r="M697" s="4"/>
      <c r="N697" s="4"/>
      <c r="O697" s="4"/>
    </row>
    <row r="698" spans="4:15">
      <c r="D698" s="4"/>
      <c r="E698" s="4"/>
      <c r="F698" s="4"/>
      <c r="G698" s="4"/>
      <c r="H698" s="4"/>
      <c r="J698" s="4"/>
      <c r="K698" s="4"/>
      <c r="L698" s="4"/>
      <c r="M698" s="4"/>
      <c r="N698" s="4"/>
      <c r="O698" s="4"/>
    </row>
    <row r="699" spans="4:15">
      <c r="D699" s="4"/>
      <c r="E699" s="4"/>
      <c r="F699" s="4"/>
      <c r="G699" s="4"/>
      <c r="H699" s="4"/>
      <c r="J699" s="4"/>
      <c r="K699" s="4"/>
      <c r="L699" s="4"/>
      <c r="M699" s="4"/>
      <c r="N699" s="4"/>
      <c r="O699" s="4"/>
    </row>
    <row r="700" spans="4:15">
      <c r="D700" s="4"/>
      <c r="E700" s="4"/>
      <c r="F700" s="4"/>
      <c r="G700" s="4"/>
      <c r="H700" s="4"/>
      <c r="J700" s="4"/>
      <c r="K700" s="4"/>
      <c r="L700" s="4"/>
      <c r="M700" s="4"/>
      <c r="N700" s="4"/>
      <c r="O700" s="4"/>
    </row>
    <row r="701" spans="4:15">
      <c r="D701" s="4"/>
      <c r="E701" s="6"/>
      <c r="F701" s="6"/>
      <c r="G701" s="6"/>
      <c r="H701" s="6"/>
      <c r="J701" s="4"/>
      <c r="K701" s="4"/>
      <c r="L701" s="4"/>
      <c r="M701" s="4"/>
      <c r="N701" s="4"/>
      <c r="O701" s="4"/>
    </row>
    <row r="702" spans="4:15">
      <c r="D702" s="4"/>
      <c r="E702" s="5"/>
      <c r="F702" s="5"/>
      <c r="G702" s="5"/>
      <c r="H702" s="5"/>
      <c r="J702" s="4"/>
      <c r="K702" s="4"/>
      <c r="L702" s="4"/>
      <c r="M702" s="4"/>
      <c r="N702" s="4"/>
      <c r="O702" s="4"/>
    </row>
    <row r="703" spans="4:15">
      <c r="D703" s="4"/>
      <c r="E703" s="4"/>
      <c r="F703" s="4"/>
      <c r="G703" s="4"/>
      <c r="H703" s="4"/>
      <c r="J703" s="4"/>
      <c r="K703" s="4"/>
      <c r="L703" s="4"/>
      <c r="M703" s="4"/>
      <c r="N703" s="4"/>
      <c r="O703" s="4"/>
    </row>
    <row r="704" spans="4:15">
      <c r="D704" s="4"/>
      <c r="E704" s="4"/>
      <c r="F704" s="4"/>
      <c r="G704" s="4"/>
      <c r="H704" s="4"/>
      <c r="J704" s="4"/>
      <c r="K704" s="4"/>
      <c r="L704" s="4"/>
      <c r="M704" s="4"/>
      <c r="N704" s="4"/>
      <c r="O704" s="4"/>
    </row>
    <row r="705" spans="4:15">
      <c r="D705" s="4"/>
      <c r="E705" s="4"/>
      <c r="F705" s="4"/>
      <c r="G705" s="4"/>
      <c r="H705" s="4"/>
      <c r="J705" s="4"/>
      <c r="K705" s="4"/>
      <c r="L705" s="4"/>
      <c r="M705" s="4"/>
      <c r="N705" s="4"/>
      <c r="O705" s="4"/>
    </row>
    <row r="706" spans="4:15">
      <c r="D706" s="4"/>
      <c r="E706" s="4"/>
      <c r="F706" s="4"/>
      <c r="G706" s="4"/>
      <c r="H706" s="4"/>
      <c r="J706" s="4"/>
      <c r="K706" s="4"/>
      <c r="L706" s="4"/>
      <c r="M706" s="4"/>
      <c r="N706" s="4"/>
      <c r="O706" s="4"/>
    </row>
    <row r="707" spans="4:15">
      <c r="D707" s="4"/>
      <c r="E707" s="4"/>
      <c r="F707" s="4"/>
      <c r="G707" s="4"/>
      <c r="H707" s="4"/>
      <c r="J707" s="4"/>
      <c r="K707" s="4"/>
      <c r="L707" s="4"/>
      <c r="M707" s="4"/>
      <c r="N707" s="4"/>
      <c r="O707" s="4"/>
    </row>
    <row r="708" spans="4:15">
      <c r="D708" s="4"/>
      <c r="E708" s="4"/>
      <c r="F708" s="4"/>
      <c r="G708" s="4"/>
      <c r="H708" s="4"/>
      <c r="J708" s="4"/>
      <c r="K708" s="4"/>
      <c r="L708" s="4"/>
      <c r="M708" s="4"/>
      <c r="N708" s="4"/>
      <c r="O708" s="4"/>
    </row>
    <row r="709" spans="4:15">
      <c r="D709" s="4"/>
      <c r="E709" s="4"/>
      <c r="F709" s="4"/>
      <c r="G709" s="4"/>
      <c r="H709" s="4"/>
      <c r="J709" s="4"/>
      <c r="K709" s="4"/>
      <c r="L709" s="4"/>
      <c r="M709" s="4"/>
      <c r="N709" s="4"/>
      <c r="O709" s="4"/>
    </row>
    <row r="710" spans="4:15">
      <c r="D710" s="4"/>
      <c r="E710" s="4"/>
      <c r="F710" s="4"/>
      <c r="G710" s="4"/>
      <c r="H710" s="4"/>
      <c r="J710" s="4"/>
      <c r="K710" s="4"/>
      <c r="L710" s="4"/>
      <c r="M710" s="4"/>
      <c r="N710" s="4"/>
      <c r="O710" s="4"/>
    </row>
    <row r="711" spans="4:15">
      <c r="D711" s="4"/>
      <c r="E711" s="4"/>
      <c r="F711" s="4"/>
      <c r="G711" s="4"/>
      <c r="H711" s="4"/>
      <c r="J711" s="4"/>
      <c r="K711" s="4"/>
      <c r="L711" s="4"/>
      <c r="M711" s="4"/>
      <c r="N711" s="4"/>
      <c r="O711" s="4"/>
    </row>
    <row r="712" spans="4:15">
      <c r="D712" s="4"/>
      <c r="E712" s="4"/>
      <c r="F712" s="4"/>
      <c r="G712" s="4"/>
      <c r="H712" s="4"/>
      <c r="J712" s="4"/>
      <c r="K712" s="4"/>
      <c r="L712" s="4"/>
      <c r="M712" s="4"/>
      <c r="N712" s="4"/>
      <c r="O712" s="4"/>
    </row>
    <row r="713" spans="4:15">
      <c r="D713" s="4"/>
      <c r="E713" s="3"/>
      <c r="F713" s="3"/>
      <c r="G713" s="3"/>
      <c r="H713" s="3"/>
      <c r="J713" s="3"/>
      <c r="K713" s="3"/>
      <c r="L713" s="3"/>
      <c r="M713" s="3"/>
      <c r="N713" s="3"/>
      <c r="O713" s="3"/>
    </row>
    <row r="714" spans="4:15">
      <c r="D714" s="4"/>
      <c r="E714" s="4"/>
      <c r="F714" s="4"/>
      <c r="G714" s="4"/>
      <c r="H714" s="4"/>
      <c r="J714" s="3"/>
      <c r="K714" s="3"/>
      <c r="L714" s="3"/>
      <c r="M714" s="3"/>
      <c r="N714" s="3"/>
      <c r="O714" s="3"/>
    </row>
    <row r="715" spans="4:15">
      <c r="D715" s="3"/>
      <c r="E715" s="4"/>
      <c r="F715" s="4"/>
      <c r="G715" s="4"/>
      <c r="H715" s="4"/>
      <c r="J715" s="4"/>
      <c r="K715" s="4"/>
      <c r="L715" s="4"/>
      <c r="M715" s="4"/>
      <c r="N715" s="4"/>
      <c r="O715" s="4"/>
    </row>
    <row r="716" spans="4:15">
      <c r="D716" s="3"/>
      <c r="E716" s="3"/>
      <c r="F716" s="3"/>
      <c r="G716" s="3"/>
      <c r="H716" s="3"/>
      <c r="J716" s="4"/>
      <c r="K716" s="4"/>
      <c r="L716" s="4"/>
      <c r="M716" s="4"/>
      <c r="N716" s="4"/>
      <c r="O716" s="4"/>
    </row>
    <row r="717" spans="4:15">
      <c r="D717" s="4"/>
      <c r="E717" s="4"/>
      <c r="F717" s="4"/>
      <c r="G717" s="4"/>
      <c r="H717" s="4"/>
      <c r="J717" s="4"/>
      <c r="K717" s="4"/>
      <c r="L717" s="4"/>
      <c r="M717" s="4"/>
      <c r="N717" s="4"/>
      <c r="O717" s="4"/>
    </row>
    <row r="718" spans="4:15">
      <c r="D718" s="4"/>
      <c r="E718" s="4"/>
      <c r="F718" s="4"/>
      <c r="G718" s="4"/>
      <c r="H718" s="4"/>
      <c r="J718" s="4"/>
      <c r="K718" s="4"/>
      <c r="L718" s="4"/>
      <c r="M718" s="4"/>
      <c r="N718" s="4"/>
      <c r="O718" s="4"/>
    </row>
    <row r="719" spans="4:15">
      <c r="D719" s="4"/>
      <c r="E719" s="4"/>
      <c r="F719" s="4"/>
      <c r="G719" s="4"/>
      <c r="H719" s="4"/>
      <c r="J719" s="4"/>
      <c r="K719" s="4"/>
      <c r="L719" s="4"/>
      <c r="M719" s="4"/>
      <c r="N719" s="4"/>
      <c r="O719" s="4"/>
    </row>
    <row r="720" spans="4:15">
      <c r="D720" s="4"/>
      <c r="E720" s="3"/>
      <c r="F720" s="3"/>
      <c r="G720" s="3"/>
      <c r="H720" s="3"/>
      <c r="J720" s="4"/>
      <c r="K720" s="4"/>
      <c r="L720" s="4"/>
      <c r="M720" s="4"/>
      <c r="N720" s="4"/>
      <c r="O720" s="4"/>
    </row>
    <row r="721" spans="4:15">
      <c r="D721" s="4"/>
      <c r="E721" s="4"/>
      <c r="F721" s="4"/>
      <c r="G721" s="4"/>
      <c r="H721" s="4"/>
      <c r="J721" s="4"/>
      <c r="K721" s="4"/>
      <c r="L721" s="4"/>
      <c r="M721" s="4"/>
      <c r="N721" s="4"/>
      <c r="O721" s="4"/>
    </row>
    <row r="722" spans="4:15">
      <c r="D722" s="4"/>
      <c r="E722" s="4"/>
      <c r="F722" s="4"/>
      <c r="G722" s="4"/>
      <c r="H722" s="4"/>
      <c r="J722" s="4"/>
      <c r="K722" s="4"/>
      <c r="L722" s="4"/>
      <c r="M722" s="4"/>
      <c r="N722" s="4"/>
      <c r="O722" s="4"/>
    </row>
    <row r="723" spans="4:15">
      <c r="D723" s="4"/>
      <c r="E723" s="4"/>
      <c r="F723" s="4"/>
      <c r="G723" s="4"/>
      <c r="H723" s="4"/>
      <c r="J723" s="4"/>
      <c r="K723" s="4"/>
      <c r="L723" s="4"/>
      <c r="M723" s="4"/>
      <c r="N723" s="4"/>
      <c r="O723" s="4"/>
    </row>
    <row r="724" spans="4:15">
      <c r="D724" s="4"/>
      <c r="E724" s="3"/>
      <c r="F724" s="3"/>
      <c r="G724" s="3"/>
      <c r="H724" s="3"/>
      <c r="J724" s="4"/>
      <c r="K724" s="4"/>
      <c r="L724" s="4"/>
      <c r="M724" s="4"/>
      <c r="N724" s="4"/>
      <c r="O724" s="4"/>
    </row>
    <row r="725" spans="4:15">
      <c r="D725" s="4"/>
      <c r="E725" s="3"/>
      <c r="F725" s="3"/>
      <c r="G725" s="3"/>
      <c r="H725" s="3"/>
      <c r="J725" s="4"/>
      <c r="K725" s="4"/>
      <c r="L725" s="4"/>
      <c r="M725" s="4"/>
      <c r="N725" s="4"/>
      <c r="O725" s="4"/>
    </row>
    <row r="726" spans="4:15">
      <c r="D726" s="4"/>
      <c r="E726" s="4"/>
      <c r="F726" s="4"/>
      <c r="G726" s="4"/>
      <c r="H726" s="4"/>
      <c r="J726" s="3"/>
      <c r="K726" s="3"/>
      <c r="L726" s="3"/>
      <c r="M726" s="3"/>
      <c r="N726" s="3"/>
      <c r="O726" s="3"/>
    </row>
    <row r="727" spans="4:15">
      <c r="D727" s="4"/>
      <c r="E727" s="4"/>
      <c r="F727" s="4"/>
      <c r="G727" s="4"/>
      <c r="H727" s="4"/>
      <c r="J727" s="3"/>
      <c r="K727" s="3"/>
      <c r="L727" s="3"/>
      <c r="M727" s="3"/>
      <c r="N727" s="3"/>
      <c r="O727" s="3"/>
    </row>
    <row r="728" spans="4:15">
      <c r="D728" s="3"/>
      <c r="E728" s="4"/>
      <c r="F728" s="4"/>
      <c r="G728" s="4"/>
      <c r="H728" s="4"/>
      <c r="J728" s="4"/>
      <c r="K728" s="4"/>
      <c r="L728" s="4"/>
      <c r="M728" s="4"/>
      <c r="N728" s="4"/>
      <c r="O728" s="4"/>
    </row>
    <row r="729" spans="4:15">
      <c r="D729" s="3"/>
      <c r="E729" s="4"/>
      <c r="F729" s="4"/>
      <c r="G729" s="4"/>
      <c r="H729" s="4"/>
      <c r="J729" s="4"/>
      <c r="K729" s="4"/>
      <c r="L729" s="4"/>
      <c r="M729" s="4"/>
      <c r="N729" s="4"/>
      <c r="O729" s="4"/>
    </row>
    <row r="730" spans="4:15">
      <c r="D730" s="4"/>
      <c r="E730" s="4"/>
      <c r="F730" s="4"/>
      <c r="G730" s="4"/>
      <c r="H730" s="4"/>
      <c r="J730" s="3"/>
      <c r="K730" s="3"/>
      <c r="L730" s="3"/>
      <c r="M730" s="3"/>
      <c r="N730" s="3"/>
      <c r="O730" s="3"/>
    </row>
    <row r="731" spans="4:15">
      <c r="D731" s="4"/>
      <c r="E731" s="3"/>
      <c r="F731" s="3"/>
      <c r="G731" s="3"/>
      <c r="H731" s="3"/>
      <c r="J731" s="3"/>
      <c r="K731" s="3"/>
      <c r="L731" s="3"/>
      <c r="M731" s="3"/>
      <c r="N731" s="3"/>
      <c r="O731" s="3"/>
    </row>
    <row r="732" spans="4:15">
      <c r="D732" s="3"/>
      <c r="E732" s="3"/>
      <c r="F732" s="3"/>
      <c r="G732" s="3"/>
      <c r="H732" s="3"/>
      <c r="J732" s="3"/>
      <c r="K732" s="3"/>
      <c r="L732" s="3"/>
      <c r="M732" s="3"/>
      <c r="N732" s="3"/>
      <c r="O732" s="3"/>
    </row>
    <row r="733" spans="4:15">
      <c r="D733" s="3"/>
      <c r="E733" s="4"/>
      <c r="F733" s="4"/>
      <c r="G733" s="4"/>
      <c r="H733" s="4"/>
      <c r="J733" s="4"/>
      <c r="K733" s="4"/>
      <c r="L733" s="4"/>
      <c r="M733" s="4"/>
      <c r="N733" s="4"/>
      <c r="O733" s="4"/>
    </row>
    <row r="734" spans="4:15">
      <c r="D734" s="3"/>
      <c r="E734" s="4"/>
      <c r="F734" s="4"/>
      <c r="G734" s="4"/>
      <c r="H734" s="4"/>
      <c r="J734" s="4"/>
      <c r="K734" s="4"/>
      <c r="L734" s="4"/>
      <c r="M734" s="4"/>
      <c r="N734" s="4"/>
      <c r="O734" s="4"/>
    </row>
    <row r="735" spans="4:15">
      <c r="D735" s="4"/>
      <c r="E735" s="4"/>
      <c r="F735" s="4"/>
      <c r="G735" s="4"/>
      <c r="H735" s="4"/>
      <c r="J735" s="4"/>
      <c r="K735" s="4"/>
      <c r="L735" s="4"/>
      <c r="M735" s="4"/>
      <c r="N735" s="4"/>
      <c r="O735" s="4"/>
    </row>
    <row r="736" spans="4:15">
      <c r="D736" s="4"/>
      <c r="E736" s="4"/>
      <c r="F736" s="4"/>
      <c r="G736" s="4"/>
      <c r="H736" s="4"/>
      <c r="J736" s="3"/>
      <c r="K736" s="3"/>
      <c r="L736" s="3"/>
      <c r="M736" s="3"/>
      <c r="N736" s="3"/>
      <c r="O736" s="3"/>
    </row>
    <row r="737" spans="4:15">
      <c r="D737" s="4"/>
      <c r="E737" s="3"/>
      <c r="F737" s="3"/>
      <c r="G737" s="3"/>
      <c r="H737" s="3"/>
      <c r="J737" s="3"/>
      <c r="K737" s="3"/>
      <c r="L737" s="3"/>
      <c r="M737" s="3"/>
      <c r="N737" s="3"/>
      <c r="O737" s="3"/>
    </row>
    <row r="738" spans="4:15">
      <c r="D738" s="3"/>
      <c r="E738" s="3"/>
      <c r="F738" s="3"/>
      <c r="G738" s="3"/>
      <c r="H738" s="3"/>
      <c r="J738" s="4"/>
      <c r="K738" s="4"/>
      <c r="L738" s="4"/>
      <c r="M738" s="4"/>
      <c r="N738" s="4"/>
      <c r="O738" s="4"/>
    </row>
    <row r="739" spans="4:15">
      <c r="D739" s="3"/>
      <c r="E739" s="3"/>
      <c r="F739" s="3"/>
      <c r="G739" s="3"/>
      <c r="H739" s="3"/>
      <c r="J739" s="4"/>
      <c r="K739" s="4"/>
      <c r="L739" s="4"/>
      <c r="M739" s="4"/>
      <c r="N739" s="4"/>
      <c r="O739" s="4"/>
    </row>
    <row r="740" spans="4:15">
      <c r="D740" s="4"/>
      <c r="E740" s="4"/>
      <c r="F740" s="4"/>
      <c r="G740" s="4"/>
      <c r="H740" s="4"/>
      <c r="J740" s="3"/>
      <c r="K740" s="3"/>
      <c r="L740" s="3"/>
      <c r="M740" s="3"/>
      <c r="N740" s="3"/>
      <c r="O740" s="3"/>
    </row>
    <row r="741" spans="4:15">
      <c r="D741" s="4"/>
      <c r="E741" s="4"/>
      <c r="F741" s="4"/>
      <c r="G741" s="4"/>
      <c r="H741" s="4"/>
      <c r="J741" s="4"/>
      <c r="K741" s="4"/>
      <c r="L741" s="4"/>
      <c r="M741" s="4"/>
      <c r="N741" s="4"/>
      <c r="O741" s="4"/>
    </row>
    <row r="742" spans="4:15">
      <c r="D742" s="3"/>
      <c r="E742" s="3"/>
      <c r="F742" s="3"/>
      <c r="G742" s="3"/>
      <c r="H742" s="3"/>
      <c r="J742" s="4"/>
      <c r="K742" s="4"/>
      <c r="L742" s="4"/>
      <c r="M742" s="4"/>
      <c r="N742" s="4"/>
      <c r="O742" s="4"/>
    </row>
    <row r="743" spans="4:15">
      <c r="D743" s="4"/>
      <c r="E743" s="3"/>
      <c r="F743" s="3"/>
      <c r="G743" s="3"/>
      <c r="H743" s="3"/>
      <c r="J743" s="3"/>
      <c r="K743" s="3"/>
      <c r="L743" s="3"/>
      <c r="M743" s="3"/>
      <c r="N743" s="3"/>
      <c r="O743" s="3"/>
    </row>
    <row r="744" spans="4:15">
      <c r="D744" s="4"/>
      <c r="E744" s="4"/>
      <c r="F744" s="4"/>
      <c r="G744" s="4"/>
      <c r="H744" s="4"/>
      <c r="J744" s="3"/>
      <c r="K744" s="3"/>
      <c r="L744" s="3"/>
      <c r="M744" s="3"/>
      <c r="N744" s="3"/>
      <c r="O744" s="3"/>
    </row>
    <row r="745" spans="4:15">
      <c r="D745" s="3"/>
      <c r="E745" s="4"/>
      <c r="F745" s="4"/>
      <c r="G745" s="4"/>
      <c r="H745" s="4"/>
      <c r="J745" s="3"/>
      <c r="K745" s="3"/>
      <c r="L745" s="3"/>
      <c r="M745" s="3"/>
      <c r="N745" s="3"/>
      <c r="O745" s="3"/>
    </row>
    <row r="746" spans="4:15">
      <c r="D746" s="3"/>
      <c r="E746" s="4"/>
      <c r="F746" s="4"/>
      <c r="G746" s="4"/>
      <c r="H746" s="4"/>
      <c r="J746" s="3"/>
      <c r="K746" s="3"/>
      <c r="L746" s="3"/>
      <c r="M746" s="3"/>
      <c r="N746" s="3"/>
      <c r="O746" s="3"/>
    </row>
    <row r="747" spans="4:15">
      <c r="D747" s="3"/>
      <c r="E747" s="4"/>
      <c r="F747" s="4"/>
      <c r="G747" s="4"/>
      <c r="H747" s="4"/>
      <c r="J747" s="4"/>
      <c r="K747" s="4"/>
      <c r="L747" s="4"/>
      <c r="M747" s="4"/>
      <c r="N747" s="4"/>
      <c r="O747" s="4"/>
    </row>
    <row r="748" spans="4:15">
      <c r="D748" s="3"/>
      <c r="E748" s="4"/>
      <c r="F748" s="4"/>
      <c r="G748" s="4"/>
      <c r="H748" s="4"/>
      <c r="J748" s="4"/>
      <c r="K748" s="4"/>
      <c r="L748" s="4"/>
      <c r="M748" s="4"/>
      <c r="N748" s="4"/>
      <c r="O748" s="4"/>
    </row>
    <row r="749" spans="4:15">
      <c r="D749" s="4"/>
      <c r="E749" s="4"/>
      <c r="F749" s="4"/>
      <c r="G749" s="4"/>
      <c r="H749" s="4"/>
      <c r="J749" s="4"/>
      <c r="K749" s="4"/>
      <c r="L749" s="4"/>
      <c r="M749" s="4"/>
      <c r="N749" s="4"/>
      <c r="O749" s="4"/>
    </row>
    <row r="750" spans="4:15">
      <c r="D750" s="4"/>
      <c r="E750" s="4"/>
      <c r="F750" s="4"/>
      <c r="G750" s="4"/>
      <c r="H750" s="4"/>
      <c r="J750" s="3"/>
      <c r="K750" s="3"/>
      <c r="L750" s="3"/>
      <c r="M750" s="3"/>
      <c r="N750" s="3"/>
      <c r="O750" s="3"/>
    </row>
    <row r="751" spans="4:15">
      <c r="D751" s="4"/>
      <c r="E751" s="4"/>
      <c r="F751" s="4"/>
      <c r="G751" s="4"/>
      <c r="H751" s="4"/>
      <c r="J751" s="4"/>
      <c r="K751" s="4"/>
      <c r="L751" s="4"/>
      <c r="M751" s="4"/>
      <c r="N751" s="4"/>
      <c r="O751" s="4"/>
    </row>
    <row r="752" spans="4:15">
      <c r="D752" s="3"/>
      <c r="E752" s="4"/>
      <c r="F752" s="4"/>
      <c r="G752" s="4"/>
      <c r="H752" s="4"/>
      <c r="J752" s="4"/>
      <c r="K752" s="4"/>
      <c r="L752" s="4"/>
      <c r="M752" s="4"/>
      <c r="N752" s="4"/>
      <c r="O752" s="4"/>
    </row>
    <row r="753" spans="4:15">
      <c r="D753" s="4"/>
      <c r="E753" s="4"/>
      <c r="F753" s="4"/>
      <c r="G753" s="4"/>
      <c r="H753" s="4"/>
      <c r="J753" s="4"/>
      <c r="K753" s="4"/>
      <c r="L753" s="4"/>
      <c r="M753" s="4"/>
      <c r="N753" s="4"/>
      <c r="O753" s="4"/>
    </row>
    <row r="754" spans="4:15">
      <c r="D754" s="4"/>
      <c r="E754" s="4"/>
      <c r="F754" s="4"/>
      <c r="G754" s="4"/>
      <c r="H754" s="4"/>
      <c r="J754" s="4"/>
      <c r="K754" s="4"/>
      <c r="L754" s="4"/>
      <c r="M754" s="4"/>
      <c r="N754" s="4"/>
      <c r="O754" s="4"/>
    </row>
    <row r="755" spans="4:15">
      <c r="D755" s="4"/>
      <c r="E755" s="4"/>
      <c r="F755" s="4"/>
      <c r="G755" s="4"/>
      <c r="H755" s="4"/>
      <c r="J755" s="3"/>
      <c r="K755" s="3"/>
      <c r="L755" s="3"/>
      <c r="M755" s="3"/>
      <c r="N755" s="3"/>
      <c r="O755" s="3"/>
    </row>
    <row r="756" spans="4:15">
      <c r="D756" s="4"/>
      <c r="E756" s="3"/>
      <c r="F756" s="3"/>
      <c r="G756" s="3"/>
      <c r="H756" s="3"/>
      <c r="J756" s="4"/>
      <c r="K756" s="4"/>
      <c r="L756" s="4"/>
      <c r="M756" s="4"/>
      <c r="N756" s="4"/>
      <c r="O756" s="4"/>
    </row>
    <row r="757" spans="4:15">
      <c r="D757" s="3"/>
      <c r="E757" s="3"/>
      <c r="F757" s="3"/>
      <c r="G757" s="3"/>
      <c r="H757" s="3"/>
      <c r="J757" s="4"/>
      <c r="K757" s="4"/>
      <c r="L757" s="4"/>
      <c r="M757" s="4"/>
      <c r="N757" s="4"/>
      <c r="O757" s="4"/>
    </row>
    <row r="758" spans="4:15">
      <c r="D758" s="4"/>
      <c r="E758" s="3"/>
      <c r="F758" s="3"/>
      <c r="G758" s="3"/>
      <c r="H758" s="3"/>
      <c r="J758" s="3"/>
      <c r="K758" s="3"/>
      <c r="L758" s="3"/>
      <c r="M758" s="3"/>
      <c r="N758" s="3"/>
      <c r="O758" s="3"/>
    </row>
    <row r="759" spans="4:15">
      <c r="D759" s="4"/>
      <c r="E759" s="4"/>
      <c r="F759" s="4"/>
      <c r="G759" s="4"/>
      <c r="H759" s="4"/>
      <c r="J759" s="3"/>
      <c r="K759" s="3"/>
      <c r="L759" s="3"/>
      <c r="M759" s="3"/>
      <c r="N759" s="3"/>
      <c r="O759" s="3"/>
    </row>
    <row r="760" spans="4:15">
      <c r="D760" s="3"/>
      <c r="E760" s="4"/>
      <c r="F760" s="4"/>
      <c r="G760" s="4"/>
      <c r="H760" s="4"/>
      <c r="J760" s="4"/>
      <c r="K760" s="4"/>
      <c r="L760" s="4"/>
      <c r="M760" s="4"/>
      <c r="N760" s="4"/>
      <c r="O760" s="4"/>
    </row>
    <row r="761" spans="4:15">
      <c r="D761" s="3"/>
      <c r="E761" s="4"/>
      <c r="F761" s="4"/>
      <c r="G761" s="4"/>
      <c r="H761" s="4"/>
      <c r="J761" s="4"/>
      <c r="K761" s="4"/>
      <c r="L761" s="4"/>
      <c r="M761" s="4"/>
      <c r="N761" s="4"/>
      <c r="O761" s="4"/>
    </row>
    <row r="762" spans="4:15">
      <c r="D762" s="4"/>
      <c r="E762" s="4"/>
      <c r="F762" s="4"/>
      <c r="G762" s="4"/>
      <c r="H762" s="4"/>
      <c r="J762" s="4"/>
      <c r="K762" s="4"/>
      <c r="L762" s="4"/>
      <c r="M762" s="4"/>
      <c r="N762" s="4"/>
      <c r="O762" s="4"/>
    </row>
    <row r="763" spans="4:15">
      <c r="D763" s="4"/>
      <c r="E763" s="4"/>
      <c r="F763" s="4"/>
      <c r="G763" s="4"/>
      <c r="H763" s="4"/>
      <c r="J763" s="4"/>
      <c r="K763" s="4"/>
      <c r="L763" s="4"/>
      <c r="M763" s="4"/>
      <c r="N763" s="4"/>
      <c r="O763" s="4"/>
    </row>
    <row r="764" spans="4:15">
      <c r="D764" s="4"/>
      <c r="E764" s="4"/>
      <c r="F764" s="4"/>
      <c r="G764" s="4"/>
      <c r="H764" s="4"/>
      <c r="J764" s="4"/>
      <c r="K764" s="4"/>
      <c r="L764" s="4"/>
      <c r="M764" s="4"/>
      <c r="N764" s="4"/>
      <c r="O764" s="4"/>
    </row>
    <row r="765" spans="4:15">
      <c r="D765" s="4"/>
      <c r="E765" s="4"/>
      <c r="F765" s="4"/>
      <c r="G765" s="4"/>
      <c r="H765" s="4"/>
      <c r="J765" s="4"/>
      <c r="K765" s="4"/>
      <c r="L765" s="4"/>
      <c r="M765" s="4"/>
      <c r="N765" s="4"/>
      <c r="O765" s="4"/>
    </row>
    <row r="766" spans="4:15">
      <c r="D766" s="4"/>
      <c r="E766" s="4"/>
      <c r="F766" s="4"/>
      <c r="G766" s="4"/>
      <c r="H766" s="4"/>
      <c r="J766" s="3"/>
      <c r="K766" s="3"/>
      <c r="L766" s="3"/>
      <c r="M766" s="3"/>
      <c r="N766" s="3"/>
      <c r="O766" s="3"/>
    </row>
    <row r="767" spans="4:15">
      <c r="D767" s="4"/>
      <c r="E767" s="4"/>
      <c r="F767" s="4"/>
      <c r="G767" s="4"/>
      <c r="H767" s="4"/>
      <c r="J767" s="3"/>
      <c r="K767" s="3"/>
      <c r="L767" s="3"/>
      <c r="M767" s="3"/>
      <c r="N767" s="3"/>
      <c r="O767" s="3"/>
    </row>
    <row r="768" spans="4:15">
      <c r="D768" s="3"/>
      <c r="E768" s="4"/>
      <c r="F768" s="4"/>
      <c r="G768" s="4"/>
      <c r="H768" s="4"/>
      <c r="J768" s="3"/>
      <c r="K768" s="3"/>
      <c r="L768" s="3"/>
      <c r="M768" s="3"/>
      <c r="N768" s="3"/>
      <c r="O768" s="3"/>
    </row>
    <row r="769" spans="4:15">
      <c r="D769" s="3"/>
      <c r="E769" s="4"/>
      <c r="F769" s="4"/>
      <c r="G769" s="4"/>
      <c r="H769" s="4"/>
      <c r="J769" s="3"/>
      <c r="K769" s="3"/>
      <c r="L769" s="3"/>
      <c r="M769" s="3"/>
      <c r="N769" s="3"/>
      <c r="O769" s="3"/>
    </row>
    <row r="770" spans="4:15">
      <c r="D770" s="3"/>
      <c r="E770" s="4"/>
      <c r="F770" s="4"/>
      <c r="G770" s="4"/>
      <c r="H770" s="4"/>
      <c r="J770" s="3"/>
      <c r="K770" s="3"/>
      <c r="L770" s="3"/>
      <c r="M770" s="3"/>
      <c r="N770" s="3"/>
      <c r="O770" s="3"/>
    </row>
    <row r="771" spans="4:15">
      <c r="D771" s="3"/>
      <c r="E771" s="4"/>
      <c r="F771" s="4"/>
      <c r="G771" s="4"/>
      <c r="H771" s="4"/>
      <c r="J771" s="4"/>
      <c r="K771" s="4"/>
      <c r="L771" s="4"/>
      <c r="M771" s="4"/>
      <c r="N771" s="4"/>
      <c r="O771" s="4"/>
    </row>
    <row r="772" spans="4:15">
      <c r="D772" s="3"/>
      <c r="E772" s="4"/>
      <c r="F772" s="4"/>
      <c r="G772" s="4"/>
      <c r="H772" s="4"/>
      <c r="J772" s="4"/>
      <c r="K772" s="4"/>
      <c r="L772" s="4"/>
      <c r="M772" s="4"/>
      <c r="N772" s="4"/>
      <c r="O772" s="4"/>
    </row>
    <row r="773" spans="4:15">
      <c r="D773" s="4"/>
      <c r="E773" s="3"/>
      <c r="F773" s="3"/>
      <c r="G773" s="3"/>
      <c r="H773" s="3"/>
      <c r="J773" s="4"/>
      <c r="K773" s="4"/>
      <c r="L773" s="4"/>
      <c r="M773" s="4"/>
      <c r="N773" s="4"/>
      <c r="O773" s="4"/>
    </row>
    <row r="774" spans="4:15">
      <c r="D774" s="4"/>
      <c r="E774" s="3"/>
      <c r="F774" s="3"/>
      <c r="G774" s="3"/>
      <c r="H774" s="3"/>
      <c r="J774" s="3"/>
      <c r="K774" s="3"/>
      <c r="L774" s="3"/>
      <c r="M774" s="3"/>
      <c r="N774" s="3"/>
      <c r="O774" s="3"/>
    </row>
    <row r="775" spans="4:15">
      <c r="D775" s="4"/>
      <c r="E775" s="3"/>
      <c r="F775" s="3"/>
      <c r="G775" s="3"/>
      <c r="H775" s="3"/>
      <c r="J775" s="3"/>
      <c r="K775" s="3"/>
      <c r="L775" s="3"/>
      <c r="M775" s="3"/>
      <c r="N775" s="3"/>
      <c r="O775" s="3"/>
    </row>
    <row r="776" spans="4:15">
      <c r="D776" s="3"/>
      <c r="E776" s="3"/>
      <c r="F776" s="3"/>
      <c r="G776" s="3"/>
      <c r="H776" s="3"/>
      <c r="J776" s="4"/>
      <c r="K776" s="4"/>
      <c r="L776" s="4"/>
      <c r="M776" s="4"/>
      <c r="N776" s="4"/>
      <c r="O776" s="4"/>
    </row>
    <row r="777" spans="4:15">
      <c r="D777" s="3"/>
      <c r="E777" s="3"/>
      <c r="F777" s="3"/>
      <c r="G777" s="3"/>
      <c r="H777" s="3"/>
      <c r="J777" s="4"/>
      <c r="K777" s="4"/>
      <c r="L777" s="4"/>
      <c r="M777" s="4"/>
      <c r="N777" s="4"/>
      <c r="O777" s="4"/>
    </row>
    <row r="778" spans="4:15">
      <c r="D778" s="4"/>
      <c r="E778" s="4"/>
      <c r="F778" s="4"/>
      <c r="G778" s="4"/>
      <c r="H778" s="4"/>
      <c r="J778" s="3"/>
      <c r="K778" s="3"/>
      <c r="L778" s="3"/>
      <c r="M778" s="3"/>
      <c r="N778" s="3"/>
      <c r="O778" s="3"/>
    </row>
    <row r="779" spans="4:15">
      <c r="D779" s="4"/>
      <c r="E779" s="4"/>
      <c r="F779" s="4"/>
      <c r="G779" s="4"/>
      <c r="H779" s="4"/>
      <c r="J779" s="3"/>
      <c r="K779" s="3"/>
      <c r="L779" s="3"/>
      <c r="M779" s="3"/>
      <c r="N779" s="3"/>
      <c r="O779" s="3"/>
    </row>
    <row r="780" spans="4:15">
      <c r="D780" s="3"/>
      <c r="E780" s="3"/>
      <c r="F780" s="3"/>
      <c r="G780" s="3"/>
      <c r="H780" s="3"/>
      <c r="J780" s="4"/>
      <c r="K780" s="4"/>
      <c r="L780" s="4"/>
      <c r="M780" s="4"/>
      <c r="N780" s="4"/>
      <c r="O780" s="4"/>
    </row>
    <row r="781" spans="4:15">
      <c r="D781" s="3"/>
      <c r="E781" s="3"/>
      <c r="F781" s="3"/>
      <c r="G781" s="3"/>
      <c r="H781" s="3"/>
      <c r="J781" s="4"/>
      <c r="K781" s="4"/>
      <c r="L781" s="4"/>
      <c r="M781" s="4"/>
      <c r="N781" s="4"/>
      <c r="O781" s="4"/>
    </row>
    <row r="782" spans="4:15">
      <c r="D782" s="4"/>
      <c r="E782" s="3"/>
      <c r="F782" s="3"/>
      <c r="G782" s="3"/>
      <c r="H782" s="3"/>
      <c r="J782" s="3"/>
      <c r="K782" s="3"/>
      <c r="L782" s="3"/>
      <c r="M782" s="3"/>
      <c r="N782" s="3"/>
      <c r="O782" s="3"/>
    </row>
    <row r="783" spans="4:15">
      <c r="D783" s="4"/>
      <c r="E783" s="3"/>
      <c r="F783" s="3"/>
      <c r="G783" s="3"/>
      <c r="H783" s="3"/>
      <c r="J783" s="4"/>
      <c r="K783" s="4"/>
      <c r="L783" s="4"/>
      <c r="M783" s="4"/>
      <c r="N783" s="4"/>
      <c r="O783" s="4"/>
    </row>
    <row r="784" spans="4:15">
      <c r="D784" s="3"/>
      <c r="E784" s="3"/>
      <c r="F784" s="3"/>
      <c r="G784" s="3"/>
      <c r="H784" s="3"/>
      <c r="J784" s="4"/>
      <c r="K784" s="4"/>
      <c r="L784" s="4"/>
      <c r="M784" s="4"/>
      <c r="N784" s="4"/>
      <c r="O784" s="4"/>
    </row>
    <row r="785" spans="4:15">
      <c r="D785" s="4"/>
      <c r="E785" s="4"/>
      <c r="F785" s="4"/>
      <c r="G785" s="4"/>
      <c r="H785" s="4"/>
      <c r="J785" s="4"/>
      <c r="K785" s="4"/>
      <c r="L785" s="4"/>
      <c r="M785" s="4"/>
      <c r="N785" s="4"/>
      <c r="O785" s="4"/>
    </row>
    <row r="786" spans="4:15">
      <c r="D786" s="4"/>
      <c r="E786" s="4"/>
      <c r="F786" s="4"/>
      <c r="G786" s="4"/>
      <c r="H786" s="4"/>
      <c r="J786" s="4"/>
      <c r="K786" s="4"/>
      <c r="L786" s="4"/>
      <c r="M786" s="4"/>
      <c r="N786" s="4"/>
      <c r="O786" s="4"/>
    </row>
    <row r="787" spans="4:15">
      <c r="D787" s="4"/>
      <c r="E787" s="3"/>
      <c r="F787" s="3"/>
      <c r="G787" s="3"/>
      <c r="H787" s="3"/>
      <c r="J787" s="3"/>
      <c r="K787" s="3"/>
      <c r="L787" s="3"/>
      <c r="M787" s="3"/>
      <c r="N787" s="3"/>
      <c r="O787" s="3"/>
    </row>
    <row r="788" spans="4:15">
      <c r="D788" s="4"/>
      <c r="E788" s="4"/>
      <c r="F788" s="4"/>
      <c r="G788" s="4"/>
      <c r="H788" s="4"/>
      <c r="J788" s="4"/>
      <c r="K788" s="4"/>
      <c r="L788" s="4"/>
      <c r="M788" s="4"/>
      <c r="N788" s="4"/>
      <c r="O788" s="4"/>
    </row>
    <row r="789" spans="4:15">
      <c r="D789" s="3"/>
      <c r="E789" s="4"/>
      <c r="F789" s="4"/>
      <c r="G789" s="4"/>
      <c r="H789" s="4"/>
      <c r="J789" s="4"/>
      <c r="K789" s="4"/>
      <c r="L789" s="4"/>
      <c r="M789" s="4"/>
      <c r="N789" s="4"/>
      <c r="O789" s="4"/>
    </row>
    <row r="790" spans="4:15">
      <c r="D790" s="4"/>
      <c r="E790" s="4"/>
      <c r="F790" s="4"/>
      <c r="G790" s="4"/>
      <c r="H790" s="4"/>
      <c r="J790" s="4"/>
      <c r="K790" s="4"/>
      <c r="L790" s="4"/>
      <c r="M790" s="4"/>
      <c r="N790" s="4"/>
      <c r="O790" s="4"/>
    </row>
    <row r="791" spans="4:15">
      <c r="D791" s="4"/>
      <c r="E791" s="3"/>
      <c r="F791" s="3"/>
      <c r="G791" s="3"/>
      <c r="H791" s="3"/>
      <c r="J791" s="3"/>
      <c r="K791" s="3"/>
      <c r="L791" s="3"/>
      <c r="M791" s="3"/>
      <c r="N791" s="3"/>
      <c r="O791" s="3"/>
    </row>
    <row r="792" spans="4:15">
      <c r="D792" s="4"/>
      <c r="E792" s="3"/>
      <c r="F792" s="3"/>
      <c r="G792" s="3"/>
      <c r="H792" s="3"/>
      <c r="J792" s="4"/>
      <c r="K792" s="4"/>
      <c r="L792" s="4"/>
      <c r="M792" s="4"/>
      <c r="N792" s="4"/>
      <c r="O792" s="4"/>
    </row>
    <row r="793" spans="4:15">
      <c r="D793" s="3"/>
      <c r="E793" s="4"/>
      <c r="F793" s="4"/>
      <c r="G793" s="4"/>
      <c r="H793" s="4"/>
      <c r="J793" s="4"/>
      <c r="K793" s="4"/>
      <c r="L793" s="4"/>
      <c r="M793" s="4"/>
      <c r="N793" s="4"/>
      <c r="O793" s="4"/>
    </row>
    <row r="794" spans="4:15">
      <c r="D794" s="4"/>
      <c r="E794" s="4"/>
      <c r="F794" s="4"/>
      <c r="G794" s="4"/>
      <c r="H794" s="4"/>
      <c r="J794" s="4"/>
      <c r="K794" s="4"/>
      <c r="L794" s="4"/>
      <c r="M794" s="4"/>
      <c r="N794" s="4"/>
      <c r="O794" s="4"/>
    </row>
    <row r="795" spans="4:15">
      <c r="D795" s="4"/>
      <c r="E795" s="4"/>
      <c r="F795" s="4"/>
      <c r="G795" s="4"/>
      <c r="H795" s="4"/>
      <c r="J795" s="3"/>
      <c r="K795" s="3"/>
      <c r="L795" s="3"/>
      <c r="M795" s="3"/>
      <c r="N795" s="3"/>
      <c r="O795" s="3"/>
    </row>
    <row r="796" spans="4:15">
      <c r="D796" s="4"/>
      <c r="E796" s="4"/>
      <c r="F796" s="4"/>
      <c r="G796" s="4"/>
      <c r="H796" s="4"/>
      <c r="J796" s="4"/>
      <c r="K796" s="4"/>
      <c r="L796" s="4"/>
      <c r="M796" s="4"/>
      <c r="N796" s="4"/>
      <c r="O796" s="4"/>
    </row>
    <row r="797" spans="4:15">
      <c r="D797" s="3"/>
      <c r="E797" s="4"/>
      <c r="F797" s="4"/>
      <c r="G797" s="4"/>
      <c r="H797" s="4"/>
      <c r="J797" s="4"/>
      <c r="K797" s="4"/>
      <c r="L797" s="4"/>
      <c r="M797" s="4"/>
      <c r="N797" s="4"/>
      <c r="O797" s="4"/>
    </row>
    <row r="798" spans="4:15">
      <c r="D798" s="4"/>
      <c r="E798" s="4"/>
      <c r="F798" s="4"/>
      <c r="G798" s="4"/>
      <c r="H798" s="4"/>
      <c r="J798" s="3"/>
      <c r="K798" s="3"/>
      <c r="L798" s="3"/>
      <c r="M798" s="3"/>
      <c r="N798" s="3"/>
      <c r="O798" s="3"/>
    </row>
    <row r="799" spans="4:15">
      <c r="D799" s="4"/>
      <c r="E799" s="4"/>
      <c r="F799" s="4"/>
      <c r="G799" s="4"/>
      <c r="H799" s="4"/>
      <c r="J799" s="4"/>
      <c r="K799" s="4"/>
      <c r="L799" s="4"/>
      <c r="M799" s="4"/>
      <c r="N799" s="4"/>
      <c r="O799" s="4"/>
    </row>
    <row r="800" spans="4:15">
      <c r="D800" s="3"/>
      <c r="E800" s="3"/>
      <c r="F800" s="3"/>
      <c r="G800" s="3"/>
      <c r="H800" s="3"/>
      <c r="J800" s="4"/>
      <c r="K800" s="4"/>
      <c r="L800" s="4"/>
      <c r="M800" s="4"/>
      <c r="N800" s="4"/>
      <c r="O800" s="4"/>
    </row>
    <row r="801" spans="4:15">
      <c r="D801" s="4"/>
      <c r="E801" s="3"/>
      <c r="F801" s="3"/>
      <c r="G801" s="3"/>
      <c r="H801" s="3"/>
      <c r="J801" s="4"/>
      <c r="K801" s="4"/>
      <c r="L801" s="4"/>
      <c r="M801" s="4"/>
      <c r="N801" s="4"/>
      <c r="O801" s="4"/>
    </row>
    <row r="802" spans="4:15">
      <c r="D802" s="4"/>
      <c r="E802" s="4"/>
      <c r="F802" s="4"/>
      <c r="G802" s="4"/>
      <c r="H802" s="4"/>
      <c r="J802" s="3"/>
      <c r="K802" s="3"/>
      <c r="L802" s="3"/>
      <c r="M802" s="3"/>
      <c r="N802" s="3"/>
      <c r="O802" s="3"/>
    </row>
    <row r="803" spans="4:15">
      <c r="D803" s="4"/>
      <c r="E803" s="4"/>
      <c r="F803" s="4"/>
      <c r="G803" s="4"/>
      <c r="H803" s="4"/>
      <c r="J803" s="3"/>
      <c r="K803" s="3"/>
      <c r="L803" s="3"/>
      <c r="M803" s="3"/>
      <c r="N803" s="3"/>
      <c r="O803" s="3"/>
    </row>
    <row r="804" spans="4:15">
      <c r="D804" s="3"/>
      <c r="E804" s="4"/>
      <c r="F804" s="4"/>
      <c r="G804" s="4"/>
      <c r="H804" s="4"/>
      <c r="J804" s="4"/>
      <c r="K804" s="4"/>
      <c r="L804" s="4"/>
      <c r="M804" s="4"/>
      <c r="N804" s="4"/>
      <c r="O804" s="4"/>
    </row>
    <row r="805" spans="4:15">
      <c r="D805" s="3"/>
      <c r="E805" s="4"/>
      <c r="F805" s="4"/>
      <c r="G805" s="4"/>
      <c r="H805" s="4"/>
      <c r="J805" s="4"/>
      <c r="K805" s="4"/>
      <c r="L805" s="4"/>
      <c r="M805" s="4"/>
      <c r="N805" s="4"/>
      <c r="O805" s="4"/>
    </row>
    <row r="806" spans="4:15">
      <c r="D806" s="4"/>
      <c r="E806" s="4"/>
      <c r="F806" s="4"/>
      <c r="G806" s="4"/>
      <c r="H806" s="4"/>
      <c r="J806" s="3"/>
      <c r="K806" s="3"/>
      <c r="L806" s="3"/>
      <c r="M806" s="3"/>
      <c r="N806" s="3"/>
      <c r="O806" s="3"/>
    </row>
    <row r="807" spans="4:15">
      <c r="D807" s="4"/>
      <c r="E807" s="4"/>
      <c r="F807" s="4"/>
      <c r="G807" s="4"/>
      <c r="H807" s="4"/>
      <c r="J807" s="4"/>
      <c r="K807" s="4"/>
      <c r="L807" s="4"/>
      <c r="M807" s="4"/>
      <c r="N807" s="4"/>
      <c r="O807" s="4"/>
    </row>
    <row r="808" spans="4:15">
      <c r="D808" s="3"/>
      <c r="E808" s="3"/>
      <c r="F808" s="3"/>
      <c r="G808" s="3"/>
      <c r="H808" s="3"/>
      <c r="J808" s="4"/>
      <c r="K808" s="4"/>
      <c r="L808" s="4"/>
      <c r="M808" s="4"/>
      <c r="N808" s="4"/>
      <c r="O808" s="4"/>
    </row>
    <row r="809" spans="4:15">
      <c r="D809" s="4"/>
      <c r="E809" s="3"/>
      <c r="F809" s="3"/>
      <c r="G809" s="3"/>
      <c r="H809" s="3"/>
      <c r="J809" s="4"/>
      <c r="K809" s="4"/>
      <c r="L809" s="4"/>
      <c r="M809" s="4"/>
      <c r="N809" s="4"/>
      <c r="O809" s="4"/>
    </row>
    <row r="810" spans="4:15">
      <c r="D810" s="4"/>
      <c r="E810" s="3"/>
      <c r="F810" s="3"/>
      <c r="G810" s="3"/>
      <c r="H810" s="3"/>
      <c r="J810" s="4"/>
      <c r="K810" s="4"/>
      <c r="L810" s="4"/>
      <c r="M810" s="4"/>
      <c r="N810" s="4"/>
      <c r="O810" s="4"/>
    </row>
    <row r="811" spans="4:15">
      <c r="D811" s="4"/>
      <c r="E811" s="4"/>
      <c r="F811" s="4"/>
      <c r="G811" s="4"/>
      <c r="H811" s="4"/>
      <c r="J811" s="3"/>
      <c r="K811" s="3"/>
      <c r="L811" s="3"/>
      <c r="M811" s="3"/>
      <c r="N811" s="3"/>
      <c r="O811" s="3"/>
    </row>
    <row r="812" spans="4:15">
      <c r="D812" s="4"/>
      <c r="E812" s="4"/>
      <c r="F812" s="4"/>
      <c r="G812" s="4"/>
      <c r="H812" s="4"/>
      <c r="J812" s="3"/>
      <c r="K812" s="3"/>
      <c r="L812" s="3"/>
      <c r="M812" s="3"/>
      <c r="N812" s="3"/>
      <c r="O812" s="3"/>
    </row>
    <row r="813" spans="4:15">
      <c r="D813" s="3"/>
      <c r="E813" s="4"/>
      <c r="F813" s="4"/>
      <c r="G813" s="4"/>
      <c r="H813" s="4"/>
      <c r="J813" s="4"/>
      <c r="K813" s="4"/>
      <c r="L813" s="4"/>
      <c r="M813" s="4"/>
      <c r="N813" s="4"/>
      <c r="O813" s="4"/>
    </row>
    <row r="814" spans="4:15">
      <c r="D814" s="3"/>
      <c r="E814" s="4"/>
      <c r="F814" s="4"/>
      <c r="G814" s="4"/>
      <c r="H814" s="4"/>
      <c r="J814" s="4"/>
      <c r="K814" s="4"/>
      <c r="L814" s="4"/>
      <c r="M814" s="4"/>
      <c r="N814" s="4"/>
      <c r="O814" s="4"/>
    </row>
    <row r="815" spans="4:15">
      <c r="D815" s="4"/>
      <c r="E815" s="3"/>
      <c r="F815" s="3"/>
      <c r="G815" s="3"/>
      <c r="H815" s="3"/>
      <c r="J815" s="4"/>
      <c r="K815" s="4"/>
      <c r="L815" s="4"/>
      <c r="M815" s="4"/>
      <c r="N815" s="4"/>
      <c r="O815" s="4"/>
    </row>
    <row r="816" spans="4:15">
      <c r="D816" s="4"/>
      <c r="E816" s="4"/>
      <c r="F816" s="4"/>
      <c r="G816" s="4"/>
      <c r="H816" s="4"/>
      <c r="J816" s="4"/>
      <c r="K816" s="4"/>
      <c r="L816" s="4"/>
      <c r="M816" s="4"/>
      <c r="N816" s="4"/>
      <c r="O816" s="4"/>
    </row>
    <row r="817" spans="4:15">
      <c r="D817" s="4"/>
      <c r="E817" s="4"/>
      <c r="F817" s="4"/>
      <c r="G817" s="4"/>
      <c r="H817" s="4"/>
      <c r="J817" s="4"/>
      <c r="K817" s="4"/>
      <c r="L817" s="4"/>
      <c r="M817" s="4"/>
      <c r="N817" s="4"/>
      <c r="O817" s="4"/>
    </row>
    <row r="818" spans="4:15">
      <c r="D818" s="4"/>
      <c r="E818" s="4"/>
      <c r="F818" s="4"/>
      <c r="G818" s="4"/>
      <c r="H818" s="4"/>
      <c r="J818" s="4"/>
      <c r="K818" s="4"/>
      <c r="L818" s="4"/>
      <c r="M818" s="4"/>
      <c r="N818" s="4"/>
      <c r="O818" s="4"/>
    </row>
    <row r="819" spans="4:15">
      <c r="D819" s="4"/>
      <c r="E819" s="4"/>
      <c r="F819" s="4"/>
      <c r="G819" s="4"/>
      <c r="H819" s="4"/>
      <c r="J819" s="4"/>
      <c r="K819" s="4"/>
      <c r="L819" s="4"/>
      <c r="M819" s="4"/>
      <c r="N819" s="4"/>
      <c r="O819" s="4"/>
    </row>
    <row r="820" spans="4:15">
      <c r="D820" s="4"/>
      <c r="E820" s="4"/>
      <c r="F820" s="4"/>
      <c r="G820" s="4"/>
      <c r="H820" s="4"/>
      <c r="J820" s="3"/>
      <c r="K820" s="3"/>
      <c r="L820" s="3"/>
      <c r="M820" s="3"/>
      <c r="N820" s="3"/>
      <c r="O820" s="3"/>
    </row>
    <row r="821" spans="4:15">
      <c r="D821" s="4"/>
      <c r="E821" s="4"/>
      <c r="F821" s="4"/>
      <c r="G821" s="4"/>
      <c r="H821" s="4"/>
      <c r="J821" s="4"/>
      <c r="K821" s="4"/>
      <c r="L821" s="4"/>
      <c r="M821" s="4"/>
      <c r="N821" s="4"/>
      <c r="O821" s="4"/>
    </row>
    <row r="822" spans="4:15">
      <c r="D822" s="3"/>
      <c r="E822" s="3"/>
      <c r="F822" s="3"/>
      <c r="G822" s="3"/>
      <c r="H822" s="3"/>
      <c r="J822" s="4"/>
      <c r="K822" s="4"/>
      <c r="L822" s="4"/>
      <c r="M822" s="4"/>
      <c r="N822" s="4"/>
      <c r="O822" s="4"/>
    </row>
    <row r="823" spans="4:15">
      <c r="D823" s="4"/>
      <c r="E823" s="4"/>
      <c r="F823" s="4"/>
      <c r="G823" s="4"/>
      <c r="H823" s="4"/>
      <c r="J823" s="4"/>
      <c r="K823" s="4"/>
      <c r="L823" s="4"/>
      <c r="M823" s="4"/>
      <c r="N823" s="4"/>
      <c r="O823" s="4"/>
    </row>
    <row r="824" spans="4:15">
      <c r="D824" s="4"/>
      <c r="E824" s="4"/>
      <c r="F824" s="4"/>
      <c r="G824" s="4"/>
      <c r="H824" s="4"/>
      <c r="J824" s="4"/>
      <c r="K824" s="4"/>
      <c r="L824" s="4"/>
      <c r="M824" s="4"/>
      <c r="N824" s="4"/>
      <c r="O824" s="4"/>
    </row>
    <row r="825" spans="4:15">
      <c r="D825" s="4"/>
      <c r="E825" s="4"/>
      <c r="F825" s="4"/>
      <c r="G825" s="4"/>
      <c r="H825" s="4"/>
      <c r="J825" s="3"/>
      <c r="K825" s="3"/>
      <c r="L825" s="3"/>
      <c r="M825" s="3"/>
      <c r="N825" s="3"/>
      <c r="O825" s="3"/>
    </row>
    <row r="826" spans="4:15">
      <c r="D826" s="4"/>
      <c r="E826" s="4"/>
      <c r="F826" s="4"/>
      <c r="G826" s="4"/>
      <c r="H826" s="4"/>
      <c r="J826" s="3"/>
      <c r="K826" s="3"/>
      <c r="L826" s="3"/>
      <c r="M826" s="3"/>
      <c r="N826" s="3"/>
      <c r="O826" s="3"/>
    </row>
    <row r="827" spans="4:15">
      <c r="D827" s="3"/>
      <c r="E827" s="3"/>
      <c r="F827" s="3"/>
      <c r="G827" s="3"/>
      <c r="H827" s="3"/>
      <c r="J827" s="4"/>
      <c r="K827" s="4"/>
      <c r="L827" s="4"/>
      <c r="M827" s="4"/>
      <c r="N827" s="4"/>
      <c r="O827" s="4"/>
    </row>
    <row r="828" spans="4:15">
      <c r="D828" s="3"/>
      <c r="E828" s="4"/>
      <c r="F828" s="4"/>
      <c r="G828" s="4"/>
      <c r="H828" s="4"/>
      <c r="J828" s="4"/>
      <c r="K828" s="4"/>
      <c r="L828" s="4"/>
      <c r="M828" s="4"/>
      <c r="N828" s="4"/>
      <c r="O828" s="4"/>
    </row>
    <row r="829" spans="4:15">
      <c r="D829" s="4"/>
      <c r="E829" s="4"/>
      <c r="F829" s="4"/>
      <c r="G829" s="4"/>
      <c r="H829" s="4"/>
      <c r="J829" s="4"/>
      <c r="K829" s="4"/>
      <c r="L829" s="4"/>
      <c r="M829" s="4"/>
      <c r="N829" s="4"/>
      <c r="O829" s="4"/>
    </row>
    <row r="830" spans="4:15">
      <c r="D830" s="4"/>
      <c r="E830" s="4"/>
      <c r="F830" s="4"/>
      <c r="G830" s="4"/>
      <c r="H830" s="4"/>
      <c r="J830" s="4"/>
      <c r="K830" s="4"/>
      <c r="L830" s="4"/>
      <c r="M830" s="4"/>
      <c r="N830" s="4"/>
      <c r="O830" s="4"/>
    </row>
    <row r="831" spans="4:15">
      <c r="D831" s="4"/>
      <c r="E831" s="3"/>
      <c r="F831" s="3"/>
      <c r="G831" s="3"/>
      <c r="H831" s="3"/>
      <c r="J831" s="4"/>
      <c r="K831" s="4"/>
      <c r="L831" s="4"/>
      <c r="M831" s="4"/>
      <c r="N831" s="4"/>
      <c r="O831" s="4"/>
    </row>
    <row r="832" spans="4:15">
      <c r="D832" s="4"/>
      <c r="E832" s="4"/>
      <c r="F832" s="4"/>
      <c r="G832" s="4"/>
      <c r="H832" s="4"/>
      <c r="J832" s="4"/>
      <c r="K832" s="4"/>
      <c r="L832" s="4"/>
      <c r="M832" s="4"/>
      <c r="N832" s="4"/>
      <c r="O832" s="4"/>
    </row>
    <row r="833" spans="4:15">
      <c r="D833" s="4"/>
      <c r="E833" s="4"/>
      <c r="F833" s="4"/>
      <c r="G833" s="4"/>
      <c r="H833" s="4"/>
      <c r="J833" s="4"/>
      <c r="K833" s="4"/>
      <c r="L833" s="4"/>
      <c r="M833" s="4"/>
      <c r="N833" s="4"/>
      <c r="O833" s="4"/>
    </row>
    <row r="834" spans="4:15">
      <c r="D834" s="4"/>
      <c r="E834" s="3"/>
      <c r="F834" s="3"/>
      <c r="G834" s="3"/>
      <c r="H834" s="3"/>
      <c r="J834" s="4"/>
      <c r="K834" s="4"/>
      <c r="L834" s="4"/>
      <c r="M834" s="4"/>
      <c r="N834" s="4"/>
      <c r="O834" s="4"/>
    </row>
    <row r="835" spans="4:15">
      <c r="D835" s="4"/>
      <c r="E835" s="4"/>
      <c r="F835" s="4"/>
      <c r="G835" s="4"/>
      <c r="H835" s="4"/>
      <c r="J835" s="4"/>
      <c r="K835" s="4"/>
      <c r="L835" s="4"/>
      <c r="M835" s="4"/>
      <c r="N835" s="4"/>
      <c r="O835" s="4"/>
    </row>
    <row r="836" spans="4:15">
      <c r="D836" s="4"/>
      <c r="E836" s="4"/>
      <c r="F836" s="4"/>
      <c r="G836" s="4"/>
      <c r="H836" s="4"/>
      <c r="J836" s="4"/>
      <c r="K836" s="4"/>
      <c r="L836" s="4"/>
      <c r="M836" s="4"/>
      <c r="N836" s="4"/>
      <c r="O836" s="4"/>
    </row>
    <row r="837" spans="4:15">
      <c r="D837" s="4"/>
      <c r="E837" s="4"/>
      <c r="F837" s="4"/>
      <c r="G837" s="4"/>
      <c r="H837" s="4"/>
      <c r="J837" s="4"/>
      <c r="K837" s="4"/>
      <c r="L837" s="4"/>
      <c r="M837" s="4"/>
      <c r="N837" s="4"/>
      <c r="O837" s="4"/>
    </row>
    <row r="838" spans="4:15">
      <c r="D838" s="4"/>
      <c r="E838" s="3"/>
      <c r="F838" s="3"/>
      <c r="G838" s="3"/>
      <c r="H838" s="3"/>
      <c r="J838" s="3"/>
      <c r="K838" s="3"/>
      <c r="L838" s="3"/>
      <c r="M838" s="3"/>
      <c r="N838" s="3"/>
      <c r="O838" s="3"/>
    </row>
    <row r="839" spans="4:15">
      <c r="D839" s="4"/>
      <c r="E839" s="4"/>
      <c r="F839" s="4"/>
      <c r="G839" s="4"/>
      <c r="H839" s="4"/>
      <c r="J839" s="4"/>
      <c r="K839" s="4"/>
      <c r="L839" s="4"/>
      <c r="M839" s="4"/>
      <c r="N839" s="4"/>
      <c r="O839" s="4"/>
    </row>
    <row r="840" spans="4:15">
      <c r="D840" s="3"/>
      <c r="E840" s="4"/>
      <c r="F840" s="4"/>
      <c r="G840" s="4"/>
      <c r="H840" s="4"/>
      <c r="J840" s="4"/>
      <c r="K840" s="4"/>
      <c r="L840" s="4"/>
      <c r="M840" s="4"/>
      <c r="N840" s="4"/>
      <c r="O840" s="4"/>
    </row>
    <row r="841" spans="4:15">
      <c r="D841" s="4"/>
      <c r="E841" s="3"/>
      <c r="F841" s="3"/>
      <c r="G841" s="3"/>
      <c r="H841" s="3"/>
      <c r="J841" s="4"/>
      <c r="K841" s="4"/>
      <c r="L841" s="4"/>
      <c r="M841" s="4"/>
      <c r="N841" s="4"/>
      <c r="O841" s="4"/>
    </row>
    <row r="842" spans="4:15">
      <c r="D842" s="4"/>
      <c r="E842" s="4"/>
      <c r="F842" s="4"/>
      <c r="G842" s="4"/>
      <c r="H842" s="4"/>
      <c r="J842" s="4"/>
      <c r="K842" s="4"/>
      <c r="L842" s="4"/>
      <c r="M842" s="4"/>
      <c r="N842" s="4"/>
      <c r="O842" s="4"/>
    </row>
    <row r="843" spans="4:15">
      <c r="D843" s="4"/>
      <c r="E843" s="4"/>
      <c r="F843" s="4"/>
      <c r="G843" s="4"/>
      <c r="H843" s="4"/>
      <c r="J843" s="4"/>
      <c r="K843" s="4"/>
      <c r="L843" s="4"/>
      <c r="M843" s="4"/>
      <c r="N843" s="4"/>
      <c r="O843" s="4"/>
    </row>
    <row r="844" spans="4:15">
      <c r="D844" s="4"/>
      <c r="E844" s="4"/>
      <c r="F844" s="4"/>
      <c r="G844" s="4"/>
      <c r="H844" s="4"/>
      <c r="J844" s="4"/>
      <c r="K844" s="4"/>
      <c r="L844" s="4"/>
      <c r="M844" s="4"/>
      <c r="N844" s="4"/>
      <c r="O844" s="4"/>
    </row>
    <row r="845" spans="4:15">
      <c r="D845" s="4"/>
      <c r="E845" s="4"/>
      <c r="F845" s="4"/>
      <c r="G845" s="4"/>
      <c r="H845" s="4"/>
      <c r="J845" s="3"/>
      <c r="K845" s="3"/>
      <c r="L845" s="3"/>
      <c r="M845" s="3"/>
      <c r="N845" s="3"/>
      <c r="O845" s="3"/>
    </row>
    <row r="846" spans="4:15">
      <c r="D846" s="4"/>
      <c r="E846" s="3"/>
      <c r="F846" s="3"/>
      <c r="G846" s="3"/>
      <c r="H846" s="3"/>
      <c r="J846" s="3"/>
      <c r="K846" s="3"/>
      <c r="L846" s="3"/>
      <c r="M846" s="3"/>
      <c r="N846" s="3"/>
      <c r="O846" s="3"/>
    </row>
    <row r="847" spans="4:15">
      <c r="D847" s="3"/>
      <c r="E847" s="4"/>
      <c r="F847" s="4"/>
      <c r="G847" s="4"/>
      <c r="H847" s="4"/>
      <c r="J847" s="4"/>
      <c r="K847" s="4"/>
      <c r="L847" s="4"/>
      <c r="M847" s="4"/>
      <c r="N847" s="4"/>
      <c r="O847" s="4"/>
    </row>
    <row r="848" spans="4:15">
      <c r="D848" s="3"/>
      <c r="E848" s="4"/>
      <c r="F848" s="4"/>
      <c r="G848" s="4"/>
      <c r="H848" s="4"/>
      <c r="J848" s="4"/>
      <c r="K848" s="4"/>
      <c r="L848" s="4"/>
      <c r="M848" s="4"/>
      <c r="N848" s="4"/>
      <c r="O848" s="4"/>
    </row>
    <row r="849" spans="4:15">
      <c r="D849" s="4"/>
      <c r="E849" s="4"/>
      <c r="F849" s="4"/>
      <c r="G849" s="4"/>
      <c r="H849" s="4"/>
      <c r="J849" s="3"/>
      <c r="K849" s="3"/>
      <c r="L849" s="3"/>
      <c r="M849" s="3"/>
      <c r="N849" s="3"/>
      <c r="O849" s="3"/>
    </row>
    <row r="850" spans="4:15">
      <c r="D850" s="4"/>
      <c r="E850" s="4"/>
      <c r="F850" s="4"/>
      <c r="G850" s="4"/>
      <c r="H850" s="4"/>
      <c r="J850" s="4"/>
      <c r="K850" s="4"/>
      <c r="L850" s="4"/>
      <c r="M850" s="4"/>
      <c r="N850" s="4"/>
      <c r="O850" s="4"/>
    </row>
    <row r="851" spans="4:15">
      <c r="D851" s="3"/>
      <c r="E851" s="4"/>
      <c r="F851" s="4"/>
      <c r="G851" s="4"/>
      <c r="H851" s="4"/>
      <c r="J851" s="4"/>
      <c r="K851" s="4"/>
      <c r="L851" s="4"/>
      <c r="M851" s="4"/>
      <c r="N851" s="4"/>
      <c r="O851" s="4"/>
    </row>
    <row r="852" spans="4:15">
      <c r="D852" s="4"/>
      <c r="E852" s="4"/>
      <c r="F852" s="4"/>
      <c r="G852" s="4"/>
      <c r="H852" s="4"/>
      <c r="J852" s="4"/>
      <c r="K852" s="4"/>
      <c r="L852" s="4"/>
      <c r="M852" s="4"/>
      <c r="N852" s="4"/>
      <c r="O852" s="4"/>
    </row>
    <row r="853" spans="4:15">
      <c r="D853" s="4"/>
      <c r="E853" s="4"/>
      <c r="F853" s="4"/>
      <c r="G853" s="4"/>
      <c r="H853" s="4"/>
      <c r="J853" s="3"/>
      <c r="K853" s="3"/>
      <c r="L853" s="3"/>
      <c r="M853" s="3"/>
      <c r="N853" s="3"/>
      <c r="O853" s="3"/>
    </row>
    <row r="854" spans="4:15">
      <c r="D854" s="4"/>
      <c r="E854" s="4"/>
      <c r="F854" s="4"/>
      <c r="G854" s="4"/>
      <c r="H854" s="4"/>
      <c r="J854" s="3"/>
      <c r="K854" s="3"/>
      <c r="L854" s="3"/>
      <c r="M854" s="3"/>
      <c r="N854" s="3"/>
      <c r="O854" s="3"/>
    </row>
    <row r="855" spans="4:15">
      <c r="D855" s="3"/>
      <c r="E855" s="4"/>
      <c r="F855" s="4"/>
      <c r="G855" s="4"/>
      <c r="H855" s="4"/>
      <c r="J855" s="3"/>
      <c r="K855" s="3"/>
      <c r="L855" s="3"/>
      <c r="M855" s="3"/>
      <c r="N855" s="3"/>
      <c r="O855" s="3"/>
    </row>
    <row r="856" spans="4:15">
      <c r="D856" s="3"/>
      <c r="E856" s="4"/>
      <c r="F856" s="4"/>
      <c r="G856" s="4"/>
      <c r="H856" s="4"/>
      <c r="J856" s="4"/>
      <c r="K856" s="4"/>
      <c r="L856" s="4"/>
      <c r="M856" s="4"/>
      <c r="N856" s="4"/>
      <c r="O856" s="4"/>
    </row>
    <row r="857" spans="4:15">
      <c r="D857" s="3"/>
      <c r="E857" s="4"/>
      <c r="F857" s="4"/>
      <c r="G857" s="4"/>
      <c r="H857" s="4"/>
      <c r="J857" s="4"/>
      <c r="K857" s="4"/>
      <c r="L857" s="4"/>
      <c r="M857" s="4"/>
      <c r="N857" s="4"/>
      <c r="O857" s="4"/>
    </row>
    <row r="858" spans="4:15">
      <c r="D858" s="4"/>
      <c r="E858" s="4"/>
      <c r="F858" s="4"/>
      <c r="G858" s="4"/>
      <c r="H858" s="4"/>
      <c r="J858" s="4"/>
      <c r="K858" s="4"/>
      <c r="L858" s="4"/>
      <c r="M858" s="4"/>
      <c r="N858" s="4"/>
      <c r="O858" s="4"/>
    </row>
    <row r="859" spans="4:15">
      <c r="D859" s="4"/>
      <c r="E859" s="4"/>
      <c r="F859" s="4"/>
      <c r="G859" s="4"/>
      <c r="H859" s="4"/>
      <c r="J859" s="3"/>
      <c r="K859" s="3"/>
      <c r="L859" s="3"/>
      <c r="M859" s="3"/>
      <c r="N859" s="3"/>
      <c r="O859" s="3"/>
    </row>
    <row r="860" spans="4:15">
      <c r="D860" s="4"/>
      <c r="E860" s="3"/>
      <c r="F860" s="3"/>
      <c r="G860" s="3"/>
      <c r="H860" s="3"/>
      <c r="J860" s="4"/>
      <c r="K860" s="4"/>
      <c r="L860" s="4"/>
      <c r="M860" s="4"/>
      <c r="N860" s="4"/>
      <c r="O860" s="4"/>
    </row>
    <row r="861" spans="4:15">
      <c r="D861" s="3"/>
      <c r="E861" s="4"/>
      <c r="F861" s="4"/>
      <c r="G861" s="4"/>
      <c r="H861" s="4"/>
      <c r="J861" s="4"/>
      <c r="K861" s="4"/>
      <c r="L861" s="4"/>
      <c r="M861" s="4"/>
      <c r="N861" s="4"/>
      <c r="O861" s="4"/>
    </row>
    <row r="862" spans="4:15">
      <c r="D862" s="4"/>
      <c r="E862" s="4"/>
      <c r="F862" s="4"/>
      <c r="G862" s="4"/>
      <c r="H862" s="4"/>
      <c r="J862" s="4"/>
      <c r="K862" s="4"/>
      <c r="L862" s="4"/>
      <c r="M862" s="4"/>
      <c r="N862" s="4"/>
      <c r="O862" s="4"/>
    </row>
    <row r="863" spans="4:15">
      <c r="D863" s="4"/>
      <c r="E863" s="4"/>
      <c r="F863" s="4"/>
      <c r="G863" s="4"/>
      <c r="H863" s="4"/>
      <c r="J863" s="4"/>
      <c r="K863" s="4"/>
      <c r="L863" s="4"/>
      <c r="M863" s="4"/>
      <c r="N863" s="4"/>
      <c r="O863" s="4"/>
    </row>
    <row r="864" spans="4:15">
      <c r="D864" s="4"/>
      <c r="E864" s="4"/>
      <c r="F864" s="4"/>
      <c r="G864" s="4"/>
      <c r="H864" s="4"/>
      <c r="J864" s="4"/>
      <c r="K864" s="4"/>
      <c r="L864" s="4"/>
      <c r="M864" s="4"/>
      <c r="N864" s="4"/>
      <c r="O864" s="4"/>
    </row>
    <row r="865" spans="4:15">
      <c r="D865" s="4"/>
      <c r="E865" s="4"/>
      <c r="F865" s="4"/>
      <c r="G865" s="4"/>
      <c r="H865" s="4"/>
      <c r="J865" s="4"/>
      <c r="K865" s="4"/>
      <c r="L865" s="4"/>
      <c r="M865" s="4"/>
      <c r="N865" s="4"/>
      <c r="O865" s="4"/>
    </row>
    <row r="866" spans="4:15">
      <c r="D866" s="4"/>
      <c r="E866" s="3"/>
      <c r="F866" s="3"/>
      <c r="G866" s="3"/>
      <c r="H866" s="3"/>
      <c r="J866" s="4"/>
      <c r="K866" s="4"/>
      <c r="L866" s="4"/>
      <c r="M866" s="4"/>
      <c r="N866" s="4"/>
      <c r="O866" s="4"/>
    </row>
    <row r="867" spans="4:15">
      <c r="D867" s="4"/>
      <c r="E867" s="4"/>
      <c r="F867" s="4"/>
      <c r="G867" s="4"/>
      <c r="H867" s="4"/>
      <c r="J867" s="4"/>
      <c r="K867" s="4"/>
      <c r="L867" s="4"/>
      <c r="M867" s="4"/>
      <c r="N867" s="4"/>
      <c r="O867" s="4"/>
    </row>
    <row r="868" spans="4:15">
      <c r="D868" s="4"/>
      <c r="E868" s="4"/>
      <c r="F868" s="4"/>
      <c r="G868" s="4"/>
      <c r="H868" s="4"/>
      <c r="J868" s="4"/>
      <c r="K868" s="4"/>
      <c r="L868" s="4"/>
      <c r="M868" s="4"/>
      <c r="N868" s="4"/>
      <c r="O868" s="4"/>
    </row>
    <row r="869" spans="4:15">
      <c r="D869" s="4"/>
      <c r="E869" s="4"/>
      <c r="F869" s="4"/>
      <c r="G869" s="4"/>
      <c r="H869" s="4"/>
      <c r="J869" s="4"/>
      <c r="K869" s="4"/>
      <c r="L869" s="4"/>
      <c r="M869" s="4"/>
      <c r="N869" s="4"/>
      <c r="O869" s="4"/>
    </row>
    <row r="870" spans="4:15">
      <c r="D870" s="4"/>
      <c r="E870" s="3"/>
      <c r="F870" s="3"/>
      <c r="G870" s="3"/>
      <c r="H870" s="3"/>
      <c r="J870" s="3"/>
      <c r="K870" s="3"/>
      <c r="L870" s="3"/>
      <c r="M870" s="3"/>
      <c r="N870" s="3"/>
      <c r="O870" s="3"/>
    </row>
    <row r="871" spans="4:15">
      <c r="D871" s="4"/>
      <c r="E871" s="3"/>
      <c r="F871" s="3"/>
      <c r="G871" s="3"/>
      <c r="H871" s="3"/>
      <c r="J871" s="4"/>
      <c r="K871" s="4"/>
      <c r="L871" s="4"/>
      <c r="M871" s="4"/>
      <c r="N871" s="4"/>
      <c r="O871" s="4"/>
    </row>
    <row r="872" spans="4:15">
      <c r="D872" s="3"/>
      <c r="E872" s="4"/>
      <c r="F872" s="4"/>
      <c r="G872" s="4"/>
      <c r="H872" s="4"/>
      <c r="J872" s="4"/>
      <c r="K872" s="4"/>
      <c r="L872" s="4"/>
      <c r="M872" s="4"/>
      <c r="N872" s="4"/>
      <c r="O872" s="4"/>
    </row>
    <row r="873" spans="4:15">
      <c r="D873" s="4"/>
      <c r="E873" s="4"/>
      <c r="F873" s="4"/>
      <c r="G873" s="4"/>
      <c r="H873" s="4"/>
      <c r="J873" s="4"/>
      <c r="K873" s="4"/>
      <c r="L873" s="4"/>
      <c r="M873" s="4"/>
      <c r="N873" s="4"/>
      <c r="O873" s="4"/>
    </row>
    <row r="874" spans="4:15">
      <c r="D874" s="4"/>
      <c r="E874" s="4"/>
      <c r="F874" s="4"/>
      <c r="G874" s="4"/>
      <c r="H874" s="4"/>
      <c r="J874" s="4"/>
      <c r="K874" s="4"/>
      <c r="L874" s="4"/>
      <c r="M874" s="4"/>
      <c r="N874" s="4"/>
      <c r="O874" s="4"/>
    </row>
    <row r="875" spans="4:15">
      <c r="D875" s="4"/>
      <c r="E875" s="3"/>
      <c r="F875" s="3"/>
      <c r="G875" s="3"/>
      <c r="H875" s="3"/>
      <c r="J875" s="3"/>
      <c r="K875" s="3"/>
      <c r="L875" s="3"/>
      <c r="M875" s="3"/>
      <c r="N875" s="3"/>
      <c r="O875" s="3"/>
    </row>
    <row r="876" spans="4:15">
      <c r="D876" s="4"/>
      <c r="E876" s="4"/>
      <c r="F876" s="4"/>
      <c r="G876" s="4"/>
      <c r="H876" s="4"/>
      <c r="J876" s="4"/>
      <c r="K876" s="4"/>
      <c r="L876" s="4"/>
      <c r="M876" s="4"/>
      <c r="N876" s="4"/>
      <c r="O876" s="4"/>
    </row>
    <row r="877" spans="4:15">
      <c r="D877" s="3"/>
      <c r="E877" s="4"/>
      <c r="F877" s="4"/>
      <c r="G877" s="4"/>
      <c r="H877" s="4"/>
      <c r="J877" s="4"/>
      <c r="K877" s="4"/>
      <c r="L877" s="4"/>
      <c r="M877" s="4"/>
      <c r="N877" s="4"/>
      <c r="O877" s="4"/>
    </row>
    <row r="878" spans="4:15">
      <c r="D878" s="4"/>
      <c r="E878" s="4"/>
      <c r="F878" s="4"/>
      <c r="G878" s="4"/>
      <c r="H878" s="4"/>
      <c r="J878" s="4"/>
      <c r="K878" s="4"/>
      <c r="L878" s="4"/>
      <c r="M878" s="4"/>
      <c r="N878" s="4"/>
      <c r="O878" s="4"/>
    </row>
    <row r="879" spans="4:15">
      <c r="D879" s="4"/>
      <c r="E879" s="4"/>
      <c r="F879" s="4"/>
      <c r="G879" s="4"/>
      <c r="H879" s="4"/>
      <c r="J879" s="4"/>
      <c r="K879" s="4"/>
      <c r="L879" s="4"/>
      <c r="M879" s="4"/>
      <c r="N879" s="4"/>
      <c r="O879" s="4"/>
    </row>
    <row r="880" spans="4:15">
      <c r="D880" s="4"/>
      <c r="E880" s="4"/>
      <c r="F880" s="4"/>
      <c r="G880" s="4"/>
      <c r="H880" s="4"/>
      <c r="J880" s="4"/>
      <c r="K880" s="4"/>
      <c r="L880" s="4"/>
      <c r="M880" s="4"/>
      <c r="N880" s="4"/>
      <c r="O880" s="4"/>
    </row>
    <row r="881" spans="4:15">
      <c r="D881" s="4"/>
      <c r="E881" s="4"/>
      <c r="F881" s="4"/>
      <c r="G881" s="4"/>
      <c r="H881" s="4"/>
      <c r="J881" s="3"/>
      <c r="K881" s="3"/>
      <c r="L881" s="3"/>
      <c r="M881" s="3"/>
      <c r="N881" s="3"/>
      <c r="O881" s="3"/>
    </row>
    <row r="882" spans="4:15">
      <c r="D882" s="4"/>
      <c r="E882" s="6"/>
      <c r="F882" s="6"/>
      <c r="G882" s="6"/>
      <c r="H882" s="6"/>
      <c r="J882" s="3"/>
      <c r="K882" s="3"/>
      <c r="L882" s="3"/>
      <c r="M882" s="3"/>
      <c r="N882" s="3"/>
      <c r="O882" s="3"/>
    </row>
    <row r="883" spans="4:15">
      <c r="D883" s="3"/>
      <c r="E883" s="5"/>
      <c r="F883" s="5"/>
      <c r="G883" s="5"/>
      <c r="H883" s="5"/>
      <c r="J883" s="4"/>
      <c r="K883" s="4"/>
      <c r="L883" s="4"/>
      <c r="M883" s="4"/>
      <c r="N883" s="4"/>
      <c r="O883" s="4"/>
    </row>
    <row r="884" spans="4:15">
      <c r="D884" s="3"/>
      <c r="E884" s="5"/>
      <c r="F884" s="5"/>
      <c r="G884" s="5"/>
      <c r="H884" s="5"/>
      <c r="J884" s="4"/>
      <c r="K884" s="4"/>
      <c r="L884" s="4"/>
      <c r="M884" s="4"/>
      <c r="N884" s="4"/>
      <c r="O884" s="4"/>
    </row>
    <row r="885" spans="4:15">
      <c r="D885" s="4"/>
      <c r="E885" s="5"/>
      <c r="F885" s="5"/>
      <c r="G885" s="5"/>
      <c r="H885" s="5"/>
      <c r="J885" s="4"/>
      <c r="K885" s="4"/>
      <c r="L885" s="4"/>
      <c r="M885" s="4"/>
      <c r="N885" s="4"/>
      <c r="O885" s="4"/>
    </row>
    <row r="886" spans="4:15">
      <c r="D886" s="4"/>
      <c r="E886" s="4"/>
      <c r="F886" s="4"/>
      <c r="G886" s="4"/>
      <c r="H886" s="4"/>
      <c r="J886" s="4"/>
      <c r="K886" s="4"/>
      <c r="L886" s="4"/>
      <c r="M886" s="4"/>
      <c r="N886" s="4"/>
      <c r="O886" s="4"/>
    </row>
    <row r="887" spans="4:15">
      <c r="D887" s="4"/>
      <c r="E887" s="4"/>
      <c r="F887" s="4"/>
      <c r="G887" s="4"/>
      <c r="H887" s="4"/>
      <c r="J887" s="4"/>
      <c r="K887" s="4"/>
      <c r="L887" s="4"/>
      <c r="M887" s="4"/>
      <c r="N887" s="4"/>
      <c r="O887" s="4"/>
    </row>
    <row r="888" spans="4:15">
      <c r="D888" s="4"/>
      <c r="E888" s="3"/>
      <c r="F888" s="3"/>
      <c r="G888" s="3"/>
      <c r="H888" s="3"/>
      <c r="J888" s="4"/>
      <c r="K888" s="4"/>
      <c r="L888" s="4"/>
      <c r="M888" s="4"/>
      <c r="N888" s="4"/>
      <c r="O888" s="4"/>
    </row>
    <row r="889" spans="4:15">
      <c r="D889" s="4"/>
      <c r="E889" s="4"/>
      <c r="F889" s="4"/>
      <c r="G889" s="4"/>
      <c r="H889" s="4"/>
      <c r="J889" s="3"/>
      <c r="K889" s="3"/>
      <c r="L889" s="3"/>
      <c r="M889" s="3"/>
      <c r="N889" s="3"/>
      <c r="O889" s="3"/>
    </row>
    <row r="890" spans="4:15">
      <c r="D890" s="4"/>
      <c r="E890" s="4"/>
      <c r="F890" s="4"/>
      <c r="G890" s="4"/>
      <c r="H890" s="4"/>
      <c r="J890" s="3"/>
      <c r="K890" s="3"/>
      <c r="L890" s="3"/>
      <c r="M890" s="3"/>
      <c r="N890" s="3"/>
      <c r="O890" s="3"/>
    </row>
    <row r="891" spans="4:15">
      <c r="D891" s="3"/>
      <c r="E891" s="4"/>
      <c r="F891" s="4"/>
      <c r="G891" s="4"/>
      <c r="H891" s="4"/>
      <c r="J891" s="4"/>
      <c r="K891" s="4"/>
      <c r="L891" s="4"/>
      <c r="M891" s="4"/>
      <c r="N891" s="4"/>
      <c r="O891" s="4"/>
    </row>
    <row r="892" spans="4:15">
      <c r="D892" s="3"/>
      <c r="E892" s="4"/>
      <c r="F892" s="4"/>
      <c r="G892" s="4"/>
      <c r="H892" s="4"/>
      <c r="J892" s="4"/>
      <c r="K892" s="4"/>
      <c r="L892" s="4"/>
      <c r="M892" s="4"/>
      <c r="N892" s="4"/>
      <c r="O892" s="4"/>
    </row>
    <row r="893" spans="4:15">
      <c r="D893" s="4"/>
      <c r="E893" s="4"/>
      <c r="F893" s="4"/>
      <c r="G893" s="4"/>
      <c r="H893" s="4"/>
      <c r="J893" s="3"/>
      <c r="K893" s="3"/>
      <c r="L893" s="3"/>
      <c r="M893" s="3"/>
      <c r="N893" s="3"/>
      <c r="O893" s="3"/>
    </row>
    <row r="894" spans="4:15">
      <c r="D894" s="4"/>
      <c r="E894" s="3"/>
      <c r="F894" s="3"/>
      <c r="G894" s="3"/>
      <c r="H894" s="3"/>
      <c r="J894" s="3"/>
      <c r="K894" s="3"/>
      <c r="L894" s="3"/>
      <c r="M894" s="3"/>
      <c r="N894" s="3"/>
      <c r="O894" s="3"/>
    </row>
    <row r="895" spans="4:15">
      <c r="D895" s="3"/>
      <c r="E895" s="4"/>
      <c r="F895" s="4"/>
      <c r="G895" s="4"/>
      <c r="H895" s="4"/>
      <c r="J895" s="3"/>
      <c r="K895" s="3"/>
      <c r="L895" s="3"/>
      <c r="M895" s="3"/>
      <c r="N895" s="3"/>
      <c r="O895" s="3"/>
    </row>
    <row r="896" spans="4:15">
      <c r="D896" s="3"/>
      <c r="E896" s="4"/>
      <c r="F896" s="4"/>
      <c r="G896" s="4"/>
      <c r="H896" s="4"/>
      <c r="J896" s="4"/>
      <c r="K896" s="4"/>
      <c r="L896" s="4"/>
      <c r="M896" s="4"/>
      <c r="N896" s="4"/>
      <c r="O896" s="4"/>
    </row>
    <row r="897" spans="4:15">
      <c r="D897" s="3"/>
      <c r="E897" s="4"/>
      <c r="F897" s="4"/>
      <c r="G897" s="4"/>
      <c r="H897" s="4"/>
      <c r="J897" s="4"/>
      <c r="K897" s="4"/>
      <c r="L897" s="4"/>
      <c r="M897" s="4"/>
      <c r="N897" s="4"/>
      <c r="O897" s="4"/>
    </row>
    <row r="898" spans="4:15">
      <c r="D898" s="4"/>
      <c r="E898" s="4"/>
      <c r="F898" s="4"/>
      <c r="G898" s="4"/>
      <c r="H898" s="4"/>
      <c r="J898" s="4"/>
      <c r="K898" s="4"/>
      <c r="L898" s="4"/>
      <c r="M898" s="4"/>
      <c r="N898" s="4"/>
      <c r="O898" s="4"/>
    </row>
    <row r="899" spans="4:15">
      <c r="D899" s="4"/>
      <c r="E899" s="4"/>
      <c r="F899" s="4"/>
      <c r="G899" s="4"/>
      <c r="H899" s="4"/>
      <c r="J899" s="4"/>
      <c r="K899" s="4"/>
      <c r="L899" s="4"/>
      <c r="M899" s="4"/>
      <c r="N899" s="4"/>
      <c r="O899" s="4"/>
    </row>
    <row r="900" spans="4:15">
      <c r="D900" s="4"/>
      <c r="J900" s="4"/>
      <c r="K900" s="4"/>
      <c r="L900" s="4"/>
      <c r="M900" s="4"/>
      <c r="N900" s="4"/>
      <c r="O900" s="4"/>
    </row>
    <row r="901" spans="4:15">
      <c r="D901" s="4"/>
      <c r="J901" s="4"/>
      <c r="K901" s="4"/>
      <c r="L901" s="4"/>
      <c r="M901" s="4"/>
      <c r="N901" s="4"/>
      <c r="O901" s="4"/>
    </row>
    <row r="902" spans="4:15">
      <c r="D902" s="4"/>
      <c r="J902" s="4"/>
      <c r="K902" s="4"/>
      <c r="L902" s="4"/>
      <c r="M902" s="4"/>
      <c r="N902" s="4"/>
      <c r="O902" s="4"/>
    </row>
    <row r="903" spans="4:15">
      <c r="D903" s="4"/>
      <c r="J903" s="4"/>
      <c r="K903" s="4"/>
      <c r="L903" s="4"/>
      <c r="M903" s="4"/>
      <c r="N903" s="4"/>
      <c r="O903" s="4"/>
    </row>
    <row r="904" spans="4:15">
      <c r="D904" s="4"/>
      <c r="J904" s="3"/>
      <c r="K904" s="3"/>
      <c r="L904" s="3"/>
      <c r="M904" s="3"/>
      <c r="N904" s="3"/>
      <c r="O904" s="3"/>
    </row>
    <row r="905" spans="4:15">
      <c r="D905" s="4"/>
      <c r="J905" s="4"/>
      <c r="K905" s="4"/>
      <c r="L905" s="4"/>
      <c r="M905" s="4"/>
      <c r="N905" s="4"/>
      <c r="O905" s="4"/>
    </row>
    <row r="906" spans="4:15">
      <c r="D906" s="3"/>
      <c r="J906" s="4"/>
      <c r="K906" s="4"/>
      <c r="L906" s="4"/>
      <c r="M906" s="4"/>
      <c r="N906" s="4"/>
      <c r="O906" s="4"/>
    </row>
    <row r="907" spans="4:15">
      <c r="D907" s="4"/>
      <c r="J907" s="4"/>
      <c r="K907" s="4"/>
      <c r="L907" s="4"/>
      <c r="M907" s="4"/>
      <c r="N907" s="4"/>
      <c r="O907" s="4"/>
    </row>
    <row r="908" spans="4:15">
      <c r="D908" s="4"/>
      <c r="J908" s="3"/>
      <c r="K908" s="3"/>
      <c r="L908" s="3"/>
      <c r="M908" s="3"/>
      <c r="N908" s="3"/>
      <c r="O908" s="3"/>
    </row>
    <row r="909" spans="4:15">
      <c r="D909" s="4"/>
      <c r="J909" s="4"/>
      <c r="K909" s="4"/>
      <c r="L909" s="4"/>
      <c r="M909" s="4"/>
      <c r="N909" s="4"/>
      <c r="O909" s="4"/>
    </row>
    <row r="910" spans="4:15">
      <c r="D910" s="3"/>
      <c r="J910" s="4"/>
      <c r="K910" s="4"/>
      <c r="L910" s="4"/>
      <c r="M910" s="4"/>
      <c r="N910" s="4"/>
      <c r="O910" s="4"/>
    </row>
    <row r="911" spans="4:15">
      <c r="D911" s="4"/>
      <c r="J911" s="3"/>
      <c r="K911" s="3"/>
      <c r="L911" s="3"/>
      <c r="M911" s="3"/>
      <c r="N911" s="3"/>
      <c r="O911" s="3"/>
    </row>
    <row r="912" spans="4:15">
      <c r="D912" s="4"/>
      <c r="J912" s="4"/>
      <c r="K912" s="4"/>
      <c r="L912" s="4"/>
      <c r="M912" s="4"/>
      <c r="N912" s="4"/>
      <c r="O912" s="4"/>
    </row>
    <row r="913" spans="4:15">
      <c r="D913" s="3"/>
      <c r="J913" s="4"/>
      <c r="K913" s="4"/>
      <c r="L913" s="4"/>
      <c r="M913" s="4"/>
      <c r="N913" s="4"/>
      <c r="O913" s="4"/>
    </row>
    <row r="914" spans="4:15">
      <c r="D914" s="4"/>
      <c r="J914" s="4"/>
      <c r="K914" s="4"/>
      <c r="L914" s="4"/>
      <c r="M914" s="4"/>
      <c r="N914" s="4"/>
      <c r="O914" s="4"/>
    </row>
    <row r="915" spans="4:15">
      <c r="D915" s="4"/>
      <c r="J915" s="3"/>
      <c r="K915" s="3"/>
      <c r="L915" s="3"/>
      <c r="M915" s="3"/>
      <c r="N915" s="3"/>
      <c r="O915" s="3"/>
    </row>
    <row r="916" spans="4:15">
      <c r="D916" s="4"/>
      <c r="J916" s="3"/>
      <c r="K916" s="3"/>
      <c r="L916" s="3"/>
      <c r="M916" s="3"/>
      <c r="N916" s="3"/>
      <c r="O916" s="3"/>
    </row>
    <row r="917" spans="4:15">
      <c r="D917" s="3"/>
      <c r="J917" s="4"/>
      <c r="K917" s="4"/>
      <c r="L917" s="4"/>
      <c r="M917" s="4"/>
      <c r="N917" s="4"/>
      <c r="O917" s="4"/>
    </row>
    <row r="918" spans="4:15">
      <c r="D918" s="3"/>
      <c r="J918" s="4"/>
      <c r="K918" s="4"/>
      <c r="L918" s="4"/>
      <c r="M918" s="4"/>
      <c r="N918" s="4"/>
      <c r="O918" s="4"/>
    </row>
    <row r="919" spans="4:15">
      <c r="D919" s="4"/>
      <c r="J919" s="4"/>
      <c r="K919" s="4"/>
      <c r="L919" s="4"/>
      <c r="M919" s="4"/>
      <c r="N919" s="4"/>
      <c r="O919" s="4"/>
    </row>
    <row r="920" spans="4:15">
      <c r="D920" s="4"/>
      <c r="J920" s="4"/>
      <c r="K920" s="4"/>
      <c r="L920" s="4"/>
      <c r="M920" s="4"/>
      <c r="N920" s="4"/>
      <c r="O920" s="4"/>
    </row>
    <row r="921" spans="4:15">
      <c r="D921" s="4"/>
      <c r="J921" s="4"/>
      <c r="K921" s="4"/>
      <c r="L921" s="4"/>
      <c r="M921" s="4"/>
      <c r="N921" s="4"/>
      <c r="O921" s="4"/>
    </row>
    <row r="922" spans="4:15">
      <c r="D922" s="4"/>
      <c r="J922" s="4"/>
      <c r="K922" s="4"/>
      <c r="L922" s="4"/>
      <c r="M922" s="4"/>
      <c r="N922" s="4"/>
      <c r="O922" s="4"/>
    </row>
    <row r="923" spans="4:15">
      <c r="D923" s="4"/>
      <c r="J923" s="4"/>
      <c r="K923" s="4"/>
      <c r="L923" s="4"/>
      <c r="M923" s="4"/>
      <c r="N923" s="4"/>
      <c r="O923" s="4"/>
    </row>
    <row r="924" spans="4:15">
      <c r="D924" s="4"/>
      <c r="J924" s="4"/>
      <c r="K924" s="4"/>
      <c r="L924" s="4"/>
      <c r="M924" s="4"/>
      <c r="N924" s="4"/>
      <c r="O924" s="4"/>
    </row>
    <row r="925" spans="4:15">
      <c r="D925" s="4"/>
      <c r="J925" s="4"/>
      <c r="K925" s="4"/>
      <c r="L925" s="4"/>
      <c r="M925" s="4"/>
      <c r="N925" s="4"/>
      <c r="O925" s="4"/>
    </row>
    <row r="926" spans="4:15">
      <c r="D926" s="4"/>
      <c r="J926" s="4"/>
      <c r="K926" s="4"/>
      <c r="L926" s="4"/>
      <c r="M926" s="4"/>
      <c r="N926" s="4"/>
      <c r="O926" s="4"/>
    </row>
    <row r="927" spans="4:15">
      <c r="D927" s="4"/>
      <c r="J927" s="4"/>
      <c r="K927" s="4"/>
      <c r="L927" s="4"/>
      <c r="M927" s="4"/>
      <c r="N927" s="4"/>
      <c r="O927" s="4"/>
    </row>
    <row r="928" spans="4:15">
      <c r="D928" s="4"/>
      <c r="J928" s="4"/>
      <c r="K928" s="4"/>
      <c r="L928" s="4"/>
      <c r="M928" s="4"/>
      <c r="N928" s="4"/>
      <c r="O928" s="4"/>
    </row>
    <row r="929" spans="4:15">
      <c r="D929" s="4"/>
      <c r="J929" s="4"/>
      <c r="K929" s="4"/>
      <c r="L929" s="4"/>
      <c r="M929" s="4"/>
      <c r="N929" s="4"/>
      <c r="O929" s="4"/>
    </row>
    <row r="930" spans="4:15">
      <c r="D930" s="4"/>
      <c r="J930" s="3"/>
      <c r="K930" s="3"/>
      <c r="L930" s="3"/>
      <c r="M930" s="3"/>
      <c r="N930" s="3"/>
      <c r="O930" s="3"/>
    </row>
    <row r="931" spans="4:15">
      <c r="D931" s="4"/>
      <c r="J931" s="4"/>
      <c r="K931" s="4"/>
      <c r="L931" s="4"/>
      <c r="M931" s="4"/>
      <c r="N931" s="4"/>
      <c r="O931" s="4"/>
    </row>
    <row r="932" spans="4:15">
      <c r="D932" s="3"/>
      <c r="J932" s="4"/>
      <c r="K932" s="4"/>
      <c r="L932" s="4"/>
      <c r="M932" s="4"/>
      <c r="N932" s="4"/>
      <c r="O932" s="4"/>
    </row>
    <row r="933" spans="4:15">
      <c r="D933" s="4"/>
      <c r="J933" s="4"/>
      <c r="K933" s="4"/>
      <c r="L933" s="4"/>
      <c r="M933" s="4"/>
      <c r="N933" s="4"/>
      <c r="O933" s="4"/>
    </row>
    <row r="934" spans="4:15">
      <c r="D934" s="4"/>
      <c r="J934" s="4"/>
      <c r="K934" s="4"/>
      <c r="L934" s="4"/>
      <c r="M934" s="4"/>
      <c r="N934" s="4"/>
      <c r="O934" s="4"/>
    </row>
    <row r="935" spans="4:15">
      <c r="D935" s="4"/>
      <c r="J935" s="4"/>
      <c r="K935" s="4"/>
      <c r="L935" s="4"/>
      <c r="M935" s="4"/>
      <c r="N935" s="4"/>
      <c r="O935" s="4"/>
    </row>
    <row r="936" spans="4:15">
      <c r="D936" s="4"/>
      <c r="J936" s="4"/>
      <c r="K936" s="4"/>
      <c r="L936" s="4"/>
      <c r="M936" s="4"/>
      <c r="N936" s="4"/>
      <c r="O936" s="4"/>
    </row>
    <row r="937" spans="4:15">
      <c r="D937" s="4"/>
      <c r="J937" s="4"/>
      <c r="K937" s="4"/>
      <c r="L937" s="4"/>
      <c r="M937" s="4"/>
      <c r="N937" s="4"/>
      <c r="O937" s="4"/>
    </row>
    <row r="938" spans="4:15">
      <c r="D938" s="4"/>
      <c r="J938" s="4"/>
      <c r="K938" s="4"/>
      <c r="L938" s="4"/>
      <c r="M938" s="4"/>
      <c r="N938" s="4"/>
      <c r="O938" s="4"/>
    </row>
    <row r="939" spans="4:15">
      <c r="D939" s="4"/>
      <c r="J939" s="4"/>
      <c r="K939" s="4"/>
      <c r="L939" s="4"/>
      <c r="M939" s="4"/>
      <c r="N939" s="4"/>
      <c r="O939" s="4"/>
    </row>
    <row r="940" spans="4:15">
      <c r="D940" s="4"/>
      <c r="J940" s="4"/>
      <c r="K940" s="4"/>
      <c r="L940" s="4"/>
      <c r="M940" s="4"/>
      <c r="N940" s="4"/>
      <c r="O940" s="4"/>
    </row>
    <row r="941" spans="4:15">
      <c r="D941" s="4"/>
      <c r="J941" s="4"/>
      <c r="K941" s="4"/>
      <c r="L941" s="4"/>
      <c r="M941" s="4"/>
      <c r="N941" s="4"/>
      <c r="O941" s="4"/>
    </row>
    <row r="942" spans="4:15">
      <c r="D942" s="4"/>
      <c r="J942" s="4"/>
      <c r="K942" s="4"/>
      <c r="L942" s="4"/>
      <c r="M942" s="4"/>
      <c r="N942" s="4"/>
      <c r="O942" s="4"/>
    </row>
    <row r="943" spans="4:15">
      <c r="D943" s="4"/>
      <c r="J943" s="4"/>
      <c r="K943" s="4"/>
      <c r="L943" s="4"/>
      <c r="M943" s="4"/>
      <c r="N943" s="4"/>
      <c r="O943" s="4"/>
    </row>
    <row r="944" spans="4:15">
      <c r="D944" s="4"/>
      <c r="J944" s="3"/>
      <c r="K944" s="3"/>
      <c r="L944" s="3"/>
      <c r="M944" s="3"/>
      <c r="N944" s="3"/>
      <c r="O944" s="3"/>
    </row>
    <row r="945" spans="4:15">
      <c r="D945" s="4"/>
      <c r="J945" s="4"/>
      <c r="K945" s="4"/>
      <c r="L945" s="4"/>
      <c r="M945" s="4"/>
      <c r="N945" s="4"/>
      <c r="O945" s="4"/>
    </row>
    <row r="946" spans="4:15">
      <c r="D946" s="3"/>
      <c r="J946" s="4"/>
      <c r="K946" s="4"/>
      <c r="L946" s="4"/>
      <c r="M946" s="4"/>
      <c r="N946" s="4"/>
      <c r="O946" s="4"/>
    </row>
    <row r="947" spans="4:15">
      <c r="D947" s="4"/>
      <c r="J947" s="3"/>
      <c r="K947" s="3"/>
      <c r="L947" s="3"/>
      <c r="M947" s="3"/>
      <c r="N947" s="3"/>
      <c r="O947" s="3"/>
    </row>
    <row r="948" spans="4:15">
      <c r="D948" s="4"/>
      <c r="J948" s="4"/>
      <c r="K948" s="4"/>
      <c r="L948" s="4"/>
      <c r="M948" s="4"/>
      <c r="N948" s="4"/>
      <c r="O948" s="4"/>
    </row>
    <row r="949" spans="4:15">
      <c r="D949" s="3"/>
      <c r="J949" s="4"/>
      <c r="K949" s="4"/>
      <c r="L949" s="4"/>
      <c r="M949" s="4"/>
      <c r="N949" s="4"/>
      <c r="O949" s="4"/>
    </row>
    <row r="950" spans="4:15">
      <c r="D950" s="4"/>
      <c r="J950" s="4"/>
      <c r="K950" s="4"/>
      <c r="L950" s="4"/>
      <c r="M950" s="4"/>
      <c r="N950" s="4"/>
      <c r="O950" s="4"/>
    </row>
    <row r="951" spans="4:15">
      <c r="D951" s="4"/>
      <c r="J951" s="3"/>
      <c r="K951" s="3"/>
      <c r="L951" s="3"/>
      <c r="M951" s="3"/>
      <c r="N951" s="3"/>
      <c r="O951" s="3"/>
    </row>
    <row r="952" spans="4:15">
      <c r="D952" s="4"/>
      <c r="J952" s="4"/>
      <c r="K952" s="4"/>
      <c r="L952" s="4"/>
      <c r="M952" s="4"/>
      <c r="N952" s="4"/>
      <c r="O952" s="4"/>
    </row>
    <row r="953" spans="4:15">
      <c r="D953" s="3"/>
      <c r="J953" s="4"/>
      <c r="K953" s="4"/>
      <c r="L953" s="4"/>
      <c r="M953" s="4"/>
      <c r="N953" s="4"/>
      <c r="O953" s="4"/>
    </row>
    <row r="954" spans="4:15">
      <c r="D954" s="4"/>
      <c r="J954" s="3"/>
      <c r="K954" s="3"/>
      <c r="L954" s="3"/>
      <c r="M954" s="3"/>
      <c r="N954" s="3"/>
      <c r="O954" s="3"/>
    </row>
    <row r="955" spans="4:15">
      <c r="D955" s="4"/>
      <c r="J955" s="3"/>
      <c r="K955" s="3"/>
      <c r="L955" s="3"/>
      <c r="M955" s="3"/>
      <c r="N955" s="3"/>
      <c r="O955" s="3"/>
    </row>
    <row r="956" spans="4:15">
      <c r="D956" s="3"/>
      <c r="J956" s="4"/>
      <c r="K956" s="4"/>
      <c r="L956" s="4"/>
      <c r="M956" s="4"/>
      <c r="N956" s="4"/>
      <c r="O956" s="4"/>
    </row>
    <row r="957" spans="4:15">
      <c r="D957" s="3"/>
      <c r="J957" s="4"/>
      <c r="K957" s="4"/>
      <c r="L957" s="4"/>
      <c r="M957" s="4"/>
      <c r="N957" s="4"/>
      <c r="O957" s="4"/>
    </row>
    <row r="958" spans="4:15">
      <c r="D958" s="4"/>
      <c r="J958" s="4"/>
      <c r="K958" s="4"/>
      <c r="L958" s="4"/>
      <c r="M958" s="4"/>
      <c r="N958" s="4"/>
      <c r="O958" s="4"/>
    </row>
    <row r="959" spans="4:15">
      <c r="D959" s="4"/>
      <c r="J959" s="3"/>
      <c r="K959" s="3"/>
      <c r="L959" s="3"/>
      <c r="M959" s="3"/>
      <c r="N959" s="3"/>
      <c r="O959" s="3"/>
    </row>
    <row r="960" spans="4:15">
      <c r="D960" s="4"/>
      <c r="J960" s="4"/>
      <c r="K960" s="4"/>
      <c r="L960" s="4"/>
      <c r="M960" s="4"/>
      <c r="N960" s="4"/>
      <c r="O960" s="4"/>
    </row>
    <row r="961" spans="4:15">
      <c r="D961" s="3"/>
      <c r="J961" s="4"/>
      <c r="K961" s="4"/>
      <c r="L961" s="4"/>
      <c r="M961" s="4"/>
      <c r="N961" s="4"/>
      <c r="O961" s="4"/>
    </row>
    <row r="962" spans="4:15">
      <c r="D962" s="4"/>
      <c r="J962" s="4"/>
      <c r="K962" s="4"/>
      <c r="L962" s="4"/>
      <c r="M962" s="4"/>
      <c r="N962" s="4"/>
      <c r="O962" s="4"/>
    </row>
    <row r="963" spans="4:15">
      <c r="D963" s="4"/>
      <c r="J963" s="3"/>
      <c r="K963" s="3"/>
      <c r="L963" s="3"/>
      <c r="M963" s="3"/>
      <c r="N963" s="3"/>
      <c r="O963" s="3"/>
    </row>
    <row r="964" spans="4:15">
      <c r="D964" s="4"/>
      <c r="J964" s="4"/>
      <c r="K964" s="4"/>
      <c r="L964" s="4"/>
      <c r="M964" s="4"/>
      <c r="N964" s="4"/>
      <c r="O964" s="4"/>
    </row>
    <row r="965" spans="4:15">
      <c r="D965" s="3"/>
      <c r="J965" s="4"/>
      <c r="K965" s="4"/>
      <c r="L965" s="4"/>
      <c r="M965" s="4"/>
      <c r="N965" s="4"/>
      <c r="O965" s="4"/>
    </row>
    <row r="966" spans="4:15">
      <c r="D966" s="4"/>
      <c r="J966" s="4"/>
      <c r="K966" s="4"/>
      <c r="L966" s="4"/>
      <c r="M966" s="4"/>
      <c r="N966" s="4"/>
      <c r="O966" s="4"/>
    </row>
    <row r="967" spans="4:15">
      <c r="D967" s="4"/>
      <c r="J967" s="3"/>
      <c r="K967" s="3"/>
      <c r="L967" s="3"/>
      <c r="M967" s="3"/>
      <c r="N967" s="3"/>
      <c r="O967" s="3"/>
    </row>
    <row r="968" spans="4:15">
      <c r="D968" s="4"/>
      <c r="J968" s="3"/>
      <c r="K968" s="3"/>
      <c r="L968" s="3"/>
      <c r="M968" s="3"/>
      <c r="N968" s="3"/>
      <c r="O968" s="3"/>
    </row>
    <row r="969" spans="4:15">
      <c r="D969" s="3"/>
      <c r="J969" s="4"/>
      <c r="K969" s="4"/>
      <c r="L969" s="4"/>
      <c r="M969" s="4"/>
      <c r="N969" s="4"/>
      <c r="O969" s="4"/>
    </row>
    <row r="970" spans="4:15">
      <c r="D970" s="3"/>
      <c r="J970" s="4"/>
      <c r="K970" s="4"/>
      <c r="L970" s="4"/>
      <c r="M970" s="4"/>
      <c r="N970" s="4"/>
      <c r="O970" s="4"/>
    </row>
    <row r="971" spans="4:15">
      <c r="D971" s="4"/>
      <c r="J971" s="4"/>
      <c r="K971" s="4"/>
      <c r="L971" s="4"/>
      <c r="M971" s="4"/>
      <c r="N971" s="4"/>
      <c r="O971" s="4"/>
    </row>
    <row r="972" spans="4:15">
      <c r="D972" s="4"/>
      <c r="J972" s="4"/>
      <c r="K972" s="4"/>
      <c r="L972" s="4"/>
      <c r="M972" s="4"/>
      <c r="N972" s="4"/>
      <c r="O972" s="4"/>
    </row>
    <row r="973" spans="4:15">
      <c r="D973" s="4"/>
      <c r="J973" s="3"/>
      <c r="K973" s="3"/>
      <c r="L973" s="3"/>
      <c r="M973" s="3"/>
      <c r="N973" s="3"/>
      <c r="O973" s="3"/>
    </row>
    <row r="974" spans="4:15">
      <c r="D974" s="4"/>
      <c r="J974" s="3"/>
      <c r="K974" s="3"/>
      <c r="L974" s="3"/>
      <c r="M974" s="3"/>
      <c r="N974" s="3"/>
      <c r="O974" s="3"/>
    </row>
    <row r="975" spans="4:15">
      <c r="D975" s="3"/>
      <c r="J975" s="4"/>
      <c r="K975" s="4"/>
      <c r="L975" s="4"/>
      <c r="M975" s="4"/>
      <c r="N975" s="4"/>
      <c r="O975" s="4"/>
    </row>
    <row r="976" spans="4:15">
      <c r="D976" s="3"/>
      <c r="J976" s="4"/>
      <c r="K976" s="4"/>
      <c r="L976" s="4"/>
      <c r="M976" s="4"/>
      <c r="N976" s="4"/>
      <c r="O976" s="4"/>
    </row>
    <row r="977" spans="4:15">
      <c r="D977" s="4"/>
      <c r="J977" s="3"/>
      <c r="K977" s="3"/>
      <c r="L977" s="3"/>
      <c r="M977" s="3"/>
      <c r="N977" s="3"/>
      <c r="O977" s="3"/>
    </row>
    <row r="978" spans="4:15">
      <c r="D978" s="4"/>
      <c r="J978" s="3"/>
      <c r="K978" s="3"/>
      <c r="L978" s="3"/>
      <c r="M978" s="3"/>
      <c r="N978" s="3"/>
      <c r="O978" s="3"/>
    </row>
    <row r="979" spans="4:15">
      <c r="D979" s="3"/>
      <c r="J979" s="4"/>
      <c r="K979" s="4"/>
      <c r="L979" s="4"/>
      <c r="M979" s="4"/>
      <c r="N979" s="4"/>
      <c r="O979" s="4"/>
    </row>
    <row r="980" spans="4:15">
      <c r="D980" s="3"/>
      <c r="J980" s="4"/>
      <c r="K980" s="4"/>
      <c r="L980" s="4"/>
      <c r="M980" s="4"/>
      <c r="N980" s="4"/>
      <c r="O980" s="4"/>
    </row>
    <row r="981" spans="4:15">
      <c r="D981" s="4"/>
      <c r="J981" s="4"/>
      <c r="K981" s="4"/>
      <c r="L981" s="4"/>
      <c r="M981" s="4"/>
      <c r="N981" s="4"/>
      <c r="O981" s="4"/>
    </row>
    <row r="982" spans="4:15">
      <c r="D982" s="4"/>
      <c r="J982" s="4"/>
      <c r="K982" s="4"/>
      <c r="L982" s="4"/>
      <c r="M982" s="4"/>
      <c r="N982" s="4"/>
      <c r="O982" s="4"/>
    </row>
    <row r="983" spans="4:15">
      <c r="D983" s="4"/>
      <c r="J983" s="4"/>
      <c r="K983" s="4"/>
      <c r="L983" s="4"/>
      <c r="M983" s="4"/>
      <c r="N983" s="4"/>
      <c r="O983" s="4"/>
    </row>
    <row r="984" spans="4:15">
      <c r="D984" s="4"/>
      <c r="J984" s="4"/>
      <c r="K984" s="4"/>
      <c r="L984" s="4"/>
      <c r="M984" s="4"/>
      <c r="N984" s="4"/>
      <c r="O984" s="4"/>
    </row>
    <row r="985" spans="4:15">
      <c r="D985" s="4"/>
      <c r="J985" s="4"/>
      <c r="K985" s="4"/>
      <c r="L985" s="4"/>
      <c r="M985" s="4"/>
      <c r="N985" s="4"/>
      <c r="O985" s="4"/>
    </row>
    <row r="986" spans="4:15">
      <c r="D986" s="4"/>
      <c r="J986" s="4"/>
      <c r="K986" s="4"/>
      <c r="L986" s="4"/>
      <c r="M986" s="4"/>
      <c r="N986" s="4"/>
      <c r="O986" s="4"/>
    </row>
    <row r="987" spans="4:15">
      <c r="D987" s="4"/>
      <c r="J987" s="3"/>
      <c r="K987" s="3"/>
      <c r="L987" s="3"/>
      <c r="M987" s="3"/>
      <c r="N987" s="3"/>
      <c r="O987" s="3"/>
    </row>
    <row r="988" spans="4:15">
      <c r="D988" s="4"/>
      <c r="J988" s="3"/>
      <c r="K988" s="3"/>
      <c r="L988" s="3"/>
      <c r="M988" s="3"/>
      <c r="N988" s="3"/>
      <c r="O988" s="3"/>
    </row>
    <row r="989" spans="4:15">
      <c r="D989" s="3"/>
      <c r="J989" s="4"/>
      <c r="K989" s="4"/>
      <c r="L989" s="4"/>
      <c r="M989" s="4"/>
      <c r="N989" s="4"/>
      <c r="O989" s="4"/>
    </row>
    <row r="990" spans="4:15">
      <c r="D990" s="3"/>
      <c r="J990" s="4"/>
      <c r="K990" s="4"/>
      <c r="L990" s="4"/>
      <c r="M990" s="4"/>
      <c r="N990" s="4"/>
      <c r="O990" s="4"/>
    </row>
    <row r="991" spans="4:15">
      <c r="D991" s="4"/>
      <c r="J991" s="3"/>
      <c r="K991" s="3"/>
      <c r="L991" s="3"/>
      <c r="M991" s="3"/>
      <c r="N991" s="3"/>
      <c r="O991" s="3"/>
    </row>
    <row r="992" spans="4:15">
      <c r="D992" s="4"/>
      <c r="J992" s="4"/>
      <c r="K992" s="4"/>
      <c r="L992" s="4"/>
      <c r="M992" s="4"/>
      <c r="N992" s="4"/>
      <c r="O992" s="4"/>
    </row>
    <row r="993" spans="4:15">
      <c r="D993" s="3"/>
      <c r="J993" s="4"/>
      <c r="K993" s="4"/>
      <c r="L993" s="4"/>
      <c r="M993" s="4"/>
      <c r="N993" s="4"/>
      <c r="O993" s="4"/>
    </row>
    <row r="994" spans="4:15">
      <c r="D994" s="4"/>
      <c r="J994" s="4"/>
      <c r="K994" s="4"/>
      <c r="L994" s="4"/>
      <c r="M994" s="4"/>
      <c r="N994" s="4"/>
      <c r="O994" s="4"/>
    </row>
    <row r="995" spans="4:15">
      <c r="D995" s="4"/>
      <c r="J995" s="3"/>
      <c r="K995" s="3"/>
      <c r="L995" s="3"/>
      <c r="M995" s="3"/>
      <c r="N995" s="3"/>
      <c r="O995" s="3"/>
    </row>
    <row r="996" spans="4:15">
      <c r="D996" s="4"/>
      <c r="J996" s="4"/>
      <c r="K996" s="4"/>
      <c r="L996" s="4"/>
      <c r="M996" s="4"/>
      <c r="N996" s="4"/>
      <c r="O996" s="4"/>
    </row>
    <row r="997" spans="4:15">
      <c r="D997" s="3"/>
      <c r="J997" s="4"/>
      <c r="K997" s="4"/>
      <c r="L997" s="4"/>
      <c r="M997" s="4"/>
      <c r="N997" s="4"/>
      <c r="O997" s="4"/>
    </row>
    <row r="998" spans="4:15">
      <c r="D998" s="4"/>
      <c r="J998" s="4"/>
      <c r="K998" s="4"/>
      <c r="L998" s="4"/>
      <c r="M998" s="4"/>
      <c r="N998" s="4"/>
      <c r="O998" s="4"/>
    </row>
    <row r="999" spans="4:15">
      <c r="D999" s="4"/>
      <c r="J999" s="3"/>
      <c r="K999" s="3"/>
      <c r="L999" s="3"/>
      <c r="M999" s="3"/>
      <c r="N999" s="3"/>
      <c r="O999" s="3"/>
    </row>
    <row r="1000" spans="4:15">
      <c r="D1000" s="4"/>
      <c r="J1000" s="4"/>
      <c r="K1000" s="4"/>
      <c r="L1000" s="4"/>
      <c r="M1000" s="4"/>
      <c r="N1000" s="4"/>
      <c r="O1000" s="4"/>
    </row>
    <row r="1001" spans="4:15">
      <c r="D1001" s="3"/>
      <c r="J1001" s="4"/>
      <c r="K1001" s="4"/>
      <c r="L1001" s="4"/>
      <c r="M1001" s="4"/>
      <c r="N1001" s="4"/>
      <c r="O1001" s="4"/>
    </row>
    <row r="1002" spans="4:15">
      <c r="D1002" s="4"/>
      <c r="J1002" s="4"/>
      <c r="K1002" s="4"/>
      <c r="L1002" s="4"/>
      <c r="M1002" s="4"/>
      <c r="N1002" s="4"/>
      <c r="O1002" s="4"/>
    </row>
    <row r="1003" spans="4:15">
      <c r="D1003" s="4"/>
      <c r="J1003" s="4"/>
      <c r="K1003" s="4"/>
      <c r="L1003" s="4"/>
      <c r="M1003" s="4"/>
      <c r="N1003" s="4"/>
      <c r="O1003" s="4"/>
    </row>
    <row r="1004" spans="4:15">
      <c r="D1004" s="4"/>
      <c r="J1004" s="4"/>
      <c r="K1004" s="4"/>
      <c r="L1004" s="4"/>
      <c r="M1004" s="4"/>
      <c r="N1004" s="4"/>
      <c r="O1004" s="4"/>
    </row>
    <row r="1005" spans="4:15">
      <c r="D1005" s="4"/>
      <c r="J1005" s="4"/>
      <c r="K1005" s="4"/>
      <c r="L1005" s="4"/>
      <c r="M1005" s="4"/>
      <c r="N1005" s="4"/>
      <c r="O1005" s="4"/>
    </row>
    <row r="1006" spans="4:15">
      <c r="D1006" s="4"/>
      <c r="J1006" s="4"/>
      <c r="K1006" s="4"/>
      <c r="L1006" s="4"/>
      <c r="M1006" s="4"/>
      <c r="N1006" s="4"/>
      <c r="O1006" s="4"/>
    </row>
    <row r="1007" spans="4:15">
      <c r="D1007" s="4"/>
      <c r="J1007" s="3"/>
      <c r="K1007" s="3"/>
      <c r="L1007" s="3"/>
      <c r="M1007" s="3"/>
      <c r="N1007" s="3"/>
      <c r="O1007" s="3"/>
    </row>
    <row r="1008" spans="4:15">
      <c r="D1008" s="4"/>
      <c r="J1008" s="3"/>
      <c r="K1008" s="3"/>
      <c r="L1008" s="3"/>
      <c r="M1008" s="3"/>
      <c r="N1008" s="3"/>
      <c r="O1008" s="3"/>
    </row>
    <row r="1009" spans="4:15">
      <c r="D1009" s="3"/>
      <c r="J1009" s="3"/>
      <c r="K1009" s="3"/>
      <c r="L1009" s="3"/>
      <c r="M1009" s="3"/>
      <c r="N1009" s="3"/>
      <c r="O1009" s="3"/>
    </row>
    <row r="1010" spans="4:15">
      <c r="D1010" s="3"/>
      <c r="J1010" s="4"/>
      <c r="K1010" s="4"/>
      <c r="L1010" s="4"/>
      <c r="M1010" s="4"/>
      <c r="N1010" s="4"/>
      <c r="O1010" s="4"/>
    </row>
    <row r="1011" spans="4:15">
      <c r="D1011" s="3"/>
      <c r="J1011" s="4"/>
      <c r="K1011" s="4"/>
      <c r="L1011" s="4"/>
      <c r="M1011" s="4"/>
      <c r="N1011" s="4"/>
      <c r="O1011" s="4"/>
    </row>
    <row r="1012" spans="4:15">
      <c r="D1012" s="4"/>
      <c r="J1012" s="4"/>
      <c r="K1012" s="4"/>
      <c r="L1012" s="4"/>
      <c r="M1012" s="4"/>
      <c r="N1012" s="4"/>
      <c r="O1012" s="4"/>
    </row>
    <row r="1013" spans="4:15">
      <c r="D1013" s="4"/>
      <c r="J1013" s="4"/>
      <c r="K1013" s="4"/>
      <c r="L1013" s="4"/>
      <c r="M1013" s="4"/>
      <c r="N1013" s="4"/>
      <c r="O1013" s="4"/>
    </row>
    <row r="1014" spans="4:15">
      <c r="D1014" s="4"/>
      <c r="J1014" s="3"/>
      <c r="K1014" s="3"/>
      <c r="L1014" s="3"/>
      <c r="M1014" s="3"/>
      <c r="N1014" s="3"/>
      <c r="O1014" s="3"/>
    </row>
    <row r="1015" spans="4:15">
      <c r="D1015" s="4"/>
      <c r="J1015" s="4"/>
      <c r="K1015" s="4"/>
      <c r="L1015" s="4"/>
      <c r="M1015" s="4"/>
      <c r="N1015" s="4"/>
      <c r="O1015" s="4"/>
    </row>
    <row r="1016" spans="4:15">
      <c r="D1016" s="3"/>
      <c r="J1016" s="4"/>
      <c r="K1016" s="4"/>
      <c r="L1016" s="4"/>
      <c r="M1016" s="4"/>
      <c r="N1016" s="4"/>
      <c r="O1016" s="4"/>
    </row>
    <row r="1017" spans="4:15">
      <c r="D1017" s="4"/>
      <c r="J1017" s="4"/>
      <c r="K1017" s="4"/>
      <c r="L1017" s="4"/>
      <c r="M1017" s="4"/>
      <c r="N1017" s="4"/>
      <c r="O1017" s="4"/>
    </row>
    <row r="1018" spans="4:15">
      <c r="D1018" s="4"/>
      <c r="J1018" s="3"/>
      <c r="K1018" s="3"/>
      <c r="L1018" s="3"/>
      <c r="M1018" s="3"/>
      <c r="N1018" s="3"/>
      <c r="O1018" s="3"/>
    </row>
    <row r="1019" spans="4:15">
      <c r="D1019" s="4"/>
      <c r="J1019" s="4"/>
      <c r="K1019" s="4"/>
      <c r="L1019" s="4"/>
      <c r="M1019" s="5"/>
      <c r="N1019" s="4"/>
      <c r="O1019" s="4"/>
    </row>
    <row r="1020" spans="4:15">
      <c r="D1020" s="3"/>
      <c r="J1020" s="4"/>
      <c r="K1020" s="4"/>
      <c r="L1020" s="4"/>
      <c r="M1020" s="5"/>
      <c r="N1020" s="4"/>
      <c r="O1020" s="4"/>
    </row>
    <row r="1021" spans="4:15">
      <c r="D1021" s="4"/>
      <c r="J1021" s="4"/>
      <c r="K1021" s="4"/>
      <c r="L1021" s="4"/>
      <c r="M1021" s="4"/>
      <c r="N1021" s="4"/>
      <c r="O1021" s="4"/>
    </row>
    <row r="1022" spans="4:15">
      <c r="D1022" s="4"/>
      <c r="J1022" s="3"/>
      <c r="K1022" s="3"/>
      <c r="L1022" s="3"/>
      <c r="M1022" s="3"/>
      <c r="N1022" s="3"/>
      <c r="O1022" s="3"/>
    </row>
    <row r="1023" spans="4:15">
      <c r="D1023" s="4"/>
      <c r="J1023" s="4"/>
      <c r="K1023" s="4"/>
      <c r="L1023" s="4"/>
      <c r="M1023" s="4"/>
      <c r="N1023" s="4"/>
      <c r="O1023" s="4"/>
    </row>
    <row r="1024" spans="4:15">
      <c r="D1024" s="3"/>
      <c r="J1024" s="4"/>
      <c r="K1024" s="4"/>
      <c r="L1024" s="4"/>
      <c r="M1024" s="4"/>
      <c r="N1024" s="4"/>
      <c r="O1024" s="4"/>
    </row>
    <row r="1025" spans="4:15">
      <c r="D1025" s="4"/>
      <c r="J1025" s="3"/>
      <c r="K1025" s="3"/>
      <c r="L1025" s="3"/>
      <c r="M1025" s="3"/>
      <c r="N1025" s="3"/>
      <c r="O1025" s="3"/>
    </row>
    <row r="1026" spans="4:15">
      <c r="D1026" s="4"/>
      <c r="J1026" s="3"/>
      <c r="K1026" s="3"/>
      <c r="L1026" s="3"/>
      <c r="M1026" s="3"/>
      <c r="N1026" s="3"/>
      <c r="O1026" s="3"/>
    </row>
    <row r="1027" spans="4:15">
      <c r="D1027" s="3"/>
      <c r="J1027" s="4"/>
      <c r="K1027" s="4"/>
      <c r="L1027" s="4"/>
      <c r="M1027" s="4"/>
      <c r="N1027" s="4"/>
      <c r="O1027" s="4"/>
    </row>
    <row r="1028" spans="4:15">
      <c r="D1028" s="3"/>
      <c r="J1028" s="4"/>
      <c r="K1028" s="4"/>
      <c r="L1028" s="4"/>
      <c r="M1028" s="4"/>
      <c r="N1028" s="4"/>
      <c r="O1028" s="4"/>
    </row>
    <row r="1029" spans="4:15">
      <c r="D1029" s="4"/>
      <c r="J1029" s="3"/>
      <c r="K1029" s="3"/>
      <c r="L1029" s="3"/>
      <c r="M1029" s="3"/>
      <c r="N1029" s="3"/>
      <c r="O1029" s="3"/>
    </row>
    <row r="1030" spans="4:15">
      <c r="D1030" s="4"/>
      <c r="J1030" s="4"/>
      <c r="K1030" s="4"/>
      <c r="L1030" s="4"/>
      <c r="M1030" s="4"/>
      <c r="N1030" s="4"/>
      <c r="O1030" s="4"/>
    </row>
    <row r="1031" spans="4:15">
      <c r="D1031" s="3"/>
      <c r="J1031" s="4"/>
      <c r="K1031" s="4"/>
      <c r="L1031" s="4"/>
      <c r="M1031" s="4"/>
      <c r="N1031" s="4"/>
      <c r="O1031" s="4"/>
    </row>
    <row r="1032" spans="4:15">
      <c r="D1032" s="4"/>
      <c r="J1032" s="4"/>
      <c r="K1032" s="4"/>
      <c r="L1032" s="4"/>
      <c r="M1032" s="4"/>
      <c r="N1032" s="4"/>
      <c r="O1032" s="4"/>
    </row>
    <row r="1033" spans="4:15">
      <c r="D1033" s="4"/>
      <c r="J1033" s="3"/>
      <c r="K1033" s="3"/>
      <c r="L1033" s="3"/>
      <c r="M1033" s="3"/>
      <c r="N1033" s="3"/>
      <c r="O1033" s="3"/>
    </row>
    <row r="1034" spans="4:15">
      <c r="D1034" s="4"/>
      <c r="J1034" s="4"/>
      <c r="K1034" s="4"/>
      <c r="L1034" s="4"/>
      <c r="M1034" s="4"/>
      <c r="N1034" s="4"/>
      <c r="O1034" s="4"/>
    </row>
    <row r="1035" spans="4:15">
      <c r="D1035" s="3"/>
      <c r="J1035" s="4"/>
      <c r="K1035" s="4"/>
      <c r="L1035" s="4"/>
      <c r="M1035" s="4"/>
      <c r="N1035" s="4"/>
      <c r="O1035" s="4"/>
    </row>
    <row r="1036" spans="4:15">
      <c r="D1036" s="4"/>
      <c r="J1036" s="4"/>
      <c r="K1036" s="4"/>
      <c r="L1036" s="4"/>
      <c r="M1036" s="4"/>
      <c r="N1036" s="4"/>
      <c r="O1036" s="4"/>
    </row>
    <row r="1037" spans="4:15">
      <c r="D1037" s="4"/>
      <c r="J1037" s="3"/>
      <c r="K1037" s="3"/>
      <c r="L1037" s="3"/>
      <c r="M1037" s="3"/>
      <c r="N1037" s="3"/>
      <c r="O1037" s="3"/>
    </row>
    <row r="1038" spans="4:15">
      <c r="D1038" s="4"/>
      <c r="J1038" s="4"/>
      <c r="K1038" s="4"/>
      <c r="L1038" s="4"/>
      <c r="M1038" s="4"/>
      <c r="N1038" s="4"/>
      <c r="O1038" s="4"/>
    </row>
    <row r="1039" spans="4:15">
      <c r="D1039" s="3"/>
      <c r="J1039" s="4"/>
      <c r="K1039" s="4"/>
      <c r="L1039" s="4"/>
      <c r="M1039" s="4"/>
      <c r="N1039" s="4"/>
      <c r="O1039" s="4"/>
    </row>
    <row r="1040" spans="4:15">
      <c r="D1040" s="4"/>
      <c r="J1040" s="4"/>
      <c r="K1040" s="4"/>
      <c r="L1040" s="4"/>
      <c r="M1040" s="4"/>
      <c r="N1040" s="4"/>
      <c r="O1040" s="4"/>
    </row>
    <row r="1041" spans="4:15">
      <c r="D1041" s="4"/>
      <c r="J1041" s="4"/>
      <c r="K1041" s="4"/>
      <c r="L1041" s="4"/>
      <c r="M1041" s="4"/>
      <c r="N1041" s="4"/>
      <c r="O1041" s="4"/>
    </row>
    <row r="1042" spans="4:15">
      <c r="D1042" s="4"/>
      <c r="J1042" s="4"/>
      <c r="K1042" s="4"/>
      <c r="L1042" s="4"/>
      <c r="M1042" s="4"/>
      <c r="N1042" s="4"/>
      <c r="O1042" s="4"/>
    </row>
    <row r="1043" spans="4:15">
      <c r="D1043" s="4"/>
      <c r="J1043" s="3"/>
      <c r="K1043" s="3"/>
      <c r="L1043" s="3"/>
      <c r="M1043" s="3"/>
      <c r="N1043" s="3"/>
      <c r="O1043" s="3"/>
    </row>
    <row r="1044" spans="4:15">
      <c r="D1044" s="4"/>
      <c r="J1044" s="4"/>
      <c r="K1044" s="4"/>
      <c r="L1044" s="4"/>
      <c r="M1044" s="4"/>
      <c r="N1044" s="4"/>
      <c r="O1044" s="4"/>
    </row>
    <row r="1045" spans="4:15">
      <c r="D1045" s="3"/>
      <c r="J1045" s="4"/>
      <c r="K1045" s="4"/>
      <c r="L1045" s="4"/>
      <c r="M1045" s="4"/>
      <c r="N1045" s="4"/>
      <c r="O1045" s="4"/>
    </row>
    <row r="1046" spans="4:15">
      <c r="D1046" s="4"/>
      <c r="J1046" s="4"/>
      <c r="K1046" s="4"/>
      <c r="L1046" s="4"/>
      <c r="M1046" s="4"/>
      <c r="N1046" s="4"/>
      <c r="O1046" s="4"/>
    </row>
    <row r="1047" spans="4:15">
      <c r="D1047" s="4"/>
      <c r="J1047" s="3"/>
      <c r="K1047" s="3"/>
      <c r="L1047" s="3"/>
      <c r="M1047" s="3"/>
      <c r="N1047" s="3"/>
      <c r="O1047" s="3"/>
    </row>
    <row r="1048" spans="4:15">
      <c r="D1048" s="4"/>
      <c r="J1048" s="4"/>
      <c r="K1048" s="4"/>
      <c r="L1048" s="4"/>
      <c r="M1048" s="4"/>
      <c r="N1048" s="4"/>
      <c r="O1048" s="4"/>
    </row>
    <row r="1049" spans="4:15">
      <c r="D1049" s="3"/>
      <c r="J1049" s="4"/>
      <c r="K1049" s="4"/>
      <c r="L1049" s="4"/>
      <c r="M1049" s="4"/>
      <c r="N1049" s="4"/>
      <c r="O1049" s="4"/>
    </row>
    <row r="1050" spans="4:15">
      <c r="D1050" s="4"/>
      <c r="J1050" s="3"/>
      <c r="K1050" s="3"/>
      <c r="L1050" s="3"/>
      <c r="M1050" s="3"/>
      <c r="N1050" s="3"/>
      <c r="O1050" s="3"/>
    </row>
    <row r="1051" spans="4:15">
      <c r="D1051" s="4"/>
      <c r="J1051" s="4"/>
      <c r="K1051" s="4"/>
      <c r="L1051" s="4"/>
      <c r="M1051" s="4"/>
      <c r="N1051" s="4"/>
      <c r="O1051" s="4"/>
    </row>
    <row r="1052" spans="4:15">
      <c r="D1052" s="3"/>
      <c r="J1052" s="4"/>
      <c r="K1052" s="4"/>
      <c r="L1052" s="4"/>
      <c r="M1052" s="4"/>
      <c r="N1052" s="4"/>
      <c r="O1052" s="4"/>
    </row>
    <row r="1053" spans="4:15">
      <c r="D1053" s="4"/>
      <c r="J1053" s="4"/>
      <c r="K1053" s="4"/>
      <c r="L1053" s="4"/>
      <c r="M1053" s="4"/>
      <c r="N1053" s="4"/>
      <c r="O1053" s="4"/>
    </row>
    <row r="1054" spans="4:15">
      <c r="D1054" s="4"/>
      <c r="J1054" s="3"/>
      <c r="K1054" s="3"/>
      <c r="L1054" s="3"/>
      <c r="M1054" s="3"/>
      <c r="N1054" s="3"/>
      <c r="O1054" s="3"/>
    </row>
    <row r="1055" spans="4:15">
      <c r="D1055" s="4"/>
      <c r="J1055" s="4"/>
      <c r="K1055" s="4"/>
      <c r="L1055" s="4"/>
      <c r="M1055" s="4"/>
      <c r="N1055" s="4"/>
      <c r="O1055" s="4"/>
    </row>
    <row r="1056" spans="4:15">
      <c r="D1056" s="3"/>
      <c r="J1056" s="4"/>
      <c r="K1056" s="4"/>
      <c r="L1056" s="4"/>
      <c r="M1056" s="4"/>
      <c r="N1056" s="4"/>
      <c r="O1056" s="4"/>
    </row>
    <row r="1057" spans="4:15">
      <c r="D1057" s="4"/>
      <c r="J1057" s="4"/>
      <c r="K1057" s="4"/>
      <c r="L1057" s="4"/>
      <c r="M1057" s="4"/>
      <c r="N1057" s="4"/>
      <c r="O1057" s="4"/>
    </row>
    <row r="1058" spans="4:15">
      <c r="D1058" s="4"/>
      <c r="J1058" s="4"/>
      <c r="K1058" s="4"/>
      <c r="L1058" s="4"/>
      <c r="M1058" s="4"/>
      <c r="N1058" s="4"/>
      <c r="O1058" s="4"/>
    </row>
    <row r="1059" spans="4:15">
      <c r="D1059" s="4"/>
      <c r="J1059" s="4"/>
      <c r="K1059" s="4"/>
      <c r="L1059" s="4"/>
      <c r="M1059" s="4"/>
      <c r="N1059" s="4"/>
      <c r="O1059" s="4"/>
    </row>
    <row r="1060" spans="4:15">
      <c r="D1060" s="4"/>
      <c r="J1060" s="4"/>
      <c r="K1060" s="4"/>
      <c r="L1060" s="4"/>
      <c r="M1060" s="4"/>
      <c r="N1060" s="4"/>
      <c r="O1060" s="4"/>
    </row>
    <row r="1061" spans="4:15">
      <c r="D1061" s="4"/>
      <c r="J1061" s="4"/>
      <c r="K1061" s="4"/>
      <c r="L1061" s="4"/>
      <c r="M1061" s="4"/>
      <c r="N1061" s="4"/>
      <c r="O1061" s="4"/>
    </row>
    <row r="1062" spans="4:15">
      <c r="D1062" s="4"/>
      <c r="J1062" s="4"/>
      <c r="K1062" s="4"/>
      <c r="L1062" s="4"/>
      <c r="M1062" s="4"/>
      <c r="N1062" s="4"/>
      <c r="O1062" s="4"/>
    </row>
    <row r="1063" spans="4:15">
      <c r="D1063" s="4"/>
      <c r="J1063" s="4"/>
      <c r="K1063" s="4"/>
      <c r="L1063" s="4"/>
      <c r="M1063" s="4"/>
      <c r="N1063" s="4"/>
      <c r="O1063" s="4"/>
    </row>
    <row r="1064" spans="4:15">
      <c r="D1064" s="4"/>
      <c r="J1064" s="4"/>
      <c r="K1064" s="4"/>
      <c r="L1064" s="4"/>
      <c r="M1064" s="4"/>
      <c r="N1064" s="4"/>
      <c r="O1064" s="4"/>
    </row>
    <row r="1065" spans="4:15">
      <c r="D1065" s="4"/>
      <c r="J1065" s="4"/>
      <c r="K1065" s="4"/>
      <c r="L1065" s="4"/>
      <c r="M1065" s="4"/>
      <c r="N1065" s="4"/>
      <c r="O1065" s="4"/>
    </row>
    <row r="1066" spans="4:15">
      <c r="D1066" s="4"/>
      <c r="J1066" s="4"/>
      <c r="K1066" s="4"/>
      <c r="L1066" s="4"/>
      <c r="M1066" s="4"/>
      <c r="N1066" s="4"/>
      <c r="O1066" s="4"/>
    </row>
    <row r="1067" spans="4:15">
      <c r="D1067" s="4"/>
      <c r="J1067" s="3"/>
      <c r="K1067" s="3"/>
      <c r="L1067" s="3"/>
      <c r="M1067" s="3"/>
      <c r="N1067" s="3"/>
      <c r="O1067" s="3"/>
    </row>
    <row r="1068" spans="4:15">
      <c r="D1068" s="4"/>
      <c r="J1068" s="4"/>
      <c r="K1068" s="4"/>
      <c r="L1068" s="4"/>
      <c r="M1068" s="4"/>
      <c r="N1068" s="4"/>
      <c r="O1068" s="4"/>
    </row>
    <row r="1069" spans="4:15">
      <c r="D1069" s="3"/>
      <c r="J1069" s="4"/>
      <c r="K1069" s="4"/>
      <c r="L1069" s="4"/>
      <c r="M1069" s="4"/>
      <c r="N1069" s="4"/>
      <c r="O1069" s="4"/>
    </row>
    <row r="1070" spans="4:15">
      <c r="D1070" s="4"/>
      <c r="J1070" s="3"/>
      <c r="K1070" s="3"/>
      <c r="L1070" s="3"/>
      <c r="M1070" s="3"/>
      <c r="N1070" s="3"/>
      <c r="O1070" s="3"/>
    </row>
    <row r="1071" spans="4:15">
      <c r="D1071" s="4"/>
      <c r="J1071" s="3"/>
      <c r="K1071" s="3"/>
      <c r="L1071" s="3"/>
      <c r="M1071" s="3"/>
      <c r="N1071" s="3"/>
      <c r="O1071" s="3"/>
    </row>
    <row r="1072" spans="4:15">
      <c r="D1072" s="3"/>
      <c r="J1072" s="4"/>
      <c r="K1072" s="4"/>
      <c r="L1072" s="4"/>
      <c r="M1072" s="4"/>
      <c r="N1072" s="4"/>
      <c r="O1072" s="4"/>
    </row>
    <row r="1073" spans="4:15">
      <c r="D1073" s="3"/>
      <c r="J1073" s="4"/>
      <c r="K1073" s="4"/>
      <c r="L1073" s="4"/>
      <c r="M1073" s="4"/>
      <c r="N1073" s="4"/>
      <c r="O1073" s="4"/>
    </row>
    <row r="1074" spans="4:15">
      <c r="D1074" s="4"/>
      <c r="J1074" s="3"/>
      <c r="K1074" s="3"/>
      <c r="L1074" s="3"/>
      <c r="M1074" s="3"/>
      <c r="N1074" s="3"/>
      <c r="O1074" s="3"/>
    </row>
    <row r="1075" spans="4:15">
      <c r="D1075" s="4"/>
      <c r="J1075" s="4"/>
      <c r="K1075" s="4"/>
      <c r="L1075" s="4"/>
      <c r="M1075" s="4"/>
      <c r="N1075" s="4"/>
      <c r="O1075" s="4"/>
    </row>
    <row r="1076" spans="4:15">
      <c r="D1076" s="3"/>
      <c r="J1076" s="4"/>
      <c r="K1076" s="4"/>
      <c r="L1076" s="4"/>
      <c r="M1076" s="4"/>
      <c r="N1076" s="4"/>
      <c r="O1076" s="4"/>
    </row>
    <row r="1077" spans="4:15">
      <c r="D1077" s="4"/>
      <c r="J1077" s="3"/>
      <c r="K1077" s="3"/>
      <c r="L1077" s="3"/>
      <c r="M1077" s="3"/>
      <c r="N1077" s="3"/>
      <c r="O1077" s="3"/>
    </row>
    <row r="1078" spans="4:15">
      <c r="D1078" s="4"/>
      <c r="J1078" s="4"/>
      <c r="K1078" s="4"/>
      <c r="L1078" s="4"/>
      <c r="M1078" s="4"/>
      <c r="N1078" s="4"/>
      <c r="O1078" s="4"/>
    </row>
    <row r="1079" spans="4:15">
      <c r="D1079" s="3"/>
      <c r="J1079" s="4"/>
      <c r="K1079" s="4"/>
      <c r="L1079" s="4"/>
      <c r="M1079" s="4"/>
      <c r="N1079" s="4"/>
      <c r="O1079" s="4"/>
    </row>
    <row r="1080" spans="4:15">
      <c r="D1080" s="4"/>
      <c r="J1080" s="3"/>
      <c r="K1080" s="3"/>
      <c r="L1080" s="3"/>
      <c r="M1080" s="3"/>
      <c r="N1080" s="3"/>
      <c r="O1080" s="3"/>
    </row>
    <row r="1081" spans="4:15">
      <c r="D1081" s="4"/>
      <c r="J1081" s="3"/>
      <c r="K1081" s="3"/>
      <c r="L1081" s="3"/>
      <c r="M1081" s="3"/>
      <c r="N1081" s="3"/>
      <c r="O1081" s="3"/>
    </row>
    <row r="1082" spans="4:15">
      <c r="D1082" s="3"/>
      <c r="J1082" s="4"/>
      <c r="K1082" s="4"/>
      <c r="L1082" s="4"/>
      <c r="M1082" s="5"/>
      <c r="N1082" s="4"/>
      <c r="O1082" s="4"/>
    </row>
    <row r="1083" spans="4:15">
      <c r="D1083" s="3"/>
      <c r="J1083" s="4"/>
      <c r="K1083" s="4"/>
      <c r="L1083" s="4"/>
      <c r="M1083" s="5"/>
      <c r="N1083" s="4"/>
      <c r="O1083" s="4"/>
    </row>
    <row r="1084" spans="4:15">
      <c r="D1084" s="4"/>
      <c r="J1084" s="4"/>
      <c r="K1084" s="4"/>
      <c r="L1084" s="4"/>
      <c r="M1084" s="4"/>
      <c r="N1084" s="4"/>
      <c r="O1084" s="4"/>
    </row>
    <row r="1085" spans="4:15">
      <c r="D1085" s="4"/>
      <c r="J1085" s="4"/>
      <c r="K1085" s="4"/>
      <c r="L1085" s="4"/>
      <c r="M1085" s="4"/>
      <c r="N1085" s="4"/>
      <c r="O1085" s="4"/>
    </row>
    <row r="1086" spans="4:15">
      <c r="D1086" s="4"/>
      <c r="J1086" s="4"/>
      <c r="K1086" s="4"/>
      <c r="L1086" s="4"/>
      <c r="M1086" s="4"/>
      <c r="N1086" s="4"/>
      <c r="O1086" s="4"/>
    </row>
    <row r="1087" spans="4:15">
      <c r="D1087" s="4"/>
      <c r="J1087" s="4"/>
      <c r="K1087" s="4"/>
      <c r="L1087" s="4"/>
      <c r="M1087" s="4"/>
      <c r="N1087" s="4"/>
      <c r="O1087" s="4"/>
    </row>
    <row r="1088" spans="4:15">
      <c r="D1088" s="4"/>
      <c r="J1088" s="4"/>
      <c r="K1088" s="4"/>
      <c r="L1088" s="4"/>
      <c r="M1088" s="4"/>
      <c r="N1088" s="4"/>
      <c r="O1088" s="4"/>
    </row>
    <row r="1089" spans="4:15">
      <c r="D1089" s="4"/>
      <c r="J1089" s="4"/>
      <c r="K1089" s="4"/>
      <c r="L1089" s="4"/>
      <c r="M1089" s="4"/>
      <c r="N1089" s="4"/>
      <c r="O1089" s="4"/>
    </row>
    <row r="1090" spans="4:15">
      <c r="D1090" s="4"/>
      <c r="J1090" s="3"/>
      <c r="K1090" s="3"/>
      <c r="L1090" s="3"/>
      <c r="M1090" s="3"/>
      <c r="N1090" s="3"/>
      <c r="O1090" s="3"/>
    </row>
    <row r="1091" spans="4:15">
      <c r="D1091" s="4"/>
      <c r="J1091" s="4"/>
      <c r="K1091" s="4"/>
      <c r="L1091" s="4"/>
      <c r="M1091" s="4"/>
      <c r="N1091" s="4"/>
      <c r="O1091" s="4"/>
    </row>
    <row r="1092" spans="4:15">
      <c r="D1092" s="3"/>
      <c r="J1092" s="4"/>
      <c r="K1092" s="4"/>
      <c r="L1092" s="4"/>
      <c r="M1092" s="4"/>
      <c r="N1092" s="4"/>
      <c r="O1092" s="4"/>
    </row>
    <row r="1093" spans="4:15">
      <c r="D1093" s="4"/>
      <c r="J1093" s="4"/>
      <c r="K1093" s="4"/>
      <c r="L1093" s="4"/>
      <c r="M1093" s="4"/>
      <c r="N1093" s="4"/>
      <c r="O1093" s="4"/>
    </row>
    <row r="1094" spans="4:15">
      <c r="D1094" s="4"/>
      <c r="J1094" s="4"/>
      <c r="K1094" s="4"/>
      <c r="L1094" s="4"/>
      <c r="M1094" s="4"/>
      <c r="N1094" s="4"/>
      <c r="O1094" s="4"/>
    </row>
    <row r="1095" spans="4:15">
      <c r="D1095" s="4"/>
      <c r="J1095" s="3"/>
      <c r="K1095" s="3"/>
      <c r="L1095" s="3"/>
      <c r="M1095" s="3"/>
      <c r="N1095" s="3"/>
      <c r="O1095" s="3"/>
    </row>
    <row r="1096" spans="4:15">
      <c r="D1096" s="4"/>
      <c r="J1096" s="4"/>
      <c r="K1096" s="4"/>
      <c r="L1096" s="4"/>
      <c r="M1096" s="4"/>
      <c r="N1096" s="4"/>
      <c r="O1096" s="4"/>
    </row>
    <row r="1097" spans="4:15">
      <c r="D1097" s="3"/>
      <c r="J1097" s="4"/>
      <c r="K1097" s="4"/>
      <c r="L1097" s="4"/>
      <c r="M1097" s="4"/>
      <c r="N1097" s="4"/>
      <c r="O1097" s="4"/>
    </row>
    <row r="1098" spans="4:15">
      <c r="D1098" s="4"/>
      <c r="J1098" s="4"/>
      <c r="K1098" s="4"/>
      <c r="L1098" s="4"/>
      <c r="M1098" s="4"/>
      <c r="N1098" s="4"/>
      <c r="O1098" s="4"/>
    </row>
    <row r="1099" spans="4:15">
      <c r="D1099" s="4"/>
      <c r="J1099" s="3"/>
      <c r="K1099" s="3"/>
      <c r="L1099" s="3"/>
      <c r="M1099" s="3"/>
      <c r="N1099" s="3"/>
      <c r="O1099" s="3"/>
    </row>
    <row r="1100" spans="4:15">
      <c r="D1100" s="4"/>
      <c r="J1100" s="3"/>
      <c r="K1100" s="3"/>
      <c r="L1100" s="3"/>
      <c r="M1100" s="3"/>
      <c r="N1100" s="3"/>
      <c r="O1100" s="3"/>
    </row>
    <row r="1101" spans="4:15">
      <c r="D1101" s="3"/>
      <c r="J1101" s="3"/>
      <c r="K1101" s="3"/>
      <c r="L1101" s="3"/>
      <c r="M1101" s="3"/>
      <c r="N1101" s="3"/>
      <c r="O1101" s="3"/>
    </row>
    <row r="1102" spans="4:15">
      <c r="D1102" s="3"/>
      <c r="J1102" s="4"/>
      <c r="K1102" s="4"/>
      <c r="L1102" s="4"/>
      <c r="M1102" s="4"/>
      <c r="N1102" s="4"/>
      <c r="O1102" s="4"/>
    </row>
    <row r="1103" spans="4:15">
      <c r="D1103" s="3"/>
      <c r="J1103" s="4"/>
      <c r="K1103" s="4"/>
      <c r="L1103" s="4"/>
      <c r="M1103" s="4"/>
      <c r="N1103" s="4"/>
      <c r="O1103" s="4"/>
    </row>
    <row r="1104" spans="4:15">
      <c r="D1104" s="4"/>
      <c r="J1104" s="4"/>
      <c r="K1104" s="4"/>
      <c r="L1104" s="4"/>
      <c r="M1104" s="4"/>
      <c r="N1104" s="4"/>
      <c r="O1104" s="4"/>
    </row>
    <row r="1105" spans="4:15">
      <c r="D1105" s="4"/>
      <c r="J1105" s="3"/>
      <c r="K1105" s="3"/>
      <c r="L1105" s="3"/>
      <c r="M1105" s="3"/>
      <c r="N1105" s="3"/>
      <c r="O1105" s="3"/>
    </row>
    <row r="1106" spans="4:15">
      <c r="D1106" s="4"/>
      <c r="J1106" s="3"/>
      <c r="K1106" s="3"/>
      <c r="L1106" s="3"/>
      <c r="M1106" s="3"/>
      <c r="N1106" s="3"/>
      <c r="O1106" s="3"/>
    </row>
    <row r="1107" spans="4:15">
      <c r="D1107" s="3"/>
      <c r="J1107" s="4"/>
      <c r="K1107" s="4"/>
      <c r="L1107" s="4"/>
      <c r="M1107" s="4"/>
      <c r="N1107" s="4"/>
      <c r="O1107" s="4"/>
    </row>
    <row r="1108" spans="4:15">
      <c r="D1108" s="3"/>
      <c r="J1108" s="4"/>
      <c r="K1108" s="4"/>
      <c r="L1108" s="4"/>
      <c r="M1108" s="4"/>
      <c r="N1108" s="4"/>
      <c r="O1108" s="4"/>
    </row>
    <row r="1109" spans="4:15">
      <c r="D1109" s="4"/>
      <c r="J1109" s="3"/>
      <c r="K1109" s="3"/>
      <c r="L1109" s="3"/>
      <c r="M1109" s="3"/>
      <c r="N1109" s="3"/>
      <c r="O1109" s="3"/>
    </row>
    <row r="1110" spans="4:15">
      <c r="D1110" s="4"/>
      <c r="J1110" s="4"/>
      <c r="K1110" s="4"/>
      <c r="L1110" s="4"/>
      <c r="M1110" s="4"/>
      <c r="N1110" s="4"/>
      <c r="O1110" s="4"/>
    </row>
    <row r="1111" spans="4:15">
      <c r="D1111" s="3"/>
      <c r="J1111" s="4"/>
      <c r="K1111" s="4"/>
      <c r="L1111" s="4"/>
      <c r="M1111" s="4"/>
      <c r="N1111" s="4"/>
      <c r="O1111" s="4"/>
    </row>
    <row r="1112" spans="4:15">
      <c r="D1112" s="4"/>
      <c r="J1112" s="4"/>
      <c r="K1112" s="4"/>
      <c r="L1112" s="4"/>
      <c r="M1112" s="4"/>
      <c r="N1112" s="4"/>
      <c r="O1112" s="4"/>
    </row>
    <row r="1113" spans="4:15">
      <c r="D1113" s="4"/>
      <c r="J1113" s="4"/>
      <c r="K1113" s="4"/>
      <c r="L1113" s="4"/>
      <c r="M1113" s="4"/>
      <c r="N1113" s="4"/>
      <c r="O1113" s="4"/>
    </row>
    <row r="1114" spans="4:15">
      <c r="D1114" s="4"/>
      <c r="J1114" s="4"/>
      <c r="K1114" s="4"/>
      <c r="L1114" s="4"/>
      <c r="M1114" s="4"/>
      <c r="N1114" s="4"/>
      <c r="O1114" s="4"/>
    </row>
    <row r="1115" spans="4:15">
      <c r="D1115" s="4"/>
      <c r="J1115" s="4"/>
      <c r="K1115" s="4"/>
      <c r="L1115" s="4"/>
      <c r="M1115" s="4"/>
      <c r="N1115" s="4"/>
      <c r="O1115" s="4"/>
    </row>
    <row r="1116" spans="4:15">
      <c r="D1116" s="4"/>
      <c r="J1116" s="3"/>
      <c r="K1116" s="3"/>
      <c r="L1116" s="3"/>
      <c r="M1116" s="3"/>
      <c r="N1116" s="3"/>
      <c r="O1116" s="3"/>
    </row>
    <row r="1117" spans="4:15">
      <c r="D1117" s="4"/>
      <c r="J1117" s="4"/>
      <c r="K1117" s="4"/>
      <c r="L1117" s="4"/>
      <c r="M1117" s="4"/>
      <c r="N1117" s="4"/>
      <c r="O1117" s="4"/>
    </row>
    <row r="1118" spans="4:15">
      <c r="D1118" s="3"/>
      <c r="J1118" s="4"/>
      <c r="K1118" s="4"/>
      <c r="L1118" s="4"/>
      <c r="M1118" s="4"/>
      <c r="N1118" s="4"/>
      <c r="O1118" s="4"/>
    </row>
    <row r="1119" spans="4:15">
      <c r="D1119" s="4"/>
      <c r="J1119" s="3"/>
      <c r="K1119" s="3"/>
      <c r="L1119" s="3"/>
      <c r="M1119" s="3"/>
      <c r="N1119" s="3"/>
      <c r="O1119" s="3"/>
    </row>
    <row r="1120" spans="4:15">
      <c r="D1120" s="4"/>
      <c r="J1120" s="4"/>
      <c r="K1120" s="4"/>
      <c r="L1120" s="4"/>
      <c r="M1120" s="4"/>
      <c r="N1120" s="4"/>
      <c r="O1120" s="4"/>
    </row>
    <row r="1121" spans="4:15">
      <c r="D1121" s="3"/>
      <c r="J1121" s="4"/>
      <c r="K1121" s="4"/>
      <c r="L1121" s="4"/>
      <c r="M1121" s="4"/>
      <c r="N1121" s="4"/>
      <c r="O1121" s="4"/>
    </row>
    <row r="1122" spans="4:15">
      <c r="D1122" s="4"/>
      <c r="J1122" s="4"/>
      <c r="K1122" s="4"/>
      <c r="L1122" s="4"/>
      <c r="M1122" s="4"/>
      <c r="N1122" s="4"/>
      <c r="O1122" s="4"/>
    </row>
    <row r="1123" spans="4:15">
      <c r="D1123" s="4"/>
      <c r="J1123" s="4"/>
      <c r="K1123" s="4"/>
      <c r="L1123" s="4"/>
      <c r="M1123" s="4"/>
      <c r="N1123" s="4"/>
      <c r="O1123" s="4"/>
    </row>
    <row r="1124" spans="4:15">
      <c r="D1124" s="4"/>
      <c r="J1124" s="4"/>
      <c r="K1124" s="4"/>
      <c r="L1124" s="4"/>
      <c r="M1124" s="4"/>
      <c r="N1124" s="4"/>
      <c r="O1124" s="4"/>
    </row>
    <row r="1125" spans="4:15">
      <c r="D1125" s="4"/>
      <c r="J1125" s="3"/>
      <c r="K1125" s="3"/>
      <c r="L1125" s="3"/>
      <c r="M1125" s="3"/>
      <c r="N1125" s="3"/>
      <c r="O1125" s="3"/>
    </row>
    <row r="1126" spans="4:15">
      <c r="D1126" s="4"/>
      <c r="J1126" s="4"/>
      <c r="K1126" s="4"/>
      <c r="L1126" s="4"/>
      <c r="M1126" s="4"/>
      <c r="N1126" s="4"/>
      <c r="O1126" s="4"/>
    </row>
    <row r="1127" spans="4:15">
      <c r="D1127" s="3"/>
      <c r="J1127" s="4"/>
      <c r="K1127" s="4"/>
      <c r="L1127" s="4"/>
      <c r="M1127" s="4"/>
      <c r="N1127" s="4"/>
      <c r="O1127" s="4"/>
    </row>
    <row r="1128" spans="4:15">
      <c r="D1128" s="4"/>
      <c r="J1128" s="4"/>
      <c r="K1128" s="4"/>
      <c r="L1128" s="4"/>
      <c r="M1128" s="4"/>
      <c r="N1128" s="4"/>
      <c r="O1128" s="4"/>
    </row>
    <row r="1129" spans="4:15">
      <c r="D1129" s="4"/>
      <c r="J1129" s="4"/>
      <c r="K1129" s="4"/>
      <c r="L1129" s="4"/>
      <c r="M1129" s="4"/>
      <c r="N1129" s="4"/>
      <c r="O1129" s="4"/>
    </row>
    <row r="1130" spans="4:15">
      <c r="D1130" s="4"/>
      <c r="J1130" s="4"/>
      <c r="K1130" s="4"/>
      <c r="L1130" s="4"/>
      <c r="M1130" s="4"/>
      <c r="N1130" s="4"/>
      <c r="O1130" s="4"/>
    </row>
    <row r="1131" spans="4:15">
      <c r="D1131" s="4"/>
      <c r="J1131" s="4"/>
      <c r="K1131" s="4"/>
      <c r="L1131" s="4"/>
      <c r="M1131" s="4"/>
      <c r="N1131" s="4"/>
      <c r="O1131" s="4"/>
    </row>
    <row r="1132" spans="4:15">
      <c r="D1132" s="4"/>
      <c r="J1132" s="4"/>
      <c r="K1132" s="4"/>
      <c r="L1132" s="4"/>
      <c r="M1132" s="4"/>
      <c r="N1132" s="4"/>
      <c r="O1132" s="4"/>
    </row>
    <row r="1133" spans="4:15">
      <c r="D1133" s="4"/>
      <c r="J1133" s="4"/>
      <c r="K1133" s="4"/>
      <c r="L1133" s="4"/>
      <c r="M1133" s="4"/>
      <c r="N1133" s="4"/>
      <c r="O1133" s="4"/>
    </row>
    <row r="1134" spans="4:15">
      <c r="D1134" s="4"/>
      <c r="J1134" s="3"/>
      <c r="K1134" s="3"/>
      <c r="L1134" s="3"/>
      <c r="M1134" s="3"/>
      <c r="N1134" s="3"/>
      <c r="O1134" s="3"/>
    </row>
    <row r="1135" spans="4:15">
      <c r="D1135" s="4"/>
      <c r="J1135" s="4"/>
      <c r="K1135" s="4"/>
      <c r="L1135" s="4"/>
      <c r="M1135" s="4"/>
      <c r="N1135" s="4"/>
      <c r="O1135" s="4"/>
    </row>
    <row r="1136" spans="4:15">
      <c r="D1136" s="3"/>
      <c r="J1136" s="4"/>
      <c r="K1136" s="4"/>
      <c r="L1136" s="4"/>
      <c r="M1136" s="4"/>
      <c r="N1136" s="4"/>
      <c r="O1136" s="4"/>
    </row>
    <row r="1137" spans="4:15">
      <c r="D1137" s="4"/>
      <c r="J1137" s="4"/>
      <c r="K1137" s="4"/>
      <c r="L1137" s="4"/>
      <c r="M1137" s="4"/>
      <c r="N1137" s="4"/>
      <c r="O1137" s="4"/>
    </row>
    <row r="1138" spans="4:15">
      <c r="D1138" s="4"/>
      <c r="J1138" s="4"/>
      <c r="K1138" s="4"/>
      <c r="L1138" s="4"/>
      <c r="M1138" s="4"/>
      <c r="N1138" s="4"/>
      <c r="O1138" s="4"/>
    </row>
    <row r="1139" spans="4:15">
      <c r="D1139" s="4"/>
      <c r="J1139" s="4"/>
      <c r="K1139" s="4"/>
      <c r="L1139" s="4"/>
      <c r="M1139" s="4"/>
      <c r="N1139" s="4"/>
      <c r="O1139" s="4"/>
    </row>
    <row r="1140" spans="4:15">
      <c r="D1140" s="4"/>
      <c r="J1140" s="4"/>
      <c r="K1140" s="4"/>
      <c r="L1140" s="4"/>
      <c r="M1140" s="4"/>
      <c r="N1140" s="4"/>
      <c r="O1140" s="4"/>
    </row>
    <row r="1141" spans="4:15">
      <c r="D1141" s="4"/>
      <c r="J1141" s="4"/>
      <c r="K1141" s="4"/>
      <c r="L1141" s="4"/>
      <c r="M1141" s="4"/>
      <c r="N1141" s="4"/>
      <c r="O1141" s="4"/>
    </row>
    <row r="1142" spans="4:15">
      <c r="D1142" s="4"/>
      <c r="J1142" s="3"/>
      <c r="K1142" s="3"/>
      <c r="L1142" s="3"/>
      <c r="M1142" s="3"/>
      <c r="N1142" s="3"/>
      <c r="O1142" s="3"/>
    </row>
    <row r="1143" spans="4:15">
      <c r="D1143" s="4"/>
      <c r="J1143" s="3"/>
      <c r="K1143" s="3"/>
      <c r="L1143" s="3"/>
      <c r="M1143" s="3"/>
      <c r="N1143" s="3"/>
      <c r="O1143" s="3"/>
    </row>
    <row r="1144" spans="4:15">
      <c r="D1144" s="3"/>
      <c r="J1144" s="4"/>
      <c r="K1144" s="4"/>
      <c r="L1144" s="4"/>
      <c r="M1144" s="4"/>
      <c r="N1144" s="4"/>
      <c r="O1144" s="4"/>
    </row>
    <row r="1145" spans="4:15">
      <c r="D1145" s="3"/>
      <c r="J1145" s="4"/>
      <c r="K1145" s="4"/>
      <c r="L1145" s="4"/>
      <c r="M1145" s="4"/>
      <c r="N1145" s="4"/>
      <c r="O1145" s="4"/>
    </row>
    <row r="1146" spans="4:15">
      <c r="D1146" s="4"/>
      <c r="J1146" s="3"/>
      <c r="K1146" s="3"/>
      <c r="L1146" s="3"/>
      <c r="M1146" s="3"/>
      <c r="N1146" s="3"/>
      <c r="O1146" s="3"/>
    </row>
    <row r="1147" spans="4:15">
      <c r="D1147" s="4"/>
      <c r="J1147" s="3"/>
      <c r="K1147" s="3"/>
      <c r="L1147" s="3"/>
      <c r="M1147" s="3"/>
      <c r="N1147" s="3"/>
      <c r="O1147" s="3"/>
    </row>
    <row r="1148" spans="4:15">
      <c r="D1148" s="3"/>
      <c r="J1148" s="4"/>
      <c r="K1148" s="4"/>
      <c r="L1148" s="4"/>
      <c r="M1148" s="4"/>
      <c r="N1148" s="4"/>
      <c r="O1148" s="4"/>
    </row>
    <row r="1149" spans="4:15">
      <c r="D1149" s="3"/>
      <c r="J1149" s="4"/>
      <c r="K1149" s="4"/>
      <c r="L1149" s="4"/>
      <c r="M1149" s="4"/>
      <c r="N1149" s="4"/>
      <c r="O1149" s="4"/>
    </row>
    <row r="1150" spans="4:15">
      <c r="D1150" s="4"/>
      <c r="J1150" s="4"/>
      <c r="K1150" s="4"/>
      <c r="L1150" s="4"/>
      <c r="M1150" s="4"/>
      <c r="N1150" s="4"/>
      <c r="O1150" s="4"/>
    </row>
    <row r="1151" spans="4:15">
      <c r="D1151" s="4"/>
      <c r="J1151" s="4"/>
      <c r="K1151" s="4"/>
      <c r="L1151" s="4"/>
      <c r="M1151" s="4"/>
      <c r="N1151" s="4"/>
      <c r="O1151" s="4"/>
    </row>
    <row r="1152" spans="4:15">
      <c r="D1152" s="4"/>
      <c r="J1152" s="3"/>
      <c r="K1152" s="3"/>
      <c r="L1152" s="3"/>
      <c r="M1152" s="3"/>
      <c r="N1152" s="3"/>
      <c r="O1152" s="3"/>
    </row>
    <row r="1153" spans="4:15">
      <c r="D1153" s="4"/>
      <c r="J1153" s="4"/>
      <c r="K1153" s="4"/>
      <c r="L1153" s="4"/>
      <c r="M1153" s="4"/>
      <c r="N1153" s="4"/>
      <c r="O1153" s="4"/>
    </row>
    <row r="1154" spans="4:15">
      <c r="D1154" s="3"/>
      <c r="J1154" s="4"/>
      <c r="K1154" s="4"/>
      <c r="L1154" s="4"/>
      <c r="M1154" s="4"/>
      <c r="N1154" s="4"/>
      <c r="O1154" s="4"/>
    </row>
    <row r="1155" spans="4:15">
      <c r="D1155" s="4"/>
      <c r="J1155" s="4"/>
      <c r="K1155" s="4"/>
      <c r="L1155" s="4"/>
      <c r="M1155" s="4"/>
      <c r="N1155" s="4"/>
      <c r="O1155" s="4"/>
    </row>
    <row r="1156" spans="4:15">
      <c r="D1156" s="4"/>
      <c r="J1156" s="4"/>
      <c r="K1156" s="4"/>
      <c r="L1156" s="4"/>
      <c r="M1156" s="4"/>
      <c r="N1156" s="4"/>
      <c r="O1156" s="4"/>
    </row>
    <row r="1157" spans="4:15">
      <c r="D1157" s="4"/>
      <c r="J1157" s="4"/>
      <c r="K1157" s="4"/>
      <c r="L1157" s="4"/>
      <c r="M1157" s="4"/>
      <c r="N1157" s="4"/>
      <c r="O1157" s="4"/>
    </row>
    <row r="1158" spans="4:15">
      <c r="D1158" s="4"/>
      <c r="J1158" s="4"/>
      <c r="K1158" s="4"/>
      <c r="L1158" s="4"/>
      <c r="M1158" s="4"/>
      <c r="N1158" s="4"/>
      <c r="O1158" s="4"/>
    </row>
    <row r="1159" spans="4:15">
      <c r="D1159" s="4"/>
      <c r="J1159" s="4"/>
      <c r="K1159" s="4"/>
      <c r="L1159" s="4"/>
      <c r="M1159" s="4"/>
      <c r="N1159" s="4"/>
      <c r="O1159" s="4"/>
    </row>
    <row r="1160" spans="4:15">
      <c r="D1160" s="4"/>
      <c r="J1160" s="4"/>
      <c r="K1160" s="4"/>
      <c r="L1160" s="4"/>
      <c r="M1160" s="4"/>
      <c r="N1160" s="4"/>
      <c r="O1160" s="4"/>
    </row>
    <row r="1161" spans="4:15">
      <c r="D1161" s="4"/>
      <c r="J1161" s="4"/>
      <c r="K1161" s="4"/>
      <c r="L1161" s="4"/>
      <c r="M1161" s="4"/>
      <c r="N1161" s="4"/>
      <c r="O1161" s="4"/>
    </row>
    <row r="1162" spans="4:15">
      <c r="D1162" s="4"/>
      <c r="J1162" s="3"/>
      <c r="K1162" s="3"/>
      <c r="L1162" s="3"/>
      <c r="M1162" s="3"/>
      <c r="N1162" s="3"/>
      <c r="O1162" s="3"/>
    </row>
    <row r="1163" spans="4:15">
      <c r="D1163" s="4"/>
      <c r="J1163" s="4"/>
      <c r="K1163" s="4"/>
      <c r="L1163" s="4"/>
      <c r="M1163" s="4"/>
      <c r="N1163" s="4"/>
      <c r="O1163" s="4"/>
    </row>
    <row r="1164" spans="4:15">
      <c r="D1164" s="3"/>
      <c r="J1164" s="4"/>
      <c r="K1164" s="4"/>
      <c r="L1164" s="4"/>
      <c r="M1164" s="4"/>
      <c r="N1164" s="4"/>
      <c r="O1164" s="4"/>
    </row>
    <row r="1165" spans="4:15">
      <c r="D1165" s="4"/>
      <c r="J1165" s="3"/>
      <c r="K1165" s="3"/>
      <c r="L1165" s="3"/>
      <c r="M1165" s="3"/>
      <c r="N1165" s="3"/>
      <c r="O1165" s="3"/>
    </row>
    <row r="1166" spans="4:15">
      <c r="D1166" s="4"/>
      <c r="J1166" s="3"/>
      <c r="K1166" s="3"/>
      <c r="L1166" s="3"/>
      <c r="M1166" s="3"/>
      <c r="N1166" s="3"/>
      <c r="O1166" s="3"/>
    </row>
    <row r="1167" spans="4:15">
      <c r="D1167" s="3"/>
      <c r="J1167" s="4"/>
      <c r="K1167" s="4"/>
      <c r="L1167" s="4"/>
      <c r="M1167" s="4"/>
      <c r="N1167" s="4"/>
      <c r="O1167" s="4"/>
    </row>
    <row r="1168" spans="4:15">
      <c r="D1168" s="3"/>
      <c r="J1168" s="4"/>
      <c r="K1168" s="4"/>
      <c r="L1168" s="4"/>
      <c r="M1168" s="4"/>
      <c r="N1168" s="4"/>
      <c r="O1168" s="4"/>
    </row>
    <row r="1169" spans="4:15">
      <c r="D1169" s="4"/>
      <c r="J1169" s="3"/>
      <c r="K1169" s="3"/>
      <c r="L1169" s="3"/>
      <c r="M1169" s="3"/>
      <c r="N1169" s="3"/>
      <c r="O1169" s="3"/>
    </row>
    <row r="1170" spans="4:15">
      <c r="D1170" s="4"/>
      <c r="J1170" s="4"/>
      <c r="K1170" s="4"/>
      <c r="L1170" s="4"/>
      <c r="M1170" s="4"/>
      <c r="N1170" s="4"/>
      <c r="O1170" s="4"/>
    </row>
    <row r="1171" spans="4:15">
      <c r="D1171" s="3"/>
      <c r="J1171" s="4"/>
      <c r="K1171" s="4"/>
      <c r="L1171" s="4"/>
      <c r="M1171" s="4"/>
      <c r="N1171" s="4"/>
      <c r="O1171" s="4"/>
    </row>
    <row r="1172" spans="4:15">
      <c r="D1172" s="4"/>
      <c r="J1172" s="3"/>
      <c r="K1172" s="3"/>
      <c r="L1172" s="3"/>
      <c r="M1172" s="3"/>
      <c r="N1172" s="3"/>
      <c r="O1172" s="3"/>
    </row>
    <row r="1173" spans="4:15">
      <c r="D1173" s="4"/>
      <c r="J1173" s="4"/>
      <c r="K1173" s="4"/>
      <c r="L1173" s="4"/>
      <c r="M1173" s="4"/>
      <c r="N1173" s="4"/>
      <c r="O1173" s="4"/>
    </row>
    <row r="1174" spans="4:15">
      <c r="D1174" s="3"/>
      <c r="J1174" s="4"/>
      <c r="K1174" s="4"/>
      <c r="L1174" s="4"/>
      <c r="M1174" s="4"/>
      <c r="N1174" s="4"/>
      <c r="O1174" s="4"/>
    </row>
    <row r="1175" spans="4:15">
      <c r="D1175" s="4"/>
      <c r="J1175" s="4"/>
      <c r="K1175" s="4"/>
      <c r="L1175" s="4"/>
      <c r="M1175" s="4"/>
      <c r="N1175" s="4"/>
      <c r="O1175" s="4"/>
    </row>
    <row r="1176" spans="4:15">
      <c r="D1176" s="4"/>
      <c r="J1176" s="4"/>
      <c r="K1176" s="4"/>
      <c r="L1176" s="4"/>
      <c r="M1176" s="4"/>
      <c r="N1176" s="4"/>
      <c r="O1176" s="4"/>
    </row>
    <row r="1177" spans="4:15">
      <c r="D1177" s="4"/>
      <c r="J1177" s="4"/>
      <c r="K1177" s="4"/>
      <c r="L1177" s="4"/>
      <c r="M1177" s="4"/>
      <c r="N1177" s="4"/>
      <c r="O1177" s="4"/>
    </row>
    <row r="1178" spans="4:15">
      <c r="D1178" s="4"/>
      <c r="J1178" s="4"/>
      <c r="K1178" s="4"/>
      <c r="L1178" s="4"/>
      <c r="M1178" s="4"/>
      <c r="N1178" s="4"/>
      <c r="O1178" s="4"/>
    </row>
    <row r="1179" spans="4:15">
      <c r="D1179" s="4"/>
      <c r="J1179" s="4"/>
      <c r="K1179" s="4"/>
      <c r="L1179" s="4"/>
      <c r="M1179" s="4"/>
      <c r="N1179" s="4"/>
      <c r="O1179" s="4"/>
    </row>
    <row r="1180" spans="4:15">
      <c r="D1180" s="4"/>
      <c r="J1180" s="4"/>
      <c r="K1180" s="4"/>
      <c r="L1180" s="4"/>
      <c r="M1180" s="4"/>
      <c r="N1180" s="4"/>
      <c r="O1180" s="4"/>
    </row>
    <row r="1181" spans="4:15">
      <c r="D1181" s="4"/>
      <c r="J1181" s="4"/>
      <c r="K1181" s="4"/>
      <c r="L1181" s="4"/>
      <c r="M1181" s="4"/>
      <c r="N1181" s="4"/>
      <c r="O1181" s="4"/>
    </row>
    <row r="1182" spans="4:15">
      <c r="D1182" s="4"/>
      <c r="J1182" s="3"/>
      <c r="K1182" s="3"/>
      <c r="L1182" s="3"/>
      <c r="M1182" s="3"/>
      <c r="N1182" s="3"/>
      <c r="O1182" s="3"/>
    </row>
    <row r="1183" spans="4:15">
      <c r="D1183" s="4"/>
      <c r="J1183" s="3"/>
      <c r="K1183" s="3"/>
      <c r="L1183" s="3"/>
      <c r="M1183" s="3"/>
      <c r="N1183" s="3"/>
      <c r="O1183" s="3"/>
    </row>
    <row r="1184" spans="4:15">
      <c r="D1184" s="3"/>
      <c r="J1184" s="3"/>
      <c r="K1184" s="3"/>
      <c r="L1184" s="3"/>
      <c r="M1184" s="3"/>
      <c r="N1184" s="3"/>
      <c r="O1184" s="3"/>
    </row>
    <row r="1185" spans="4:15">
      <c r="D1185" s="3"/>
      <c r="J1185" s="4"/>
      <c r="K1185" s="4"/>
      <c r="L1185" s="4"/>
      <c r="M1185" s="4"/>
      <c r="N1185" s="4"/>
      <c r="O1185" s="4"/>
    </row>
    <row r="1186" spans="4:15">
      <c r="D1186" s="3"/>
      <c r="J1186" s="4"/>
      <c r="K1186" s="4"/>
      <c r="L1186" s="4"/>
      <c r="M1186" s="4"/>
      <c r="N1186" s="4"/>
      <c r="O1186" s="4"/>
    </row>
    <row r="1187" spans="4:15">
      <c r="D1187" s="4"/>
      <c r="J1187" s="3"/>
      <c r="K1187" s="3"/>
      <c r="L1187" s="3"/>
      <c r="M1187" s="3"/>
      <c r="N1187" s="3"/>
      <c r="O1187" s="3"/>
    </row>
    <row r="1188" spans="4:15">
      <c r="D1188" s="4"/>
      <c r="J1188" s="4"/>
      <c r="K1188" s="4"/>
      <c r="L1188" s="4"/>
      <c r="M1188" s="4"/>
      <c r="N1188" s="4"/>
      <c r="O1188" s="4"/>
    </row>
    <row r="1189" spans="4:15">
      <c r="D1189" s="3"/>
      <c r="J1189" s="4"/>
      <c r="K1189" s="4"/>
      <c r="L1189" s="4"/>
      <c r="M1189" s="4"/>
      <c r="N1189" s="4"/>
      <c r="O1189" s="4"/>
    </row>
    <row r="1190" spans="4:15">
      <c r="D1190" s="4"/>
      <c r="J1190" s="3"/>
      <c r="K1190" s="3"/>
      <c r="L1190" s="3"/>
      <c r="M1190" s="3"/>
      <c r="N1190" s="3"/>
      <c r="O1190" s="3"/>
    </row>
    <row r="1191" spans="4:15">
      <c r="D1191" s="4"/>
      <c r="J1191" s="3"/>
      <c r="K1191" s="3"/>
      <c r="L1191" s="3"/>
      <c r="M1191" s="3"/>
      <c r="N1191" s="3"/>
      <c r="O1191" s="3"/>
    </row>
    <row r="1192" spans="4:15">
      <c r="D1192" s="3"/>
      <c r="J1192" s="4"/>
      <c r="K1192" s="4"/>
      <c r="L1192" s="4"/>
      <c r="M1192" s="4"/>
      <c r="N1192" s="4"/>
      <c r="O1192" s="4"/>
    </row>
    <row r="1193" spans="4:15">
      <c r="D1193" s="3"/>
      <c r="J1193" s="4"/>
      <c r="K1193" s="4"/>
      <c r="L1193" s="4"/>
      <c r="M1193" s="4"/>
      <c r="N1193" s="4"/>
      <c r="O1193" s="4"/>
    </row>
    <row r="1194" spans="4:15">
      <c r="D1194" s="4"/>
      <c r="J1194" s="4"/>
      <c r="K1194" s="4"/>
      <c r="L1194" s="4"/>
      <c r="M1194" s="4"/>
      <c r="N1194" s="4"/>
      <c r="O1194" s="4"/>
    </row>
    <row r="1195" spans="4:15">
      <c r="D1195" s="4"/>
      <c r="J1195" s="4"/>
      <c r="K1195" s="4"/>
      <c r="L1195" s="4"/>
      <c r="M1195" s="4"/>
      <c r="N1195" s="4"/>
      <c r="O1195" s="4"/>
    </row>
    <row r="1196" spans="4:15">
      <c r="D1196" s="4"/>
      <c r="J1196" s="4"/>
      <c r="K1196" s="4"/>
      <c r="L1196" s="4"/>
      <c r="M1196" s="4"/>
      <c r="N1196" s="4"/>
      <c r="O1196" s="4"/>
    </row>
    <row r="1197" spans="4:15">
      <c r="D1197" s="4"/>
      <c r="J1197" s="3"/>
      <c r="K1197" s="3"/>
      <c r="L1197" s="3"/>
      <c r="M1197" s="3"/>
      <c r="N1197" s="3"/>
      <c r="O1197" s="3"/>
    </row>
    <row r="1198" spans="4:15">
      <c r="D1198" s="4"/>
      <c r="J1198" s="4"/>
      <c r="K1198" s="4"/>
      <c r="L1198" s="4"/>
      <c r="M1198" s="4"/>
      <c r="N1198" s="4"/>
      <c r="O1198" s="4"/>
    </row>
    <row r="1199" spans="4:15">
      <c r="D1199" s="3"/>
      <c r="J1199" s="4"/>
      <c r="K1199" s="4"/>
      <c r="L1199" s="4"/>
      <c r="M1199" s="4"/>
      <c r="N1199" s="4"/>
      <c r="O1199" s="4"/>
    </row>
    <row r="1200" spans="4:15">
      <c r="D1200" s="4"/>
      <c r="J1200" s="3"/>
      <c r="K1200" s="3"/>
      <c r="L1200" s="3"/>
      <c r="M1200" s="3"/>
      <c r="N1200" s="3"/>
      <c r="O1200" s="3"/>
    </row>
    <row r="1201" spans="4:15">
      <c r="D1201" s="4"/>
      <c r="J1201" s="3"/>
      <c r="K1201" s="3"/>
      <c r="L1201" s="3"/>
      <c r="M1201" s="3"/>
      <c r="N1201" s="3"/>
      <c r="O1201" s="3"/>
    </row>
    <row r="1202" spans="4:15">
      <c r="D1202" s="3"/>
      <c r="J1202" s="4"/>
      <c r="K1202" s="4"/>
      <c r="L1202" s="4"/>
      <c r="M1202" s="4"/>
      <c r="N1202" s="4"/>
      <c r="O1202" s="4"/>
    </row>
    <row r="1203" spans="4:15">
      <c r="D1203" s="3"/>
      <c r="J1203" s="4"/>
      <c r="K1203" s="4"/>
      <c r="L1203" s="4"/>
      <c r="M1203" s="4"/>
      <c r="N1203" s="4"/>
      <c r="O1203" s="4"/>
    </row>
    <row r="1204" spans="4:15">
      <c r="D1204" s="4"/>
      <c r="J1204" s="4"/>
      <c r="K1204" s="4"/>
      <c r="L1204" s="4"/>
      <c r="M1204" s="4"/>
      <c r="N1204" s="4"/>
      <c r="O1204" s="4"/>
    </row>
    <row r="1205" spans="4:15">
      <c r="D1205" s="4"/>
      <c r="J1205" s="4"/>
      <c r="K1205" s="4"/>
      <c r="L1205" s="4"/>
      <c r="M1205" s="4"/>
      <c r="N1205" s="4"/>
      <c r="O1205" s="4"/>
    </row>
    <row r="1206" spans="4:15">
      <c r="D1206" s="4"/>
      <c r="J1206" s="4"/>
      <c r="K1206" s="4"/>
      <c r="L1206" s="4"/>
      <c r="M1206" s="4"/>
      <c r="N1206" s="4"/>
      <c r="O1206" s="4"/>
    </row>
    <row r="1207" spans="4:15">
      <c r="D1207" s="4"/>
      <c r="J1207" s="3"/>
      <c r="K1207" s="3"/>
      <c r="L1207" s="3"/>
      <c r="M1207" s="3"/>
      <c r="N1207" s="3"/>
      <c r="O1207" s="3"/>
    </row>
    <row r="1208" spans="4:15">
      <c r="D1208" s="4"/>
      <c r="J1208" s="4"/>
      <c r="K1208" s="4"/>
      <c r="L1208" s="4"/>
      <c r="M1208" s="4"/>
      <c r="N1208" s="4"/>
      <c r="O1208" s="4"/>
    </row>
    <row r="1209" spans="4:15">
      <c r="D1209" s="3"/>
      <c r="J1209" s="4"/>
      <c r="K1209" s="4"/>
      <c r="L1209" s="4"/>
      <c r="M1209" s="4"/>
      <c r="N1209" s="4"/>
      <c r="O1209" s="4"/>
    </row>
    <row r="1210" spans="4:15">
      <c r="D1210" s="4"/>
      <c r="J1210" s="4"/>
      <c r="K1210" s="4"/>
      <c r="L1210" s="4"/>
      <c r="M1210" s="4"/>
      <c r="N1210" s="4"/>
      <c r="O1210" s="4"/>
    </row>
    <row r="1211" spans="4:15">
      <c r="D1211" s="4"/>
      <c r="J1211" s="3"/>
      <c r="K1211" s="3"/>
      <c r="L1211" s="3"/>
      <c r="M1211" s="3"/>
      <c r="N1211" s="3"/>
      <c r="O1211" s="3"/>
    </row>
    <row r="1212" spans="4:15">
      <c r="D1212" s="4"/>
      <c r="J1212" s="4"/>
      <c r="K1212" s="4"/>
      <c r="L1212" s="4"/>
      <c r="M1212" s="4"/>
      <c r="N1212" s="4"/>
      <c r="O1212" s="4"/>
    </row>
    <row r="1213" spans="4:15">
      <c r="D1213" s="3"/>
      <c r="J1213" s="4"/>
      <c r="K1213" s="4"/>
      <c r="L1213" s="4"/>
      <c r="M1213" s="4"/>
      <c r="N1213" s="4"/>
      <c r="O1213" s="4"/>
    </row>
    <row r="1214" spans="4:15">
      <c r="D1214" s="4"/>
      <c r="J1214" s="3"/>
      <c r="K1214" s="3"/>
      <c r="L1214" s="3"/>
      <c r="M1214" s="3"/>
      <c r="N1214" s="3"/>
      <c r="O1214" s="3"/>
    </row>
    <row r="1215" spans="4:15">
      <c r="D1215" s="4"/>
      <c r="J1215" s="4"/>
      <c r="K1215" s="4"/>
      <c r="L1215" s="4"/>
      <c r="M1215" s="4"/>
      <c r="N1215" s="4"/>
      <c r="O1215" s="4"/>
    </row>
    <row r="1216" spans="4:15">
      <c r="D1216" s="3"/>
      <c r="J1216" s="4"/>
      <c r="K1216" s="4"/>
      <c r="L1216" s="4"/>
      <c r="M1216" s="4"/>
      <c r="N1216" s="4"/>
      <c r="O1216" s="4"/>
    </row>
    <row r="1217" spans="4:15">
      <c r="D1217" s="4"/>
      <c r="J1217" s="4"/>
      <c r="K1217" s="4"/>
      <c r="L1217" s="4"/>
      <c r="M1217" s="4"/>
      <c r="N1217" s="4"/>
      <c r="O1217" s="4"/>
    </row>
    <row r="1218" spans="4:15">
      <c r="D1218" s="4"/>
      <c r="J1218" s="4"/>
      <c r="K1218" s="4"/>
      <c r="L1218" s="4"/>
      <c r="M1218" s="4"/>
      <c r="N1218" s="4"/>
      <c r="O1218" s="4"/>
    </row>
    <row r="1219" spans="4:15">
      <c r="D1219" s="4"/>
      <c r="J1219" s="4"/>
      <c r="K1219" s="4"/>
      <c r="L1219" s="4"/>
      <c r="M1219" s="4"/>
      <c r="N1219" s="4"/>
      <c r="O1219" s="4"/>
    </row>
    <row r="1220" spans="4:15">
      <c r="D1220" s="4"/>
      <c r="J1220" s="3"/>
      <c r="K1220" s="3"/>
      <c r="L1220" s="3"/>
      <c r="M1220" s="3"/>
      <c r="N1220" s="3"/>
      <c r="O1220" s="3"/>
    </row>
    <row r="1221" spans="4:15">
      <c r="D1221" s="4"/>
      <c r="J1221" s="3"/>
      <c r="K1221" s="3"/>
      <c r="L1221" s="3"/>
      <c r="M1221" s="3"/>
      <c r="N1221" s="3"/>
      <c r="O1221" s="3"/>
    </row>
    <row r="1222" spans="4:15">
      <c r="D1222" s="3"/>
      <c r="J1222" s="4"/>
      <c r="K1222" s="4"/>
      <c r="L1222" s="4"/>
      <c r="M1222" s="4"/>
      <c r="N1222" s="4"/>
      <c r="O1222" s="4"/>
    </row>
    <row r="1223" spans="4:15">
      <c r="D1223" s="3"/>
      <c r="J1223" s="4"/>
      <c r="K1223" s="4"/>
      <c r="L1223" s="4"/>
      <c r="M1223" s="4"/>
      <c r="N1223" s="4"/>
      <c r="O1223" s="4"/>
    </row>
    <row r="1224" spans="4:15">
      <c r="D1224" s="4"/>
      <c r="J1224" s="4"/>
      <c r="K1224" s="4"/>
      <c r="L1224" s="4"/>
      <c r="M1224" s="4"/>
      <c r="N1224" s="4"/>
      <c r="O1224" s="4"/>
    </row>
    <row r="1225" spans="4:15">
      <c r="D1225" s="4"/>
      <c r="J1225" s="4"/>
      <c r="K1225" s="4"/>
      <c r="L1225" s="4"/>
      <c r="M1225" s="4"/>
      <c r="N1225" s="4"/>
      <c r="O1225" s="4"/>
    </row>
    <row r="1226" spans="4:15">
      <c r="D1226" s="4"/>
      <c r="J1226" s="3"/>
      <c r="K1226" s="3"/>
      <c r="L1226" s="3"/>
      <c r="M1226" s="3"/>
      <c r="N1226" s="3"/>
      <c r="O1226" s="3"/>
    </row>
    <row r="1227" spans="4:15">
      <c r="D1227" s="4"/>
      <c r="J1227" s="4"/>
      <c r="K1227" s="4"/>
      <c r="L1227" s="4"/>
      <c r="M1227" s="4"/>
      <c r="N1227" s="4"/>
      <c r="O1227" s="4"/>
    </row>
    <row r="1228" spans="4:15">
      <c r="D1228" s="3"/>
      <c r="J1228" s="4"/>
      <c r="K1228" s="4"/>
      <c r="L1228" s="4"/>
      <c r="M1228" s="4"/>
      <c r="N1228" s="4"/>
      <c r="O1228" s="4"/>
    </row>
    <row r="1229" spans="4:15">
      <c r="D1229" s="4"/>
      <c r="J1229" s="4"/>
      <c r="K1229" s="4"/>
      <c r="L1229" s="4"/>
      <c r="M1229" s="4"/>
      <c r="N1229" s="4"/>
      <c r="O1229" s="4"/>
    </row>
    <row r="1230" spans="4:15">
      <c r="D1230" s="4"/>
      <c r="J1230" s="4"/>
      <c r="K1230" s="4"/>
      <c r="L1230" s="4"/>
      <c r="M1230" s="4"/>
      <c r="N1230" s="4"/>
      <c r="O1230" s="4"/>
    </row>
    <row r="1231" spans="4:15">
      <c r="D1231" s="4"/>
      <c r="J1231" s="4"/>
      <c r="K1231" s="4"/>
      <c r="L1231" s="4"/>
      <c r="M1231" s="4"/>
      <c r="N1231" s="4"/>
      <c r="O1231" s="4"/>
    </row>
    <row r="1232" spans="4:15">
      <c r="D1232" s="4"/>
      <c r="J1232" s="4"/>
      <c r="K1232" s="4"/>
      <c r="L1232" s="4"/>
      <c r="M1232" s="4"/>
      <c r="N1232" s="4"/>
      <c r="O1232" s="4"/>
    </row>
    <row r="1233" spans="4:15">
      <c r="D1233" s="4"/>
      <c r="J1233" s="4"/>
      <c r="K1233" s="4"/>
      <c r="L1233" s="4"/>
      <c r="M1233" s="4"/>
      <c r="N1233" s="4"/>
      <c r="O1233" s="4"/>
    </row>
    <row r="1234" spans="4:15">
      <c r="D1234" s="4"/>
      <c r="J1234" s="3"/>
      <c r="K1234" s="3"/>
      <c r="L1234" s="3"/>
      <c r="M1234" s="3"/>
      <c r="N1234" s="3"/>
      <c r="O1234" s="3"/>
    </row>
    <row r="1235" spans="4:15">
      <c r="D1235" s="4"/>
      <c r="J1235" s="3"/>
      <c r="K1235" s="3"/>
      <c r="L1235" s="3"/>
      <c r="M1235" s="3"/>
      <c r="N1235" s="3"/>
      <c r="O1235" s="3"/>
    </row>
    <row r="1236" spans="4:15">
      <c r="D1236" s="3"/>
      <c r="J1236" s="4"/>
      <c r="K1236" s="4"/>
      <c r="L1236" s="4"/>
      <c r="M1236" s="4"/>
      <c r="N1236" s="4"/>
      <c r="O1236" s="4"/>
    </row>
    <row r="1237" spans="4:15">
      <c r="D1237" s="3"/>
      <c r="J1237" s="4"/>
      <c r="K1237" s="4"/>
      <c r="L1237" s="4"/>
      <c r="M1237" s="4"/>
      <c r="N1237" s="4"/>
      <c r="O1237" s="4"/>
    </row>
    <row r="1238" spans="4:15">
      <c r="D1238" s="4"/>
      <c r="J1238" s="4"/>
      <c r="K1238" s="4"/>
      <c r="L1238" s="4"/>
      <c r="M1238" s="4"/>
      <c r="N1238" s="4"/>
      <c r="O1238" s="4"/>
    </row>
    <row r="1239" spans="4:15">
      <c r="D1239" s="4"/>
      <c r="J1239" s="4"/>
      <c r="K1239" s="4"/>
      <c r="L1239" s="4"/>
      <c r="M1239" s="4"/>
      <c r="N1239" s="4"/>
      <c r="O1239" s="4"/>
    </row>
    <row r="1240" spans="4:15">
      <c r="D1240" s="4"/>
      <c r="J1240" s="4"/>
      <c r="K1240" s="4"/>
      <c r="L1240" s="4"/>
      <c r="M1240" s="4"/>
      <c r="N1240" s="4"/>
      <c r="O1240" s="4"/>
    </row>
    <row r="1241" spans="4:15">
      <c r="D1241" s="4"/>
      <c r="J1241" s="3"/>
      <c r="K1241" s="3"/>
      <c r="L1241" s="3"/>
      <c r="M1241" s="3"/>
      <c r="N1241" s="3"/>
      <c r="O1241" s="3"/>
    </row>
    <row r="1242" spans="4:15">
      <c r="D1242" s="4"/>
      <c r="J1242" s="4"/>
      <c r="K1242" s="4"/>
      <c r="L1242" s="4"/>
      <c r="M1242" s="4"/>
      <c r="N1242" s="4"/>
      <c r="O1242" s="4"/>
    </row>
    <row r="1243" spans="4:15">
      <c r="D1243" s="3"/>
      <c r="J1243" s="4"/>
      <c r="K1243" s="4"/>
      <c r="L1243" s="4"/>
      <c r="M1243" s="4"/>
      <c r="N1243" s="4"/>
      <c r="O1243" s="4"/>
    </row>
    <row r="1244" spans="4:15">
      <c r="D1244" s="4"/>
      <c r="J1244" s="4"/>
      <c r="K1244" s="4"/>
      <c r="L1244" s="4"/>
      <c r="M1244" s="4"/>
      <c r="N1244" s="4"/>
      <c r="O1244" s="4"/>
    </row>
    <row r="1245" spans="4:15">
      <c r="D1245" s="4"/>
      <c r="J1245" s="3"/>
      <c r="K1245" s="3"/>
      <c r="L1245" s="3"/>
      <c r="M1245" s="3"/>
      <c r="N1245" s="3"/>
      <c r="O1245" s="3"/>
    </row>
    <row r="1246" spans="4:15">
      <c r="D1246" s="4"/>
      <c r="J1246" s="4"/>
      <c r="K1246" s="4"/>
      <c r="L1246" s="4"/>
      <c r="M1246" s="4"/>
      <c r="N1246" s="4"/>
      <c r="O1246" s="4"/>
    </row>
    <row r="1247" spans="4:15">
      <c r="D1247" s="3"/>
      <c r="J1247" s="4"/>
      <c r="K1247" s="4"/>
      <c r="L1247" s="4"/>
      <c r="M1247" s="4"/>
      <c r="N1247" s="4"/>
      <c r="O1247" s="4"/>
    </row>
    <row r="1248" spans="4:15">
      <c r="D1248" s="4"/>
      <c r="J1248" s="3"/>
      <c r="K1248" s="3"/>
      <c r="L1248" s="3"/>
      <c r="M1248" s="3"/>
      <c r="N1248" s="3"/>
      <c r="O1248" s="3"/>
    </row>
    <row r="1249" spans="4:15">
      <c r="D1249" s="4"/>
      <c r="J1249" s="3"/>
      <c r="K1249" s="3"/>
      <c r="L1249" s="3"/>
      <c r="M1249" s="3"/>
      <c r="N1249" s="3"/>
      <c r="O1249" s="3"/>
    </row>
    <row r="1250" spans="4:15">
      <c r="D1250" s="3"/>
      <c r="J1250" s="3"/>
      <c r="K1250" s="3"/>
      <c r="L1250" s="3"/>
      <c r="M1250" s="3"/>
      <c r="N1250" s="3"/>
      <c r="O1250" s="3"/>
    </row>
    <row r="1251" spans="4:15">
      <c r="D1251" s="3"/>
      <c r="J1251" s="4"/>
      <c r="K1251" s="4"/>
      <c r="L1251" s="4"/>
      <c r="M1251" s="4"/>
      <c r="N1251" s="4"/>
      <c r="O1251" s="4"/>
    </row>
    <row r="1252" spans="4:15">
      <c r="D1252" s="3"/>
      <c r="J1252" s="4"/>
      <c r="K1252" s="4"/>
      <c r="L1252" s="4"/>
      <c r="M1252" s="4"/>
      <c r="N1252" s="4"/>
      <c r="O1252" s="4"/>
    </row>
    <row r="1253" spans="4:15">
      <c r="D1253" s="4"/>
      <c r="J1253" s="4"/>
      <c r="K1253" s="4"/>
      <c r="L1253" s="4"/>
      <c r="M1253" s="4"/>
      <c r="N1253" s="4"/>
      <c r="O1253" s="4"/>
    </row>
    <row r="1254" spans="4:15">
      <c r="D1254" s="4"/>
      <c r="J1254" s="4"/>
      <c r="K1254" s="4"/>
      <c r="L1254" s="4"/>
      <c r="M1254" s="4"/>
      <c r="N1254" s="4"/>
      <c r="O1254" s="4"/>
    </row>
    <row r="1255" spans="4:15">
      <c r="D1255" s="4"/>
      <c r="J1255" s="4"/>
      <c r="K1255" s="4"/>
      <c r="L1255" s="4"/>
      <c r="M1255" s="4"/>
      <c r="N1255" s="4"/>
      <c r="O1255" s="4"/>
    </row>
    <row r="1256" spans="4:15">
      <c r="D1256" s="4"/>
      <c r="J1256" s="4"/>
      <c r="K1256" s="4"/>
      <c r="L1256" s="4"/>
      <c r="M1256" s="4"/>
      <c r="N1256" s="4"/>
      <c r="O1256" s="4"/>
    </row>
    <row r="1257" spans="4:15">
      <c r="D1257" s="4"/>
      <c r="J1257" s="4"/>
      <c r="K1257" s="4"/>
      <c r="L1257" s="4"/>
      <c r="M1257" s="4"/>
      <c r="N1257" s="4"/>
      <c r="O1257" s="4"/>
    </row>
    <row r="1258" spans="4:15">
      <c r="D1258" s="4"/>
      <c r="J1258" s="4"/>
      <c r="K1258" s="4"/>
      <c r="L1258" s="4"/>
      <c r="M1258" s="4"/>
      <c r="N1258" s="4"/>
      <c r="O1258" s="4"/>
    </row>
    <row r="1259" spans="4:15">
      <c r="D1259" s="4"/>
      <c r="J1259" s="4"/>
      <c r="K1259" s="4"/>
      <c r="L1259" s="4"/>
      <c r="M1259" s="4"/>
      <c r="N1259" s="4"/>
      <c r="O1259" s="4"/>
    </row>
    <row r="1260" spans="4:15">
      <c r="D1260" s="4"/>
      <c r="J1260" s="3"/>
      <c r="K1260" s="3"/>
      <c r="L1260" s="3"/>
      <c r="M1260" s="3"/>
      <c r="N1260" s="3"/>
      <c r="O1260" s="3"/>
    </row>
    <row r="1261" spans="4:15">
      <c r="D1261" s="4"/>
      <c r="J1261" s="4"/>
      <c r="K1261" s="4"/>
      <c r="L1261" s="4"/>
      <c r="M1261" s="4"/>
      <c r="N1261" s="4"/>
      <c r="O1261" s="4"/>
    </row>
    <row r="1262" spans="4:15">
      <c r="D1262" s="3"/>
      <c r="J1262" s="4"/>
      <c r="K1262" s="4"/>
      <c r="L1262" s="4"/>
      <c r="M1262" s="4"/>
      <c r="N1262" s="4"/>
      <c r="O1262" s="4"/>
    </row>
    <row r="1263" spans="4:15">
      <c r="D1263" s="4"/>
      <c r="J1263" s="3"/>
      <c r="K1263" s="3"/>
      <c r="L1263" s="3"/>
      <c r="M1263" s="3"/>
      <c r="N1263" s="3"/>
      <c r="O1263" s="3"/>
    </row>
    <row r="1264" spans="4:15">
      <c r="D1264" s="4"/>
      <c r="J1264" s="4"/>
      <c r="K1264" s="4"/>
      <c r="L1264" s="4"/>
      <c r="M1264" s="4"/>
      <c r="N1264" s="4"/>
      <c r="O1264" s="4"/>
    </row>
    <row r="1265" spans="4:15">
      <c r="D1265" s="3"/>
      <c r="J1265" s="4"/>
      <c r="K1265" s="4"/>
      <c r="L1265" s="4"/>
      <c r="M1265" s="4"/>
      <c r="N1265" s="4"/>
      <c r="O1265" s="4"/>
    </row>
    <row r="1266" spans="4:15">
      <c r="D1266" s="4"/>
      <c r="J1266" s="4"/>
      <c r="K1266" s="4"/>
      <c r="L1266" s="4"/>
      <c r="M1266" s="4"/>
      <c r="N1266" s="4"/>
      <c r="O1266" s="4"/>
    </row>
    <row r="1267" spans="4:15">
      <c r="D1267" s="4"/>
      <c r="J1267" s="4"/>
      <c r="K1267" s="4"/>
      <c r="L1267" s="4"/>
      <c r="M1267" s="4"/>
      <c r="N1267" s="4"/>
      <c r="O1267" s="4"/>
    </row>
    <row r="1268" spans="4:15">
      <c r="D1268" s="4"/>
      <c r="J1268" s="4"/>
      <c r="K1268" s="4"/>
      <c r="L1268" s="4"/>
      <c r="M1268" s="4"/>
      <c r="N1268" s="4"/>
      <c r="O1268" s="4"/>
    </row>
    <row r="1269" spans="4:15">
      <c r="D1269" s="4"/>
      <c r="J1269" s="3"/>
      <c r="K1269" s="3"/>
      <c r="L1269" s="3"/>
      <c r="M1269" s="3"/>
      <c r="N1269" s="3"/>
      <c r="O1269" s="3"/>
    </row>
    <row r="1270" spans="4:15">
      <c r="D1270" s="4"/>
      <c r="J1270" s="4"/>
      <c r="K1270" s="4"/>
      <c r="L1270" s="4"/>
      <c r="M1270" s="4"/>
      <c r="N1270" s="4"/>
      <c r="O1270" s="4"/>
    </row>
    <row r="1271" spans="4:15">
      <c r="D1271" s="3"/>
      <c r="J1271" s="4"/>
      <c r="K1271" s="4"/>
      <c r="L1271" s="4"/>
      <c r="M1271" s="4"/>
      <c r="N1271" s="4"/>
      <c r="O1271" s="4"/>
    </row>
    <row r="1272" spans="4:15">
      <c r="D1272" s="4"/>
      <c r="J1272" s="4"/>
      <c r="K1272" s="4"/>
      <c r="L1272" s="4"/>
      <c r="M1272" s="4"/>
      <c r="N1272" s="4"/>
      <c r="O1272" s="4"/>
    </row>
    <row r="1273" spans="4:15">
      <c r="D1273" s="4"/>
      <c r="J1273" s="4"/>
      <c r="K1273" s="4"/>
      <c r="L1273" s="4"/>
      <c r="M1273" s="4"/>
      <c r="N1273" s="4"/>
      <c r="O1273" s="4"/>
    </row>
    <row r="1274" spans="4:15">
      <c r="D1274" s="4"/>
      <c r="J1274" s="4"/>
      <c r="K1274" s="4"/>
      <c r="L1274" s="4"/>
      <c r="M1274" s="4"/>
      <c r="N1274" s="4"/>
      <c r="O1274" s="4"/>
    </row>
    <row r="1275" spans="4:15">
      <c r="D1275" s="4"/>
      <c r="J1275" s="4"/>
      <c r="K1275" s="4"/>
      <c r="L1275" s="4"/>
      <c r="M1275" s="4"/>
      <c r="N1275" s="4"/>
      <c r="O1275" s="4"/>
    </row>
    <row r="1276" spans="4:15">
      <c r="D1276" s="4"/>
      <c r="J1276" s="3"/>
      <c r="K1276" s="3"/>
      <c r="L1276" s="3"/>
      <c r="M1276" s="3"/>
      <c r="N1276" s="3"/>
      <c r="O1276" s="3"/>
    </row>
    <row r="1277" spans="4:15">
      <c r="D1277" s="4"/>
      <c r="J1277" s="4"/>
      <c r="K1277" s="4"/>
      <c r="L1277" s="4"/>
      <c r="M1277" s="4"/>
      <c r="N1277" s="4"/>
      <c r="O1277" s="4"/>
    </row>
    <row r="1278" spans="4:15">
      <c r="D1278" s="3"/>
      <c r="J1278" s="4"/>
      <c r="K1278" s="4"/>
      <c r="L1278" s="4"/>
      <c r="M1278" s="4"/>
      <c r="N1278" s="4"/>
      <c r="O1278" s="4"/>
    </row>
    <row r="1279" spans="4:15">
      <c r="D1279" s="4"/>
      <c r="J1279" s="4"/>
      <c r="K1279" s="4"/>
      <c r="L1279" s="4"/>
      <c r="M1279" s="4"/>
      <c r="N1279" s="4"/>
      <c r="O1279" s="4"/>
    </row>
    <row r="1280" spans="4:15">
      <c r="D1280" s="4"/>
      <c r="J1280" s="4"/>
      <c r="K1280" s="4"/>
      <c r="L1280" s="4"/>
      <c r="M1280" s="4"/>
      <c r="N1280" s="4"/>
      <c r="O1280" s="4"/>
    </row>
    <row r="1281" spans="4:15">
      <c r="D1281" s="4"/>
      <c r="J1281" s="3"/>
      <c r="K1281" s="3"/>
      <c r="L1281" s="3"/>
      <c r="M1281" s="3"/>
      <c r="N1281" s="3"/>
      <c r="O1281" s="3"/>
    </row>
    <row r="1282" spans="4:15">
      <c r="D1282" s="4"/>
      <c r="J1282" s="4"/>
      <c r="K1282" s="4"/>
      <c r="L1282" s="4"/>
      <c r="M1282" s="4"/>
      <c r="N1282" s="4"/>
      <c r="O1282" s="4"/>
    </row>
    <row r="1283" spans="4:15">
      <c r="D1283" s="3"/>
      <c r="J1283" s="4"/>
      <c r="K1283" s="4"/>
      <c r="L1283" s="4"/>
      <c r="M1283" s="4"/>
      <c r="N1283" s="4"/>
      <c r="O1283" s="4"/>
    </row>
    <row r="1284" spans="4:15">
      <c r="D1284" s="4"/>
      <c r="J1284" s="3"/>
      <c r="K1284" s="3"/>
      <c r="L1284" s="3"/>
      <c r="M1284" s="3"/>
      <c r="N1284" s="3"/>
      <c r="O1284" s="3"/>
    </row>
    <row r="1285" spans="4:15">
      <c r="D1285" s="4"/>
      <c r="J1285" s="4"/>
      <c r="K1285" s="4"/>
      <c r="L1285" s="4"/>
      <c r="M1285" s="4"/>
      <c r="N1285" s="4"/>
      <c r="O1285" s="4"/>
    </row>
    <row r="1286" spans="4:15">
      <c r="D1286" s="3"/>
      <c r="J1286" s="4"/>
      <c r="K1286" s="4"/>
      <c r="L1286" s="4"/>
      <c r="M1286" s="4"/>
      <c r="N1286" s="4"/>
      <c r="O1286" s="4"/>
    </row>
    <row r="1287" spans="4:15">
      <c r="D1287" s="4"/>
      <c r="J1287" s="4"/>
      <c r="K1287" s="4"/>
      <c r="L1287" s="4"/>
      <c r="M1287" s="4"/>
      <c r="N1287" s="4"/>
      <c r="O1287" s="4"/>
    </row>
    <row r="1288" spans="4:15">
      <c r="D1288" s="4"/>
      <c r="J1288" s="4"/>
      <c r="K1288" s="4"/>
      <c r="L1288" s="4"/>
      <c r="M1288" s="4"/>
      <c r="N1288" s="4"/>
      <c r="O1288" s="4"/>
    </row>
    <row r="1289" spans="4:15">
      <c r="D1289" s="4"/>
      <c r="J1289" s="4"/>
      <c r="K1289" s="4"/>
      <c r="L1289" s="4"/>
      <c r="M1289" s="4"/>
      <c r="N1289" s="4"/>
      <c r="O1289" s="4"/>
    </row>
    <row r="1290" spans="4:15">
      <c r="D1290" s="4"/>
      <c r="J1290" s="4"/>
      <c r="K1290" s="4"/>
      <c r="L1290" s="4"/>
      <c r="M1290" s="4"/>
      <c r="N1290" s="4"/>
      <c r="O1290" s="4"/>
    </row>
    <row r="1291" spans="4:15">
      <c r="D1291" s="4"/>
      <c r="J1291" s="4"/>
      <c r="K1291" s="4"/>
      <c r="L1291" s="4"/>
      <c r="M1291" s="4"/>
      <c r="N1291" s="4"/>
      <c r="O1291" s="4"/>
    </row>
    <row r="1292" spans="4:15">
      <c r="D1292" s="4"/>
      <c r="J1292" s="4"/>
      <c r="K1292" s="4"/>
      <c r="L1292" s="4"/>
      <c r="M1292" s="4"/>
      <c r="N1292" s="4"/>
      <c r="O1292" s="4"/>
    </row>
    <row r="1293" spans="4:15">
      <c r="D1293" s="4"/>
      <c r="J1293" s="4"/>
      <c r="K1293" s="4"/>
      <c r="L1293" s="4"/>
      <c r="M1293" s="4"/>
      <c r="N1293" s="4"/>
      <c r="O1293" s="4"/>
    </row>
    <row r="1294" spans="4:15">
      <c r="D1294" s="4"/>
      <c r="J1294" s="4"/>
      <c r="K1294" s="4"/>
      <c r="L1294" s="4"/>
      <c r="M1294" s="4"/>
      <c r="N1294" s="4"/>
      <c r="O1294" s="4"/>
    </row>
    <row r="1295" spans="4:15">
      <c r="D1295" s="4"/>
      <c r="J1295" s="3"/>
      <c r="K1295" s="3"/>
      <c r="L1295" s="3"/>
      <c r="M1295" s="3"/>
      <c r="N1295" s="3"/>
      <c r="O1295" s="3"/>
    </row>
    <row r="1296" spans="4:15">
      <c r="D1296" s="4"/>
      <c r="J1296" s="4"/>
      <c r="K1296" s="4"/>
      <c r="L1296" s="4"/>
      <c r="M1296" s="4"/>
      <c r="N1296" s="4"/>
      <c r="O1296" s="4"/>
    </row>
    <row r="1297" spans="4:15">
      <c r="D1297" s="3"/>
      <c r="J1297" s="4"/>
      <c r="K1297" s="4"/>
      <c r="L1297" s="4"/>
      <c r="M1297" s="4"/>
      <c r="N1297" s="4"/>
      <c r="O1297" s="4"/>
    </row>
    <row r="1298" spans="4:15">
      <c r="D1298" s="4"/>
      <c r="J1298" s="3"/>
      <c r="K1298" s="3"/>
      <c r="L1298" s="3"/>
      <c r="M1298" s="3"/>
      <c r="N1298" s="3"/>
      <c r="O1298" s="3"/>
    </row>
    <row r="1299" spans="4:15">
      <c r="D1299" s="4"/>
      <c r="J1299" s="4"/>
      <c r="K1299" s="4"/>
      <c r="L1299" s="4"/>
      <c r="M1299" s="4"/>
      <c r="N1299" s="4"/>
      <c r="O1299" s="4"/>
    </row>
    <row r="1300" spans="4:15">
      <c r="D1300" s="3"/>
      <c r="J1300" s="4"/>
      <c r="K1300" s="4"/>
      <c r="L1300" s="4"/>
      <c r="M1300" s="4"/>
      <c r="N1300" s="4"/>
      <c r="O1300" s="4"/>
    </row>
    <row r="1301" spans="4:15">
      <c r="D1301" s="4"/>
      <c r="J1301" s="4"/>
      <c r="K1301" s="4"/>
      <c r="L1301" s="4"/>
      <c r="M1301" s="4"/>
      <c r="N1301" s="4"/>
      <c r="O1301" s="4"/>
    </row>
    <row r="1302" spans="4:15">
      <c r="D1302" s="4"/>
      <c r="J1302" s="4"/>
      <c r="K1302" s="4"/>
      <c r="L1302" s="4"/>
      <c r="M1302" s="4"/>
      <c r="N1302" s="4"/>
      <c r="O1302" s="4"/>
    </row>
    <row r="1303" spans="4:15">
      <c r="D1303" s="4"/>
      <c r="J1303" s="4"/>
      <c r="K1303" s="4"/>
      <c r="L1303" s="4"/>
      <c r="M1303" s="4"/>
      <c r="N1303" s="4"/>
      <c r="O1303" s="4"/>
    </row>
    <row r="1304" spans="4:15">
      <c r="D1304" s="4"/>
      <c r="J1304" s="3"/>
      <c r="K1304" s="3"/>
      <c r="L1304" s="3"/>
      <c r="M1304" s="3"/>
      <c r="N1304" s="3"/>
      <c r="O1304" s="3"/>
    </row>
    <row r="1305" spans="4:15">
      <c r="D1305" s="4"/>
      <c r="J1305" s="3"/>
      <c r="K1305" s="3"/>
      <c r="L1305" s="3"/>
      <c r="M1305" s="3"/>
      <c r="N1305" s="3"/>
      <c r="O1305" s="3"/>
    </row>
    <row r="1306" spans="4:15">
      <c r="D1306" s="3"/>
      <c r="J1306" s="3"/>
      <c r="K1306" s="3"/>
      <c r="L1306" s="3"/>
      <c r="M1306" s="3"/>
      <c r="N1306" s="3"/>
      <c r="O1306" s="3"/>
    </row>
    <row r="1307" spans="4:15">
      <c r="D1307" s="3"/>
      <c r="J1307" s="4"/>
      <c r="K1307" s="4"/>
      <c r="L1307" s="5"/>
      <c r="M1307" s="4"/>
      <c r="N1307" s="4"/>
      <c r="O1307" s="4"/>
    </row>
    <row r="1308" spans="4:15">
      <c r="D1308" s="3"/>
      <c r="J1308" s="4"/>
      <c r="K1308" s="4"/>
      <c r="L1308" s="5"/>
      <c r="M1308" s="4"/>
      <c r="N1308" s="4"/>
      <c r="O1308" s="4"/>
    </row>
    <row r="1309" spans="4:15">
      <c r="D1309" s="4"/>
      <c r="J1309" s="4"/>
      <c r="K1309" s="4"/>
      <c r="L1309" s="5"/>
      <c r="M1309" s="4"/>
      <c r="N1309" s="4"/>
      <c r="O1309" s="4"/>
    </row>
    <row r="1310" spans="4:15">
      <c r="D1310" s="4"/>
      <c r="J1310" s="4"/>
      <c r="K1310" s="4"/>
      <c r="L1310" s="5"/>
      <c r="M1310" s="4"/>
      <c r="N1310" s="4"/>
      <c r="O1310" s="4"/>
    </row>
    <row r="1311" spans="4:15">
      <c r="D1311" s="4"/>
      <c r="J1311" s="4"/>
      <c r="K1311" s="4"/>
      <c r="L1311" s="4"/>
      <c r="M1311" s="4"/>
      <c r="N1311" s="4"/>
      <c r="O1311" s="4"/>
    </row>
    <row r="1312" spans="4:15">
      <c r="D1312" s="4"/>
      <c r="J1312" s="4"/>
      <c r="K1312" s="4"/>
      <c r="L1312" s="4"/>
      <c r="M1312" s="4"/>
      <c r="N1312" s="4"/>
      <c r="O1312" s="4"/>
    </row>
    <row r="1313" spans="4:15">
      <c r="D1313" s="4"/>
      <c r="J1313" s="4"/>
      <c r="K1313" s="4"/>
      <c r="L1313" s="4"/>
      <c r="M1313" s="4"/>
      <c r="N1313" s="4"/>
      <c r="O1313" s="4"/>
    </row>
    <row r="1314" spans="4:15">
      <c r="D1314" s="4"/>
      <c r="J1314" s="4"/>
      <c r="K1314" s="4"/>
      <c r="L1314" s="4"/>
      <c r="M1314" s="4"/>
      <c r="N1314" s="4"/>
      <c r="O1314" s="4"/>
    </row>
    <row r="1315" spans="4:15">
      <c r="D1315" s="4"/>
      <c r="J1315" s="3"/>
      <c r="K1315" s="3"/>
      <c r="L1315" s="3"/>
      <c r="M1315" s="3"/>
      <c r="N1315" s="3"/>
      <c r="O1315" s="3"/>
    </row>
    <row r="1316" spans="4:15">
      <c r="D1316" s="4"/>
      <c r="J1316" s="4"/>
      <c r="K1316" s="4"/>
      <c r="L1316" s="4"/>
      <c r="M1316" s="4"/>
      <c r="N1316" s="4"/>
      <c r="O1316" s="4"/>
    </row>
    <row r="1317" spans="4:15">
      <c r="D1317" s="3"/>
      <c r="J1317" s="4"/>
      <c r="K1317" s="4"/>
      <c r="L1317" s="4"/>
      <c r="M1317" s="4"/>
      <c r="N1317" s="4"/>
      <c r="O1317" s="4"/>
    </row>
    <row r="1318" spans="4:15">
      <c r="D1318" s="4"/>
      <c r="J1318" s="4"/>
      <c r="K1318" s="4"/>
      <c r="L1318" s="4"/>
      <c r="M1318" s="4"/>
      <c r="N1318" s="4"/>
      <c r="O1318" s="4"/>
    </row>
    <row r="1319" spans="4:15">
      <c r="D1319" s="4"/>
      <c r="J1319" s="4"/>
      <c r="K1319" s="4"/>
      <c r="L1319" s="4"/>
      <c r="M1319" s="4"/>
      <c r="N1319" s="4"/>
      <c r="O1319" s="4"/>
    </row>
    <row r="1320" spans="4:15">
      <c r="D1320" s="4"/>
      <c r="J1320" s="4"/>
      <c r="K1320" s="4"/>
      <c r="L1320" s="4"/>
      <c r="M1320" s="4"/>
      <c r="N1320" s="4"/>
      <c r="O1320" s="4"/>
    </row>
    <row r="1321" spans="4:15">
      <c r="D1321" s="4"/>
      <c r="J1321" s="3"/>
      <c r="K1321" s="3"/>
      <c r="L1321" s="3"/>
      <c r="M1321" s="3"/>
      <c r="N1321" s="3"/>
      <c r="O1321" s="3"/>
    </row>
    <row r="1322" spans="4:15">
      <c r="D1322" s="4"/>
      <c r="J1322" s="3"/>
      <c r="K1322" s="3"/>
      <c r="L1322" s="3"/>
      <c r="M1322" s="3"/>
      <c r="N1322" s="3"/>
      <c r="O1322" s="3"/>
    </row>
    <row r="1323" spans="4:15">
      <c r="D1323" s="3"/>
      <c r="J1323" s="4"/>
      <c r="K1323" s="4"/>
      <c r="L1323" s="4"/>
      <c r="M1323" s="4"/>
      <c r="N1323" s="4"/>
      <c r="O1323" s="4"/>
    </row>
    <row r="1324" spans="4:15">
      <c r="D1324" s="3"/>
      <c r="J1324" s="4"/>
      <c r="K1324" s="4"/>
      <c r="L1324" s="4"/>
      <c r="M1324" s="4"/>
      <c r="N1324" s="4"/>
      <c r="O1324" s="4"/>
    </row>
    <row r="1325" spans="4:15">
      <c r="D1325" s="4"/>
      <c r="J1325" s="4"/>
      <c r="K1325" s="4"/>
      <c r="L1325" s="4"/>
      <c r="M1325" s="4"/>
      <c r="N1325" s="4"/>
      <c r="O1325" s="4"/>
    </row>
    <row r="1326" spans="4:15">
      <c r="D1326" s="4"/>
      <c r="J1326" s="3"/>
      <c r="K1326" s="3"/>
      <c r="L1326" s="3"/>
      <c r="M1326" s="3"/>
      <c r="N1326" s="3"/>
      <c r="O1326" s="3"/>
    </row>
    <row r="1327" spans="4:15">
      <c r="D1327" s="4"/>
      <c r="J1327" s="3"/>
      <c r="K1327" s="3"/>
      <c r="L1327" s="3"/>
      <c r="M1327" s="3"/>
      <c r="N1327" s="3"/>
      <c r="O1327" s="3"/>
    </row>
    <row r="1328" spans="4:15">
      <c r="D1328" s="3"/>
      <c r="J1328" s="4"/>
      <c r="K1328" s="4"/>
      <c r="L1328" s="4"/>
      <c r="M1328" s="4"/>
      <c r="N1328" s="4"/>
      <c r="O1328" s="4"/>
    </row>
    <row r="1329" spans="4:15">
      <c r="D1329" s="3"/>
      <c r="J1329" s="4"/>
      <c r="K1329" s="4"/>
      <c r="L1329" s="4"/>
      <c r="M1329" s="4"/>
      <c r="N1329" s="4"/>
      <c r="O1329" s="4"/>
    </row>
    <row r="1330" spans="4:15">
      <c r="D1330" s="4"/>
      <c r="J1330" s="4"/>
      <c r="K1330" s="4"/>
      <c r="L1330" s="4"/>
      <c r="M1330" s="4"/>
      <c r="N1330" s="4"/>
      <c r="O1330" s="4"/>
    </row>
    <row r="1331" spans="4:15">
      <c r="D1331" s="4"/>
      <c r="J1331" s="3"/>
      <c r="K1331" s="3"/>
      <c r="L1331" s="3"/>
      <c r="M1331" s="3"/>
      <c r="N1331" s="3"/>
      <c r="O1331" s="3"/>
    </row>
    <row r="1332" spans="4:15">
      <c r="D1332" s="4"/>
      <c r="J1332" s="3"/>
      <c r="K1332" s="3"/>
      <c r="L1332" s="3"/>
      <c r="M1332" s="3"/>
      <c r="N1332" s="3"/>
      <c r="O1332" s="3"/>
    </row>
    <row r="1333" spans="4:15">
      <c r="D1333" s="3"/>
      <c r="J1333" s="4"/>
      <c r="K1333" s="4"/>
      <c r="L1333" s="4"/>
      <c r="M1333" s="4"/>
      <c r="N1333" s="4"/>
      <c r="O1333" s="4"/>
    </row>
    <row r="1334" spans="4:15">
      <c r="D1334" s="3"/>
      <c r="J1334" s="4"/>
      <c r="K1334" s="4"/>
      <c r="L1334" s="4"/>
      <c r="M1334" s="4"/>
      <c r="N1334" s="4"/>
      <c r="O1334" s="4"/>
    </row>
    <row r="1335" spans="4:15">
      <c r="D1335" s="4"/>
      <c r="J1335" s="4"/>
      <c r="K1335" s="4"/>
      <c r="L1335" s="4"/>
      <c r="M1335" s="4"/>
      <c r="N1335" s="4"/>
      <c r="O1335" s="4"/>
    </row>
    <row r="1336" spans="4:15">
      <c r="D1336" s="4"/>
      <c r="J1336" s="4"/>
      <c r="K1336" s="4"/>
      <c r="L1336" s="4"/>
      <c r="M1336" s="4"/>
      <c r="N1336" s="4"/>
      <c r="O1336" s="4"/>
    </row>
    <row r="1337" spans="4:15">
      <c r="D1337" s="4"/>
      <c r="J1337" s="4"/>
      <c r="K1337" s="4"/>
      <c r="L1337" s="4"/>
      <c r="M1337" s="4"/>
      <c r="N1337" s="4"/>
      <c r="O1337" s="4"/>
    </row>
    <row r="1338" spans="4:15">
      <c r="D1338" s="4"/>
      <c r="J1338" s="4"/>
      <c r="K1338" s="4"/>
      <c r="L1338" s="4"/>
      <c r="M1338" s="4"/>
      <c r="N1338" s="4"/>
      <c r="O1338" s="4"/>
    </row>
    <row r="1339" spans="4:15">
      <c r="D1339" s="4"/>
      <c r="J1339" s="4"/>
      <c r="K1339" s="4"/>
      <c r="L1339" s="4"/>
      <c r="M1339" s="4"/>
      <c r="N1339" s="4"/>
      <c r="O1339" s="4"/>
    </row>
    <row r="1340" spans="4:15">
      <c r="D1340" s="4"/>
      <c r="J1340" s="4"/>
      <c r="K1340" s="4"/>
      <c r="L1340" s="4"/>
      <c r="M1340" s="4"/>
      <c r="N1340" s="4"/>
      <c r="O1340" s="4"/>
    </row>
    <row r="1341" spans="4:15">
      <c r="D1341" s="4"/>
      <c r="J1341" s="4"/>
      <c r="K1341" s="4"/>
      <c r="L1341" s="4"/>
      <c r="M1341" s="4"/>
      <c r="N1341" s="4"/>
      <c r="O1341" s="4"/>
    </row>
    <row r="1342" spans="4:15">
      <c r="D1342" s="4"/>
      <c r="J1342" s="4"/>
      <c r="K1342" s="4"/>
      <c r="L1342" s="4"/>
      <c r="M1342" s="4"/>
      <c r="N1342" s="4"/>
      <c r="O1342" s="4"/>
    </row>
    <row r="1343" spans="4:15">
      <c r="D1343" s="4"/>
      <c r="J1343" s="4"/>
      <c r="K1343" s="4"/>
      <c r="L1343" s="4"/>
      <c r="M1343" s="4"/>
      <c r="N1343" s="4"/>
      <c r="O1343" s="4"/>
    </row>
    <row r="1344" spans="4:15">
      <c r="D1344" s="4"/>
      <c r="J1344" s="3"/>
      <c r="K1344" s="3"/>
      <c r="L1344" s="3"/>
      <c r="M1344" s="3"/>
      <c r="N1344" s="3"/>
      <c r="O1344" s="3"/>
    </row>
    <row r="1345" spans="4:15">
      <c r="D1345" s="4"/>
      <c r="J1345" s="4"/>
      <c r="K1345" s="4"/>
      <c r="L1345" s="4"/>
      <c r="M1345" s="4"/>
      <c r="N1345" s="4"/>
      <c r="O1345" s="4"/>
    </row>
    <row r="1346" spans="4:15">
      <c r="D1346" s="3"/>
      <c r="J1346" s="4"/>
      <c r="K1346" s="4"/>
      <c r="L1346" s="4"/>
      <c r="M1346" s="4"/>
      <c r="N1346" s="4"/>
      <c r="O1346" s="4"/>
    </row>
    <row r="1347" spans="4:15">
      <c r="D1347" s="4"/>
      <c r="J1347" s="4"/>
      <c r="K1347" s="4"/>
      <c r="L1347" s="4"/>
      <c r="M1347" s="4"/>
      <c r="N1347" s="4"/>
      <c r="O1347" s="4"/>
    </row>
    <row r="1348" spans="4:15">
      <c r="D1348" s="4"/>
      <c r="J1348" s="3"/>
      <c r="K1348" s="3"/>
      <c r="L1348" s="3"/>
      <c r="M1348" s="3"/>
      <c r="N1348" s="3"/>
      <c r="O1348" s="3"/>
    </row>
    <row r="1349" spans="4:15">
      <c r="D1349" s="4"/>
      <c r="J1349" s="4"/>
      <c r="K1349" s="4"/>
      <c r="L1349" s="4"/>
      <c r="M1349" s="4"/>
      <c r="N1349" s="4"/>
      <c r="O1349" s="4"/>
    </row>
    <row r="1350" spans="4:15">
      <c r="D1350" s="3"/>
      <c r="J1350" s="3"/>
      <c r="K1350" s="3"/>
      <c r="L1350" s="3"/>
      <c r="M1350" s="3"/>
      <c r="N1350" s="3"/>
      <c r="O1350" s="3"/>
    </row>
    <row r="1351" spans="4:15">
      <c r="D1351" s="4"/>
      <c r="J1351" s="4"/>
      <c r="K1351" s="4"/>
      <c r="L1351" s="4"/>
      <c r="M1351" s="4"/>
      <c r="N1351" s="5"/>
      <c r="O1351" s="4"/>
    </row>
    <row r="1352" spans="4:15">
      <c r="D1352" s="3"/>
      <c r="J1352" s="4"/>
      <c r="K1352" s="4"/>
      <c r="L1352" s="4"/>
      <c r="M1352" s="4"/>
      <c r="N1352" s="4"/>
      <c r="O1352" s="4"/>
    </row>
    <row r="1353" spans="4:15">
      <c r="D1353" s="4"/>
      <c r="J1353" s="4"/>
      <c r="K1353" s="4"/>
      <c r="L1353" s="4"/>
      <c r="M1353" s="4"/>
      <c r="N1353" s="4"/>
      <c r="O1353" s="4"/>
    </row>
    <row r="1354" spans="4:15">
      <c r="D1354" s="4"/>
      <c r="J1354" s="4"/>
      <c r="K1354" s="4"/>
      <c r="L1354" s="4"/>
      <c r="M1354" s="4"/>
      <c r="N1354" s="4"/>
      <c r="O1354" s="4"/>
    </row>
    <row r="1355" spans="4:15">
      <c r="D1355" s="4"/>
      <c r="J1355" s="4"/>
      <c r="K1355" s="4"/>
      <c r="L1355" s="4"/>
      <c r="M1355" s="4"/>
      <c r="N1355" s="4"/>
      <c r="O1355" s="4"/>
    </row>
    <row r="1356" spans="4:15">
      <c r="D1356" s="4"/>
      <c r="J1356" s="4"/>
      <c r="K1356" s="4"/>
      <c r="L1356" s="4"/>
      <c r="M1356" s="4"/>
      <c r="N1356" s="4"/>
      <c r="O1356" s="4"/>
    </row>
    <row r="1357" spans="4:15">
      <c r="D1357" s="4"/>
      <c r="J1357" s="4"/>
      <c r="K1357" s="4"/>
      <c r="L1357" s="4"/>
      <c r="M1357" s="4"/>
      <c r="N1357" s="4"/>
      <c r="O1357" s="4"/>
    </row>
    <row r="1358" spans="4:15">
      <c r="D1358" s="4"/>
      <c r="J1358" s="3"/>
      <c r="K1358" s="3"/>
      <c r="L1358" s="3"/>
      <c r="M1358" s="3"/>
      <c r="N1358" s="3"/>
      <c r="O1358" s="3"/>
    </row>
    <row r="1359" spans="4:15">
      <c r="D1359" s="4"/>
      <c r="J1359" s="4"/>
      <c r="K1359" s="4"/>
      <c r="L1359" s="4"/>
      <c r="M1359" s="4"/>
      <c r="N1359" s="4"/>
      <c r="O1359" s="4"/>
    </row>
    <row r="1360" spans="4:15">
      <c r="D1360" s="3"/>
      <c r="J1360" s="4"/>
      <c r="K1360" s="4"/>
      <c r="L1360" s="4"/>
      <c r="M1360" s="4"/>
      <c r="N1360" s="4"/>
      <c r="O1360" s="4"/>
    </row>
    <row r="1361" spans="4:15">
      <c r="D1361" s="4"/>
      <c r="J1361" s="3"/>
      <c r="K1361" s="3"/>
      <c r="L1361" s="3"/>
      <c r="M1361" s="3"/>
      <c r="N1361" s="3"/>
      <c r="O1361" s="3"/>
    </row>
    <row r="1362" spans="4:15">
      <c r="D1362" s="4"/>
      <c r="J1362" s="4"/>
      <c r="K1362" s="4"/>
      <c r="L1362" s="4"/>
      <c r="M1362" s="4"/>
      <c r="N1362" s="4"/>
      <c r="O1362" s="4"/>
    </row>
    <row r="1363" spans="4:15">
      <c r="D1363" s="3"/>
      <c r="J1363" s="4"/>
      <c r="K1363" s="4"/>
      <c r="L1363" s="4"/>
      <c r="M1363" s="4"/>
      <c r="N1363" s="4"/>
      <c r="O1363" s="4"/>
    </row>
    <row r="1364" spans="4:15">
      <c r="D1364" s="4"/>
      <c r="J1364" s="4"/>
      <c r="K1364" s="4"/>
      <c r="L1364" s="4"/>
      <c r="M1364" s="4"/>
      <c r="N1364" s="4"/>
      <c r="O1364" s="4"/>
    </row>
    <row r="1365" spans="4:15">
      <c r="D1365" s="4"/>
      <c r="J1365" s="4"/>
      <c r="K1365" s="4"/>
      <c r="L1365" s="4"/>
      <c r="M1365" s="4"/>
      <c r="N1365" s="4"/>
      <c r="O1365" s="4"/>
    </row>
    <row r="1366" spans="4:15">
      <c r="D1366" s="4"/>
      <c r="J1366" s="4"/>
      <c r="K1366" s="4"/>
      <c r="L1366" s="4"/>
      <c r="M1366" s="4"/>
      <c r="N1366" s="4"/>
      <c r="O1366" s="4"/>
    </row>
    <row r="1367" spans="4:15">
      <c r="D1367" s="4"/>
      <c r="J1367" s="4"/>
      <c r="K1367" s="4"/>
      <c r="L1367" s="4"/>
      <c r="M1367" s="4"/>
      <c r="N1367" s="4"/>
      <c r="O1367" s="4"/>
    </row>
    <row r="1368" spans="4:15">
      <c r="D1368" s="4"/>
      <c r="J1368" s="3"/>
      <c r="K1368" s="3"/>
      <c r="L1368" s="3"/>
      <c r="M1368" s="3"/>
      <c r="N1368" s="3"/>
      <c r="O1368" s="3"/>
    </row>
    <row r="1369" spans="4:15">
      <c r="D1369" s="4"/>
      <c r="J1369" s="4">
        <v>89</v>
      </c>
      <c r="K1369" s="4">
        <v>102</v>
      </c>
      <c r="L1369" s="4">
        <v>83</v>
      </c>
      <c r="M1369" s="4">
        <v>53</v>
      </c>
      <c r="N1369" s="4">
        <v>25</v>
      </c>
      <c r="O1369" s="4">
        <v>45</v>
      </c>
    </row>
    <row r="1370" spans="4:15">
      <c r="D1370" s="3"/>
      <c r="J1370" s="4">
        <v>228</v>
      </c>
      <c r="K1370" s="4">
        <v>228</v>
      </c>
      <c r="L1370" s="4">
        <v>235</v>
      </c>
      <c r="M1370" s="4">
        <v>201</v>
      </c>
      <c r="N1370" s="4">
        <v>136</v>
      </c>
      <c r="O1370" s="4">
        <v>162</v>
      </c>
    </row>
  </sheetData>
  <sortState ref="A2:D1372">
    <sortCondition descending="1" ref="D1"/>
  </sortState>
  <pageMargins left="0.7" right="0.7" top="0.78740157499999996" bottom="0.78740157499999996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J356"/>
  <sheetViews>
    <sheetView workbookViewId="0">
      <selection activeCell="K10" sqref="K10"/>
    </sheetView>
  </sheetViews>
  <sheetFormatPr defaultRowHeight="15"/>
  <sheetData>
    <row r="1" spans="1:10">
      <c r="A1" s="19" t="s">
        <v>353</v>
      </c>
      <c r="B1" s="20" t="s">
        <v>367</v>
      </c>
      <c r="C1" s="21" t="s">
        <v>360</v>
      </c>
      <c r="D1" s="20" t="s">
        <v>368</v>
      </c>
      <c r="E1" s="17" t="s">
        <v>0</v>
      </c>
      <c r="F1" s="17" t="s">
        <v>1</v>
      </c>
      <c r="G1" s="17" t="s">
        <v>2</v>
      </c>
      <c r="H1" s="17" t="s">
        <v>3</v>
      </c>
      <c r="I1" s="18" t="s">
        <v>369</v>
      </c>
    </row>
    <row r="2" spans="1:10">
      <c r="A2" s="6" t="s">
        <v>320</v>
      </c>
      <c r="B2">
        <v>1.43</v>
      </c>
      <c r="C2" s="3">
        <v>4556</v>
      </c>
      <c r="D2">
        <f t="shared" ref="D2:D65" si="0">C2/B2</f>
        <v>3186.0139860139861</v>
      </c>
      <c r="E2" s="2">
        <f>C2/1115286</f>
        <v>4.0850508300113155E-3</v>
      </c>
      <c r="F2" s="2">
        <f>E2</f>
        <v>4.0850508300113155E-3</v>
      </c>
      <c r="G2" s="2">
        <f t="shared" ref="G2:G65" si="1">B2/5334.89</f>
        <v>2.68046763850801E-4</v>
      </c>
      <c r="H2" s="2">
        <f>G2</f>
        <v>2.68046763850801E-4</v>
      </c>
      <c r="I2">
        <f t="shared" ref="I2:I65" si="2">F2*H3-F3*H2</f>
        <v>4.7287697249721281E-6</v>
      </c>
      <c r="J2" s="9" t="s">
        <v>379</v>
      </c>
    </row>
    <row r="3" spans="1:10">
      <c r="A3" s="6" t="s">
        <v>327</v>
      </c>
      <c r="B3">
        <v>23.78</v>
      </c>
      <c r="C3" s="3">
        <v>56088</v>
      </c>
      <c r="D3">
        <f t="shared" si="0"/>
        <v>2358.6206896551721</v>
      </c>
      <c r="E3" s="2">
        <f t="shared" ref="E3:E66" si="3">C3/1115286</f>
        <v>5.0290239454274507E-2</v>
      </c>
      <c r="F3" s="1">
        <f t="shared" ref="F3:F66" si="4">F2+E3</f>
        <v>5.4375290284285824E-2</v>
      </c>
      <c r="G3" s="2">
        <f t="shared" si="1"/>
        <v>4.4574489820783554E-3</v>
      </c>
      <c r="H3" s="2">
        <f t="shared" ref="H3:H66" si="5">H2+G3</f>
        <v>4.7254957459291567E-3</v>
      </c>
      <c r="I3">
        <f t="shared" si="2"/>
        <v>1.4086670996573314E-5</v>
      </c>
    </row>
    <row r="4" spans="1:10">
      <c r="A4" s="6" t="s">
        <v>306</v>
      </c>
      <c r="B4">
        <v>3</v>
      </c>
      <c r="C4" s="3">
        <v>3892</v>
      </c>
      <c r="D4">
        <f t="shared" si="0"/>
        <v>1297.3333333333333</v>
      </c>
      <c r="E4" s="2">
        <f t="shared" si="3"/>
        <v>3.4896878468841175E-3</v>
      </c>
      <c r="F4" s="1">
        <f t="shared" si="4"/>
        <v>5.786497813116994E-2</v>
      </c>
      <c r="G4" s="2">
        <f t="shared" si="1"/>
        <v>5.6233586821846366E-4</v>
      </c>
      <c r="H4" s="2">
        <f t="shared" si="5"/>
        <v>5.2878316141476206E-3</v>
      </c>
      <c r="I4">
        <f t="shared" si="2"/>
        <v>3.1833013089937274E-5</v>
      </c>
    </row>
    <row r="5" spans="1:10">
      <c r="A5" s="6" t="s">
        <v>348</v>
      </c>
      <c r="B5">
        <v>6.66</v>
      </c>
      <c r="C5" s="3">
        <v>8522</v>
      </c>
      <c r="D5">
        <f t="shared" si="0"/>
        <v>1279.5795795795796</v>
      </c>
      <c r="E5" s="2">
        <f t="shared" si="3"/>
        <v>7.6410893707981632E-3</v>
      </c>
      <c r="F5" s="1">
        <f t="shared" si="4"/>
        <v>6.5506067501968107E-2</v>
      </c>
      <c r="G5" s="2">
        <f t="shared" si="1"/>
        <v>1.2483856274449895E-3</v>
      </c>
      <c r="H5" s="2">
        <f t="shared" si="5"/>
        <v>6.53621724159261E-3</v>
      </c>
      <c r="I5">
        <f t="shared" si="2"/>
        <v>4.833596537418515E-5</v>
      </c>
    </row>
    <row r="6" spans="1:10">
      <c r="A6" s="6" t="s">
        <v>96</v>
      </c>
      <c r="B6">
        <v>9.77</v>
      </c>
      <c r="C6" s="3">
        <v>12222</v>
      </c>
      <c r="D6">
        <f t="shared" si="0"/>
        <v>1250.9723643807574</v>
      </c>
      <c r="E6" s="2">
        <f t="shared" si="3"/>
        <v>1.0958624065934657E-2</v>
      </c>
      <c r="F6" s="1">
        <f t="shared" si="4"/>
        <v>7.6464691567902768E-2</v>
      </c>
      <c r="G6" s="2">
        <f t="shared" si="1"/>
        <v>1.8313404774981301E-3</v>
      </c>
      <c r="H6" s="2">
        <f t="shared" si="5"/>
        <v>8.3675577190907395E-3</v>
      </c>
      <c r="I6">
        <f t="shared" si="2"/>
        <v>7.7510018614823911E-5</v>
      </c>
    </row>
    <row r="7" spans="1:10">
      <c r="A7" s="6" t="s">
        <v>304</v>
      </c>
      <c r="B7">
        <v>15.4</v>
      </c>
      <c r="C7" s="3">
        <v>19089</v>
      </c>
      <c r="D7">
        <f t="shared" si="0"/>
        <v>1239.5454545454545</v>
      </c>
      <c r="E7" s="2">
        <f t="shared" si="3"/>
        <v>1.7115789133908252E-2</v>
      </c>
      <c r="F7" s="1">
        <f t="shared" si="4"/>
        <v>9.358048070181102E-2</v>
      </c>
      <c r="G7" s="2">
        <f t="shared" si="1"/>
        <v>2.8866574568547805E-3</v>
      </c>
      <c r="H7" s="2">
        <f t="shared" si="5"/>
        <v>1.125421517594552E-2</v>
      </c>
      <c r="I7">
        <f t="shared" si="2"/>
        <v>8.9691184241402332E-6</v>
      </c>
    </row>
    <row r="8" spans="1:10">
      <c r="A8" s="6" t="s">
        <v>328</v>
      </c>
      <c r="B8">
        <v>1.77</v>
      </c>
      <c r="C8" s="3">
        <v>2188</v>
      </c>
      <c r="D8">
        <f t="shared" si="0"/>
        <v>1236.1581920903955</v>
      </c>
      <c r="E8" s="2">
        <f t="shared" si="3"/>
        <v>1.9618286251239592E-3</v>
      </c>
      <c r="F8" s="1">
        <f t="shared" si="4"/>
        <v>9.5542309326934985E-2</v>
      </c>
      <c r="G8" s="2">
        <f t="shared" si="1"/>
        <v>3.3177816224889359E-4</v>
      </c>
      <c r="H8" s="2">
        <f t="shared" si="5"/>
        <v>1.1585993338194413E-2</v>
      </c>
      <c r="I8">
        <f t="shared" si="2"/>
        <v>1.7848087860190386E-4</v>
      </c>
    </row>
    <row r="9" spans="1:10">
      <c r="A9" s="6" t="s">
        <v>69</v>
      </c>
      <c r="B9">
        <v>29.27</v>
      </c>
      <c r="C9" s="3">
        <v>33279</v>
      </c>
      <c r="D9">
        <f t="shared" si="0"/>
        <v>1136.9661769730099</v>
      </c>
      <c r="E9" s="2">
        <f t="shared" si="3"/>
        <v>2.9838983005256052E-2</v>
      </c>
      <c r="F9" s="1">
        <f t="shared" si="4"/>
        <v>0.12538129233219103</v>
      </c>
      <c r="G9" s="2">
        <f t="shared" si="1"/>
        <v>5.4865236209181443E-3</v>
      </c>
      <c r="H9" s="2">
        <f t="shared" si="5"/>
        <v>1.7072516959112556E-2</v>
      </c>
      <c r="I9">
        <f t="shared" si="2"/>
        <v>1.209651922596598E-4</v>
      </c>
    </row>
    <row r="10" spans="1:10">
      <c r="A10" s="6" t="s">
        <v>153</v>
      </c>
      <c r="B10">
        <v>17.989999999999998</v>
      </c>
      <c r="C10" s="3">
        <v>19718</v>
      </c>
      <c r="D10">
        <f t="shared" si="0"/>
        <v>1096.0533629794331</v>
      </c>
      <c r="E10" s="2">
        <f t="shared" si="3"/>
        <v>1.7679770032081456E-2</v>
      </c>
      <c r="F10" s="1">
        <f t="shared" si="4"/>
        <v>0.14306106236427249</v>
      </c>
      <c r="G10" s="2">
        <f t="shared" si="1"/>
        <v>3.3721407564167205E-3</v>
      </c>
      <c r="H10" s="2">
        <f t="shared" si="5"/>
        <v>2.0444657715529276E-2</v>
      </c>
      <c r="I10">
        <f t="shared" si="2"/>
        <v>2.8433546816894733E-5</v>
      </c>
    </row>
    <row r="11" spans="1:10">
      <c r="A11" s="6" t="s">
        <v>323</v>
      </c>
      <c r="B11">
        <v>3.74</v>
      </c>
      <c r="C11" s="3">
        <v>3920</v>
      </c>
      <c r="D11">
        <f t="shared" si="0"/>
        <v>1048.1283422459892</v>
      </c>
      <c r="E11" s="2">
        <f t="shared" si="3"/>
        <v>3.5147935148473128E-3</v>
      </c>
      <c r="F11" s="1">
        <f t="shared" si="4"/>
        <v>0.14657585587911981</v>
      </c>
      <c r="G11" s="2">
        <f t="shared" si="1"/>
        <v>7.0104538237901817E-4</v>
      </c>
      <c r="H11" s="2">
        <f t="shared" si="5"/>
        <v>2.1145703097908294E-2</v>
      </c>
      <c r="I11">
        <f t="shared" si="2"/>
        <v>2.5101286733802616E-4</v>
      </c>
    </row>
    <row r="12" spans="1:10">
      <c r="A12" s="6" t="s">
        <v>51</v>
      </c>
      <c r="B12">
        <v>26.21</v>
      </c>
      <c r="C12" s="3">
        <v>24742</v>
      </c>
      <c r="D12">
        <f t="shared" si="0"/>
        <v>943.9908431896223</v>
      </c>
      <c r="E12" s="2">
        <f t="shared" si="3"/>
        <v>2.2184444169477603E-2</v>
      </c>
      <c r="F12" s="1">
        <f t="shared" si="4"/>
        <v>0.16876030004859741</v>
      </c>
      <c r="G12" s="2">
        <f t="shared" si="1"/>
        <v>4.9129410353353116E-3</v>
      </c>
      <c r="H12" s="2">
        <f t="shared" si="5"/>
        <v>2.6058644133243606E-2</v>
      </c>
      <c r="I12">
        <f t="shared" si="2"/>
        <v>5.5270832335364319E-5</v>
      </c>
    </row>
    <row r="13" spans="1:10">
      <c r="A13" s="6" t="s">
        <v>315</v>
      </c>
      <c r="B13">
        <v>5.04</v>
      </c>
      <c r="C13" s="3">
        <v>4458</v>
      </c>
      <c r="D13">
        <f t="shared" si="0"/>
        <v>884.52380952380952</v>
      </c>
      <c r="E13" s="2">
        <f t="shared" si="3"/>
        <v>3.9971809921401326E-3</v>
      </c>
      <c r="F13" s="1">
        <f t="shared" si="4"/>
        <v>0.17275748104073754</v>
      </c>
      <c r="G13" s="2">
        <f t="shared" si="1"/>
        <v>9.4472425860701902E-4</v>
      </c>
      <c r="H13" s="2">
        <f t="shared" si="5"/>
        <v>2.7003368391850625E-2</v>
      </c>
      <c r="I13">
        <f t="shared" si="2"/>
        <v>1.1139979369173382E-3</v>
      </c>
    </row>
    <row r="14" spans="1:10">
      <c r="A14" s="6" t="s">
        <v>349</v>
      </c>
      <c r="B14">
        <v>93.95</v>
      </c>
      <c r="C14" s="3">
        <v>79644</v>
      </c>
      <c r="D14">
        <f t="shared" si="0"/>
        <v>847.72751463544432</v>
      </c>
      <c r="E14" s="2">
        <f t="shared" si="3"/>
        <v>7.1411279259311067E-2</v>
      </c>
      <c r="F14" s="1">
        <f t="shared" si="4"/>
        <v>0.24416876030004861</v>
      </c>
      <c r="G14" s="2">
        <f t="shared" si="1"/>
        <v>1.7610484939708224E-2</v>
      </c>
      <c r="H14" s="2">
        <f t="shared" si="5"/>
        <v>4.4613853331558845E-2</v>
      </c>
      <c r="I14">
        <f t="shared" si="2"/>
        <v>3.8454446012971613E-5</v>
      </c>
    </row>
    <row r="15" spans="1:10">
      <c r="A15" s="6" t="s">
        <v>286</v>
      </c>
      <c r="B15">
        <v>2.68</v>
      </c>
      <c r="C15" s="3">
        <v>2105</v>
      </c>
      <c r="D15">
        <f t="shared" si="0"/>
        <v>785.44776119402979</v>
      </c>
      <c r="E15" s="2">
        <f t="shared" si="3"/>
        <v>1.8874082522330595E-3</v>
      </c>
      <c r="F15" s="1">
        <f t="shared" si="4"/>
        <v>0.24605616855228166</v>
      </c>
      <c r="G15" s="2">
        <f t="shared" si="1"/>
        <v>5.0235337560849426E-4</v>
      </c>
      <c r="H15" s="2">
        <f t="shared" si="5"/>
        <v>4.5116206707167338E-2</v>
      </c>
      <c r="I15">
        <f t="shared" si="2"/>
        <v>2.0620355128576386E-4</v>
      </c>
    </row>
    <row r="16" spans="1:10">
      <c r="A16" s="6" t="s">
        <v>28</v>
      </c>
      <c r="B16">
        <v>13.31</v>
      </c>
      <c r="C16" s="3">
        <v>10078</v>
      </c>
      <c r="D16">
        <f t="shared" si="0"/>
        <v>757.17505634861004</v>
      </c>
      <c r="E16" s="2">
        <f t="shared" si="3"/>
        <v>9.0362472047528612E-3</v>
      </c>
      <c r="F16" s="1">
        <f t="shared" si="4"/>
        <v>0.25509241575703451</v>
      </c>
      <c r="G16" s="2">
        <f t="shared" si="1"/>
        <v>2.4948968019959175E-3</v>
      </c>
      <c r="H16" s="2">
        <f t="shared" si="5"/>
        <v>4.7611103509163255E-2</v>
      </c>
      <c r="I16">
        <f t="shared" si="2"/>
        <v>1.7344348901458528E-3</v>
      </c>
    </row>
    <row r="17" spans="1:9">
      <c r="A17" s="6" t="s">
        <v>291</v>
      </c>
      <c r="B17">
        <v>86.94</v>
      </c>
      <c r="C17" s="3">
        <v>56751</v>
      </c>
      <c r="D17">
        <f t="shared" si="0"/>
        <v>652.76052449965493</v>
      </c>
      <c r="E17" s="2">
        <f t="shared" si="3"/>
        <v>5.0884705806403023E-2</v>
      </c>
      <c r="F17" s="1">
        <f t="shared" si="4"/>
        <v>0.30597712156343754</v>
      </c>
      <c r="G17" s="2">
        <f t="shared" si="1"/>
        <v>1.6296493460971076E-2</v>
      </c>
      <c r="H17" s="2">
        <f t="shared" si="5"/>
        <v>6.3907596970134331E-2</v>
      </c>
      <c r="I17">
        <f t="shared" si="2"/>
        <v>2.710023827456956E-4</v>
      </c>
    </row>
    <row r="18" spans="1:9">
      <c r="A18" s="6" t="s">
        <v>187</v>
      </c>
      <c r="B18">
        <v>13.56</v>
      </c>
      <c r="C18" s="3">
        <v>8843</v>
      </c>
      <c r="D18">
        <f t="shared" si="0"/>
        <v>652.1386430678466</v>
      </c>
      <c r="E18" s="2">
        <f t="shared" si="3"/>
        <v>7.9289079213762208E-3</v>
      </c>
      <c r="F18" s="1">
        <f t="shared" si="4"/>
        <v>0.31390602948481378</v>
      </c>
      <c r="G18" s="2">
        <f t="shared" si="1"/>
        <v>2.5417581243474558E-3</v>
      </c>
      <c r="H18" s="2">
        <f t="shared" si="5"/>
        <v>6.6449355094481785E-2</v>
      </c>
      <c r="I18">
        <f t="shared" si="2"/>
        <v>5.1508597814811652E-4</v>
      </c>
    </row>
    <row r="19" spans="1:9">
      <c r="A19" s="6" t="s">
        <v>42</v>
      </c>
      <c r="B19">
        <v>24.69</v>
      </c>
      <c r="C19" s="3">
        <v>15738</v>
      </c>
      <c r="D19">
        <f t="shared" si="0"/>
        <v>637.42405832320776</v>
      </c>
      <c r="E19" s="2">
        <f t="shared" si="3"/>
        <v>1.4111178657313012E-2</v>
      </c>
      <c r="F19" s="1">
        <f t="shared" si="4"/>
        <v>0.32801720814212676</v>
      </c>
      <c r="G19" s="2">
        <f t="shared" si="1"/>
        <v>4.6280241954379563E-3</v>
      </c>
      <c r="H19" s="2">
        <f t="shared" si="5"/>
        <v>7.1077379289919737E-2</v>
      </c>
      <c r="I19">
        <f t="shared" si="2"/>
        <v>3.6222946789256014E-4</v>
      </c>
    </row>
    <row r="20" spans="1:9">
      <c r="A20" s="6" t="s">
        <v>179</v>
      </c>
      <c r="B20">
        <v>16.670000000000002</v>
      </c>
      <c r="C20" s="3">
        <v>10399</v>
      </c>
      <c r="D20">
        <f t="shared" si="0"/>
        <v>623.81523695260944</v>
      </c>
      <c r="E20" s="2">
        <f t="shared" si="3"/>
        <v>9.3240657553309188E-3</v>
      </c>
      <c r="F20" s="1">
        <f t="shared" si="4"/>
        <v>0.33734127389745766</v>
      </c>
      <c r="G20" s="2">
        <f t="shared" si="1"/>
        <v>3.1247129744005971E-3</v>
      </c>
      <c r="H20" s="2">
        <f t="shared" si="5"/>
        <v>7.4202092264320341E-2</v>
      </c>
      <c r="I20">
        <f t="shared" si="2"/>
        <v>3.8864651304072739E-4</v>
      </c>
    </row>
    <row r="21" spans="1:9">
      <c r="A21" s="6" t="s">
        <v>285</v>
      </c>
      <c r="B21">
        <v>16.809999999999999</v>
      </c>
      <c r="C21" s="3">
        <v>10135</v>
      </c>
      <c r="D21">
        <f t="shared" si="0"/>
        <v>602.91493158834032</v>
      </c>
      <c r="E21" s="2">
        <f t="shared" si="3"/>
        <v>9.0873551716779376E-3</v>
      </c>
      <c r="F21" s="1">
        <f t="shared" si="4"/>
        <v>0.34642862906913557</v>
      </c>
      <c r="G21" s="2">
        <f t="shared" si="1"/>
        <v>3.150955314917458E-3</v>
      </c>
      <c r="H21" s="2">
        <f t="shared" si="5"/>
        <v>7.7353047579237805E-2</v>
      </c>
      <c r="I21">
        <f t="shared" si="2"/>
        <v>9.6890813728444172E-4</v>
      </c>
    </row>
    <row r="22" spans="1:9">
      <c r="A22" s="6" t="s">
        <v>284</v>
      </c>
      <c r="B22">
        <v>40.700000000000003</v>
      </c>
      <c r="C22" s="3">
        <v>24136</v>
      </c>
      <c r="D22">
        <f t="shared" si="0"/>
        <v>593.02211302211299</v>
      </c>
      <c r="E22" s="2">
        <f t="shared" si="3"/>
        <v>2.1641085784274167E-2</v>
      </c>
      <c r="F22" s="1">
        <f t="shared" si="4"/>
        <v>0.36806971485340972</v>
      </c>
      <c r="G22" s="2">
        <f t="shared" si="1"/>
        <v>7.6290232788304912E-3</v>
      </c>
      <c r="H22" s="2">
        <f t="shared" si="5"/>
        <v>8.498207085806829E-2</v>
      </c>
      <c r="I22">
        <f t="shared" si="2"/>
        <v>4.3227014082120041E-4</v>
      </c>
    </row>
    <row r="23" spans="1:9">
      <c r="A23" s="6" t="s">
        <v>335</v>
      </c>
      <c r="B23">
        <v>16.89</v>
      </c>
      <c r="C23" s="3">
        <v>9620</v>
      </c>
      <c r="D23">
        <f t="shared" si="0"/>
        <v>569.56779159265841</v>
      </c>
      <c r="E23" s="2">
        <f t="shared" si="3"/>
        <v>8.625590207354884E-3</v>
      </c>
      <c r="F23" s="1">
        <f t="shared" si="4"/>
        <v>0.3766953050607646</v>
      </c>
      <c r="G23" s="2">
        <f t="shared" si="1"/>
        <v>3.1659509380699506E-3</v>
      </c>
      <c r="H23" s="2">
        <f t="shared" si="5"/>
        <v>8.8148021796138246E-2</v>
      </c>
      <c r="I23">
        <f t="shared" si="2"/>
        <v>3.2012382483473378E-4</v>
      </c>
    </row>
    <row r="24" spans="1:9">
      <c r="A24" s="6" t="s">
        <v>156</v>
      </c>
      <c r="B24">
        <v>11.89</v>
      </c>
      <c r="C24" s="3">
        <v>6572</v>
      </c>
      <c r="D24">
        <f t="shared" si="0"/>
        <v>552.73338940285953</v>
      </c>
      <c r="E24" s="2">
        <f t="shared" si="3"/>
        <v>5.8926589233613616E-3</v>
      </c>
      <c r="F24" s="1">
        <f t="shared" si="4"/>
        <v>0.38258796398412598</v>
      </c>
      <c r="G24" s="2">
        <f t="shared" si="1"/>
        <v>2.2287244910391777E-3</v>
      </c>
      <c r="H24" s="2">
        <f t="shared" si="5"/>
        <v>9.0376746287177429E-2</v>
      </c>
      <c r="I24">
        <f t="shared" si="2"/>
        <v>9.2108421002805307E-4</v>
      </c>
    </row>
    <row r="25" spans="1:9">
      <c r="A25" s="6" t="s">
        <v>303</v>
      </c>
      <c r="B25">
        <v>33.86</v>
      </c>
      <c r="C25" s="3">
        <v>18599</v>
      </c>
      <c r="D25">
        <f t="shared" si="0"/>
        <v>549.29119905493212</v>
      </c>
      <c r="E25" s="2">
        <f t="shared" si="3"/>
        <v>1.667643994455234E-2</v>
      </c>
      <c r="F25" s="1">
        <f t="shared" si="4"/>
        <v>0.39926440392867835</v>
      </c>
      <c r="G25" s="2">
        <f t="shared" si="1"/>
        <v>6.3468974992923937E-3</v>
      </c>
      <c r="H25" s="2">
        <f t="shared" si="5"/>
        <v>9.6723643786469818E-2</v>
      </c>
      <c r="I25">
        <f t="shared" si="2"/>
        <v>7.5321010660676924E-5</v>
      </c>
    </row>
    <row r="26" spans="1:9">
      <c r="A26" s="6" t="s">
        <v>217</v>
      </c>
      <c r="B26">
        <v>2.74</v>
      </c>
      <c r="C26" s="3">
        <v>1496</v>
      </c>
      <c r="D26">
        <f t="shared" si="0"/>
        <v>545.98540145985396</v>
      </c>
      <c r="E26" s="2">
        <f t="shared" si="3"/>
        <v>1.3413599740335663E-3</v>
      </c>
      <c r="F26" s="1">
        <f t="shared" si="4"/>
        <v>0.40060576390271191</v>
      </c>
      <c r="G26" s="2">
        <f t="shared" si="1"/>
        <v>5.1360009297286358E-4</v>
      </c>
      <c r="H26" s="2">
        <f t="shared" si="5"/>
        <v>9.7237243879442686E-2</v>
      </c>
      <c r="I26">
        <f t="shared" si="2"/>
        <v>3.179336471185526E-4</v>
      </c>
    </row>
    <row r="27" spans="1:9">
      <c r="A27" s="6" t="s">
        <v>307</v>
      </c>
      <c r="B27">
        <v>11.09</v>
      </c>
      <c r="C27" s="3">
        <v>5905</v>
      </c>
      <c r="D27">
        <f t="shared" si="0"/>
        <v>532.4616771866547</v>
      </c>
      <c r="E27" s="2">
        <f t="shared" si="3"/>
        <v>5.2946060472381078E-3</v>
      </c>
      <c r="F27" s="1">
        <f t="shared" si="4"/>
        <v>0.40590036994994999</v>
      </c>
      <c r="G27" s="2">
        <f t="shared" si="1"/>
        <v>2.0787682595142542E-3</v>
      </c>
      <c r="H27" s="2">
        <f t="shared" si="5"/>
        <v>9.9316012138956938E-2</v>
      </c>
      <c r="I27">
        <f t="shared" si="2"/>
        <v>7.4270773268724638E-4</v>
      </c>
    </row>
    <row r="28" spans="1:9">
      <c r="A28" s="6" t="s">
        <v>240</v>
      </c>
      <c r="B28">
        <v>24.29</v>
      </c>
      <c r="C28" s="3">
        <v>12413</v>
      </c>
      <c r="D28">
        <f t="shared" si="0"/>
        <v>511.03334705640185</v>
      </c>
      <c r="E28" s="2">
        <f t="shared" si="3"/>
        <v>1.1129880586683596E-2</v>
      </c>
      <c r="F28" s="1">
        <f t="shared" si="4"/>
        <v>0.41703025053663356</v>
      </c>
      <c r="G28" s="2">
        <f t="shared" si="1"/>
        <v>4.5530460796754943E-3</v>
      </c>
      <c r="H28" s="2">
        <f t="shared" si="5"/>
        <v>0.10386905821863243</v>
      </c>
      <c r="I28">
        <f t="shared" si="2"/>
        <v>9.9819072292850475E-4</v>
      </c>
    </row>
    <row r="29" spans="1:9">
      <c r="A29" s="6" t="s">
        <v>299</v>
      </c>
      <c r="B29">
        <v>32.53</v>
      </c>
      <c r="C29" s="3">
        <v>16586</v>
      </c>
      <c r="D29">
        <f t="shared" si="0"/>
        <v>509.86781432523821</v>
      </c>
      <c r="E29" s="2">
        <f t="shared" si="3"/>
        <v>1.4871521744198349E-2</v>
      </c>
      <c r="F29" s="1">
        <f t="shared" si="4"/>
        <v>0.43190177228083193</v>
      </c>
      <c r="G29" s="2">
        <f t="shared" si="1"/>
        <v>6.0975952643822079E-3</v>
      </c>
      <c r="H29" s="2">
        <f t="shared" si="5"/>
        <v>0.10996665348301464</v>
      </c>
      <c r="I29">
        <f t="shared" si="2"/>
        <v>4.0315745874204487E-3</v>
      </c>
    </row>
    <row r="30" spans="1:9">
      <c r="A30" s="6" t="s">
        <v>8</v>
      </c>
      <c r="B30">
        <v>117.91</v>
      </c>
      <c r="C30" s="3">
        <v>55925</v>
      </c>
      <c r="D30">
        <f t="shared" si="0"/>
        <v>474.30243405987619</v>
      </c>
      <c r="E30" s="2">
        <f t="shared" si="3"/>
        <v>5.0144088601488765E-2</v>
      </c>
      <c r="F30" s="1">
        <f t="shared" si="4"/>
        <v>0.48204586088232071</v>
      </c>
      <c r="G30" s="2">
        <f t="shared" si="1"/>
        <v>2.2101674073879685E-2</v>
      </c>
      <c r="H30" s="2">
        <f t="shared" si="5"/>
        <v>0.13206832755689432</v>
      </c>
      <c r="I30">
        <f t="shared" si="2"/>
        <v>1.518697640507008E-3</v>
      </c>
    </row>
    <row r="31" spans="1:9">
      <c r="A31" s="6" t="s">
        <v>270</v>
      </c>
      <c r="B31">
        <v>42.7</v>
      </c>
      <c r="C31" s="3">
        <v>19757</v>
      </c>
      <c r="D31">
        <f t="shared" si="0"/>
        <v>462.69320843091333</v>
      </c>
      <c r="E31" s="2">
        <f t="shared" si="3"/>
        <v>1.7714738641030191E-2</v>
      </c>
      <c r="F31" s="1">
        <f t="shared" si="4"/>
        <v>0.49976059952335089</v>
      </c>
      <c r="G31" s="2">
        <f t="shared" si="1"/>
        <v>8.0039138576428002E-3</v>
      </c>
      <c r="H31" s="2">
        <f t="shared" si="5"/>
        <v>0.14007224141453711</v>
      </c>
      <c r="I31">
        <f t="shared" si="2"/>
        <v>3.5546330717090013E-4</v>
      </c>
    </row>
    <row r="32" spans="1:9">
      <c r="A32" s="6" t="s">
        <v>5</v>
      </c>
      <c r="B32">
        <v>9.77</v>
      </c>
      <c r="C32" s="3">
        <v>4457</v>
      </c>
      <c r="D32">
        <f t="shared" si="0"/>
        <v>456.19242579324464</v>
      </c>
      <c r="E32" s="2">
        <f t="shared" si="3"/>
        <v>3.9962843611414467E-3</v>
      </c>
      <c r="F32" s="1">
        <f t="shared" si="4"/>
        <v>0.50375688388449236</v>
      </c>
      <c r="G32" s="2">
        <f t="shared" si="1"/>
        <v>1.8313404774981301E-3</v>
      </c>
      <c r="H32" s="2">
        <f t="shared" si="5"/>
        <v>0.14190358189203525</v>
      </c>
      <c r="I32">
        <f t="shared" si="2"/>
        <v>6.3051534051396241E-4</v>
      </c>
    </row>
    <row r="33" spans="1:9">
      <c r="A33" s="6" t="s">
        <v>70</v>
      </c>
      <c r="B33">
        <v>17.12</v>
      </c>
      <c r="C33" s="3">
        <v>7750</v>
      </c>
      <c r="D33">
        <f t="shared" si="0"/>
        <v>452.68691588785043</v>
      </c>
      <c r="E33" s="2">
        <f t="shared" si="3"/>
        <v>6.9488902398129266E-3</v>
      </c>
      <c r="F33" s="1">
        <f t="shared" si="4"/>
        <v>0.51070577412430529</v>
      </c>
      <c r="G33" s="2">
        <f t="shared" si="1"/>
        <v>3.2090633546333664E-3</v>
      </c>
      <c r="H33" s="2">
        <f t="shared" si="5"/>
        <v>0.14511264524666861</v>
      </c>
      <c r="I33">
        <f t="shared" si="2"/>
        <v>4.3401337196213863E-4</v>
      </c>
    </row>
    <row r="34" spans="1:9">
      <c r="A34" s="6" t="s">
        <v>13</v>
      </c>
      <c r="B34">
        <v>11.07</v>
      </c>
      <c r="C34" s="3">
        <v>4809</v>
      </c>
      <c r="D34">
        <f t="shared" si="0"/>
        <v>434.41734417344173</v>
      </c>
      <c r="E34" s="2">
        <f t="shared" si="3"/>
        <v>4.311898472678757E-3</v>
      </c>
      <c r="F34" s="1">
        <f t="shared" si="4"/>
        <v>0.51501767259698406</v>
      </c>
      <c r="G34" s="2">
        <f t="shared" si="1"/>
        <v>2.0750193537261313E-3</v>
      </c>
      <c r="H34" s="2">
        <f t="shared" si="5"/>
        <v>0.14718766460039476</v>
      </c>
      <c r="I34">
        <f t="shared" si="2"/>
        <v>2.1599043757110359E-4</v>
      </c>
    </row>
    <row r="35" spans="1:9">
      <c r="A35" s="6" t="s">
        <v>125</v>
      </c>
      <c r="B35">
        <v>5.0999999999999996</v>
      </c>
      <c r="C35" s="3">
        <v>2094</v>
      </c>
      <c r="D35">
        <f t="shared" si="0"/>
        <v>410.58823529411768</v>
      </c>
      <c r="E35" s="2">
        <f t="shared" si="3"/>
        <v>1.8775453112475186E-3</v>
      </c>
      <c r="F35" s="1">
        <f t="shared" si="4"/>
        <v>0.51689521790823156</v>
      </c>
      <c r="G35" s="2">
        <f t="shared" si="1"/>
        <v>9.5597097597138823E-4</v>
      </c>
      <c r="H35" s="2">
        <f t="shared" si="5"/>
        <v>0.14814363557636614</v>
      </c>
      <c r="I35">
        <f t="shared" si="2"/>
        <v>1.0248630350256915E-4</v>
      </c>
    </row>
    <row r="36" spans="1:9">
      <c r="A36" s="6" t="s">
        <v>206</v>
      </c>
      <c r="B36">
        <v>2.33</v>
      </c>
      <c r="C36" s="3">
        <v>928</v>
      </c>
      <c r="D36">
        <f t="shared" si="0"/>
        <v>398.28326180257511</v>
      </c>
      <c r="E36" s="2">
        <f t="shared" si="3"/>
        <v>8.320735667801802E-4</v>
      </c>
      <c r="F36" s="1">
        <f t="shared" si="4"/>
        <v>0.51772729147501173</v>
      </c>
      <c r="G36" s="2">
        <f t="shared" si="1"/>
        <v>4.3674752431634015E-4</v>
      </c>
      <c r="H36" s="2">
        <f t="shared" si="5"/>
        <v>0.14858038310068247</v>
      </c>
      <c r="I36">
        <f t="shared" si="2"/>
        <v>3.8849383556624484E-5</v>
      </c>
    </row>
    <row r="37" spans="1:9">
      <c r="A37" s="6" t="s">
        <v>160</v>
      </c>
      <c r="B37">
        <v>0.83</v>
      </c>
      <c r="C37" s="3">
        <v>313</v>
      </c>
      <c r="D37">
        <f t="shared" si="0"/>
        <v>377.10843373493975</v>
      </c>
      <c r="E37" s="2">
        <f t="shared" si="3"/>
        <v>2.8064550258857367E-4</v>
      </c>
      <c r="F37" s="1">
        <f t="shared" si="4"/>
        <v>0.51800793697760028</v>
      </c>
      <c r="G37" s="2">
        <f t="shared" si="1"/>
        <v>1.5557959020710829E-4</v>
      </c>
      <c r="H37" s="2">
        <f t="shared" si="5"/>
        <v>0.14873596269088957</v>
      </c>
      <c r="I37">
        <f t="shared" si="2"/>
        <v>1.9901502579838803E-4</v>
      </c>
    </row>
    <row r="38" spans="1:9">
      <c r="A38" s="6" t="s">
        <v>56</v>
      </c>
      <c r="B38">
        <v>4.07</v>
      </c>
      <c r="C38" s="3">
        <v>1471</v>
      </c>
      <c r="D38">
        <f t="shared" si="0"/>
        <v>361.42506142506141</v>
      </c>
      <c r="E38" s="2">
        <f t="shared" si="3"/>
        <v>1.3189441990664279E-3</v>
      </c>
      <c r="F38" s="1">
        <f t="shared" si="4"/>
        <v>0.5193268811766667</v>
      </c>
      <c r="G38" s="2">
        <f t="shared" si="1"/>
        <v>7.6290232788304914E-4</v>
      </c>
      <c r="H38" s="2">
        <f t="shared" si="5"/>
        <v>0.1494988650187726</v>
      </c>
      <c r="I38">
        <f t="shared" si="2"/>
        <v>4.0985467510148976E-4</v>
      </c>
    </row>
    <row r="39" spans="1:9">
      <c r="A39" s="6" t="s">
        <v>350</v>
      </c>
      <c r="B39">
        <v>8.11</v>
      </c>
      <c r="C39" s="3">
        <v>2832</v>
      </c>
      <c r="D39">
        <f t="shared" si="0"/>
        <v>349.1985203452528</v>
      </c>
      <c r="E39" s="2">
        <f t="shared" si="3"/>
        <v>2.5392589882774464E-3</v>
      </c>
      <c r="F39" s="1">
        <f t="shared" si="4"/>
        <v>0.52186614016494415</v>
      </c>
      <c r="G39" s="2">
        <f t="shared" si="1"/>
        <v>1.5201812970839135E-3</v>
      </c>
      <c r="H39" s="2">
        <f t="shared" si="5"/>
        <v>0.15101904631585653</v>
      </c>
      <c r="I39">
        <f t="shared" si="2"/>
        <v>4.6856175398611588E-4</v>
      </c>
    </row>
    <row r="40" spans="1:9">
      <c r="A40" s="6" t="s">
        <v>329</v>
      </c>
      <c r="B40">
        <v>9.25</v>
      </c>
      <c r="C40" s="3">
        <v>3222</v>
      </c>
      <c r="D40">
        <f t="shared" si="0"/>
        <v>348.32432432432432</v>
      </c>
      <c r="E40" s="2">
        <f t="shared" si="3"/>
        <v>2.8889450777648067E-3</v>
      </c>
      <c r="F40" s="1">
        <f t="shared" si="4"/>
        <v>0.52475508524270897</v>
      </c>
      <c r="G40" s="2">
        <f t="shared" si="1"/>
        <v>1.7338689270069297E-3</v>
      </c>
      <c r="H40" s="2">
        <f t="shared" si="5"/>
        <v>0.15275291524286347</v>
      </c>
      <c r="I40">
        <f t="shared" si="2"/>
        <v>4.3469561045515748E-4</v>
      </c>
    </row>
    <row r="41" spans="1:9">
      <c r="A41" s="6" t="s">
        <v>301</v>
      </c>
      <c r="B41">
        <v>8.52</v>
      </c>
      <c r="C41" s="3">
        <v>2945</v>
      </c>
      <c r="D41">
        <f t="shared" si="0"/>
        <v>345.65727699530515</v>
      </c>
      <c r="E41" s="2">
        <f t="shared" si="3"/>
        <v>2.6405782911289124E-3</v>
      </c>
      <c r="F41" s="1">
        <f t="shared" si="4"/>
        <v>0.52739566353383793</v>
      </c>
      <c r="G41" s="2">
        <f t="shared" si="1"/>
        <v>1.5970338657404369E-3</v>
      </c>
      <c r="H41" s="2">
        <f t="shared" si="5"/>
        <v>0.15434994910860392</v>
      </c>
      <c r="I41">
        <f t="shared" si="2"/>
        <v>1.0884689630005773E-4</v>
      </c>
    </row>
    <row r="42" spans="1:9">
      <c r="A42" s="6" t="s">
        <v>325</v>
      </c>
      <c r="B42">
        <v>2.13</v>
      </c>
      <c r="C42" s="3">
        <v>735</v>
      </c>
      <c r="D42">
        <f t="shared" si="0"/>
        <v>345.07042253521126</v>
      </c>
      <c r="E42" s="2">
        <f t="shared" si="3"/>
        <v>6.5902378403387115E-4</v>
      </c>
      <c r="F42" s="1">
        <f t="shared" si="4"/>
        <v>0.52805468731787175</v>
      </c>
      <c r="G42" s="2">
        <f t="shared" si="1"/>
        <v>3.9925846643510922E-4</v>
      </c>
      <c r="H42" s="2">
        <f t="shared" si="5"/>
        <v>0.15474920757503902</v>
      </c>
      <c r="I42">
        <f t="shared" si="2"/>
        <v>3.8411868860015186E-4</v>
      </c>
    </row>
    <row r="43" spans="1:9">
      <c r="A43" s="6" t="s">
        <v>305</v>
      </c>
      <c r="B43">
        <v>7.51</v>
      </c>
      <c r="C43" s="3">
        <v>2589</v>
      </c>
      <c r="D43">
        <f t="shared" si="0"/>
        <v>344.74034620505995</v>
      </c>
      <c r="E43" s="2">
        <f t="shared" si="3"/>
        <v>2.3213776555968606E-3</v>
      </c>
      <c r="F43" s="1">
        <f t="shared" si="4"/>
        <v>0.53037606497346856</v>
      </c>
      <c r="G43" s="2">
        <f t="shared" si="1"/>
        <v>1.4077141234402207E-3</v>
      </c>
      <c r="H43" s="2">
        <f t="shared" si="5"/>
        <v>0.15615692169847922</v>
      </c>
      <c r="I43">
        <f t="shared" si="2"/>
        <v>2.4059674807387355E-3</v>
      </c>
    </row>
    <row r="44" spans="1:9">
      <c r="A44" s="6" t="s">
        <v>313</v>
      </c>
      <c r="B44">
        <v>46.87</v>
      </c>
      <c r="C44" s="3">
        <v>16096</v>
      </c>
      <c r="D44">
        <f t="shared" si="0"/>
        <v>343.41796458288889</v>
      </c>
      <c r="E44" s="2">
        <f t="shared" si="3"/>
        <v>1.4432172554842434E-2</v>
      </c>
      <c r="F44" s="1">
        <f t="shared" si="4"/>
        <v>0.54480823752831098</v>
      </c>
      <c r="G44" s="2">
        <f t="shared" si="1"/>
        <v>8.7855607144664647E-3</v>
      </c>
      <c r="H44" s="2">
        <f t="shared" si="5"/>
        <v>0.16494248241294568</v>
      </c>
      <c r="I44">
        <f t="shared" si="2"/>
        <v>4.3340965206463411E-4</v>
      </c>
    </row>
    <row r="45" spans="1:9">
      <c r="A45" s="6" t="s">
        <v>309</v>
      </c>
      <c r="B45">
        <v>7.74</v>
      </c>
      <c r="C45" s="3">
        <v>2414</v>
      </c>
      <c r="D45">
        <f t="shared" si="0"/>
        <v>311.88630490956069</v>
      </c>
      <c r="E45" s="2">
        <f t="shared" si="3"/>
        <v>2.1644672308268912E-3</v>
      </c>
      <c r="F45" s="1">
        <f t="shared" si="4"/>
        <v>0.54697270475913784</v>
      </c>
      <c r="G45" s="2">
        <f t="shared" si="1"/>
        <v>1.4508265400036363E-3</v>
      </c>
      <c r="H45" s="2">
        <f t="shared" si="5"/>
        <v>0.16639330895294932</v>
      </c>
      <c r="I45">
        <f t="shared" si="2"/>
        <v>7.9645506594755444E-5</v>
      </c>
    </row>
    <row r="46" spans="1:9">
      <c r="A46" s="6" t="s">
        <v>159</v>
      </c>
      <c r="B46">
        <v>1.42</v>
      </c>
      <c r="C46" s="3">
        <v>442</v>
      </c>
      <c r="D46">
        <f t="shared" si="0"/>
        <v>311.26760563380282</v>
      </c>
      <c r="E46" s="2">
        <f t="shared" si="3"/>
        <v>3.9631090141900821E-4</v>
      </c>
      <c r="F46" s="1">
        <f t="shared" si="4"/>
        <v>0.54736901566055685</v>
      </c>
      <c r="G46" s="2">
        <f t="shared" si="1"/>
        <v>2.6617231095673948E-4</v>
      </c>
      <c r="H46" s="2">
        <f t="shared" si="5"/>
        <v>0.16665948126390606</v>
      </c>
      <c r="I46">
        <f t="shared" si="2"/>
        <v>1.8687220181141939E-4</v>
      </c>
    </row>
    <row r="47" spans="1:9">
      <c r="A47" s="6" t="s">
        <v>158</v>
      </c>
      <c r="B47">
        <v>3.32</v>
      </c>
      <c r="C47" s="3">
        <v>1029</v>
      </c>
      <c r="D47">
        <f t="shared" si="0"/>
        <v>309.93975903614461</v>
      </c>
      <c r="E47" s="2">
        <f t="shared" si="3"/>
        <v>9.2263329764741958E-4</v>
      </c>
      <c r="F47" s="1">
        <f t="shared" si="4"/>
        <v>0.54829164895820426</v>
      </c>
      <c r="G47" s="2">
        <f t="shared" si="1"/>
        <v>6.2231836082843317E-4</v>
      </c>
      <c r="H47" s="2">
        <f t="shared" si="5"/>
        <v>0.1672817996247345</v>
      </c>
      <c r="I47">
        <f t="shared" si="2"/>
        <v>1.7101661701074411E-4</v>
      </c>
    </row>
    <row r="48" spans="1:9">
      <c r="A48" s="6" t="s">
        <v>314</v>
      </c>
      <c r="B48">
        <v>3.03</v>
      </c>
      <c r="C48" s="3">
        <v>936</v>
      </c>
      <c r="D48">
        <f t="shared" si="0"/>
        <v>308.91089108910893</v>
      </c>
      <c r="E48" s="2">
        <f t="shared" si="3"/>
        <v>8.3924661476966441E-4</v>
      </c>
      <c r="F48" s="1">
        <f t="shared" si="4"/>
        <v>0.5491308955729739</v>
      </c>
      <c r="G48" s="2">
        <f t="shared" si="1"/>
        <v>5.6795922690064827E-4</v>
      </c>
      <c r="H48" s="2">
        <f t="shared" si="5"/>
        <v>0.16784975885163514</v>
      </c>
      <c r="I48">
        <f t="shared" si="2"/>
        <v>4.0157308599059194E-4</v>
      </c>
    </row>
    <row r="49" spans="1:9">
      <c r="A49" s="6" t="s">
        <v>321</v>
      </c>
      <c r="B49">
        <v>7.08</v>
      </c>
      <c r="C49" s="3">
        <v>2174</v>
      </c>
      <c r="D49">
        <f t="shared" si="0"/>
        <v>307.06214689265539</v>
      </c>
      <c r="E49" s="2">
        <f t="shared" si="3"/>
        <v>1.9492757911423618E-3</v>
      </c>
      <c r="F49" s="1">
        <f t="shared" si="4"/>
        <v>0.55108017136411624</v>
      </c>
      <c r="G49" s="2">
        <f t="shared" si="1"/>
        <v>1.3271126489955744E-3</v>
      </c>
      <c r="H49" s="2">
        <f t="shared" si="5"/>
        <v>0.16917687150063071</v>
      </c>
      <c r="I49">
        <f t="shared" si="2"/>
        <v>2.1394811038034922E-4</v>
      </c>
    </row>
    <row r="50" spans="1:9">
      <c r="A50" s="6" t="s">
        <v>185</v>
      </c>
      <c r="B50">
        <v>3.71</v>
      </c>
      <c r="C50" s="3">
        <v>1116</v>
      </c>
      <c r="D50">
        <f t="shared" si="0"/>
        <v>300.80862533692721</v>
      </c>
      <c r="E50" s="2">
        <f t="shared" si="3"/>
        <v>1.0006401945330614E-3</v>
      </c>
      <c r="F50" s="1">
        <f t="shared" si="4"/>
        <v>0.5520808115586493</v>
      </c>
      <c r="G50" s="2">
        <f t="shared" si="1"/>
        <v>6.9542202369683346E-4</v>
      </c>
      <c r="H50" s="2">
        <f t="shared" si="5"/>
        <v>0.16987229352432753</v>
      </c>
      <c r="I50">
        <f t="shared" si="2"/>
        <v>9.2234624712124458E-4</v>
      </c>
    </row>
    <row r="51" spans="1:9">
      <c r="A51" s="6" t="s">
        <v>21</v>
      </c>
      <c r="B51">
        <v>15.96</v>
      </c>
      <c r="C51" s="3">
        <v>4788</v>
      </c>
      <c r="D51">
        <f t="shared" si="0"/>
        <v>300</v>
      </c>
      <c r="E51" s="2">
        <f t="shared" si="3"/>
        <v>4.2930692217063608E-3</v>
      </c>
      <c r="F51" s="1">
        <f t="shared" si="4"/>
        <v>0.55637388078035566</v>
      </c>
      <c r="G51" s="2">
        <f t="shared" si="1"/>
        <v>2.9916268189222272E-3</v>
      </c>
      <c r="H51" s="2">
        <f t="shared" si="5"/>
        <v>0.17286392034324977</v>
      </c>
      <c r="I51">
        <f t="shared" si="2"/>
        <v>1.819023046360016E-3</v>
      </c>
    </row>
    <row r="52" spans="1:9">
      <c r="A52" s="6" t="s">
        <v>30</v>
      </c>
      <c r="B52">
        <v>31.39</v>
      </c>
      <c r="C52" s="3">
        <v>9385</v>
      </c>
      <c r="D52">
        <f t="shared" si="0"/>
        <v>298.9805670595731</v>
      </c>
      <c r="E52" s="2">
        <f t="shared" si="3"/>
        <v>8.414881922663783E-3</v>
      </c>
      <c r="F52" s="1">
        <f t="shared" si="4"/>
        <v>0.56478876270301948</v>
      </c>
      <c r="G52" s="2">
        <f t="shared" si="1"/>
        <v>5.8839076344591916E-3</v>
      </c>
      <c r="H52" s="2">
        <f t="shared" si="5"/>
        <v>0.17874782797770897</v>
      </c>
      <c r="I52">
        <f t="shared" si="2"/>
        <v>1.1958266295471198E-4</v>
      </c>
    </row>
    <row r="53" spans="1:9">
      <c r="A53" s="6" t="s">
        <v>342</v>
      </c>
      <c r="B53">
        <v>2.0499999999999998</v>
      </c>
      <c r="C53" s="3">
        <v>608</v>
      </c>
      <c r="D53">
        <f t="shared" si="0"/>
        <v>296.58536585365857</v>
      </c>
      <c r="E53" s="2">
        <f t="shared" si="3"/>
        <v>5.4515164720080772E-4</v>
      </c>
      <c r="F53" s="1">
        <f t="shared" si="4"/>
        <v>0.56533391435022029</v>
      </c>
      <c r="G53" s="2">
        <f t="shared" si="1"/>
        <v>3.8426284328261682E-4</v>
      </c>
      <c r="H53" s="2">
        <f t="shared" si="5"/>
        <v>0.17913209082099157</v>
      </c>
      <c r="I53">
        <f t="shared" si="2"/>
        <v>4.4138915853501881E-4</v>
      </c>
    </row>
    <row r="54" spans="1:9">
      <c r="A54" s="6" t="s">
        <v>18</v>
      </c>
      <c r="B54">
        <v>7.33</v>
      </c>
      <c r="C54" s="3">
        <v>2088</v>
      </c>
      <c r="D54">
        <f t="shared" si="0"/>
        <v>284.85675306957705</v>
      </c>
      <c r="E54" s="2">
        <f t="shared" si="3"/>
        <v>1.8721655252554054E-3</v>
      </c>
      <c r="F54" s="1">
        <f t="shared" si="4"/>
        <v>0.56720607987547567</v>
      </c>
      <c r="G54" s="2">
        <f t="shared" si="1"/>
        <v>1.3739739713471129E-3</v>
      </c>
      <c r="H54" s="2">
        <f t="shared" si="5"/>
        <v>0.18050606479233869</v>
      </c>
      <c r="I54">
        <f t="shared" si="2"/>
        <v>2.8654753135956834E-3</v>
      </c>
    </row>
    <row r="55" spans="1:9">
      <c r="A55" s="6" t="s">
        <v>48</v>
      </c>
      <c r="B55">
        <v>47.47</v>
      </c>
      <c r="C55" s="3">
        <v>13479</v>
      </c>
      <c r="D55">
        <f t="shared" si="0"/>
        <v>283.94775647777544</v>
      </c>
      <c r="E55" s="2">
        <f t="shared" si="3"/>
        <v>1.2085689231282379E-2</v>
      </c>
      <c r="F55" s="1">
        <f t="shared" si="4"/>
        <v>0.57929176910675806</v>
      </c>
      <c r="G55" s="2">
        <f t="shared" si="1"/>
        <v>8.8980278881101577E-3</v>
      </c>
      <c r="H55" s="2">
        <f t="shared" si="5"/>
        <v>0.18940409268044883</v>
      </c>
      <c r="I55">
        <f t="shared" si="2"/>
        <v>1.507213932044657E-3</v>
      </c>
    </row>
    <row r="56" spans="1:9">
      <c r="A56" s="6" t="s">
        <v>312</v>
      </c>
      <c r="B56">
        <v>24.32</v>
      </c>
      <c r="C56" s="3">
        <v>6675</v>
      </c>
      <c r="D56">
        <f t="shared" si="0"/>
        <v>274.46546052631578</v>
      </c>
      <c r="E56" s="2">
        <f t="shared" si="3"/>
        <v>5.9850119162259728E-3</v>
      </c>
      <c r="F56" s="1">
        <f t="shared" si="4"/>
        <v>0.58527678102298408</v>
      </c>
      <c r="G56" s="2">
        <f t="shared" si="1"/>
        <v>4.5586694383576787E-3</v>
      </c>
      <c r="H56" s="2">
        <f t="shared" si="5"/>
        <v>0.1939627621188065</v>
      </c>
      <c r="I56">
        <f t="shared" si="2"/>
        <v>7.6596299006358171E-4</v>
      </c>
    </row>
    <row r="57" spans="1:9">
      <c r="A57" s="6" t="s">
        <v>326</v>
      </c>
      <c r="B57">
        <v>12.34</v>
      </c>
      <c r="C57" s="3">
        <v>3380</v>
      </c>
      <c r="D57">
        <f t="shared" si="0"/>
        <v>273.90599675850893</v>
      </c>
      <c r="E57" s="2">
        <f t="shared" si="3"/>
        <v>3.0306127755571218E-3</v>
      </c>
      <c r="F57" s="1">
        <f t="shared" si="4"/>
        <v>0.58830739379854124</v>
      </c>
      <c r="G57" s="2">
        <f t="shared" si="1"/>
        <v>2.3130748712719474E-3</v>
      </c>
      <c r="H57" s="2">
        <f t="shared" si="5"/>
        <v>0.19627583699007844</v>
      </c>
      <c r="I57">
        <f t="shared" si="2"/>
        <v>7.8795990450905573E-4</v>
      </c>
    </row>
    <row r="58" spans="1:9">
      <c r="A58" s="6" t="s">
        <v>289</v>
      </c>
      <c r="B58">
        <v>12.49</v>
      </c>
      <c r="C58" s="3">
        <v>3349</v>
      </c>
      <c r="D58">
        <f t="shared" si="0"/>
        <v>268.13450760608487</v>
      </c>
      <c r="E58" s="2">
        <f t="shared" si="3"/>
        <v>3.0028172145978699E-3</v>
      </c>
      <c r="F58" s="1">
        <f t="shared" si="4"/>
        <v>0.59131021101313908</v>
      </c>
      <c r="G58" s="2">
        <f t="shared" si="1"/>
        <v>2.3411916646828707E-3</v>
      </c>
      <c r="H58" s="2">
        <f t="shared" si="5"/>
        <v>0.19861702865476133</v>
      </c>
      <c r="I58">
        <f t="shared" si="2"/>
        <v>3.3834035580090904E-4</v>
      </c>
    </row>
    <row r="59" spans="1:9">
      <c r="A59" s="6" t="s">
        <v>86</v>
      </c>
      <c r="B59">
        <v>5.31</v>
      </c>
      <c r="C59" s="3">
        <v>1405</v>
      </c>
      <c r="D59">
        <f t="shared" si="0"/>
        <v>264.59510357815446</v>
      </c>
      <c r="E59" s="2">
        <f t="shared" si="3"/>
        <v>1.2597665531531822E-3</v>
      </c>
      <c r="F59" s="1">
        <f t="shared" si="4"/>
        <v>0.59256997756629226</v>
      </c>
      <c r="G59" s="2">
        <f t="shared" si="1"/>
        <v>9.9533448674668078E-4</v>
      </c>
      <c r="H59" s="2">
        <f t="shared" si="5"/>
        <v>0.19961236314150801</v>
      </c>
      <c r="I59">
        <f t="shared" si="2"/>
        <v>7.1518886414585758E-4</v>
      </c>
    </row>
    <row r="60" spans="1:9">
      <c r="A60" s="6" t="s">
        <v>27</v>
      </c>
      <c r="B60">
        <v>11.21</v>
      </c>
      <c r="C60" s="3">
        <v>2961</v>
      </c>
      <c r="D60">
        <f t="shared" si="0"/>
        <v>264.13916146297947</v>
      </c>
      <c r="E60" s="2">
        <f t="shared" si="3"/>
        <v>2.6549243871078808E-3</v>
      </c>
      <c r="F60" s="1">
        <f t="shared" si="4"/>
        <v>0.59522490195340017</v>
      </c>
      <c r="G60" s="2">
        <f t="shared" si="1"/>
        <v>2.1012616942429931E-3</v>
      </c>
      <c r="H60" s="2">
        <f t="shared" si="5"/>
        <v>0.201713624835751</v>
      </c>
      <c r="I60">
        <f t="shared" si="2"/>
        <v>1.6624114251993644E-3</v>
      </c>
    </row>
    <row r="61" spans="1:9">
      <c r="A61" s="6" t="s">
        <v>41</v>
      </c>
      <c r="B61">
        <v>25.85</v>
      </c>
      <c r="C61" s="3">
        <v>6755</v>
      </c>
      <c r="D61">
        <f t="shared" si="0"/>
        <v>261.31528046421664</v>
      </c>
      <c r="E61" s="2">
        <f t="shared" si="3"/>
        <v>6.0567423961208153E-3</v>
      </c>
      <c r="F61" s="1">
        <f t="shared" si="4"/>
        <v>0.60128164434952103</v>
      </c>
      <c r="G61" s="2">
        <f t="shared" si="1"/>
        <v>4.8454607311490955E-3</v>
      </c>
      <c r="H61" s="2">
        <f t="shared" si="5"/>
        <v>0.20655908556690011</v>
      </c>
      <c r="I61">
        <f t="shared" si="2"/>
        <v>3.0868232696629194E-4</v>
      </c>
    </row>
    <row r="62" spans="1:9">
      <c r="A62" s="6" t="s">
        <v>219</v>
      </c>
      <c r="B62">
        <v>4.76</v>
      </c>
      <c r="C62" s="3">
        <v>1230</v>
      </c>
      <c r="D62">
        <f t="shared" si="0"/>
        <v>258.40336134453781</v>
      </c>
      <c r="E62" s="2">
        <f t="shared" si="3"/>
        <v>1.1028561283832128E-3</v>
      </c>
      <c r="F62" s="1">
        <f t="shared" si="4"/>
        <v>0.60238450047790426</v>
      </c>
      <c r="G62" s="2">
        <f t="shared" si="1"/>
        <v>8.9223957757329569E-4</v>
      </c>
      <c r="H62" s="2">
        <f t="shared" si="5"/>
        <v>0.2074513251444734</v>
      </c>
      <c r="I62">
        <f t="shared" si="2"/>
        <v>7.8617509303391397E-4</v>
      </c>
    </row>
    <row r="63" spans="1:9">
      <c r="A63" s="6" t="s">
        <v>95</v>
      </c>
      <c r="B63">
        <v>11.87</v>
      </c>
      <c r="C63" s="3">
        <v>2979</v>
      </c>
      <c r="D63">
        <f t="shared" si="0"/>
        <v>250.96882898062344</v>
      </c>
      <c r="E63" s="2">
        <f t="shared" si="3"/>
        <v>2.6710637450842204E-3</v>
      </c>
      <c r="F63" s="1">
        <f t="shared" si="4"/>
        <v>0.60505556422298845</v>
      </c>
      <c r="G63" s="2">
        <f t="shared" si="1"/>
        <v>2.2249755852510548E-3</v>
      </c>
      <c r="H63" s="2">
        <f t="shared" si="5"/>
        <v>0.20967630072972446</v>
      </c>
      <c r="I63">
        <f t="shared" si="2"/>
        <v>1.0531665029603343E-4</v>
      </c>
    </row>
    <row r="64" spans="1:9">
      <c r="A64" s="6" t="s">
        <v>343</v>
      </c>
      <c r="B64">
        <v>1.59</v>
      </c>
      <c r="C64" s="3">
        <v>399</v>
      </c>
      <c r="D64">
        <f t="shared" si="0"/>
        <v>250.94339622641508</v>
      </c>
      <c r="E64" s="2">
        <f t="shared" si="3"/>
        <v>3.5775576847553003E-4</v>
      </c>
      <c r="F64" s="1">
        <f t="shared" si="4"/>
        <v>0.60541331999146397</v>
      </c>
      <c r="G64" s="2">
        <f t="shared" si="1"/>
        <v>2.9803801015578575E-4</v>
      </c>
      <c r="H64" s="2">
        <f t="shared" si="5"/>
        <v>0.20997433873988025</v>
      </c>
      <c r="I64">
        <f t="shared" si="2"/>
        <v>5.0656006843896595E-4</v>
      </c>
    </row>
    <row r="65" spans="1:9">
      <c r="A65" s="6" t="s">
        <v>293</v>
      </c>
      <c r="B65">
        <v>7.46</v>
      </c>
      <c r="C65" s="3">
        <v>1806</v>
      </c>
      <c r="D65">
        <f t="shared" si="0"/>
        <v>242.0911528150134</v>
      </c>
      <c r="E65" s="2">
        <f t="shared" si="3"/>
        <v>1.6193155836260833E-3</v>
      </c>
      <c r="F65" s="1">
        <f t="shared" si="4"/>
        <v>0.60703263557509002</v>
      </c>
      <c r="G65" s="2">
        <f t="shared" si="1"/>
        <v>1.398341858969913E-3</v>
      </c>
      <c r="H65" s="2">
        <f t="shared" si="5"/>
        <v>0.21137268059885017</v>
      </c>
      <c r="I65">
        <f t="shared" si="2"/>
        <v>5.8605318831903008E-4</v>
      </c>
    </row>
    <row r="66" spans="1:9">
      <c r="A66" s="6" t="s">
        <v>104</v>
      </c>
      <c r="B66">
        <v>8.6199999999999992</v>
      </c>
      <c r="C66" s="3">
        <v>2083</v>
      </c>
      <c r="D66">
        <f t="shared" ref="D66:D129" si="6">C66/B66</f>
        <v>241.64733178654294</v>
      </c>
      <c r="E66" s="2">
        <f t="shared" si="3"/>
        <v>1.8676823702619776E-3</v>
      </c>
      <c r="F66" s="1">
        <f t="shared" si="4"/>
        <v>0.60890031794535204</v>
      </c>
      <c r="G66" s="2">
        <f t="shared" ref="G66:G129" si="7">B66/5334.89</f>
        <v>1.6157783946810522E-3</v>
      </c>
      <c r="H66" s="2">
        <f t="shared" si="5"/>
        <v>0.21298845899353122</v>
      </c>
      <c r="I66">
        <f t="shared" ref="I66:I129" si="8">F66*H67-F67*H66</f>
        <v>2.6509072814414614E-3</v>
      </c>
    </row>
    <row r="67" spans="1:9">
      <c r="A67" s="6" t="s">
        <v>7</v>
      </c>
      <c r="B67">
        <v>38.76</v>
      </c>
      <c r="C67" s="3">
        <v>9284</v>
      </c>
      <c r="D67">
        <f t="shared" si="6"/>
        <v>239.52528379772963</v>
      </c>
      <c r="E67" s="2">
        <f t="shared" ref="E67:E130" si="9">C67/1115286</f>
        <v>8.3243221917965442E-3</v>
      </c>
      <c r="F67" s="1">
        <f t="shared" ref="F67:F130" si="10">F66+E67</f>
        <v>0.61722464013714862</v>
      </c>
      <c r="G67" s="2">
        <f t="shared" si="7"/>
        <v>7.265379417382551E-3</v>
      </c>
      <c r="H67" s="2">
        <f t="shared" ref="H67:H130" si="11">H66+G67</f>
        <v>0.22025383841091378</v>
      </c>
      <c r="I67">
        <f t="shared" si="8"/>
        <v>2.0323179438080929E-4</v>
      </c>
    </row>
    <row r="68" spans="1:9">
      <c r="A68" s="6" t="s">
        <v>198</v>
      </c>
      <c r="B68">
        <v>2.96</v>
      </c>
      <c r="C68" s="3">
        <v>705</v>
      </c>
      <c r="D68">
        <f t="shared" si="6"/>
        <v>238.17567567567568</v>
      </c>
      <c r="E68" s="2">
        <f t="shared" si="9"/>
        <v>6.3212485407330499E-4</v>
      </c>
      <c r="F68" s="1">
        <f t="shared" si="10"/>
        <v>0.61785676499122189</v>
      </c>
      <c r="G68" s="2">
        <f t="shared" si="7"/>
        <v>5.5483805664221749E-4</v>
      </c>
      <c r="H68" s="2">
        <f t="shared" si="11"/>
        <v>0.220808676467556</v>
      </c>
      <c r="I68">
        <f t="shared" si="8"/>
        <v>1.3766266823814211E-3</v>
      </c>
    </row>
    <row r="69" spans="1:9">
      <c r="A69" s="6" t="s">
        <v>53</v>
      </c>
      <c r="B69">
        <v>19.809999999999999</v>
      </c>
      <c r="C69" s="3">
        <v>4635</v>
      </c>
      <c r="D69">
        <f t="shared" si="6"/>
        <v>233.97274103987885</v>
      </c>
      <c r="E69" s="2">
        <f t="shared" si="9"/>
        <v>4.1558846789074731E-3</v>
      </c>
      <c r="F69" s="1">
        <f t="shared" si="10"/>
        <v>0.62201264967012937</v>
      </c>
      <c r="G69" s="2">
        <f t="shared" si="7"/>
        <v>3.7132911831359219E-3</v>
      </c>
      <c r="H69" s="2">
        <f t="shared" si="11"/>
        <v>0.22452196765069193</v>
      </c>
      <c r="I69">
        <f t="shared" si="8"/>
        <v>7.7367364118557935E-4</v>
      </c>
    </row>
    <row r="70" spans="1:9">
      <c r="A70" s="6" t="s">
        <v>143</v>
      </c>
      <c r="B70">
        <v>11.08</v>
      </c>
      <c r="C70" s="3">
        <v>2574</v>
      </c>
      <c r="D70">
        <f t="shared" si="6"/>
        <v>232.31046931407943</v>
      </c>
      <c r="E70" s="2">
        <f t="shared" si="9"/>
        <v>2.3079281906165771E-3</v>
      </c>
      <c r="F70" s="1">
        <f t="shared" si="10"/>
        <v>0.62432057786074591</v>
      </c>
      <c r="G70" s="2">
        <f t="shared" si="7"/>
        <v>2.0768938066201927E-3</v>
      </c>
      <c r="H70" s="2">
        <f t="shared" si="11"/>
        <v>0.22659886145731212</v>
      </c>
      <c r="I70">
        <f t="shared" si="8"/>
        <v>6.1438313892658858E-4</v>
      </c>
    </row>
    <row r="71" spans="1:9">
      <c r="A71" s="6" t="s">
        <v>324</v>
      </c>
      <c r="B71">
        <v>8.7899999999999991</v>
      </c>
      <c r="C71" s="3">
        <v>2039</v>
      </c>
      <c r="D71">
        <f t="shared" si="6"/>
        <v>231.96814562002277</v>
      </c>
      <c r="E71" s="2">
        <f t="shared" si="9"/>
        <v>1.8282306063198139E-3</v>
      </c>
      <c r="F71" s="1">
        <f t="shared" si="10"/>
        <v>0.62614880846706567</v>
      </c>
      <c r="G71" s="2">
        <f t="shared" si="7"/>
        <v>1.6476440938800985E-3</v>
      </c>
      <c r="H71" s="2">
        <f t="shared" si="11"/>
        <v>0.22824650555119222</v>
      </c>
      <c r="I71">
        <f t="shared" si="8"/>
        <v>2.2316748897030503E-4</v>
      </c>
    </row>
    <row r="72" spans="1:9">
      <c r="A72" s="6" t="s">
        <v>317</v>
      </c>
      <c r="B72">
        <v>3.19</v>
      </c>
      <c r="C72" s="3">
        <v>739</v>
      </c>
      <c r="D72">
        <f t="shared" si="6"/>
        <v>231.6614420062696</v>
      </c>
      <c r="E72" s="2">
        <f t="shared" si="9"/>
        <v>6.6261030802861325E-4</v>
      </c>
      <c r="F72" s="1">
        <f t="shared" si="10"/>
        <v>0.62681141877509428</v>
      </c>
      <c r="G72" s="2">
        <f t="shared" si="7"/>
        <v>5.9795047320563308E-4</v>
      </c>
      <c r="H72" s="2">
        <f t="shared" si="11"/>
        <v>0.22884445602439785</v>
      </c>
      <c r="I72">
        <f t="shared" si="8"/>
        <v>8.9828320351686974E-4</v>
      </c>
    </row>
    <row r="73" spans="1:9">
      <c r="A73" s="6" t="s">
        <v>34</v>
      </c>
      <c r="B73">
        <v>12.82</v>
      </c>
      <c r="C73" s="3">
        <v>2963</v>
      </c>
      <c r="D73">
        <f t="shared" si="6"/>
        <v>231.12324492979718</v>
      </c>
      <c r="E73" s="2">
        <f t="shared" si="9"/>
        <v>2.656717649105252E-3</v>
      </c>
      <c r="F73" s="1">
        <f t="shared" si="10"/>
        <v>0.62946813642419952</v>
      </c>
      <c r="G73" s="2">
        <f t="shared" si="7"/>
        <v>2.4030486101869015E-3</v>
      </c>
      <c r="H73" s="2">
        <f t="shared" si="11"/>
        <v>0.23124750463458474</v>
      </c>
      <c r="I73">
        <f t="shared" si="8"/>
        <v>1.105302939451408E-3</v>
      </c>
    </row>
    <row r="74" spans="1:9">
      <c r="A74" s="6" t="s">
        <v>151</v>
      </c>
      <c r="B74">
        <v>15.65</v>
      </c>
      <c r="C74" s="3">
        <v>3575</v>
      </c>
      <c r="D74">
        <f t="shared" si="6"/>
        <v>228.43450479233226</v>
      </c>
      <c r="E74" s="2">
        <f t="shared" si="9"/>
        <v>3.205455820300802E-3</v>
      </c>
      <c r="F74" s="1">
        <f t="shared" si="10"/>
        <v>0.63267359224450037</v>
      </c>
      <c r="G74" s="2">
        <f t="shared" si="7"/>
        <v>2.9335187792063192E-3</v>
      </c>
      <c r="H74" s="2">
        <f t="shared" si="11"/>
        <v>0.23418102341379105</v>
      </c>
      <c r="I74">
        <f t="shared" si="8"/>
        <v>2.8242686713131071E-3</v>
      </c>
    </row>
    <row r="75" spans="1:9">
      <c r="A75" s="6" t="s">
        <v>280</v>
      </c>
      <c r="B75">
        <v>39.89</v>
      </c>
      <c r="C75" s="3">
        <v>9079</v>
      </c>
      <c r="D75">
        <f t="shared" si="6"/>
        <v>227.60090248182502</v>
      </c>
      <c r="E75" s="2">
        <f t="shared" si="9"/>
        <v>8.1405128370660076E-3</v>
      </c>
      <c r="F75" s="1">
        <f t="shared" si="10"/>
        <v>0.64081410508156633</v>
      </c>
      <c r="G75" s="2">
        <f t="shared" si="7"/>
        <v>7.4771925944115058E-3</v>
      </c>
      <c r="H75" s="2">
        <f t="shared" si="11"/>
        <v>0.24165821600820256</v>
      </c>
      <c r="I75">
        <f t="shared" si="8"/>
        <v>1.0953749388565026E-3</v>
      </c>
    </row>
    <row r="76" spans="1:9">
      <c r="A76" s="6" t="s">
        <v>12</v>
      </c>
      <c r="B76">
        <v>15.44</v>
      </c>
      <c r="C76" s="3">
        <v>3504</v>
      </c>
      <c r="D76">
        <f t="shared" si="6"/>
        <v>226.94300518134716</v>
      </c>
      <c r="E76" s="2">
        <f t="shared" si="9"/>
        <v>3.1417950193941284E-3</v>
      </c>
      <c r="F76" s="1">
        <f t="shared" si="10"/>
        <v>0.64395590010096049</v>
      </c>
      <c r="G76" s="2">
        <f t="shared" si="7"/>
        <v>2.8941552684310264E-3</v>
      </c>
      <c r="H76" s="2">
        <f t="shared" si="11"/>
        <v>0.2445523712766336</v>
      </c>
      <c r="I76">
        <f t="shared" si="8"/>
        <v>3.5816787261311323E-4</v>
      </c>
    </row>
    <row r="77" spans="1:9">
      <c r="A77" s="6" t="s">
        <v>37</v>
      </c>
      <c r="B77">
        <v>5.0199999999999996</v>
      </c>
      <c r="C77" s="3">
        <v>1130</v>
      </c>
      <c r="D77">
        <f t="shared" si="6"/>
        <v>225.09960159362552</v>
      </c>
      <c r="E77" s="2">
        <f t="shared" si="9"/>
        <v>1.0131930285146591E-3</v>
      </c>
      <c r="F77" s="1">
        <f t="shared" si="10"/>
        <v>0.64496909312947515</v>
      </c>
      <c r="G77" s="2">
        <f t="shared" si="7"/>
        <v>9.4097535281889588E-4</v>
      </c>
      <c r="H77" s="2">
        <f t="shared" si="11"/>
        <v>0.24549334662945249</v>
      </c>
      <c r="I77">
        <f t="shared" si="8"/>
        <v>9.2036097944325768E-4</v>
      </c>
    </row>
    <row r="78" spans="1:9">
      <c r="A78" s="6" t="s">
        <v>82</v>
      </c>
      <c r="B78">
        <v>12.8</v>
      </c>
      <c r="C78" s="3">
        <v>2849</v>
      </c>
      <c r="D78">
        <f t="shared" si="6"/>
        <v>222.578125</v>
      </c>
      <c r="E78" s="2">
        <f t="shared" si="9"/>
        <v>2.5545017152551006E-3</v>
      </c>
      <c r="F78" s="1">
        <f t="shared" si="10"/>
        <v>0.64752359484473021</v>
      </c>
      <c r="G78" s="2">
        <f t="shared" si="7"/>
        <v>2.3992997043987786E-3</v>
      </c>
      <c r="H78" s="2">
        <f t="shared" si="11"/>
        <v>0.24789264633385127</v>
      </c>
      <c r="I78">
        <f t="shared" si="8"/>
        <v>3.879526895338159E-4</v>
      </c>
    </row>
    <row r="79" spans="1:9">
      <c r="A79" s="6" t="s">
        <v>15</v>
      </c>
      <c r="B79">
        <v>5.37</v>
      </c>
      <c r="C79" s="3">
        <v>1187</v>
      </c>
      <c r="D79">
        <f t="shared" si="6"/>
        <v>221.04283054003724</v>
      </c>
      <c r="E79" s="2">
        <f t="shared" si="9"/>
        <v>1.0643009954397348E-3</v>
      </c>
      <c r="F79" s="1">
        <f t="shared" si="10"/>
        <v>0.64858789584016996</v>
      </c>
      <c r="G79" s="2">
        <f t="shared" si="7"/>
        <v>1.00658120411105E-3</v>
      </c>
      <c r="H79" s="2">
        <f t="shared" si="11"/>
        <v>0.24889922753796231</v>
      </c>
      <c r="I79">
        <f t="shared" si="8"/>
        <v>7.3368158668352113E-4</v>
      </c>
    </row>
    <row r="80" spans="1:9">
      <c r="A80" s="6" t="s">
        <v>318</v>
      </c>
      <c r="B80">
        <v>10.11</v>
      </c>
      <c r="C80" s="3">
        <v>2220</v>
      </c>
      <c r="D80">
        <f t="shared" si="6"/>
        <v>219.58456973293769</v>
      </c>
      <c r="E80" s="2">
        <f t="shared" si="9"/>
        <v>1.9905208170818965E-3</v>
      </c>
      <c r="F80" s="1">
        <f t="shared" si="10"/>
        <v>0.6505784166572518</v>
      </c>
      <c r="G80" s="2">
        <f t="shared" si="7"/>
        <v>1.8950718758962226E-3</v>
      </c>
      <c r="H80" s="2">
        <f t="shared" si="11"/>
        <v>0.25079429941385856</v>
      </c>
      <c r="I80">
        <f t="shared" si="8"/>
        <v>2.6018017303006125E-4</v>
      </c>
    </row>
    <row r="81" spans="1:9">
      <c r="A81" s="6" t="s">
        <v>332</v>
      </c>
      <c r="B81">
        <v>3.57</v>
      </c>
      <c r="C81" s="3">
        <v>779</v>
      </c>
      <c r="D81">
        <f t="shared" si="6"/>
        <v>218.20728291316527</v>
      </c>
      <c r="E81" s="2">
        <f t="shared" si="9"/>
        <v>6.9847554797603482E-4</v>
      </c>
      <c r="F81" s="1">
        <f t="shared" si="10"/>
        <v>0.65127689220522789</v>
      </c>
      <c r="G81" s="2">
        <f t="shared" si="7"/>
        <v>6.6917968317997179E-4</v>
      </c>
      <c r="H81" s="2">
        <f t="shared" si="11"/>
        <v>0.25146347909703853</v>
      </c>
      <c r="I81">
        <f t="shared" si="8"/>
        <v>1.0968647484488891E-3</v>
      </c>
    </row>
    <row r="82" spans="1:9">
      <c r="A82" s="6" t="s">
        <v>98</v>
      </c>
      <c r="B82">
        <v>14.98</v>
      </c>
      <c r="C82" s="3">
        <v>3246</v>
      </c>
      <c r="D82">
        <f t="shared" si="6"/>
        <v>216.68891855807743</v>
      </c>
      <c r="E82" s="2">
        <f t="shared" si="9"/>
        <v>2.9104642217332596E-3</v>
      </c>
      <c r="F82" s="1">
        <f t="shared" si="10"/>
        <v>0.65418735642696113</v>
      </c>
      <c r="G82" s="2">
        <f t="shared" si="7"/>
        <v>2.8079304353041956E-3</v>
      </c>
      <c r="H82" s="2">
        <f t="shared" si="11"/>
        <v>0.25427140953234273</v>
      </c>
      <c r="I82">
        <f t="shared" si="8"/>
        <v>9.4969964979840782E-4</v>
      </c>
    </row>
    <row r="83" spans="1:9">
      <c r="A83" s="6" t="s">
        <v>336</v>
      </c>
      <c r="B83">
        <v>12.88</v>
      </c>
      <c r="C83" s="3">
        <v>2762</v>
      </c>
      <c r="D83">
        <f t="shared" si="6"/>
        <v>214.44099378881987</v>
      </c>
      <c r="E83" s="2">
        <f t="shared" si="9"/>
        <v>2.4764948183694587E-3</v>
      </c>
      <c r="F83" s="1">
        <f t="shared" si="10"/>
        <v>0.65666385124533055</v>
      </c>
      <c r="G83" s="2">
        <f t="shared" si="7"/>
        <v>2.4142953275512712E-3</v>
      </c>
      <c r="H83" s="2">
        <f t="shared" si="11"/>
        <v>0.256685704859894</v>
      </c>
      <c r="I83">
        <f t="shared" si="8"/>
        <v>4.1264250037290062E-4</v>
      </c>
    </row>
    <row r="84" spans="1:9">
      <c r="A84" s="6" t="s">
        <v>11</v>
      </c>
      <c r="B84">
        <v>5.57</v>
      </c>
      <c r="C84" s="3">
        <v>1186</v>
      </c>
      <c r="D84">
        <f t="shared" si="6"/>
        <v>212.92639138240574</v>
      </c>
      <c r="E84" s="2">
        <f t="shared" si="9"/>
        <v>1.0634043644410492E-3</v>
      </c>
      <c r="F84" s="1">
        <f t="shared" si="10"/>
        <v>0.65772725560977163</v>
      </c>
      <c r="G84" s="2">
        <f t="shared" si="7"/>
        <v>1.044070261992281E-3</v>
      </c>
      <c r="H84" s="2">
        <f t="shared" si="11"/>
        <v>0.25772977512188627</v>
      </c>
      <c r="I84">
        <f t="shared" si="8"/>
        <v>1.2527921613448012E-3</v>
      </c>
    </row>
    <row r="85" spans="1:9">
      <c r="A85" s="6" t="s">
        <v>93</v>
      </c>
      <c r="B85">
        <v>16.66</v>
      </c>
      <c r="C85" s="3">
        <v>3467</v>
      </c>
      <c r="D85">
        <f t="shared" si="6"/>
        <v>208.1032412965186</v>
      </c>
      <c r="E85" s="2">
        <f t="shared" si="9"/>
        <v>3.1086196724427638E-3</v>
      </c>
      <c r="F85" s="1">
        <f t="shared" si="10"/>
        <v>0.66083587528221444</v>
      </c>
      <c r="G85" s="2">
        <f t="shared" si="7"/>
        <v>3.1228385215065352E-3</v>
      </c>
      <c r="H85" s="2">
        <f t="shared" si="11"/>
        <v>0.26085261364339279</v>
      </c>
      <c r="I85">
        <f t="shared" si="8"/>
        <v>2.5288165797882067E-4</v>
      </c>
    </row>
    <row r="86" spans="1:9">
      <c r="A86" s="6" t="s">
        <v>157</v>
      </c>
      <c r="B86">
        <v>3.35</v>
      </c>
      <c r="C86" s="3">
        <v>693</v>
      </c>
      <c r="D86">
        <f t="shared" si="6"/>
        <v>206.86567164179104</v>
      </c>
      <c r="E86" s="2">
        <f t="shared" si="9"/>
        <v>6.2136528208907847E-4</v>
      </c>
      <c r="F86" s="1">
        <f t="shared" si="10"/>
        <v>0.66145724056430355</v>
      </c>
      <c r="G86" s="2">
        <f t="shared" si="7"/>
        <v>6.2794171951061778E-4</v>
      </c>
      <c r="H86" s="2">
        <f t="shared" si="11"/>
        <v>0.26148055536290343</v>
      </c>
      <c r="I86">
        <f t="shared" si="8"/>
        <v>3.5223721273994202E-4</v>
      </c>
    </row>
    <row r="87" spans="1:9">
      <c r="A87" s="6" t="s">
        <v>22</v>
      </c>
      <c r="B87">
        <v>4.66</v>
      </c>
      <c r="C87" s="3">
        <v>962</v>
      </c>
      <c r="D87">
        <f t="shared" si="6"/>
        <v>206.43776824034333</v>
      </c>
      <c r="E87" s="2">
        <f t="shared" si="9"/>
        <v>8.6255902073548846E-4</v>
      </c>
      <c r="F87" s="1">
        <f t="shared" si="10"/>
        <v>0.66231979958503906</v>
      </c>
      <c r="G87" s="2">
        <f t="shared" si="7"/>
        <v>8.7349504863268031E-4</v>
      </c>
      <c r="H87" s="2">
        <f t="shared" si="11"/>
        <v>0.26235405041153609</v>
      </c>
      <c r="I87">
        <f t="shared" si="8"/>
        <v>1.5801800974538927E-3</v>
      </c>
    </row>
    <row r="88" spans="1:9">
      <c r="A88" s="6" t="s">
        <v>75</v>
      </c>
      <c r="B88">
        <v>20.87</v>
      </c>
      <c r="C88" s="3">
        <v>4297</v>
      </c>
      <c r="D88">
        <f t="shared" si="6"/>
        <v>205.89362721609965</v>
      </c>
      <c r="E88" s="2">
        <f t="shared" si="9"/>
        <v>3.8528234013517609E-3</v>
      </c>
      <c r="F88" s="1">
        <f t="shared" si="10"/>
        <v>0.66617262298639079</v>
      </c>
      <c r="G88" s="2">
        <f t="shared" si="7"/>
        <v>3.9119831899064464E-3</v>
      </c>
      <c r="H88" s="2">
        <f t="shared" si="11"/>
        <v>0.26626603360144252</v>
      </c>
      <c r="I88">
        <f t="shared" si="8"/>
        <v>4.975782500294651E-3</v>
      </c>
    </row>
    <row r="89" spans="1:9">
      <c r="A89" s="6" t="s">
        <v>72</v>
      </c>
      <c r="B89">
        <v>65.62</v>
      </c>
      <c r="C89" s="3">
        <v>13480</v>
      </c>
      <c r="D89">
        <f t="shared" si="6"/>
        <v>205.42517525144771</v>
      </c>
      <c r="E89" s="2">
        <f t="shared" si="9"/>
        <v>1.2086585862281065E-2</v>
      </c>
      <c r="F89" s="1">
        <f t="shared" si="10"/>
        <v>0.67825920884867186</v>
      </c>
      <c r="G89" s="2">
        <f t="shared" si="7"/>
        <v>1.2300159890831863E-2</v>
      </c>
      <c r="H89" s="2">
        <f t="shared" si="11"/>
        <v>0.27856619349227441</v>
      </c>
      <c r="I89">
        <f t="shared" si="8"/>
        <v>9.0164439369733174E-4</v>
      </c>
    </row>
    <row r="90" spans="1:9">
      <c r="A90" s="6" t="s">
        <v>347</v>
      </c>
      <c r="B90">
        <v>11.86</v>
      </c>
      <c r="C90" s="3">
        <v>2427</v>
      </c>
      <c r="D90">
        <f t="shared" si="6"/>
        <v>204.63743676222597</v>
      </c>
      <c r="E90" s="2">
        <f t="shared" si="9"/>
        <v>2.176123433809803E-3</v>
      </c>
      <c r="F90" s="1">
        <f t="shared" si="10"/>
        <v>0.68043533228248165</v>
      </c>
      <c r="G90" s="2">
        <f t="shared" si="7"/>
        <v>2.2231011323569929E-3</v>
      </c>
      <c r="H90" s="2">
        <f t="shared" si="11"/>
        <v>0.28078929462463142</v>
      </c>
      <c r="I90">
        <f t="shared" si="8"/>
        <v>1.3664561359993943E-4</v>
      </c>
    </row>
    <row r="91" spans="1:9">
      <c r="A91" s="6" t="s">
        <v>29</v>
      </c>
      <c r="B91">
        <v>1.78</v>
      </c>
      <c r="C91" s="3">
        <v>359</v>
      </c>
      <c r="D91">
        <f t="shared" si="6"/>
        <v>201.68539325842696</v>
      </c>
      <c r="E91" s="2">
        <f t="shared" si="9"/>
        <v>3.2189052852810851E-4</v>
      </c>
      <c r="F91" s="1">
        <f t="shared" si="10"/>
        <v>0.68075722281100981</v>
      </c>
      <c r="G91" s="2">
        <f t="shared" si="7"/>
        <v>3.3365261514295511E-4</v>
      </c>
      <c r="H91" s="2">
        <f t="shared" si="11"/>
        <v>0.28112294723977438</v>
      </c>
      <c r="I91">
        <f t="shared" si="8"/>
        <v>2.3905894311182507E-4</v>
      </c>
    </row>
    <row r="92" spans="1:9">
      <c r="A92" s="6" t="s">
        <v>119</v>
      </c>
      <c r="B92">
        <v>3.11</v>
      </c>
      <c r="C92" s="3">
        <v>626</v>
      </c>
      <c r="D92">
        <f t="shared" si="6"/>
        <v>201.28617363344051</v>
      </c>
      <c r="E92" s="2">
        <f t="shared" si="9"/>
        <v>5.6129100517714734E-4</v>
      </c>
      <c r="F92" s="1">
        <f t="shared" si="10"/>
        <v>0.68131851381618691</v>
      </c>
      <c r="G92" s="2">
        <f t="shared" si="7"/>
        <v>5.8295485005314073E-4</v>
      </c>
      <c r="H92" s="2">
        <f t="shared" si="11"/>
        <v>0.28170590208982754</v>
      </c>
      <c r="I92">
        <f t="shared" si="8"/>
        <v>9.4618655358136294E-4</v>
      </c>
    </row>
    <row r="93" spans="1:9">
      <c r="A93" s="6" t="s">
        <v>276</v>
      </c>
      <c r="B93">
        <v>12.3</v>
      </c>
      <c r="C93" s="3">
        <v>2473</v>
      </c>
      <c r="D93">
        <f t="shared" si="6"/>
        <v>201.05691056910567</v>
      </c>
      <c r="E93" s="2">
        <f t="shared" si="9"/>
        <v>2.2173684597493379E-3</v>
      </c>
      <c r="F93" s="1">
        <f t="shared" si="10"/>
        <v>0.6835358822759362</v>
      </c>
      <c r="G93" s="2">
        <f t="shared" si="7"/>
        <v>2.3055770596957011E-3</v>
      </c>
      <c r="H93" s="2">
        <f t="shared" si="11"/>
        <v>0.28401147914952324</v>
      </c>
      <c r="I93">
        <f t="shared" si="8"/>
        <v>2.2232126026106025E-4</v>
      </c>
    </row>
    <row r="94" spans="1:9">
      <c r="A94" s="6" t="s">
        <v>310</v>
      </c>
      <c r="B94">
        <v>2.88</v>
      </c>
      <c r="C94" s="3">
        <v>576</v>
      </c>
      <c r="D94">
        <f t="shared" si="6"/>
        <v>200</v>
      </c>
      <c r="E94" s="2">
        <f t="shared" si="9"/>
        <v>5.1645945524287046E-4</v>
      </c>
      <c r="F94" s="1">
        <f t="shared" si="10"/>
        <v>0.68405234173117913</v>
      </c>
      <c r="G94" s="2">
        <f t="shared" si="7"/>
        <v>5.3984243348972514E-4</v>
      </c>
      <c r="H94" s="2">
        <f t="shared" si="11"/>
        <v>0.28455132158301294</v>
      </c>
      <c r="I94">
        <f t="shared" si="8"/>
        <v>8.6505373658402052E-4</v>
      </c>
    </row>
    <row r="95" spans="1:9">
      <c r="A95" s="6" t="s">
        <v>302</v>
      </c>
      <c r="B95">
        <v>11.14</v>
      </c>
      <c r="C95" s="3">
        <v>2208</v>
      </c>
      <c r="D95">
        <f t="shared" si="6"/>
        <v>198.20466786355476</v>
      </c>
      <c r="E95" s="2">
        <f t="shared" si="9"/>
        <v>1.97976124509767E-3</v>
      </c>
      <c r="F95" s="1">
        <f t="shared" si="10"/>
        <v>0.68603210297627681</v>
      </c>
      <c r="G95" s="2">
        <f t="shared" si="7"/>
        <v>2.088140523984562E-3</v>
      </c>
      <c r="H95" s="2">
        <f t="shared" si="11"/>
        <v>0.28663946210699748</v>
      </c>
      <c r="I95">
        <f t="shared" si="8"/>
        <v>2.5833104145026042E-4</v>
      </c>
    </row>
    <row r="96" spans="1:9">
      <c r="A96" s="6" t="s">
        <v>120</v>
      </c>
      <c r="B96">
        <v>3.31</v>
      </c>
      <c r="C96" s="3">
        <v>651</v>
      </c>
      <c r="D96">
        <f t="shared" si="6"/>
        <v>196.67673716012084</v>
      </c>
      <c r="E96" s="2">
        <f t="shared" si="9"/>
        <v>5.8370678014428589E-4</v>
      </c>
      <c r="F96" s="1">
        <f t="shared" si="10"/>
        <v>0.68661580975642111</v>
      </c>
      <c r="G96" s="2">
        <f t="shared" si="7"/>
        <v>6.204439079343716E-4</v>
      </c>
      <c r="H96" s="2">
        <f t="shared" si="11"/>
        <v>0.28725990601493184</v>
      </c>
      <c r="I96">
        <f t="shared" si="8"/>
        <v>2.0558449842994486E-4</v>
      </c>
    </row>
    <row r="97" spans="1:9">
      <c r="A97" s="6" t="s">
        <v>294</v>
      </c>
      <c r="B97">
        <v>2.63</v>
      </c>
      <c r="C97" s="3">
        <v>516</v>
      </c>
      <c r="D97">
        <f t="shared" si="6"/>
        <v>196.1977186311787</v>
      </c>
      <c r="E97" s="2">
        <f t="shared" si="9"/>
        <v>4.6266159532173809E-4</v>
      </c>
      <c r="F97" s="1">
        <f t="shared" si="10"/>
        <v>0.68707847135174283</v>
      </c>
      <c r="G97" s="2">
        <f t="shared" si="7"/>
        <v>4.9298111113818652E-4</v>
      </c>
      <c r="H97" s="2">
        <f t="shared" si="11"/>
        <v>0.28775288712607006</v>
      </c>
      <c r="I97">
        <f t="shared" si="8"/>
        <v>5.4164458130873117E-4</v>
      </c>
    </row>
    <row r="98" spans="1:9">
      <c r="A98" s="6" t="s">
        <v>215</v>
      </c>
      <c r="B98">
        <v>6.82</v>
      </c>
      <c r="C98" s="3">
        <v>1305</v>
      </c>
      <c r="D98">
        <f t="shared" si="6"/>
        <v>191.34897360703812</v>
      </c>
      <c r="E98" s="2">
        <f t="shared" si="9"/>
        <v>1.1701034532846284E-3</v>
      </c>
      <c r="F98" s="1">
        <f t="shared" si="10"/>
        <v>0.68824857480502744</v>
      </c>
      <c r="G98" s="2">
        <f t="shared" si="7"/>
        <v>1.2783768737499742E-3</v>
      </c>
      <c r="H98" s="2">
        <f t="shared" si="11"/>
        <v>0.28903126399982004</v>
      </c>
      <c r="I98">
        <f t="shared" si="8"/>
        <v>5.6069131053831933E-4</v>
      </c>
    </row>
    <row r="99" spans="1:9">
      <c r="A99" s="6" t="s">
        <v>115</v>
      </c>
      <c r="B99">
        <v>7.05</v>
      </c>
      <c r="C99" s="3">
        <v>1346</v>
      </c>
      <c r="D99">
        <f t="shared" si="6"/>
        <v>190.92198581560285</v>
      </c>
      <c r="E99" s="2">
        <f t="shared" si="9"/>
        <v>1.2068653242307355E-3</v>
      </c>
      <c r="F99" s="1">
        <f t="shared" si="10"/>
        <v>0.68945544012925819</v>
      </c>
      <c r="G99" s="2">
        <f t="shared" si="7"/>
        <v>1.3214892903133896E-3</v>
      </c>
      <c r="H99" s="2">
        <f t="shared" si="11"/>
        <v>0.29035275329013344</v>
      </c>
      <c r="I99">
        <f t="shared" si="8"/>
        <v>1.0115166553241739E-3</v>
      </c>
    </row>
    <row r="100" spans="1:9">
      <c r="A100" s="6" t="s">
        <v>44</v>
      </c>
      <c r="B100">
        <v>12.71</v>
      </c>
      <c r="C100" s="3">
        <v>2424</v>
      </c>
      <c r="D100">
        <f t="shared" si="6"/>
        <v>190.71597167584576</v>
      </c>
      <c r="E100" s="2">
        <f t="shared" si="9"/>
        <v>2.1734335408137464E-3</v>
      </c>
      <c r="F100" s="1">
        <f t="shared" si="10"/>
        <v>0.69162887367007198</v>
      </c>
      <c r="G100" s="2">
        <f t="shared" si="7"/>
        <v>2.3824296283522246E-3</v>
      </c>
      <c r="H100" s="2">
        <f t="shared" si="11"/>
        <v>0.29273518291848566</v>
      </c>
      <c r="I100">
        <f t="shared" si="8"/>
        <v>4.257439124094875E-4</v>
      </c>
    </row>
    <row r="101" spans="1:9">
      <c r="A101" s="6" t="s">
        <v>224</v>
      </c>
      <c r="B101">
        <v>5.26</v>
      </c>
      <c r="C101" s="3">
        <v>976</v>
      </c>
      <c r="D101">
        <f t="shared" si="6"/>
        <v>185.55133079847909</v>
      </c>
      <c r="E101" s="2">
        <f t="shared" si="9"/>
        <v>8.7511185471708598E-4</v>
      </c>
      <c r="F101" s="1">
        <f t="shared" si="10"/>
        <v>0.69250398552478909</v>
      </c>
      <c r="G101" s="2">
        <f t="shared" si="7"/>
        <v>9.8596222227637304E-4</v>
      </c>
      <c r="H101" s="2">
        <f t="shared" si="11"/>
        <v>0.29372114514076203</v>
      </c>
      <c r="I101">
        <f t="shared" si="8"/>
        <v>1.1109788937269105E-3</v>
      </c>
    </row>
    <row r="102" spans="1:9">
      <c r="A102" s="6" t="s">
        <v>233</v>
      </c>
      <c r="B102">
        <v>13.71</v>
      </c>
      <c r="C102" s="3">
        <v>2539</v>
      </c>
      <c r="D102">
        <f t="shared" si="6"/>
        <v>185.19328956965717</v>
      </c>
      <c r="E102" s="2">
        <f t="shared" si="9"/>
        <v>2.2765461056625832E-3</v>
      </c>
      <c r="F102" s="1">
        <f t="shared" si="10"/>
        <v>0.69478053163045173</v>
      </c>
      <c r="G102" s="2">
        <f t="shared" si="7"/>
        <v>2.5698749177583795E-3</v>
      </c>
      <c r="H102" s="2">
        <f t="shared" si="11"/>
        <v>0.29629102005852043</v>
      </c>
      <c r="I102">
        <f t="shared" si="8"/>
        <v>8.1324067038562875E-4</v>
      </c>
    </row>
    <row r="103" spans="1:9">
      <c r="A103" s="6" t="s">
        <v>346</v>
      </c>
      <c r="B103">
        <v>9.9</v>
      </c>
      <c r="C103" s="3">
        <v>1792</v>
      </c>
      <c r="D103">
        <f t="shared" si="6"/>
        <v>181.01010101010101</v>
      </c>
      <c r="E103" s="2">
        <f t="shared" si="9"/>
        <v>1.6067627496444859E-3</v>
      </c>
      <c r="F103" s="1">
        <f t="shared" si="10"/>
        <v>0.69638729438009617</v>
      </c>
      <c r="G103" s="2">
        <f t="shared" si="7"/>
        <v>1.8557083651209302E-3</v>
      </c>
      <c r="H103" s="2">
        <f t="shared" si="11"/>
        <v>0.29814672842364137</v>
      </c>
      <c r="I103">
        <f t="shared" si="8"/>
        <v>1.9936999311129244E-4</v>
      </c>
    </row>
    <row r="104" spans="1:9">
      <c r="A104" s="6" t="s">
        <v>202</v>
      </c>
      <c r="B104">
        <v>2.41</v>
      </c>
      <c r="C104" s="3">
        <v>431</v>
      </c>
      <c r="D104">
        <f t="shared" si="6"/>
        <v>178.8381742738589</v>
      </c>
      <c r="E104" s="2">
        <f t="shared" si="9"/>
        <v>3.8644796043346729E-4</v>
      </c>
      <c r="F104" s="1">
        <f t="shared" si="10"/>
        <v>0.69677374234052969</v>
      </c>
      <c r="G104" s="2">
        <f t="shared" si="7"/>
        <v>4.5174314746883256E-4</v>
      </c>
      <c r="H104" s="2">
        <f t="shared" si="11"/>
        <v>0.29859847157111019</v>
      </c>
      <c r="I104">
        <f t="shared" si="8"/>
        <v>5.0745339183463911E-4</v>
      </c>
    </row>
    <row r="105" spans="1:9">
      <c r="A105" s="6" t="s">
        <v>275</v>
      </c>
      <c r="B105">
        <v>6.13</v>
      </c>
      <c r="C105" s="3">
        <v>1095</v>
      </c>
      <c r="D105">
        <f t="shared" si="6"/>
        <v>178.62969004893964</v>
      </c>
      <c r="E105" s="2">
        <f t="shared" si="9"/>
        <v>9.8181094356066521E-4</v>
      </c>
      <c r="F105" s="1">
        <f t="shared" si="10"/>
        <v>0.69775555328409034</v>
      </c>
      <c r="G105" s="2">
        <f t="shared" si="7"/>
        <v>1.1490396240597274E-3</v>
      </c>
      <c r="H105" s="2">
        <f t="shared" si="11"/>
        <v>0.2997475111951699</v>
      </c>
      <c r="I105">
        <f t="shared" si="8"/>
        <v>1.6487422029427268E-3</v>
      </c>
    </row>
    <row r="106" spans="1:9">
      <c r="A106" s="6" t="s">
        <v>102</v>
      </c>
      <c r="B106">
        <v>19.57</v>
      </c>
      <c r="C106" s="3">
        <v>3389</v>
      </c>
      <c r="D106">
        <f t="shared" si="6"/>
        <v>173.17322432294327</v>
      </c>
      <c r="E106" s="2">
        <f t="shared" si="9"/>
        <v>3.0386824545452916E-3</v>
      </c>
      <c r="F106" s="1">
        <f t="shared" si="10"/>
        <v>0.70079423573863564</v>
      </c>
      <c r="G106" s="2">
        <f t="shared" si="7"/>
        <v>3.668304313678445E-3</v>
      </c>
      <c r="H106" s="2">
        <f t="shared" si="11"/>
        <v>0.30341581550884833</v>
      </c>
      <c r="I106">
        <f t="shared" si="8"/>
        <v>4.143269761822943E-4</v>
      </c>
    </row>
    <row r="107" spans="1:9">
      <c r="A107" s="6" t="s">
        <v>146</v>
      </c>
      <c r="B107">
        <v>4.9000000000000004</v>
      </c>
      <c r="C107" s="3">
        <v>843</v>
      </c>
      <c r="D107">
        <f t="shared" si="6"/>
        <v>172.0408163265306</v>
      </c>
      <c r="E107" s="2">
        <f t="shared" si="9"/>
        <v>7.5585993189190934E-4</v>
      </c>
      <c r="F107" s="1">
        <f t="shared" si="10"/>
        <v>0.70155009567052751</v>
      </c>
      <c r="G107" s="2">
        <f t="shared" si="7"/>
        <v>9.1848191809015746E-4</v>
      </c>
      <c r="H107" s="2">
        <f t="shared" si="11"/>
        <v>0.30433429742693846</v>
      </c>
      <c r="I107">
        <f t="shared" si="8"/>
        <v>2.8983265053708629E-4</v>
      </c>
    </row>
    <row r="108" spans="1:9">
      <c r="A108" s="6" t="s">
        <v>47</v>
      </c>
      <c r="B108">
        <v>3.42</v>
      </c>
      <c r="C108" s="3">
        <v>586</v>
      </c>
      <c r="D108">
        <f t="shared" si="6"/>
        <v>171.34502923976609</v>
      </c>
      <c r="E108" s="2">
        <f t="shared" si="9"/>
        <v>5.2542576522972588E-4</v>
      </c>
      <c r="F108" s="1">
        <f t="shared" si="10"/>
        <v>0.70207552143575724</v>
      </c>
      <c r="G108" s="2">
        <f t="shared" si="7"/>
        <v>6.4106288976904856E-4</v>
      </c>
      <c r="H108" s="2">
        <f t="shared" si="11"/>
        <v>0.30497536031670752</v>
      </c>
      <c r="I108">
        <f t="shared" si="8"/>
        <v>2.4281464898209815E-4</v>
      </c>
    </row>
    <row r="109" spans="1:9">
      <c r="A109" s="6" t="s">
        <v>162</v>
      </c>
      <c r="B109">
        <v>2.83</v>
      </c>
      <c r="C109" s="3">
        <v>474</v>
      </c>
      <c r="D109">
        <f t="shared" si="6"/>
        <v>167.49116607773851</v>
      </c>
      <c r="E109" s="2">
        <f t="shared" si="9"/>
        <v>4.2500309337694547E-4</v>
      </c>
      <c r="F109" s="1">
        <f t="shared" si="10"/>
        <v>0.70250052452913414</v>
      </c>
      <c r="G109" s="2">
        <f t="shared" si="7"/>
        <v>5.3047016901941739E-4</v>
      </c>
      <c r="H109" s="2">
        <f t="shared" si="11"/>
        <v>0.30550583048572694</v>
      </c>
      <c r="I109">
        <f t="shared" si="8"/>
        <v>3.1899467859046737E-3</v>
      </c>
    </row>
    <row r="110" spans="1:9">
      <c r="A110" s="6" t="s">
        <v>46</v>
      </c>
      <c r="B110">
        <v>36.75</v>
      </c>
      <c r="C110" s="3">
        <v>6021</v>
      </c>
      <c r="D110">
        <f t="shared" si="6"/>
        <v>163.83673469387756</v>
      </c>
      <c r="E110" s="2">
        <f t="shared" si="9"/>
        <v>5.3986152430856305E-3</v>
      </c>
      <c r="F110" s="1">
        <f t="shared" si="10"/>
        <v>0.70789913977221974</v>
      </c>
      <c r="G110" s="2">
        <f t="shared" si="7"/>
        <v>6.8886143856761806E-3</v>
      </c>
      <c r="H110" s="2">
        <f t="shared" si="11"/>
        <v>0.31239444487140311</v>
      </c>
      <c r="I110">
        <f t="shared" si="8"/>
        <v>5.2131422480913847E-4</v>
      </c>
    </row>
    <row r="111" spans="1:9">
      <c r="A111" s="6" t="s">
        <v>239</v>
      </c>
      <c r="B111">
        <v>5.97</v>
      </c>
      <c r="C111" s="3">
        <v>967</v>
      </c>
      <c r="D111">
        <f t="shared" si="6"/>
        <v>161.97654941373534</v>
      </c>
      <c r="E111" s="2">
        <f t="shared" si="9"/>
        <v>8.6704217572891617E-4</v>
      </c>
      <c r="F111" s="1">
        <f t="shared" si="10"/>
        <v>0.70876618194794871</v>
      </c>
      <c r="G111" s="2">
        <f t="shared" si="7"/>
        <v>1.1190483777547427E-3</v>
      </c>
      <c r="H111" s="2">
        <f t="shared" si="11"/>
        <v>0.31351349324915784</v>
      </c>
      <c r="I111">
        <f t="shared" si="8"/>
        <v>4.9191231335399266E-4</v>
      </c>
    </row>
    <row r="112" spans="1:9">
      <c r="A112" s="6" t="s">
        <v>62</v>
      </c>
      <c r="B112">
        <v>5.59</v>
      </c>
      <c r="C112" s="3">
        <v>892</v>
      </c>
      <c r="D112">
        <f t="shared" si="6"/>
        <v>159.57066189624331</v>
      </c>
      <c r="E112" s="2">
        <f t="shared" si="9"/>
        <v>7.9979485082750073E-4</v>
      </c>
      <c r="F112" s="1">
        <f t="shared" si="10"/>
        <v>0.7095659767987762</v>
      </c>
      <c r="G112" s="2">
        <f t="shared" si="7"/>
        <v>1.0478191677804039E-3</v>
      </c>
      <c r="H112" s="2">
        <f t="shared" si="11"/>
        <v>0.31456131241693824</v>
      </c>
      <c r="I112">
        <f t="shared" si="8"/>
        <v>2.5359497415816667E-4</v>
      </c>
    </row>
    <row r="113" spans="1:9">
      <c r="A113" s="6" t="s">
        <v>33</v>
      </c>
      <c r="B113">
        <v>2.88</v>
      </c>
      <c r="C113" s="3">
        <v>459</v>
      </c>
      <c r="D113">
        <f t="shared" si="6"/>
        <v>159.375</v>
      </c>
      <c r="E113" s="2">
        <f t="shared" si="9"/>
        <v>4.1155362839666239E-4</v>
      </c>
      <c r="F113" s="1">
        <f t="shared" si="10"/>
        <v>0.70997753042717282</v>
      </c>
      <c r="G113" s="2">
        <f t="shared" si="7"/>
        <v>5.3984243348972514E-4</v>
      </c>
      <c r="H113" s="2">
        <f t="shared" si="11"/>
        <v>0.31510115485042794</v>
      </c>
      <c r="I113">
        <f t="shared" si="8"/>
        <v>2.4795212112282972E-4</v>
      </c>
    </row>
    <row r="114" spans="1:9">
      <c r="A114" s="6" t="s">
        <v>168</v>
      </c>
      <c r="B114">
        <v>2.81</v>
      </c>
      <c r="C114" s="3">
        <v>446</v>
      </c>
      <c r="D114">
        <f t="shared" si="6"/>
        <v>158.71886120996442</v>
      </c>
      <c r="E114" s="2">
        <f t="shared" si="9"/>
        <v>3.9989742541375037E-4</v>
      </c>
      <c r="F114" s="1">
        <f t="shared" si="10"/>
        <v>0.71037742785258662</v>
      </c>
      <c r="G114" s="2">
        <f t="shared" si="7"/>
        <v>5.2672126323129436E-4</v>
      </c>
      <c r="H114" s="2">
        <f t="shared" si="11"/>
        <v>0.31562787611365922</v>
      </c>
      <c r="I114">
        <f t="shared" si="8"/>
        <v>2.7037115831421432E-4</v>
      </c>
    </row>
    <row r="115" spans="1:9">
      <c r="A115" s="6" t="s">
        <v>189</v>
      </c>
      <c r="B115">
        <v>3.04</v>
      </c>
      <c r="C115" s="3">
        <v>475</v>
      </c>
      <c r="D115">
        <f t="shared" si="6"/>
        <v>156.25</v>
      </c>
      <c r="E115" s="2">
        <f t="shared" si="9"/>
        <v>4.2589972437563102E-4</v>
      </c>
      <c r="F115" s="1">
        <f t="shared" si="10"/>
        <v>0.7108033275769623</v>
      </c>
      <c r="G115" s="2">
        <f t="shared" si="7"/>
        <v>5.6983367979470984E-4</v>
      </c>
      <c r="H115" s="2">
        <f t="shared" si="11"/>
        <v>0.31619770979345391</v>
      </c>
      <c r="I115">
        <f t="shared" si="8"/>
        <v>1.7401497356474283E-3</v>
      </c>
    </row>
    <row r="116" spans="1:9">
      <c r="A116" s="6" t="s">
        <v>35</v>
      </c>
      <c r="B116">
        <v>19.54</v>
      </c>
      <c r="C116" s="3">
        <v>3045</v>
      </c>
      <c r="D116">
        <f t="shared" si="6"/>
        <v>155.83418628454453</v>
      </c>
      <c r="E116" s="2">
        <f t="shared" si="9"/>
        <v>2.7302413909974662E-3</v>
      </c>
      <c r="F116" s="1">
        <f t="shared" si="10"/>
        <v>0.71353356896795972</v>
      </c>
      <c r="G116" s="2">
        <f t="shared" si="7"/>
        <v>3.6626809549962602E-3</v>
      </c>
      <c r="H116" s="2">
        <f t="shared" si="11"/>
        <v>0.31986039074845019</v>
      </c>
      <c r="I116">
        <f t="shared" si="8"/>
        <v>7.6306695172032035E-4</v>
      </c>
    </row>
    <row r="117" spans="1:9">
      <c r="A117" s="6" t="s">
        <v>39</v>
      </c>
      <c r="B117">
        <v>8.5399999999999991</v>
      </c>
      <c r="C117" s="3">
        <v>1322</v>
      </c>
      <c r="D117">
        <f t="shared" si="6"/>
        <v>154.80093676814991</v>
      </c>
      <c r="E117" s="2">
        <f t="shared" si="9"/>
        <v>1.1853461802622824E-3</v>
      </c>
      <c r="F117" s="1">
        <f t="shared" si="10"/>
        <v>0.71471891514822206</v>
      </c>
      <c r="G117" s="2">
        <f t="shared" si="7"/>
        <v>1.6007827715285598E-3</v>
      </c>
      <c r="H117" s="2">
        <f t="shared" si="11"/>
        <v>0.32146117351997877</v>
      </c>
      <c r="I117">
        <f t="shared" si="8"/>
        <v>1.9541882504811037E-3</v>
      </c>
    </row>
    <row r="118" spans="1:9">
      <c r="A118" s="6" t="s">
        <v>190</v>
      </c>
      <c r="B118">
        <v>21.85</v>
      </c>
      <c r="C118" s="3">
        <v>3376</v>
      </c>
      <c r="D118">
        <f t="shared" si="6"/>
        <v>154.50800915331806</v>
      </c>
      <c r="E118" s="2">
        <f t="shared" si="9"/>
        <v>3.0270262515623794E-3</v>
      </c>
      <c r="F118" s="1">
        <f t="shared" si="10"/>
        <v>0.71774594139978443</v>
      </c>
      <c r="G118" s="2">
        <f t="shared" si="7"/>
        <v>4.0956795735244775E-3</v>
      </c>
      <c r="H118" s="2">
        <f t="shared" si="11"/>
        <v>0.32555685309350324</v>
      </c>
      <c r="I118">
        <f t="shared" si="8"/>
        <v>9.9802425705217135E-4</v>
      </c>
    </row>
    <row r="119" spans="1:9">
      <c r="A119" s="6" t="s">
        <v>311</v>
      </c>
      <c r="B119">
        <v>11.15</v>
      </c>
      <c r="C119" s="3">
        <v>1720</v>
      </c>
      <c r="D119">
        <f t="shared" si="6"/>
        <v>154.26008968609864</v>
      </c>
      <c r="E119" s="2">
        <f t="shared" si="9"/>
        <v>1.5422053177391269E-3</v>
      </c>
      <c r="F119" s="1">
        <f t="shared" si="10"/>
        <v>0.7192881467175235</v>
      </c>
      <c r="G119" s="2">
        <f t="shared" si="7"/>
        <v>2.0900149768786234E-3</v>
      </c>
      <c r="H119" s="2">
        <f t="shared" si="11"/>
        <v>0.32764686807038185</v>
      </c>
      <c r="I119">
        <f t="shared" si="8"/>
        <v>3.8126422622127565E-3</v>
      </c>
    </row>
    <row r="120" spans="1:9">
      <c r="A120" s="6" t="s">
        <v>322</v>
      </c>
      <c r="B120">
        <v>42.38</v>
      </c>
      <c r="C120" s="3">
        <v>6472</v>
      </c>
      <c r="D120">
        <f t="shared" si="6"/>
        <v>152.71354412458706</v>
      </c>
      <c r="E120" s="2">
        <f t="shared" si="9"/>
        <v>5.8029958234928078E-3</v>
      </c>
      <c r="F120" s="1">
        <f t="shared" si="10"/>
        <v>0.72509114254101636</v>
      </c>
      <c r="G120" s="2">
        <f t="shared" si="7"/>
        <v>7.9439313650328316E-3</v>
      </c>
      <c r="H120" s="2">
        <f t="shared" si="11"/>
        <v>0.3355907994354147</v>
      </c>
      <c r="I120">
        <f t="shared" si="8"/>
        <v>5.1822231015025144E-4</v>
      </c>
    </row>
    <row r="121" spans="1:9">
      <c r="A121" s="6" t="s">
        <v>9</v>
      </c>
      <c r="B121">
        <v>5.75</v>
      </c>
      <c r="C121" s="3">
        <v>875</v>
      </c>
      <c r="D121">
        <f t="shared" si="6"/>
        <v>152.17391304347825</v>
      </c>
      <c r="E121" s="2">
        <f t="shared" si="9"/>
        <v>7.845521238498466E-4</v>
      </c>
      <c r="F121" s="1">
        <f t="shared" si="10"/>
        <v>0.72587569466486623</v>
      </c>
      <c r="G121" s="2">
        <f t="shared" si="7"/>
        <v>1.0778104140853888E-3</v>
      </c>
      <c r="H121" s="2">
        <f t="shared" si="11"/>
        <v>0.33666860984950009</v>
      </c>
      <c r="I121">
        <f t="shared" si="8"/>
        <v>3.2980069651387667E-3</v>
      </c>
    </row>
    <row r="122" spans="1:9">
      <c r="A122" s="6" t="s">
        <v>25</v>
      </c>
      <c r="B122">
        <v>36.57</v>
      </c>
      <c r="C122" s="3">
        <v>5558</v>
      </c>
      <c r="D122">
        <f t="shared" si="6"/>
        <v>151.98249931637955</v>
      </c>
      <c r="E122" s="2">
        <f t="shared" si="9"/>
        <v>4.9834750906942258E-3</v>
      </c>
      <c r="F122" s="1">
        <f t="shared" si="10"/>
        <v>0.73085916975556042</v>
      </c>
      <c r="G122" s="2">
        <f t="shared" si="7"/>
        <v>6.8548742335830725E-3</v>
      </c>
      <c r="H122" s="2">
        <f t="shared" si="11"/>
        <v>0.34352348408308314</v>
      </c>
      <c r="I122">
        <f t="shared" si="8"/>
        <v>1.1805016982152083E-3</v>
      </c>
    </row>
    <row r="123" spans="1:9">
      <c r="A123" s="6" t="s">
        <v>208</v>
      </c>
      <c r="B123">
        <v>13.08</v>
      </c>
      <c r="C123" s="3">
        <v>1985</v>
      </c>
      <c r="D123">
        <f t="shared" si="6"/>
        <v>151.75840978593271</v>
      </c>
      <c r="E123" s="2">
        <f t="shared" si="9"/>
        <v>1.7798125323907948E-3</v>
      </c>
      <c r="F123" s="1">
        <f t="shared" si="10"/>
        <v>0.73263898228795121</v>
      </c>
      <c r="G123" s="2">
        <f t="shared" si="7"/>
        <v>2.4517843854325017E-3</v>
      </c>
      <c r="H123" s="2">
        <f t="shared" si="11"/>
        <v>0.34597526846851562</v>
      </c>
      <c r="I123">
        <f t="shared" si="8"/>
        <v>8.9735167965976359E-4</v>
      </c>
    </row>
    <row r="124" spans="1:9">
      <c r="A124" s="6" t="s">
        <v>227</v>
      </c>
      <c r="B124">
        <v>9.83</v>
      </c>
      <c r="C124" s="3">
        <v>1459</v>
      </c>
      <c r="D124">
        <f t="shared" si="6"/>
        <v>148.42319430315362</v>
      </c>
      <c r="E124" s="2">
        <f t="shared" si="9"/>
        <v>1.3081846270822013E-3</v>
      </c>
      <c r="F124" s="1">
        <f t="shared" si="10"/>
        <v>0.73394716691503337</v>
      </c>
      <c r="G124" s="2">
        <f t="shared" si="7"/>
        <v>1.8425871948624993E-3</v>
      </c>
      <c r="H124" s="2">
        <f t="shared" si="11"/>
        <v>0.34781785566337814</v>
      </c>
      <c r="I124">
        <f t="shared" si="8"/>
        <v>4.6835771454667441E-4</v>
      </c>
    </row>
    <row r="125" spans="1:9">
      <c r="A125" s="6" t="s">
        <v>177</v>
      </c>
      <c r="B125">
        <v>5.0999999999999996</v>
      </c>
      <c r="C125" s="3">
        <v>748</v>
      </c>
      <c r="D125">
        <f t="shared" si="6"/>
        <v>146.66666666666669</v>
      </c>
      <c r="E125" s="2">
        <f t="shared" si="9"/>
        <v>6.7067998701678317E-4</v>
      </c>
      <c r="F125" s="1">
        <f t="shared" si="10"/>
        <v>0.73461784690205012</v>
      </c>
      <c r="G125" s="2">
        <f t="shared" si="7"/>
        <v>9.5597097597138823E-4</v>
      </c>
      <c r="H125" s="2">
        <f t="shared" si="11"/>
        <v>0.34877382663934953</v>
      </c>
      <c r="I125">
        <f t="shared" si="8"/>
        <v>3.2697374791273992E-4</v>
      </c>
    </row>
    <row r="126" spans="1:9">
      <c r="A126" s="6" t="s">
        <v>207</v>
      </c>
      <c r="B126">
        <v>3.56</v>
      </c>
      <c r="C126" s="3">
        <v>522</v>
      </c>
      <c r="D126">
        <f t="shared" si="6"/>
        <v>146.62921348314606</v>
      </c>
      <c r="E126" s="2">
        <f t="shared" si="9"/>
        <v>4.6804138131385136E-4</v>
      </c>
      <c r="F126" s="1">
        <f t="shared" si="10"/>
        <v>0.73508588828336396</v>
      </c>
      <c r="G126" s="2">
        <f t="shared" si="7"/>
        <v>6.6730523028591022E-4</v>
      </c>
      <c r="H126" s="2">
        <f t="shared" si="11"/>
        <v>0.34944113186963544</v>
      </c>
      <c r="I126">
        <f t="shared" si="8"/>
        <v>2.0694167280671527E-4</v>
      </c>
    </row>
    <row r="127" spans="1:9">
      <c r="A127" s="6" t="s">
        <v>247</v>
      </c>
      <c r="B127">
        <v>2.25</v>
      </c>
      <c r="C127" s="3">
        <v>329</v>
      </c>
      <c r="D127">
        <f t="shared" si="6"/>
        <v>146.22222222222223</v>
      </c>
      <c r="E127" s="2">
        <f t="shared" si="9"/>
        <v>2.949915985675423E-4</v>
      </c>
      <c r="F127" s="1">
        <f t="shared" si="10"/>
        <v>0.73538087988193146</v>
      </c>
      <c r="G127" s="2">
        <f t="shared" si="7"/>
        <v>4.217519011638478E-4</v>
      </c>
      <c r="H127" s="2">
        <f t="shared" si="11"/>
        <v>0.34986288377079927</v>
      </c>
      <c r="I127">
        <f t="shared" si="8"/>
        <v>5.2828665020721033E-4</v>
      </c>
    </row>
    <row r="128" spans="1:9">
      <c r="A128" s="6" t="s">
        <v>235</v>
      </c>
      <c r="B128">
        <v>5.71</v>
      </c>
      <c r="C128" s="3">
        <v>825</v>
      </c>
      <c r="D128">
        <f t="shared" si="6"/>
        <v>144.48336252189142</v>
      </c>
      <c r="E128" s="2">
        <f t="shared" si="9"/>
        <v>7.3972057391556961E-4</v>
      </c>
      <c r="F128" s="1">
        <f t="shared" si="10"/>
        <v>0.73612060045584704</v>
      </c>
      <c r="G128" s="2">
        <f t="shared" si="7"/>
        <v>1.0703126025091425E-3</v>
      </c>
      <c r="H128" s="2">
        <f t="shared" si="11"/>
        <v>0.35093319637330839</v>
      </c>
      <c r="I128">
        <f t="shared" si="8"/>
        <v>4.7313819245931032E-4</v>
      </c>
    </row>
    <row r="129" spans="1:9">
      <c r="A129" s="6" t="s">
        <v>137</v>
      </c>
      <c r="B129">
        <v>5.08</v>
      </c>
      <c r="C129" s="3">
        <v>724</v>
      </c>
      <c r="D129">
        <f t="shared" si="6"/>
        <v>142.51968503937007</v>
      </c>
      <c r="E129" s="2">
        <f t="shared" si="9"/>
        <v>6.4916084304833023E-4</v>
      </c>
      <c r="F129" s="1">
        <f t="shared" si="10"/>
        <v>0.73676976129889538</v>
      </c>
      <c r="G129" s="2">
        <f t="shared" si="7"/>
        <v>9.522220701832652E-4</v>
      </c>
      <c r="H129" s="2">
        <f t="shared" si="11"/>
        <v>0.35188541844349164</v>
      </c>
      <c r="I129">
        <f t="shared" si="8"/>
        <v>6.9076033545439897E-4</v>
      </c>
    </row>
    <row r="130" spans="1:9">
      <c r="A130" s="6" t="s">
        <v>55</v>
      </c>
      <c r="B130">
        <v>7.38</v>
      </c>
      <c r="C130" s="3">
        <v>1041</v>
      </c>
      <c r="D130">
        <f t="shared" ref="D130:D193" si="12">C130/B130</f>
        <v>141.0569105691057</v>
      </c>
      <c r="E130" s="2">
        <f t="shared" si="9"/>
        <v>9.33392869631646E-4</v>
      </c>
      <c r="F130" s="1">
        <f t="shared" si="10"/>
        <v>0.73770315416852705</v>
      </c>
      <c r="G130" s="2">
        <f t="shared" ref="G130:G193" si="13">B130/5334.89</f>
        <v>1.3833462358174206E-3</v>
      </c>
      <c r="H130" s="2">
        <f t="shared" si="11"/>
        <v>0.35326876467930907</v>
      </c>
      <c r="I130">
        <f t="shared" ref="I130:I193" si="14">F130*H131-F131*H130</f>
        <v>4.7862953778216033E-4</v>
      </c>
    </row>
    <row r="131" spans="1:9">
      <c r="A131" s="6" t="s">
        <v>89</v>
      </c>
      <c r="B131">
        <v>5.09</v>
      </c>
      <c r="C131" s="3">
        <v>711</v>
      </c>
      <c r="D131">
        <f t="shared" si="12"/>
        <v>139.68565815324166</v>
      </c>
      <c r="E131" s="2">
        <f t="shared" ref="E131:E194" si="15">C131/1115286</f>
        <v>6.375046400654182E-4</v>
      </c>
      <c r="F131" s="1">
        <f t="shared" ref="F131:F194" si="16">F130+E131</f>
        <v>0.73834065880859245</v>
      </c>
      <c r="G131" s="2">
        <f t="shared" si="13"/>
        <v>9.5409652307732677E-4</v>
      </c>
      <c r="H131" s="2">
        <f t="shared" ref="H131:H194" si="17">H130+G131</f>
        <v>0.35422286120238639</v>
      </c>
      <c r="I131">
        <f t="shared" si="14"/>
        <v>2.8381961151757729E-4</v>
      </c>
    </row>
    <row r="132" spans="1:9">
      <c r="A132" s="6" t="s">
        <v>147</v>
      </c>
      <c r="B132">
        <v>3.01</v>
      </c>
      <c r="C132" s="3">
        <v>418</v>
      </c>
      <c r="D132">
        <f t="shared" si="12"/>
        <v>138.87043189368771</v>
      </c>
      <c r="E132" s="2">
        <f t="shared" si="15"/>
        <v>3.7479175745055526E-4</v>
      </c>
      <c r="F132" s="1">
        <f t="shared" si="16"/>
        <v>0.73871545056604304</v>
      </c>
      <c r="G132" s="2">
        <f t="shared" si="13"/>
        <v>5.6421032111252524E-4</v>
      </c>
      <c r="H132" s="2">
        <f t="shared" si="17"/>
        <v>0.35478707152349892</v>
      </c>
      <c r="I132">
        <f t="shared" si="14"/>
        <v>5.6892854482775701E-3</v>
      </c>
    </row>
    <row r="133" spans="1:9">
      <c r="A133" s="6" t="s">
        <v>253</v>
      </c>
      <c r="B133">
        <v>60.13</v>
      </c>
      <c r="C133" s="3">
        <v>8289</v>
      </c>
      <c r="D133">
        <f t="shared" si="12"/>
        <v>137.85132213537335</v>
      </c>
      <c r="E133" s="2">
        <f t="shared" si="15"/>
        <v>7.4321743481044322E-3</v>
      </c>
      <c r="F133" s="1">
        <f t="shared" si="16"/>
        <v>0.74614762491414743</v>
      </c>
      <c r="G133" s="2">
        <f t="shared" si="13"/>
        <v>1.1271085251992075E-2</v>
      </c>
      <c r="H133" s="2">
        <f t="shared" si="17"/>
        <v>0.36605815677549097</v>
      </c>
      <c r="I133">
        <f t="shared" si="14"/>
        <v>4.428521795685203E-4</v>
      </c>
    </row>
    <row r="134" spans="1:9">
      <c r="A134" s="6" t="s">
        <v>263</v>
      </c>
      <c r="B134">
        <v>4.68</v>
      </c>
      <c r="C134" s="3">
        <v>645</v>
      </c>
      <c r="D134">
        <f t="shared" si="12"/>
        <v>137.82051282051282</v>
      </c>
      <c r="E134" s="2">
        <f t="shared" si="15"/>
        <v>5.7832699415217258E-4</v>
      </c>
      <c r="F134" s="1">
        <f t="shared" si="16"/>
        <v>0.7467259519082996</v>
      </c>
      <c r="G134" s="2">
        <f t="shared" si="13"/>
        <v>8.7724395442080334E-4</v>
      </c>
      <c r="H134" s="2">
        <f t="shared" si="17"/>
        <v>0.36693540072991176</v>
      </c>
      <c r="I134">
        <f t="shared" si="14"/>
        <v>5.1168146206617138E-3</v>
      </c>
    </row>
    <row r="135" spans="1:9">
      <c r="A135" s="6" t="s">
        <v>74</v>
      </c>
      <c r="B135">
        <v>53.8</v>
      </c>
      <c r="C135" s="3">
        <v>7336</v>
      </c>
      <c r="D135">
        <f t="shared" si="12"/>
        <v>136.35687732342009</v>
      </c>
      <c r="E135" s="2">
        <f t="shared" si="15"/>
        <v>6.5776850063571134E-3</v>
      </c>
      <c r="F135" s="1">
        <f t="shared" si="16"/>
        <v>0.75330363691465674</v>
      </c>
      <c r="G135" s="2">
        <f t="shared" si="13"/>
        <v>1.0084556570051115E-2</v>
      </c>
      <c r="H135" s="2">
        <f t="shared" si="17"/>
        <v>0.3770199572999629</v>
      </c>
      <c r="I135">
        <f t="shared" si="14"/>
        <v>1.9607806359944746E-3</v>
      </c>
    </row>
    <row r="136" spans="1:9">
      <c r="A136" s="6" t="s">
        <v>87</v>
      </c>
      <c r="B136">
        <v>20.58</v>
      </c>
      <c r="C136" s="3">
        <v>2796</v>
      </c>
      <c r="D136">
        <f t="shared" si="12"/>
        <v>135.86005830903792</v>
      </c>
      <c r="E136" s="2">
        <f t="shared" si="15"/>
        <v>2.5069802723247671E-3</v>
      </c>
      <c r="F136" s="1">
        <f t="shared" si="16"/>
        <v>0.7558106171869815</v>
      </c>
      <c r="G136" s="2">
        <f t="shared" si="13"/>
        <v>3.8576240559786605E-3</v>
      </c>
      <c r="H136" s="2">
        <f t="shared" si="17"/>
        <v>0.38087758135594157</v>
      </c>
      <c r="I136">
        <f t="shared" si="14"/>
        <v>4.4544596905078393E-3</v>
      </c>
    </row>
    <row r="137" spans="1:9">
      <c r="A137" s="6" t="s">
        <v>254</v>
      </c>
      <c r="B137">
        <v>46.51</v>
      </c>
      <c r="C137" s="3">
        <v>6251</v>
      </c>
      <c r="D137">
        <f t="shared" si="12"/>
        <v>134.40120404214147</v>
      </c>
      <c r="E137" s="2">
        <f t="shared" si="15"/>
        <v>5.604840372783304E-3</v>
      </c>
      <c r="F137" s="1">
        <f t="shared" si="16"/>
        <v>0.76141545755976481</v>
      </c>
      <c r="G137" s="2">
        <f t="shared" si="13"/>
        <v>8.7180804102802486E-3</v>
      </c>
      <c r="H137" s="2">
        <f t="shared" si="17"/>
        <v>0.38959566176622185</v>
      </c>
      <c r="I137">
        <f t="shared" si="14"/>
        <v>1.3578921905368357E-3</v>
      </c>
    </row>
    <row r="138" spans="1:9">
      <c r="A138" s="6" t="s">
        <v>50</v>
      </c>
      <c r="B138">
        <v>14.14</v>
      </c>
      <c r="C138" s="3">
        <v>1890</v>
      </c>
      <c r="D138">
        <f t="shared" si="12"/>
        <v>133.66336633663366</v>
      </c>
      <c r="E138" s="2">
        <f t="shared" si="15"/>
        <v>1.6946325875156687E-3</v>
      </c>
      <c r="F138" s="1">
        <f t="shared" si="16"/>
        <v>0.76311009014728048</v>
      </c>
      <c r="G138" s="2">
        <f t="shared" si="13"/>
        <v>2.6504763922030258E-3</v>
      </c>
      <c r="H138" s="2">
        <f t="shared" si="17"/>
        <v>0.39224613815842485</v>
      </c>
      <c r="I138">
        <f t="shared" si="14"/>
        <v>1.0338951979088074E-3</v>
      </c>
    </row>
    <row r="139" spans="1:9">
      <c r="A139" s="6" t="s">
        <v>64</v>
      </c>
      <c r="B139">
        <v>10.68</v>
      </c>
      <c r="C139" s="3">
        <v>1404</v>
      </c>
      <c r="D139">
        <f t="shared" si="12"/>
        <v>131.46067415730337</v>
      </c>
      <c r="E139" s="2">
        <f t="shared" si="15"/>
        <v>1.2588699221544968E-3</v>
      </c>
      <c r="F139" s="1">
        <f t="shared" si="16"/>
        <v>0.764368960069435</v>
      </c>
      <c r="G139" s="2">
        <f t="shared" si="13"/>
        <v>2.0019156908577308E-3</v>
      </c>
      <c r="H139" s="2">
        <f t="shared" si="17"/>
        <v>0.39424805384928258</v>
      </c>
      <c r="I139">
        <f t="shared" si="14"/>
        <v>5.4720498628929581E-4</v>
      </c>
    </row>
    <row r="140" spans="1:9">
      <c r="A140" s="6" t="s">
        <v>105</v>
      </c>
      <c r="B140">
        <v>5.64</v>
      </c>
      <c r="C140" s="3">
        <v>738</v>
      </c>
      <c r="D140">
        <f t="shared" si="12"/>
        <v>130.85106382978725</v>
      </c>
      <c r="E140" s="2">
        <f t="shared" si="15"/>
        <v>6.6171367702992775E-4</v>
      </c>
      <c r="F140" s="1">
        <f t="shared" si="16"/>
        <v>0.76503067374646494</v>
      </c>
      <c r="G140" s="2">
        <f t="shared" si="13"/>
        <v>1.0571914322507116E-3</v>
      </c>
      <c r="H140" s="2">
        <f t="shared" si="17"/>
        <v>0.39530524528153327</v>
      </c>
      <c r="I140">
        <f t="shared" si="14"/>
        <v>1.9248848645858629E-4</v>
      </c>
    </row>
    <row r="141" spans="1:9">
      <c r="A141" s="6" t="s">
        <v>161</v>
      </c>
      <c r="B141">
        <v>1.98</v>
      </c>
      <c r="C141" s="3">
        <v>258</v>
      </c>
      <c r="D141">
        <f t="shared" si="12"/>
        <v>130.30303030303031</v>
      </c>
      <c r="E141" s="2">
        <f t="shared" si="15"/>
        <v>2.3133079766086905E-4</v>
      </c>
      <c r="F141" s="1">
        <f t="shared" si="16"/>
        <v>0.76526200454412585</v>
      </c>
      <c r="G141" s="2">
        <f t="shared" si="13"/>
        <v>3.7114167302418604E-4</v>
      </c>
      <c r="H141" s="2">
        <f t="shared" si="17"/>
        <v>0.39567638695455748</v>
      </c>
      <c r="I141">
        <f t="shared" si="14"/>
        <v>8.2113002282580005E-4</v>
      </c>
    </row>
    <row r="142" spans="1:9">
      <c r="A142" s="6" t="s">
        <v>184</v>
      </c>
      <c r="B142">
        <v>8.44</v>
      </c>
      <c r="C142" s="3">
        <v>1098</v>
      </c>
      <c r="D142">
        <f t="shared" si="12"/>
        <v>130.09478672985782</v>
      </c>
      <c r="E142" s="2">
        <f t="shared" si="15"/>
        <v>9.8450083655672181E-4</v>
      </c>
      <c r="F142" s="1">
        <f t="shared" si="16"/>
        <v>0.76624650538068262</v>
      </c>
      <c r="G142" s="2">
        <f t="shared" si="13"/>
        <v>1.5820382425879445E-3</v>
      </c>
      <c r="H142" s="2">
        <f t="shared" si="17"/>
        <v>0.39725842519714544</v>
      </c>
      <c r="I142">
        <f t="shared" si="14"/>
        <v>7.1910635180227889E-4</v>
      </c>
    </row>
    <row r="143" spans="1:9">
      <c r="A143" s="6" t="s">
        <v>128</v>
      </c>
      <c r="B143">
        <v>7.38</v>
      </c>
      <c r="C143" s="3">
        <v>957</v>
      </c>
      <c r="D143">
        <f t="shared" si="12"/>
        <v>129.67479674796749</v>
      </c>
      <c r="E143" s="2">
        <f t="shared" si="15"/>
        <v>8.5807586574206075E-4</v>
      </c>
      <c r="F143" s="1">
        <f t="shared" si="16"/>
        <v>0.76710458124642467</v>
      </c>
      <c r="G143" s="2">
        <f t="shared" si="13"/>
        <v>1.3833462358174206E-3</v>
      </c>
      <c r="H143" s="2">
        <f t="shared" si="17"/>
        <v>0.39864177143296287</v>
      </c>
      <c r="I143">
        <f t="shared" si="14"/>
        <v>2.491818287498837E-3</v>
      </c>
    </row>
    <row r="144" spans="1:9">
      <c r="A144" s="6" t="s">
        <v>341</v>
      </c>
      <c r="B144">
        <v>25.57</v>
      </c>
      <c r="C144" s="3">
        <v>3315</v>
      </c>
      <c r="D144">
        <f t="shared" si="12"/>
        <v>129.64411419632381</v>
      </c>
      <c r="E144" s="2">
        <f t="shared" si="15"/>
        <v>2.9723317606425615E-3</v>
      </c>
      <c r="F144" s="1">
        <f t="shared" si="16"/>
        <v>0.77007691300706727</v>
      </c>
      <c r="G144" s="2">
        <f t="shared" si="13"/>
        <v>4.7929760501153719E-3</v>
      </c>
      <c r="H144" s="2">
        <f t="shared" si="17"/>
        <v>0.40343474748307823</v>
      </c>
      <c r="I144">
        <f t="shared" si="14"/>
        <v>5.3924032873781114E-4</v>
      </c>
    </row>
    <row r="145" spans="1:9">
      <c r="A145" s="6" t="s">
        <v>4</v>
      </c>
      <c r="B145">
        <v>5.53</v>
      </c>
      <c r="C145" s="3">
        <v>716</v>
      </c>
      <c r="D145">
        <f t="shared" si="12"/>
        <v>129.47558770343579</v>
      </c>
      <c r="E145" s="2">
        <f t="shared" si="15"/>
        <v>6.4198779505884591E-4</v>
      </c>
      <c r="F145" s="1">
        <f t="shared" si="16"/>
        <v>0.77071890080212613</v>
      </c>
      <c r="G145" s="2">
        <f t="shared" si="13"/>
        <v>1.0365724504160349E-3</v>
      </c>
      <c r="H145" s="2">
        <f t="shared" si="17"/>
        <v>0.40447131993349428</v>
      </c>
      <c r="I145">
        <f t="shared" si="14"/>
        <v>7.1155378830412008E-4</v>
      </c>
    </row>
    <row r="146" spans="1:9">
      <c r="A146" s="6" t="s">
        <v>17</v>
      </c>
      <c r="B146">
        <v>7.27</v>
      </c>
      <c r="C146" s="3">
        <v>934</v>
      </c>
      <c r="D146">
        <f t="shared" si="12"/>
        <v>128.4731774415406</v>
      </c>
      <c r="E146" s="2">
        <f t="shared" si="15"/>
        <v>8.3745335277229341E-4</v>
      </c>
      <c r="F146" s="1">
        <f t="shared" si="16"/>
        <v>0.77155635415489843</v>
      </c>
      <c r="G146" s="2">
        <f t="shared" si="13"/>
        <v>1.3627272539827437E-3</v>
      </c>
      <c r="H146" s="2">
        <f t="shared" si="17"/>
        <v>0.40583404718747701</v>
      </c>
      <c r="I146">
        <f t="shared" si="14"/>
        <v>1.7933051373879572E-3</v>
      </c>
    </row>
    <row r="147" spans="1:9">
      <c r="A147" s="6" t="s">
        <v>172</v>
      </c>
      <c r="B147">
        <v>18.32</v>
      </c>
      <c r="C147" s="3">
        <v>2353</v>
      </c>
      <c r="D147">
        <f t="shared" si="12"/>
        <v>128.43886462882097</v>
      </c>
      <c r="E147" s="2">
        <f t="shared" si="15"/>
        <v>2.1097727399070733E-3</v>
      </c>
      <c r="F147" s="1">
        <f t="shared" si="16"/>
        <v>0.77366612689480552</v>
      </c>
      <c r="G147" s="2">
        <f t="shared" si="13"/>
        <v>3.4339977019207518E-3</v>
      </c>
      <c r="H147" s="2">
        <f t="shared" si="17"/>
        <v>0.40926804488939778</v>
      </c>
      <c r="I147">
        <f t="shared" si="14"/>
        <v>2.1469945911993249E-3</v>
      </c>
    </row>
    <row r="148" spans="1:9">
      <c r="A148" s="6" t="s">
        <v>80</v>
      </c>
      <c r="B148">
        <v>21.89</v>
      </c>
      <c r="C148" s="3">
        <v>2800</v>
      </c>
      <c r="D148">
        <f t="shared" si="12"/>
        <v>127.91228871630881</v>
      </c>
      <c r="E148" s="2">
        <f t="shared" si="15"/>
        <v>2.5105667963195091E-3</v>
      </c>
      <c r="F148" s="1">
        <f t="shared" si="16"/>
        <v>0.77617669369112507</v>
      </c>
      <c r="G148" s="2">
        <f t="shared" si="13"/>
        <v>4.1031773851007234E-3</v>
      </c>
      <c r="H148" s="2">
        <f t="shared" si="17"/>
        <v>0.41337122227449852</v>
      </c>
      <c r="I148">
        <f t="shared" si="14"/>
        <v>8.6961946400343493E-4</v>
      </c>
    </row>
    <row r="149" spans="1:9">
      <c r="A149" s="6" t="s">
        <v>10</v>
      </c>
      <c r="B149">
        <v>8.81</v>
      </c>
      <c r="C149" s="3">
        <v>1112</v>
      </c>
      <c r="D149">
        <f t="shared" si="12"/>
        <v>126.22020431328036</v>
      </c>
      <c r="E149" s="2">
        <f t="shared" si="15"/>
        <v>9.9705367053831923E-4</v>
      </c>
      <c r="F149" s="1">
        <f t="shared" si="16"/>
        <v>0.77717374736166345</v>
      </c>
      <c r="G149" s="2">
        <f t="shared" si="13"/>
        <v>1.6513929996682219E-3</v>
      </c>
      <c r="H149" s="2">
        <f t="shared" si="17"/>
        <v>0.41502261527416673</v>
      </c>
      <c r="I149">
        <f t="shared" si="14"/>
        <v>3.1018197180355811E-3</v>
      </c>
    </row>
    <row r="150" spans="1:9">
      <c r="A150" s="6" t="s">
        <v>54</v>
      </c>
      <c r="B150">
        <v>31.39</v>
      </c>
      <c r="C150" s="3">
        <v>3953</v>
      </c>
      <c r="D150">
        <f t="shared" si="12"/>
        <v>125.93182542210894</v>
      </c>
      <c r="E150" s="2">
        <f t="shared" si="15"/>
        <v>3.5443823378039354E-3</v>
      </c>
      <c r="F150" s="1">
        <f t="shared" si="16"/>
        <v>0.78071812969946741</v>
      </c>
      <c r="G150" s="2">
        <f t="shared" si="13"/>
        <v>5.8839076344591916E-3</v>
      </c>
      <c r="H150" s="2">
        <f t="shared" si="17"/>
        <v>0.4209065229086259</v>
      </c>
      <c r="I150">
        <f t="shared" si="14"/>
        <v>1.2969143480886514E-3</v>
      </c>
    </row>
    <row r="151" spans="1:9">
      <c r="A151" s="6" t="s">
        <v>38</v>
      </c>
      <c r="B151">
        <v>13.04</v>
      </c>
      <c r="C151" s="3">
        <v>1620</v>
      </c>
      <c r="D151">
        <f t="shared" si="12"/>
        <v>124.23312883435584</v>
      </c>
      <c r="E151" s="2">
        <f t="shared" si="15"/>
        <v>1.4525422178705732E-3</v>
      </c>
      <c r="F151" s="1">
        <f t="shared" si="16"/>
        <v>0.78217067191733802</v>
      </c>
      <c r="G151" s="2">
        <f t="shared" si="13"/>
        <v>2.4442865738562554E-3</v>
      </c>
      <c r="H151" s="2">
        <f t="shared" si="17"/>
        <v>0.42335080948248216</v>
      </c>
      <c r="I151">
        <f t="shared" si="14"/>
        <v>3.4118162373469874E-4</v>
      </c>
    </row>
    <row r="152" spans="1:9">
      <c r="A152" s="6" t="s">
        <v>132</v>
      </c>
      <c r="B152">
        <v>3.43</v>
      </c>
      <c r="C152" s="3">
        <v>426</v>
      </c>
      <c r="D152">
        <f t="shared" si="12"/>
        <v>124.19825072886297</v>
      </c>
      <c r="E152" s="2">
        <f t="shared" si="15"/>
        <v>3.8196480544003958E-4</v>
      </c>
      <c r="F152" s="1">
        <f t="shared" si="16"/>
        <v>0.78255263672277808</v>
      </c>
      <c r="G152" s="2">
        <f t="shared" si="13"/>
        <v>6.4293734266311024E-4</v>
      </c>
      <c r="H152" s="2">
        <f t="shared" si="17"/>
        <v>0.42399374682514529</v>
      </c>
      <c r="I152">
        <f t="shared" si="14"/>
        <v>2.0822978618130206E-3</v>
      </c>
    </row>
    <row r="153" spans="1:9">
      <c r="A153" s="6" t="s">
        <v>79</v>
      </c>
      <c r="B153">
        <v>20.89</v>
      </c>
      <c r="C153" s="3">
        <v>2583</v>
      </c>
      <c r="D153">
        <f t="shared" si="12"/>
        <v>123.64767831498324</v>
      </c>
      <c r="E153" s="2">
        <f t="shared" si="15"/>
        <v>2.3159978696047469E-3</v>
      </c>
      <c r="F153" s="1">
        <f t="shared" si="16"/>
        <v>0.78486863459238287</v>
      </c>
      <c r="G153" s="2">
        <f t="shared" si="13"/>
        <v>3.9157320956945693E-3</v>
      </c>
      <c r="H153" s="2">
        <f t="shared" si="17"/>
        <v>0.42790947892083986</v>
      </c>
      <c r="I153">
        <f t="shared" si="14"/>
        <v>3.0848318674570052E-4</v>
      </c>
    </row>
    <row r="154" spans="1:9">
      <c r="A154" s="6" t="s">
        <v>130</v>
      </c>
      <c r="B154">
        <v>3.08</v>
      </c>
      <c r="C154" s="3">
        <v>377</v>
      </c>
      <c r="D154">
        <f t="shared" si="12"/>
        <v>122.40259740259739</v>
      </c>
      <c r="E154" s="2">
        <f t="shared" si="15"/>
        <v>3.3802988650444819E-4</v>
      </c>
      <c r="F154" s="1">
        <f t="shared" si="16"/>
        <v>0.78520666447888732</v>
      </c>
      <c r="G154" s="2">
        <f t="shared" si="13"/>
        <v>5.7733149137095612E-4</v>
      </c>
      <c r="H154" s="2">
        <f t="shared" si="17"/>
        <v>0.42848681041221082</v>
      </c>
      <c r="I154">
        <f t="shared" si="14"/>
        <v>8.2699403315439346E-4</v>
      </c>
    </row>
    <row r="155" spans="1:9">
      <c r="A155" s="6" t="s">
        <v>85</v>
      </c>
      <c r="B155">
        <v>8.25</v>
      </c>
      <c r="C155" s="3">
        <v>1008</v>
      </c>
      <c r="D155">
        <f t="shared" si="12"/>
        <v>122.18181818181819</v>
      </c>
      <c r="E155" s="2">
        <f t="shared" si="15"/>
        <v>9.0380404667502324E-4</v>
      </c>
      <c r="F155" s="1">
        <f t="shared" si="16"/>
        <v>0.78611046852556232</v>
      </c>
      <c r="G155" s="2">
        <f t="shared" si="13"/>
        <v>1.5464236376007752E-3</v>
      </c>
      <c r="H155" s="2">
        <f t="shared" si="17"/>
        <v>0.43003323404981159</v>
      </c>
      <c r="I155">
        <f t="shared" si="14"/>
        <v>3.7425497113463546E-4</v>
      </c>
    </row>
    <row r="156" spans="1:9">
      <c r="A156" s="6" t="s">
        <v>114</v>
      </c>
      <c r="B156">
        <v>3.72</v>
      </c>
      <c r="C156" s="3">
        <v>451</v>
      </c>
      <c r="D156">
        <f t="shared" si="12"/>
        <v>121.23655913978494</v>
      </c>
      <c r="E156" s="2">
        <f t="shared" si="15"/>
        <v>4.0438058040717808E-4</v>
      </c>
      <c r="F156" s="1">
        <f t="shared" si="16"/>
        <v>0.78651484910596947</v>
      </c>
      <c r="G156" s="2">
        <f t="shared" si="13"/>
        <v>6.9729647659089503E-4</v>
      </c>
      <c r="H156" s="2">
        <f t="shared" si="17"/>
        <v>0.43073053052640248</v>
      </c>
      <c r="I156">
        <f t="shared" si="14"/>
        <v>5.5736432581310336E-4</v>
      </c>
    </row>
    <row r="157" spans="1:9">
      <c r="A157" s="6" t="s">
        <v>110</v>
      </c>
      <c r="B157">
        <v>5.52</v>
      </c>
      <c r="C157" s="3">
        <v>664</v>
      </c>
      <c r="D157">
        <f t="shared" si="12"/>
        <v>120.28985507246378</v>
      </c>
      <c r="E157" s="2">
        <f t="shared" si="15"/>
        <v>5.9536298312719792E-4</v>
      </c>
      <c r="F157" s="1">
        <f t="shared" si="16"/>
        <v>0.78711021208909671</v>
      </c>
      <c r="G157" s="2">
        <f t="shared" si="13"/>
        <v>1.0346979975219732E-3</v>
      </c>
      <c r="H157" s="2">
        <f t="shared" si="17"/>
        <v>0.43176522852392446</v>
      </c>
      <c r="I157">
        <f t="shared" si="14"/>
        <v>1.1188408559202889E-3</v>
      </c>
    </row>
    <row r="158" spans="1:9">
      <c r="A158" s="6" t="s">
        <v>288</v>
      </c>
      <c r="B158">
        <v>11.06</v>
      </c>
      <c r="C158" s="3">
        <v>1325</v>
      </c>
      <c r="D158">
        <f t="shared" si="12"/>
        <v>119.8010849909584</v>
      </c>
      <c r="E158" s="2">
        <f t="shared" si="15"/>
        <v>1.188036073258339E-3</v>
      </c>
      <c r="F158" s="1">
        <f t="shared" si="16"/>
        <v>0.78829824816235505</v>
      </c>
      <c r="G158" s="2">
        <f t="shared" si="13"/>
        <v>2.0731449008320698E-3</v>
      </c>
      <c r="H158" s="2">
        <f t="shared" si="17"/>
        <v>0.43383837342475651</v>
      </c>
      <c r="I158">
        <f t="shared" si="14"/>
        <v>2.0041088803749441E-3</v>
      </c>
    </row>
    <row r="159" spans="1:9">
      <c r="A159" s="6" t="s">
        <v>94</v>
      </c>
      <c r="B159">
        <v>19.66</v>
      </c>
      <c r="C159" s="3">
        <v>2316</v>
      </c>
      <c r="D159">
        <f t="shared" si="12"/>
        <v>117.80264496439472</v>
      </c>
      <c r="E159" s="2">
        <f t="shared" si="15"/>
        <v>2.0765973929557082E-3</v>
      </c>
      <c r="F159" s="1">
        <f t="shared" si="16"/>
        <v>0.79037484555531079</v>
      </c>
      <c r="G159" s="2">
        <f t="shared" si="13"/>
        <v>3.6851743897249986E-3</v>
      </c>
      <c r="H159" s="2">
        <f t="shared" si="17"/>
        <v>0.43752354781448149</v>
      </c>
      <c r="I159">
        <f t="shared" si="14"/>
        <v>1.4301935815295708E-3</v>
      </c>
    </row>
    <row r="160" spans="1:9">
      <c r="A160" s="6" t="s">
        <v>191</v>
      </c>
      <c r="B160">
        <v>14.02</v>
      </c>
      <c r="C160" s="3">
        <v>1649</v>
      </c>
      <c r="D160">
        <f t="shared" si="12"/>
        <v>117.61768901569187</v>
      </c>
      <c r="E160" s="2">
        <f t="shared" si="15"/>
        <v>1.4785445168324538E-3</v>
      </c>
      <c r="F160" s="1">
        <f t="shared" si="16"/>
        <v>0.79185339007214328</v>
      </c>
      <c r="G160" s="2">
        <f t="shared" si="13"/>
        <v>2.627982957474287E-3</v>
      </c>
      <c r="H160" s="2">
        <f t="shared" si="17"/>
        <v>0.44015153077195579</v>
      </c>
      <c r="I160">
        <f t="shared" si="14"/>
        <v>1.0701140757413685E-3</v>
      </c>
    </row>
    <row r="161" spans="1:9">
      <c r="A161" s="6" t="s">
        <v>49</v>
      </c>
      <c r="B161">
        <v>10.48</v>
      </c>
      <c r="C161" s="3">
        <v>1230</v>
      </c>
      <c r="D161">
        <f t="shared" si="12"/>
        <v>117.36641221374045</v>
      </c>
      <c r="E161" s="2">
        <f t="shared" si="15"/>
        <v>1.1028561283832128E-3</v>
      </c>
      <c r="F161" s="1">
        <f t="shared" si="16"/>
        <v>0.79295624620052652</v>
      </c>
      <c r="G161" s="2">
        <f t="shared" si="13"/>
        <v>1.9644266329764998E-3</v>
      </c>
      <c r="H161" s="2">
        <f t="shared" si="17"/>
        <v>0.44211595740493231</v>
      </c>
      <c r="I161">
        <f t="shared" si="14"/>
        <v>1.4558511099402871E-3</v>
      </c>
    </row>
    <row r="162" spans="1:9">
      <c r="A162" s="6" t="s">
        <v>20</v>
      </c>
      <c r="B162">
        <v>14.23</v>
      </c>
      <c r="C162" s="3">
        <v>1663</v>
      </c>
      <c r="D162">
        <f t="shared" si="12"/>
        <v>116.865776528461</v>
      </c>
      <c r="E162" s="2">
        <f t="shared" si="15"/>
        <v>1.4910973508140512E-3</v>
      </c>
      <c r="F162" s="1">
        <f t="shared" si="16"/>
        <v>0.79444734355134061</v>
      </c>
      <c r="G162" s="2">
        <f t="shared" si="13"/>
        <v>2.6673464682495794E-3</v>
      </c>
      <c r="H162" s="2">
        <f t="shared" si="17"/>
        <v>0.44478330387318188</v>
      </c>
      <c r="I162">
        <f t="shared" si="14"/>
        <v>6.2366165604593737E-4</v>
      </c>
    </row>
    <row r="163" spans="1:9">
      <c r="A163" s="6" t="s">
        <v>118</v>
      </c>
      <c r="B163">
        <v>6.06</v>
      </c>
      <c r="C163" s="3">
        <v>699</v>
      </c>
      <c r="D163">
        <f t="shared" si="12"/>
        <v>115.34653465346535</v>
      </c>
      <c r="E163" s="2">
        <f t="shared" si="15"/>
        <v>6.2674506808119178E-4</v>
      </c>
      <c r="F163" s="1">
        <f t="shared" si="16"/>
        <v>0.79507408861942186</v>
      </c>
      <c r="G163" s="2">
        <f t="shared" si="13"/>
        <v>1.1359184538012965E-3</v>
      </c>
      <c r="H163" s="2">
        <f t="shared" si="17"/>
        <v>0.44591922232698317</v>
      </c>
      <c r="I163">
        <f t="shared" si="14"/>
        <v>1.9379055327898853E-3</v>
      </c>
    </row>
    <row r="164" spans="1:9">
      <c r="A164" s="6" t="s">
        <v>127</v>
      </c>
      <c r="B164">
        <v>18.79</v>
      </c>
      <c r="C164" s="3">
        <v>2157</v>
      </c>
      <c r="D164">
        <f t="shared" si="12"/>
        <v>114.79510377860565</v>
      </c>
      <c r="E164" s="2">
        <f t="shared" si="15"/>
        <v>1.9340330641647076E-3</v>
      </c>
      <c r="F164" s="1">
        <f t="shared" si="16"/>
        <v>0.79700812168358659</v>
      </c>
      <c r="G164" s="2">
        <f t="shared" si="13"/>
        <v>3.522096987941644E-3</v>
      </c>
      <c r="H164" s="2">
        <f t="shared" si="17"/>
        <v>0.44944131931492481</v>
      </c>
      <c r="I164">
        <f t="shared" si="14"/>
        <v>4.9253836629437053E-4</v>
      </c>
    </row>
    <row r="165" spans="1:9">
      <c r="A165" s="6" t="s">
        <v>264</v>
      </c>
      <c r="B165">
        <v>4.74</v>
      </c>
      <c r="C165" s="3">
        <v>535</v>
      </c>
      <c r="D165">
        <f t="shared" si="12"/>
        <v>112.86919831223628</v>
      </c>
      <c r="E165" s="2">
        <f t="shared" si="15"/>
        <v>4.7969758429676333E-4</v>
      </c>
      <c r="F165" s="1">
        <f t="shared" si="16"/>
        <v>0.79748781926788337</v>
      </c>
      <c r="G165" s="2">
        <f t="shared" si="13"/>
        <v>8.8849067178517266E-4</v>
      </c>
      <c r="H165" s="2">
        <f t="shared" si="17"/>
        <v>0.45032980998670996</v>
      </c>
      <c r="I165">
        <f t="shared" si="14"/>
        <v>8.648094109436899E-4</v>
      </c>
    </row>
    <row r="166" spans="1:9">
      <c r="A166" s="6" t="s">
        <v>150</v>
      </c>
      <c r="B166">
        <v>8.3000000000000007</v>
      </c>
      <c r="C166" s="3">
        <v>931</v>
      </c>
      <c r="D166">
        <f t="shared" si="12"/>
        <v>112.16867469879517</v>
      </c>
      <c r="E166" s="2">
        <f t="shared" si="15"/>
        <v>8.3476345977623681E-4</v>
      </c>
      <c r="F166" s="1">
        <f t="shared" si="16"/>
        <v>0.79832258272765966</v>
      </c>
      <c r="G166" s="2">
        <f t="shared" si="13"/>
        <v>1.555795902071083E-3</v>
      </c>
      <c r="H166" s="2">
        <f t="shared" si="17"/>
        <v>0.45188560588878102</v>
      </c>
      <c r="I166">
        <f t="shared" si="14"/>
        <v>8.4525897647003134E-4</v>
      </c>
    </row>
    <row r="167" spans="1:9">
      <c r="A167" s="6" t="s">
        <v>173</v>
      </c>
      <c r="B167">
        <v>8.08</v>
      </c>
      <c r="C167" s="3">
        <v>898</v>
      </c>
      <c r="D167">
        <f t="shared" si="12"/>
        <v>111.13861386138613</v>
      </c>
      <c r="E167" s="2">
        <f t="shared" si="15"/>
        <v>8.0517463681961394E-4</v>
      </c>
      <c r="F167" s="1">
        <f t="shared" si="16"/>
        <v>0.79912775736447927</v>
      </c>
      <c r="G167" s="2">
        <f t="shared" si="13"/>
        <v>1.5145579384017289E-3</v>
      </c>
      <c r="H167" s="2">
        <f t="shared" si="17"/>
        <v>0.45340016382718273</v>
      </c>
      <c r="I167">
        <f t="shared" si="14"/>
        <v>6.1204127534458808E-4</v>
      </c>
    </row>
    <row r="168" spans="1:9">
      <c r="A168" s="6" t="s">
        <v>139</v>
      </c>
      <c r="B168">
        <v>5.85</v>
      </c>
      <c r="C168" s="3">
        <v>650</v>
      </c>
      <c r="D168">
        <f t="shared" si="12"/>
        <v>111.11111111111111</v>
      </c>
      <c r="E168" s="2">
        <f t="shared" si="15"/>
        <v>5.8281014914560029E-4</v>
      </c>
      <c r="F168" s="1">
        <f t="shared" si="16"/>
        <v>0.7997105675136249</v>
      </c>
      <c r="G168" s="2">
        <f t="shared" si="13"/>
        <v>1.0965549430260041E-3</v>
      </c>
      <c r="H168" s="2">
        <f t="shared" si="17"/>
        <v>0.45449671877020875</v>
      </c>
      <c r="I168">
        <f t="shared" si="14"/>
        <v>1.0353402573808901E-3</v>
      </c>
    </row>
    <row r="169" spans="1:9">
      <c r="A169" s="6" t="s">
        <v>330</v>
      </c>
      <c r="B169">
        <v>9.8699999999999992</v>
      </c>
      <c r="C169" s="3">
        <v>1090</v>
      </c>
      <c r="D169">
        <f t="shared" si="12"/>
        <v>110.43566362715299</v>
      </c>
      <c r="E169" s="2">
        <f t="shared" si="15"/>
        <v>9.7732778856723739E-4</v>
      </c>
      <c r="F169" s="1">
        <f t="shared" si="16"/>
        <v>0.80068789530219209</v>
      </c>
      <c r="G169" s="2">
        <f t="shared" si="13"/>
        <v>1.8500850064387454E-3</v>
      </c>
      <c r="H169" s="2">
        <f t="shared" si="17"/>
        <v>0.45634680377664749</v>
      </c>
      <c r="I169">
        <f t="shared" si="14"/>
        <v>9.9562907517902755E-4</v>
      </c>
    </row>
    <row r="170" spans="1:9">
      <c r="A170" s="6" t="s">
        <v>36</v>
      </c>
      <c r="B170">
        <v>9.48</v>
      </c>
      <c r="C170" s="3">
        <v>1044</v>
      </c>
      <c r="D170">
        <f t="shared" si="12"/>
        <v>110.12658227848101</v>
      </c>
      <c r="E170" s="2">
        <f t="shared" si="15"/>
        <v>9.3608276262770271E-4</v>
      </c>
      <c r="F170" s="1">
        <f t="shared" si="16"/>
        <v>0.80162397806481978</v>
      </c>
      <c r="G170" s="2">
        <f t="shared" si="13"/>
        <v>1.7769813435703453E-3</v>
      </c>
      <c r="H170" s="2">
        <f t="shared" si="17"/>
        <v>0.45812378512021784</v>
      </c>
      <c r="I170">
        <f t="shared" si="14"/>
        <v>1.8608100334679412E-3</v>
      </c>
    </row>
    <row r="171" spans="1:9">
      <c r="A171" s="6" t="s">
        <v>16</v>
      </c>
      <c r="B171">
        <v>17.690000000000001</v>
      </c>
      <c r="C171" s="3">
        <v>1941</v>
      </c>
      <c r="D171">
        <f t="shared" si="12"/>
        <v>109.72300734878462</v>
      </c>
      <c r="E171" s="2">
        <f t="shared" si="15"/>
        <v>1.7403607684486312E-3</v>
      </c>
      <c r="F171" s="1">
        <f t="shared" si="16"/>
        <v>0.80336433883326841</v>
      </c>
      <c r="G171" s="2">
        <f t="shared" si="13"/>
        <v>3.3159071695948745E-3</v>
      </c>
      <c r="H171" s="2">
        <f t="shared" si="17"/>
        <v>0.46143969228981274</v>
      </c>
      <c r="I171">
        <f t="shared" si="14"/>
        <v>1.0854367986433133E-3</v>
      </c>
    </row>
    <row r="172" spans="1:9">
      <c r="A172" s="6" t="s">
        <v>141</v>
      </c>
      <c r="B172">
        <v>10.31</v>
      </c>
      <c r="C172" s="3">
        <v>1129</v>
      </c>
      <c r="D172">
        <f t="shared" si="12"/>
        <v>109.50533462657613</v>
      </c>
      <c r="E172" s="2">
        <f t="shared" si="15"/>
        <v>1.0122963975159735E-3</v>
      </c>
      <c r="F172" s="1">
        <f t="shared" si="16"/>
        <v>0.8043766352307844</v>
      </c>
      <c r="G172" s="2">
        <f t="shared" si="13"/>
        <v>1.9325609337774536E-3</v>
      </c>
      <c r="H172" s="2">
        <f t="shared" si="17"/>
        <v>0.46337225322359021</v>
      </c>
      <c r="I172">
        <f t="shared" si="14"/>
        <v>1.5113503063786671E-3</v>
      </c>
    </row>
    <row r="173" spans="1:9">
      <c r="A173" s="6" t="s">
        <v>52</v>
      </c>
      <c r="B173">
        <v>14.35</v>
      </c>
      <c r="C173" s="3">
        <v>1570</v>
      </c>
      <c r="D173">
        <f t="shared" si="12"/>
        <v>109.40766550522649</v>
      </c>
      <c r="E173" s="2">
        <f t="shared" si="15"/>
        <v>1.4077106679362961E-3</v>
      </c>
      <c r="F173" s="1">
        <f t="shared" si="16"/>
        <v>0.80578434589872072</v>
      </c>
      <c r="G173" s="2">
        <f t="shared" si="13"/>
        <v>2.6898399029783178E-3</v>
      </c>
      <c r="H173" s="2">
        <f t="shared" si="17"/>
        <v>0.46606209312656854</v>
      </c>
      <c r="I173">
        <f t="shared" si="14"/>
        <v>1.0851776224033993E-3</v>
      </c>
    </row>
    <row r="174" spans="1:9">
      <c r="A174" s="6" t="s">
        <v>236</v>
      </c>
      <c r="B174">
        <v>10.3</v>
      </c>
      <c r="C174" s="3">
        <v>1126</v>
      </c>
      <c r="D174">
        <f t="shared" si="12"/>
        <v>109.32038834951456</v>
      </c>
      <c r="E174" s="2">
        <f t="shared" si="15"/>
        <v>1.0096065045199169E-3</v>
      </c>
      <c r="F174" s="1">
        <f t="shared" si="16"/>
        <v>0.80679395240324059</v>
      </c>
      <c r="G174" s="2">
        <f t="shared" si="13"/>
        <v>1.9306864808833922E-3</v>
      </c>
      <c r="H174" s="2">
        <f t="shared" si="17"/>
        <v>0.46799277960745195</v>
      </c>
      <c r="I174">
        <f t="shared" si="14"/>
        <v>8.881460390507967E-4</v>
      </c>
    </row>
    <row r="175" spans="1:9">
      <c r="A175" s="6" t="s">
        <v>169</v>
      </c>
      <c r="B175">
        <v>8.42</v>
      </c>
      <c r="C175" s="3">
        <v>918</v>
      </c>
      <c r="D175">
        <f t="shared" si="12"/>
        <v>109.02612826603325</v>
      </c>
      <c r="E175" s="2">
        <f t="shared" si="15"/>
        <v>8.2310725679332478E-4</v>
      </c>
      <c r="F175" s="1">
        <f t="shared" si="16"/>
        <v>0.80761705966003394</v>
      </c>
      <c r="G175" s="2">
        <f t="shared" si="13"/>
        <v>1.5782893367998214E-3</v>
      </c>
      <c r="H175" s="2">
        <f t="shared" si="17"/>
        <v>0.46957106894425177</v>
      </c>
      <c r="I175">
        <f t="shared" si="14"/>
        <v>1.4227612228447373E-3</v>
      </c>
    </row>
    <row r="176" spans="1:9">
      <c r="A176" s="6" t="s">
        <v>223</v>
      </c>
      <c r="B176">
        <v>13.42</v>
      </c>
      <c r="C176" s="3">
        <v>1446</v>
      </c>
      <c r="D176">
        <f t="shared" si="12"/>
        <v>107.74962742175857</v>
      </c>
      <c r="E176" s="2">
        <f t="shared" si="15"/>
        <v>1.2965284240992892E-3</v>
      </c>
      <c r="F176" s="1">
        <f t="shared" si="16"/>
        <v>0.80891358808413327</v>
      </c>
      <c r="G176" s="2">
        <f t="shared" si="13"/>
        <v>2.5155157838305945E-3</v>
      </c>
      <c r="H176" s="2">
        <f t="shared" si="17"/>
        <v>0.47208658472808235</v>
      </c>
      <c r="I176">
        <f t="shared" si="14"/>
        <v>6.5137390003244811E-4</v>
      </c>
    </row>
    <row r="177" spans="1:9">
      <c r="A177" s="6" t="s">
        <v>248</v>
      </c>
      <c r="B177">
        <v>6.13</v>
      </c>
      <c r="C177" s="3">
        <v>657</v>
      </c>
      <c r="D177">
        <f t="shared" si="12"/>
        <v>107.17781402936379</v>
      </c>
      <c r="E177" s="2">
        <f t="shared" si="15"/>
        <v>5.890865661363991E-4</v>
      </c>
      <c r="F177" s="1">
        <f t="shared" si="16"/>
        <v>0.8095026746502697</v>
      </c>
      <c r="G177" s="2">
        <f t="shared" si="13"/>
        <v>1.1490396240597274E-3</v>
      </c>
      <c r="H177" s="2">
        <f t="shared" si="17"/>
        <v>0.47323562435214206</v>
      </c>
      <c r="I177">
        <f t="shared" si="14"/>
        <v>3.6364183453269083E-4</v>
      </c>
    </row>
    <row r="178" spans="1:9">
      <c r="A178" s="6" t="s">
        <v>145</v>
      </c>
      <c r="B178">
        <v>3.42</v>
      </c>
      <c r="C178" s="3">
        <v>366</v>
      </c>
      <c r="D178">
        <f t="shared" si="12"/>
        <v>107.01754385964912</v>
      </c>
      <c r="E178" s="2">
        <f t="shared" si="15"/>
        <v>3.2816694551890727E-4</v>
      </c>
      <c r="F178" s="1">
        <f t="shared" si="16"/>
        <v>0.80983084159578866</v>
      </c>
      <c r="G178" s="2">
        <f t="shared" si="13"/>
        <v>6.4106288976904856E-4</v>
      </c>
      <c r="H178" s="2">
        <f t="shared" si="17"/>
        <v>0.47387668724191112</v>
      </c>
      <c r="I178">
        <f t="shared" si="14"/>
        <v>8.9440769788018404E-4</v>
      </c>
    </row>
    <row r="179" spans="1:9">
      <c r="A179" s="6" t="s">
        <v>257</v>
      </c>
      <c r="B179">
        <v>8.4</v>
      </c>
      <c r="C179" s="3">
        <v>896</v>
      </c>
      <c r="D179">
        <f t="shared" si="12"/>
        <v>106.66666666666666</v>
      </c>
      <c r="E179" s="2">
        <f t="shared" si="15"/>
        <v>8.0338137482224294E-4</v>
      </c>
      <c r="F179" s="1">
        <f t="shared" si="16"/>
        <v>0.81063422297061094</v>
      </c>
      <c r="G179" s="2">
        <f t="shared" si="13"/>
        <v>1.5745404310116985E-3</v>
      </c>
      <c r="H179" s="2">
        <f t="shared" si="17"/>
        <v>0.4754512276729228</v>
      </c>
      <c r="I179">
        <f t="shared" si="14"/>
        <v>3.038860589470449E-4</v>
      </c>
    </row>
    <row r="180" spans="1:9">
      <c r="A180" s="6" t="s">
        <v>213</v>
      </c>
      <c r="B180">
        <v>2.85</v>
      </c>
      <c r="C180" s="3">
        <v>303</v>
      </c>
      <c r="D180">
        <f t="shared" si="12"/>
        <v>106.31578947368421</v>
      </c>
      <c r="E180" s="2">
        <f t="shared" si="15"/>
        <v>2.716791926017183E-4</v>
      </c>
      <c r="F180" s="1">
        <f t="shared" si="16"/>
        <v>0.81090590216321268</v>
      </c>
      <c r="G180" s="2">
        <f t="shared" si="13"/>
        <v>5.3421907480754054E-4</v>
      </c>
      <c r="H180" s="2">
        <f t="shared" si="17"/>
        <v>0.47598544674773036</v>
      </c>
      <c r="I180">
        <f t="shared" si="14"/>
        <v>7.3163642399630691E-3</v>
      </c>
    </row>
    <row r="181" spans="1:9">
      <c r="A181" s="6" t="s">
        <v>76</v>
      </c>
      <c r="B181">
        <v>68.42</v>
      </c>
      <c r="C181" s="3">
        <v>7225</v>
      </c>
      <c r="D181">
        <f t="shared" si="12"/>
        <v>105.59777842736042</v>
      </c>
      <c r="E181" s="2">
        <f t="shared" si="15"/>
        <v>6.478158965503019E-3</v>
      </c>
      <c r="F181" s="1">
        <f t="shared" si="16"/>
        <v>0.81738406112871564</v>
      </c>
      <c r="G181" s="2">
        <f t="shared" si="13"/>
        <v>1.2825006701169097E-2</v>
      </c>
      <c r="H181" s="2">
        <f t="shared" si="17"/>
        <v>0.48881045344889945</v>
      </c>
      <c r="I181">
        <f t="shared" si="14"/>
        <v>1.5219460158793496E-3</v>
      </c>
    </row>
    <row r="182" spans="1:9">
      <c r="A182" s="6" t="s">
        <v>183</v>
      </c>
      <c r="B182">
        <v>14.23</v>
      </c>
      <c r="C182" s="3">
        <v>1502</v>
      </c>
      <c r="D182">
        <f t="shared" si="12"/>
        <v>105.55165144061841</v>
      </c>
      <c r="E182" s="2">
        <f t="shared" si="15"/>
        <v>1.3467397600256796E-3</v>
      </c>
      <c r="F182" s="1">
        <f t="shared" si="16"/>
        <v>0.81873080088874128</v>
      </c>
      <c r="G182" s="2">
        <f t="shared" si="13"/>
        <v>2.6673464682495794E-3</v>
      </c>
      <c r="H182" s="2">
        <f t="shared" si="17"/>
        <v>0.49147779991714902</v>
      </c>
      <c r="I182">
        <f t="shared" si="14"/>
        <v>8.8536212811241022E-4</v>
      </c>
    </row>
    <row r="183" spans="1:9">
      <c r="A183" s="6" t="s">
        <v>40</v>
      </c>
      <c r="B183">
        <v>8.25</v>
      </c>
      <c r="C183" s="3">
        <v>864</v>
      </c>
      <c r="D183">
        <f t="shared" si="12"/>
        <v>104.72727272727273</v>
      </c>
      <c r="E183" s="2">
        <f t="shared" si="15"/>
        <v>7.7468918286430568E-4</v>
      </c>
      <c r="F183" s="1">
        <f t="shared" si="16"/>
        <v>0.81950549007160556</v>
      </c>
      <c r="G183" s="2">
        <f t="shared" si="13"/>
        <v>1.5464236376007752E-3</v>
      </c>
      <c r="H183" s="2">
        <f t="shared" si="17"/>
        <v>0.49302422355474979</v>
      </c>
      <c r="I183">
        <f t="shared" si="14"/>
        <v>4.2308076612309065E-3</v>
      </c>
    </row>
    <row r="184" spans="1:9">
      <c r="A184" s="6" t="s">
        <v>231</v>
      </c>
      <c r="B184">
        <v>39.409999999999997</v>
      </c>
      <c r="C184" s="3">
        <v>4124</v>
      </c>
      <c r="D184">
        <f t="shared" si="12"/>
        <v>104.6434914996194</v>
      </c>
      <c r="E184" s="2">
        <f t="shared" si="15"/>
        <v>3.6977062385791628E-3</v>
      </c>
      <c r="F184" s="1">
        <f t="shared" si="16"/>
        <v>0.82320319631018468</v>
      </c>
      <c r="G184" s="2">
        <f t="shared" si="13"/>
        <v>7.3872188554965504E-3</v>
      </c>
      <c r="H184" s="2">
        <f t="shared" si="17"/>
        <v>0.50041144241024638</v>
      </c>
      <c r="I184">
        <f t="shared" si="14"/>
        <v>1.3459237871442098E-3</v>
      </c>
    </row>
    <row r="185" spans="1:9">
      <c r="A185" s="6" t="s">
        <v>256</v>
      </c>
      <c r="B185">
        <v>12.52</v>
      </c>
      <c r="C185" s="3">
        <v>1306</v>
      </c>
      <c r="D185">
        <f t="shared" si="12"/>
        <v>104.31309904153355</v>
      </c>
      <c r="E185" s="2">
        <f t="shared" si="15"/>
        <v>1.1710000842833138E-3</v>
      </c>
      <c r="F185" s="1">
        <f t="shared" si="16"/>
        <v>0.82437419639446796</v>
      </c>
      <c r="G185" s="2">
        <f t="shared" si="13"/>
        <v>2.346815023365055E-3</v>
      </c>
      <c r="H185" s="2">
        <f t="shared" si="17"/>
        <v>0.50275825743361147</v>
      </c>
      <c r="I185">
        <f t="shared" si="14"/>
        <v>1.0748851636245282E-3</v>
      </c>
    </row>
    <row r="186" spans="1:9">
      <c r="A186" s="6" t="s">
        <v>129</v>
      </c>
      <c r="B186">
        <v>9.99</v>
      </c>
      <c r="C186" s="3">
        <v>1040</v>
      </c>
      <c r="D186">
        <f t="shared" si="12"/>
        <v>104.1041041041041</v>
      </c>
      <c r="E186" s="2">
        <f t="shared" si="15"/>
        <v>9.324962386329605E-4</v>
      </c>
      <c r="F186" s="1">
        <f t="shared" si="16"/>
        <v>0.82530669263310097</v>
      </c>
      <c r="G186" s="2">
        <f t="shared" si="13"/>
        <v>1.8725784411674842E-3</v>
      </c>
      <c r="H186" s="2">
        <f t="shared" si="17"/>
        <v>0.50463083587477897</v>
      </c>
      <c r="I186">
        <f t="shared" si="14"/>
        <v>6.0105680820676799E-4</v>
      </c>
    </row>
    <row r="187" spans="1:9">
      <c r="A187" s="6" t="s">
        <v>266</v>
      </c>
      <c r="B187">
        <v>5.57</v>
      </c>
      <c r="C187" s="3">
        <v>576</v>
      </c>
      <c r="D187">
        <f t="shared" si="12"/>
        <v>103.41113105924596</v>
      </c>
      <c r="E187" s="2">
        <f t="shared" si="15"/>
        <v>5.1645945524287046E-4</v>
      </c>
      <c r="F187" s="1">
        <f t="shared" si="16"/>
        <v>0.82582315208834389</v>
      </c>
      <c r="G187" s="2">
        <f t="shared" si="13"/>
        <v>1.044070261992281E-3</v>
      </c>
      <c r="H187" s="2">
        <f t="shared" si="17"/>
        <v>0.50567490613677124</v>
      </c>
      <c r="I187">
        <f t="shared" si="14"/>
        <v>1.9929052996661145E-3</v>
      </c>
    </row>
    <row r="188" spans="1:9">
      <c r="A188" s="6" t="s">
        <v>279</v>
      </c>
      <c r="B188">
        <v>18.46</v>
      </c>
      <c r="C188" s="3">
        <v>1907</v>
      </c>
      <c r="D188">
        <f t="shared" si="12"/>
        <v>103.30444203683639</v>
      </c>
      <c r="E188" s="2">
        <f t="shared" si="15"/>
        <v>1.7098753144933227E-3</v>
      </c>
      <c r="F188" s="1">
        <f t="shared" si="16"/>
        <v>0.82753302740283718</v>
      </c>
      <c r="G188" s="2">
        <f t="shared" si="13"/>
        <v>3.4602400424376136E-3</v>
      </c>
      <c r="H188" s="2">
        <f t="shared" si="17"/>
        <v>0.50913514617920885</v>
      </c>
      <c r="I188">
        <f t="shared" si="14"/>
        <v>4.6258217587502592E-4</v>
      </c>
    </row>
    <row r="189" spans="1:9">
      <c r="A189" s="6" t="s">
        <v>212</v>
      </c>
      <c r="B189">
        <v>4.28</v>
      </c>
      <c r="C189" s="3">
        <v>441</v>
      </c>
      <c r="D189">
        <f t="shared" si="12"/>
        <v>103.03738317757009</v>
      </c>
      <c r="E189" s="2">
        <f t="shared" si="15"/>
        <v>3.9541427042032266E-4</v>
      </c>
      <c r="F189" s="1">
        <f t="shared" si="16"/>
        <v>0.82792844167325752</v>
      </c>
      <c r="G189" s="2">
        <f t="shared" si="13"/>
        <v>8.0226583865834159E-4</v>
      </c>
      <c r="H189" s="2">
        <f t="shared" si="17"/>
        <v>0.50993741201786724</v>
      </c>
      <c r="I189">
        <f t="shared" si="14"/>
        <v>7.2913186618006609E-4</v>
      </c>
    </row>
    <row r="190" spans="1:9">
      <c r="A190" s="6" t="s">
        <v>352</v>
      </c>
      <c r="B190">
        <v>6.74</v>
      </c>
      <c r="C190" s="3">
        <v>693</v>
      </c>
      <c r="D190">
        <f t="shared" si="12"/>
        <v>102.81899109792285</v>
      </c>
      <c r="E190" s="2">
        <f t="shared" si="15"/>
        <v>6.2136528208907847E-4</v>
      </c>
      <c r="F190" s="1">
        <f t="shared" si="16"/>
        <v>0.82854980695534663</v>
      </c>
      <c r="G190" s="2">
        <f t="shared" si="13"/>
        <v>1.2633812505974818E-3</v>
      </c>
      <c r="H190" s="2">
        <f t="shared" si="17"/>
        <v>0.51120079326846468</v>
      </c>
      <c r="I190">
        <f t="shared" si="14"/>
        <v>3.4335908869226328E-4</v>
      </c>
    </row>
    <row r="191" spans="1:9">
      <c r="A191" s="6" t="s">
        <v>113</v>
      </c>
      <c r="B191">
        <v>3.17</v>
      </c>
      <c r="C191" s="3">
        <v>325</v>
      </c>
      <c r="D191">
        <f t="shared" si="12"/>
        <v>102.52365930599369</v>
      </c>
      <c r="E191" s="2">
        <f t="shared" si="15"/>
        <v>2.9140507457280014E-4</v>
      </c>
      <c r="F191" s="1">
        <f t="shared" si="16"/>
        <v>0.82884121202991945</v>
      </c>
      <c r="G191" s="2">
        <f t="shared" si="13"/>
        <v>5.9420156741750994E-4</v>
      </c>
      <c r="H191" s="2">
        <f t="shared" si="17"/>
        <v>0.5117949948358822</v>
      </c>
      <c r="I191">
        <f t="shared" si="14"/>
        <v>4.3047880153618268E-4</v>
      </c>
    </row>
    <row r="192" spans="1:9">
      <c r="A192" s="6" t="s">
        <v>193</v>
      </c>
      <c r="B192">
        <v>3.97</v>
      </c>
      <c r="C192" s="3">
        <v>406</v>
      </c>
      <c r="D192">
        <f t="shared" si="12"/>
        <v>102.26700251889169</v>
      </c>
      <c r="E192" s="2">
        <f t="shared" si="15"/>
        <v>3.6403218546632879E-4</v>
      </c>
      <c r="F192" s="1">
        <f t="shared" si="16"/>
        <v>0.82920524421538577</v>
      </c>
      <c r="G192" s="2">
        <f t="shared" si="13"/>
        <v>7.4415779894243365E-4</v>
      </c>
      <c r="H192" s="2">
        <f t="shared" si="17"/>
        <v>0.51253915263482464</v>
      </c>
      <c r="I192">
        <f t="shared" si="14"/>
        <v>5.9578570083834714E-4</v>
      </c>
    </row>
    <row r="193" spans="1:9">
      <c r="A193" s="6" t="s">
        <v>111</v>
      </c>
      <c r="B193">
        <v>5.48</v>
      </c>
      <c r="C193" s="3">
        <v>557</v>
      </c>
      <c r="D193">
        <f t="shared" si="12"/>
        <v>101.64233576642334</v>
      </c>
      <c r="E193" s="2">
        <f t="shared" si="15"/>
        <v>4.9942346626784522E-4</v>
      </c>
      <c r="F193" s="1">
        <f t="shared" si="16"/>
        <v>0.82970466768165363</v>
      </c>
      <c r="G193" s="2">
        <f t="shared" si="13"/>
        <v>1.0272001859457272E-3</v>
      </c>
      <c r="H193" s="2">
        <f t="shared" si="17"/>
        <v>0.51356635282077034</v>
      </c>
      <c r="I193">
        <f t="shared" si="14"/>
        <v>6.1111238009053936E-4</v>
      </c>
    </row>
    <row r="194" spans="1:9">
      <c r="A194" s="6" t="s">
        <v>252</v>
      </c>
      <c r="B194">
        <v>5.62</v>
      </c>
      <c r="C194" s="3">
        <v>571</v>
      </c>
      <c r="D194">
        <f t="shared" ref="D194:D257" si="18">C194/B194</f>
        <v>101.60142348754448</v>
      </c>
      <c r="E194" s="2">
        <f t="shared" si="15"/>
        <v>5.1197630024944275E-4</v>
      </c>
      <c r="F194" s="1">
        <f t="shared" si="16"/>
        <v>0.83021664398190309</v>
      </c>
      <c r="G194" s="2">
        <f t="shared" ref="G194:G257" si="19">B194/5334.89</f>
        <v>1.0534425264625887E-3</v>
      </c>
      <c r="H194" s="2">
        <f t="shared" si="17"/>
        <v>0.5146197953472329</v>
      </c>
      <c r="I194">
        <f t="shared" ref="I194:I257" si="20">F194*H195-F195*H194</f>
        <v>2.0807025870812068E-3</v>
      </c>
    </row>
    <row r="195" spans="1:9">
      <c r="A195" s="6" t="s">
        <v>288</v>
      </c>
      <c r="B195">
        <v>19.09</v>
      </c>
      <c r="C195" s="3">
        <v>1929</v>
      </c>
      <c r="D195">
        <f t="shared" si="18"/>
        <v>101.04766893661603</v>
      </c>
      <c r="E195" s="2">
        <f t="shared" ref="E195:E258" si="21">C195/1115286</f>
        <v>1.7296011964644047E-3</v>
      </c>
      <c r="F195" s="1">
        <f t="shared" ref="F195:F258" si="22">F194+E195</f>
        <v>0.83194624517836746</v>
      </c>
      <c r="G195" s="2">
        <f t="shared" si="19"/>
        <v>3.5783305747634905E-3</v>
      </c>
      <c r="H195" s="2">
        <f t="shared" ref="H195:H258" si="23">H194+G195</f>
        <v>0.51819812592199643</v>
      </c>
      <c r="I195">
        <f t="shared" si="20"/>
        <v>8.4585669797576646E-4</v>
      </c>
    </row>
    <row r="196" spans="1:9">
      <c r="A196" s="6" t="s">
        <v>258</v>
      </c>
      <c r="B196">
        <v>7.76</v>
      </c>
      <c r="C196" s="3">
        <v>784</v>
      </c>
      <c r="D196">
        <f t="shared" si="18"/>
        <v>101.03092783505154</v>
      </c>
      <c r="E196" s="2">
        <f t="shared" si="21"/>
        <v>7.0295870296946253E-4</v>
      </c>
      <c r="F196" s="1">
        <f t="shared" si="22"/>
        <v>0.8326492038813369</v>
      </c>
      <c r="G196" s="2">
        <f t="shared" si="19"/>
        <v>1.4545754457917595E-3</v>
      </c>
      <c r="H196" s="2">
        <f t="shared" si="23"/>
        <v>0.51965270136778818</v>
      </c>
      <c r="I196">
        <f t="shared" si="20"/>
        <v>2.3773997423853777E-4</v>
      </c>
    </row>
    <row r="197" spans="1:9">
      <c r="A197" s="6" t="s">
        <v>107</v>
      </c>
      <c r="B197">
        <v>2.1800000000000002</v>
      </c>
      <c r="C197" s="3">
        <v>220</v>
      </c>
      <c r="D197">
        <f t="shared" si="18"/>
        <v>100.91743119266054</v>
      </c>
      <c r="E197" s="2">
        <f t="shared" si="21"/>
        <v>1.9725881971081858E-4</v>
      </c>
      <c r="F197" s="1">
        <f t="shared" si="22"/>
        <v>0.83284646270104767</v>
      </c>
      <c r="G197" s="2">
        <f t="shared" si="19"/>
        <v>4.0863073090541697E-4</v>
      </c>
      <c r="H197" s="2">
        <f t="shared" si="23"/>
        <v>0.52006133209869365</v>
      </c>
      <c r="I197">
        <f t="shared" si="20"/>
        <v>3.0810696068859778E-3</v>
      </c>
    </row>
    <row r="198" spans="1:9">
      <c r="A198" s="6" t="s">
        <v>338</v>
      </c>
      <c r="B198">
        <v>28.01</v>
      </c>
      <c r="C198" s="3">
        <v>2770</v>
      </c>
      <c r="D198">
        <f t="shared" si="18"/>
        <v>98.893252409853616</v>
      </c>
      <c r="E198" s="2">
        <f t="shared" si="21"/>
        <v>2.4836678663589431E-3</v>
      </c>
      <c r="F198" s="1">
        <f t="shared" si="22"/>
        <v>0.83533013056740657</v>
      </c>
      <c r="G198" s="2">
        <f t="shared" si="19"/>
        <v>5.2503425562663896E-3</v>
      </c>
      <c r="H198" s="2">
        <f t="shared" si="23"/>
        <v>0.52531167465496009</v>
      </c>
      <c r="I198">
        <f t="shared" si="20"/>
        <v>8.1203121375944542E-4</v>
      </c>
    </row>
    <row r="199" spans="1:9">
      <c r="A199" s="6" t="s">
        <v>259</v>
      </c>
      <c r="B199">
        <v>7.37</v>
      </c>
      <c r="C199" s="3">
        <v>726</v>
      </c>
      <c r="D199">
        <f t="shared" si="18"/>
        <v>98.507462686567166</v>
      </c>
      <c r="E199" s="2">
        <f t="shared" si="21"/>
        <v>6.5095410504570133E-4</v>
      </c>
      <c r="F199" s="1">
        <f t="shared" si="22"/>
        <v>0.83598108467245225</v>
      </c>
      <c r="G199" s="2">
        <f t="shared" si="19"/>
        <v>1.3814717829233592E-3</v>
      </c>
      <c r="H199" s="2">
        <f t="shared" si="23"/>
        <v>0.52669314643788345</v>
      </c>
      <c r="I199">
        <f t="shared" si="20"/>
        <v>8.7209263169257811E-4</v>
      </c>
    </row>
    <row r="200" spans="1:9">
      <c r="A200" s="6" t="s">
        <v>188</v>
      </c>
      <c r="B200">
        <v>7.91</v>
      </c>
      <c r="C200" s="3">
        <v>778</v>
      </c>
      <c r="D200">
        <f t="shared" si="18"/>
        <v>98.356510745891271</v>
      </c>
      <c r="E200" s="2">
        <f t="shared" si="21"/>
        <v>6.9757891697734933E-4</v>
      </c>
      <c r="F200" s="1">
        <f t="shared" si="22"/>
        <v>0.83667866358942955</v>
      </c>
      <c r="G200" s="2">
        <f t="shared" si="19"/>
        <v>1.4826922392026827E-3</v>
      </c>
      <c r="H200" s="2">
        <f t="shared" si="23"/>
        <v>0.52817583867708617</v>
      </c>
      <c r="I200">
        <f t="shared" si="20"/>
        <v>6.0402991134650419E-4</v>
      </c>
    </row>
    <row r="201" spans="1:9">
      <c r="A201" s="6" t="s">
        <v>196</v>
      </c>
      <c r="B201">
        <v>5.47</v>
      </c>
      <c r="C201" s="3">
        <v>536</v>
      </c>
      <c r="D201">
        <f t="shared" si="18"/>
        <v>97.989031078610608</v>
      </c>
      <c r="E201" s="2">
        <f t="shared" si="21"/>
        <v>4.8059421529544888E-4</v>
      </c>
      <c r="F201" s="1">
        <f t="shared" si="22"/>
        <v>0.837159257804725</v>
      </c>
      <c r="G201" s="2">
        <f t="shared" si="19"/>
        <v>1.0253257330516655E-3</v>
      </c>
      <c r="H201" s="2">
        <f t="shared" si="23"/>
        <v>0.52920116441013787</v>
      </c>
      <c r="I201">
        <f t="shared" si="20"/>
        <v>1.6835332971422146E-3</v>
      </c>
    </row>
    <row r="202" spans="1:9">
      <c r="A202" s="6" t="s">
        <v>103</v>
      </c>
      <c r="B202">
        <v>15.24</v>
      </c>
      <c r="C202" s="3">
        <v>1492</v>
      </c>
      <c r="D202">
        <f t="shared" si="18"/>
        <v>97.900262467191595</v>
      </c>
      <c r="E202" s="2">
        <f t="shared" si="21"/>
        <v>1.3377734500388241E-3</v>
      </c>
      <c r="F202" s="1">
        <f t="shared" si="22"/>
        <v>0.83849703125476382</v>
      </c>
      <c r="G202" s="2">
        <f t="shared" si="19"/>
        <v>2.8566662105497958E-3</v>
      </c>
      <c r="H202" s="2">
        <f t="shared" si="23"/>
        <v>0.53205783062068768</v>
      </c>
      <c r="I202">
        <f t="shared" si="20"/>
        <v>4.2512143430217808E-4</v>
      </c>
    </row>
    <row r="203" spans="1:9">
      <c r="A203" s="6" t="s">
        <v>88</v>
      </c>
      <c r="B203">
        <v>3.84</v>
      </c>
      <c r="C203" s="3">
        <v>374</v>
      </c>
      <c r="D203">
        <f t="shared" si="18"/>
        <v>97.395833333333343</v>
      </c>
      <c r="E203" s="2">
        <f t="shared" si="21"/>
        <v>3.3533999350839159E-4</v>
      </c>
      <c r="F203" s="1">
        <f t="shared" si="22"/>
        <v>0.83883237124827226</v>
      </c>
      <c r="G203" s="2">
        <f t="shared" si="19"/>
        <v>7.1978991131963356E-4</v>
      </c>
      <c r="H203" s="2">
        <f t="shared" si="23"/>
        <v>0.53277762053200728</v>
      </c>
      <c r="I203">
        <f t="shared" si="20"/>
        <v>1.6911116206153043E-3</v>
      </c>
    </row>
    <row r="204" spans="1:9">
      <c r="A204" s="6" t="s">
        <v>220</v>
      </c>
      <c r="B204">
        <v>15.27</v>
      </c>
      <c r="C204" s="3">
        <v>1486</v>
      </c>
      <c r="D204">
        <f t="shared" si="18"/>
        <v>97.314996725605766</v>
      </c>
      <c r="E204" s="2">
        <f t="shared" si="21"/>
        <v>1.3323936640467109E-3</v>
      </c>
      <c r="F204" s="1">
        <f t="shared" si="22"/>
        <v>0.84016476491231895</v>
      </c>
      <c r="G204" s="2">
        <f t="shared" si="19"/>
        <v>2.8622895692319802E-3</v>
      </c>
      <c r="H204" s="2">
        <f t="shared" si="23"/>
        <v>0.53563991010123924</v>
      </c>
      <c r="I204">
        <f t="shared" si="20"/>
        <v>9.9392135034936935E-4</v>
      </c>
    </row>
    <row r="205" spans="1:9">
      <c r="A205" s="6" t="s">
        <v>138</v>
      </c>
      <c r="B205">
        <v>8.94</v>
      </c>
      <c r="C205" s="3">
        <v>862</v>
      </c>
      <c r="D205">
        <f t="shared" si="18"/>
        <v>96.420581655480987</v>
      </c>
      <c r="E205" s="2">
        <f t="shared" si="21"/>
        <v>7.7289592086693458E-4</v>
      </c>
      <c r="F205" s="1">
        <f t="shared" si="22"/>
        <v>0.84093766083318588</v>
      </c>
      <c r="G205" s="2">
        <f t="shared" si="19"/>
        <v>1.6757608872910218E-3</v>
      </c>
      <c r="H205" s="2">
        <f t="shared" si="23"/>
        <v>0.53731567098853028</v>
      </c>
      <c r="I205">
        <f t="shared" si="20"/>
        <v>8.5080064004772193E-4</v>
      </c>
    </row>
    <row r="206" spans="1:9">
      <c r="A206" s="6" t="s">
        <v>163</v>
      </c>
      <c r="B206">
        <v>7.65</v>
      </c>
      <c r="C206" s="3">
        <v>737</v>
      </c>
      <c r="D206">
        <f t="shared" si="18"/>
        <v>96.33986928104575</v>
      </c>
      <c r="E206" s="2">
        <f t="shared" si="21"/>
        <v>6.6081704603124225E-4</v>
      </c>
      <c r="F206" s="1">
        <f t="shared" si="22"/>
        <v>0.84159847787921716</v>
      </c>
      <c r="G206" s="2">
        <f t="shared" si="19"/>
        <v>1.4339564639570825E-3</v>
      </c>
      <c r="H206" s="2">
        <f t="shared" si="23"/>
        <v>0.53874962745248733</v>
      </c>
      <c r="I206">
        <f t="shared" si="20"/>
        <v>5.9630091042306432E-4</v>
      </c>
    </row>
    <row r="207" spans="1:9">
      <c r="A207" s="6" t="s">
        <v>23</v>
      </c>
      <c r="B207">
        <v>5.36</v>
      </c>
      <c r="C207" s="3">
        <v>516</v>
      </c>
      <c r="D207">
        <f t="shared" si="18"/>
        <v>96.268656716417908</v>
      </c>
      <c r="E207" s="2">
        <f t="shared" si="21"/>
        <v>4.6266159532173809E-4</v>
      </c>
      <c r="F207" s="1">
        <f t="shared" si="22"/>
        <v>0.84206113947453887</v>
      </c>
      <c r="G207" s="2">
        <f t="shared" si="19"/>
        <v>1.0047067512169885E-3</v>
      </c>
      <c r="H207" s="2">
        <f t="shared" si="23"/>
        <v>0.53975433420370433</v>
      </c>
      <c r="I207">
        <f t="shared" si="20"/>
        <v>3.7370881193242722E-3</v>
      </c>
    </row>
    <row r="208" spans="1:9">
      <c r="A208" s="6" t="s">
        <v>109</v>
      </c>
      <c r="B208">
        <v>33.58</v>
      </c>
      <c r="C208" s="3">
        <v>3230</v>
      </c>
      <c r="D208">
        <f t="shared" si="18"/>
        <v>96.188207266229909</v>
      </c>
      <c r="E208" s="2">
        <f t="shared" si="21"/>
        <v>2.8961181257542907E-3</v>
      </c>
      <c r="F208" s="1">
        <f t="shared" si="22"/>
        <v>0.84495725760029317</v>
      </c>
      <c r="G208" s="2">
        <f t="shared" si="19"/>
        <v>6.2944128182586701E-3</v>
      </c>
      <c r="H208" s="2">
        <f t="shared" si="23"/>
        <v>0.54604874702196304</v>
      </c>
      <c r="I208">
        <f t="shared" si="20"/>
        <v>8.3454446435783369E-3</v>
      </c>
    </row>
    <row r="209" spans="1:9">
      <c r="A209" s="6" t="s">
        <v>194</v>
      </c>
      <c r="B209">
        <v>74.930000000000007</v>
      </c>
      <c r="C209" s="3">
        <v>7194</v>
      </c>
      <c r="D209">
        <f t="shared" si="18"/>
        <v>96.009608968370472</v>
      </c>
      <c r="E209" s="2">
        <f t="shared" si="21"/>
        <v>6.4503634045437672E-3</v>
      </c>
      <c r="F209" s="1">
        <f t="shared" si="22"/>
        <v>0.85140762100483691</v>
      </c>
      <c r="G209" s="2">
        <f t="shared" si="19"/>
        <v>1.4045275535203162E-2</v>
      </c>
      <c r="H209" s="2">
        <f t="shared" si="23"/>
        <v>0.56009402255716623</v>
      </c>
      <c r="I209">
        <f t="shared" si="20"/>
        <v>9.5353822557725509E-4</v>
      </c>
    </row>
    <row r="210" spans="1:9">
      <c r="A210" s="6" t="s">
        <v>283</v>
      </c>
      <c r="B210">
        <v>8.5299999999999994</v>
      </c>
      <c r="C210" s="3">
        <v>812</v>
      </c>
      <c r="D210">
        <f t="shared" si="18"/>
        <v>95.193434935521694</v>
      </c>
      <c r="E210" s="2">
        <f t="shared" si="21"/>
        <v>7.2806437093265758E-4</v>
      </c>
      <c r="F210" s="1">
        <f t="shared" si="22"/>
        <v>0.85213568537576956</v>
      </c>
      <c r="G210" s="2">
        <f t="shared" si="19"/>
        <v>1.5989083186344984E-3</v>
      </c>
      <c r="H210" s="2">
        <f t="shared" si="23"/>
        <v>0.56169293087580074</v>
      </c>
      <c r="I210">
        <f t="shared" si="20"/>
        <v>2.9140163419510978E-4</v>
      </c>
    </row>
    <row r="211" spans="1:9">
      <c r="A211" s="6" t="s">
        <v>126</v>
      </c>
      <c r="B211">
        <v>2.6</v>
      </c>
      <c r="C211" s="3">
        <v>246</v>
      </c>
      <c r="D211">
        <f t="shared" si="18"/>
        <v>94.615384615384613</v>
      </c>
      <c r="E211" s="2">
        <f t="shared" si="21"/>
        <v>2.2057122567664257E-4</v>
      </c>
      <c r="F211" s="1">
        <f t="shared" si="22"/>
        <v>0.8523562566014462</v>
      </c>
      <c r="G211" s="2">
        <f t="shared" si="19"/>
        <v>4.8735775245600192E-4</v>
      </c>
      <c r="H211" s="2">
        <f t="shared" si="23"/>
        <v>0.56218028862825675</v>
      </c>
      <c r="I211">
        <f t="shared" si="20"/>
        <v>4.0846635614678051E-3</v>
      </c>
    </row>
    <row r="212" spans="1:9">
      <c r="A212" s="6" t="s">
        <v>211</v>
      </c>
      <c r="B212">
        <v>36.4</v>
      </c>
      <c r="C212" s="3">
        <v>3434</v>
      </c>
      <c r="D212">
        <f t="shared" si="18"/>
        <v>94.340659340659343</v>
      </c>
      <c r="E212" s="2">
        <f t="shared" si="21"/>
        <v>3.0790308494861407E-3</v>
      </c>
      <c r="F212" s="1">
        <f t="shared" si="22"/>
        <v>0.85543528745093234</v>
      </c>
      <c r="G212" s="2">
        <f t="shared" si="19"/>
        <v>6.8230085343840259E-3</v>
      </c>
      <c r="H212" s="2">
        <f t="shared" si="23"/>
        <v>0.56900329716264075</v>
      </c>
      <c r="I212">
        <f t="shared" si="20"/>
        <v>1.6478011680463034E-3</v>
      </c>
    </row>
    <row r="213" spans="1:9">
      <c r="A213" s="6" t="s">
        <v>106</v>
      </c>
      <c r="B213">
        <v>14.68</v>
      </c>
      <c r="C213" s="3">
        <v>1384</v>
      </c>
      <c r="D213">
        <f t="shared" si="18"/>
        <v>94.277929155313359</v>
      </c>
      <c r="E213" s="2">
        <f t="shared" si="21"/>
        <v>1.2409373021807859E-3</v>
      </c>
      <c r="F213" s="1">
        <f t="shared" si="22"/>
        <v>0.85667622475311311</v>
      </c>
      <c r="G213" s="2">
        <f t="shared" si="19"/>
        <v>2.7516968484823491E-3</v>
      </c>
      <c r="H213" s="2">
        <f t="shared" si="23"/>
        <v>0.57175499401112306</v>
      </c>
      <c r="I213">
        <f t="shared" si="20"/>
        <v>3.0068383421615885E-3</v>
      </c>
    </row>
    <row r="214" spans="1:9">
      <c r="A214" s="6" t="s">
        <v>32</v>
      </c>
      <c r="B214">
        <v>26.77</v>
      </c>
      <c r="C214" s="3">
        <v>2520</v>
      </c>
      <c r="D214">
        <f t="shared" si="18"/>
        <v>94.135225999252896</v>
      </c>
      <c r="E214" s="2">
        <f t="shared" si="21"/>
        <v>2.2595101166875582E-3</v>
      </c>
      <c r="F214" s="1">
        <f t="shared" si="22"/>
        <v>0.85893573486980068</v>
      </c>
      <c r="G214" s="2">
        <f t="shared" si="19"/>
        <v>5.0179103974027578E-3</v>
      </c>
      <c r="H214" s="2">
        <f t="shared" si="23"/>
        <v>0.5767729044085258</v>
      </c>
      <c r="I214">
        <f t="shared" si="20"/>
        <v>8.7560275140302624E-4</v>
      </c>
    </row>
    <row r="215" spans="1:9">
      <c r="A215" s="6" t="s">
        <v>108</v>
      </c>
      <c r="B215">
        <v>7.78</v>
      </c>
      <c r="C215" s="3">
        <v>729</v>
      </c>
      <c r="D215">
        <f t="shared" si="18"/>
        <v>93.701799485861173</v>
      </c>
      <c r="E215" s="2">
        <f t="shared" si="21"/>
        <v>6.5364399804175794E-4</v>
      </c>
      <c r="F215" s="1">
        <f t="shared" si="22"/>
        <v>0.85958937886784248</v>
      </c>
      <c r="G215" s="2">
        <f t="shared" si="19"/>
        <v>1.4583243515798826E-3</v>
      </c>
      <c r="H215" s="2">
        <f t="shared" si="23"/>
        <v>0.57823122876010569</v>
      </c>
      <c r="I215">
        <f t="shared" si="20"/>
        <v>6.0236958070272739E-3</v>
      </c>
    </row>
    <row r="216" spans="1:9">
      <c r="A216" s="6" t="s">
        <v>249</v>
      </c>
      <c r="B216">
        <v>53.39</v>
      </c>
      <c r="C216" s="3">
        <v>4974</v>
      </c>
      <c r="D216">
        <f t="shared" si="18"/>
        <v>93.163513766622955</v>
      </c>
      <c r="E216" s="2">
        <f t="shared" si="21"/>
        <v>4.4598425874618711E-3</v>
      </c>
      <c r="F216" s="1">
        <f t="shared" si="22"/>
        <v>0.86404922145530438</v>
      </c>
      <c r="G216" s="2">
        <f t="shared" si="19"/>
        <v>1.0007704001394592E-2</v>
      </c>
      <c r="H216" s="2">
        <f t="shared" si="23"/>
        <v>0.5882389327615003</v>
      </c>
      <c r="I216">
        <f t="shared" si="20"/>
        <v>7.5708161891785419E-4</v>
      </c>
    </row>
    <row r="217" spans="1:9">
      <c r="A217" s="6" t="s">
        <v>84</v>
      </c>
      <c r="B217">
        <v>6.7</v>
      </c>
      <c r="C217" s="3">
        <v>622</v>
      </c>
      <c r="D217">
        <f t="shared" si="18"/>
        <v>92.835820895522389</v>
      </c>
      <c r="E217" s="2">
        <f t="shared" si="21"/>
        <v>5.5770448118240524E-4</v>
      </c>
      <c r="F217" s="1">
        <f t="shared" si="22"/>
        <v>0.8646069259364868</v>
      </c>
      <c r="G217" s="2">
        <f t="shared" si="19"/>
        <v>1.2558834390212356E-3</v>
      </c>
      <c r="H217" s="2">
        <f t="shared" si="23"/>
        <v>0.58949481620052158</v>
      </c>
      <c r="I217">
        <f t="shared" si="20"/>
        <v>6.0956188842065107E-3</v>
      </c>
    </row>
    <row r="218" spans="1:9">
      <c r="A218" s="6" t="s">
        <v>186</v>
      </c>
      <c r="B218">
        <v>53.86</v>
      </c>
      <c r="C218" s="3">
        <v>4982</v>
      </c>
      <c r="D218">
        <f t="shared" si="18"/>
        <v>92.499071667285563</v>
      </c>
      <c r="E218" s="2">
        <f t="shared" si="21"/>
        <v>4.4670156354513551E-3</v>
      </c>
      <c r="F218" s="1">
        <f t="shared" si="22"/>
        <v>0.86907394157193818</v>
      </c>
      <c r="G218" s="2">
        <f t="shared" si="19"/>
        <v>1.0095803287415484E-2</v>
      </c>
      <c r="H218" s="2">
        <f t="shared" si="23"/>
        <v>0.59959061948793702</v>
      </c>
      <c r="I218">
        <f t="shared" si="20"/>
        <v>8.9392991395764732E-4</v>
      </c>
    </row>
    <row r="219" spans="1:9">
      <c r="A219" s="6" t="s">
        <v>140</v>
      </c>
      <c r="B219">
        <v>7.89</v>
      </c>
      <c r="C219" s="3">
        <v>728</v>
      </c>
      <c r="D219">
        <f t="shared" si="18"/>
        <v>92.268694550063373</v>
      </c>
      <c r="E219" s="2">
        <f t="shared" si="21"/>
        <v>6.5274736704307233E-4</v>
      </c>
      <c r="F219" s="1">
        <f t="shared" si="22"/>
        <v>0.86972668893898131</v>
      </c>
      <c r="G219" s="2">
        <f t="shared" si="19"/>
        <v>1.4789433334145596E-3</v>
      </c>
      <c r="H219" s="2">
        <f t="shared" si="23"/>
        <v>0.6010695628213516</v>
      </c>
      <c r="I219">
        <f t="shared" si="20"/>
        <v>8.6392522547351636E-4</v>
      </c>
    </row>
    <row r="220" spans="1:9">
      <c r="A220" s="6" t="s">
        <v>201</v>
      </c>
      <c r="B220">
        <v>7.62</v>
      </c>
      <c r="C220" s="3">
        <v>702</v>
      </c>
      <c r="D220">
        <f t="shared" si="18"/>
        <v>92.125984251968504</v>
      </c>
      <c r="E220" s="2">
        <f t="shared" si="21"/>
        <v>6.2943496107724839E-4</v>
      </c>
      <c r="F220" s="1">
        <f t="shared" si="22"/>
        <v>0.87035612390005856</v>
      </c>
      <c r="G220" s="2">
        <f t="shared" si="19"/>
        <v>1.4283331052748979E-3</v>
      </c>
      <c r="H220" s="2">
        <f t="shared" si="23"/>
        <v>0.6024978959266265</v>
      </c>
      <c r="I220">
        <f t="shared" si="20"/>
        <v>1.7343330704285842E-3</v>
      </c>
    </row>
    <row r="221" spans="1:9">
      <c r="A221" s="6" t="s">
        <v>170</v>
      </c>
      <c r="B221">
        <v>15.24</v>
      </c>
      <c r="C221" s="3">
        <v>1392</v>
      </c>
      <c r="D221">
        <f t="shared" si="18"/>
        <v>91.338582677165348</v>
      </c>
      <c r="E221" s="2">
        <f t="shared" si="21"/>
        <v>1.2481103501702701E-3</v>
      </c>
      <c r="F221" s="1">
        <f t="shared" si="22"/>
        <v>0.87160423425022882</v>
      </c>
      <c r="G221" s="2">
        <f t="shared" si="19"/>
        <v>2.8566662105497958E-3</v>
      </c>
      <c r="H221" s="2">
        <f t="shared" si="23"/>
        <v>0.60535456213717631</v>
      </c>
      <c r="I221">
        <f t="shared" si="20"/>
        <v>1.3394667478034972E-3</v>
      </c>
    </row>
    <row r="222" spans="1:9">
      <c r="A222" s="6" t="s">
        <v>334</v>
      </c>
      <c r="B222">
        <v>11.76</v>
      </c>
      <c r="C222" s="3">
        <v>1072</v>
      </c>
      <c r="D222">
        <f t="shared" si="18"/>
        <v>91.156462585034021</v>
      </c>
      <c r="E222" s="2">
        <f t="shared" si="21"/>
        <v>9.6118843059089776E-4</v>
      </c>
      <c r="F222" s="1">
        <f t="shared" si="22"/>
        <v>0.87256542268081971</v>
      </c>
      <c r="G222" s="2">
        <f t="shared" si="19"/>
        <v>2.2043566034163778E-3</v>
      </c>
      <c r="H222" s="2">
        <f t="shared" si="23"/>
        <v>0.60755891874059265</v>
      </c>
      <c r="I222">
        <f t="shared" si="20"/>
        <v>2.9488992843188511E-3</v>
      </c>
    </row>
    <row r="223" spans="1:9">
      <c r="A223" s="6" t="s">
        <v>148</v>
      </c>
      <c r="B223">
        <v>25.89</v>
      </c>
      <c r="C223" s="3">
        <v>2360</v>
      </c>
      <c r="D223">
        <f t="shared" si="18"/>
        <v>91.154886056392428</v>
      </c>
      <c r="E223" s="2">
        <f t="shared" si="21"/>
        <v>2.1160491568978719E-3</v>
      </c>
      <c r="F223" s="1">
        <f t="shared" si="22"/>
        <v>0.87468147183771761</v>
      </c>
      <c r="G223" s="2">
        <f t="shared" si="19"/>
        <v>4.8529585427253422E-3</v>
      </c>
      <c r="H223" s="2">
        <f t="shared" si="23"/>
        <v>0.61241187728331803</v>
      </c>
      <c r="I223">
        <f t="shared" si="20"/>
        <v>7.2864050730370167E-4</v>
      </c>
    </row>
    <row r="224" spans="1:9">
      <c r="A224" s="6" t="s">
        <v>282</v>
      </c>
      <c r="B224">
        <v>6.39</v>
      </c>
      <c r="C224" s="3">
        <v>581</v>
      </c>
      <c r="D224">
        <f t="shared" si="18"/>
        <v>90.923317683881066</v>
      </c>
      <c r="E224" s="2">
        <f t="shared" si="21"/>
        <v>5.2094261023629817E-4</v>
      </c>
      <c r="F224" s="1">
        <f t="shared" si="22"/>
        <v>0.87520241444795388</v>
      </c>
      <c r="G224" s="2">
        <f t="shared" si="19"/>
        <v>1.1977753993053276E-3</v>
      </c>
      <c r="H224" s="2">
        <f t="shared" si="23"/>
        <v>0.61360965268262335</v>
      </c>
      <c r="I224">
        <f t="shared" si="20"/>
        <v>3.2178179948361141E-4</v>
      </c>
    </row>
    <row r="225" spans="1:9">
      <c r="A225" s="6" t="s">
        <v>333</v>
      </c>
      <c r="B225">
        <v>2.82</v>
      </c>
      <c r="C225" s="3">
        <v>256</v>
      </c>
      <c r="D225">
        <f t="shared" si="18"/>
        <v>90.780141843971634</v>
      </c>
      <c r="E225" s="2">
        <f t="shared" si="21"/>
        <v>2.2953753566349797E-4</v>
      </c>
      <c r="F225" s="1">
        <f t="shared" si="22"/>
        <v>0.87543195198361734</v>
      </c>
      <c r="G225" s="2">
        <f t="shared" si="19"/>
        <v>5.2859571612535582E-4</v>
      </c>
      <c r="H225" s="2">
        <f t="shared" si="23"/>
        <v>0.61413824839874875</v>
      </c>
      <c r="I225">
        <f t="shared" si="20"/>
        <v>3.7742015894759451E-4</v>
      </c>
    </row>
    <row r="226" spans="1:9">
      <c r="A226" s="6" t="s">
        <v>178</v>
      </c>
      <c r="B226">
        <v>3.3</v>
      </c>
      <c r="C226" s="3">
        <v>298</v>
      </c>
      <c r="D226">
        <f t="shared" si="18"/>
        <v>90.303030303030312</v>
      </c>
      <c r="E226" s="2">
        <f t="shared" si="21"/>
        <v>2.6719603760829059E-4</v>
      </c>
      <c r="F226" s="1">
        <f t="shared" si="22"/>
        <v>0.87569914802122562</v>
      </c>
      <c r="G226" s="2">
        <f t="shared" si="19"/>
        <v>6.1856945504031003E-4</v>
      </c>
      <c r="H226" s="2">
        <f t="shared" si="23"/>
        <v>0.61475681785378911</v>
      </c>
      <c r="I226">
        <f t="shared" si="20"/>
        <v>4.903276538764656E-4</v>
      </c>
    </row>
    <row r="227" spans="1:9">
      <c r="A227" s="6" t="s">
        <v>122</v>
      </c>
      <c r="B227">
        <v>4.28</v>
      </c>
      <c r="C227" s="3">
        <v>385</v>
      </c>
      <c r="D227">
        <f t="shared" si="18"/>
        <v>89.953271028037378</v>
      </c>
      <c r="E227" s="2">
        <f t="shared" si="21"/>
        <v>3.4520293449393251E-4</v>
      </c>
      <c r="F227" s="1">
        <f t="shared" si="22"/>
        <v>0.87604435095571953</v>
      </c>
      <c r="G227" s="2">
        <f t="shared" si="19"/>
        <v>8.0226583865834159E-4</v>
      </c>
      <c r="H227" s="2">
        <f t="shared" si="23"/>
        <v>0.6155590836924475</v>
      </c>
      <c r="I227">
        <f t="shared" si="20"/>
        <v>3.9422717406429886E-3</v>
      </c>
    </row>
    <row r="228" spans="1:9">
      <c r="A228" s="6" t="s">
        <v>65</v>
      </c>
      <c r="B228">
        <v>34.4</v>
      </c>
      <c r="C228" s="3">
        <v>3092</v>
      </c>
      <c r="D228">
        <f t="shared" si="18"/>
        <v>89.883720930232556</v>
      </c>
      <c r="E228" s="2">
        <f t="shared" si="21"/>
        <v>2.7723830479356865E-3</v>
      </c>
      <c r="F228" s="1">
        <f t="shared" si="22"/>
        <v>0.87881673400365523</v>
      </c>
      <c r="G228" s="2">
        <f t="shared" si="19"/>
        <v>6.448117955571717E-3</v>
      </c>
      <c r="H228" s="2">
        <f t="shared" si="23"/>
        <v>0.62200720164801926</v>
      </c>
      <c r="I228">
        <f t="shared" si="20"/>
        <v>6.5615021486953307E-4</v>
      </c>
    </row>
    <row r="229" spans="1:9">
      <c r="A229" s="6" t="s">
        <v>152</v>
      </c>
      <c r="B229">
        <v>5.72</v>
      </c>
      <c r="C229" s="3">
        <v>513</v>
      </c>
      <c r="D229">
        <f t="shared" si="18"/>
        <v>89.685314685314694</v>
      </c>
      <c r="E229" s="2">
        <f t="shared" si="21"/>
        <v>4.5997170232568149E-4</v>
      </c>
      <c r="F229" s="1">
        <f t="shared" si="22"/>
        <v>0.87927670570598093</v>
      </c>
      <c r="G229" s="2">
        <f t="shared" si="19"/>
        <v>1.072187055403204E-3</v>
      </c>
      <c r="H229" s="2">
        <f t="shared" si="23"/>
        <v>0.6230793887034225</v>
      </c>
      <c r="I229">
        <f t="shared" si="20"/>
        <v>9.1251472500264441E-4</v>
      </c>
    </row>
    <row r="230" spans="1:9">
      <c r="A230" s="6" t="s">
        <v>149</v>
      </c>
      <c r="B230">
        <v>7.95</v>
      </c>
      <c r="C230" s="3">
        <v>712</v>
      </c>
      <c r="D230">
        <f t="shared" si="18"/>
        <v>89.559748427672957</v>
      </c>
      <c r="E230" s="2">
        <f t="shared" si="21"/>
        <v>6.384012710641037E-4</v>
      </c>
      <c r="F230" s="1">
        <f t="shared" si="22"/>
        <v>0.879915106977045</v>
      </c>
      <c r="G230" s="2">
        <f t="shared" si="19"/>
        <v>1.4901900507789288E-3</v>
      </c>
      <c r="H230" s="2">
        <f t="shared" si="23"/>
        <v>0.62456957875420138</v>
      </c>
      <c r="I230">
        <f t="shared" si="20"/>
        <v>1.1787456854073231E-3</v>
      </c>
    </row>
    <row r="231" spans="1:9">
      <c r="A231" s="6" t="s">
        <v>222</v>
      </c>
      <c r="B231">
        <v>10.25</v>
      </c>
      <c r="C231" s="3">
        <v>914</v>
      </c>
      <c r="D231">
        <f t="shared" si="18"/>
        <v>89.170731707317074</v>
      </c>
      <c r="E231" s="2">
        <f t="shared" si="21"/>
        <v>8.1952073279858257E-4</v>
      </c>
      <c r="F231" s="1">
        <f t="shared" si="22"/>
        <v>0.88073462770984356</v>
      </c>
      <c r="G231" s="2">
        <f t="shared" si="19"/>
        <v>1.9213142164130842E-3</v>
      </c>
      <c r="H231" s="2">
        <f t="shared" si="23"/>
        <v>0.62649089297061444</v>
      </c>
      <c r="I231">
        <f t="shared" si="20"/>
        <v>5.9947333697873972E-4</v>
      </c>
    </row>
    <row r="232" spans="1:9">
      <c r="A232" s="6" t="s">
        <v>199</v>
      </c>
      <c r="B232">
        <v>5.21</v>
      </c>
      <c r="C232" s="3">
        <v>464</v>
      </c>
      <c r="D232">
        <f t="shared" si="18"/>
        <v>89.059500959692897</v>
      </c>
      <c r="E232" s="2">
        <f t="shared" si="21"/>
        <v>4.160367833900901E-4</v>
      </c>
      <c r="F232" s="1">
        <f t="shared" si="22"/>
        <v>0.88115066449323365</v>
      </c>
      <c r="G232" s="2">
        <f t="shared" si="19"/>
        <v>9.7658995780606529E-4</v>
      </c>
      <c r="H232" s="2">
        <f t="shared" si="23"/>
        <v>0.62746748292842047</v>
      </c>
      <c r="I232">
        <f t="shared" si="20"/>
        <v>8.700683837118417E-4</v>
      </c>
    </row>
    <row r="233" spans="1:9">
      <c r="A233" s="6" t="s">
        <v>123</v>
      </c>
      <c r="B233">
        <v>7.55</v>
      </c>
      <c r="C233" s="3">
        <v>670</v>
      </c>
      <c r="D233">
        <f t="shared" si="18"/>
        <v>88.741721854304643</v>
      </c>
      <c r="E233" s="2">
        <f t="shared" si="21"/>
        <v>6.0074276911931113E-4</v>
      </c>
      <c r="F233" s="1">
        <f t="shared" si="22"/>
        <v>0.8817514072623529</v>
      </c>
      <c r="G233" s="2">
        <f t="shared" si="19"/>
        <v>1.415211935016467E-3</v>
      </c>
      <c r="H233" s="2">
        <f t="shared" si="23"/>
        <v>0.62888269486343695</v>
      </c>
      <c r="I233">
        <f t="shared" si="20"/>
        <v>8.1606949447154964E-4</v>
      </c>
    </row>
    <row r="234" spans="1:9">
      <c r="A234" s="6" t="s">
        <v>295</v>
      </c>
      <c r="B234">
        <v>7.08</v>
      </c>
      <c r="C234" s="3">
        <v>628</v>
      </c>
      <c r="D234">
        <f t="shared" si="18"/>
        <v>88.700564971751405</v>
      </c>
      <c r="E234" s="2">
        <f t="shared" si="21"/>
        <v>5.6308426717451845E-4</v>
      </c>
      <c r="F234" s="1">
        <f t="shared" si="22"/>
        <v>0.88231449152952746</v>
      </c>
      <c r="G234" s="2">
        <f t="shared" si="19"/>
        <v>1.3271126489955744E-3</v>
      </c>
      <c r="H234" s="2">
        <f t="shared" si="23"/>
        <v>0.6302098075124325</v>
      </c>
      <c r="I234">
        <f t="shared" si="20"/>
        <v>8.6688432004067284E-4</v>
      </c>
    </row>
    <row r="235" spans="1:9">
      <c r="A235" s="6" t="s">
        <v>300</v>
      </c>
      <c r="B235">
        <v>7.5</v>
      </c>
      <c r="C235" s="3">
        <v>661</v>
      </c>
      <c r="D235">
        <f t="shared" si="18"/>
        <v>88.13333333333334</v>
      </c>
      <c r="E235" s="2">
        <f t="shared" si="21"/>
        <v>5.9267309013114121E-4</v>
      </c>
      <c r="F235" s="1">
        <f t="shared" si="22"/>
        <v>0.88290716461965857</v>
      </c>
      <c r="G235" s="2">
        <f t="shared" si="19"/>
        <v>1.4058396705461593E-3</v>
      </c>
      <c r="H235" s="2">
        <f t="shared" si="23"/>
        <v>0.63161564718297869</v>
      </c>
      <c r="I235">
        <f t="shared" si="20"/>
        <v>7.3659358656408269E-4</v>
      </c>
    </row>
    <row r="236" spans="1:9">
      <c r="A236" s="6" t="s">
        <v>135</v>
      </c>
      <c r="B236">
        <v>6.35</v>
      </c>
      <c r="C236" s="3">
        <v>555</v>
      </c>
      <c r="D236">
        <f t="shared" si="18"/>
        <v>87.401574803149614</v>
      </c>
      <c r="E236" s="2">
        <f t="shared" si="21"/>
        <v>4.9763020427047412E-4</v>
      </c>
      <c r="F236" s="1">
        <f t="shared" si="22"/>
        <v>0.88340479482392908</v>
      </c>
      <c r="G236" s="2">
        <f t="shared" si="19"/>
        <v>1.1902775877290813E-3</v>
      </c>
      <c r="H236" s="2">
        <f t="shared" si="23"/>
        <v>0.63280592477070774</v>
      </c>
      <c r="I236">
        <f t="shared" si="20"/>
        <v>7.0498059629997556E-4</v>
      </c>
    </row>
    <row r="237" spans="1:9">
      <c r="A237" s="6" t="s">
        <v>268</v>
      </c>
      <c r="B237">
        <v>6.07</v>
      </c>
      <c r="C237" s="3">
        <v>529</v>
      </c>
      <c r="D237">
        <f t="shared" si="18"/>
        <v>87.149917627677098</v>
      </c>
      <c r="E237" s="2">
        <f t="shared" si="21"/>
        <v>4.7431779830465012E-4</v>
      </c>
      <c r="F237" s="1">
        <f t="shared" si="22"/>
        <v>0.88387911262223373</v>
      </c>
      <c r="G237" s="2">
        <f t="shared" si="19"/>
        <v>1.1377929066953582E-3</v>
      </c>
      <c r="H237" s="2">
        <f t="shared" si="23"/>
        <v>0.6339437176774031</v>
      </c>
      <c r="I237">
        <f t="shared" si="20"/>
        <v>2.6393358441884063E-3</v>
      </c>
    </row>
    <row r="238" spans="1:9">
      <c r="A238" s="6" t="s">
        <v>155</v>
      </c>
      <c r="B238">
        <v>22.72</v>
      </c>
      <c r="C238" s="3">
        <v>1979</v>
      </c>
      <c r="D238">
        <f t="shared" si="18"/>
        <v>87.103873239436624</v>
      </c>
      <c r="E238" s="2">
        <f t="shared" si="21"/>
        <v>1.7744327463986816E-3</v>
      </c>
      <c r="F238" s="1">
        <f t="shared" si="22"/>
        <v>0.88565354536863239</v>
      </c>
      <c r="G238" s="2">
        <f t="shared" si="19"/>
        <v>4.2587569753078317E-3</v>
      </c>
      <c r="H238" s="2">
        <f t="shared" si="23"/>
        <v>0.63820247465271096</v>
      </c>
      <c r="I238">
        <f t="shared" si="20"/>
        <v>4.2838058627536757E-4</v>
      </c>
    </row>
    <row r="239" spans="1:9">
      <c r="A239" s="6" t="s">
        <v>226</v>
      </c>
      <c r="B239">
        <v>3.68</v>
      </c>
      <c r="C239" s="3">
        <v>319</v>
      </c>
      <c r="D239">
        <f t="shared" si="18"/>
        <v>86.684782608695642</v>
      </c>
      <c r="E239" s="2">
        <f t="shared" si="21"/>
        <v>2.8602528858068693E-4</v>
      </c>
      <c r="F239" s="1">
        <f t="shared" si="22"/>
        <v>0.88593957065721307</v>
      </c>
      <c r="G239" s="2">
        <f t="shared" si="19"/>
        <v>6.8979866501464886E-4</v>
      </c>
      <c r="H239" s="2">
        <f t="shared" si="23"/>
        <v>0.63889227331772558</v>
      </c>
      <c r="I239">
        <f t="shared" si="20"/>
        <v>8.431926052914207E-4</v>
      </c>
    </row>
    <row r="240" spans="1:9">
      <c r="A240" s="6" t="s">
        <v>166</v>
      </c>
      <c r="B240">
        <v>7.23</v>
      </c>
      <c r="C240" s="3">
        <v>624</v>
      </c>
      <c r="D240">
        <f t="shared" si="18"/>
        <v>86.307053941908705</v>
      </c>
      <c r="E240" s="2">
        <f t="shared" si="21"/>
        <v>5.5949774317977635E-4</v>
      </c>
      <c r="F240" s="1">
        <f t="shared" si="22"/>
        <v>0.88649906840039283</v>
      </c>
      <c r="G240" s="2">
        <f t="shared" si="19"/>
        <v>1.3552294424064976E-3</v>
      </c>
      <c r="H240" s="2">
        <f t="shared" si="23"/>
        <v>0.64024750276013209</v>
      </c>
      <c r="I240">
        <f t="shared" si="20"/>
        <v>8.1754243831400064E-4</v>
      </c>
    </row>
    <row r="241" spans="1:9">
      <c r="A241" s="6" t="s">
        <v>203</v>
      </c>
      <c r="B241">
        <v>7.01</v>
      </c>
      <c r="C241" s="3">
        <v>605</v>
      </c>
      <c r="D241">
        <f t="shared" si="18"/>
        <v>86.305278174037099</v>
      </c>
      <c r="E241" s="2">
        <f t="shared" si="21"/>
        <v>5.4246175420475111E-4</v>
      </c>
      <c r="F241" s="1">
        <f t="shared" si="22"/>
        <v>0.88704153015459763</v>
      </c>
      <c r="G241" s="2">
        <f t="shared" si="19"/>
        <v>1.3139914787371435E-3</v>
      </c>
      <c r="H241" s="2">
        <f t="shared" si="23"/>
        <v>0.64156149423886921</v>
      </c>
      <c r="I241">
        <f t="shared" si="20"/>
        <v>3.1381443433642353E-4</v>
      </c>
    </row>
    <row r="242" spans="1:9">
      <c r="A242" s="6" t="s">
        <v>117</v>
      </c>
      <c r="B242">
        <v>2.69</v>
      </c>
      <c r="C242" s="3">
        <v>232</v>
      </c>
      <c r="D242">
        <f t="shared" si="18"/>
        <v>86.245353159851305</v>
      </c>
      <c r="E242" s="2">
        <f t="shared" si="21"/>
        <v>2.0801839169504505E-4</v>
      </c>
      <c r="F242" s="1">
        <f t="shared" si="22"/>
        <v>0.88724954854629268</v>
      </c>
      <c r="G242" s="2">
        <f t="shared" si="19"/>
        <v>5.0422782850255573E-4</v>
      </c>
      <c r="H242" s="2">
        <f t="shared" si="23"/>
        <v>0.64206572206737178</v>
      </c>
      <c r="I242">
        <f t="shared" si="20"/>
        <v>1.8239744456649554E-3</v>
      </c>
    </row>
    <row r="243" spans="1:9">
      <c r="A243" s="6" t="s">
        <v>192</v>
      </c>
      <c r="B243">
        <v>15.63</v>
      </c>
      <c r="C243" s="3">
        <v>1347</v>
      </c>
      <c r="D243">
        <f t="shared" si="18"/>
        <v>86.180422264875233</v>
      </c>
      <c r="E243" s="2">
        <f t="shared" si="21"/>
        <v>1.2077619552294211E-3</v>
      </c>
      <c r="F243" s="1">
        <f t="shared" si="22"/>
        <v>0.8884573105015221</v>
      </c>
      <c r="G243" s="2">
        <f t="shared" si="19"/>
        <v>2.9297698734181959E-3</v>
      </c>
      <c r="H243" s="2">
        <f t="shared" si="23"/>
        <v>0.64499549194078998</v>
      </c>
      <c r="I243">
        <f t="shared" si="20"/>
        <v>3.3985491628051312E-3</v>
      </c>
    </row>
    <row r="244" spans="1:9">
      <c r="A244" s="6" t="s">
        <v>242</v>
      </c>
      <c r="B244">
        <v>29.12</v>
      </c>
      <c r="C244" s="3">
        <v>2509</v>
      </c>
      <c r="D244">
        <f t="shared" si="18"/>
        <v>86.160714285714278</v>
      </c>
      <c r="E244" s="2">
        <f t="shared" si="21"/>
        <v>2.2496471757020172E-3</v>
      </c>
      <c r="F244" s="1">
        <f t="shared" si="22"/>
        <v>0.89070695767722408</v>
      </c>
      <c r="G244" s="2">
        <f t="shared" si="19"/>
        <v>5.4584068275072214E-3</v>
      </c>
      <c r="H244" s="2">
        <f t="shared" si="23"/>
        <v>0.65045389876829718</v>
      </c>
      <c r="I244">
        <f t="shared" si="20"/>
        <v>1.1205642027873886E-3</v>
      </c>
    </row>
    <row r="245" spans="1:9">
      <c r="A245" s="6" t="s">
        <v>71</v>
      </c>
      <c r="B245">
        <v>9.59</v>
      </c>
      <c r="C245" s="3">
        <v>824</v>
      </c>
      <c r="D245">
        <f t="shared" si="18"/>
        <v>85.922836287799797</v>
      </c>
      <c r="E245" s="2">
        <f t="shared" si="21"/>
        <v>7.3882394291688411E-4</v>
      </c>
      <c r="F245" s="1">
        <f t="shared" si="22"/>
        <v>0.89144578162014099</v>
      </c>
      <c r="G245" s="2">
        <f t="shared" si="19"/>
        <v>1.7976003254050223E-3</v>
      </c>
      <c r="H245" s="2">
        <f t="shared" si="23"/>
        <v>0.65225149909370217</v>
      </c>
      <c r="I245">
        <f t="shared" si="20"/>
        <v>2.1664352293886413E-3</v>
      </c>
    </row>
    <row r="246" spans="1:9">
      <c r="A246" s="6" t="s">
        <v>250</v>
      </c>
      <c r="B246">
        <v>18.53</v>
      </c>
      <c r="C246" s="3">
        <v>1590</v>
      </c>
      <c r="D246">
        <f t="shared" si="18"/>
        <v>85.80679978413383</v>
      </c>
      <c r="E246" s="2">
        <f t="shared" si="21"/>
        <v>1.4256432879100069E-3</v>
      </c>
      <c r="F246" s="1">
        <f t="shared" si="22"/>
        <v>0.89287142490805105</v>
      </c>
      <c r="G246" s="2">
        <f t="shared" si="19"/>
        <v>3.4733612126960443E-3</v>
      </c>
      <c r="H246" s="2">
        <f t="shared" si="23"/>
        <v>0.65572486030639821</v>
      </c>
      <c r="I246">
        <f t="shared" si="20"/>
        <v>6.1246985766434392E-3</v>
      </c>
    </row>
    <row r="247" spans="1:9">
      <c r="A247" s="6" t="s">
        <v>340</v>
      </c>
      <c r="B247">
        <v>52.34</v>
      </c>
      <c r="C247" s="3">
        <v>4482</v>
      </c>
      <c r="D247">
        <f t="shared" si="18"/>
        <v>85.63240351547573</v>
      </c>
      <c r="E247" s="2">
        <f t="shared" si="21"/>
        <v>4.0187001361085854E-3</v>
      </c>
      <c r="F247" s="1">
        <f t="shared" si="22"/>
        <v>0.89689012504415966</v>
      </c>
      <c r="G247" s="2">
        <f t="shared" si="19"/>
        <v>9.8108864475181315E-3</v>
      </c>
      <c r="H247" s="2">
        <f t="shared" si="23"/>
        <v>0.66553574675391636</v>
      </c>
      <c r="I247">
        <f t="shared" si="20"/>
        <v>2.2013328895812423E-3</v>
      </c>
    </row>
    <row r="248" spans="1:9">
      <c r="A248" s="6" t="s">
        <v>237</v>
      </c>
      <c r="B248">
        <v>18.72</v>
      </c>
      <c r="C248" s="3">
        <v>1585</v>
      </c>
      <c r="D248">
        <f t="shared" si="18"/>
        <v>84.668803418803421</v>
      </c>
      <c r="E248" s="2">
        <f t="shared" si="21"/>
        <v>1.4211601329165793E-3</v>
      </c>
      <c r="F248" s="1">
        <f t="shared" si="22"/>
        <v>0.89831128517707626</v>
      </c>
      <c r="G248" s="2">
        <f t="shared" si="19"/>
        <v>3.5089758176832134E-3</v>
      </c>
      <c r="H248" s="2">
        <f t="shared" si="23"/>
        <v>0.66904472257159953</v>
      </c>
      <c r="I248">
        <f t="shared" si="20"/>
        <v>3.688021166969091E-3</v>
      </c>
    </row>
    <row r="249" spans="1:9">
      <c r="A249" s="6" t="s">
        <v>91</v>
      </c>
      <c r="B249">
        <v>31.24</v>
      </c>
      <c r="C249" s="3">
        <v>2621</v>
      </c>
      <c r="D249">
        <f t="shared" si="18"/>
        <v>83.898847631242006</v>
      </c>
      <c r="E249" s="2">
        <f t="shared" si="21"/>
        <v>2.3500698475547978E-3</v>
      </c>
      <c r="F249" s="1">
        <f t="shared" si="22"/>
        <v>0.90066135502463107</v>
      </c>
      <c r="G249" s="2">
        <f t="shared" si="19"/>
        <v>5.855790841048268E-3</v>
      </c>
      <c r="H249" s="2">
        <f t="shared" si="23"/>
        <v>0.67490051341264778</v>
      </c>
      <c r="I249">
        <f t="shared" si="20"/>
        <v>7.2831491513558611E-4</v>
      </c>
    </row>
    <row r="250" spans="1:9">
      <c r="A250" s="6" t="s">
        <v>180</v>
      </c>
      <c r="B250">
        <v>6.16</v>
      </c>
      <c r="C250" s="3">
        <v>515</v>
      </c>
      <c r="D250">
        <f t="shared" si="18"/>
        <v>83.603896103896105</v>
      </c>
      <c r="E250" s="2">
        <f t="shared" si="21"/>
        <v>4.6176496432305254E-4</v>
      </c>
      <c r="F250" s="1">
        <f t="shared" si="22"/>
        <v>0.90112311998895411</v>
      </c>
      <c r="G250" s="2">
        <f t="shared" si="19"/>
        <v>1.1546629827419122E-3</v>
      </c>
      <c r="H250" s="2">
        <f t="shared" si="23"/>
        <v>0.6760551763953897</v>
      </c>
      <c r="I250">
        <f t="shared" si="20"/>
        <v>4.568101632963506E-4</v>
      </c>
    </row>
    <row r="251" spans="1:9">
      <c r="A251" s="6" t="s">
        <v>90</v>
      </c>
      <c r="B251">
        <v>3.86</v>
      </c>
      <c r="C251" s="3">
        <v>322</v>
      </c>
      <c r="D251">
        <f t="shared" si="18"/>
        <v>83.419689119170982</v>
      </c>
      <c r="E251" s="2">
        <f t="shared" si="21"/>
        <v>2.8871518157674354E-4</v>
      </c>
      <c r="F251" s="1">
        <f t="shared" si="22"/>
        <v>0.90141183517053081</v>
      </c>
      <c r="G251" s="2">
        <f t="shared" si="19"/>
        <v>7.2353881710775659E-4</v>
      </c>
      <c r="H251" s="2">
        <f t="shared" si="23"/>
        <v>0.67677871521249744</v>
      </c>
      <c r="I251">
        <f t="shared" si="20"/>
        <v>4.4072718583298975E-3</v>
      </c>
    </row>
    <row r="252" spans="1:9">
      <c r="A252" s="6" t="s">
        <v>164</v>
      </c>
      <c r="B252">
        <v>37.21</v>
      </c>
      <c r="C252" s="3">
        <v>3098</v>
      </c>
      <c r="D252">
        <f t="shared" si="18"/>
        <v>83.257188927707602</v>
      </c>
      <c r="E252" s="2">
        <f t="shared" si="21"/>
        <v>2.7777628339277997E-3</v>
      </c>
      <c r="F252" s="1">
        <f t="shared" si="22"/>
        <v>0.90418959800445864</v>
      </c>
      <c r="G252" s="2">
        <f t="shared" si="19"/>
        <v>6.9748392188030113E-3</v>
      </c>
      <c r="H252" s="2">
        <f t="shared" si="23"/>
        <v>0.68375355443130048</v>
      </c>
      <c r="I252">
        <f t="shared" si="20"/>
        <v>2.1170742869277559E-3</v>
      </c>
    </row>
    <row r="253" spans="1:9">
      <c r="A253" s="6" t="s">
        <v>43</v>
      </c>
      <c r="B253">
        <v>17.87</v>
      </c>
      <c r="C253" s="3">
        <v>1487</v>
      </c>
      <c r="D253">
        <f t="shared" si="18"/>
        <v>83.212087297146056</v>
      </c>
      <c r="E253" s="2">
        <f t="shared" si="21"/>
        <v>1.3332902950453965E-3</v>
      </c>
      <c r="F253" s="1">
        <f t="shared" si="22"/>
        <v>0.905522888299504</v>
      </c>
      <c r="G253" s="2">
        <f t="shared" si="19"/>
        <v>3.3496473216879821E-3</v>
      </c>
      <c r="H253" s="2">
        <f t="shared" si="23"/>
        <v>0.68710320175298845</v>
      </c>
      <c r="I253">
        <f t="shared" si="20"/>
        <v>7.5361568125364986E-4</v>
      </c>
    </row>
    <row r="254" spans="1:9">
      <c r="A254" s="6" t="s">
        <v>6</v>
      </c>
      <c r="B254">
        <v>6.36</v>
      </c>
      <c r="C254" s="3">
        <v>529</v>
      </c>
      <c r="D254">
        <f t="shared" si="18"/>
        <v>83.176100628930811</v>
      </c>
      <c r="E254" s="2">
        <f t="shared" si="21"/>
        <v>4.7431779830465012E-4</v>
      </c>
      <c r="F254" s="1">
        <f t="shared" si="22"/>
        <v>0.90599720609780865</v>
      </c>
      <c r="G254" s="2">
        <f t="shared" si="19"/>
        <v>1.192152040623143E-3</v>
      </c>
      <c r="H254" s="2">
        <f t="shared" si="23"/>
        <v>0.68829535379361162</v>
      </c>
      <c r="I254">
        <f t="shared" si="20"/>
        <v>9.2688526665507531E-4</v>
      </c>
    </row>
    <row r="255" spans="1:9">
      <c r="A255" s="6" t="s">
        <v>131</v>
      </c>
      <c r="B255">
        <v>7.82</v>
      </c>
      <c r="C255" s="3">
        <v>650</v>
      </c>
      <c r="D255">
        <f t="shared" si="18"/>
        <v>83.120204603580561</v>
      </c>
      <c r="E255" s="2">
        <f t="shared" si="21"/>
        <v>5.8281014914560029E-4</v>
      </c>
      <c r="F255" s="1">
        <f t="shared" si="22"/>
        <v>0.90658001624695428</v>
      </c>
      <c r="G255" s="2">
        <f t="shared" si="19"/>
        <v>1.4658221631561287E-3</v>
      </c>
      <c r="H255" s="2">
        <f t="shared" si="23"/>
        <v>0.68976117595676778</v>
      </c>
      <c r="I255">
        <f t="shared" si="20"/>
        <v>2.2040214060901064E-3</v>
      </c>
    </row>
    <row r="256" spans="1:9">
      <c r="A256" s="6" t="s">
        <v>221</v>
      </c>
      <c r="B256">
        <v>18.559999999999999</v>
      </c>
      <c r="C256" s="3">
        <v>1536</v>
      </c>
      <c r="D256">
        <f t="shared" si="18"/>
        <v>82.758620689655174</v>
      </c>
      <c r="E256" s="2">
        <f t="shared" si="21"/>
        <v>1.3772252139809878E-3</v>
      </c>
      <c r="F256" s="1">
        <f t="shared" si="22"/>
        <v>0.90795724146093526</v>
      </c>
      <c r="G256" s="2">
        <f t="shared" si="19"/>
        <v>3.4789845713782287E-3</v>
      </c>
      <c r="H256" s="2">
        <f t="shared" si="23"/>
        <v>0.69324016052814597</v>
      </c>
      <c r="I256">
        <f t="shared" si="20"/>
        <v>8.3639392821066583E-4</v>
      </c>
    </row>
    <row r="257" spans="1:9">
      <c r="A257" s="6" t="s">
        <v>133</v>
      </c>
      <c r="B257">
        <v>7.04</v>
      </c>
      <c r="C257" s="3">
        <v>582</v>
      </c>
      <c r="D257">
        <f t="shared" si="18"/>
        <v>82.670454545454547</v>
      </c>
      <c r="E257" s="2">
        <f t="shared" si="21"/>
        <v>5.2183924123498367E-4</v>
      </c>
      <c r="F257" s="1">
        <f t="shared" si="22"/>
        <v>0.90847908070217021</v>
      </c>
      <c r="G257" s="2">
        <f t="shared" si="19"/>
        <v>1.3196148374193281E-3</v>
      </c>
      <c r="H257" s="2">
        <f t="shared" si="23"/>
        <v>0.69455977536556535</v>
      </c>
      <c r="I257">
        <f t="shared" si="20"/>
        <v>2.3943176408578459E-3</v>
      </c>
    </row>
    <row r="258" spans="1:9">
      <c r="A258" s="6" t="s">
        <v>26</v>
      </c>
      <c r="B258">
        <v>20.12</v>
      </c>
      <c r="C258" s="3">
        <v>1657</v>
      </c>
      <c r="D258">
        <f t="shared" ref="D258:D321" si="24">C258/B258</f>
        <v>82.355864811133202</v>
      </c>
      <c r="E258" s="2">
        <f t="shared" si="21"/>
        <v>1.485717564821938E-3</v>
      </c>
      <c r="F258" s="1">
        <f t="shared" si="22"/>
        <v>0.90996479826699217</v>
      </c>
      <c r="G258" s="2">
        <f t="shared" ref="G258:G321" si="25">B258/5334.89</f>
        <v>3.7713992228518302E-3</v>
      </c>
      <c r="H258" s="2">
        <f t="shared" si="23"/>
        <v>0.6983311745884172</v>
      </c>
      <c r="I258">
        <f t="shared" ref="I258:I321" si="26">F258*H259-F259*H258</f>
        <v>1.279646700853232E-3</v>
      </c>
    </row>
    <row r="259" spans="1:9">
      <c r="A259" s="6" t="s">
        <v>165</v>
      </c>
      <c r="B259">
        <v>10.74</v>
      </c>
      <c r="C259" s="3">
        <v>882</v>
      </c>
      <c r="D259">
        <f t="shared" si="24"/>
        <v>82.122905027932958</v>
      </c>
      <c r="E259" s="2">
        <f t="shared" ref="E259:E322" si="27">C259/1115286</f>
        <v>7.9082854084064531E-4</v>
      </c>
      <c r="F259" s="1">
        <f t="shared" ref="F259:F322" si="28">F258+E259</f>
        <v>0.91075562680783284</v>
      </c>
      <c r="G259" s="2">
        <f t="shared" si="25"/>
        <v>2.0131624082221E-3</v>
      </c>
      <c r="H259" s="2">
        <f t="shared" ref="H259:H322" si="29">H258+G259</f>
        <v>0.70034433699663934</v>
      </c>
      <c r="I259">
        <f t="shared" si="26"/>
        <v>2.2462987419782365E-3</v>
      </c>
    </row>
    <row r="260" spans="1:9">
      <c r="A260" s="6" t="s">
        <v>56</v>
      </c>
      <c r="B260">
        <v>18.829999999999998</v>
      </c>
      <c r="C260" s="3">
        <v>1542</v>
      </c>
      <c r="D260">
        <f t="shared" si="24"/>
        <v>81.890600106213498</v>
      </c>
      <c r="E260" s="2">
        <f t="shared" si="27"/>
        <v>1.382604999973101E-3</v>
      </c>
      <c r="F260" s="1">
        <f t="shared" si="28"/>
        <v>0.91213823180780595</v>
      </c>
      <c r="G260" s="2">
        <f t="shared" si="25"/>
        <v>3.5295947995178903E-3</v>
      </c>
      <c r="H260" s="2">
        <f t="shared" si="29"/>
        <v>0.7038739317961572</v>
      </c>
      <c r="I260">
        <f t="shared" si="26"/>
        <v>1.3170470753102181E-3</v>
      </c>
    </row>
    <row r="261" spans="1:9">
      <c r="A261" s="6" t="s">
        <v>78</v>
      </c>
      <c r="B261">
        <v>11.04</v>
      </c>
      <c r="C261" s="3">
        <v>904</v>
      </c>
      <c r="D261">
        <f t="shared" si="24"/>
        <v>81.884057971014499</v>
      </c>
      <c r="E261" s="2">
        <f t="shared" si="27"/>
        <v>8.1055442281172726E-4</v>
      </c>
      <c r="F261" s="1">
        <f t="shared" si="28"/>
        <v>0.9129487862306177</v>
      </c>
      <c r="G261" s="2">
        <f t="shared" si="25"/>
        <v>2.0693959950439465E-3</v>
      </c>
      <c r="H261" s="2">
        <f t="shared" si="29"/>
        <v>0.70594332779120117</v>
      </c>
      <c r="I261">
        <f t="shared" si="26"/>
        <v>5.332746684417744E-4</v>
      </c>
    </row>
    <row r="262" spans="1:9">
      <c r="A262" s="6" t="s">
        <v>154</v>
      </c>
      <c r="B262">
        <v>4.47</v>
      </c>
      <c r="C262" s="3">
        <v>366</v>
      </c>
      <c r="D262">
        <f t="shared" si="24"/>
        <v>81.87919463087249</v>
      </c>
      <c r="E262" s="2">
        <f t="shared" si="27"/>
        <v>3.2816694551890727E-4</v>
      </c>
      <c r="F262" s="1">
        <f t="shared" si="28"/>
        <v>0.91327695317613666</v>
      </c>
      <c r="G262" s="2">
        <f t="shared" si="25"/>
        <v>8.3788044364551089E-4</v>
      </c>
      <c r="H262" s="2">
        <f t="shared" si="29"/>
        <v>0.70678120823484669</v>
      </c>
      <c r="I262">
        <f t="shared" si="26"/>
        <v>2.1249177430152644E-3</v>
      </c>
    </row>
    <row r="263" spans="1:9">
      <c r="A263" s="6" t="s">
        <v>97</v>
      </c>
      <c r="B263">
        <v>17.809999999999999</v>
      </c>
      <c r="C263" s="3">
        <v>1458</v>
      </c>
      <c r="D263">
        <f t="shared" si="24"/>
        <v>81.864121280179674</v>
      </c>
      <c r="E263" s="2">
        <f t="shared" si="27"/>
        <v>1.3072879960835159E-3</v>
      </c>
      <c r="F263" s="1">
        <f t="shared" si="28"/>
        <v>0.91458424117222015</v>
      </c>
      <c r="G263" s="2">
        <f t="shared" si="25"/>
        <v>3.3384006043236125E-3</v>
      </c>
      <c r="H263" s="2">
        <f t="shared" si="29"/>
        <v>0.71011960883917036</v>
      </c>
      <c r="I263">
        <f t="shared" si="26"/>
        <v>3.8456793453091054E-3</v>
      </c>
    </row>
    <row r="264" spans="1:9">
      <c r="A264" s="6" t="s">
        <v>148</v>
      </c>
      <c r="B264">
        <v>32.229999999999997</v>
      </c>
      <c r="C264" s="3">
        <v>2638</v>
      </c>
      <c r="D264">
        <f t="shared" si="24"/>
        <v>81.849208811666159</v>
      </c>
      <c r="E264" s="2">
        <f t="shared" si="27"/>
        <v>2.3653125745324516E-3</v>
      </c>
      <c r="F264" s="1">
        <f t="shared" si="28"/>
        <v>0.91694955374675258</v>
      </c>
      <c r="G264" s="2">
        <f t="shared" si="25"/>
        <v>6.0413616775603614E-3</v>
      </c>
      <c r="H264" s="2">
        <f t="shared" si="29"/>
        <v>0.71616097051673067</v>
      </c>
      <c r="I264">
        <f t="shared" si="26"/>
        <v>5.5121562616332609E-3</v>
      </c>
    </row>
    <row r="265" spans="1:9">
      <c r="A265" s="6" t="s">
        <v>61</v>
      </c>
      <c r="B265">
        <v>46.11</v>
      </c>
      <c r="C265" s="3">
        <v>3758</v>
      </c>
      <c r="D265">
        <f t="shared" si="24"/>
        <v>81.500759054435051</v>
      </c>
      <c r="E265" s="2">
        <f t="shared" si="27"/>
        <v>3.3695392930602553E-3</v>
      </c>
      <c r="F265" s="1">
        <f t="shared" si="28"/>
        <v>0.92031909303981285</v>
      </c>
      <c r="G265" s="2">
        <f t="shared" si="25"/>
        <v>8.6431022945177866E-3</v>
      </c>
      <c r="H265" s="2">
        <f t="shared" si="29"/>
        <v>0.72480407281124848</v>
      </c>
      <c r="I265">
        <f t="shared" si="26"/>
        <v>3.35115819876175E-3</v>
      </c>
    </row>
    <row r="266" spans="1:9">
      <c r="A266" s="6" t="s">
        <v>344</v>
      </c>
      <c r="B266">
        <v>27.97</v>
      </c>
      <c r="C266" s="3">
        <v>2268</v>
      </c>
      <c r="D266">
        <f t="shared" si="24"/>
        <v>81.086878798712917</v>
      </c>
      <c r="E266" s="2">
        <f t="shared" si="27"/>
        <v>2.0335591050188021E-3</v>
      </c>
      <c r="F266" s="1">
        <f t="shared" si="28"/>
        <v>0.92235265214483164</v>
      </c>
      <c r="G266" s="2">
        <f t="shared" si="25"/>
        <v>5.2428447446901429E-3</v>
      </c>
      <c r="H266" s="2">
        <f t="shared" si="29"/>
        <v>0.73004691755593865</v>
      </c>
      <c r="I266">
        <f t="shared" si="26"/>
        <v>1.1696379266530332E-3</v>
      </c>
    </row>
    <row r="267" spans="1:9">
      <c r="A267" s="6" t="s">
        <v>298</v>
      </c>
      <c r="B267">
        <v>9.76</v>
      </c>
      <c r="C267" s="3">
        <v>791</v>
      </c>
      <c r="D267">
        <f t="shared" si="24"/>
        <v>81.045081967213122</v>
      </c>
      <c r="E267" s="2">
        <f t="shared" si="27"/>
        <v>7.0923511996026135E-4</v>
      </c>
      <c r="F267" s="1">
        <f t="shared" si="28"/>
        <v>0.92306188726479188</v>
      </c>
      <c r="G267" s="2">
        <f t="shared" si="25"/>
        <v>1.8294660246040684E-3</v>
      </c>
      <c r="H267" s="2">
        <f t="shared" si="29"/>
        <v>0.73187638358054274</v>
      </c>
      <c r="I267">
        <f t="shared" si="26"/>
        <v>3.0330733397326837E-3</v>
      </c>
    </row>
    <row r="268" spans="1:9">
      <c r="A268" s="6" t="s">
        <v>230</v>
      </c>
      <c r="B268">
        <v>25.21</v>
      </c>
      <c r="C268" s="3">
        <v>2025</v>
      </c>
      <c r="D268">
        <f t="shared" si="24"/>
        <v>80.325267750892493</v>
      </c>
      <c r="E268" s="2">
        <f t="shared" si="27"/>
        <v>1.8156777723382163E-3</v>
      </c>
      <c r="F268" s="1">
        <f t="shared" si="28"/>
        <v>0.92487756503713014</v>
      </c>
      <c r="G268" s="2">
        <f t="shared" si="25"/>
        <v>4.7254957459291567E-3</v>
      </c>
      <c r="H268" s="2">
        <f t="shared" si="29"/>
        <v>0.73660187932647192</v>
      </c>
      <c r="I268">
        <f t="shared" si="26"/>
        <v>3.1644150321225029E-3</v>
      </c>
    </row>
    <row r="269" spans="1:9">
      <c r="A269" s="6" t="s">
        <v>292</v>
      </c>
      <c r="B269">
        <v>26.28</v>
      </c>
      <c r="C269" s="3">
        <v>2107</v>
      </c>
      <c r="D269">
        <f t="shared" si="24"/>
        <v>80.175038051750377</v>
      </c>
      <c r="E269" s="2">
        <f t="shared" si="27"/>
        <v>1.8892015142304307E-3</v>
      </c>
      <c r="F269" s="1">
        <f t="shared" si="28"/>
        <v>0.92676676655136059</v>
      </c>
      <c r="G269" s="2">
        <f t="shared" si="25"/>
        <v>4.9260622055937418E-3</v>
      </c>
      <c r="H269" s="2">
        <f t="shared" si="29"/>
        <v>0.74152794153206569</v>
      </c>
      <c r="I269">
        <f t="shared" si="26"/>
        <v>5.4865943915216597E-4</v>
      </c>
    </row>
    <row r="270" spans="1:9">
      <c r="A270" s="6" t="s">
        <v>112</v>
      </c>
      <c r="B270">
        <v>4.54</v>
      </c>
      <c r="C270" s="3">
        <v>361</v>
      </c>
      <c r="D270">
        <f t="shared" si="24"/>
        <v>79.51541850220265</v>
      </c>
      <c r="E270" s="2">
        <f t="shared" si="27"/>
        <v>3.2368379052547956E-4</v>
      </c>
      <c r="F270" s="1">
        <f t="shared" si="28"/>
        <v>0.92709045034188609</v>
      </c>
      <c r="G270" s="2">
        <f t="shared" si="25"/>
        <v>8.5100161390394178E-4</v>
      </c>
      <c r="H270" s="2">
        <f t="shared" si="29"/>
        <v>0.74237894314596964</v>
      </c>
      <c r="I270">
        <f t="shared" si="26"/>
        <v>1.4180481390235755E-3</v>
      </c>
    </row>
    <row r="271" spans="1:9">
      <c r="A271" s="6" t="s">
        <v>45</v>
      </c>
      <c r="B271">
        <v>11.73</v>
      </c>
      <c r="C271" s="3">
        <v>932</v>
      </c>
      <c r="D271">
        <f t="shared" si="24"/>
        <v>79.454390451832907</v>
      </c>
      <c r="E271" s="2">
        <f t="shared" si="27"/>
        <v>8.3566009077492231E-4</v>
      </c>
      <c r="F271" s="1">
        <f t="shared" si="28"/>
        <v>0.92792611043266104</v>
      </c>
      <c r="G271" s="2">
        <f t="shared" si="25"/>
        <v>2.198733244734193E-3</v>
      </c>
      <c r="H271" s="2">
        <f t="shared" si="29"/>
        <v>0.74457767639070382</v>
      </c>
      <c r="I271">
        <f t="shared" si="26"/>
        <v>5.155105511758018E-3</v>
      </c>
    </row>
    <row r="272" spans="1:9">
      <c r="A272" s="6" t="s">
        <v>308</v>
      </c>
      <c r="B272">
        <v>42.55</v>
      </c>
      <c r="C272" s="3">
        <v>3364</v>
      </c>
      <c r="D272">
        <f t="shared" si="24"/>
        <v>79.059929494712108</v>
      </c>
      <c r="E272" s="2">
        <f t="shared" si="27"/>
        <v>3.016266679578153E-3</v>
      </c>
      <c r="F272" s="1">
        <f t="shared" si="28"/>
        <v>0.93094237711223915</v>
      </c>
      <c r="G272" s="2">
        <f t="shared" si="25"/>
        <v>7.9757970642318765E-3</v>
      </c>
      <c r="H272" s="2">
        <f t="shared" si="29"/>
        <v>0.75255347345493573</v>
      </c>
      <c r="I272">
        <f t="shared" si="26"/>
        <v>1.2114333592410098E-3</v>
      </c>
    </row>
    <row r="273" spans="1:9">
      <c r="A273" s="6" t="s">
        <v>121</v>
      </c>
      <c r="B273">
        <v>9.9700000000000006</v>
      </c>
      <c r="C273" s="3">
        <v>783</v>
      </c>
      <c r="D273">
        <f t="shared" si="24"/>
        <v>78.535606820461382</v>
      </c>
      <c r="E273" s="2">
        <f t="shared" si="27"/>
        <v>7.0206207197077704E-4</v>
      </c>
      <c r="F273" s="1">
        <f t="shared" si="28"/>
        <v>0.93164443918420992</v>
      </c>
      <c r="G273" s="2">
        <f t="shared" si="25"/>
        <v>1.8688295353793611E-3</v>
      </c>
      <c r="H273" s="2">
        <f t="shared" si="29"/>
        <v>0.7544223029903151</v>
      </c>
      <c r="I273">
        <f t="shared" si="26"/>
        <v>4.8505789610409078E-4</v>
      </c>
    </row>
    <row r="274" spans="1:9">
      <c r="A274" s="6" t="s">
        <v>144</v>
      </c>
      <c r="B274">
        <v>3.99</v>
      </c>
      <c r="C274" s="3">
        <v>313</v>
      </c>
      <c r="D274">
        <f t="shared" si="24"/>
        <v>78.446115288220554</v>
      </c>
      <c r="E274" s="2">
        <f t="shared" si="27"/>
        <v>2.8064550258857367E-4</v>
      </c>
      <c r="F274" s="1">
        <f t="shared" si="28"/>
        <v>0.93192508468679847</v>
      </c>
      <c r="G274" s="2">
        <f t="shared" si="25"/>
        <v>7.4790670473055679E-4</v>
      </c>
      <c r="H274" s="2">
        <f t="shared" si="29"/>
        <v>0.75517020969504567</v>
      </c>
      <c r="I274">
        <f t="shared" si="26"/>
        <v>1.3086991896001932E-3</v>
      </c>
    </row>
    <row r="275" spans="1:9">
      <c r="A275" s="6" t="s">
        <v>218</v>
      </c>
      <c r="B275">
        <v>10.74</v>
      </c>
      <c r="C275" s="3">
        <v>838</v>
      </c>
      <c r="D275">
        <f t="shared" si="24"/>
        <v>78.026070763500925</v>
      </c>
      <c r="E275" s="2">
        <f t="shared" si="27"/>
        <v>7.5137677689848163E-4</v>
      </c>
      <c r="F275" s="1">
        <f t="shared" si="28"/>
        <v>0.93267646146369698</v>
      </c>
      <c r="G275" s="2">
        <f t="shared" si="25"/>
        <v>2.0131624082221E-3</v>
      </c>
      <c r="H275" s="2">
        <f t="shared" si="29"/>
        <v>0.7571833721032678</v>
      </c>
      <c r="I275">
        <f t="shared" si="26"/>
        <v>4.7008405472726E-4</v>
      </c>
    </row>
    <row r="276" spans="1:9">
      <c r="A276" s="6" t="s">
        <v>134</v>
      </c>
      <c r="B276">
        <v>3.85</v>
      </c>
      <c r="C276" s="3">
        <v>299</v>
      </c>
      <c r="D276">
        <f t="shared" si="24"/>
        <v>77.662337662337663</v>
      </c>
      <c r="E276" s="2">
        <f t="shared" si="27"/>
        <v>2.6809266860697615E-4</v>
      </c>
      <c r="F276" s="1">
        <f t="shared" si="28"/>
        <v>0.93294455413230393</v>
      </c>
      <c r="G276" s="2">
        <f t="shared" si="25"/>
        <v>7.2166436421369513E-4</v>
      </c>
      <c r="H276" s="2">
        <f t="shared" si="29"/>
        <v>0.75790503646748153</v>
      </c>
      <c r="I276">
        <f t="shared" si="26"/>
        <v>2.1038525053700408E-3</v>
      </c>
    </row>
    <row r="277" spans="1:9">
      <c r="A277" s="6" t="s">
        <v>278</v>
      </c>
      <c r="B277">
        <v>17.16</v>
      </c>
      <c r="C277" s="3">
        <v>1320</v>
      </c>
      <c r="D277">
        <f t="shared" si="24"/>
        <v>76.92307692307692</v>
      </c>
      <c r="E277" s="2">
        <f t="shared" si="27"/>
        <v>1.1835529182649114E-3</v>
      </c>
      <c r="F277" s="1">
        <f t="shared" si="28"/>
        <v>0.93412810705056881</v>
      </c>
      <c r="G277" s="2">
        <f t="shared" si="25"/>
        <v>3.2165611662096122E-3</v>
      </c>
      <c r="H277" s="2">
        <f t="shared" si="29"/>
        <v>0.76112159763369114</v>
      </c>
      <c r="I277">
        <f t="shared" si="26"/>
        <v>2.0534247869978817E-3</v>
      </c>
    </row>
    <row r="278" spans="1:9">
      <c r="A278" s="6" t="s">
        <v>228</v>
      </c>
      <c r="B278">
        <v>16.72</v>
      </c>
      <c r="C278" s="3">
        <v>1281</v>
      </c>
      <c r="D278">
        <f t="shared" si="24"/>
        <v>76.614832535885171</v>
      </c>
      <c r="E278" s="2">
        <f t="shared" si="27"/>
        <v>1.1485843093161753E-3</v>
      </c>
      <c r="F278" s="1">
        <f t="shared" si="28"/>
        <v>0.935276691359885</v>
      </c>
      <c r="G278" s="2">
        <f t="shared" si="25"/>
        <v>3.134085238870904E-3</v>
      </c>
      <c r="H278" s="2">
        <f t="shared" si="29"/>
        <v>0.76425568287256207</v>
      </c>
      <c r="I278">
        <f t="shared" si="26"/>
        <v>2.8185020117399429E-4</v>
      </c>
    </row>
    <row r="279" spans="1:9">
      <c r="A279" s="6" t="s">
        <v>271</v>
      </c>
      <c r="B279">
        <v>2.2799999999999998</v>
      </c>
      <c r="C279" s="3">
        <v>172</v>
      </c>
      <c r="D279">
        <f t="shared" si="24"/>
        <v>75.438596491228083</v>
      </c>
      <c r="E279" s="2">
        <f t="shared" si="27"/>
        <v>1.5422053177391269E-4</v>
      </c>
      <c r="F279" s="1">
        <f t="shared" si="28"/>
        <v>0.93543091189165894</v>
      </c>
      <c r="G279" s="2">
        <f t="shared" si="25"/>
        <v>4.2737525984603235E-4</v>
      </c>
      <c r="H279" s="2">
        <f t="shared" si="29"/>
        <v>0.76468305813240811</v>
      </c>
      <c r="I279">
        <f t="shared" si="26"/>
        <v>6.5399002911226134E-4</v>
      </c>
    </row>
    <row r="280" spans="1:9">
      <c r="A280" s="6" t="s">
        <v>245</v>
      </c>
      <c r="B280">
        <v>5.29</v>
      </c>
      <c r="C280" s="3">
        <v>399</v>
      </c>
      <c r="D280">
        <f t="shared" si="24"/>
        <v>75.42533081285444</v>
      </c>
      <c r="E280" s="2">
        <f t="shared" si="27"/>
        <v>3.5775576847553003E-4</v>
      </c>
      <c r="F280" s="1">
        <f t="shared" si="28"/>
        <v>0.93578866766013447</v>
      </c>
      <c r="G280" s="2">
        <f t="shared" si="25"/>
        <v>9.9158558095855764E-4</v>
      </c>
      <c r="H280" s="2">
        <f t="shared" si="29"/>
        <v>0.76567464371336669</v>
      </c>
      <c r="I280">
        <f t="shared" si="26"/>
        <v>4.5368273291435113E-3</v>
      </c>
    </row>
    <row r="281" spans="1:9">
      <c r="A281" s="6" t="s">
        <v>241</v>
      </c>
      <c r="B281">
        <v>36.69</v>
      </c>
      <c r="C281" s="3">
        <v>2766</v>
      </c>
      <c r="D281">
        <f t="shared" si="24"/>
        <v>75.388389206868368</v>
      </c>
      <c r="E281" s="2">
        <f t="shared" si="27"/>
        <v>2.4800813423642007E-3</v>
      </c>
      <c r="F281" s="1">
        <f t="shared" si="28"/>
        <v>0.93826874900249868</v>
      </c>
      <c r="G281" s="2">
        <f t="shared" si="25"/>
        <v>6.877367668311811E-3</v>
      </c>
      <c r="H281" s="2">
        <f t="shared" si="29"/>
        <v>0.77255201138167851</v>
      </c>
      <c r="I281">
        <f t="shared" si="26"/>
        <v>5.9237417055402197E-4</v>
      </c>
    </row>
    <row r="282" spans="1:9">
      <c r="A282" s="6" t="s">
        <v>205</v>
      </c>
      <c r="B282">
        <v>4.79</v>
      </c>
      <c r="C282" s="3">
        <v>361</v>
      </c>
      <c r="D282">
        <f t="shared" si="24"/>
        <v>75.365344467640924</v>
      </c>
      <c r="E282" s="2">
        <f t="shared" si="27"/>
        <v>3.2368379052547956E-4</v>
      </c>
      <c r="F282" s="1">
        <f t="shared" si="28"/>
        <v>0.93859243279302418</v>
      </c>
      <c r="G282" s="2">
        <f t="shared" si="25"/>
        <v>8.978629362554804E-4</v>
      </c>
      <c r="H282" s="2">
        <f t="shared" si="29"/>
        <v>0.77344987431793399</v>
      </c>
      <c r="I282">
        <f t="shared" si="26"/>
        <v>1.385695612095339E-3</v>
      </c>
    </row>
    <row r="283" spans="1:9">
      <c r="A283" s="6" t="s">
        <v>176</v>
      </c>
      <c r="B283">
        <v>11.14</v>
      </c>
      <c r="C283" s="3">
        <v>828</v>
      </c>
      <c r="D283">
        <f t="shared" si="24"/>
        <v>74.326750448833025</v>
      </c>
      <c r="E283" s="2">
        <f t="shared" si="27"/>
        <v>7.4241046691162621E-4</v>
      </c>
      <c r="F283" s="1">
        <f t="shared" si="28"/>
        <v>0.93933484325993577</v>
      </c>
      <c r="G283" s="2">
        <f t="shared" si="25"/>
        <v>2.088140523984562E-3</v>
      </c>
      <c r="H283" s="2">
        <f t="shared" si="29"/>
        <v>0.77553801484191853</v>
      </c>
      <c r="I283">
        <f t="shared" si="26"/>
        <v>1.1682899624714249E-3</v>
      </c>
    </row>
    <row r="284" spans="1:9">
      <c r="A284" s="6" t="s">
        <v>214</v>
      </c>
      <c r="B284">
        <v>9.3800000000000008</v>
      </c>
      <c r="C284" s="3">
        <v>695</v>
      </c>
      <c r="D284">
        <f t="shared" si="24"/>
        <v>74.093816631130053</v>
      </c>
      <c r="E284" s="2">
        <f t="shared" si="27"/>
        <v>6.2315854408644957E-4</v>
      </c>
      <c r="F284" s="1">
        <f t="shared" si="28"/>
        <v>0.93995800180402223</v>
      </c>
      <c r="G284" s="2">
        <f t="shared" si="25"/>
        <v>1.75823681462973E-3</v>
      </c>
      <c r="H284" s="2">
        <f t="shared" si="29"/>
        <v>0.77729625165654825</v>
      </c>
      <c r="I284">
        <f t="shared" si="26"/>
        <v>1.5846207645391353E-3</v>
      </c>
    </row>
    <row r="285" spans="1:9">
      <c r="A285" s="6" t="s">
        <v>57</v>
      </c>
      <c r="B285">
        <v>12.72</v>
      </c>
      <c r="C285" s="3">
        <v>942</v>
      </c>
      <c r="D285">
        <f t="shared" si="24"/>
        <v>74.056603773584897</v>
      </c>
      <c r="E285" s="2">
        <f t="shared" si="27"/>
        <v>8.4462640076177773E-4</v>
      </c>
      <c r="F285" s="1">
        <f t="shared" si="28"/>
        <v>0.940802628204784</v>
      </c>
      <c r="G285" s="2">
        <f t="shared" si="25"/>
        <v>2.384304081246286E-3</v>
      </c>
      <c r="H285" s="2">
        <f t="shared" si="29"/>
        <v>0.77968055573779449</v>
      </c>
      <c r="I285">
        <f t="shared" si="26"/>
        <v>6.5951223867355413E-4</v>
      </c>
    </row>
    <row r="286" spans="1:9">
      <c r="A286" s="6" t="s">
        <v>175</v>
      </c>
      <c r="B286">
        <v>5.27</v>
      </c>
      <c r="C286" s="3">
        <v>386</v>
      </c>
      <c r="D286">
        <f t="shared" si="24"/>
        <v>73.244781783681219</v>
      </c>
      <c r="E286" s="2">
        <f t="shared" si="27"/>
        <v>3.4609956549261806E-4</v>
      </c>
      <c r="F286" s="1">
        <f t="shared" si="28"/>
        <v>0.94114872777027658</v>
      </c>
      <c r="G286" s="2">
        <f t="shared" si="25"/>
        <v>9.878366751704345E-4</v>
      </c>
      <c r="H286" s="2">
        <f t="shared" si="29"/>
        <v>0.78066839241296493</v>
      </c>
      <c r="I286">
        <f t="shared" si="26"/>
        <v>1.5034559555587856E-3</v>
      </c>
    </row>
    <row r="287" spans="1:9">
      <c r="A287" s="6" t="s">
        <v>124</v>
      </c>
      <c r="B287">
        <v>12.01</v>
      </c>
      <c r="C287" s="3">
        <v>879</v>
      </c>
      <c r="D287">
        <f t="shared" si="24"/>
        <v>73.189009159034143</v>
      </c>
      <c r="E287" s="2">
        <f t="shared" si="27"/>
        <v>7.8813864784458871E-4</v>
      </c>
      <c r="F287" s="1">
        <f t="shared" si="28"/>
        <v>0.94193686641812113</v>
      </c>
      <c r="G287" s="2">
        <f t="shared" si="25"/>
        <v>2.2512179257679161E-3</v>
      </c>
      <c r="H287" s="2">
        <f t="shared" si="29"/>
        <v>0.78291961033873281</v>
      </c>
      <c r="I287">
        <f t="shared" si="26"/>
        <v>1.84896407189028E-3</v>
      </c>
    </row>
    <row r="288" spans="1:9">
      <c r="A288" s="6" t="s">
        <v>273</v>
      </c>
      <c r="B288">
        <v>14.77</v>
      </c>
      <c r="C288" s="3">
        <v>1081</v>
      </c>
      <c r="D288">
        <f t="shared" si="24"/>
        <v>73.188896411645231</v>
      </c>
      <c r="E288" s="2">
        <f t="shared" si="27"/>
        <v>9.6925810957906758E-4</v>
      </c>
      <c r="F288" s="1">
        <f t="shared" si="28"/>
        <v>0.94290612452770017</v>
      </c>
      <c r="G288" s="2">
        <f t="shared" si="25"/>
        <v>2.7685669245289027E-3</v>
      </c>
      <c r="H288" s="2">
        <f t="shared" si="29"/>
        <v>0.78568817726326168</v>
      </c>
      <c r="I288">
        <f t="shared" si="26"/>
        <v>1.925409714623072E-3</v>
      </c>
    </row>
    <row r="289" spans="1:9">
      <c r="A289" s="6" t="s">
        <v>337</v>
      </c>
      <c r="B289">
        <v>15.35</v>
      </c>
      <c r="C289" s="3">
        <v>1118</v>
      </c>
      <c r="D289">
        <f t="shared" si="24"/>
        <v>72.833876221498372</v>
      </c>
      <c r="E289" s="2">
        <f t="shared" si="27"/>
        <v>1.0024334565304327E-3</v>
      </c>
      <c r="F289" s="1">
        <f t="shared" si="28"/>
        <v>0.94390855798423057</v>
      </c>
      <c r="G289" s="2">
        <f t="shared" si="25"/>
        <v>2.8772851923844723E-3</v>
      </c>
      <c r="H289" s="2">
        <f t="shared" si="29"/>
        <v>0.78856546245564618</v>
      </c>
      <c r="I289">
        <f t="shared" si="26"/>
        <v>2.9799647402380947E-3</v>
      </c>
    </row>
    <row r="290" spans="1:9">
      <c r="A290" s="6" t="s">
        <v>339</v>
      </c>
      <c r="B290">
        <v>23.68</v>
      </c>
      <c r="C290" s="3">
        <v>1711</v>
      </c>
      <c r="D290">
        <f t="shared" si="24"/>
        <v>72.255067567567565</v>
      </c>
      <c r="E290" s="2">
        <f t="shared" si="27"/>
        <v>1.5341356387509571E-3</v>
      </c>
      <c r="F290" s="1">
        <f t="shared" si="28"/>
        <v>0.9454426936229815</v>
      </c>
      <c r="G290" s="2">
        <f t="shared" si="25"/>
        <v>4.4387044531377399E-3</v>
      </c>
      <c r="H290" s="2">
        <f t="shared" si="29"/>
        <v>0.79300416690878395</v>
      </c>
      <c r="I290">
        <f t="shared" si="26"/>
        <v>2.1583440560233313E-3</v>
      </c>
    </row>
    <row r="291" spans="1:9">
      <c r="A291" s="6" t="s">
        <v>351</v>
      </c>
      <c r="B291">
        <v>17.13</v>
      </c>
      <c r="C291" s="3">
        <v>1234</v>
      </c>
      <c r="D291">
        <f t="shared" si="24"/>
        <v>72.037361354349102</v>
      </c>
      <c r="E291" s="2">
        <f t="shared" si="27"/>
        <v>1.1064426523779551E-3</v>
      </c>
      <c r="F291" s="1">
        <f t="shared" si="28"/>
        <v>0.94654913627535942</v>
      </c>
      <c r="G291" s="2">
        <f t="shared" si="25"/>
        <v>3.2109378075274274E-3</v>
      </c>
      <c r="H291" s="2">
        <f t="shared" si="29"/>
        <v>0.79621510471631141</v>
      </c>
      <c r="I291">
        <f t="shared" si="26"/>
        <v>5.0728565905225897E-3</v>
      </c>
    </row>
    <row r="292" spans="1:9">
      <c r="A292" s="6" t="s">
        <v>197</v>
      </c>
      <c r="B292">
        <v>40.24</v>
      </c>
      <c r="C292" s="3">
        <v>2895</v>
      </c>
      <c r="D292">
        <f t="shared" si="24"/>
        <v>71.943339960238561</v>
      </c>
      <c r="E292" s="2">
        <f t="shared" si="27"/>
        <v>2.5957467411946351E-3</v>
      </c>
      <c r="F292" s="1">
        <f t="shared" si="28"/>
        <v>0.94914488301655409</v>
      </c>
      <c r="G292" s="2">
        <f t="shared" si="25"/>
        <v>7.5427984457036605E-3</v>
      </c>
      <c r="H292" s="2">
        <f t="shared" si="29"/>
        <v>0.80375790316201512</v>
      </c>
      <c r="I292">
        <f t="shared" si="26"/>
        <v>2.9341840611919467E-3</v>
      </c>
    </row>
    <row r="293" spans="1:9">
      <c r="A293" s="6" t="s">
        <v>260</v>
      </c>
      <c r="B293">
        <v>23.18</v>
      </c>
      <c r="C293" s="3">
        <v>1651</v>
      </c>
      <c r="D293">
        <f t="shared" si="24"/>
        <v>71.22519413287317</v>
      </c>
      <c r="E293" s="2">
        <f t="shared" si="27"/>
        <v>1.4803377788298248E-3</v>
      </c>
      <c r="F293" s="1">
        <f t="shared" si="28"/>
        <v>0.95062522079538392</v>
      </c>
      <c r="G293" s="2">
        <f t="shared" si="25"/>
        <v>4.3449818084346625E-3</v>
      </c>
      <c r="H293" s="2">
        <f t="shared" si="29"/>
        <v>0.8081028849704498</v>
      </c>
      <c r="I293">
        <f t="shared" si="26"/>
        <v>3.2819177102894059E-4</v>
      </c>
    </row>
    <row r="294" spans="1:9">
      <c r="A294" s="6" t="s">
        <v>183</v>
      </c>
      <c r="B294">
        <v>2.59</v>
      </c>
      <c r="C294" s="3">
        <v>184</v>
      </c>
      <c r="D294">
        <f t="shared" si="24"/>
        <v>71.04247104247105</v>
      </c>
      <c r="E294" s="2">
        <f t="shared" si="27"/>
        <v>1.6498010375813916E-4</v>
      </c>
      <c r="F294" s="1">
        <f t="shared" si="28"/>
        <v>0.95079020089914201</v>
      </c>
      <c r="G294" s="2">
        <f t="shared" si="25"/>
        <v>4.8548329956194029E-4</v>
      </c>
      <c r="H294" s="2">
        <f t="shared" si="29"/>
        <v>0.80858836827001179</v>
      </c>
      <c r="I294">
        <f t="shared" si="26"/>
        <v>3.5818971186849513E-3</v>
      </c>
    </row>
    <row r="295" spans="1:9">
      <c r="A295" s="6" t="s">
        <v>59</v>
      </c>
      <c r="B295">
        <v>28.23</v>
      </c>
      <c r="C295" s="3">
        <v>1999</v>
      </c>
      <c r="D295">
        <f t="shared" si="24"/>
        <v>70.811193765497691</v>
      </c>
      <c r="E295" s="2">
        <f t="shared" si="27"/>
        <v>1.7923653663723925E-3</v>
      </c>
      <c r="F295" s="1">
        <f t="shared" si="28"/>
        <v>0.95258256626551441</v>
      </c>
      <c r="G295" s="2">
        <f t="shared" si="25"/>
        <v>5.2915805199357435E-3</v>
      </c>
      <c r="H295" s="2">
        <f t="shared" si="29"/>
        <v>0.81387994878994752</v>
      </c>
      <c r="I295">
        <f t="shared" si="26"/>
        <v>8.8233863108655441E-4</v>
      </c>
    </row>
    <row r="296" spans="1:9">
      <c r="A296" s="6" t="s">
        <v>181</v>
      </c>
      <c r="B296">
        <v>6.94</v>
      </c>
      <c r="C296" s="3">
        <v>489</v>
      </c>
      <c r="D296">
        <f t="shared" si="24"/>
        <v>70.461095100864554</v>
      </c>
      <c r="E296" s="2">
        <f t="shared" si="27"/>
        <v>4.3845255835722854E-4</v>
      </c>
      <c r="F296" s="1">
        <f t="shared" si="28"/>
        <v>0.95302101882387169</v>
      </c>
      <c r="G296" s="2">
        <f t="shared" si="25"/>
        <v>1.3008703084787128E-3</v>
      </c>
      <c r="H296" s="2">
        <f t="shared" si="29"/>
        <v>0.81518081909842621</v>
      </c>
      <c r="I296">
        <f t="shared" si="26"/>
        <v>7.3505218643254988E-4</v>
      </c>
    </row>
    <row r="297" spans="1:9">
      <c r="A297" s="6" t="s">
        <v>136</v>
      </c>
      <c r="B297">
        <v>5.78</v>
      </c>
      <c r="C297" s="3">
        <v>407</v>
      </c>
      <c r="D297">
        <f t="shared" si="24"/>
        <v>70.415224913494811</v>
      </c>
      <c r="E297" s="2">
        <f t="shared" si="27"/>
        <v>3.6492881646501434E-4</v>
      </c>
      <c r="F297" s="1">
        <f t="shared" si="28"/>
        <v>0.95338594764033668</v>
      </c>
      <c r="G297" s="2">
        <f t="shared" si="25"/>
        <v>1.0834337727675734E-3</v>
      </c>
      <c r="H297" s="2">
        <f t="shared" si="29"/>
        <v>0.81626425287119375</v>
      </c>
      <c r="I297">
        <f t="shared" si="26"/>
        <v>2.0115948296229869E-3</v>
      </c>
    </row>
    <row r="298" spans="1:9">
      <c r="A298" s="6" t="s">
        <v>63</v>
      </c>
      <c r="B298">
        <v>15.79</v>
      </c>
      <c r="C298" s="3">
        <v>1107</v>
      </c>
      <c r="D298">
        <f t="shared" si="24"/>
        <v>70.107663077897413</v>
      </c>
      <c r="E298" s="2">
        <f t="shared" si="27"/>
        <v>9.9257051554489163E-4</v>
      </c>
      <c r="F298" s="1">
        <f t="shared" si="28"/>
        <v>0.95437851815588159</v>
      </c>
      <c r="G298" s="2">
        <f t="shared" si="25"/>
        <v>2.9597611197231806E-3</v>
      </c>
      <c r="H298" s="2">
        <f t="shared" si="29"/>
        <v>0.81922401399091693</v>
      </c>
      <c r="I298">
        <f t="shared" si="26"/>
        <v>1.3962277443573257E-3</v>
      </c>
    </row>
    <row r="299" spans="1:9">
      <c r="A299" s="6" t="s">
        <v>232</v>
      </c>
      <c r="B299">
        <v>10.95</v>
      </c>
      <c r="C299" s="3">
        <v>766</v>
      </c>
      <c r="D299">
        <f t="shared" si="24"/>
        <v>69.95433789954339</v>
      </c>
      <c r="E299" s="2">
        <f t="shared" si="27"/>
        <v>6.868193449931228E-4</v>
      </c>
      <c r="F299" s="1">
        <f t="shared" si="28"/>
        <v>0.95506533750087474</v>
      </c>
      <c r="G299" s="2">
        <f t="shared" si="25"/>
        <v>2.0525259189973924E-3</v>
      </c>
      <c r="H299" s="2">
        <f t="shared" si="29"/>
        <v>0.82127653990991434</v>
      </c>
      <c r="I299">
        <f t="shared" si="26"/>
        <v>2.8274090655491246E-3</v>
      </c>
    </row>
    <row r="300" spans="1:9">
      <c r="A300" s="6" t="s">
        <v>244</v>
      </c>
      <c r="B300">
        <v>22.05</v>
      </c>
      <c r="C300" s="3">
        <v>1521</v>
      </c>
      <c r="D300">
        <f t="shared" si="24"/>
        <v>68.979591836734699</v>
      </c>
      <c r="E300" s="2">
        <f t="shared" si="27"/>
        <v>1.3637757490007048E-3</v>
      </c>
      <c r="F300" s="1">
        <f t="shared" si="28"/>
        <v>0.95642911324987545</v>
      </c>
      <c r="G300" s="2">
        <f t="shared" si="25"/>
        <v>4.1331686314057085E-3</v>
      </c>
      <c r="H300" s="2">
        <f t="shared" si="29"/>
        <v>0.82540970854132001</v>
      </c>
      <c r="I300">
        <f t="shared" si="26"/>
        <v>1.5914412250763732E-3</v>
      </c>
    </row>
    <row r="301" spans="1:9">
      <c r="A301" s="6" t="s">
        <v>116</v>
      </c>
      <c r="B301">
        <v>12.39</v>
      </c>
      <c r="C301" s="3">
        <v>851</v>
      </c>
      <c r="D301">
        <f t="shared" si="24"/>
        <v>68.684422921711061</v>
      </c>
      <c r="E301" s="2">
        <f t="shared" si="27"/>
        <v>7.6303297988139366E-4</v>
      </c>
      <c r="F301" s="1">
        <f t="shared" si="28"/>
        <v>0.95719214622975679</v>
      </c>
      <c r="G301" s="2">
        <f t="shared" si="25"/>
        <v>2.3224471357422552E-3</v>
      </c>
      <c r="H301" s="2">
        <f t="shared" si="29"/>
        <v>0.82773215567706226</v>
      </c>
      <c r="I301">
        <f t="shared" si="26"/>
        <v>4.4743922825385418E-4</v>
      </c>
    </row>
    <row r="302" spans="1:9">
      <c r="A302" s="6" t="s">
        <v>261</v>
      </c>
      <c r="B302">
        <v>3.47</v>
      </c>
      <c r="C302" s="3">
        <v>236</v>
      </c>
      <c r="D302">
        <f t="shared" si="24"/>
        <v>68.011527377521617</v>
      </c>
      <c r="E302" s="2">
        <f t="shared" si="27"/>
        <v>2.1160491568978718E-4</v>
      </c>
      <c r="F302" s="1">
        <f t="shared" si="28"/>
        <v>0.95740375114544662</v>
      </c>
      <c r="G302" s="2">
        <f t="shared" si="25"/>
        <v>6.5043515423935641E-4</v>
      </c>
      <c r="H302" s="2">
        <f t="shared" si="29"/>
        <v>0.82838259083130161</v>
      </c>
      <c r="I302">
        <f t="shared" si="26"/>
        <v>3.9114890309961403E-3</v>
      </c>
    </row>
    <row r="303" spans="1:9">
      <c r="A303" s="6" t="s">
        <v>101</v>
      </c>
      <c r="B303">
        <v>30.33</v>
      </c>
      <c r="C303" s="3">
        <v>2062</v>
      </c>
      <c r="D303">
        <f t="shared" si="24"/>
        <v>67.985492911308938</v>
      </c>
      <c r="E303" s="2">
        <f t="shared" si="27"/>
        <v>1.8488531192895814E-3</v>
      </c>
      <c r="F303" s="1">
        <f t="shared" si="28"/>
        <v>0.95925260426473624</v>
      </c>
      <c r="G303" s="2">
        <f t="shared" si="25"/>
        <v>5.6852156276886679E-3</v>
      </c>
      <c r="H303" s="2">
        <f t="shared" si="29"/>
        <v>0.83406780645899026</v>
      </c>
      <c r="I303">
        <f t="shared" si="26"/>
        <v>3.8871907996769206E-3</v>
      </c>
    </row>
    <row r="304" spans="1:9">
      <c r="A304" s="6" t="s">
        <v>182</v>
      </c>
      <c r="B304">
        <v>30.12</v>
      </c>
      <c r="C304" s="3">
        <v>2044</v>
      </c>
      <c r="D304">
        <f t="shared" si="24"/>
        <v>67.861885790172636</v>
      </c>
      <c r="E304" s="2">
        <f t="shared" si="27"/>
        <v>1.8327137613132415E-3</v>
      </c>
      <c r="F304" s="1">
        <f t="shared" si="28"/>
        <v>0.96108531802604946</v>
      </c>
      <c r="G304" s="2">
        <f t="shared" si="25"/>
        <v>5.6458521169133755E-3</v>
      </c>
      <c r="H304" s="2">
        <f t="shared" si="29"/>
        <v>0.83971365857590363</v>
      </c>
      <c r="I304">
        <f t="shared" si="26"/>
        <v>1.6164550364677899E-3</v>
      </c>
    </row>
    <row r="305" spans="1:9">
      <c r="A305" s="6" t="s">
        <v>246</v>
      </c>
      <c r="B305">
        <v>12.45</v>
      </c>
      <c r="C305" s="3">
        <v>832</v>
      </c>
      <c r="D305">
        <f t="shared" si="24"/>
        <v>66.827309236947798</v>
      </c>
      <c r="E305" s="2">
        <f t="shared" si="27"/>
        <v>7.4599699090636842E-4</v>
      </c>
      <c r="F305" s="1">
        <f t="shared" si="28"/>
        <v>0.96183131501695585</v>
      </c>
      <c r="G305" s="2">
        <f t="shared" si="25"/>
        <v>2.3336938531066244E-3</v>
      </c>
      <c r="H305" s="2">
        <f t="shared" si="29"/>
        <v>0.8420473524290103</v>
      </c>
      <c r="I305">
        <f t="shared" si="26"/>
        <v>1.2738305818593698E-3</v>
      </c>
    </row>
    <row r="306" spans="1:9">
      <c r="A306" s="6" t="s">
        <v>142</v>
      </c>
      <c r="B306">
        <v>9.8000000000000007</v>
      </c>
      <c r="C306" s="3">
        <v>653</v>
      </c>
      <c r="D306">
        <f t="shared" si="24"/>
        <v>66.632653061224488</v>
      </c>
      <c r="E306" s="2">
        <f t="shared" si="27"/>
        <v>5.8550004214165689E-4</v>
      </c>
      <c r="F306" s="1">
        <f t="shared" si="28"/>
        <v>0.96241681505909749</v>
      </c>
      <c r="G306" s="2">
        <f t="shared" si="25"/>
        <v>1.8369638361803149E-3</v>
      </c>
      <c r="H306" s="2">
        <f t="shared" si="29"/>
        <v>0.84388431626519056</v>
      </c>
      <c r="I306">
        <f t="shared" si="26"/>
        <v>1.1471524348775075E-3</v>
      </c>
    </row>
    <row r="307" spans="1:9">
      <c r="A307" s="6" t="s">
        <v>287</v>
      </c>
      <c r="B307">
        <v>8.8000000000000007</v>
      </c>
      <c r="C307" s="3">
        <v>582</v>
      </c>
      <c r="D307">
        <f t="shared" si="24"/>
        <v>66.136363636363626</v>
      </c>
      <c r="E307" s="2">
        <f t="shared" si="27"/>
        <v>5.2183924123498367E-4</v>
      </c>
      <c r="F307" s="1">
        <f t="shared" si="28"/>
        <v>0.96293865430033243</v>
      </c>
      <c r="G307" s="2">
        <f t="shared" si="25"/>
        <v>1.6495185467741602E-3</v>
      </c>
      <c r="H307" s="2">
        <f t="shared" si="29"/>
        <v>0.84553383481196476</v>
      </c>
      <c r="I307">
        <f t="shared" si="26"/>
        <v>1.6640533492342513E-3</v>
      </c>
    </row>
    <row r="308" spans="1:9">
      <c r="A308" s="6" t="s">
        <v>269</v>
      </c>
      <c r="B308">
        <v>12.76</v>
      </c>
      <c r="C308" s="3">
        <v>843</v>
      </c>
      <c r="D308">
        <f t="shared" si="24"/>
        <v>66.065830721003138</v>
      </c>
      <c r="E308" s="2">
        <f t="shared" si="27"/>
        <v>7.5585993189190934E-4</v>
      </c>
      <c r="F308" s="1">
        <f t="shared" si="28"/>
        <v>0.9636945142322243</v>
      </c>
      <c r="G308" s="2">
        <f t="shared" si="25"/>
        <v>2.3918018928225323E-3</v>
      </c>
      <c r="H308" s="2">
        <f t="shared" si="29"/>
        <v>0.84792563670478727</v>
      </c>
      <c r="I308">
        <f t="shared" si="26"/>
        <v>2.1457705058250953E-3</v>
      </c>
    </row>
    <row r="309" spans="1:9">
      <c r="A309" s="6" t="s">
        <v>262</v>
      </c>
      <c r="B309">
        <v>16.420000000000002</v>
      </c>
      <c r="C309" s="3">
        <v>1079</v>
      </c>
      <c r="D309">
        <f t="shared" si="24"/>
        <v>65.712545676004865</v>
      </c>
      <c r="E309" s="2">
        <f t="shared" si="27"/>
        <v>9.6746484758169658E-4</v>
      </c>
      <c r="F309" s="1">
        <f t="shared" si="28"/>
        <v>0.964661979079806</v>
      </c>
      <c r="G309" s="2">
        <f t="shared" si="25"/>
        <v>3.0778516520490583E-3</v>
      </c>
      <c r="H309" s="2">
        <f t="shared" si="29"/>
        <v>0.85100348835683637</v>
      </c>
      <c r="I309">
        <f t="shared" si="26"/>
        <v>9.1342547886097414E-4</v>
      </c>
    </row>
    <row r="310" spans="1:9">
      <c r="A310" s="6" t="s">
        <v>296</v>
      </c>
      <c r="B310">
        <v>6.98</v>
      </c>
      <c r="C310" s="3">
        <v>457</v>
      </c>
      <c r="D310">
        <f t="shared" si="24"/>
        <v>65.472779369627503</v>
      </c>
      <c r="E310" s="2">
        <f t="shared" si="27"/>
        <v>4.0976036639929129E-4</v>
      </c>
      <c r="F310" s="1">
        <f t="shared" si="28"/>
        <v>0.96507173944620528</v>
      </c>
      <c r="G310" s="2">
        <f t="shared" si="25"/>
        <v>1.3083681200549589E-3</v>
      </c>
      <c r="H310" s="2">
        <f t="shared" si="29"/>
        <v>0.85231185647689134</v>
      </c>
      <c r="I310">
        <f t="shared" si="26"/>
        <v>5.0568613855472844E-4</v>
      </c>
    </row>
    <row r="311" spans="1:9">
      <c r="A311" s="6" t="s">
        <v>99</v>
      </c>
      <c r="B311">
        <v>3.86</v>
      </c>
      <c r="C311" s="3">
        <v>252</v>
      </c>
      <c r="D311">
        <f t="shared" si="24"/>
        <v>65.284974093264253</v>
      </c>
      <c r="E311" s="2">
        <f t="shared" si="27"/>
        <v>2.2595101166875581E-4</v>
      </c>
      <c r="F311" s="1">
        <f t="shared" si="28"/>
        <v>0.96529769045787406</v>
      </c>
      <c r="G311" s="2">
        <f t="shared" si="25"/>
        <v>7.2353881710775659E-4</v>
      </c>
      <c r="H311" s="2">
        <f t="shared" si="29"/>
        <v>0.85303539529399908</v>
      </c>
      <c r="I311">
        <f t="shared" si="26"/>
        <v>6.9226042769203744E-3</v>
      </c>
    </row>
    <row r="312" spans="1:9">
      <c r="A312" s="6" t="s">
        <v>265</v>
      </c>
      <c r="B312">
        <v>52.72</v>
      </c>
      <c r="C312" s="3">
        <v>3421</v>
      </c>
      <c r="D312">
        <f t="shared" si="24"/>
        <v>64.889984825493173</v>
      </c>
      <c r="E312" s="2">
        <f t="shared" si="27"/>
        <v>3.0673746465032289E-3</v>
      </c>
      <c r="F312" s="1">
        <f t="shared" si="28"/>
        <v>0.96836506510437725</v>
      </c>
      <c r="G312" s="2">
        <f t="shared" si="25"/>
        <v>9.8821156574924688E-3</v>
      </c>
      <c r="H312" s="2">
        <f t="shared" si="29"/>
        <v>0.8629175109514915</v>
      </c>
      <c r="I312">
        <f t="shared" si="26"/>
        <v>1.6650840423565461E-3</v>
      </c>
    </row>
    <row r="313" spans="1:9">
      <c r="A313" s="6" t="s">
        <v>216</v>
      </c>
      <c r="B313">
        <v>12.66</v>
      </c>
      <c r="C313" s="3">
        <v>818</v>
      </c>
      <c r="D313">
        <f t="shared" si="24"/>
        <v>64.612954186413901</v>
      </c>
      <c r="E313" s="2">
        <f t="shared" si="27"/>
        <v>7.334441569247709E-4</v>
      </c>
      <c r="F313" s="1">
        <f t="shared" si="28"/>
        <v>0.96909850926130203</v>
      </c>
      <c r="G313" s="2">
        <f t="shared" si="25"/>
        <v>2.3730573638819168E-3</v>
      </c>
      <c r="H313" s="2">
        <f t="shared" si="29"/>
        <v>0.86529056831537343</v>
      </c>
      <c r="I313">
        <f t="shared" si="26"/>
        <v>1.7978586730634794E-3</v>
      </c>
    </row>
    <row r="314" spans="1:9">
      <c r="A314" s="6" t="s">
        <v>31</v>
      </c>
      <c r="B314">
        <v>13.66</v>
      </c>
      <c r="C314" s="3">
        <v>881</v>
      </c>
      <c r="D314">
        <f t="shared" si="24"/>
        <v>64.494875549048317</v>
      </c>
      <c r="E314" s="2">
        <f t="shared" si="27"/>
        <v>7.8993190984195981E-4</v>
      </c>
      <c r="F314" s="1">
        <f t="shared" si="28"/>
        <v>0.96988844117114403</v>
      </c>
      <c r="G314" s="2">
        <f t="shared" si="25"/>
        <v>2.5605026532880713E-3</v>
      </c>
      <c r="H314" s="2">
        <f t="shared" si="29"/>
        <v>0.86785107096866154</v>
      </c>
      <c r="I314">
        <f t="shared" si="26"/>
        <v>7.3977253756851713E-4</v>
      </c>
    </row>
    <row r="315" spans="1:9">
      <c r="A315" s="6" t="s">
        <v>174</v>
      </c>
      <c r="B315">
        <v>5.61</v>
      </c>
      <c r="C315" s="3">
        <v>360</v>
      </c>
      <c r="D315">
        <f t="shared" si="24"/>
        <v>64.171122994652407</v>
      </c>
      <c r="E315" s="2">
        <f t="shared" si="27"/>
        <v>3.2278715952679401E-4</v>
      </c>
      <c r="F315" s="1">
        <f t="shared" si="28"/>
        <v>0.97021122833067086</v>
      </c>
      <c r="G315" s="2">
        <f t="shared" si="25"/>
        <v>1.0515680735685273E-3</v>
      </c>
      <c r="H315" s="2">
        <f t="shared" si="29"/>
        <v>0.86890263904223008</v>
      </c>
      <c r="I315">
        <f t="shared" si="26"/>
        <v>7.5068197858985108E-4</v>
      </c>
    </row>
    <row r="316" spans="1:9">
      <c r="A316" s="6" t="s">
        <v>238</v>
      </c>
      <c r="B316">
        <v>5.64</v>
      </c>
      <c r="C316" s="3">
        <v>353</v>
      </c>
      <c r="D316">
        <f t="shared" si="24"/>
        <v>62.588652482269509</v>
      </c>
      <c r="E316" s="2">
        <f t="shared" si="27"/>
        <v>3.1651074253599525E-4</v>
      </c>
      <c r="F316" s="1">
        <f t="shared" si="28"/>
        <v>0.97052773907320689</v>
      </c>
      <c r="G316" s="2">
        <f t="shared" si="25"/>
        <v>1.0571914322507116E-3</v>
      </c>
      <c r="H316" s="2">
        <f t="shared" si="29"/>
        <v>0.86995983047448078</v>
      </c>
      <c r="I316">
        <f t="shared" si="26"/>
        <v>2.8042167232185111E-3</v>
      </c>
    </row>
    <row r="317" spans="1:9">
      <c r="A317" s="6" t="s">
        <v>209</v>
      </c>
      <c r="B317">
        <v>20.98</v>
      </c>
      <c r="C317" s="3">
        <v>1298</v>
      </c>
      <c r="D317">
        <f t="shared" si="24"/>
        <v>61.868446139180172</v>
      </c>
      <c r="E317" s="2">
        <f t="shared" si="27"/>
        <v>1.1638270362938296E-3</v>
      </c>
      <c r="F317" s="1">
        <f t="shared" si="28"/>
        <v>0.97169156610950069</v>
      </c>
      <c r="G317" s="2">
        <f t="shared" si="25"/>
        <v>3.9326021717411225E-3</v>
      </c>
      <c r="H317" s="2">
        <f t="shared" si="29"/>
        <v>0.87389243264622185</v>
      </c>
      <c r="I317">
        <f t="shared" si="26"/>
        <v>3.7810171171799301E-3</v>
      </c>
    </row>
    <row r="318" spans="1:9">
      <c r="A318" s="6" t="s">
        <v>243</v>
      </c>
      <c r="B318">
        <v>28.21</v>
      </c>
      <c r="C318" s="3">
        <v>1732</v>
      </c>
      <c r="D318">
        <f t="shared" si="24"/>
        <v>61.39666784828075</v>
      </c>
      <c r="E318" s="2">
        <f t="shared" si="27"/>
        <v>1.5529648897233536E-3</v>
      </c>
      <c r="F318" s="1">
        <f t="shared" si="28"/>
        <v>0.97324453099922403</v>
      </c>
      <c r="G318" s="2">
        <f t="shared" si="25"/>
        <v>5.2878316141476206E-3</v>
      </c>
      <c r="H318" s="2">
        <f t="shared" si="29"/>
        <v>0.87918026426036944</v>
      </c>
      <c r="I318">
        <f t="shared" si="26"/>
        <v>1.5603922970878203E-3</v>
      </c>
    </row>
    <row r="319" spans="1:9">
      <c r="A319" s="6" t="s">
        <v>251</v>
      </c>
      <c r="B319">
        <v>11.63</v>
      </c>
      <c r="C319" s="3">
        <v>712</v>
      </c>
      <c r="D319">
        <f t="shared" si="24"/>
        <v>61.220980223559756</v>
      </c>
      <c r="E319" s="2">
        <f t="shared" si="27"/>
        <v>6.384012710641037E-4</v>
      </c>
      <c r="F319" s="1">
        <f t="shared" si="28"/>
        <v>0.9738829322702881</v>
      </c>
      <c r="G319" s="2">
        <f t="shared" si="25"/>
        <v>2.1799887157935779E-3</v>
      </c>
      <c r="H319" s="2">
        <f t="shared" si="29"/>
        <v>0.88136025297616305</v>
      </c>
      <c r="I319">
        <f t="shared" si="26"/>
        <v>6.8626977869090666E-4</v>
      </c>
    </row>
    <row r="320" spans="1:9">
      <c r="A320" s="6" t="s">
        <v>100</v>
      </c>
      <c r="B320">
        <v>5.1100000000000003</v>
      </c>
      <c r="C320" s="3">
        <v>312</v>
      </c>
      <c r="D320">
        <f t="shared" si="24"/>
        <v>61.05675146771037</v>
      </c>
      <c r="E320" s="2">
        <f t="shared" si="27"/>
        <v>2.7974887158988817E-4</v>
      </c>
      <c r="F320" s="1">
        <f t="shared" si="28"/>
        <v>0.97416268114187798</v>
      </c>
      <c r="G320" s="2">
        <f t="shared" si="25"/>
        <v>9.5784542886544991E-4</v>
      </c>
      <c r="H320" s="2">
        <f t="shared" si="29"/>
        <v>0.88231809840502851</v>
      </c>
      <c r="I320">
        <f t="shared" si="26"/>
        <v>3.0992920337216123E-3</v>
      </c>
    </row>
    <row r="321" spans="1:9">
      <c r="A321" s="6" t="s">
        <v>81</v>
      </c>
      <c r="B321">
        <v>23.06</v>
      </c>
      <c r="C321" s="3">
        <v>1405</v>
      </c>
      <c r="D321">
        <f t="shared" si="24"/>
        <v>60.928013876843025</v>
      </c>
      <c r="E321" s="2">
        <f t="shared" si="27"/>
        <v>1.2597665531531822E-3</v>
      </c>
      <c r="F321" s="1">
        <f t="shared" si="28"/>
        <v>0.97542244769503117</v>
      </c>
      <c r="G321" s="2">
        <f t="shared" si="25"/>
        <v>4.322488373705924E-3</v>
      </c>
      <c r="H321" s="2">
        <f t="shared" si="29"/>
        <v>0.88664058677873447</v>
      </c>
      <c r="I321">
        <f t="shared" si="26"/>
        <v>2.867091951610834E-3</v>
      </c>
    </row>
    <row r="322" spans="1:9">
      <c r="A322" s="6" t="s">
        <v>225</v>
      </c>
      <c r="B322">
        <v>21.29</v>
      </c>
      <c r="C322" s="3">
        <v>1290</v>
      </c>
      <c r="D322">
        <f t="shared" ref="D322:D355" si="30">C322/B322</f>
        <v>60.591827148896201</v>
      </c>
      <c r="E322" s="2">
        <f t="shared" si="27"/>
        <v>1.1566539883043452E-3</v>
      </c>
      <c r="F322" s="1">
        <f t="shared" si="28"/>
        <v>0.9765791016833355</v>
      </c>
      <c r="G322" s="2">
        <f t="shared" ref="G322:G355" si="31">B322/5334.89</f>
        <v>3.9907102114570304E-3</v>
      </c>
      <c r="H322" s="2">
        <f t="shared" si="29"/>
        <v>0.8906312969901915</v>
      </c>
      <c r="I322">
        <f t="shared" ref="I322:I355" si="32">F322*H323-F323*H322</f>
        <v>1.459757237795567E-3</v>
      </c>
    </row>
    <row r="323" spans="1:9">
      <c r="A323" s="6" t="s">
        <v>274</v>
      </c>
      <c r="B323">
        <v>10.81</v>
      </c>
      <c r="C323" s="3">
        <v>650</v>
      </c>
      <c r="D323">
        <f t="shared" si="30"/>
        <v>60.129509713228487</v>
      </c>
      <c r="E323" s="2">
        <f t="shared" ref="E323:E355" si="33">C323/1115286</f>
        <v>5.8281014914560029E-4</v>
      </c>
      <c r="F323" s="1">
        <f t="shared" ref="F323:F355" si="34">F322+E323</f>
        <v>0.97716191183248113</v>
      </c>
      <c r="G323" s="2">
        <f t="shared" si="31"/>
        <v>2.0262835784805311E-3</v>
      </c>
      <c r="H323" s="2">
        <f t="shared" ref="H323:H355" si="35">H322+G323</f>
        <v>0.89265758056867206</v>
      </c>
      <c r="I323">
        <f t="shared" si="32"/>
        <v>1.9335522768444413E-3</v>
      </c>
    </row>
    <row r="324" spans="1:9">
      <c r="A324" s="6" t="s">
        <v>267</v>
      </c>
      <c r="B324">
        <v>14.31</v>
      </c>
      <c r="C324" s="3">
        <v>859</v>
      </c>
      <c r="D324">
        <f t="shared" si="30"/>
        <v>60.027952480782666</v>
      </c>
      <c r="E324" s="2">
        <f t="shared" si="33"/>
        <v>7.7020602787087797E-4</v>
      </c>
      <c r="F324" s="1">
        <f t="shared" si="34"/>
        <v>0.97793211786035206</v>
      </c>
      <c r="G324" s="2">
        <f t="shared" si="31"/>
        <v>2.682342091402072E-3</v>
      </c>
      <c r="H324" s="2">
        <f t="shared" si="35"/>
        <v>0.89533992266007412</v>
      </c>
      <c r="I324">
        <f t="shared" si="32"/>
        <v>2.0029690817330303E-3</v>
      </c>
    </row>
    <row r="325" spans="1:9">
      <c r="A325" s="6" t="s">
        <v>171</v>
      </c>
      <c r="B325">
        <v>14.75</v>
      </c>
      <c r="C325" s="3">
        <v>873</v>
      </c>
      <c r="D325">
        <f t="shared" si="30"/>
        <v>59.186440677966104</v>
      </c>
      <c r="E325" s="2">
        <f t="shared" si="33"/>
        <v>7.827588618524755E-4</v>
      </c>
      <c r="F325" s="1">
        <f t="shared" si="34"/>
        <v>0.97871487672220459</v>
      </c>
      <c r="G325" s="2">
        <f t="shared" si="31"/>
        <v>2.7648180187407798E-3</v>
      </c>
      <c r="H325" s="2">
        <f t="shared" si="35"/>
        <v>0.89810474067881485</v>
      </c>
      <c r="I325">
        <f t="shared" si="32"/>
        <v>7.681450920519195E-4</v>
      </c>
    </row>
    <row r="326" spans="1:9">
      <c r="A326" s="6" t="s">
        <v>200</v>
      </c>
      <c r="B326">
        <v>5.64</v>
      </c>
      <c r="C326" s="3">
        <v>331</v>
      </c>
      <c r="D326">
        <f t="shared" si="30"/>
        <v>58.687943262411352</v>
      </c>
      <c r="E326" s="2">
        <f t="shared" si="33"/>
        <v>2.9678486056491341E-4</v>
      </c>
      <c r="F326" s="1">
        <f t="shared" si="34"/>
        <v>0.97901166158276953</v>
      </c>
      <c r="G326" s="2">
        <f t="shared" si="31"/>
        <v>1.0571914322507116E-3</v>
      </c>
      <c r="H326" s="2">
        <f t="shared" si="35"/>
        <v>0.89916193211106554</v>
      </c>
      <c r="I326">
        <f t="shared" si="32"/>
        <v>4.7431716602810425E-3</v>
      </c>
    </row>
    <row r="327" spans="1:9">
      <c r="A327" s="6" t="s">
        <v>234</v>
      </c>
      <c r="B327">
        <v>34.729999999999997</v>
      </c>
      <c r="C327" s="3">
        <v>2022</v>
      </c>
      <c r="D327">
        <f t="shared" si="30"/>
        <v>58.220558594874753</v>
      </c>
      <c r="E327" s="2">
        <f t="shared" si="33"/>
        <v>1.8129878793421597E-3</v>
      </c>
      <c r="F327" s="1">
        <f t="shared" si="34"/>
        <v>0.98082464946211168</v>
      </c>
      <c r="G327" s="2">
        <f t="shared" si="31"/>
        <v>6.5099749010757478E-3</v>
      </c>
      <c r="H327" s="2">
        <f t="shared" si="35"/>
        <v>0.90567190701214129</v>
      </c>
      <c r="I327">
        <f t="shared" si="32"/>
        <v>4.47714527377574E-4</v>
      </c>
    </row>
    <row r="328" spans="1:9">
      <c r="A328" s="6" t="s">
        <v>167</v>
      </c>
      <c r="B328">
        <v>3.27</v>
      </c>
      <c r="C328" s="3">
        <v>189</v>
      </c>
      <c r="D328">
        <f t="shared" si="30"/>
        <v>57.798165137614681</v>
      </c>
      <c r="E328" s="2">
        <f t="shared" si="33"/>
        <v>1.6946325875156687E-4</v>
      </c>
      <c r="F328" s="1">
        <f t="shared" si="34"/>
        <v>0.98099411272086323</v>
      </c>
      <c r="G328" s="2">
        <f t="shared" si="31"/>
        <v>6.1294609635812543E-4</v>
      </c>
      <c r="H328" s="2">
        <f t="shared" si="35"/>
        <v>0.90628485310849938</v>
      </c>
      <c r="I328">
        <f t="shared" si="32"/>
        <v>1.3206085317752914E-3</v>
      </c>
    </row>
    <row r="329" spans="1:9">
      <c r="A329" s="6" t="s">
        <v>210</v>
      </c>
      <c r="B329">
        <v>9.6300000000000008</v>
      </c>
      <c r="C329" s="3">
        <v>554</v>
      </c>
      <c r="D329">
        <f t="shared" si="30"/>
        <v>57.52855659397715</v>
      </c>
      <c r="E329" s="2">
        <f t="shared" si="33"/>
        <v>4.9673357327178862E-4</v>
      </c>
      <c r="F329" s="1">
        <f t="shared" si="34"/>
        <v>0.98149084629413497</v>
      </c>
      <c r="G329" s="2">
        <f t="shared" si="31"/>
        <v>1.8050981369812685E-3</v>
      </c>
      <c r="H329" s="2">
        <f t="shared" si="35"/>
        <v>0.90808995124548064</v>
      </c>
      <c r="I329">
        <f t="shared" si="32"/>
        <v>4.4673543874423904E-3</v>
      </c>
    </row>
    <row r="330" spans="1:9">
      <c r="A330" s="6" t="s">
        <v>319</v>
      </c>
      <c r="B330">
        <v>32.43</v>
      </c>
      <c r="C330" s="3">
        <v>1841</v>
      </c>
      <c r="D330">
        <f t="shared" si="30"/>
        <v>56.768424298489052</v>
      </c>
      <c r="E330" s="2">
        <f t="shared" si="33"/>
        <v>1.6506976685800772E-3</v>
      </c>
      <c r="F330" s="1">
        <f t="shared" si="34"/>
        <v>0.98314154396271503</v>
      </c>
      <c r="G330" s="2">
        <f t="shared" si="31"/>
        <v>6.0788507354415924E-3</v>
      </c>
      <c r="H330" s="2">
        <f t="shared" si="35"/>
        <v>0.91416880198092221</v>
      </c>
      <c r="I330">
        <f t="shared" si="32"/>
        <v>1.7035882284660575E-3</v>
      </c>
    </row>
    <row r="331" spans="1:9">
      <c r="A331" s="6" t="s">
        <v>255</v>
      </c>
      <c r="B331">
        <v>12.34</v>
      </c>
      <c r="C331" s="3">
        <v>696</v>
      </c>
      <c r="D331">
        <f t="shared" si="30"/>
        <v>56.401944894651542</v>
      </c>
      <c r="E331" s="2">
        <f t="shared" si="33"/>
        <v>6.2405517508513507E-4</v>
      </c>
      <c r="F331" s="1">
        <f t="shared" si="34"/>
        <v>0.98376559913780015</v>
      </c>
      <c r="G331" s="2">
        <f t="shared" si="31"/>
        <v>2.3130748712719474E-3</v>
      </c>
      <c r="H331" s="2">
        <f t="shared" si="35"/>
        <v>0.91648187685219418</v>
      </c>
      <c r="I331">
        <f t="shared" si="32"/>
        <v>7.9366602385477769E-4</v>
      </c>
    </row>
    <row r="332" spans="1:9">
      <c r="A332" s="6" t="s">
        <v>331</v>
      </c>
      <c r="B332">
        <v>5.73</v>
      </c>
      <c r="C332" s="3">
        <v>320</v>
      </c>
      <c r="D332">
        <f t="shared" si="30"/>
        <v>55.846422338568928</v>
      </c>
      <c r="E332" s="2">
        <f t="shared" si="33"/>
        <v>2.8692191957937249E-4</v>
      </c>
      <c r="F332" s="1">
        <f t="shared" si="34"/>
        <v>0.9840525210573795</v>
      </c>
      <c r="G332" s="2">
        <f t="shared" si="31"/>
        <v>1.0740615082972657E-3</v>
      </c>
      <c r="H332" s="2">
        <f t="shared" si="35"/>
        <v>0.91755593836049143</v>
      </c>
      <c r="I332">
        <f t="shared" si="32"/>
        <v>3.8717471341376264E-3</v>
      </c>
    </row>
    <row r="333" spans="1:9">
      <c r="A333" s="6" t="s">
        <v>68</v>
      </c>
      <c r="B333">
        <v>27.89</v>
      </c>
      <c r="C333" s="3">
        <v>1547</v>
      </c>
      <c r="D333">
        <f t="shared" si="30"/>
        <v>55.467909645034062</v>
      </c>
      <c r="E333" s="2">
        <f t="shared" si="33"/>
        <v>1.3870881549665288E-3</v>
      </c>
      <c r="F333" s="1">
        <f t="shared" si="34"/>
        <v>0.98543960921234608</v>
      </c>
      <c r="G333" s="2">
        <f t="shared" si="31"/>
        <v>5.2278491215376512E-3</v>
      </c>
      <c r="H333" s="2">
        <f t="shared" si="35"/>
        <v>0.92278378748202905</v>
      </c>
      <c r="I333">
        <f t="shared" si="32"/>
        <v>6.0659427677589584E-4</v>
      </c>
    </row>
    <row r="334" spans="1:9">
      <c r="A334" s="6" t="s">
        <v>229</v>
      </c>
      <c r="B334">
        <v>4.3499999999999996</v>
      </c>
      <c r="C334" s="3">
        <v>238</v>
      </c>
      <c r="D334">
        <f t="shared" si="30"/>
        <v>54.712643678160923</v>
      </c>
      <c r="E334" s="2">
        <f t="shared" si="33"/>
        <v>2.1339817768715826E-4</v>
      </c>
      <c r="F334" s="1">
        <f t="shared" si="34"/>
        <v>0.98565300739003325</v>
      </c>
      <c r="G334" s="2">
        <f t="shared" si="31"/>
        <v>8.1538700891677226E-4</v>
      </c>
      <c r="H334" s="2">
        <f t="shared" si="35"/>
        <v>0.92359917449094586</v>
      </c>
      <c r="I334">
        <f t="shared" si="32"/>
        <v>1.6069230658667388E-3</v>
      </c>
    </row>
    <row r="335" spans="1:9">
      <c r="A335" s="6" t="s">
        <v>316</v>
      </c>
      <c r="B335">
        <v>11.49</v>
      </c>
      <c r="C335" s="3">
        <v>623</v>
      </c>
      <c r="D335">
        <f t="shared" si="30"/>
        <v>54.22106179286336</v>
      </c>
      <c r="E335" s="2">
        <f t="shared" si="33"/>
        <v>5.5860111218109074E-4</v>
      </c>
      <c r="F335" s="1">
        <f t="shared" si="34"/>
        <v>0.98621160850221434</v>
      </c>
      <c r="G335" s="2">
        <f t="shared" si="31"/>
        <v>2.1537463752767162E-3</v>
      </c>
      <c r="H335" s="2">
        <f t="shared" si="35"/>
        <v>0.92575292086622263</v>
      </c>
      <c r="I335">
        <f t="shared" si="32"/>
        <v>5.0446719273844476E-4</v>
      </c>
    </row>
    <row r="336" spans="1:9">
      <c r="A336" s="6" t="s">
        <v>345</v>
      </c>
      <c r="B336">
        <v>3.6</v>
      </c>
      <c r="C336" s="3">
        <v>194</v>
      </c>
      <c r="D336">
        <f t="shared" si="30"/>
        <v>53.888888888888886</v>
      </c>
      <c r="E336" s="2">
        <f t="shared" si="33"/>
        <v>1.7394641374499456E-4</v>
      </c>
      <c r="F336" s="1">
        <f t="shared" si="34"/>
        <v>0.98638555491595936</v>
      </c>
      <c r="G336" s="2">
        <f t="shared" si="31"/>
        <v>6.7480304186215651E-4</v>
      </c>
      <c r="H336" s="2">
        <f t="shared" si="35"/>
        <v>0.92642772390808481</v>
      </c>
      <c r="I336">
        <f t="shared" si="32"/>
        <v>4.2905693663000122E-3</v>
      </c>
    </row>
    <row r="337" spans="1:9">
      <c r="A337" s="6" t="s">
        <v>77</v>
      </c>
      <c r="B337">
        <v>30.34</v>
      </c>
      <c r="C337" s="3">
        <v>1588</v>
      </c>
      <c r="D337">
        <f t="shared" si="30"/>
        <v>52.340145023071855</v>
      </c>
      <c r="E337" s="2">
        <f t="shared" si="33"/>
        <v>1.4238500259126359E-3</v>
      </c>
      <c r="F337" s="1">
        <f t="shared" si="34"/>
        <v>0.98780940494187197</v>
      </c>
      <c r="G337" s="2">
        <f t="shared" si="31"/>
        <v>5.6870900805827294E-3</v>
      </c>
      <c r="H337" s="2">
        <f t="shared" si="35"/>
        <v>0.93211481398866758</v>
      </c>
      <c r="I337">
        <f t="shared" si="32"/>
        <v>7.3090201193193316E-4</v>
      </c>
    </row>
    <row r="338" spans="1:9">
      <c r="A338" s="6" t="s">
        <v>297</v>
      </c>
      <c r="B338">
        <v>5.13</v>
      </c>
      <c r="C338" s="3">
        <v>262</v>
      </c>
      <c r="D338">
        <f t="shared" si="30"/>
        <v>51.072124756335285</v>
      </c>
      <c r="E338" s="2">
        <f t="shared" si="33"/>
        <v>2.349173216556112E-4</v>
      </c>
      <c r="F338" s="1">
        <f t="shared" si="34"/>
        <v>0.98804432226352756</v>
      </c>
      <c r="G338" s="2">
        <f t="shared" si="31"/>
        <v>9.6159433465357294E-4</v>
      </c>
      <c r="H338" s="2">
        <f t="shared" si="35"/>
        <v>0.93307640832332117</v>
      </c>
      <c r="I338">
        <f t="shared" si="32"/>
        <v>1.8001069506411449E-3</v>
      </c>
    </row>
    <row r="339" spans="1:9">
      <c r="A339" s="6" t="s">
        <v>67</v>
      </c>
      <c r="B339">
        <v>12.57</v>
      </c>
      <c r="C339" s="3">
        <v>631</v>
      </c>
      <c r="D339">
        <f t="shared" si="30"/>
        <v>50.198886237072394</v>
      </c>
      <c r="E339" s="2">
        <f t="shared" si="33"/>
        <v>5.6577416017057505E-4</v>
      </c>
      <c r="F339" s="1">
        <f t="shared" si="34"/>
        <v>0.98861009642369813</v>
      </c>
      <c r="G339" s="2">
        <f t="shared" si="31"/>
        <v>2.3561872878353628E-3</v>
      </c>
      <c r="H339" s="2">
        <f t="shared" si="35"/>
        <v>0.93543259561115655</v>
      </c>
      <c r="I339">
        <f t="shared" si="32"/>
        <v>1.9669650233022917E-3</v>
      </c>
    </row>
    <row r="340" spans="1:9">
      <c r="A340" s="6" t="s">
        <v>92</v>
      </c>
      <c r="B340">
        <v>13.57</v>
      </c>
      <c r="C340" s="3">
        <v>653</v>
      </c>
      <c r="D340">
        <f t="shared" si="30"/>
        <v>48.120854826823873</v>
      </c>
      <c r="E340" s="2">
        <f t="shared" si="33"/>
        <v>5.8550004214165689E-4</v>
      </c>
      <c r="F340" s="1">
        <f t="shared" si="34"/>
        <v>0.98919559646583977</v>
      </c>
      <c r="G340" s="2">
        <f t="shared" si="31"/>
        <v>2.5436325772415177E-3</v>
      </c>
      <c r="H340" s="2">
        <f t="shared" si="35"/>
        <v>0.9379762281883981</v>
      </c>
      <c r="I340">
        <f t="shared" si="32"/>
        <v>8.8919331556669423E-4</v>
      </c>
    </row>
    <row r="341" spans="1:9">
      <c r="A341" s="6" t="s">
        <v>66</v>
      </c>
      <c r="B341">
        <v>6.12</v>
      </c>
      <c r="C341" s="3">
        <v>292</v>
      </c>
      <c r="D341">
        <f t="shared" si="30"/>
        <v>47.712418300653596</v>
      </c>
      <c r="E341" s="2">
        <f t="shared" si="33"/>
        <v>2.6181625161617739E-4</v>
      </c>
      <c r="F341" s="1">
        <f t="shared" si="34"/>
        <v>0.98945741271745591</v>
      </c>
      <c r="G341" s="2">
        <f t="shared" si="31"/>
        <v>1.147165171165666E-3</v>
      </c>
      <c r="H341" s="2">
        <f t="shared" si="35"/>
        <v>0.93912339335956374</v>
      </c>
      <c r="I341">
        <f t="shared" si="32"/>
        <v>2.9277703971652969E-3</v>
      </c>
    </row>
    <row r="342" spans="1:9">
      <c r="A342" s="6" t="s">
        <v>19</v>
      </c>
      <c r="B342">
        <v>19.89</v>
      </c>
      <c r="C342" s="3">
        <v>904</v>
      </c>
      <c r="D342">
        <f t="shared" si="30"/>
        <v>45.44997486173957</v>
      </c>
      <c r="E342" s="2">
        <f t="shared" si="33"/>
        <v>8.1055442281172726E-4</v>
      </c>
      <c r="F342" s="1">
        <f t="shared" si="34"/>
        <v>0.99026796714026766</v>
      </c>
      <c r="G342" s="2">
        <f t="shared" si="31"/>
        <v>3.7282868062884144E-3</v>
      </c>
      <c r="H342" s="2">
        <f t="shared" si="35"/>
        <v>0.94285168016585219</v>
      </c>
      <c r="I342">
        <f t="shared" si="32"/>
        <v>1.9961324277228965E-3</v>
      </c>
    </row>
    <row r="343" spans="1:9">
      <c r="A343" s="6" t="s">
        <v>83</v>
      </c>
      <c r="B343">
        <v>13.45</v>
      </c>
      <c r="C343" s="3">
        <v>592</v>
      </c>
      <c r="D343">
        <f t="shared" si="30"/>
        <v>44.014869888475836</v>
      </c>
      <c r="E343" s="2">
        <f t="shared" si="33"/>
        <v>5.3080555122183909E-4</v>
      </c>
      <c r="F343" s="1">
        <f t="shared" si="34"/>
        <v>0.99079877269148953</v>
      </c>
      <c r="G343" s="2">
        <f t="shared" si="31"/>
        <v>2.5211391425127789E-3</v>
      </c>
      <c r="H343" s="2">
        <f t="shared" si="35"/>
        <v>0.94537281930836492</v>
      </c>
      <c r="I343">
        <f t="shared" si="32"/>
        <v>2.8654372677578976E-3</v>
      </c>
    </row>
    <row r="344" spans="1:9">
      <c r="A344" s="6" t="s">
        <v>14</v>
      </c>
      <c r="B344">
        <v>19.29</v>
      </c>
      <c r="C344" s="3">
        <v>846</v>
      </c>
      <c r="D344">
        <f t="shared" si="30"/>
        <v>43.856920684292383</v>
      </c>
      <c r="E344" s="2">
        <f t="shared" si="33"/>
        <v>7.5854982488796595E-4</v>
      </c>
      <c r="F344" s="1">
        <f t="shared" si="34"/>
        <v>0.99155732251637752</v>
      </c>
      <c r="G344" s="2">
        <f t="shared" si="31"/>
        <v>3.6158196326447215E-3</v>
      </c>
      <c r="H344" s="2">
        <f t="shared" si="35"/>
        <v>0.9489886389410096</v>
      </c>
      <c r="I344">
        <f t="shared" si="32"/>
        <v>6.3001555128372466E-4</v>
      </c>
    </row>
    <row r="345" spans="1:9">
      <c r="A345" s="6" t="s">
        <v>204</v>
      </c>
      <c r="B345">
        <v>4.2</v>
      </c>
      <c r="C345" s="3">
        <v>177</v>
      </c>
      <c r="D345">
        <f t="shared" si="30"/>
        <v>42.142857142857139</v>
      </c>
      <c r="E345" s="2">
        <f t="shared" si="33"/>
        <v>1.587036867673404E-4</v>
      </c>
      <c r="F345" s="1">
        <f t="shared" si="34"/>
        <v>0.99171602620314481</v>
      </c>
      <c r="G345" s="2">
        <f t="shared" si="31"/>
        <v>7.8727021550584924E-4</v>
      </c>
      <c r="H345" s="2">
        <f t="shared" si="35"/>
        <v>0.94977590915651544</v>
      </c>
      <c r="I345">
        <f t="shared" si="32"/>
        <v>7.3071876602093244E-3</v>
      </c>
    </row>
    <row r="346" spans="1:9">
      <c r="A346" s="6" t="s">
        <v>73</v>
      </c>
      <c r="B346">
        <v>48.7</v>
      </c>
      <c r="C346" s="3">
        <v>2050</v>
      </c>
      <c r="D346">
        <f t="shared" si="30"/>
        <v>42.094455852156052</v>
      </c>
      <c r="E346" s="2">
        <f t="shared" si="33"/>
        <v>1.838093547305355E-3</v>
      </c>
      <c r="F346" s="1">
        <f t="shared" si="34"/>
        <v>0.99355411975045016</v>
      </c>
      <c r="G346" s="2">
        <f t="shared" si="31"/>
        <v>9.1285855940797279E-3</v>
      </c>
      <c r="H346" s="2">
        <f t="shared" si="35"/>
        <v>0.95890449475059514</v>
      </c>
      <c r="I346">
        <f t="shared" si="32"/>
        <v>3.0565432484412902E-3</v>
      </c>
    </row>
    <row r="347" spans="1:9">
      <c r="A347" s="6" t="s">
        <v>60</v>
      </c>
      <c r="B347">
        <v>20.05</v>
      </c>
      <c r="C347" s="3">
        <v>788</v>
      </c>
      <c r="D347">
        <f t="shared" si="30"/>
        <v>39.301745635910223</v>
      </c>
      <c r="E347" s="2">
        <f t="shared" si="33"/>
        <v>7.0654522696420475E-4</v>
      </c>
      <c r="F347" s="1">
        <f t="shared" si="34"/>
        <v>0.99426066497741439</v>
      </c>
      <c r="G347" s="2">
        <f t="shared" si="31"/>
        <v>3.7582780525933991E-3</v>
      </c>
      <c r="H347" s="2">
        <f t="shared" si="35"/>
        <v>0.96266277280318857</v>
      </c>
      <c r="I347">
        <f t="shared" si="32"/>
        <v>5.1839360129496415E-3</v>
      </c>
    </row>
    <row r="348" spans="1:9">
      <c r="A348" s="6" t="s">
        <v>277</v>
      </c>
      <c r="B348">
        <v>33.6</v>
      </c>
      <c r="C348" s="3">
        <v>1249</v>
      </c>
      <c r="D348">
        <f t="shared" si="30"/>
        <v>37.172619047619044</v>
      </c>
      <c r="E348" s="2">
        <f t="shared" si="33"/>
        <v>1.1198921173582381E-3</v>
      </c>
      <c r="F348" s="1">
        <f t="shared" si="34"/>
        <v>0.99538055709477258</v>
      </c>
      <c r="G348" s="2">
        <f t="shared" si="31"/>
        <v>6.2981617240467939E-3</v>
      </c>
      <c r="H348" s="2">
        <f t="shared" si="35"/>
        <v>0.96896093452723542</v>
      </c>
      <c r="I348">
        <f t="shared" si="32"/>
        <v>3.4768749795095477E-3</v>
      </c>
    </row>
    <row r="349" spans="1:9">
      <c r="A349" s="6" t="s">
        <v>58</v>
      </c>
      <c r="B349">
        <v>22.36</v>
      </c>
      <c r="C349" s="3">
        <v>800</v>
      </c>
      <c r="D349">
        <f t="shared" si="30"/>
        <v>35.778175313059037</v>
      </c>
      <c r="E349" s="2">
        <f t="shared" si="33"/>
        <v>7.1730479894843116E-4</v>
      </c>
      <c r="F349" s="1">
        <f t="shared" si="34"/>
        <v>0.99609786189372096</v>
      </c>
      <c r="G349" s="2">
        <f t="shared" si="31"/>
        <v>4.1912766711216156E-3</v>
      </c>
      <c r="H349" s="2">
        <f t="shared" si="35"/>
        <v>0.97315221119835704</v>
      </c>
      <c r="I349">
        <f t="shared" si="32"/>
        <v>6.9563744613090339E-3</v>
      </c>
    </row>
    <row r="350" spans="1:9">
      <c r="A350" s="6" t="s">
        <v>24</v>
      </c>
      <c r="B350">
        <v>44.22</v>
      </c>
      <c r="C350" s="3">
        <v>1490</v>
      </c>
      <c r="D350">
        <f t="shared" si="30"/>
        <v>33.695160560832207</v>
      </c>
      <c r="E350" s="2">
        <f t="shared" si="33"/>
        <v>1.3359801880414531E-3</v>
      </c>
      <c r="F350" s="1">
        <f t="shared" si="34"/>
        <v>0.99743384208176245</v>
      </c>
      <c r="G350" s="2">
        <f t="shared" si="31"/>
        <v>8.2888306975401546E-3</v>
      </c>
      <c r="H350" s="2">
        <f t="shared" si="35"/>
        <v>0.9814410418958972</v>
      </c>
      <c r="I350">
        <f t="shared" si="32"/>
        <v>7.135854773832162E-3</v>
      </c>
    </row>
    <row r="351" spans="1:9">
      <c r="A351" s="6" t="s">
        <v>58</v>
      </c>
      <c r="B351">
        <v>45.34</v>
      </c>
      <c r="C351" s="3">
        <v>1524</v>
      </c>
      <c r="D351">
        <f t="shared" si="30"/>
        <v>33.612704014115572</v>
      </c>
      <c r="E351" s="2">
        <f t="shared" si="33"/>
        <v>1.3664656419967614E-3</v>
      </c>
      <c r="F351" s="1">
        <f t="shared" si="34"/>
        <v>0.99880030772375916</v>
      </c>
      <c r="G351" s="2">
        <f t="shared" si="31"/>
        <v>8.4987694216750488E-3</v>
      </c>
      <c r="H351" s="2">
        <f t="shared" si="35"/>
        <v>0.98993981131757225</v>
      </c>
      <c r="I351">
        <f t="shared" si="32"/>
        <v>1.7862048701096089E-3</v>
      </c>
    </row>
    <row r="352" spans="1:9">
      <c r="A352" s="6" t="s">
        <v>272</v>
      </c>
      <c r="B352">
        <v>11.2</v>
      </c>
      <c r="C352" s="3">
        <v>350</v>
      </c>
      <c r="D352">
        <f t="shared" si="30"/>
        <v>31.250000000000004</v>
      </c>
      <c r="E352" s="2">
        <f t="shared" si="33"/>
        <v>3.1382084953993864E-4</v>
      </c>
      <c r="F352" s="1">
        <f t="shared" si="34"/>
        <v>0.99911412857329907</v>
      </c>
      <c r="G352" s="2">
        <f t="shared" si="31"/>
        <v>2.0993872413489312E-3</v>
      </c>
      <c r="H352" s="2">
        <f t="shared" si="35"/>
        <v>0.9920391985589212</v>
      </c>
      <c r="I352">
        <f t="shared" si="32"/>
        <v>1.5536452979421078E-3</v>
      </c>
    </row>
    <row r="353" spans="1:9">
      <c r="A353" s="6" t="s">
        <v>195</v>
      </c>
      <c r="B353">
        <v>9.64</v>
      </c>
      <c r="C353" s="3">
        <v>283</v>
      </c>
      <c r="D353">
        <f t="shared" si="30"/>
        <v>29.356846473029044</v>
      </c>
      <c r="E353" s="2">
        <f t="shared" si="33"/>
        <v>2.5374657262800752E-4</v>
      </c>
      <c r="F353" s="1">
        <f t="shared" si="34"/>
        <v>0.99936787514592706</v>
      </c>
      <c r="G353" s="2">
        <f t="shared" si="31"/>
        <v>1.8069725898753302E-3</v>
      </c>
      <c r="H353" s="2">
        <f t="shared" si="35"/>
        <v>0.99384617114879648</v>
      </c>
      <c r="I353">
        <f t="shared" si="32"/>
        <v>3.0986609605524462E-3</v>
      </c>
    </row>
    <row r="354" spans="1:9">
      <c r="A354" s="6" t="s">
        <v>281</v>
      </c>
      <c r="B354">
        <v>18.43</v>
      </c>
      <c r="C354" s="3">
        <v>397</v>
      </c>
      <c r="D354">
        <f t="shared" si="30"/>
        <v>21.540965816603364</v>
      </c>
      <c r="E354" s="2">
        <f t="shared" si="33"/>
        <v>3.5596250647815898E-4</v>
      </c>
      <c r="F354" s="1">
        <f t="shared" si="34"/>
        <v>0.99972383765240525</v>
      </c>
      <c r="G354" s="2">
        <f t="shared" si="31"/>
        <v>3.4546166837554288E-3</v>
      </c>
      <c r="H354" s="2">
        <f t="shared" si="35"/>
        <v>0.99730078783255194</v>
      </c>
      <c r="I354">
        <f t="shared" si="32"/>
        <v>2.4230498198535289E-3</v>
      </c>
    </row>
    <row r="355" spans="1:9">
      <c r="A355" s="6" t="s">
        <v>290</v>
      </c>
      <c r="B355">
        <v>14.4</v>
      </c>
      <c r="C355" s="3">
        <v>308</v>
      </c>
      <c r="D355">
        <f t="shared" si="30"/>
        <v>21.388888888888889</v>
      </c>
      <c r="E355" s="2">
        <f t="shared" si="33"/>
        <v>2.7616234759514602E-4</v>
      </c>
      <c r="F355" s="1">
        <f t="shared" si="34"/>
        <v>1.0000000000000004</v>
      </c>
      <c r="G355" s="2">
        <f t="shared" si="31"/>
        <v>2.699212167448626E-3</v>
      </c>
      <c r="H355" s="2">
        <f t="shared" si="35"/>
        <v>1.0000000000000007</v>
      </c>
      <c r="I355">
        <f t="shared" si="32"/>
        <v>0</v>
      </c>
    </row>
    <row r="356" spans="1:9">
      <c r="B356">
        <v>5334.8899999999958</v>
      </c>
      <c r="C356" s="7">
        <v>1115286</v>
      </c>
    </row>
  </sheetData>
  <sortState ref="A2:D356">
    <sortCondition descending="1" ref="D2"/>
  </sortState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J355"/>
  <sheetViews>
    <sheetView workbookViewId="0">
      <selection activeCell="K11" sqref="K11"/>
    </sheetView>
  </sheetViews>
  <sheetFormatPr defaultRowHeight="15"/>
  <sheetData>
    <row r="1" spans="1:10">
      <c r="A1" s="19" t="s">
        <v>353</v>
      </c>
      <c r="B1" s="20" t="s">
        <v>367</v>
      </c>
      <c r="C1" s="21" t="s">
        <v>361</v>
      </c>
      <c r="D1" s="20" t="s">
        <v>368</v>
      </c>
      <c r="E1" s="17" t="s">
        <v>0</v>
      </c>
      <c r="F1" s="17" t="s">
        <v>1</v>
      </c>
      <c r="G1" s="17" t="s">
        <v>2</v>
      </c>
      <c r="H1" s="17" t="s">
        <v>3</v>
      </c>
      <c r="I1" s="18" t="s">
        <v>369</v>
      </c>
    </row>
    <row r="2" spans="1:10">
      <c r="A2" s="6" t="s">
        <v>320</v>
      </c>
      <c r="B2">
        <v>1.43</v>
      </c>
      <c r="C2" s="3">
        <v>3076</v>
      </c>
      <c r="D2">
        <f t="shared" ref="D2:D65" si="0">C2/B2</f>
        <v>2151.048951048951</v>
      </c>
      <c r="E2" s="2">
        <f>C2/734827</f>
        <v>4.1860192943373063E-3</v>
      </c>
      <c r="F2" s="2">
        <f>E2</f>
        <v>4.1860192943373063E-3</v>
      </c>
      <c r="G2" s="2">
        <f>B2/5334.89</f>
        <v>2.68046763850801E-4</v>
      </c>
      <c r="H2" s="2">
        <f>G2</f>
        <v>2.68046763850801E-4</v>
      </c>
      <c r="I2">
        <f>F2*H3-F3*H2</f>
        <v>3.3781639547799933E-6</v>
      </c>
      <c r="J2" s="9" t="s">
        <v>372</v>
      </c>
    </row>
    <row r="3" spans="1:10">
      <c r="A3" s="6" t="s">
        <v>327</v>
      </c>
      <c r="B3">
        <v>23.78</v>
      </c>
      <c r="C3" s="3">
        <v>41891</v>
      </c>
      <c r="D3">
        <f t="shared" si="0"/>
        <v>1761.6063919259882</v>
      </c>
      <c r="E3" s="2">
        <f t="shared" ref="E3:E66" si="1">C3/734827</f>
        <v>5.7007976027010437E-2</v>
      </c>
      <c r="F3" s="1">
        <f>F2+E3</f>
        <v>6.1193995321347741E-2</v>
      </c>
      <c r="G3" s="2">
        <f t="shared" ref="G3:G66" si="2">B3/5334.89</f>
        <v>4.4574489820783554E-3</v>
      </c>
      <c r="H3" s="2">
        <f>H2+G3</f>
        <v>4.7254957459291567E-3</v>
      </c>
      <c r="I3">
        <f t="shared" ref="I3:I66" si="3">F3*H4-F4*H3</f>
        <v>1.5022774936585334E-4</v>
      </c>
    </row>
    <row r="4" spans="1:10">
      <c r="A4" s="6" t="s">
        <v>69</v>
      </c>
      <c r="B4">
        <v>29.27</v>
      </c>
      <c r="C4" s="3">
        <v>28848</v>
      </c>
      <c r="D4">
        <f t="shared" si="0"/>
        <v>985.58250768705159</v>
      </c>
      <c r="E4" s="2">
        <f t="shared" si="1"/>
        <v>3.9258219961977446E-2</v>
      </c>
      <c r="F4" s="1">
        <f t="shared" ref="F4:F67" si="4">F3+E4</f>
        <v>0.10045221528332518</v>
      </c>
      <c r="G4" s="2">
        <f t="shared" si="2"/>
        <v>5.4865236209181443E-3</v>
      </c>
      <c r="H4" s="2">
        <f t="shared" ref="H4:H67" si="5">H3+G4</f>
        <v>1.0212019366847302E-2</v>
      </c>
      <c r="I4">
        <f t="shared" si="3"/>
        <v>4.2784396808969718E-5</v>
      </c>
    </row>
    <row r="5" spans="1:10">
      <c r="A5" s="6" t="s">
        <v>348</v>
      </c>
      <c r="B5">
        <v>6.66</v>
      </c>
      <c r="C5" s="3">
        <v>5945</v>
      </c>
      <c r="D5">
        <f t="shared" si="0"/>
        <v>892.64264264264261</v>
      </c>
      <c r="E5" s="2">
        <f t="shared" si="1"/>
        <v>8.0903396309607561E-3</v>
      </c>
      <c r="F5" s="1">
        <f t="shared" si="4"/>
        <v>0.10854255491428594</v>
      </c>
      <c r="G5" s="2">
        <f t="shared" si="2"/>
        <v>1.2483856274449895E-3</v>
      </c>
      <c r="H5" s="2">
        <f t="shared" si="5"/>
        <v>1.1460404994292291E-2</v>
      </c>
      <c r="I5">
        <f t="shared" si="3"/>
        <v>1.1994119064434941E-5</v>
      </c>
    </row>
    <row r="6" spans="1:10">
      <c r="A6" s="6" t="s">
        <v>328</v>
      </c>
      <c r="B6">
        <v>1.77</v>
      </c>
      <c r="C6" s="3">
        <v>1540</v>
      </c>
      <c r="D6">
        <f t="shared" si="0"/>
        <v>870.0564971751412</v>
      </c>
      <c r="E6" s="2">
        <f t="shared" si="1"/>
        <v>2.0957313762286905E-3</v>
      </c>
      <c r="F6" s="1">
        <f t="shared" si="4"/>
        <v>0.11063828629051463</v>
      </c>
      <c r="G6" s="2">
        <f t="shared" si="2"/>
        <v>3.3177816224889359E-4</v>
      </c>
      <c r="H6" s="2">
        <f t="shared" si="5"/>
        <v>1.1792183156541184E-2</v>
      </c>
      <c r="I6">
        <f t="shared" si="3"/>
        <v>1.3035242454460349E-4</v>
      </c>
    </row>
    <row r="7" spans="1:10">
      <c r="A7" s="6" t="s">
        <v>153</v>
      </c>
      <c r="B7">
        <v>17.989999999999998</v>
      </c>
      <c r="C7" s="3">
        <v>15126</v>
      </c>
      <c r="D7">
        <f t="shared" si="0"/>
        <v>840.80044469149539</v>
      </c>
      <c r="E7" s="2">
        <f t="shared" si="1"/>
        <v>2.0584436881061801E-2</v>
      </c>
      <c r="F7" s="1">
        <f t="shared" si="4"/>
        <v>0.13122272317157643</v>
      </c>
      <c r="G7" s="2">
        <f t="shared" si="2"/>
        <v>3.3721407564167205E-3</v>
      </c>
      <c r="H7" s="2">
        <f t="shared" si="5"/>
        <v>1.5164323912957904E-2</v>
      </c>
      <c r="I7">
        <f t="shared" si="3"/>
        <v>1.3111469275265894E-4</v>
      </c>
    </row>
    <row r="8" spans="1:10">
      <c r="A8" s="6" t="s">
        <v>304</v>
      </c>
      <c r="B8">
        <v>15.4</v>
      </c>
      <c r="C8" s="3">
        <v>12002</v>
      </c>
      <c r="D8">
        <f t="shared" si="0"/>
        <v>779.35064935064929</v>
      </c>
      <c r="E8" s="2">
        <f t="shared" si="1"/>
        <v>1.63330960892836E-2</v>
      </c>
      <c r="F8" s="1">
        <f t="shared" si="4"/>
        <v>0.14755581926086003</v>
      </c>
      <c r="G8" s="2">
        <f t="shared" si="2"/>
        <v>2.8866574568547805E-3</v>
      </c>
      <c r="H8" s="2">
        <f t="shared" si="5"/>
        <v>1.8050981369812685E-2</v>
      </c>
      <c r="I8">
        <f t="shared" si="3"/>
        <v>2.5911573468471484E-5</v>
      </c>
    </row>
    <row r="9" spans="1:10">
      <c r="A9" s="6" t="s">
        <v>306</v>
      </c>
      <c r="B9">
        <v>3</v>
      </c>
      <c r="C9" s="3">
        <v>2323</v>
      </c>
      <c r="D9">
        <f t="shared" si="0"/>
        <v>774.33333333333337</v>
      </c>
      <c r="E9" s="2">
        <f t="shared" si="1"/>
        <v>3.1612883032332778E-3</v>
      </c>
      <c r="F9" s="1">
        <f t="shared" si="4"/>
        <v>0.15071710756409332</v>
      </c>
      <c r="G9" s="2">
        <f t="shared" si="2"/>
        <v>5.6233586821846366E-4</v>
      </c>
      <c r="H9" s="2">
        <f t="shared" si="5"/>
        <v>1.8613317238031148E-2</v>
      </c>
      <c r="I9">
        <f t="shared" si="3"/>
        <v>1.0285342407641857E-3</v>
      </c>
    </row>
    <row r="10" spans="1:10">
      <c r="A10" s="6" t="s">
        <v>349</v>
      </c>
      <c r="B10">
        <v>93.95</v>
      </c>
      <c r="C10" s="3">
        <v>64179</v>
      </c>
      <c r="D10">
        <f t="shared" si="0"/>
        <v>683.1186801490154</v>
      </c>
      <c r="E10" s="2">
        <f t="shared" si="1"/>
        <v>8.7338924672065665E-2</v>
      </c>
      <c r="F10" s="1">
        <f t="shared" si="4"/>
        <v>0.23805603223615898</v>
      </c>
      <c r="G10" s="2">
        <f t="shared" si="2"/>
        <v>1.7610484939708224E-2</v>
      </c>
      <c r="H10" s="2">
        <f t="shared" si="5"/>
        <v>3.6223802177739371E-2</v>
      </c>
      <c r="I10">
        <f t="shared" si="3"/>
        <v>4.9219276021836983E-5</v>
      </c>
    </row>
    <row r="11" spans="1:10">
      <c r="A11" s="6" t="s">
        <v>323</v>
      </c>
      <c r="B11">
        <v>3.74</v>
      </c>
      <c r="C11" s="3">
        <v>2387</v>
      </c>
      <c r="D11">
        <f t="shared" si="0"/>
        <v>638.23529411764707</v>
      </c>
      <c r="E11" s="2">
        <f t="shared" si="1"/>
        <v>3.2483836331544703E-3</v>
      </c>
      <c r="F11" s="1">
        <f t="shared" si="4"/>
        <v>0.24130441586931345</v>
      </c>
      <c r="G11" s="2">
        <f t="shared" si="2"/>
        <v>7.0104538237901817E-4</v>
      </c>
      <c r="H11" s="2">
        <f t="shared" si="5"/>
        <v>3.6924847560118393E-2</v>
      </c>
      <c r="I11">
        <f t="shared" si="3"/>
        <v>5.5819252295471501E-4</v>
      </c>
    </row>
    <row r="12" spans="1:10">
      <c r="A12" s="6" t="s">
        <v>284</v>
      </c>
      <c r="B12">
        <v>40.700000000000003</v>
      </c>
      <c r="C12" s="3">
        <v>25527</v>
      </c>
      <c r="D12">
        <f t="shared" si="0"/>
        <v>627.19901719901713</v>
      </c>
      <c r="E12" s="2">
        <f t="shared" si="1"/>
        <v>3.4738788857785571E-2</v>
      </c>
      <c r="F12" s="1">
        <f t="shared" si="4"/>
        <v>0.27604320472709903</v>
      </c>
      <c r="G12" s="2">
        <f t="shared" si="2"/>
        <v>7.6290232788304912E-3</v>
      </c>
      <c r="H12" s="2">
        <f t="shared" si="5"/>
        <v>4.4553870838948885E-2</v>
      </c>
      <c r="I12">
        <f t="shared" si="3"/>
        <v>3.9929319661806927E-4</v>
      </c>
    </row>
    <row r="13" spans="1:10">
      <c r="A13" s="6" t="s">
        <v>51</v>
      </c>
      <c r="B13">
        <v>26.21</v>
      </c>
      <c r="C13" s="3">
        <v>15782</v>
      </c>
      <c r="D13">
        <f t="shared" si="0"/>
        <v>602.13658908813431</v>
      </c>
      <c r="E13" s="2">
        <f t="shared" si="1"/>
        <v>2.1477164012754024E-2</v>
      </c>
      <c r="F13" s="1">
        <f t="shared" si="4"/>
        <v>0.29752036873985305</v>
      </c>
      <c r="G13" s="2">
        <f t="shared" si="2"/>
        <v>4.9129410353353116E-3</v>
      </c>
      <c r="H13" s="2">
        <f t="shared" si="5"/>
        <v>4.94668118742842E-2</v>
      </c>
      <c r="I13">
        <f t="shared" si="3"/>
        <v>4.6800976267202116E-5</v>
      </c>
    </row>
    <row r="14" spans="1:10">
      <c r="A14" s="6" t="s">
        <v>286</v>
      </c>
      <c r="B14">
        <v>2.68</v>
      </c>
      <c r="C14" s="3">
        <v>1525</v>
      </c>
      <c r="D14">
        <f t="shared" si="0"/>
        <v>569.02985074626861</v>
      </c>
      <c r="E14" s="2">
        <f t="shared" si="1"/>
        <v>2.0753184082784111E-3</v>
      </c>
      <c r="F14" s="1">
        <f t="shared" si="4"/>
        <v>0.29959568714813145</v>
      </c>
      <c r="G14" s="2">
        <f t="shared" si="2"/>
        <v>5.0235337560849426E-4</v>
      </c>
      <c r="H14" s="2">
        <f t="shared" si="5"/>
        <v>4.9969165249892693E-2</v>
      </c>
      <c r="I14">
        <f t="shared" si="3"/>
        <v>3.0054271064688595E-4</v>
      </c>
    </row>
    <row r="15" spans="1:10">
      <c r="A15" s="6" t="s">
        <v>179</v>
      </c>
      <c r="B15">
        <v>16.670000000000002</v>
      </c>
      <c r="C15" s="3">
        <v>9347</v>
      </c>
      <c r="D15">
        <f t="shared" si="0"/>
        <v>560.70785842831424</v>
      </c>
      <c r="E15" s="2">
        <f t="shared" si="1"/>
        <v>1.2720000762084138E-2</v>
      </c>
      <c r="F15" s="1">
        <f t="shared" si="4"/>
        <v>0.31231568791021558</v>
      </c>
      <c r="G15" s="2">
        <f t="shared" si="2"/>
        <v>3.1247129744005971E-3</v>
      </c>
      <c r="H15" s="2">
        <f t="shared" si="5"/>
        <v>5.3093878224293289E-2</v>
      </c>
      <c r="I15">
        <f t="shared" si="3"/>
        <v>1.7422869136965308E-3</v>
      </c>
    </row>
    <row r="16" spans="1:10">
      <c r="A16" s="6" t="s">
        <v>291</v>
      </c>
      <c r="B16">
        <v>86.94</v>
      </c>
      <c r="C16" s="3">
        <v>46328</v>
      </c>
      <c r="D16">
        <f t="shared" si="0"/>
        <v>532.87324591672416</v>
      </c>
      <c r="E16" s="2">
        <f t="shared" si="1"/>
        <v>6.3046131946703096E-2</v>
      </c>
      <c r="F16" s="1">
        <f t="shared" si="4"/>
        <v>0.37536181985691869</v>
      </c>
      <c r="G16" s="2">
        <f t="shared" si="2"/>
        <v>1.6296493460971076E-2</v>
      </c>
      <c r="H16" s="2">
        <f t="shared" si="5"/>
        <v>6.9390371685264365E-2</v>
      </c>
      <c r="I16">
        <f t="shared" si="3"/>
        <v>5.4225151692772339E-4</v>
      </c>
    </row>
    <row r="17" spans="1:9">
      <c r="A17" s="6" t="s">
        <v>240</v>
      </c>
      <c r="B17">
        <v>24.29</v>
      </c>
      <c r="C17" s="3">
        <v>12356</v>
      </c>
      <c r="D17">
        <f t="shared" si="0"/>
        <v>508.68670234664472</v>
      </c>
      <c r="E17" s="2">
        <f t="shared" si="1"/>
        <v>1.6814842132910197E-2</v>
      </c>
      <c r="F17" s="1">
        <f t="shared" si="4"/>
        <v>0.39217666198982887</v>
      </c>
      <c r="G17" s="2">
        <f t="shared" si="2"/>
        <v>4.5530460796754943E-3</v>
      </c>
      <c r="H17" s="2">
        <f t="shared" si="5"/>
        <v>7.3943417764939859E-2</v>
      </c>
      <c r="I17">
        <f t="shared" si="3"/>
        <v>2.364070416952975E-4</v>
      </c>
    </row>
    <row r="18" spans="1:9">
      <c r="A18" s="6" t="s">
        <v>96</v>
      </c>
      <c r="B18">
        <v>9.77</v>
      </c>
      <c r="C18" s="3">
        <v>4788</v>
      </c>
      <c r="D18">
        <f t="shared" si="0"/>
        <v>490.07164790174005</v>
      </c>
      <c r="E18" s="2">
        <f t="shared" si="1"/>
        <v>6.5158193697292012E-3</v>
      </c>
      <c r="F18" s="1">
        <f t="shared" si="4"/>
        <v>0.39869248135955809</v>
      </c>
      <c r="G18" s="2">
        <f t="shared" si="2"/>
        <v>1.8313404774981301E-3</v>
      </c>
      <c r="H18" s="2">
        <f t="shared" si="5"/>
        <v>7.5774758242437984E-2</v>
      </c>
      <c r="I18">
        <f t="shared" si="3"/>
        <v>6.772310425999517E-5</v>
      </c>
    </row>
    <row r="19" spans="1:9">
      <c r="A19" s="6" t="s">
        <v>217</v>
      </c>
      <c r="B19">
        <v>2.74</v>
      </c>
      <c r="C19" s="3">
        <v>1329</v>
      </c>
      <c r="D19">
        <f t="shared" si="0"/>
        <v>485.03649635036493</v>
      </c>
      <c r="E19" s="2">
        <f t="shared" si="1"/>
        <v>1.8085889603947597E-3</v>
      </c>
      <c r="F19" s="1">
        <f t="shared" si="4"/>
        <v>0.40050107031995286</v>
      </c>
      <c r="G19" s="2">
        <f t="shared" si="2"/>
        <v>5.1360009297286358E-4</v>
      </c>
      <c r="H19" s="2">
        <f t="shared" si="5"/>
        <v>7.6288358335410852E-2</v>
      </c>
      <c r="I19">
        <f t="shared" si="3"/>
        <v>1.2556595230858725E-4</v>
      </c>
    </row>
    <row r="20" spans="1:9">
      <c r="A20" s="6" t="s">
        <v>315</v>
      </c>
      <c r="B20">
        <v>5.04</v>
      </c>
      <c r="C20" s="3">
        <v>2435</v>
      </c>
      <c r="D20">
        <f t="shared" si="0"/>
        <v>483.1349206349206</v>
      </c>
      <c r="E20" s="2">
        <f t="shared" si="1"/>
        <v>3.3137051305953645E-3</v>
      </c>
      <c r="F20" s="1">
        <f t="shared" si="4"/>
        <v>0.40381477545054822</v>
      </c>
      <c r="G20" s="2">
        <f t="shared" si="2"/>
        <v>9.4472425860701902E-4</v>
      </c>
      <c r="H20" s="2">
        <f t="shared" si="5"/>
        <v>7.7233082594017871E-2</v>
      </c>
      <c r="I20">
        <f t="shared" si="3"/>
        <v>3.0005960270562682E-4</v>
      </c>
    </row>
    <row r="21" spans="1:9">
      <c r="A21" s="6" t="s">
        <v>156</v>
      </c>
      <c r="B21">
        <v>11.89</v>
      </c>
      <c r="C21" s="3">
        <v>5708</v>
      </c>
      <c r="D21">
        <f t="shared" si="0"/>
        <v>480.067283431455</v>
      </c>
      <c r="E21" s="2">
        <f t="shared" si="1"/>
        <v>7.7678147373463416E-3</v>
      </c>
      <c r="F21" s="1">
        <f t="shared" si="4"/>
        <v>0.41158259018789456</v>
      </c>
      <c r="G21" s="2">
        <f t="shared" si="2"/>
        <v>2.2287244910391777E-3</v>
      </c>
      <c r="H21" s="2">
        <f t="shared" si="5"/>
        <v>7.9461807085057054E-2</v>
      </c>
      <c r="I21">
        <f t="shared" si="3"/>
        <v>8.9914236660549457E-4</v>
      </c>
    </row>
    <row r="22" spans="1:9">
      <c r="A22" s="6" t="s">
        <v>42</v>
      </c>
      <c r="B22">
        <v>24.69</v>
      </c>
      <c r="C22" s="3">
        <v>9300</v>
      </c>
      <c r="D22">
        <f t="shared" si="0"/>
        <v>376.67071688942889</v>
      </c>
      <c r="E22" s="2">
        <f t="shared" si="1"/>
        <v>1.2656040129173261E-2</v>
      </c>
      <c r="F22" s="1">
        <f t="shared" si="4"/>
        <v>0.42423863031706782</v>
      </c>
      <c r="G22" s="2">
        <f t="shared" si="2"/>
        <v>4.6280241954379563E-3</v>
      </c>
      <c r="H22" s="2">
        <f t="shared" si="5"/>
        <v>8.4089831280495006E-2</v>
      </c>
      <c r="I22">
        <f t="shared" si="3"/>
        <v>6.3286808946415307E-4</v>
      </c>
    </row>
    <row r="23" spans="1:9">
      <c r="A23" s="6" t="s">
        <v>285</v>
      </c>
      <c r="B23">
        <v>16.809999999999999</v>
      </c>
      <c r="C23" s="3">
        <v>6151</v>
      </c>
      <c r="D23">
        <f t="shared" si="0"/>
        <v>365.91314693634746</v>
      </c>
      <c r="E23" s="2">
        <f t="shared" si="1"/>
        <v>8.370677724144595E-3</v>
      </c>
      <c r="F23" s="1">
        <f t="shared" si="4"/>
        <v>0.43260930804121239</v>
      </c>
      <c r="G23" s="2">
        <f t="shared" si="2"/>
        <v>3.150955314917458E-3</v>
      </c>
      <c r="H23" s="2">
        <f t="shared" si="5"/>
        <v>8.724078659541247E-2</v>
      </c>
      <c r="I23">
        <f t="shared" si="3"/>
        <v>1.2295855225590083E-3</v>
      </c>
    </row>
    <row r="24" spans="1:9">
      <c r="A24" s="6" t="s">
        <v>299</v>
      </c>
      <c r="B24">
        <v>32.53</v>
      </c>
      <c r="C24" s="3">
        <v>11862</v>
      </c>
      <c r="D24">
        <f t="shared" si="0"/>
        <v>364.64801721487856</v>
      </c>
      <c r="E24" s="2">
        <f t="shared" si="1"/>
        <v>1.6142575055080991E-2</v>
      </c>
      <c r="F24" s="1">
        <f t="shared" si="4"/>
        <v>0.44875188309629338</v>
      </c>
      <c r="G24" s="2">
        <f t="shared" si="2"/>
        <v>6.0975952643822079E-3</v>
      </c>
      <c r="H24" s="2">
        <f t="shared" si="5"/>
        <v>9.3338381859794678E-2</v>
      </c>
      <c r="I24">
        <f t="shared" si="3"/>
        <v>4.5117775845658278E-3</v>
      </c>
    </row>
    <row r="25" spans="1:9">
      <c r="A25" s="6" t="s">
        <v>8</v>
      </c>
      <c r="B25">
        <v>117.91</v>
      </c>
      <c r="C25" s="3">
        <v>42563</v>
      </c>
      <c r="D25">
        <f t="shared" si="0"/>
        <v>360.97871257738956</v>
      </c>
      <c r="E25" s="2">
        <f t="shared" si="1"/>
        <v>5.7922476991182956E-2</v>
      </c>
      <c r="F25" s="1">
        <f t="shared" si="4"/>
        <v>0.50667436008747635</v>
      </c>
      <c r="G25" s="2">
        <f t="shared" si="2"/>
        <v>2.2101674073879685E-2</v>
      </c>
      <c r="H25" s="2">
        <f t="shared" si="5"/>
        <v>0.11544005593367436</v>
      </c>
      <c r="I25">
        <f t="shared" si="3"/>
        <v>6.8336045690799846E-4</v>
      </c>
    </row>
    <row r="26" spans="1:9">
      <c r="A26" s="6" t="s">
        <v>70</v>
      </c>
      <c r="B26">
        <v>17.12</v>
      </c>
      <c r="C26" s="3">
        <v>6000</v>
      </c>
      <c r="D26">
        <f t="shared" si="0"/>
        <v>350.46728971962614</v>
      </c>
      <c r="E26" s="2">
        <f t="shared" si="1"/>
        <v>8.1651871801117822E-3</v>
      </c>
      <c r="F26" s="1">
        <f t="shared" si="4"/>
        <v>0.51483954726758818</v>
      </c>
      <c r="G26" s="2">
        <f t="shared" si="2"/>
        <v>3.2090633546333664E-3</v>
      </c>
      <c r="H26" s="2">
        <f t="shared" si="5"/>
        <v>0.11864911928830772</v>
      </c>
      <c r="I26">
        <f t="shared" si="3"/>
        <v>4.1566204329701595E-4</v>
      </c>
    </row>
    <row r="27" spans="1:9">
      <c r="A27" s="6" t="s">
        <v>5</v>
      </c>
      <c r="B27">
        <v>9.77</v>
      </c>
      <c r="C27" s="3">
        <v>3265</v>
      </c>
      <c r="D27">
        <f t="shared" si="0"/>
        <v>334.18628454452409</v>
      </c>
      <c r="E27" s="2">
        <f t="shared" si="1"/>
        <v>4.4432226905108275E-3</v>
      </c>
      <c r="F27" s="1">
        <f t="shared" si="4"/>
        <v>0.51928276995809897</v>
      </c>
      <c r="G27" s="2">
        <f t="shared" si="2"/>
        <v>1.8313404774981301E-3</v>
      </c>
      <c r="H27" s="2">
        <f t="shared" si="5"/>
        <v>0.12048045976580585</v>
      </c>
      <c r="I27">
        <f t="shared" si="3"/>
        <v>5.8355768848265821E-4</v>
      </c>
    </row>
    <row r="28" spans="1:9">
      <c r="A28" s="6" t="s">
        <v>187</v>
      </c>
      <c r="B28">
        <v>13.56</v>
      </c>
      <c r="C28" s="3">
        <v>4491</v>
      </c>
      <c r="D28">
        <f t="shared" si="0"/>
        <v>331.19469026548671</v>
      </c>
      <c r="E28" s="2">
        <f t="shared" si="1"/>
        <v>6.1116426043136681E-3</v>
      </c>
      <c r="F28" s="1">
        <f t="shared" si="4"/>
        <v>0.52539441256241259</v>
      </c>
      <c r="G28" s="2">
        <f t="shared" si="2"/>
        <v>2.5417581243474558E-3</v>
      </c>
      <c r="H28" s="2">
        <f t="shared" si="5"/>
        <v>0.1230222178901533</v>
      </c>
      <c r="I28">
        <f t="shared" si="3"/>
        <v>1.8466469428029958E-3</v>
      </c>
    </row>
    <row r="29" spans="1:9">
      <c r="A29" s="6" t="s">
        <v>270</v>
      </c>
      <c r="B29">
        <v>42.7</v>
      </c>
      <c r="C29" s="3">
        <v>14088</v>
      </c>
      <c r="D29">
        <f t="shared" si="0"/>
        <v>329.92974238875877</v>
      </c>
      <c r="E29" s="2">
        <f t="shared" si="1"/>
        <v>1.9171859498902464E-2</v>
      </c>
      <c r="F29" s="1">
        <f t="shared" si="4"/>
        <v>0.54456627206131503</v>
      </c>
      <c r="G29" s="2">
        <f t="shared" si="2"/>
        <v>8.0039138576428002E-3</v>
      </c>
      <c r="H29" s="2">
        <f t="shared" si="5"/>
        <v>0.13102613174779609</v>
      </c>
      <c r="I29">
        <f t="shared" si="3"/>
        <v>7.5620985096207238E-4</v>
      </c>
    </row>
    <row r="30" spans="1:9">
      <c r="A30" s="6" t="s">
        <v>335</v>
      </c>
      <c r="B30">
        <v>16.89</v>
      </c>
      <c r="C30" s="3">
        <v>5428</v>
      </c>
      <c r="D30">
        <f t="shared" si="0"/>
        <v>321.37359384251033</v>
      </c>
      <c r="E30" s="2">
        <f t="shared" si="1"/>
        <v>7.3867726689411245E-3</v>
      </c>
      <c r="F30" s="1">
        <f t="shared" si="4"/>
        <v>0.55195304473025619</v>
      </c>
      <c r="G30" s="2">
        <f t="shared" si="2"/>
        <v>3.1659509380699506E-3</v>
      </c>
      <c r="H30" s="2">
        <f t="shared" si="5"/>
        <v>0.13419208268586605</v>
      </c>
      <c r="I30">
        <f t="shared" si="3"/>
        <v>1.5612376102899089E-3</v>
      </c>
    </row>
    <row r="31" spans="1:9">
      <c r="A31" s="6" t="s">
        <v>303</v>
      </c>
      <c r="B31">
        <v>33.86</v>
      </c>
      <c r="C31" s="3">
        <v>10634</v>
      </c>
      <c r="D31">
        <f t="shared" si="0"/>
        <v>314.0578854105139</v>
      </c>
      <c r="E31" s="2">
        <f t="shared" si="1"/>
        <v>1.4471433412218114E-2</v>
      </c>
      <c r="F31" s="1">
        <f t="shared" si="4"/>
        <v>0.56642447814247432</v>
      </c>
      <c r="G31" s="2">
        <f t="shared" si="2"/>
        <v>6.3468974992923937E-3</v>
      </c>
      <c r="H31" s="2">
        <f t="shared" si="5"/>
        <v>0.14053898018515845</v>
      </c>
      <c r="I31">
        <f t="shared" si="3"/>
        <v>5.1285579313856133E-4</v>
      </c>
    </row>
    <row r="32" spans="1:9">
      <c r="A32" s="6" t="s">
        <v>307</v>
      </c>
      <c r="B32">
        <v>11.09</v>
      </c>
      <c r="C32" s="3">
        <v>3475</v>
      </c>
      <c r="D32">
        <f t="shared" si="0"/>
        <v>313.34535617673578</v>
      </c>
      <c r="E32" s="2">
        <f t="shared" si="1"/>
        <v>4.7290042418147403E-3</v>
      </c>
      <c r="F32" s="1">
        <f t="shared" si="4"/>
        <v>0.57115348238428909</v>
      </c>
      <c r="G32" s="2">
        <f t="shared" si="2"/>
        <v>2.0787682595142542E-3</v>
      </c>
      <c r="H32" s="2">
        <f t="shared" si="5"/>
        <v>0.1426177484446727</v>
      </c>
      <c r="I32">
        <f t="shared" si="3"/>
        <v>2.4343007649278714E-4</v>
      </c>
    </row>
    <row r="33" spans="1:9">
      <c r="A33" s="6" t="s">
        <v>125</v>
      </c>
      <c r="B33">
        <v>5.0999999999999996</v>
      </c>
      <c r="C33" s="3">
        <v>1559</v>
      </c>
      <c r="D33">
        <f t="shared" si="0"/>
        <v>305.68627450980392</v>
      </c>
      <c r="E33" s="2">
        <f t="shared" si="1"/>
        <v>2.1215878022990443E-3</v>
      </c>
      <c r="F33" s="1">
        <f t="shared" si="4"/>
        <v>0.57327507018658819</v>
      </c>
      <c r="G33" s="2">
        <f t="shared" si="2"/>
        <v>9.5597097597138823E-4</v>
      </c>
      <c r="H33" s="2">
        <f t="shared" si="5"/>
        <v>0.14357371942064409</v>
      </c>
      <c r="I33">
        <f t="shared" si="3"/>
        <v>1.1184894067475804E-4</v>
      </c>
    </row>
    <row r="34" spans="1:9">
      <c r="A34" s="6" t="s">
        <v>206</v>
      </c>
      <c r="B34">
        <v>2.33</v>
      </c>
      <c r="C34" s="3">
        <v>709</v>
      </c>
      <c r="D34">
        <f t="shared" si="0"/>
        <v>304.29184549356222</v>
      </c>
      <c r="E34" s="2">
        <f t="shared" si="1"/>
        <v>9.6485295178320887E-4</v>
      </c>
      <c r="F34" s="1">
        <f t="shared" si="4"/>
        <v>0.57423992313837136</v>
      </c>
      <c r="G34" s="2">
        <f t="shared" si="2"/>
        <v>4.3674752431634015E-4</v>
      </c>
      <c r="H34" s="2">
        <f t="shared" si="5"/>
        <v>0.14401046694496042</v>
      </c>
      <c r="I34">
        <f t="shared" si="3"/>
        <v>6.4640265731202851E-4</v>
      </c>
    </row>
    <row r="35" spans="1:9">
      <c r="A35" s="6" t="s">
        <v>28</v>
      </c>
      <c r="B35">
        <v>13.31</v>
      </c>
      <c r="C35" s="3">
        <v>4012</v>
      </c>
      <c r="D35">
        <f t="shared" si="0"/>
        <v>301.42749812171297</v>
      </c>
      <c r="E35" s="2">
        <f t="shared" si="1"/>
        <v>5.4597884944347442E-3</v>
      </c>
      <c r="F35" s="1">
        <f t="shared" si="4"/>
        <v>0.57969971163280609</v>
      </c>
      <c r="G35" s="2">
        <f t="shared" si="2"/>
        <v>2.4948968019959175E-3</v>
      </c>
      <c r="H35" s="2">
        <f t="shared" si="5"/>
        <v>0.14650536374695633</v>
      </c>
      <c r="I35">
        <f t="shared" si="3"/>
        <v>4.7592141313934633E-4</v>
      </c>
    </row>
    <row r="36" spans="1:9">
      <c r="A36" s="6" t="s">
        <v>350</v>
      </c>
      <c r="B36">
        <v>8.11</v>
      </c>
      <c r="C36" s="3">
        <v>2033</v>
      </c>
      <c r="D36">
        <f t="shared" si="0"/>
        <v>250.67817509247843</v>
      </c>
      <c r="E36" s="2">
        <f t="shared" si="1"/>
        <v>2.7666375895278755E-3</v>
      </c>
      <c r="F36" s="1">
        <f t="shared" si="4"/>
        <v>0.58246634922233398</v>
      </c>
      <c r="G36" s="2">
        <f t="shared" si="2"/>
        <v>1.5201812970839135E-3</v>
      </c>
      <c r="H36" s="2">
        <f t="shared" si="5"/>
        <v>0.14802554504404025</v>
      </c>
      <c r="I36">
        <f t="shared" si="3"/>
        <v>2.0434697336288443E-4</v>
      </c>
    </row>
    <row r="37" spans="1:9">
      <c r="A37" s="6" t="s">
        <v>158</v>
      </c>
      <c r="B37">
        <v>3.32</v>
      </c>
      <c r="C37" s="3">
        <v>785</v>
      </c>
      <c r="D37">
        <f t="shared" si="0"/>
        <v>236.44578313253012</v>
      </c>
      <c r="E37" s="2">
        <f t="shared" si="1"/>
        <v>1.0682786560646247E-3</v>
      </c>
      <c r="F37" s="1">
        <f t="shared" si="4"/>
        <v>0.5835346278783986</v>
      </c>
      <c r="G37" s="2">
        <f t="shared" si="2"/>
        <v>6.2231836082843317E-4</v>
      </c>
      <c r="H37" s="2">
        <f t="shared" si="5"/>
        <v>0.14864786340486869</v>
      </c>
      <c r="I37">
        <f t="shared" si="3"/>
        <v>7.7001894158336415E-4</v>
      </c>
    </row>
    <row r="38" spans="1:9">
      <c r="A38" s="6" t="s">
        <v>289</v>
      </c>
      <c r="B38">
        <v>12.49</v>
      </c>
      <c r="C38" s="3">
        <v>2947</v>
      </c>
      <c r="D38">
        <f t="shared" si="0"/>
        <v>235.94875900720575</v>
      </c>
      <c r="E38" s="2">
        <f t="shared" si="1"/>
        <v>4.0104677699649037E-3</v>
      </c>
      <c r="F38" s="1">
        <f t="shared" si="4"/>
        <v>0.58754509564836355</v>
      </c>
      <c r="G38" s="2">
        <f t="shared" si="2"/>
        <v>2.3411916646828707E-3</v>
      </c>
      <c r="H38" s="2">
        <f t="shared" si="5"/>
        <v>0.15098905506955157</v>
      </c>
      <c r="I38">
        <f t="shared" si="3"/>
        <v>2.3064988699207645E-4</v>
      </c>
    </row>
    <row r="39" spans="1:9">
      <c r="A39" s="6" t="s">
        <v>185</v>
      </c>
      <c r="B39">
        <v>3.71</v>
      </c>
      <c r="C39" s="3">
        <v>866</v>
      </c>
      <c r="D39">
        <f t="shared" si="0"/>
        <v>233.42318059299191</v>
      </c>
      <c r="E39" s="2">
        <f t="shared" si="1"/>
        <v>1.1785086829961338E-3</v>
      </c>
      <c r="F39" s="1">
        <f t="shared" si="4"/>
        <v>0.58872360433135973</v>
      </c>
      <c r="G39" s="2">
        <f t="shared" si="2"/>
        <v>6.9542202369683346E-4</v>
      </c>
      <c r="H39" s="2">
        <f t="shared" si="5"/>
        <v>0.15168447709324839</v>
      </c>
      <c r="I39">
        <f t="shared" si="3"/>
        <v>5.3046381478617788E-4</v>
      </c>
    </row>
    <row r="40" spans="1:9">
      <c r="A40" s="6" t="s">
        <v>301</v>
      </c>
      <c r="B40">
        <v>8.52</v>
      </c>
      <c r="C40" s="3">
        <v>1985</v>
      </c>
      <c r="D40">
        <f t="shared" si="0"/>
        <v>232.98122065727702</v>
      </c>
      <c r="E40" s="2">
        <f t="shared" si="1"/>
        <v>2.7013160920869809E-3</v>
      </c>
      <c r="F40" s="1">
        <f t="shared" si="4"/>
        <v>0.59142492042344674</v>
      </c>
      <c r="G40" s="2">
        <f t="shared" si="2"/>
        <v>1.5970338657404369E-3</v>
      </c>
      <c r="H40" s="2">
        <f t="shared" si="5"/>
        <v>0.15328151095898884</v>
      </c>
      <c r="I40">
        <f t="shared" si="3"/>
        <v>5.3632098425349106E-5</v>
      </c>
    </row>
    <row r="41" spans="1:9">
      <c r="A41" s="6" t="s">
        <v>160</v>
      </c>
      <c r="B41">
        <v>0.83</v>
      </c>
      <c r="C41" s="3">
        <v>184</v>
      </c>
      <c r="D41">
        <f t="shared" si="0"/>
        <v>221.68674698795181</v>
      </c>
      <c r="E41" s="2">
        <f t="shared" si="1"/>
        <v>2.5039907352342796E-4</v>
      </c>
      <c r="F41" s="1">
        <f t="shared" si="4"/>
        <v>0.59167531949697016</v>
      </c>
      <c r="G41" s="2">
        <f t="shared" si="2"/>
        <v>1.5557959020710829E-4</v>
      </c>
      <c r="H41" s="2">
        <f t="shared" si="5"/>
        <v>0.15343709054919594</v>
      </c>
      <c r="I41">
        <f t="shared" si="3"/>
        <v>3.1493290112850902E-4</v>
      </c>
    </row>
    <row r="42" spans="1:9">
      <c r="A42" s="6" t="s">
        <v>219</v>
      </c>
      <c r="B42">
        <v>4.76</v>
      </c>
      <c r="C42" s="3">
        <v>1020</v>
      </c>
      <c r="D42">
        <f t="shared" si="0"/>
        <v>214.28571428571431</v>
      </c>
      <c r="E42" s="2">
        <f t="shared" si="1"/>
        <v>1.3880818206190029E-3</v>
      </c>
      <c r="F42" s="1">
        <f t="shared" si="4"/>
        <v>0.59306340131758917</v>
      </c>
      <c r="G42" s="2">
        <f t="shared" si="2"/>
        <v>8.9223957757329569E-4</v>
      </c>
      <c r="H42" s="2">
        <f t="shared" si="5"/>
        <v>0.15432933012676922</v>
      </c>
      <c r="I42">
        <f t="shared" si="3"/>
        <v>2.7456139876697039E-4</v>
      </c>
    </row>
    <row r="43" spans="1:9">
      <c r="A43" s="6" t="s">
        <v>56</v>
      </c>
      <c r="B43">
        <v>4.07</v>
      </c>
      <c r="C43" s="3">
        <v>847</v>
      </c>
      <c r="D43">
        <f t="shared" si="0"/>
        <v>208.1081081081081</v>
      </c>
      <c r="E43" s="2">
        <f t="shared" si="1"/>
        <v>1.1526522569257798E-3</v>
      </c>
      <c r="F43" s="1">
        <f t="shared" si="4"/>
        <v>0.5942160535745149</v>
      </c>
      <c r="G43" s="2">
        <f t="shared" si="2"/>
        <v>7.6290232788304914E-4</v>
      </c>
      <c r="H43" s="2">
        <f t="shared" si="5"/>
        <v>0.15509223245465226</v>
      </c>
      <c r="I43">
        <f t="shared" si="3"/>
        <v>1.0616327683512505E-3</v>
      </c>
    </row>
    <row r="44" spans="1:9">
      <c r="A44" s="6" t="s">
        <v>151</v>
      </c>
      <c r="B44">
        <v>15.65</v>
      </c>
      <c r="C44" s="3">
        <v>3229</v>
      </c>
      <c r="D44">
        <f t="shared" si="0"/>
        <v>206.32587859424919</v>
      </c>
      <c r="E44" s="2">
        <f t="shared" si="1"/>
        <v>4.3942315674301569E-3</v>
      </c>
      <c r="F44" s="1">
        <f t="shared" si="4"/>
        <v>0.59861028514194503</v>
      </c>
      <c r="G44" s="2">
        <f t="shared" si="2"/>
        <v>2.9335187792063192E-3</v>
      </c>
      <c r="H44" s="2">
        <f t="shared" si="5"/>
        <v>0.15802575123385856</v>
      </c>
      <c r="I44">
        <f t="shared" si="3"/>
        <v>1.0830178370561938E-4</v>
      </c>
    </row>
    <row r="45" spans="1:9">
      <c r="A45" s="6" t="s">
        <v>343</v>
      </c>
      <c r="B45">
        <v>1.59</v>
      </c>
      <c r="C45" s="3">
        <v>326</v>
      </c>
      <c r="D45">
        <f t="shared" si="0"/>
        <v>205.03144654088049</v>
      </c>
      <c r="E45" s="2">
        <f t="shared" si="1"/>
        <v>4.4364183678607347E-4</v>
      </c>
      <c r="F45" s="1">
        <f t="shared" si="4"/>
        <v>0.59905392697873106</v>
      </c>
      <c r="G45" s="2">
        <f t="shared" si="2"/>
        <v>2.9803801015578575E-4</v>
      </c>
      <c r="H45" s="2">
        <f t="shared" si="5"/>
        <v>0.15832378924401436</v>
      </c>
      <c r="I45">
        <f t="shared" si="3"/>
        <v>9.6968971709937568E-5</v>
      </c>
    </row>
    <row r="46" spans="1:9">
      <c r="A46" s="6" t="s">
        <v>159</v>
      </c>
      <c r="B46">
        <v>1.42</v>
      </c>
      <c r="C46" s="3">
        <v>290</v>
      </c>
      <c r="D46">
        <f t="shared" si="0"/>
        <v>204.22535211267606</v>
      </c>
      <c r="E46" s="2">
        <f t="shared" si="1"/>
        <v>3.9465071370540274E-4</v>
      </c>
      <c r="F46" s="1">
        <f t="shared" si="4"/>
        <v>0.59944857769243642</v>
      </c>
      <c r="G46" s="2">
        <f t="shared" si="2"/>
        <v>2.6617231095673948E-4</v>
      </c>
      <c r="H46" s="2">
        <f t="shared" si="5"/>
        <v>0.1585899615549711</v>
      </c>
      <c r="I46">
        <f t="shared" si="3"/>
        <v>6.4009927322965232E-4</v>
      </c>
    </row>
    <row r="47" spans="1:9">
      <c r="A47" s="6" t="s">
        <v>329</v>
      </c>
      <c r="B47">
        <v>9.25</v>
      </c>
      <c r="C47" s="3">
        <v>1850</v>
      </c>
      <c r="D47">
        <f t="shared" si="0"/>
        <v>200</v>
      </c>
      <c r="E47" s="2">
        <f t="shared" si="1"/>
        <v>2.5175993805344661E-3</v>
      </c>
      <c r="F47" s="1">
        <f t="shared" si="4"/>
        <v>0.60196617707297084</v>
      </c>
      <c r="G47" s="2">
        <f t="shared" si="2"/>
        <v>1.7338689270069297E-3</v>
      </c>
      <c r="H47" s="2">
        <f t="shared" si="5"/>
        <v>0.16032383048197804</v>
      </c>
      <c r="I47">
        <f t="shared" si="3"/>
        <v>1.6808088473216354E-4</v>
      </c>
    </row>
    <row r="48" spans="1:9">
      <c r="A48" s="6" t="s">
        <v>202</v>
      </c>
      <c r="B48">
        <v>2.41</v>
      </c>
      <c r="C48" s="3">
        <v>476</v>
      </c>
      <c r="D48">
        <f t="shared" si="0"/>
        <v>197.51037344398338</v>
      </c>
      <c r="E48" s="2">
        <f t="shared" si="1"/>
        <v>6.47771516288868E-4</v>
      </c>
      <c r="F48" s="1">
        <f t="shared" si="4"/>
        <v>0.60261394858925976</v>
      </c>
      <c r="G48" s="2">
        <f t="shared" si="2"/>
        <v>4.5174314746883256E-4</v>
      </c>
      <c r="H48" s="2">
        <f t="shared" si="5"/>
        <v>0.16077557362944686</v>
      </c>
      <c r="I48">
        <f t="shared" si="3"/>
        <v>5.2536855385330872E-4</v>
      </c>
    </row>
    <row r="49" spans="1:9">
      <c r="A49" s="6" t="s">
        <v>305</v>
      </c>
      <c r="B49">
        <v>7.51</v>
      </c>
      <c r="C49" s="3">
        <v>1476</v>
      </c>
      <c r="D49">
        <f t="shared" si="0"/>
        <v>196.53794940079894</v>
      </c>
      <c r="E49" s="2">
        <f t="shared" si="1"/>
        <v>2.008636046307498E-3</v>
      </c>
      <c r="F49" s="1">
        <f t="shared" si="4"/>
        <v>0.60462258463556728</v>
      </c>
      <c r="G49" s="2">
        <f t="shared" si="2"/>
        <v>1.4077141234402207E-3</v>
      </c>
      <c r="H49" s="2">
        <f t="shared" si="5"/>
        <v>0.1621832877528871</v>
      </c>
      <c r="I49">
        <f t="shared" si="3"/>
        <v>2.0723540985199962E-4</v>
      </c>
    </row>
    <row r="50" spans="1:9">
      <c r="A50" s="6" t="s">
        <v>198</v>
      </c>
      <c r="B50">
        <v>2.96</v>
      </c>
      <c r="C50" s="3">
        <v>581</v>
      </c>
      <c r="D50">
        <f t="shared" si="0"/>
        <v>196.28378378378378</v>
      </c>
      <c r="E50" s="2">
        <f t="shared" si="1"/>
        <v>7.9066229194082419E-4</v>
      </c>
      <c r="F50" s="1">
        <f t="shared" si="4"/>
        <v>0.60541324692750809</v>
      </c>
      <c r="G50" s="2">
        <f t="shared" si="2"/>
        <v>5.5483805664221749E-4</v>
      </c>
      <c r="H50" s="2">
        <f t="shared" si="5"/>
        <v>0.16273812580952932</v>
      </c>
      <c r="I50">
        <f t="shared" si="3"/>
        <v>1.4449492747314885E-4</v>
      </c>
    </row>
    <row r="51" spans="1:9">
      <c r="A51" s="6" t="s">
        <v>342</v>
      </c>
      <c r="B51">
        <v>2.0499999999999998</v>
      </c>
      <c r="C51" s="3">
        <v>398</v>
      </c>
      <c r="D51">
        <f t="shared" si="0"/>
        <v>194.14634146341464</v>
      </c>
      <c r="E51" s="2">
        <f t="shared" si="1"/>
        <v>5.4162408294741488E-4</v>
      </c>
      <c r="F51" s="1">
        <f t="shared" si="4"/>
        <v>0.60595487101045553</v>
      </c>
      <c r="G51" s="2">
        <f t="shared" si="2"/>
        <v>3.8426284328261682E-4</v>
      </c>
      <c r="H51" s="2">
        <f t="shared" si="5"/>
        <v>0.16312238865281192</v>
      </c>
      <c r="I51">
        <f t="shared" si="3"/>
        <v>5.490400368981796E-4</v>
      </c>
    </row>
    <row r="52" spans="1:9">
      <c r="A52" s="6" t="s">
        <v>309</v>
      </c>
      <c r="B52">
        <v>7.74</v>
      </c>
      <c r="C52" s="3">
        <v>1487</v>
      </c>
      <c r="D52">
        <f t="shared" si="0"/>
        <v>192.11886304909561</v>
      </c>
      <c r="E52" s="2">
        <f t="shared" si="1"/>
        <v>2.0236055561377031E-3</v>
      </c>
      <c r="F52" s="1">
        <f t="shared" si="4"/>
        <v>0.60797847656659321</v>
      </c>
      <c r="G52" s="2">
        <f t="shared" si="2"/>
        <v>1.4508265400036363E-3</v>
      </c>
      <c r="H52" s="2">
        <f t="shared" si="5"/>
        <v>0.16457321519281556</v>
      </c>
      <c r="I52">
        <f t="shared" si="3"/>
        <v>2.1608099741114717E-4</v>
      </c>
    </row>
    <row r="53" spans="1:9">
      <c r="A53" s="6" t="s">
        <v>314</v>
      </c>
      <c r="B53">
        <v>3.03</v>
      </c>
      <c r="C53" s="3">
        <v>577</v>
      </c>
      <c r="D53">
        <f t="shared" si="0"/>
        <v>190.42904290429044</v>
      </c>
      <c r="E53" s="2">
        <f t="shared" si="1"/>
        <v>7.852188338207496E-4</v>
      </c>
      <c r="F53" s="1">
        <f t="shared" si="4"/>
        <v>0.60876369540041397</v>
      </c>
      <c r="G53" s="2">
        <f t="shared" si="2"/>
        <v>5.6795922690064827E-4</v>
      </c>
      <c r="H53" s="2">
        <f t="shared" si="5"/>
        <v>0.16514117441971621</v>
      </c>
      <c r="I53">
        <f t="shared" si="3"/>
        <v>8.8470873469780054E-4</v>
      </c>
    </row>
    <row r="54" spans="1:9">
      <c r="A54" s="6" t="s">
        <v>326</v>
      </c>
      <c r="B54">
        <v>12.34</v>
      </c>
      <c r="C54" s="3">
        <v>2329</v>
      </c>
      <c r="D54">
        <f t="shared" si="0"/>
        <v>188.73581847649919</v>
      </c>
      <c r="E54" s="2">
        <f t="shared" si="1"/>
        <v>3.1694534904133896E-3</v>
      </c>
      <c r="F54" s="1">
        <f t="shared" si="4"/>
        <v>0.61193314889082739</v>
      </c>
      <c r="G54" s="2">
        <f t="shared" si="2"/>
        <v>2.3130748712719474E-3</v>
      </c>
      <c r="H54" s="2">
        <f t="shared" si="5"/>
        <v>0.16745424929098815</v>
      </c>
      <c r="I54">
        <f t="shared" si="3"/>
        <v>5.0765313775599785E-4</v>
      </c>
    </row>
    <row r="55" spans="1:9">
      <c r="A55" s="6" t="s">
        <v>321</v>
      </c>
      <c r="B55">
        <v>7.08</v>
      </c>
      <c r="C55" s="3">
        <v>1336</v>
      </c>
      <c r="D55">
        <f t="shared" si="0"/>
        <v>188.70056497175142</v>
      </c>
      <c r="E55" s="2">
        <f t="shared" si="1"/>
        <v>1.8181150121048899E-3</v>
      </c>
      <c r="F55" s="1">
        <f t="shared" si="4"/>
        <v>0.61375126390293233</v>
      </c>
      <c r="G55" s="2">
        <f t="shared" si="2"/>
        <v>1.3271126489955744E-3</v>
      </c>
      <c r="H55" s="2">
        <f t="shared" si="5"/>
        <v>0.16878136193998372</v>
      </c>
      <c r="I55">
        <f t="shared" si="3"/>
        <v>6.1982023904770533E-4</v>
      </c>
    </row>
    <row r="56" spans="1:9">
      <c r="A56" s="6" t="s">
        <v>104</v>
      </c>
      <c r="B56">
        <v>8.6199999999999992</v>
      </c>
      <c r="C56" s="3">
        <v>1619</v>
      </c>
      <c r="D56">
        <f t="shared" si="0"/>
        <v>187.81902552204178</v>
      </c>
      <c r="E56" s="2">
        <f t="shared" si="1"/>
        <v>2.2032396741001625E-3</v>
      </c>
      <c r="F56" s="1">
        <f t="shared" si="4"/>
        <v>0.61595450357703252</v>
      </c>
      <c r="G56" s="2">
        <f t="shared" si="2"/>
        <v>1.6157783946810522E-3</v>
      </c>
      <c r="H56" s="2">
        <f t="shared" si="5"/>
        <v>0.17039714033466477</v>
      </c>
      <c r="I56">
        <f t="shared" si="3"/>
        <v>2.8812955655602851E-3</v>
      </c>
    </row>
    <row r="57" spans="1:9">
      <c r="A57" s="6" t="s">
        <v>280</v>
      </c>
      <c r="B57">
        <v>39.89</v>
      </c>
      <c r="C57" s="3">
        <v>7436</v>
      </c>
      <c r="D57">
        <f t="shared" si="0"/>
        <v>186.41263474555026</v>
      </c>
      <c r="E57" s="2">
        <f t="shared" si="1"/>
        <v>1.0119388645218535E-2</v>
      </c>
      <c r="F57" s="1">
        <f t="shared" si="4"/>
        <v>0.62607389222225107</v>
      </c>
      <c r="G57" s="2">
        <f t="shared" si="2"/>
        <v>7.4771925944115058E-3</v>
      </c>
      <c r="H57" s="2">
        <f t="shared" si="5"/>
        <v>0.17787433292907628</v>
      </c>
      <c r="I57">
        <f t="shared" si="3"/>
        <v>1.5652903407691043E-4</v>
      </c>
    </row>
    <row r="58" spans="1:9">
      <c r="A58" s="6" t="s">
        <v>325</v>
      </c>
      <c r="B58">
        <v>2.13</v>
      </c>
      <c r="C58" s="3">
        <v>386</v>
      </c>
      <c r="D58">
        <f t="shared" si="0"/>
        <v>181.22065727699533</v>
      </c>
      <c r="E58" s="2">
        <f t="shared" si="1"/>
        <v>5.2529370858719123E-4</v>
      </c>
      <c r="F58" s="1">
        <f t="shared" si="4"/>
        <v>0.6265991859308383</v>
      </c>
      <c r="G58" s="2">
        <f t="shared" si="2"/>
        <v>3.9925846643510922E-4</v>
      </c>
      <c r="H58" s="2">
        <f t="shared" si="5"/>
        <v>0.17827359139551138</v>
      </c>
      <c r="I58">
        <f t="shared" si="3"/>
        <v>3.4974588273056217E-3</v>
      </c>
    </row>
    <row r="59" spans="1:9">
      <c r="A59" s="6" t="s">
        <v>313</v>
      </c>
      <c r="B59">
        <v>46.87</v>
      </c>
      <c r="C59" s="3">
        <v>8275</v>
      </c>
      <c r="D59">
        <f t="shared" si="0"/>
        <v>176.55216556432688</v>
      </c>
      <c r="E59" s="2">
        <f t="shared" si="1"/>
        <v>1.1261153985904165E-2</v>
      </c>
      <c r="F59" s="1">
        <f t="shared" si="4"/>
        <v>0.63786033991674251</v>
      </c>
      <c r="G59" s="2">
        <f t="shared" si="2"/>
        <v>8.7855607144664647E-3</v>
      </c>
      <c r="H59" s="2">
        <f t="shared" si="5"/>
        <v>0.18705915210997784</v>
      </c>
      <c r="I59">
        <f t="shared" si="3"/>
        <v>4.587633533443547E-4</v>
      </c>
    </row>
    <row r="60" spans="1:9">
      <c r="A60" s="6" t="s">
        <v>275</v>
      </c>
      <c r="B60">
        <v>6.13</v>
      </c>
      <c r="C60" s="3">
        <v>1077</v>
      </c>
      <c r="D60">
        <f t="shared" si="0"/>
        <v>175.69331158238174</v>
      </c>
      <c r="E60" s="2">
        <f t="shared" si="1"/>
        <v>1.4656510988300647E-3</v>
      </c>
      <c r="F60" s="1">
        <f t="shared" si="4"/>
        <v>0.63932599101557253</v>
      </c>
      <c r="G60" s="2">
        <f t="shared" si="2"/>
        <v>1.1490396240597274E-3</v>
      </c>
      <c r="H60" s="2">
        <f t="shared" si="5"/>
        <v>0.18820819173403758</v>
      </c>
      <c r="I60">
        <f t="shared" si="3"/>
        <v>8.3510829396142572E-4</v>
      </c>
    </row>
    <row r="61" spans="1:9">
      <c r="A61" s="6" t="s">
        <v>13</v>
      </c>
      <c r="B61">
        <v>11.07</v>
      </c>
      <c r="C61" s="3">
        <v>1919</v>
      </c>
      <c r="D61">
        <f t="shared" si="0"/>
        <v>173.35140018066846</v>
      </c>
      <c r="E61" s="2">
        <f t="shared" si="1"/>
        <v>2.6114990331057514E-3</v>
      </c>
      <c r="F61" s="1">
        <f t="shared" si="4"/>
        <v>0.64193749004867828</v>
      </c>
      <c r="G61" s="2">
        <f t="shared" si="2"/>
        <v>2.0750193537261313E-3</v>
      </c>
      <c r="H61" s="2">
        <f t="shared" si="5"/>
        <v>0.19028321108776372</v>
      </c>
      <c r="I61">
        <f t="shared" si="3"/>
        <v>1.8879926299851385E-3</v>
      </c>
    </row>
    <row r="62" spans="1:9">
      <c r="A62" s="6" t="s">
        <v>312</v>
      </c>
      <c r="B62">
        <v>24.32</v>
      </c>
      <c r="C62" s="3">
        <v>4010</v>
      </c>
      <c r="D62">
        <f t="shared" si="0"/>
        <v>164.88486842105263</v>
      </c>
      <c r="E62" s="2">
        <f t="shared" si="1"/>
        <v>5.4570667653747072E-3</v>
      </c>
      <c r="F62" s="1">
        <f t="shared" si="4"/>
        <v>0.647394556814053</v>
      </c>
      <c r="G62" s="2">
        <f t="shared" si="2"/>
        <v>4.5586694383576787E-3</v>
      </c>
      <c r="H62" s="2">
        <f t="shared" si="5"/>
        <v>0.19484188052612139</v>
      </c>
      <c r="I62">
        <f t="shared" si="3"/>
        <v>2.7757823617338695E-4</v>
      </c>
    </row>
    <row r="63" spans="1:9">
      <c r="A63" s="6" t="s">
        <v>332</v>
      </c>
      <c r="B63">
        <v>3.57</v>
      </c>
      <c r="C63" s="3">
        <v>587</v>
      </c>
      <c r="D63">
        <f t="shared" si="0"/>
        <v>164.42577030812325</v>
      </c>
      <c r="E63" s="2">
        <f t="shared" si="1"/>
        <v>7.9882747912093596E-4</v>
      </c>
      <c r="F63" s="1">
        <f t="shared" si="4"/>
        <v>0.64819338429317397</v>
      </c>
      <c r="G63" s="2">
        <f t="shared" si="2"/>
        <v>6.6917968317997179E-4</v>
      </c>
      <c r="H63" s="2">
        <f t="shared" si="5"/>
        <v>0.19551106020930137</v>
      </c>
      <c r="I63">
        <f t="shared" si="3"/>
        <v>6.8352942441360365E-4</v>
      </c>
    </row>
    <row r="64" spans="1:9">
      <c r="A64" s="6" t="s">
        <v>324</v>
      </c>
      <c r="B64">
        <v>8.7899999999999991</v>
      </c>
      <c r="C64" s="3">
        <v>1445</v>
      </c>
      <c r="D64">
        <f t="shared" si="0"/>
        <v>164.39135381114906</v>
      </c>
      <c r="E64" s="2">
        <f t="shared" si="1"/>
        <v>1.9664492458769207E-3</v>
      </c>
      <c r="F64" s="1">
        <f t="shared" si="4"/>
        <v>0.65015983353905094</v>
      </c>
      <c r="G64" s="2">
        <f t="shared" si="2"/>
        <v>1.6476440938800985E-3</v>
      </c>
      <c r="H64" s="2">
        <f t="shared" si="5"/>
        <v>0.19715870430318147</v>
      </c>
      <c r="I64">
        <f t="shared" si="3"/>
        <v>5.8690985900636261E-4</v>
      </c>
    </row>
    <row r="65" spans="1:9">
      <c r="A65" s="6" t="s">
        <v>293</v>
      </c>
      <c r="B65">
        <v>7.46</v>
      </c>
      <c r="C65" s="3">
        <v>1201</v>
      </c>
      <c r="D65">
        <f t="shared" si="0"/>
        <v>160.99195710455763</v>
      </c>
      <c r="E65" s="2">
        <f t="shared" si="1"/>
        <v>1.6343983005523749E-3</v>
      </c>
      <c r="F65" s="1">
        <f t="shared" si="4"/>
        <v>0.65179423183960328</v>
      </c>
      <c r="G65" s="2">
        <f t="shared" si="2"/>
        <v>1.398341858969913E-3</v>
      </c>
      <c r="H65" s="2">
        <f t="shared" si="5"/>
        <v>0.19855704616215139</v>
      </c>
      <c r="I65">
        <f t="shared" si="3"/>
        <v>5.4033185485022339E-4</v>
      </c>
    </row>
    <row r="66" spans="1:9">
      <c r="A66" s="6" t="s">
        <v>215</v>
      </c>
      <c r="B66">
        <v>6.82</v>
      </c>
      <c r="C66" s="3">
        <v>1084</v>
      </c>
      <c r="D66">
        <f t="shared" ref="D66:D129" si="6">C66/B66</f>
        <v>158.94428152492668</v>
      </c>
      <c r="E66" s="2">
        <f t="shared" si="1"/>
        <v>1.4751771505401952E-3</v>
      </c>
      <c r="F66" s="1">
        <f t="shared" si="4"/>
        <v>0.65326940899014352</v>
      </c>
      <c r="G66" s="2">
        <f t="shared" si="2"/>
        <v>1.2783768737499742E-3</v>
      </c>
      <c r="H66" s="2">
        <f t="shared" si="5"/>
        <v>0.19983542303590138</v>
      </c>
      <c r="I66">
        <f t="shared" si="3"/>
        <v>4.2205641204087763E-4</v>
      </c>
    </row>
    <row r="67" spans="1:9">
      <c r="A67" s="6" t="s">
        <v>86</v>
      </c>
      <c r="B67">
        <v>5.31</v>
      </c>
      <c r="C67" s="3">
        <v>839</v>
      </c>
      <c r="D67">
        <f t="shared" si="6"/>
        <v>158.00376647834275</v>
      </c>
      <c r="E67" s="2">
        <f t="shared" ref="E67:E130" si="7">C67/734827</f>
        <v>1.1417653406856308E-3</v>
      </c>
      <c r="F67" s="1">
        <f t="shared" si="4"/>
        <v>0.65441117433082918</v>
      </c>
      <c r="G67" s="2">
        <f t="shared" ref="G67:G130" si="8">B67/5334.89</f>
        <v>9.9533448674668078E-4</v>
      </c>
      <c r="H67" s="2">
        <f t="shared" si="5"/>
        <v>0.20083075752264806</v>
      </c>
      <c r="I67">
        <f t="shared" ref="I67:I130" si="9">F67*H68-F68*H67</f>
        <v>2.4784677877939809E-4</v>
      </c>
    </row>
    <row r="68" spans="1:9">
      <c r="A68" s="6" t="s">
        <v>119</v>
      </c>
      <c r="B68">
        <v>3.11</v>
      </c>
      <c r="C68" s="3">
        <v>489</v>
      </c>
      <c r="D68">
        <f t="shared" si="6"/>
        <v>157.23472668810291</v>
      </c>
      <c r="E68" s="2">
        <f t="shared" si="7"/>
        <v>6.6546275517911024E-4</v>
      </c>
      <c r="F68" s="1">
        <f t="shared" ref="F68:F131" si="10">F67+E68</f>
        <v>0.65507663708600827</v>
      </c>
      <c r="G68" s="2">
        <f t="shared" si="8"/>
        <v>5.8295485005314073E-4</v>
      </c>
      <c r="H68" s="2">
        <f t="shared" ref="H68:H131" si="11">H67+G68</f>
        <v>0.2014137123727012</v>
      </c>
      <c r="I68">
        <f t="shared" si="9"/>
        <v>8.8496670228299656E-4</v>
      </c>
    </row>
    <row r="69" spans="1:9">
      <c r="A69" s="6" t="s">
        <v>143</v>
      </c>
      <c r="B69">
        <v>11.08</v>
      </c>
      <c r="C69" s="3">
        <v>1735</v>
      </c>
      <c r="D69">
        <f t="shared" si="6"/>
        <v>156.5884476534296</v>
      </c>
      <c r="E69" s="2">
        <f t="shared" si="7"/>
        <v>2.3610999595823235E-3</v>
      </c>
      <c r="F69" s="1">
        <f t="shared" si="10"/>
        <v>0.65743773704559061</v>
      </c>
      <c r="G69" s="2">
        <f t="shared" si="8"/>
        <v>2.0768938066201927E-3</v>
      </c>
      <c r="H69" s="2">
        <f t="shared" si="11"/>
        <v>0.20349060617932138</v>
      </c>
      <c r="I69">
        <f t="shared" si="9"/>
        <v>5.7858146930139798E-4</v>
      </c>
    </row>
    <row r="70" spans="1:9">
      <c r="A70" s="6" t="s">
        <v>115</v>
      </c>
      <c r="B70">
        <v>7.05</v>
      </c>
      <c r="C70" s="3">
        <v>1048</v>
      </c>
      <c r="D70">
        <f t="shared" si="6"/>
        <v>148.65248226950354</v>
      </c>
      <c r="E70" s="2">
        <f t="shared" si="7"/>
        <v>1.4261860274595245E-3</v>
      </c>
      <c r="F70" s="1">
        <f t="shared" si="10"/>
        <v>0.65886392307305008</v>
      </c>
      <c r="G70" s="2">
        <f t="shared" si="8"/>
        <v>1.3214892903133896E-3</v>
      </c>
      <c r="H70" s="2">
        <f t="shared" si="11"/>
        <v>0.20481209546963478</v>
      </c>
      <c r="I70">
        <f t="shared" si="9"/>
        <v>1.2457758155386134E-3</v>
      </c>
    </row>
    <row r="71" spans="1:9">
      <c r="A71" s="6" t="s">
        <v>98</v>
      </c>
      <c r="B71">
        <v>14.98</v>
      </c>
      <c r="C71" s="3">
        <v>2168</v>
      </c>
      <c r="D71">
        <f t="shared" si="6"/>
        <v>144.72630173564752</v>
      </c>
      <c r="E71" s="2">
        <f t="shared" si="7"/>
        <v>2.9503543010803903E-3</v>
      </c>
      <c r="F71" s="1">
        <f t="shared" si="10"/>
        <v>0.66181427737413046</v>
      </c>
      <c r="G71" s="2">
        <f t="shared" si="8"/>
        <v>2.8079304353041956E-3</v>
      </c>
      <c r="H71" s="2">
        <f t="shared" si="11"/>
        <v>0.20762002590493897</v>
      </c>
      <c r="I71">
        <f t="shared" si="9"/>
        <v>2.75845754859394E-4</v>
      </c>
    </row>
    <row r="72" spans="1:9">
      <c r="A72" s="6" t="s">
        <v>120</v>
      </c>
      <c r="B72">
        <v>3.31</v>
      </c>
      <c r="C72" s="3">
        <v>477</v>
      </c>
      <c r="D72">
        <f t="shared" si="6"/>
        <v>144.10876132930514</v>
      </c>
      <c r="E72" s="2">
        <f t="shared" si="7"/>
        <v>6.4913238081888659E-4</v>
      </c>
      <c r="F72" s="1">
        <f t="shared" si="10"/>
        <v>0.66246340975494933</v>
      </c>
      <c r="G72" s="2">
        <f t="shared" si="8"/>
        <v>6.204439079343716E-4</v>
      </c>
      <c r="H72" s="2">
        <f t="shared" si="11"/>
        <v>0.20824046981287334</v>
      </c>
      <c r="I72">
        <f t="shared" si="9"/>
        <v>6.1973573616333488E-4</v>
      </c>
    </row>
    <row r="73" spans="1:9">
      <c r="A73" s="6" t="s">
        <v>18</v>
      </c>
      <c r="B73">
        <v>7.33</v>
      </c>
      <c r="C73" s="3">
        <v>1025</v>
      </c>
      <c r="D73">
        <f t="shared" si="6"/>
        <v>139.83628922237381</v>
      </c>
      <c r="E73" s="2">
        <f t="shared" si="7"/>
        <v>1.3948861432690959E-3</v>
      </c>
      <c r="F73" s="1">
        <f t="shared" si="10"/>
        <v>0.66385829589821843</v>
      </c>
      <c r="G73" s="2">
        <f t="shared" si="8"/>
        <v>1.3739739713471129E-3</v>
      </c>
      <c r="H73" s="2">
        <f t="shared" si="11"/>
        <v>0.20961444378422045</v>
      </c>
      <c r="I73">
        <f t="shared" si="9"/>
        <v>2.6600789242910983E-3</v>
      </c>
    </row>
    <row r="74" spans="1:9">
      <c r="A74" s="6" t="s">
        <v>30</v>
      </c>
      <c r="B74">
        <v>31.39</v>
      </c>
      <c r="C74" s="3">
        <v>4368</v>
      </c>
      <c r="D74">
        <f t="shared" si="6"/>
        <v>139.15259636827014</v>
      </c>
      <c r="E74" s="2">
        <f t="shared" si="7"/>
        <v>5.9442562671213773E-3</v>
      </c>
      <c r="F74" s="1">
        <f t="shared" si="10"/>
        <v>0.66980255216533979</v>
      </c>
      <c r="G74" s="2">
        <f t="shared" si="8"/>
        <v>5.8839076344591916E-3</v>
      </c>
      <c r="H74" s="2">
        <f t="shared" si="11"/>
        <v>0.21549835141867965</v>
      </c>
      <c r="I74">
        <f t="shared" si="9"/>
        <v>3.287729226573527E-3</v>
      </c>
    </row>
    <row r="75" spans="1:9">
      <c r="A75" s="6" t="s">
        <v>7</v>
      </c>
      <c r="B75">
        <v>38.76</v>
      </c>
      <c r="C75" s="3">
        <v>5383</v>
      </c>
      <c r="D75">
        <f t="shared" si="6"/>
        <v>138.88028895768835</v>
      </c>
      <c r="E75" s="2">
        <f t="shared" si="7"/>
        <v>7.3255337650902867E-3</v>
      </c>
      <c r="F75" s="1">
        <f t="shared" si="10"/>
        <v>0.67712808593043006</v>
      </c>
      <c r="G75" s="2">
        <f t="shared" si="8"/>
        <v>7.265379417382551E-3</v>
      </c>
      <c r="H75" s="2">
        <f t="shared" si="11"/>
        <v>0.22276373083606221</v>
      </c>
      <c r="I75">
        <f t="shared" si="9"/>
        <v>1.4139791091793141E-3</v>
      </c>
    </row>
    <row r="76" spans="1:9">
      <c r="A76" s="6" t="s">
        <v>93</v>
      </c>
      <c r="B76">
        <v>16.66</v>
      </c>
      <c r="C76" s="3">
        <v>2311</v>
      </c>
      <c r="D76">
        <f t="shared" si="6"/>
        <v>138.71548619447779</v>
      </c>
      <c r="E76" s="2">
        <f t="shared" si="7"/>
        <v>3.1449579288730543E-3</v>
      </c>
      <c r="F76" s="1">
        <f t="shared" si="10"/>
        <v>0.68027304385930309</v>
      </c>
      <c r="G76" s="2">
        <f t="shared" si="8"/>
        <v>3.1228385215065352E-3</v>
      </c>
      <c r="H76" s="2">
        <f t="shared" si="11"/>
        <v>0.22588656935756873</v>
      </c>
      <c r="I76">
        <f t="shared" si="9"/>
        <v>4.5758070579796084E-4</v>
      </c>
    </row>
    <row r="77" spans="1:9">
      <c r="A77" s="6" t="s">
        <v>15</v>
      </c>
      <c r="B77">
        <v>5.37</v>
      </c>
      <c r="C77" s="3">
        <v>739</v>
      </c>
      <c r="D77">
        <f t="shared" si="6"/>
        <v>137.61638733705772</v>
      </c>
      <c r="E77" s="2">
        <f t="shared" si="7"/>
        <v>1.0056788876837677E-3</v>
      </c>
      <c r="F77" s="1">
        <f t="shared" si="10"/>
        <v>0.68127872274698686</v>
      </c>
      <c r="G77" s="2">
        <f t="shared" si="8"/>
        <v>1.00658120411105E-3</v>
      </c>
      <c r="H77" s="2">
        <f t="shared" si="11"/>
        <v>0.22689315056167977</v>
      </c>
      <c r="I77">
        <f t="shared" si="9"/>
        <v>4.5032639068476321E-4</v>
      </c>
    </row>
    <row r="78" spans="1:9">
      <c r="A78" s="6" t="s">
        <v>224</v>
      </c>
      <c r="B78">
        <v>5.26</v>
      </c>
      <c r="C78" s="3">
        <v>717</v>
      </c>
      <c r="D78">
        <f t="shared" si="6"/>
        <v>136.31178707224336</v>
      </c>
      <c r="E78" s="2">
        <f t="shared" si="7"/>
        <v>9.7573986802335783E-4</v>
      </c>
      <c r="F78" s="1">
        <f t="shared" si="10"/>
        <v>0.68225446261501022</v>
      </c>
      <c r="G78" s="2">
        <f t="shared" si="8"/>
        <v>9.8596222227637304E-4</v>
      </c>
      <c r="H78" s="2">
        <f t="shared" si="11"/>
        <v>0.22787911278395614</v>
      </c>
      <c r="I78">
        <f t="shared" si="9"/>
        <v>2.8700469401402029E-4</v>
      </c>
    </row>
    <row r="79" spans="1:9">
      <c r="A79" s="6" t="s">
        <v>157</v>
      </c>
      <c r="B79">
        <v>3.35</v>
      </c>
      <c r="C79" s="3">
        <v>456</v>
      </c>
      <c r="D79">
        <f t="shared" si="6"/>
        <v>136.11940298507463</v>
      </c>
      <c r="E79" s="2">
        <f t="shared" si="7"/>
        <v>6.2055422568849539E-4</v>
      </c>
      <c r="F79" s="1">
        <f t="shared" si="10"/>
        <v>0.68287501684069873</v>
      </c>
      <c r="G79" s="2">
        <f t="shared" si="8"/>
        <v>6.2794171951061778E-4</v>
      </c>
      <c r="H79" s="2">
        <f t="shared" si="11"/>
        <v>0.22850705450346676</v>
      </c>
      <c r="I79">
        <f t="shared" si="9"/>
        <v>1.1044694581275882E-3</v>
      </c>
    </row>
    <row r="80" spans="1:9">
      <c r="A80" s="6" t="s">
        <v>336</v>
      </c>
      <c r="B80">
        <v>12.88</v>
      </c>
      <c r="C80" s="3">
        <v>1750</v>
      </c>
      <c r="D80">
        <f t="shared" si="6"/>
        <v>135.86956521739128</v>
      </c>
      <c r="E80" s="2">
        <f t="shared" si="7"/>
        <v>2.3815129275326029E-3</v>
      </c>
      <c r="F80" s="1">
        <f t="shared" si="10"/>
        <v>0.68525652976823137</v>
      </c>
      <c r="G80" s="2">
        <f t="shared" si="8"/>
        <v>2.4142953275512712E-3</v>
      </c>
      <c r="H80" s="2">
        <f t="shared" si="11"/>
        <v>0.23092134983101803</v>
      </c>
      <c r="I80">
        <f t="shared" si="9"/>
        <v>4.0774155225715147E-3</v>
      </c>
    </row>
    <row r="81" spans="1:9">
      <c r="A81" s="6" t="s">
        <v>48</v>
      </c>
      <c r="B81">
        <v>47.47</v>
      </c>
      <c r="C81" s="3">
        <v>6428</v>
      </c>
      <c r="D81">
        <f t="shared" si="6"/>
        <v>135.41183905624607</v>
      </c>
      <c r="E81" s="2">
        <f t="shared" si="7"/>
        <v>8.7476371989597557E-3</v>
      </c>
      <c r="F81" s="1">
        <f t="shared" si="10"/>
        <v>0.69400416696719114</v>
      </c>
      <c r="G81" s="2">
        <f t="shared" si="8"/>
        <v>8.8980278881101577E-3</v>
      </c>
      <c r="H81" s="2">
        <f t="shared" si="11"/>
        <v>0.2398193777191282</v>
      </c>
      <c r="I81">
        <f t="shared" si="9"/>
        <v>1.7050011326092684E-3</v>
      </c>
    </row>
    <row r="82" spans="1:9">
      <c r="A82" s="6" t="s">
        <v>53</v>
      </c>
      <c r="B82">
        <v>19.809999999999999</v>
      </c>
      <c r="C82" s="3">
        <v>2672</v>
      </c>
      <c r="D82">
        <f t="shared" si="6"/>
        <v>134.88137304391722</v>
      </c>
      <c r="E82" s="2">
        <f t="shared" si="7"/>
        <v>3.6362300242097799E-3</v>
      </c>
      <c r="F82" s="1">
        <f t="shared" si="10"/>
        <v>0.6976403969914009</v>
      </c>
      <c r="G82" s="2">
        <f t="shared" si="8"/>
        <v>3.7132911831359219E-3</v>
      </c>
      <c r="H82" s="2">
        <f t="shared" si="11"/>
        <v>0.24353266890226413</v>
      </c>
      <c r="I82">
        <f t="shared" si="9"/>
        <v>1.2032613244166435E-3</v>
      </c>
    </row>
    <row r="83" spans="1:9">
      <c r="A83" s="6" t="s">
        <v>233</v>
      </c>
      <c r="B83">
        <v>13.71</v>
      </c>
      <c r="C83" s="3">
        <v>1779</v>
      </c>
      <c r="D83">
        <f t="shared" si="6"/>
        <v>129.75929978118162</v>
      </c>
      <c r="E83" s="2">
        <f t="shared" si="7"/>
        <v>2.4209779989031433E-3</v>
      </c>
      <c r="F83" s="1">
        <f t="shared" si="10"/>
        <v>0.70006137499030408</v>
      </c>
      <c r="G83" s="2">
        <f t="shared" si="8"/>
        <v>2.5698749177583795E-3</v>
      </c>
      <c r="H83" s="2">
        <f t="shared" si="11"/>
        <v>0.2461025438200225</v>
      </c>
      <c r="I83">
        <f t="shared" si="9"/>
        <v>1.3676488869587E-3</v>
      </c>
    </row>
    <row r="84" spans="1:9">
      <c r="A84" s="6" t="s">
        <v>12</v>
      </c>
      <c r="B84">
        <v>15.44</v>
      </c>
      <c r="C84" s="3">
        <v>1966</v>
      </c>
      <c r="D84">
        <f t="shared" si="6"/>
        <v>127.33160621761658</v>
      </c>
      <c r="E84" s="2">
        <f t="shared" si="7"/>
        <v>2.6754596660166271E-3</v>
      </c>
      <c r="F84" s="1">
        <f t="shared" si="10"/>
        <v>0.70273683465632075</v>
      </c>
      <c r="G84" s="2">
        <f t="shared" si="8"/>
        <v>2.8941552684310264E-3</v>
      </c>
      <c r="H84" s="2">
        <f t="shared" si="11"/>
        <v>0.24899669908845354</v>
      </c>
      <c r="I84">
        <f t="shared" si="9"/>
        <v>2.3393752799402701E-4</v>
      </c>
    </row>
    <row r="85" spans="1:9">
      <c r="A85" s="6" t="s">
        <v>294</v>
      </c>
      <c r="B85">
        <v>2.63</v>
      </c>
      <c r="C85" s="3">
        <v>332</v>
      </c>
      <c r="D85">
        <f t="shared" si="6"/>
        <v>126.23574144486693</v>
      </c>
      <c r="E85" s="2">
        <f t="shared" si="7"/>
        <v>4.5180702396618524E-4</v>
      </c>
      <c r="F85" s="1">
        <f t="shared" si="10"/>
        <v>0.70318864168028694</v>
      </c>
      <c r="G85" s="2">
        <f t="shared" si="8"/>
        <v>4.9298111113818652E-4</v>
      </c>
      <c r="H85" s="2">
        <f t="shared" si="11"/>
        <v>0.24948968019959172</v>
      </c>
      <c r="I85">
        <f t="shared" si="9"/>
        <v>5.0024792809688634E-4</v>
      </c>
    </row>
    <row r="86" spans="1:9">
      <c r="A86" s="6" t="s">
        <v>11</v>
      </c>
      <c r="B86">
        <v>5.57</v>
      </c>
      <c r="C86" s="3">
        <v>689</v>
      </c>
      <c r="D86">
        <f t="shared" si="6"/>
        <v>123.69838420107719</v>
      </c>
      <c r="E86" s="2">
        <f t="shared" si="7"/>
        <v>9.3763566118283627E-4</v>
      </c>
      <c r="F86" s="1">
        <f t="shared" si="10"/>
        <v>0.70412627734146982</v>
      </c>
      <c r="G86" s="2">
        <f t="shared" si="8"/>
        <v>1.044070261992281E-3</v>
      </c>
      <c r="H86" s="2">
        <f t="shared" si="11"/>
        <v>0.25053375046158399</v>
      </c>
      <c r="I86">
        <f t="shared" si="9"/>
        <v>8.848736437589988E-4</v>
      </c>
    </row>
    <row r="87" spans="1:9">
      <c r="A87" s="6" t="s">
        <v>227</v>
      </c>
      <c r="B87">
        <v>9.83</v>
      </c>
      <c r="C87" s="3">
        <v>1210</v>
      </c>
      <c r="D87">
        <f t="shared" si="6"/>
        <v>123.09257375381485</v>
      </c>
      <c r="E87" s="2">
        <f t="shared" si="7"/>
        <v>1.6466460813225425E-3</v>
      </c>
      <c r="F87" s="1">
        <f t="shared" si="10"/>
        <v>0.70577292342279241</v>
      </c>
      <c r="G87" s="2">
        <f t="shared" si="8"/>
        <v>1.8425871948624993E-3</v>
      </c>
      <c r="H87" s="2">
        <f t="shared" si="11"/>
        <v>0.25237633765644651</v>
      </c>
      <c r="I87">
        <f t="shared" si="9"/>
        <v>1.0743857144913938E-3</v>
      </c>
    </row>
    <row r="88" spans="1:9">
      <c r="A88" s="6" t="s">
        <v>95</v>
      </c>
      <c r="B88">
        <v>11.87</v>
      </c>
      <c r="C88" s="3">
        <v>1444</v>
      </c>
      <c r="D88">
        <f t="shared" si="6"/>
        <v>121.65122156697558</v>
      </c>
      <c r="E88" s="2">
        <f t="shared" si="7"/>
        <v>1.9650883813469022E-3</v>
      </c>
      <c r="F88" s="1">
        <f t="shared" si="10"/>
        <v>0.70773801180413931</v>
      </c>
      <c r="G88" s="2">
        <f t="shared" si="8"/>
        <v>2.2249755852510548E-3</v>
      </c>
      <c r="H88" s="2">
        <f t="shared" si="11"/>
        <v>0.25460131324169755</v>
      </c>
      <c r="I88">
        <f t="shared" si="9"/>
        <v>1.6129941283335447E-4</v>
      </c>
    </row>
    <row r="89" spans="1:9">
      <c r="A89" s="6" t="s">
        <v>29</v>
      </c>
      <c r="B89">
        <v>1.78</v>
      </c>
      <c r="C89" s="3">
        <v>216</v>
      </c>
      <c r="D89">
        <f t="shared" si="6"/>
        <v>121.34831460674157</v>
      </c>
      <c r="E89" s="2">
        <f t="shared" si="7"/>
        <v>2.9394673848402416E-4</v>
      </c>
      <c r="F89" s="1">
        <f t="shared" si="10"/>
        <v>0.70803195854262335</v>
      </c>
      <c r="G89" s="2">
        <f t="shared" si="8"/>
        <v>3.3365261514295511E-4</v>
      </c>
      <c r="H89" s="2">
        <f t="shared" si="11"/>
        <v>0.2549349658568405</v>
      </c>
      <c r="I89">
        <f t="shared" si="9"/>
        <v>1.0097651570868116E-3</v>
      </c>
    </row>
    <row r="90" spans="1:9">
      <c r="A90" s="6" t="s">
        <v>302</v>
      </c>
      <c r="B90">
        <v>11.14</v>
      </c>
      <c r="C90" s="3">
        <v>1351</v>
      </c>
      <c r="D90">
        <f t="shared" si="6"/>
        <v>121.27468581687612</v>
      </c>
      <c r="E90" s="2">
        <f t="shared" si="7"/>
        <v>1.8385279800551694E-3</v>
      </c>
      <c r="F90" s="1">
        <f t="shared" si="10"/>
        <v>0.70987048652267848</v>
      </c>
      <c r="G90" s="2">
        <f t="shared" si="8"/>
        <v>2.088140523984562E-3</v>
      </c>
      <c r="H90" s="2">
        <f t="shared" si="11"/>
        <v>0.25702310638082504</v>
      </c>
      <c r="I90">
        <f t="shared" si="9"/>
        <v>5.9655106289165649E-3</v>
      </c>
    </row>
    <row r="91" spans="1:9">
      <c r="A91" s="6" t="s">
        <v>72</v>
      </c>
      <c r="B91">
        <v>65.62</v>
      </c>
      <c r="C91" s="3">
        <v>7908</v>
      </c>
      <c r="D91">
        <f t="shared" si="6"/>
        <v>120.51203901249619</v>
      </c>
      <c r="E91" s="2">
        <f t="shared" si="7"/>
        <v>1.0761716703387329E-2</v>
      </c>
      <c r="F91" s="1">
        <f t="shared" si="10"/>
        <v>0.7206322032260658</v>
      </c>
      <c r="G91" s="2">
        <f t="shared" si="8"/>
        <v>1.2300159890831863E-2</v>
      </c>
      <c r="H91" s="2">
        <f t="shared" si="11"/>
        <v>0.26932326627165692</v>
      </c>
      <c r="I91">
        <f t="shared" si="9"/>
        <v>1.78805809093463E-3</v>
      </c>
    </row>
    <row r="92" spans="1:9">
      <c r="A92" s="6" t="s">
        <v>102</v>
      </c>
      <c r="B92">
        <v>19.57</v>
      </c>
      <c r="C92" s="3">
        <v>2334</v>
      </c>
      <c r="D92">
        <f t="shared" si="6"/>
        <v>119.26417986714358</v>
      </c>
      <c r="E92" s="2">
        <f t="shared" si="7"/>
        <v>3.1762578130634829E-3</v>
      </c>
      <c r="F92" s="1">
        <f t="shared" si="10"/>
        <v>0.72380846103912932</v>
      </c>
      <c r="G92" s="2">
        <f t="shared" si="8"/>
        <v>3.668304313678445E-3</v>
      </c>
      <c r="H92" s="2">
        <f t="shared" si="11"/>
        <v>0.27299157058533535</v>
      </c>
      <c r="I92">
        <f t="shared" si="9"/>
        <v>2.3763256386298004E-3</v>
      </c>
    </row>
    <row r="93" spans="1:9">
      <c r="A93" s="6" t="s">
        <v>41</v>
      </c>
      <c r="B93">
        <v>25.85</v>
      </c>
      <c r="C93" s="3">
        <v>3044</v>
      </c>
      <c r="D93">
        <f t="shared" si="6"/>
        <v>117.75628626692456</v>
      </c>
      <c r="E93" s="2">
        <f t="shared" si="7"/>
        <v>4.1424716293767105E-3</v>
      </c>
      <c r="F93" s="1">
        <f t="shared" si="10"/>
        <v>0.72795093266850608</v>
      </c>
      <c r="G93" s="2">
        <f t="shared" si="8"/>
        <v>4.8454607311490955E-3</v>
      </c>
      <c r="H93" s="2">
        <f t="shared" si="11"/>
        <v>0.27783703131648446</v>
      </c>
      <c r="I93">
        <f t="shared" si="9"/>
        <v>4.6152763612541947E-4</v>
      </c>
    </row>
    <row r="94" spans="1:9">
      <c r="A94" s="6" t="s">
        <v>37</v>
      </c>
      <c r="B94">
        <v>5.0199999999999996</v>
      </c>
      <c r="C94" s="3">
        <v>591</v>
      </c>
      <c r="D94">
        <f t="shared" si="6"/>
        <v>117.72908366533865</v>
      </c>
      <c r="E94" s="2">
        <f t="shared" si="7"/>
        <v>8.0427093724101044E-4</v>
      </c>
      <c r="F94" s="1">
        <f t="shared" si="10"/>
        <v>0.72875520360574708</v>
      </c>
      <c r="G94" s="2">
        <f t="shared" si="8"/>
        <v>9.4097535281889588E-4</v>
      </c>
      <c r="H94" s="2">
        <f t="shared" si="11"/>
        <v>0.27877800666930336</v>
      </c>
      <c r="I94">
        <f t="shared" si="9"/>
        <v>1.4730009672244415E-3</v>
      </c>
    </row>
    <row r="95" spans="1:9">
      <c r="A95" s="6" t="s">
        <v>21</v>
      </c>
      <c r="B95">
        <v>15.96</v>
      </c>
      <c r="C95" s="3">
        <v>1864</v>
      </c>
      <c r="D95">
        <f t="shared" si="6"/>
        <v>116.79197994987469</v>
      </c>
      <c r="E95" s="2">
        <f t="shared" si="7"/>
        <v>2.5366514839547266E-3</v>
      </c>
      <c r="F95" s="1">
        <f t="shared" si="10"/>
        <v>0.73129185508970185</v>
      </c>
      <c r="G95" s="2">
        <f t="shared" si="8"/>
        <v>2.9916268189222272E-3</v>
      </c>
      <c r="H95" s="2">
        <f t="shared" si="11"/>
        <v>0.28176963348822559</v>
      </c>
      <c r="I95">
        <f t="shared" si="9"/>
        <v>5.1931962990098279E-4</v>
      </c>
    </row>
    <row r="96" spans="1:9">
      <c r="A96" s="6" t="s">
        <v>62</v>
      </c>
      <c r="B96">
        <v>5.59</v>
      </c>
      <c r="C96" s="3">
        <v>644</v>
      </c>
      <c r="D96">
        <f t="shared" si="6"/>
        <v>115.2057245080501</v>
      </c>
      <c r="E96" s="2">
        <f t="shared" si="7"/>
        <v>8.7639675733199788E-4</v>
      </c>
      <c r="F96" s="1">
        <f t="shared" si="10"/>
        <v>0.73216825184703382</v>
      </c>
      <c r="G96" s="2">
        <f t="shared" si="8"/>
        <v>1.0478191677804039E-3</v>
      </c>
      <c r="H96" s="2">
        <f t="shared" si="11"/>
        <v>0.282817452656006</v>
      </c>
      <c r="I96">
        <f t="shared" si="9"/>
        <v>9.4490378674116915E-4</v>
      </c>
    </row>
    <row r="97" spans="1:9">
      <c r="A97" s="6" t="s">
        <v>318</v>
      </c>
      <c r="B97">
        <v>10.11</v>
      </c>
      <c r="C97" s="3">
        <v>1150</v>
      </c>
      <c r="D97">
        <f t="shared" si="6"/>
        <v>113.74876360039565</v>
      </c>
      <c r="E97" s="2">
        <f t="shared" si="7"/>
        <v>1.5649942095214248E-3</v>
      </c>
      <c r="F97" s="1">
        <f t="shared" si="10"/>
        <v>0.73373324605655521</v>
      </c>
      <c r="G97" s="2">
        <f t="shared" si="8"/>
        <v>1.8950718758962226E-3</v>
      </c>
      <c r="H97" s="2">
        <f t="shared" si="11"/>
        <v>0.28471252453190221</v>
      </c>
      <c r="I97">
        <f t="shared" si="9"/>
        <v>5.5800093427665898E-4</v>
      </c>
    </row>
    <row r="98" spans="1:9">
      <c r="A98" s="6" t="s">
        <v>239</v>
      </c>
      <c r="B98">
        <v>5.97</v>
      </c>
      <c r="C98" s="3">
        <v>679</v>
      </c>
      <c r="D98">
        <f t="shared" si="6"/>
        <v>113.73534338358459</v>
      </c>
      <c r="E98" s="2">
        <f t="shared" si="7"/>
        <v>9.2402701588264991E-4</v>
      </c>
      <c r="F98" s="1">
        <f t="shared" si="10"/>
        <v>0.73465727307243789</v>
      </c>
      <c r="G98" s="2">
        <f t="shared" si="8"/>
        <v>1.1190483777547427E-3</v>
      </c>
      <c r="H98" s="2">
        <f t="shared" si="11"/>
        <v>0.28583157290965694</v>
      </c>
      <c r="I98">
        <f t="shared" si="9"/>
        <v>3.2587270213937924E-4</v>
      </c>
    </row>
    <row r="99" spans="1:9">
      <c r="A99" s="6" t="s">
        <v>47</v>
      </c>
      <c r="B99">
        <v>3.42</v>
      </c>
      <c r="C99" s="3">
        <v>373</v>
      </c>
      <c r="D99">
        <f t="shared" si="6"/>
        <v>109.06432748538012</v>
      </c>
      <c r="E99" s="2">
        <f t="shared" si="7"/>
        <v>5.076024696969491E-4</v>
      </c>
      <c r="F99" s="1">
        <f t="shared" si="10"/>
        <v>0.73516487554213483</v>
      </c>
      <c r="G99" s="2">
        <f t="shared" si="8"/>
        <v>6.4106288976904856E-4</v>
      </c>
      <c r="H99" s="2">
        <f t="shared" si="11"/>
        <v>0.286472635799426</v>
      </c>
      <c r="I99">
        <f t="shared" si="9"/>
        <v>4.4843431633612152E-4</v>
      </c>
    </row>
    <row r="100" spans="1:9">
      <c r="A100" s="6" t="s">
        <v>263</v>
      </c>
      <c r="B100">
        <v>4.68</v>
      </c>
      <c r="C100" s="3">
        <v>504</v>
      </c>
      <c r="D100">
        <f t="shared" si="6"/>
        <v>107.69230769230769</v>
      </c>
      <c r="E100" s="2">
        <f t="shared" si="7"/>
        <v>6.8587572312938966E-4</v>
      </c>
      <c r="F100" s="1">
        <f t="shared" si="10"/>
        <v>0.73585075126526422</v>
      </c>
      <c r="G100" s="2">
        <f t="shared" si="8"/>
        <v>8.7724395442080334E-4</v>
      </c>
      <c r="H100" s="2">
        <f t="shared" si="11"/>
        <v>0.28734987975384679</v>
      </c>
      <c r="I100">
        <f t="shared" si="9"/>
        <v>3.5054051952015108E-3</v>
      </c>
    </row>
    <row r="101" spans="1:9">
      <c r="A101" s="6" t="s">
        <v>25</v>
      </c>
      <c r="B101">
        <v>36.57</v>
      </c>
      <c r="C101" s="3">
        <v>3935</v>
      </c>
      <c r="D101">
        <f t="shared" si="6"/>
        <v>107.60185944763467</v>
      </c>
      <c r="E101" s="2">
        <f t="shared" si="7"/>
        <v>5.3550019256233096E-3</v>
      </c>
      <c r="F101" s="1">
        <f t="shared" si="10"/>
        <v>0.74120575319088755</v>
      </c>
      <c r="G101" s="2">
        <f t="shared" si="8"/>
        <v>6.8548742335830725E-3</v>
      </c>
      <c r="H101" s="2">
        <f t="shared" si="11"/>
        <v>0.29420475398742985</v>
      </c>
      <c r="I101">
        <f t="shared" si="9"/>
        <v>2.7307569689402622E-4</v>
      </c>
    </row>
    <row r="102" spans="1:9">
      <c r="A102" s="6" t="s">
        <v>162</v>
      </c>
      <c r="B102">
        <v>2.83</v>
      </c>
      <c r="C102" s="3">
        <v>300</v>
      </c>
      <c r="D102">
        <f t="shared" si="6"/>
        <v>106.00706713780919</v>
      </c>
      <c r="E102" s="2">
        <f t="shared" si="7"/>
        <v>4.0825935900558905E-4</v>
      </c>
      <c r="F102" s="1">
        <f t="shared" si="10"/>
        <v>0.74161401254989312</v>
      </c>
      <c r="G102" s="2">
        <f t="shared" si="8"/>
        <v>5.3047016901941739E-4</v>
      </c>
      <c r="H102" s="2">
        <f t="shared" si="11"/>
        <v>0.29473522415644926</v>
      </c>
      <c r="I102">
        <f t="shared" si="9"/>
        <v>8.1468305629542326E-4</v>
      </c>
    </row>
    <row r="103" spans="1:9">
      <c r="A103" s="6" t="s">
        <v>184</v>
      </c>
      <c r="B103">
        <v>8.44</v>
      </c>
      <c r="C103" s="3">
        <v>894</v>
      </c>
      <c r="D103">
        <f t="shared" si="6"/>
        <v>105.92417061611376</v>
      </c>
      <c r="E103" s="2">
        <f t="shared" si="7"/>
        <v>1.2166128898366555E-3</v>
      </c>
      <c r="F103" s="1">
        <f t="shared" si="10"/>
        <v>0.74283062543972977</v>
      </c>
      <c r="G103" s="2">
        <f t="shared" si="8"/>
        <v>1.5820382425879445E-3</v>
      </c>
      <c r="H103" s="2">
        <f t="shared" si="11"/>
        <v>0.29631726239903722</v>
      </c>
      <c r="I103">
        <f t="shared" si="9"/>
        <v>2.173172873385365E-4</v>
      </c>
    </row>
    <row r="104" spans="1:9">
      <c r="A104" s="6" t="s">
        <v>247</v>
      </c>
      <c r="B104">
        <v>2.25</v>
      </c>
      <c r="C104" s="3">
        <v>238</v>
      </c>
      <c r="D104">
        <f t="shared" si="6"/>
        <v>105.77777777777777</v>
      </c>
      <c r="E104" s="2">
        <f t="shared" si="7"/>
        <v>3.23885758144434E-4</v>
      </c>
      <c r="F104" s="1">
        <f t="shared" si="10"/>
        <v>0.74315451119787423</v>
      </c>
      <c r="G104" s="2">
        <f t="shared" si="8"/>
        <v>4.217519011638478E-4</v>
      </c>
      <c r="H104" s="2">
        <f t="shared" si="11"/>
        <v>0.29673901430020105</v>
      </c>
      <c r="I104">
        <f t="shared" si="9"/>
        <v>2.7842457361682005E-4</v>
      </c>
    </row>
    <row r="105" spans="1:9">
      <c r="A105" s="6" t="s">
        <v>310</v>
      </c>
      <c r="B105">
        <v>2.88</v>
      </c>
      <c r="C105" s="3">
        <v>304</v>
      </c>
      <c r="D105">
        <f t="shared" si="6"/>
        <v>105.55555555555556</v>
      </c>
      <c r="E105" s="2">
        <f t="shared" si="7"/>
        <v>4.1370281712566358E-4</v>
      </c>
      <c r="F105" s="1">
        <f t="shared" si="10"/>
        <v>0.74356821401499995</v>
      </c>
      <c r="G105" s="2">
        <f t="shared" si="8"/>
        <v>5.3984243348972514E-4</v>
      </c>
      <c r="H105" s="2">
        <f t="shared" si="11"/>
        <v>0.29727885673369076</v>
      </c>
      <c r="I105">
        <f t="shared" si="9"/>
        <v>2.1274790106618202E-3</v>
      </c>
    </row>
    <row r="106" spans="1:9">
      <c r="A106" s="6" t="s">
        <v>190</v>
      </c>
      <c r="B106">
        <v>21.85</v>
      </c>
      <c r="C106" s="3">
        <v>2269</v>
      </c>
      <c r="D106">
        <f t="shared" si="6"/>
        <v>103.84439359267733</v>
      </c>
      <c r="E106" s="2">
        <f t="shared" si="7"/>
        <v>3.0878016186122719E-3</v>
      </c>
      <c r="F106" s="1">
        <f t="shared" si="10"/>
        <v>0.74665601563361217</v>
      </c>
      <c r="G106" s="2">
        <f t="shared" si="8"/>
        <v>4.0956795735244775E-3</v>
      </c>
      <c r="H106" s="2">
        <f t="shared" si="11"/>
        <v>0.30137453630721522</v>
      </c>
      <c r="I106">
        <f t="shared" si="9"/>
        <v>2.0506100985398235E-3</v>
      </c>
    </row>
    <row r="107" spans="1:9">
      <c r="A107" s="6" t="s">
        <v>75</v>
      </c>
      <c r="B107">
        <v>20.87</v>
      </c>
      <c r="C107" s="3">
        <v>2122</v>
      </c>
      <c r="D107">
        <f t="shared" si="6"/>
        <v>101.67704839482511</v>
      </c>
      <c r="E107" s="2">
        <f t="shared" si="7"/>
        <v>2.8877545326995335E-3</v>
      </c>
      <c r="F107" s="1">
        <f t="shared" si="10"/>
        <v>0.74954377016631168</v>
      </c>
      <c r="G107" s="2">
        <f t="shared" si="8"/>
        <v>3.9119831899064464E-3</v>
      </c>
      <c r="H107" s="2">
        <f t="shared" si="11"/>
        <v>0.30528651949712166</v>
      </c>
      <c r="I107">
        <f t="shared" si="9"/>
        <v>9.7506559484955568E-4</v>
      </c>
    </row>
    <row r="108" spans="1:9">
      <c r="A108" s="6" t="s">
        <v>346</v>
      </c>
      <c r="B108">
        <v>9.9</v>
      </c>
      <c r="C108" s="3">
        <v>1001</v>
      </c>
      <c r="D108">
        <f t="shared" si="6"/>
        <v>101.11111111111111</v>
      </c>
      <c r="E108" s="2">
        <f t="shared" si="7"/>
        <v>1.3622253945486489E-3</v>
      </c>
      <c r="F108" s="1">
        <f t="shared" si="10"/>
        <v>0.75090599556086035</v>
      </c>
      <c r="G108" s="2">
        <f t="shared" si="8"/>
        <v>1.8557083651209302E-3</v>
      </c>
      <c r="H108" s="2">
        <f t="shared" si="11"/>
        <v>0.3071422278622426</v>
      </c>
      <c r="I108">
        <f t="shared" si="9"/>
        <v>5.5727529155277788E-4</v>
      </c>
    </row>
    <row r="109" spans="1:9">
      <c r="A109" s="6" t="s">
        <v>105</v>
      </c>
      <c r="B109">
        <v>5.64</v>
      </c>
      <c r="C109" s="3">
        <v>566</v>
      </c>
      <c r="D109">
        <f t="shared" si="6"/>
        <v>100.35460992907802</v>
      </c>
      <c r="E109" s="2">
        <f t="shared" si="7"/>
        <v>7.7024932399054476E-4</v>
      </c>
      <c r="F109" s="1">
        <f t="shared" si="10"/>
        <v>0.75167624488485085</v>
      </c>
      <c r="G109" s="2">
        <f t="shared" si="8"/>
        <v>1.0571914322507116E-3</v>
      </c>
      <c r="H109" s="2">
        <f t="shared" si="11"/>
        <v>0.30819941929449329</v>
      </c>
      <c r="I109">
        <f t="shared" si="9"/>
        <v>1.2947692012466594E-3</v>
      </c>
    </row>
    <row r="110" spans="1:9">
      <c r="A110" s="6" t="s">
        <v>208</v>
      </c>
      <c r="B110">
        <v>13.08</v>
      </c>
      <c r="C110" s="3">
        <v>1307</v>
      </c>
      <c r="D110">
        <f t="shared" si="6"/>
        <v>99.923547400611625</v>
      </c>
      <c r="E110" s="2">
        <f t="shared" si="7"/>
        <v>1.7786499407343498E-3</v>
      </c>
      <c r="F110" s="1">
        <f t="shared" si="10"/>
        <v>0.75345489482558525</v>
      </c>
      <c r="G110" s="2">
        <f t="shared" si="8"/>
        <v>2.4517843854325017E-3</v>
      </c>
      <c r="H110" s="2">
        <f t="shared" si="11"/>
        <v>0.31065120367992577</v>
      </c>
      <c r="I110">
        <f t="shared" si="9"/>
        <v>5.0552187537467042E-4</v>
      </c>
    </row>
    <row r="111" spans="1:9">
      <c r="A111" s="6" t="s">
        <v>177</v>
      </c>
      <c r="B111">
        <v>5.0999999999999996</v>
      </c>
      <c r="C111" s="3">
        <v>508</v>
      </c>
      <c r="D111">
        <f t="shared" si="6"/>
        <v>99.607843137254903</v>
      </c>
      <c r="E111" s="2">
        <f t="shared" si="7"/>
        <v>6.9131918124946414E-4</v>
      </c>
      <c r="F111" s="1">
        <f t="shared" si="10"/>
        <v>0.75414621400683468</v>
      </c>
      <c r="G111" s="2">
        <f t="shared" si="8"/>
        <v>9.5597097597138823E-4</v>
      </c>
      <c r="H111" s="2">
        <f t="shared" si="11"/>
        <v>0.31160717465589716</v>
      </c>
      <c r="I111">
        <f t="shared" si="9"/>
        <v>6.0433578633808938E-4</v>
      </c>
    </row>
    <row r="112" spans="1:9">
      <c r="A112" s="6" t="s">
        <v>118</v>
      </c>
      <c r="B112">
        <v>6.06</v>
      </c>
      <c r="C112" s="3">
        <v>595</v>
      </c>
      <c r="D112">
        <f t="shared" si="6"/>
        <v>98.184818481848197</v>
      </c>
      <c r="E112" s="2">
        <f t="shared" si="7"/>
        <v>8.0971439536108502E-4</v>
      </c>
      <c r="F112" s="1">
        <f t="shared" si="10"/>
        <v>0.75495592840219572</v>
      </c>
      <c r="G112" s="2">
        <f t="shared" si="8"/>
        <v>1.1359184538012965E-3</v>
      </c>
      <c r="H112" s="2">
        <f t="shared" si="11"/>
        <v>0.31274309310969844</v>
      </c>
      <c r="I112">
        <f t="shared" si="9"/>
        <v>2.5659744541964569E-3</v>
      </c>
    </row>
    <row r="113" spans="1:9">
      <c r="A113" s="6" t="s">
        <v>341</v>
      </c>
      <c r="B113">
        <v>25.57</v>
      </c>
      <c r="C113" s="3">
        <v>2473</v>
      </c>
      <c r="D113">
        <f t="shared" si="6"/>
        <v>96.714900273758303</v>
      </c>
      <c r="E113" s="2">
        <f t="shared" si="7"/>
        <v>3.3654179827360725E-3</v>
      </c>
      <c r="F113" s="1">
        <f t="shared" si="10"/>
        <v>0.75832134638493176</v>
      </c>
      <c r="G113" s="2">
        <f t="shared" si="8"/>
        <v>4.7929760501153719E-3</v>
      </c>
      <c r="H113" s="2">
        <f t="shared" si="11"/>
        <v>0.31753606915981381</v>
      </c>
      <c r="I113">
        <f t="shared" si="9"/>
        <v>6.044244805675586E-3</v>
      </c>
    </row>
    <row r="114" spans="1:9">
      <c r="A114" s="6" t="s">
        <v>253</v>
      </c>
      <c r="B114">
        <v>60.13</v>
      </c>
      <c r="C114" s="3">
        <v>5792</v>
      </c>
      <c r="D114">
        <f t="shared" si="6"/>
        <v>96.324629968401794</v>
      </c>
      <c r="E114" s="2">
        <f t="shared" si="7"/>
        <v>7.8821273578679064E-3</v>
      </c>
      <c r="F114" s="1">
        <f t="shared" si="10"/>
        <v>0.76620347374279962</v>
      </c>
      <c r="G114" s="2">
        <f t="shared" si="8"/>
        <v>1.1271085251992075E-2</v>
      </c>
      <c r="H114" s="2">
        <f t="shared" si="11"/>
        <v>0.32880715441180586</v>
      </c>
      <c r="I114">
        <f t="shared" si="9"/>
        <v>3.5825958366164645E-4</v>
      </c>
    </row>
    <row r="115" spans="1:9">
      <c r="A115" s="6" t="s">
        <v>207</v>
      </c>
      <c r="B115">
        <v>3.56</v>
      </c>
      <c r="C115" s="3">
        <v>342</v>
      </c>
      <c r="D115">
        <f t="shared" si="6"/>
        <v>96.067415730337075</v>
      </c>
      <c r="E115" s="2">
        <f t="shared" si="7"/>
        <v>4.6541566926637155E-4</v>
      </c>
      <c r="F115" s="1">
        <f t="shared" si="10"/>
        <v>0.76666888941206601</v>
      </c>
      <c r="G115" s="2">
        <f t="shared" si="8"/>
        <v>6.6730523028591022E-4</v>
      </c>
      <c r="H115" s="2">
        <f t="shared" si="11"/>
        <v>0.32947445964209177</v>
      </c>
      <c r="I115">
        <f t="shared" si="9"/>
        <v>4.2672921875249736E-3</v>
      </c>
    </row>
    <row r="116" spans="1:9">
      <c r="A116" s="6" t="s">
        <v>322</v>
      </c>
      <c r="B116">
        <v>42.38</v>
      </c>
      <c r="C116" s="3">
        <v>4066</v>
      </c>
      <c r="D116">
        <f t="shared" si="6"/>
        <v>95.941481831052371</v>
      </c>
      <c r="E116" s="2">
        <f t="shared" si="7"/>
        <v>5.533275179055751E-3</v>
      </c>
      <c r="F116" s="1">
        <f t="shared" si="10"/>
        <v>0.77220216459112179</v>
      </c>
      <c r="G116" s="2">
        <f t="shared" si="8"/>
        <v>7.9439313650328316E-3</v>
      </c>
      <c r="H116" s="2">
        <f t="shared" si="11"/>
        <v>0.33741839100712462</v>
      </c>
      <c r="I116">
        <f t="shared" si="9"/>
        <v>5.8405028823516059E-4</v>
      </c>
    </row>
    <row r="117" spans="1:9">
      <c r="A117" s="6" t="s">
        <v>235</v>
      </c>
      <c r="B117">
        <v>5.71</v>
      </c>
      <c r="C117" s="3">
        <v>528</v>
      </c>
      <c r="D117">
        <f t="shared" si="6"/>
        <v>92.469352014010511</v>
      </c>
      <c r="E117" s="2">
        <f t="shared" si="7"/>
        <v>7.1853647184983674E-4</v>
      </c>
      <c r="F117" s="1">
        <f t="shared" si="10"/>
        <v>0.77292070106297162</v>
      </c>
      <c r="G117" s="2">
        <f t="shared" si="8"/>
        <v>1.0703126025091425E-3</v>
      </c>
      <c r="H117" s="2">
        <f t="shared" si="11"/>
        <v>0.33848870360963373</v>
      </c>
      <c r="I117">
        <f t="shared" si="9"/>
        <v>5.6033430004881479E-4</v>
      </c>
    </row>
    <row r="118" spans="1:9">
      <c r="A118" s="6" t="s">
        <v>196</v>
      </c>
      <c r="B118">
        <v>5.47</v>
      </c>
      <c r="C118" s="3">
        <v>504</v>
      </c>
      <c r="D118">
        <f t="shared" si="6"/>
        <v>92.138939670932359</v>
      </c>
      <c r="E118" s="2">
        <f t="shared" si="7"/>
        <v>6.8587572312938966E-4</v>
      </c>
      <c r="F118" s="1">
        <f t="shared" si="10"/>
        <v>0.77360657678610101</v>
      </c>
      <c r="G118" s="2">
        <f t="shared" si="8"/>
        <v>1.0253257330516655E-3</v>
      </c>
      <c r="H118" s="2">
        <f t="shared" si="11"/>
        <v>0.33951402934268538</v>
      </c>
      <c r="I118">
        <f t="shared" si="9"/>
        <v>5.6224642173546835E-4</v>
      </c>
    </row>
    <row r="119" spans="1:9">
      <c r="A119" s="6" t="s">
        <v>111</v>
      </c>
      <c r="B119">
        <v>5.48</v>
      </c>
      <c r="C119" s="3">
        <v>503</v>
      </c>
      <c r="D119">
        <f t="shared" si="6"/>
        <v>91.788321167883211</v>
      </c>
      <c r="E119" s="2">
        <f t="shared" si="7"/>
        <v>6.8451485859937096E-4</v>
      </c>
      <c r="F119" s="1">
        <f t="shared" si="10"/>
        <v>0.77429109164470034</v>
      </c>
      <c r="G119" s="2">
        <f t="shared" si="8"/>
        <v>1.0272001859457272E-3</v>
      </c>
      <c r="H119" s="2">
        <f t="shared" si="11"/>
        <v>0.34054122952863108</v>
      </c>
      <c r="I119">
        <f t="shared" si="9"/>
        <v>3.0895621289572794E-4</v>
      </c>
    </row>
    <row r="120" spans="1:9">
      <c r="A120" s="6" t="s">
        <v>147</v>
      </c>
      <c r="B120">
        <v>3.01</v>
      </c>
      <c r="C120" s="3">
        <v>276</v>
      </c>
      <c r="D120">
        <f t="shared" si="6"/>
        <v>91.694352159468451</v>
      </c>
      <c r="E120" s="2">
        <f t="shared" si="7"/>
        <v>3.7559861028514197E-4</v>
      </c>
      <c r="F120" s="1">
        <f t="shared" si="10"/>
        <v>0.77466669025498547</v>
      </c>
      <c r="G120" s="2">
        <f t="shared" si="8"/>
        <v>5.6421032111252524E-4</v>
      </c>
      <c r="H120" s="2">
        <f t="shared" si="11"/>
        <v>0.34110543984974362</v>
      </c>
      <c r="I120">
        <f t="shared" si="9"/>
        <v>1.2194356438078868E-3</v>
      </c>
    </row>
    <row r="121" spans="1:9">
      <c r="A121" s="6" t="s">
        <v>347</v>
      </c>
      <c r="B121">
        <v>11.86</v>
      </c>
      <c r="C121" s="3">
        <v>1083</v>
      </c>
      <c r="D121">
        <f t="shared" si="6"/>
        <v>91.315345699831369</v>
      </c>
      <c r="E121" s="2">
        <f t="shared" si="7"/>
        <v>1.4738162860101765E-3</v>
      </c>
      <c r="F121" s="1">
        <f t="shared" si="10"/>
        <v>0.77614050654099564</v>
      </c>
      <c r="G121" s="2">
        <f t="shared" si="8"/>
        <v>2.2231011323569929E-3</v>
      </c>
      <c r="H121" s="2">
        <f t="shared" si="11"/>
        <v>0.34332854098210064</v>
      </c>
      <c r="I121">
        <f t="shared" si="9"/>
        <v>1.1469788474966491E-3</v>
      </c>
    </row>
    <row r="122" spans="1:9">
      <c r="A122" s="6" t="s">
        <v>311</v>
      </c>
      <c r="B122">
        <v>11.15</v>
      </c>
      <c r="C122" s="3">
        <v>1017</v>
      </c>
      <c r="D122">
        <f t="shared" si="6"/>
        <v>91.210762331838566</v>
      </c>
      <c r="E122" s="2">
        <f t="shared" si="7"/>
        <v>1.383999227028947E-3</v>
      </c>
      <c r="F122" s="1">
        <f t="shared" si="10"/>
        <v>0.77752450576802457</v>
      </c>
      <c r="G122" s="2">
        <f t="shared" si="8"/>
        <v>2.0900149768786234E-3</v>
      </c>
      <c r="H122" s="2">
        <f t="shared" si="11"/>
        <v>0.34541855595897925</v>
      </c>
      <c r="I122">
        <f t="shared" si="9"/>
        <v>2.8920131750281852E-4</v>
      </c>
    </row>
    <row r="123" spans="1:9">
      <c r="A123" s="6" t="s">
        <v>168</v>
      </c>
      <c r="B123">
        <v>2.81</v>
      </c>
      <c r="C123" s="3">
        <v>256</v>
      </c>
      <c r="D123">
        <f t="shared" si="6"/>
        <v>91.103202846975094</v>
      </c>
      <c r="E123" s="2">
        <f t="shared" si="7"/>
        <v>3.4838131968476936E-4</v>
      </c>
      <c r="F123" s="1">
        <f t="shared" si="10"/>
        <v>0.7778728870877093</v>
      </c>
      <c r="G123" s="2">
        <f t="shared" si="8"/>
        <v>5.2672126323129436E-4</v>
      </c>
      <c r="H123" s="2">
        <f t="shared" si="11"/>
        <v>0.34594527722221052</v>
      </c>
      <c r="I123">
        <f t="shared" si="9"/>
        <v>5.2508835793063646E-4</v>
      </c>
    </row>
    <row r="124" spans="1:9">
      <c r="A124" s="6" t="s">
        <v>137</v>
      </c>
      <c r="B124">
        <v>5.08</v>
      </c>
      <c r="C124" s="3">
        <v>458</v>
      </c>
      <c r="D124">
        <f t="shared" si="6"/>
        <v>90.157480314960623</v>
      </c>
      <c r="E124" s="2">
        <f t="shared" si="7"/>
        <v>6.2327595474853269E-4</v>
      </c>
      <c r="F124" s="1">
        <f t="shared" si="10"/>
        <v>0.77849616304245783</v>
      </c>
      <c r="G124" s="2">
        <f t="shared" si="8"/>
        <v>9.522220701832652E-4</v>
      </c>
      <c r="H124" s="2">
        <f t="shared" si="11"/>
        <v>0.34689749929239377</v>
      </c>
      <c r="I124">
        <f t="shared" si="9"/>
        <v>6.0487739097825344E-4</v>
      </c>
    </row>
    <row r="125" spans="1:9">
      <c r="A125" s="6" t="s">
        <v>139</v>
      </c>
      <c r="B125">
        <v>5.85</v>
      </c>
      <c r="C125" s="3">
        <v>527</v>
      </c>
      <c r="D125">
        <f t="shared" si="6"/>
        <v>90.085470085470092</v>
      </c>
      <c r="E125" s="2">
        <f t="shared" si="7"/>
        <v>7.1717560731981815E-4</v>
      </c>
      <c r="F125" s="1">
        <f t="shared" si="10"/>
        <v>0.7792133386497776</v>
      </c>
      <c r="G125" s="2">
        <f t="shared" si="8"/>
        <v>1.0965549430260041E-3</v>
      </c>
      <c r="H125" s="2">
        <f t="shared" si="11"/>
        <v>0.34799405423541979</v>
      </c>
      <c r="I125">
        <f t="shared" si="9"/>
        <v>4.8193932583150967E-3</v>
      </c>
    </row>
    <row r="126" spans="1:9">
      <c r="A126" s="6" t="s">
        <v>254</v>
      </c>
      <c r="B126">
        <v>46.51</v>
      </c>
      <c r="C126" s="3">
        <v>4168</v>
      </c>
      <c r="D126">
        <f t="shared" si="6"/>
        <v>89.615136529778553</v>
      </c>
      <c r="E126" s="2">
        <f t="shared" si="7"/>
        <v>5.672083361117651E-3</v>
      </c>
      <c r="F126" s="1">
        <f t="shared" si="10"/>
        <v>0.78488542201089528</v>
      </c>
      <c r="G126" s="2">
        <f t="shared" si="8"/>
        <v>8.7180804102802486E-3</v>
      </c>
      <c r="H126" s="2">
        <f t="shared" si="11"/>
        <v>0.35671213464570006</v>
      </c>
      <c r="I126">
        <f t="shared" si="9"/>
        <v>2.9895717512207209E-4</v>
      </c>
    </row>
    <row r="127" spans="1:9">
      <c r="A127" s="6" t="s">
        <v>33</v>
      </c>
      <c r="B127">
        <v>2.88</v>
      </c>
      <c r="C127" s="3">
        <v>257</v>
      </c>
      <c r="D127">
        <f t="shared" si="6"/>
        <v>89.236111111111114</v>
      </c>
      <c r="E127" s="2">
        <f t="shared" si="7"/>
        <v>3.4974218421478796E-4</v>
      </c>
      <c r="F127" s="1">
        <f t="shared" si="10"/>
        <v>0.78523516419511008</v>
      </c>
      <c r="G127" s="2">
        <f t="shared" si="8"/>
        <v>5.3984243348972514E-4</v>
      </c>
      <c r="H127" s="2">
        <f t="shared" si="11"/>
        <v>0.35725197707918976</v>
      </c>
      <c r="I127">
        <f t="shared" si="9"/>
        <v>5.5997101697823348E-3</v>
      </c>
    </row>
    <row r="128" spans="1:9">
      <c r="A128" s="6" t="s">
        <v>74</v>
      </c>
      <c r="B128">
        <v>53.8</v>
      </c>
      <c r="C128" s="3">
        <v>4770</v>
      </c>
      <c r="D128">
        <f t="shared" si="6"/>
        <v>88.661710037174728</v>
      </c>
      <c r="E128" s="2">
        <f t="shared" si="7"/>
        <v>6.4913238081888659E-3</v>
      </c>
      <c r="F128" s="1">
        <f t="shared" si="10"/>
        <v>0.79172648800329892</v>
      </c>
      <c r="G128" s="2">
        <f t="shared" si="8"/>
        <v>1.0084556570051115E-2</v>
      </c>
      <c r="H128" s="2">
        <f t="shared" si="11"/>
        <v>0.3673365336492409</v>
      </c>
      <c r="I128">
        <f t="shared" si="9"/>
        <v>1.1677284444093772E-3</v>
      </c>
    </row>
    <row r="129" spans="1:9">
      <c r="A129" s="6" t="s">
        <v>27</v>
      </c>
      <c r="B129">
        <v>11.21</v>
      </c>
      <c r="C129" s="3">
        <v>992</v>
      </c>
      <c r="D129">
        <f t="shared" si="6"/>
        <v>88.492417484388938</v>
      </c>
      <c r="E129" s="2">
        <f t="shared" si="7"/>
        <v>1.3499776137784812E-3</v>
      </c>
      <c r="F129" s="1">
        <f t="shared" si="10"/>
        <v>0.79307646561707745</v>
      </c>
      <c r="G129" s="2">
        <f t="shared" si="8"/>
        <v>2.1012616942429931E-3</v>
      </c>
      <c r="H129" s="2">
        <f t="shared" si="11"/>
        <v>0.36943779534348392</v>
      </c>
      <c r="I129">
        <f t="shared" si="9"/>
        <v>2.068643925240421E-4</v>
      </c>
    </row>
    <row r="130" spans="1:9">
      <c r="A130" s="6" t="s">
        <v>161</v>
      </c>
      <c r="B130">
        <v>1.98</v>
      </c>
      <c r="C130" s="3">
        <v>174</v>
      </c>
      <c r="D130">
        <f t="shared" ref="D130:D193" si="12">C130/B130</f>
        <v>87.878787878787875</v>
      </c>
      <c r="E130" s="2">
        <f t="shared" si="7"/>
        <v>2.3679042822324166E-4</v>
      </c>
      <c r="F130" s="1">
        <f t="shared" si="10"/>
        <v>0.79331325604530067</v>
      </c>
      <c r="G130" s="2">
        <f t="shared" si="8"/>
        <v>3.7114167302418604E-4</v>
      </c>
      <c r="H130" s="2">
        <f t="shared" si="11"/>
        <v>0.36980893701650813</v>
      </c>
      <c r="I130">
        <f t="shared" si="9"/>
        <v>3.181894877604674E-4</v>
      </c>
    </row>
    <row r="131" spans="1:9">
      <c r="A131" s="6" t="s">
        <v>189</v>
      </c>
      <c r="B131">
        <v>3.04</v>
      </c>
      <c r="C131" s="3">
        <v>266</v>
      </c>
      <c r="D131">
        <f t="shared" si="12"/>
        <v>87.5</v>
      </c>
      <c r="E131" s="2">
        <f t="shared" ref="E131:E194" si="13">C131/734827</f>
        <v>3.6198996498495566E-4</v>
      </c>
      <c r="F131" s="1">
        <f t="shared" si="10"/>
        <v>0.79367524601028561</v>
      </c>
      <c r="G131" s="2">
        <f t="shared" ref="G131:G194" si="14">B131/5334.89</f>
        <v>5.6983367979470984E-4</v>
      </c>
      <c r="H131" s="2">
        <f t="shared" si="11"/>
        <v>0.37037877069630282</v>
      </c>
      <c r="I131">
        <f t="shared" ref="I131:I194" si="15">F131*H132-F132*H131</f>
        <v>6.0391781502716624E-4</v>
      </c>
    </row>
    <row r="132" spans="1:9">
      <c r="A132" s="6" t="s">
        <v>9</v>
      </c>
      <c r="B132">
        <v>5.75</v>
      </c>
      <c r="C132" s="3">
        <v>499</v>
      </c>
      <c r="D132">
        <f t="shared" si="12"/>
        <v>86.782608695652172</v>
      </c>
      <c r="E132" s="2">
        <f t="shared" si="13"/>
        <v>6.7907140047929648E-4</v>
      </c>
      <c r="F132" s="1">
        <f t="shared" ref="F132:F195" si="16">F131+E132</f>
        <v>0.7943543174107649</v>
      </c>
      <c r="G132" s="2">
        <f t="shared" si="14"/>
        <v>1.0778104140853888E-3</v>
      </c>
      <c r="H132" s="2">
        <f t="shared" ref="H132:H195" si="17">H131+G132</f>
        <v>0.37145658111038821</v>
      </c>
      <c r="I132">
        <f t="shared" si="15"/>
        <v>7.7635672423476132E-4</v>
      </c>
    </row>
    <row r="133" spans="1:9">
      <c r="A133" s="6" t="s">
        <v>128</v>
      </c>
      <c r="B133">
        <v>7.38</v>
      </c>
      <c r="C133" s="3">
        <v>638</v>
      </c>
      <c r="D133">
        <f t="shared" si="12"/>
        <v>86.449864498644985</v>
      </c>
      <c r="E133" s="2">
        <f t="shared" si="13"/>
        <v>8.6823157015188611E-4</v>
      </c>
      <c r="F133" s="1">
        <f t="shared" si="16"/>
        <v>0.79522254898091682</v>
      </c>
      <c r="G133" s="2">
        <f t="shared" si="14"/>
        <v>1.3833462358174206E-3</v>
      </c>
      <c r="H133" s="2">
        <f t="shared" si="17"/>
        <v>0.37283992734620564</v>
      </c>
      <c r="I133">
        <f t="shared" si="15"/>
        <v>8.7493135533389665E-4</v>
      </c>
    </row>
    <row r="134" spans="1:9">
      <c r="A134" s="6" t="s">
        <v>150</v>
      </c>
      <c r="B134">
        <v>8.3000000000000007</v>
      </c>
      <c r="C134" s="3">
        <v>714</v>
      </c>
      <c r="D134">
        <f t="shared" si="12"/>
        <v>86.024096385542165</v>
      </c>
      <c r="E134" s="2">
        <f t="shared" si="13"/>
        <v>9.7165727443330194E-4</v>
      </c>
      <c r="F134" s="1">
        <f t="shared" si="16"/>
        <v>0.79619420625535009</v>
      </c>
      <c r="G134" s="2">
        <f t="shared" si="14"/>
        <v>1.555795902071083E-3</v>
      </c>
      <c r="H134" s="2">
        <f t="shared" si="17"/>
        <v>0.37439572324827669</v>
      </c>
      <c r="I134">
        <f t="shared" si="15"/>
        <v>3.2617850120902903E-4</v>
      </c>
    </row>
    <row r="135" spans="1:9">
      <c r="A135" s="6" t="s">
        <v>130</v>
      </c>
      <c r="B135">
        <v>3.08</v>
      </c>
      <c r="C135" s="3">
        <v>262</v>
      </c>
      <c r="D135">
        <f t="shared" si="12"/>
        <v>85.064935064935057</v>
      </c>
      <c r="E135" s="2">
        <f t="shared" si="13"/>
        <v>3.5654650686488113E-4</v>
      </c>
      <c r="F135" s="1">
        <f t="shared" si="16"/>
        <v>0.79655075276221499</v>
      </c>
      <c r="G135" s="2">
        <f t="shared" si="14"/>
        <v>5.7733149137095612E-4</v>
      </c>
      <c r="H135" s="2">
        <f t="shared" si="17"/>
        <v>0.37497305473964765</v>
      </c>
      <c r="I135">
        <f t="shared" si="15"/>
        <v>1.3815997272337843E-3</v>
      </c>
    </row>
    <row r="136" spans="1:9">
      <c r="A136" s="6" t="s">
        <v>38</v>
      </c>
      <c r="B136">
        <v>13.04</v>
      </c>
      <c r="C136" s="3">
        <v>1108</v>
      </c>
      <c r="D136">
        <f t="shared" si="12"/>
        <v>84.969325153374243</v>
      </c>
      <c r="E136" s="2">
        <f t="shared" si="13"/>
        <v>1.5078378992606422E-3</v>
      </c>
      <c r="F136" s="1">
        <f t="shared" si="16"/>
        <v>0.79805859066147566</v>
      </c>
      <c r="G136" s="2">
        <f t="shared" si="14"/>
        <v>2.4442865738562554E-3</v>
      </c>
      <c r="H136" s="2">
        <f t="shared" si="17"/>
        <v>0.37741734131350391</v>
      </c>
      <c r="I136">
        <f t="shared" si="15"/>
        <v>3.3801015240103593E-4</v>
      </c>
    </row>
    <row r="137" spans="1:9">
      <c r="A137" s="6" t="s">
        <v>317</v>
      </c>
      <c r="B137">
        <v>3.19</v>
      </c>
      <c r="C137" s="3">
        <v>271</v>
      </c>
      <c r="D137">
        <f t="shared" si="12"/>
        <v>84.952978056426332</v>
      </c>
      <c r="E137" s="2">
        <f t="shared" si="13"/>
        <v>3.6879428763504879E-4</v>
      </c>
      <c r="F137" s="1">
        <f t="shared" si="16"/>
        <v>0.7984273849491107</v>
      </c>
      <c r="G137" s="2">
        <f t="shared" si="14"/>
        <v>5.9795047320563308E-4</v>
      </c>
      <c r="H137" s="2">
        <f t="shared" si="17"/>
        <v>0.37801529178670956</v>
      </c>
      <c r="I137">
        <f t="shared" si="15"/>
        <v>3.9623919039083466E-4</v>
      </c>
    </row>
    <row r="138" spans="1:9">
      <c r="A138" s="6" t="s">
        <v>114</v>
      </c>
      <c r="B138">
        <v>3.72</v>
      </c>
      <c r="C138" s="3">
        <v>312</v>
      </c>
      <c r="D138">
        <f t="shared" si="12"/>
        <v>83.870967741935473</v>
      </c>
      <c r="E138" s="2">
        <f t="shared" si="13"/>
        <v>4.2458973336581264E-4</v>
      </c>
      <c r="F138" s="1">
        <f t="shared" si="16"/>
        <v>0.79885197468247648</v>
      </c>
      <c r="G138" s="2">
        <f t="shared" si="14"/>
        <v>6.9729647659089503E-4</v>
      </c>
      <c r="H138" s="2">
        <f t="shared" si="17"/>
        <v>0.37871258826330045</v>
      </c>
      <c r="I138">
        <f t="shared" si="15"/>
        <v>1.624948369546575E-3</v>
      </c>
    </row>
    <row r="139" spans="1:9">
      <c r="A139" s="6" t="s">
        <v>103</v>
      </c>
      <c r="B139">
        <v>15.24</v>
      </c>
      <c r="C139" s="3">
        <v>1275</v>
      </c>
      <c r="D139">
        <f t="shared" si="12"/>
        <v>83.661417322834652</v>
      </c>
      <c r="E139" s="2">
        <f t="shared" si="13"/>
        <v>1.7351022757737535E-3</v>
      </c>
      <c r="F139" s="1">
        <f t="shared" si="16"/>
        <v>0.80058707695825027</v>
      </c>
      <c r="G139" s="2">
        <f t="shared" si="14"/>
        <v>2.8566662105497958E-3</v>
      </c>
      <c r="H139" s="2">
        <f t="shared" si="17"/>
        <v>0.38156925447385026</v>
      </c>
      <c r="I139">
        <f t="shared" si="15"/>
        <v>1.3553646720200763E-3</v>
      </c>
    </row>
    <row r="140" spans="1:9">
      <c r="A140" s="6" t="s">
        <v>44</v>
      </c>
      <c r="B140">
        <v>12.71</v>
      </c>
      <c r="C140" s="3">
        <v>1063</v>
      </c>
      <c r="D140">
        <f t="shared" si="12"/>
        <v>83.634933123524775</v>
      </c>
      <c r="E140" s="2">
        <f t="shared" si="13"/>
        <v>1.446598995409804E-3</v>
      </c>
      <c r="F140" s="1">
        <f t="shared" si="16"/>
        <v>0.80203367595366004</v>
      </c>
      <c r="G140" s="2">
        <f t="shared" si="14"/>
        <v>2.3824296283522246E-3</v>
      </c>
      <c r="H140" s="2">
        <f t="shared" si="17"/>
        <v>0.38395168410220248</v>
      </c>
      <c r="I140">
        <f t="shared" si="15"/>
        <v>8.6255727301770557E-4</v>
      </c>
    </row>
    <row r="141" spans="1:9">
      <c r="A141" s="6" t="s">
        <v>173</v>
      </c>
      <c r="B141">
        <v>8.08</v>
      </c>
      <c r="C141" s="3">
        <v>674</v>
      </c>
      <c r="D141">
        <f t="shared" si="12"/>
        <v>83.415841584158414</v>
      </c>
      <c r="E141" s="2">
        <f t="shared" si="13"/>
        <v>9.1722269323255673E-4</v>
      </c>
      <c r="F141" s="1">
        <f t="shared" si="16"/>
        <v>0.80295089864689262</v>
      </c>
      <c r="G141" s="2">
        <f t="shared" si="14"/>
        <v>1.5145579384017289E-3</v>
      </c>
      <c r="H141" s="2">
        <f t="shared" si="17"/>
        <v>0.3854662420406042</v>
      </c>
      <c r="I141">
        <f t="shared" si="15"/>
        <v>3.6628946725281164E-4</v>
      </c>
    </row>
    <row r="142" spans="1:9">
      <c r="A142" s="6" t="s">
        <v>145</v>
      </c>
      <c r="B142">
        <v>3.42</v>
      </c>
      <c r="C142" s="3">
        <v>283</v>
      </c>
      <c r="D142">
        <f t="shared" si="12"/>
        <v>82.748538011695913</v>
      </c>
      <c r="E142" s="2">
        <f t="shared" si="13"/>
        <v>3.8512466199527238E-4</v>
      </c>
      <c r="F142" s="1">
        <f t="shared" si="16"/>
        <v>0.80333602330888787</v>
      </c>
      <c r="G142" s="2">
        <f t="shared" si="14"/>
        <v>6.4106288976904856E-4</v>
      </c>
      <c r="H142" s="2">
        <f t="shared" si="17"/>
        <v>0.38610730493037326</v>
      </c>
      <c r="I142">
        <f t="shared" si="15"/>
        <v>2.3551676361928675E-3</v>
      </c>
    </row>
    <row r="143" spans="1:9">
      <c r="A143" s="6" t="s">
        <v>80</v>
      </c>
      <c r="B143">
        <v>21.89</v>
      </c>
      <c r="C143" s="3">
        <v>1791</v>
      </c>
      <c r="D143">
        <f t="shared" si="12"/>
        <v>81.818181818181813</v>
      </c>
      <c r="E143" s="2">
        <f t="shared" si="13"/>
        <v>2.4373083732633668E-3</v>
      </c>
      <c r="F143" s="1">
        <f t="shared" si="16"/>
        <v>0.80577333168215126</v>
      </c>
      <c r="G143" s="2">
        <f t="shared" si="14"/>
        <v>4.1031773851007234E-3</v>
      </c>
      <c r="H143" s="2">
        <f t="shared" si="17"/>
        <v>0.39021048231547401</v>
      </c>
      <c r="I143">
        <f t="shared" si="15"/>
        <v>1.114863399636401E-3</v>
      </c>
    </row>
    <row r="144" spans="1:9">
      <c r="A144" s="6" t="s">
        <v>141</v>
      </c>
      <c r="B144">
        <v>10.31</v>
      </c>
      <c r="C144" s="3">
        <v>833</v>
      </c>
      <c r="D144">
        <f t="shared" si="12"/>
        <v>80.79534432589719</v>
      </c>
      <c r="E144" s="2">
        <f t="shared" si="13"/>
        <v>1.1336001535055191E-3</v>
      </c>
      <c r="F144" s="1">
        <f t="shared" si="16"/>
        <v>0.80690693183565676</v>
      </c>
      <c r="G144" s="2">
        <f t="shared" si="14"/>
        <v>1.9325609337774536E-3</v>
      </c>
      <c r="H144" s="2">
        <f t="shared" si="17"/>
        <v>0.39214304324925148</v>
      </c>
      <c r="I144">
        <f t="shared" si="15"/>
        <v>1.1574848949238992E-3</v>
      </c>
    </row>
    <row r="145" spans="1:9">
      <c r="A145" s="6" t="s">
        <v>64</v>
      </c>
      <c r="B145">
        <v>10.68</v>
      </c>
      <c r="C145" s="3">
        <v>858</v>
      </c>
      <c r="D145">
        <f t="shared" si="12"/>
        <v>80.337078651685388</v>
      </c>
      <c r="E145" s="2">
        <f t="shared" si="13"/>
        <v>1.1676217667559846E-3</v>
      </c>
      <c r="F145" s="1">
        <f t="shared" si="16"/>
        <v>0.80807455360241276</v>
      </c>
      <c r="G145" s="2">
        <f t="shared" si="14"/>
        <v>2.0019156908577308E-3</v>
      </c>
      <c r="H145" s="2">
        <f t="shared" si="17"/>
        <v>0.3941449589401092</v>
      </c>
      <c r="I145">
        <f t="shared" si="15"/>
        <v>6.6461175728438349E-4</v>
      </c>
    </row>
    <row r="146" spans="1:9">
      <c r="A146" s="6" t="s">
        <v>248</v>
      </c>
      <c r="B146">
        <v>6.13</v>
      </c>
      <c r="C146" s="3">
        <v>492</v>
      </c>
      <c r="D146">
        <f t="shared" si="12"/>
        <v>80.261011419249598</v>
      </c>
      <c r="E146" s="2">
        <f t="shared" si="13"/>
        <v>6.6954534876916612E-4</v>
      </c>
      <c r="F146" s="1">
        <f t="shared" si="16"/>
        <v>0.80874409895118193</v>
      </c>
      <c r="G146" s="2">
        <f t="shared" si="14"/>
        <v>1.1490396240597274E-3</v>
      </c>
      <c r="H146" s="2">
        <f t="shared" si="17"/>
        <v>0.39529399856416891</v>
      </c>
      <c r="I146">
        <f t="shared" si="15"/>
        <v>1.4566592873797579E-3</v>
      </c>
    </row>
    <row r="147" spans="1:9">
      <c r="A147" s="6" t="s">
        <v>223</v>
      </c>
      <c r="B147">
        <v>13.42</v>
      </c>
      <c r="C147" s="3">
        <v>1074</v>
      </c>
      <c r="D147">
        <f t="shared" si="12"/>
        <v>80.029806259314455</v>
      </c>
      <c r="E147" s="2">
        <f t="shared" si="13"/>
        <v>1.4615685052400088E-3</v>
      </c>
      <c r="F147" s="1">
        <f t="shared" si="16"/>
        <v>0.81020566745642197</v>
      </c>
      <c r="G147" s="2">
        <f t="shared" si="14"/>
        <v>2.5155157838305945E-3</v>
      </c>
      <c r="H147" s="2">
        <f t="shared" si="17"/>
        <v>0.39780951434799949</v>
      </c>
      <c r="I147">
        <f t="shared" si="15"/>
        <v>8.3102572588017454E-4</v>
      </c>
    </row>
    <row r="148" spans="1:9">
      <c r="A148" s="6" t="s">
        <v>163</v>
      </c>
      <c r="B148">
        <v>7.65</v>
      </c>
      <c r="C148" s="3">
        <v>611</v>
      </c>
      <c r="D148">
        <f t="shared" si="12"/>
        <v>79.869281045751634</v>
      </c>
      <c r="E148" s="2">
        <f t="shared" si="13"/>
        <v>8.3148822784138304E-4</v>
      </c>
      <c r="F148" s="1">
        <f t="shared" si="16"/>
        <v>0.81103715568426338</v>
      </c>
      <c r="G148" s="2">
        <f t="shared" si="14"/>
        <v>1.4339564639570825E-3</v>
      </c>
      <c r="H148" s="2">
        <f t="shared" si="17"/>
        <v>0.3992434708119566</v>
      </c>
      <c r="I148">
        <f t="shared" si="15"/>
        <v>4.3185168070136726E-4</v>
      </c>
    </row>
    <row r="149" spans="1:9">
      <c r="A149" s="6" t="s">
        <v>193</v>
      </c>
      <c r="B149">
        <v>3.97</v>
      </c>
      <c r="C149" s="3">
        <v>316</v>
      </c>
      <c r="D149">
        <f t="shared" si="12"/>
        <v>79.596977329974806</v>
      </c>
      <c r="E149" s="2">
        <f t="shared" si="13"/>
        <v>4.3003319148588717E-4</v>
      </c>
      <c r="F149" s="1">
        <f t="shared" si="16"/>
        <v>0.81146718887574931</v>
      </c>
      <c r="G149" s="2">
        <f t="shared" si="14"/>
        <v>7.4415779894243365E-4</v>
      </c>
      <c r="H149" s="2">
        <f t="shared" si="17"/>
        <v>0.39998762861089904</v>
      </c>
      <c r="I149">
        <f t="shared" si="15"/>
        <v>1.5337600690699671E-3</v>
      </c>
    </row>
    <row r="150" spans="1:9">
      <c r="A150" s="6" t="s">
        <v>191</v>
      </c>
      <c r="B150">
        <v>14.02</v>
      </c>
      <c r="C150" s="3">
        <v>1100</v>
      </c>
      <c r="D150">
        <f t="shared" si="12"/>
        <v>78.459343794579169</v>
      </c>
      <c r="E150" s="2">
        <f t="shared" si="13"/>
        <v>1.4969509830204933E-3</v>
      </c>
      <c r="F150" s="1">
        <f t="shared" si="16"/>
        <v>0.81296413985876981</v>
      </c>
      <c r="G150" s="2">
        <f t="shared" si="14"/>
        <v>2.627982957474287E-3</v>
      </c>
      <c r="H150" s="2">
        <f t="shared" si="17"/>
        <v>0.40261561156837333</v>
      </c>
      <c r="I150">
        <f t="shared" si="15"/>
        <v>9.2116693238530889E-4</v>
      </c>
    </row>
    <row r="151" spans="1:9">
      <c r="A151" s="6" t="s">
        <v>257</v>
      </c>
      <c r="B151">
        <v>8.4</v>
      </c>
      <c r="C151" s="3">
        <v>655</v>
      </c>
      <c r="D151">
        <f t="shared" si="12"/>
        <v>77.976190476190467</v>
      </c>
      <c r="E151" s="2">
        <f t="shared" si="13"/>
        <v>8.9136626716220283E-4</v>
      </c>
      <c r="F151" s="1">
        <f t="shared" si="16"/>
        <v>0.81385550612593205</v>
      </c>
      <c r="G151" s="2">
        <f t="shared" si="14"/>
        <v>1.5745404310116985E-3</v>
      </c>
      <c r="H151" s="2">
        <f t="shared" si="17"/>
        <v>0.40419015199938502</v>
      </c>
      <c r="I151">
        <f t="shared" si="15"/>
        <v>6.1155152964836867E-4</v>
      </c>
    </row>
    <row r="152" spans="1:9">
      <c r="A152" s="6" t="s">
        <v>266</v>
      </c>
      <c r="B152">
        <v>5.57</v>
      </c>
      <c r="C152" s="3">
        <v>433</v>
      </c>
      <c r="D152">
        <f t="shared" si="12"/>
        <v>77.737881508078985</v>
      </c>
      <c r="E152" s="2">
        <f t="shared" si="13"/>
        <v>5.8925434149806691E-4</v>
      </c>
      <c r="F152" s="1">
        <f t="shared" si="16"/>
        <v>0.81444476046743008</v>
      </c>
      <c r="G152" s="2">
        <f t="shared" si="14"/>
        <v>1.044070261992281E-3</v>
      </c>
      <c r="H152" s="2">
        <f t="shared" si="17"/>
        <v>0.40523422226137729</v>
      </c>
      <c r="I152">
        <f t="shared" si="15"/>
        <v>2.0137156270027545E-3</v>
      </c>
    </row>
    <row r="153" spans="1:9">
      <c r="A153" s="6" t="s">
        <v>172</v>
      </c>
      <c r="B153">
        <v>18.32</v>
      </c>
      <c r="C153" s="3">
        <v>1420</v>
      </c>
      <c r="D153">
        <f t="shared" si="12"/>
        <v>77.510917030567683</v>
      </c>
      <c r="E153" s="2">
        <f t="shared" si="13"/>
        <v>1.9324276326264549E-3</v>
      </c>
      <c r="F153" s="1">
        <f t="shared" si="16"/>
        <v>0.81637718810005655</v>
      </c>
      <c r="G153" s="2">
        <f t="shared" si="14"/>
        <v>3.4339977019207518E-3</v>
      </c>
      <c r="H153" s="2">
        <f t="shared" si="17"/>
        <v>0.40866821996329805</v>
      </c>
      <c r="I153">
        <f t="shared" si="15"/>
        <v>5.1233413890316992E-4</v>
      </c>
    </row>
    <row r="154" spans="1:9">
      <c r="A154" s="6" t="s">
        <v>22</v>
      </c>
      <c r="B154">
        <v>4.66</v>
      </c>
      <c r="C154" s="3">
        <v>361</v>
      </c>
      <c r="D154">
        <f t="shared" si="12"/>
        <v>77.467811158798284</v>
      </c>
      <c r="E154" s="2">
        <f t="shared" si="13"/>
        <v>4.9127209533672556E-4</v>
      </c>
      <c r="F154" s="1">
        <f t="shared" si="16"/>
        <v>0.81686846019539328</v>
      </c>
      <c r="G154" s="2">
        <f t="shared" si="14"/>
        <v>8.7349504863268031E-4</v>
      </c>
      <c r="H154" s="2">
        <f t="shared" si="17"/>
        <v>0.40954171501193071</v>
      </c>
      <c r="I154">
        <f t="shared" si="15"/>
        <v>5.212396057361901E-4</v>
      </c>
    </row>
    <row r="155" spans="1:9">
      <c r="A155" s="6" t="s">
        <v>264</v>
      </c>
      <c r="B155">
        <v>4.74</v>
      </c>
      <c r="C155" s="3">
        <v>367</v>
      </c>
      <c r="D155">
        <f t="shared" si="12"/>
        <v>77.426160337552744</v>
      </c>
      <c r="E155" s="2">
        <f t="shared" si="13"/>
        <v>4.9943728251683733E-4</v>
      </c>
      <c r="F155" s="1">
        <f t="shared" si="16"/>
        <v>0.81736789747791017</v>
      </c>
      <c r="G155" s="2">
        <f t="shared" si="14"/>
        <v>8.8849067178517266E-4</v>
      </c>
      <c r="H155" s="2">
        <f t="shared" si="17"/>
        <v>0.41043020568371585</v>
      </c>
      <c r="I155">
        <f t="shared" si="15"/>
        <v>5.5978314492721726E-4</v>
      </c>
    </row>
    <row r="156" spans="1:9">
      <c r="A156" s="6" t="s">
        <v>89</v>
      </c>
      <c r="B156">
        <v>5.09</v>
      </c>
      <c r="C156" s="3">
        <v>394</v>
      </c>
      <c r="D156">
        <f t="shared" si="12"/>
        <v>77.40667976424362</v>
      </c>
      <c r="E156" s="2">
        <f t="shared" si="13"/>
        <v>5.3618062482734029E-4</v>
      </c>
      <c r="F156" s="1">
        <f t="shared" si="16"/>
        <v>0.81790407810273746</v>
      </c>
      <c r="G156" s="2">
        <f t="shared" si="14"/>
        <v>9.5409652307732677E-4</v>
      </c>
      <c r="H156" s="2">
        <f t="shared" si="17"/>
        <v>0.41138430220679317</v>
      </c>
      <c r="I156">
        <f t="shared" si="15"/>
        <v>5.7370191048172758E-4</v>
      </c>
    </row>
    <row r="157" spans="1:9">
      <c r="A157" s="6" t="s">
        <v>199</v>
      </c>
      <c r="B157">
        <v>5.21</v>
      </c>
      <c r="C157" s="3">
        <v>402</v>
      </c>
      <c r="D157">
        <f t="shared" si="12"/>
        <v>77.159309021113245</v>
      </c>
      <c r="E157" s="2">
        <f t="shared" si="13"/>
        <v>5.4706754106748935E-4</v>
      </c>
      <c r="F157" s="1">
        <f t="shared" si="16"/>
        <v>0.81845114564380494</v>
      </c>
      <c r="G157" s="2">
        <f t="shared" si="14"/>
        <v>9.7658995780606529E-4</v>
      </c>
      <c r="H157" s="2">
        <f t="shared" si="17"/>
        <v>0.41236089216459926</v>
      </c>
      <c r="I157">
        <f t="shared" si="15"/>
        <v>1.4129057513838084E-3</v>
      </c>
    </row>
    <row r="158" spans="1:9">
      <c r="A158" s="6" t="s">
        <v>34</v>
      </c>
      <c r="B158">
        <v>12.82</v>
      </c>
      <c r="C158" s="3">
        <v>987</v>
      </c>
      <c r="D158">
        <f t="shared" si="12"/>
        <v>76.989079563182528</v>
      </c>
      <c r="E158" s="2">
        <f t="shared" si="13"/>
        <v>1.3431732911283881E-3</v>
      </c>
      <c r="F158" s="1">
        <f t="shared" si="16"/>
        <v>0.81979431893493337</v>
      </c>
      <c r="G158" s="2">
        <f t="shared" si="14"/>
        <v>2.4030486101869015E-3</v>
      </c>
      <c r="H158" s="2">
        <f t="shared" si="17"/>
        <v>0.41476394077478618</v>
      </c>
      <c r="I158">
        <f t="shared" si="15"/>
        <v>9.4147716123543779E-4</v>
      </c>
    </row>
    <row r="159" spans="1:9">
      <c r="A159" s="6" t="s">
        <v>39</v>
      </c>
      <c r="B159">
        <v>8.5399999999999991</v>
      </c>
      <c r="C159" s="3">
        <v>657</v>
      </c>
      <c r="D159">
        <f t="shared" si="12"/>
        <v>76.932084309133501</v>
      </c>
      <c r="E159" s="2">
        <f t="shared" si="13"/>
        <v>8.9408799622224002E-4</v>
      </c>
      <c r="F159" s="1">
        <f t="shared" si="16"/>
        <v>0.82068840693115563</v>
      </c>
      <c r="G159" s="2">
        <f t="shared" si="14"/>
        <v>1.6007827715285598E-3</v>
      </c>
      <c r="H159" s="2">
        <f t="shared" si="17"/>
        <v>0.41636472354631476</v>
      </c>
      <c r="I159">
        <f t="shared" si="15"/>
        <v>1.6191428731836544E-3</v>
      </c>
    </row>
    <row r="160" spans="1:9">
      <c r="A160" s="6" t="s">
        <v>106</v>
      </c>
      <c r="B160">
        <v>14.68</v>
      </c>
      <c r="C160" s="3">
        <v>1128</v>
      </c>
      <c r="D160">
        <f t="shared" si="12"/>
        <v>76.839237057220714</v>
      </c>
      <c r="E160" s="2">
        <f t="shared" si="13"/>
        <v>1.5350551898610149E-3</v>
      </c>
      <c r="F160" s="1">
        <f t="shared" si="16"/>
        <v>0.8222234621210166</v>
      </c>
      <c r="G160" s="2">
        <f t="shared" si="14"/>
        <v>2.7516968484823491E-3</v>
      </c>
      <c r="H160" s="2">
        <f t="shared" si="17"/>
        <v>0.41911642039479713</v>
      </c>
      <c r="I160">
        <f t="shared" si="15"/>
        <v>1.0481346270191927E-3</v>
      </c>
    </row>
    <row r="161" spans="1:9">
      <c r="A161" s="6" t="s">
        <v>36</v>
      </c>
      <c r="B161">
        <v>9.48</v>
      </c>
      <c r="C161" s="3">
        <v>724</v>
      </c>
      <c r="D161">
        <f t="shared" si="12"/>
        <v>76.371308016877634</v>
      </c>
      <c r="E161" s="2">
        <f t="shared" si="13"/>
        <v>9.852659197334883E-4</v>
      </c>
      <c r="F161" s="1">
        <f t="shared" si="16"/>
        <v>0.82320872804075007</v>
      </c>
      <c r="G161" s="2">
        <f t="shared" si="14"/>
        <v>1.7769813435703453E-3</v>
      </c>
      <c r="H161" s="2">
        <f t="shared" si="17"/>
        <v>0.42089340173836748</v>
      </c>
      <c r="I161">
        <f t="shared" si="15"/>
        <v>2.4130708660380362E-4</v>
      </c>
    </row>
    <row r="162" spans="1:9">
      <c r="A162" s="6" t="s">
        <v>107</v>
      </c>
      <c r="B162">
        <v>2.1800000000000002</v>
      </c>
      <c r="C162" s="3">
        <v>166</v>
      </c>
      <c r="D162">
        <f t="shared" si="12"/>
        <v>76.146788990825684</v>
      </c>
      <c r="E162" s="2">
        <f t="shared" si="13"/>
        <v>2.2590351198309262E-4</v>
      </c>
      <c r="F162" s="1">
        <f t="shared" si="16"/>
        <v>0.82343463155273311</v>
      </c>
      <c r="G162" s="2">
        <f t="shared" si="14"/>
        <v>4.0863073090541697E-4</v>
      </c>
      <c r="H162" s="2">
        <f t="shared" si="17"/>
        <v>0.42130203246927289</v>
      </c>
      <c r="I162">
        <f t="shared" si="15"/>
        <v>8.5948015074799322E-4</v>
      </c>
    </row>
    <row r="163" spans="1:9">
      <c r="A163" s="6" t="s">
        <v>258</v>
      </c>
      <c r="B163">
        <v>7.76</v>
      </c>
      <c r="C163" s="3">
        <v>590</v>
      </c>
      <c r="D163">
        <f t="shared" si="12"/>
        <v>76.030927835051543</v>
      </c>
      <c r="E163" s="2">
        <f t="shared" si="13"/>
        <v>8.0291007271099185E-4</v>
      </c>
      <c r="F163" s="1">
        <f t="shared" si="16"/>
        <v>0.82423754162544405</v>
      </c>
      <c r="G163" s="2">
        <f t="shared" si="14"/>
        <v>1.4545754457917595E-3</v>
      </c>
      <c r="H163" s="2">
        <f t="shared" si="17"/>
        <v>0.42275660791506464</v>
      </c>
      <c r="I163">
        <f t="shared" si="15"/>
        <v>3.7342716751820326E-3</v>
      </c>
    </row>
    <row r="164" spans="1:9">
      <c r="A164" s="6" t="s">
        <v>109</v>
      </c>
      <c r="B164">
        <v>33.58</v>
      </c>
      <c r="C164" s="3">
        <v>2527</v>
      </c>
      <c r="D164">
        <f t="shared" si="12"/>
        <v>75.253126861226932</v>
      </c>
      <c r="E164" s="2">
        <f t="shared" si="13"/>
        <v>3.4389046673570785E-3</v>
      </c>
      <c r="F164" s="1">
        <f t="shared" si="16"/>
        <v>0.82767644629280113</v>
      </c>
      <c r="G164" s="2">
        <f t="shared" si="14"/>
        <v>6.2944128182586701E-3</v>
      </c>
      <c r="H164" s="2">
        <f t="shared" si="17"/>
        <v>0.4290510207333233</v>
      </c>
      <c r="I164">
        <f t="shared" si="15"/>
        <v>8.7784553526826237E-4</v>
      </c>
    </row>
    <row r="165" spans="1:9">
      <c r="A165" s="6" t="s">
        <v>140</v>
      </c>
      <c r="B165">
        <v>7.89</v>
      </c>
      <c r="C165" s="3">
        <v>593</v>
      </c>
      <c r="D165">
        <f t="shared" si="12"/>
        <v>75.158428390367561</v>
      </c>
      <c r="E165" s="2">
        <f t="shared" si="13"/>
        <v>8.0699266630104773E-4</v>
      </c>
      <c r="F165" s="1">
        <f t="shared" si="16"/>
        <v>0.82848343895910215</v>
      </c>
      <c r="G165" s="2">
        <f t="shared" si="14"/>
        <v>1.4789433334145596E-3</v>
      </c>
      <c r="H165" s="2">
        <f t="shared" si="17"/>
        <v>0.43052996406673788</v>
      </c>
      <c r="I165">
        <f t="shared" si="15"/>
        <v>6.152563639438835E-4</v>
      </c>
    </row>
    <row r="166" spans="1:9">
      <c r="A166" s="6" t="s">
        <v>110</v>
      </c>
      <c r="B166">
        <v>5.52</v>
      </c>
      <c r="C166" s="3">
        <v>413</v>
      </c>
      <c r="D166">
        <f t="shared" si="12"/>
        <v>74.818840579710155</v>
      </c>
      <c r="E166" s="2">
        <f t="shared" si="13"/>
        <v>5.620370508976943E-4</v>
      </c>
      <c r="F166" s="1">
        <f t="shared" si="16"/>
        <v>0.82904547600999989</v>
      </c>
      <c r="G166" s="2">
        <f t="shared" si="14"/>
        <v>1.0346979975219732E-3</v>
      </c>
      <c r="H166" s="2">
        <f t="shared" si="17"/>
        <v>0.43156466206425986</v>
      </c>
      <c r="I166">
        <f t="shared" si="15"/>
        <v>8.3896564005858654E-4</v>
      </c>
    </row>
    <row r="167" spans="1:9">
      <c r="A167" s="6" t="s">
        <v>300</v>
      </c>
      <c r="B167">
        <v>7.5</v>
      </c>
      <c r="C167" s="3">
        <v>556</v>
      </c>
      <c r="D167">
        <f t="shared" si="12"/>
        <v>74.13333333333334</v>
      </c>
      <c r="E167" s="2">
        <f t="shared" si="13"/>
        <v>7.5664067869035841E-4</v>
      </c>
      <c r="F167" s="1">
        <f t="shared" si="16"/>
        <v>0.82980211668869031</v>
      </c>
      <c r="G167" s="2">
        <f t="shared" si="14"/>
        <v>1.4058396705461593E-3</v>
      </c>
      <c r="H167" s="2">
        <f t="shared" si="17"/>
        <v>0.432970501734806</v>
      </c>
      <c r="I167">
        <f t="shared" si="15"/>
        <v>1.4035473687832312E-3</v>
      </c>
    </row>
    <row r="168" spans="1:9">
      <c r="A168" s="6" t="s">
        <v>256</v>
      </c>
      <c r="B168">
        <v>12.52</v>
      </c>
      <c r="C168" s="3">
        <v>923</v>
      </c>
      <c r="D168">
        <f t="shared" si="12"/>
        <v>73.722044728434511</v>
      </c>
      <c r="E168" s="2">
        <f t="shared" si="13"/>
        <v>1.2560779612071956E-3</v>
      </c>
      <c r="F168" s="1">
        <f t="shared" si="16"/>
        <v>0.8310581946498975</v>
      </c>
      <c r="G168" s="2">
        <f t="shared" si="14"/>
        <v>2.346815023365055E-3</v>
      </c>
      <c r="H168" s="2">
        <f t="shared" si="17"/>
        <v>0.43531731675817104</v>
      </c>
      <c r="I168">
        <f t="shared" si="15"/>
        <v>4.8012111236578336E-4</v>
      </c>
    </row>
    <row r="169" spans="1:9">
      <c r="A169" s="6" t="s">
        <v>122</v>
      </c>
      <c r="B169">
        <v>4.28</v>
      </c>
      <c r="C169" s="3">
        <v>315</v>
      </c>
      <c r="D169">
        <f t="shared" si="12"/>
        <v>73.598130841121488</v>
      </c>
      <c r="E169" s="2">
        <f t="shared" si="13"/>
        <v>4.2867232695586853E-4</v>
      </c>
      <c r="F169" s="1">
        <f t="shared" si="16"/>
        <v>0.83148686697685337</v>
      </c>
      <c r="G169" s="2">
        <f t="shared" si="14"/>
        <v>8.0226583865834159E-4</v>
      </c>
      <c r="H169" s="2">
        <f t="shared" si="17"/>
        <v>0.43611958259682937</v>
      </c>
      <c r="I169">
        <f t="shared" si="15"/>
        <v>8.1556749107869475E-4</v>
      </c>
    </row>
    <row r="170" spans="1:9">
      <c r="A170" s="6" t="s">
        <v>17</v>
      </c>
      <c r="B170">
        <v>7.27</v>
      </c>
      <c r="C170" s="3">
        <v>535</v>
      </c>
      <c r="D170">
        <f t="shared" si="12"/>
        <v>73.590096286107297</v>
      </c>
      <c r="E170" s="2">
        <f t="shared" si="13"/>
        <v>7.2806252355996721E-4</v>
      </c>
      <c r="F170" s="1">
        <f t="shared" si="16"/>
        <v>0.83221492950041331</v>
      </c>
      <c r="G170" s="2">
        <f t="shared" si="14"/>
        <v>1.3627272539827437E-3</v>
      </c>
      <c r="H170" s="2">
        <f t="shared" si="17"/>
        <v>0.4374823098508121</v>
      </c>
      <c r="I170">
        <f t="shared" si="15"/>
        <v>1.1086319528209043E-3</v>
      </c>
    </row>
    <row r="171" spans="1:9">
      <c r="A171" s="6" t="s">
        <v>330</v>
      </c>
      <c r="B171">
        <v>9.8699999999999992</v>
      </c>
      <c r="C171" s="3">
        <v>724</v>
      </c>
      <c r="D171">
        <f t="shared" si="12"/>
        <v>73.353596757852088</v>
      </c>
      <c r="E171" s="2">
        <f t="shared" si="13"/>
        <v>9.852659197334883E-4</v>
      </c>
      <c r="F171" s="1">
        <f t="shared" si="16"/>
        <v>0.83320019542014678</v>
      </c>
      <c r="G171" s="2">
        <f t="shared" si="14"/>
        <v>1.8500850064387454E-3</v>
      </c>
      <c r="H171" s="2">
        <f t="shared" si="17"/>
        <v>0.43933239485725084</v>
      </c>
      <c r="I171">
        <f t="shared" si="15"/>
        <v>8.886137770829361E-4</v>
      </c>
    </row>
    <row r="172" spans="1:9">
      <c r="A172" s="6" t="s">
        <v>188</v>
      </c>
      <c r="B172">
        <v>7.91</v>
      </c>
      <c r="C172" s="3">
        <v>580</v>
      </c>
      <c r="D172">
        <f t="shared" si="12"/>
        <v>73.324905183312268</v>
      </c>
      <c r="E172" s="2">
        <f t="shared" si="13"/>
        <v>7.8930142741080549E-4</v>
      </c>
      <c r="F172" s="1">
        <f t="shared" si="16"/>
        <v>0.83398949684755763</v>
      </c>
      <c r="G172" s="2">
        <f t="shared" si="14"/>
        <v>1.4826922392026827E-3</v>
      </c>
      <c r="H172" s="2">
        <f t="shared" si="17"/>
        <v>0.44081508709645351</v>
      </c>
      <c r="I172">
        <f t="shared" si="15"/>
        <v>3.868304764467756E-4</v>
      </c>
    </row>
    <row r="173" spans="1:9">
      <c r="A173" s="6" t="s">
        <v>132</v>
      </c>
      <c r="B173">
        <v>3.43</v>
      </c>
      <c r="C173" s="3">
        <v>249</v>
      </c>
      <c r="D173">
        <f t="shared" si="12"/>
        <v>72.59475218658892</v>
      </c>
      <c r="E173" s="2">
        <f t="shared" si="13"/>
        <v>3.3885526797463895E-4</v>
      </c>
      <c r="F173" s="1">
        <f t="shared" si="16"/>
        <v>0.83432835211553225</v>
      </c>
      <c r="G173" s="2">
        <f t="shared" si="14"/>
        <v>6.4293734266311024E-4</v>
      </c>
      <c r="H173" s="2">
        <f t="shared" si="17"/>
        <v>0.44145802443911664</v>
      </c>
      <c r="I173">
        <f t="shared" si="15"/>
        <v>4.8491841307235495E-4</v>
      </c>
    </row>
    <row r="174" spans="1:9">
      <c r="A174" s="6" t="s">
        <v>212</v>
      </c>
      <c r="B174">
        <v>4.28</v>
      </c>
      <c r="C174" s="3">
        <v>307</v>
      </c>
      <c r="D174">
        <f t="shared" si="12"/>
        <v>71.728971962616825</v>
      </c>
      <c r="E174" s="2">
        <f t="shared" si="13"/>
        <v>4.1778541071571946E-4</v>
      </c>
      <c r="F174" s="1">
        <f t="shared" si="16"/>
        <v>0.83474613752624793</v>
      </c>
      <c r="G174" s="2">
        <f t="shared" si="14"/>
        <v>8.0226583865834159E-4</v>
      </c>
      <c r="H174" s="2">
        <f t="shared" si="17"/>
        <v>0.44226029027777497</v>
      </c>
      <c r="I174">
        <f t="shared" si="15"/>
        <v>1.0136468691558931E-3</v>
      </c>
    </row>
    <row r="175" spans="1:9">
      <c r="A175" s="6" t="s">
        <v>138</v>
      </c>
      <c r="B175">
        <v>8.94</v>
      </c>
      <c r="C175" s="3">
        <v>640</v>
      </c>
      <c r="D175">
        <f t="shared" si="12"/>
        <v>71.588366890380314</v>
      </c>
      <c r="E175" s="2">
        <f t="shared" si="13"/>
        <v>8.709532992119233E-4</v>
      </c>
      <c r="F175" s="1">
        <f t="shared" si="16"/>
        <v>0.83561709082545987</v>
      </c>
      <c r="G175" s="2">
        <f t="shared" si="14"/>
        <v>1.6757608872910218E-3</v>
      </c>
      <c r="H175" s="2">
        <f t="shared" si="17"/>
        <v>0.44393605116506601</v>
      </c>
      <c r="I175">
        <f t="shared" si="15"/>
        <v>8.6609739466964042E-4</v>
      </c>
    </row>
    <row r="176" spans="1:9">
      <c r="A176" s="6" t="s">
        <v>201</v>
      </c>
      <c r="B176">
        <v>7.62</v>
      </c>
      <c r="C176" s="3">
        <v>542</v>
      </c>
      <c r="D176">
        <f t="shared" si="12"/>
        <v>71.128608923884514</v>
      </c>
      <c r="E176" s="2">
        <f t="shared" si="13"/>
        <v>7.3758857527009758E-4</v>
      </c>
      <c r="F176" s="1">
        <f t="shared" si="16"/>
        <v>0.83635467940072994</v>
      </c>
      <c r="G176" s="2">
        <f t="shared" si="14"/>
        <v>1.4283331052748979E-3</v>
      </c>
      <c r="H176" s="2">
        <f t="shared" si="17"/>
        <v>0.44536438427034092</v>
      </c>
      <c r="I176">
        <f t="shared" si="15"/>
        <v>2.3420703446888624E-3</v>
      </c>
    </row>
    <row r="177" spans="1:9">
      <c r="A177" s="6" t="s">
        <v>87</v>
      </c>
      <c r="B177">
        <v>20.58</v>
      </c>
      <c r="C177" s="3">
        <v>1459</v>
      </c>
      <c r="D177">
        <f t="shared" si="12"/>
        <v>70.894071914480079</v>
      </c>
      <c r="E177" s="2">
        <f t="shared" si="13"/>
        <v>1.9855013492971816E-3</v>
      </c>
      <c r="F177" s="1">
        <f t="shared" si="16"/>
        <v>0.83834018075002714</v>
      </c>
      <c r="G177" s="2">
        <f t="shared" si="14"/>
        <v>3.8576240559786605E-3</v>
      </c>
      <c r="H177" s="2">
        <f t="shared" si="17"/>
        <v>0.44922200832631959</v>
      </c>
      <c r="I177">
        <f t="shared" si="15"/>
        <v>7.2721062010405735E-4</v>
      </c>
    </row>
    <row r="178" spans="1:9">
      <c r="A178" s="6" t="s">
        <v>282</v>
      </c>
      <c r="B178">
        <v>6.39</v>
      </c>
      <c r="C178" s="3">
        <v>453</v>
      </c>
      <c r="D178">
        <f t="shared" si="12"/>
        <v>70.89201877934272</v>
      </c>
      <c r="E178" s="2">
        <f t="shared" si="13"/>
        <v>6.1647163209843951E-4</v>
      </c>
      <c r="F178" s="1">
        <f t="shared" si="16"/>
        <v>0.83895665238212558</v>
      </c>
      <c r="G178" s="2">
        <f t="shared" si="14"/>
        <v>1.1977753993053276E-3</v>
      </c>
      <c r="H178" s="2">
        <f t="shared" si="17"/>
        <v>0.45041978372562491</v>
      </c>
      <c r="I178">
        <f t="shared" si="15"/>
        <v>8.2498195980001965E-4</v>
      </c>
    </row>
    <row r="179" spans="1:9">
      <c r="A179" s="6" t="s">
        <v>166</v>
      </c>
      <c r="B179">
        <v>7.23</v>
      </c>
      <c r="C179" s="3">
        <v>509</v>
      </c>
      <c r="D179">
        <f t="shared" si="12"/>
        <v>70.401106500691554</v>
      </c>
      <c r="E179" s="2">
        <f t="shared" si="13"/>
        <v>6.9268004577948284E-4</v>
      </c>
      <c r="F179" s="1">
        <f t="shared" si="16"/>
        <v>0.83964933242790507</v>
      </c>
      <c r="G179" s="2">
        <f t="shared" si="14"/>
        <v>1.3552294424064976E-3</v>
      </c>
      <c r="H179" s="2">
        <f t="shared" si="17"/>
        <v>0.45177501316803143</v>
      </c>
      <c r="I179">
        <f t="shared" si="15"/>
        <v>2.9670037135592908E-4</v>
      </c>
    </row>
    <row r="180" spans="1:9">
      <c r="A180" s="6" t="s">
        <v>126</v>
      </c>
      <c r="B180">
        <v>2.6</v>
      </c>
      <c r="C180" s="3">
        <v>183</v>
      </c>
      <c r="D180">
        <f t="shared" si="12"/>
        <v>70.384615384615387</v>
      </c>
      <c r="E180" s="2">
        <f t="shared" si="13"/>
        <v>2.4903820899340931E-4</v>
      </c>
      <c r="F180" s="1">
        <f t="shared" si="16"/>
        <v>0.83989837063689843</v>
      </c>
      <c r="G180" s="2">
        <f t="shared" si="14"/>
        <v>4.8735775245600192E-4</v>
      </c>
      <c r="H180" s="2">
        <f t="shared" si="17"/>
        <v>0.45226237092048743</v>
      </c>
      <c r="I180">
        <f t="shared" si="15"/>
        <v>1.7436353758651935E-3</v>
      </c>
    </row>
    <row r="181" spans="1:9">
      <c r="A181" s="6" t="s">
        <v>220</v>
      </c>
      <c r="B181">
        <v>15.27</v>
      </c>
      <c r="C181" s="3">
        <v>1073</v>
      </c>
      <c r="D181">
        <f t="shared" si="12"/>
        <v>70.268500327439426</v>
      </c>
      <c r="E181" s="2">
        <f t="shared" si="13"/>
        <v>1.4602076407099903E-3</v>
      </c>
      <c r="F181" s="1">
        <f t="shared" si="16"/>
        <v>0.8413585782776084</v>
      </c>
      <c r="G181" s="2">
        <f t="shared" si="14"/>
        <v>2.8622895692319802E-3</v>
      </c>
      <c r="H181" s="2">
        <f t="shared" si="17"/>
        <v>0.45512466048971939</v>
      </c>
      <c r="I181">
        <f t="shared" si="15"/>
        <v>9.6186373526702118E-4</v>
      </c>
    </row>
    <row r="182" spans="1:9">
      <c r="A182" s="6" t="s">
        <v>169</v>
      </c>
      <c r="B182">
        <v>8.42</v>
      </c>
      <c r="C182" s="3">
        <v>591</v>
      </c>
      <c r="D182">
        <f t="shared" si="12"/>
        <v>70.190023752969125</v>
      </c>
      <c r="E182" s="2">
        <f t="shared" si="13"/>
        <v>8.0427093724101044E-4</v>
      </c>
      <c r="F182" s="1">
        <f t="shared" si="16"/>
        <v>0.84216284921484941</v>
      </c>
      <c r="G182" s="2">
        <f t="shared" si="14"/>
        <v>1.5782893367998214E-3</v>
      </c>
      <c r="H182" s="2">
        <f t="shared" si="17"/>
        <v>0.45670294982651921</v>
      </c>
      <c r="I182">
        <f t="shared" si="15"/>
        <v>2.1482709623272256E-3</v>
      </c>
    </row>
    <row r="183" spans="1:9">
      <c r="A183" s="6" t="s">
        <v>127</v>
      </c>
      <c r="B183">
        <v>18.79</v>
      </c>
      <c r="C183" s="3">
        <v>1316</v>
      </c>
      <c r="D183">
        <f t="shared" si="12"/>
        <v>70.037253858435335</v>
      </c>
      <c r="E183" s="2">
        <f t="shared" si="13"/>
        <v>1.7908977215045174E-3</v>
      </c>
      <c r="F183" s="1">
        <f t="shared" si="16"/>
        <v>0.84395374693635394</v>
      </c>
      <c r="G183" s="2">
        <f t="shared" si="14"/>
        <v>3.522096987941644E-3</v>
      </c>
      <c r="H183" s="2">
        <f t="shared" si="17"/>
        <v>0.46022504681446086</v>
      </c>
      <c r="I183">
        <f t="shared" si="15"/>
        <v>3.7736779871128112E-4</v>
      </c>
    </row>
    <row r="184" spans="1:9">
      <c r="A184" s="6" t="s">
        <v>178</v>
      </c>
      <c r="B184">
        <v>3.3</v>
      </c>
      <c r="C184" s="3">
        <v>231</v>
      </c>
      <c r="D184">
        <f t="shared" si="12"/>
        <v>70</v>
      </c>
      <c r="E184" s="2">
        <f t="shared" si="13"/>
        <v>3.1435970643430358E-4</v>
      </c>
      <c r="F184" s="1">
        <f t="shared" si="16"/>
        <v>0.84426810664278829</v>
      </c>
      <c r="G184" s="2">
        <f t="shared" si="14"/>
        <v>6.1856945504031003E-4</v>
      </c>
      <c r="H184" s="2">
        <f t="shared" si="17"/>
        <v>0.46084361626950116</v>
      </c>
      <c r="I184">
        <f t="shared" si="15"/>
        <v>2.2508312613637171E-3</v>
      </c>
    </row>
    <row r="185" spans="1:9">
      <c r="A185" s="6" t="s">
        <v>94</v>
      </c>
      <c r="B185">
        <v>19.66</v>
      </c>
      <c r="C185" s="3">
        <v>1372</v>
      </c>
      <c r="D185">
        <f t="shared" si="12"/>
        <v>69.786368260427267</v>
      </c>
      <c r="E185" s="2">
        <f t="shared" si="13"/>
        <v>1.8671061351855608E-3</v>
      </c>
      <c r="F185" s="1">
        <f t="shared" si="16"/>
        <v>0.84613521277797388</v>
      </c>
      <c r="G185" s="2">
        <f t="shared" si="14"/>
        <v>3.6851743897249986E-3</v>
      </c>
      <c r="H185" s="2">
        <f t="shared" si="17"/>
        <v>0.46452879065922614</v>
      </c>
      <c r="I185">
        <f t="shared" si="15"/>
        <v>8.9383709966656122E-4</v>
      </c>
    </row>
    <row r="186" spans="1:9">
      <c r="A186" s="6" t="s">
        <v>108</v>
      </c>
      <c r="B186">
        <v>7.78</v>
      </c>
      <c r="C186" s="3">
        <v>538</v>
      </c>
      <c r="D186">
        <f t="shared" si="12"/>
        <v>69.151670951156817</v>
      </c>
      <c r="E186" s="2">
        <f t="shared" si="13"/>
        <v>7.321451171500231E-4</v>
      </c>
      <c r="F186" s="1">
        <f t="shared" si="16"/>
        <v>0.84686735789512391</v>
      </c>
      <c r="G186" s="2">
        <f t="shared" si="14"/>
        <v>1.4583243515798826E-3</v>
      </c>
      <c r="H186" s="2">
        <f t="shared" si="17"/>
        <v>0.46598711501080603</v>
      </c>
      <c r="I186">
        <f t="shared" si="15"/>
        <v>8.4904581866140916E-4</v>
      </c>
    </row>
    <row r="187" spans="1:9">
      <c r="A187" s="6" t="s">
        <v>259</v>
      </c>
      <c r="B187">
        <v>7.37</v>
      </c>
      <c r="C187" s="3">
        <v>506</v>
      </c>
      <c r="D187">
        <f t="shared" si="12"/>
        <v>68.656716417910445</v>
      </c>
      <c r="E187" s="2">
        <f t="shared" si="13"/>
        <v>6.8859745218942685E-4</v>
      </c>
      <c r="F187" s="1">
        <f t="shared" si="16"/>
        <v>0.84755595534731332</v>
      </c>
      <c r="G187" s="2">
        <f t="shared" si="14"/>
        <v>1.3814717829233592E-3</v>
      </c>
      <c r="H187" s="2">
        <f t="shared" si="17"/>
        <v>0.46736858679372939</v>
      </c>
      <c r="I187">
        <f t="shared" si="15"/>
        <v>6.1847656257835171E-3</v>
      </c>
    </row>
    <row r="188" spans="1:9">
      <c r="A188" s="6" t="s">
        <v>249</v>
      </c>
      <c r="B188">
        <v>53.39</v>
      </c>
      <c r="C188" s="3">
        <v>3612</v>
      </c>
      <c r="D188">
        <f t="shared" si="12"/>
        <v>67.653118561528373</v>
      </c>
      <c r="E188" s="2">
        <f t="shared" si="13"/>
        <v>4.9154426824272925E-3</v>
      </c>
      <c r="F188" s="1">
        <f t="shared" si="16"/>
        <v>0.85247139802974059</v>
      </c>
      <c r="G188" s="2">
        <f t="shared" si="14"/>
        <v>1.0007704001394592E-2</v>
      </c>
      <c r="H188" s="2">
        <f t="shared" si="17"/>
        <v>0.477376290795124</v>
      </c>
      <c r="I188">
        <f t="shared" si="15"/>
        <v>1.2140195948553423E-3</v>
      </c>
    </row>
    <row r="189" spans="1:9">
      <c r="A189" s="6" t="s">
        <v>49</v>
      </c>
      <c r="B189">
        <v>10.48</v>
      </c>
      <c r="C189" s="3">
        <v>709</v>
      </c>
      <c r="D189">
        <f t="shared" si="12"/>
        <v>67.652671755725194</v>
      </c>
      <c r="E189" s="2">
        <f t="shared" si="13"/>
        <v>9.6485295178320887E-4</v>
      </c>
      <c r="F189" s="1">
        <f t="shared" si="16"/>
        <v>0.85343625098152376</v>
      </c>
      <c r="G189" s="2">
        <f t="shared" si="14"/>
        <v>1.9644266329764998E-3</v>
      </c>
      <c r="H189" s="2">
        <f t="shared" si="17"/>
        <v>0.47934071742810053</v>
      </c>
      <c r="I189">
        <f t="shared" si="15"/>
        <v>1.1578118229032541E-3</v>
      </c>
    </row>
    <row r="190" spans="1:9">
      <c r="A190" s="6" t="s">
        <v>129</v>
      </c>
      <c r="B190">
        <v>9.99</v>
      </c>
      <c r="C190" s="3">
        <v>675</v>
      </c>
      <c r="D190">
        <f t="shared" si="12"/>
        <v>67.567567567567565</v>
      </c>
      <c r="E190" s="2">
        <f t="shared" si="13"/>
        <v>9.1858355776257544E-4</v>
      </c>
      <c r="F190" s="1">
        <f t="shared" si="16"/>
        <v>0.85435483453928629</v>
      </c>
      <c r="G190" s="2">
        <f t="shared" si="14"/>
        <v>1.8725784411674842E-3</v>
      </c>
      <c r="H190" s="2">
        <f t="shared" si="17"/>
        <v>0.48121329586926803</v>
      </c>
      <c r="I190">
        <f t="shared" si="15"/>
        <v>6.2495441156021347E-3</v>
      </c>
    </row>
    <row r="191" spans="1:9">
      <c r="A191" s="6" t="s">
        <v>186</v>
      </c>
      <c r="B191">
        <v>53.86</v>
      </c>
      <c r="C191" s="3">
        <v>3628</v>
      </c>
      <c r="D191">
        <f t="shared" si="12"/>
        <v>67.359821760118834</v>
      </c>
      <c r="E191" s="2">
        <f t="shared" si="13"/>
        <v>4.9372165149075909E-3</v>
      </c>
      <c r="F191" s="1">
        <f t="shared" si="16"/>
        <v>0.85929205105419393</v>
      </c>
      <c r="G191" s="2">
        <f t="shared" si="14"/>
        <v>1.0095803287415484E-2</v>
      </c>
      <c r="H191" s="2">
        <f t="shared" si="17"/>
        <v>0.49130909915668353</v>
      </c>
      <c r="I191">
        <f t="shared" si="15"/>
        <v>8.5974470214533749E-4</v>
      </c>
    </row>
    <row r="192" spans="1:9">
      <c r="A192" s="6" t="s">
        <v>55</v>
      </c>
      <c r="B192">
        <v>7.38</v>
      </c>
      <c r="C192" s="3">
        <v>492</v>
      </c>
      <c r="D192">
        <f t="shared" si="12"/>
        <v>66.666666666666671</v>
      </c>
      <c r="E192" s="2">
        <f t="shared" si="13"/>
        <v>6.6954534876916612E-4</v>
      </c>
      <c r="F192" s="1">
        <f t="shared" si="16"/>
        <v>0.8599615964029631</v>
      </c>
      <c r="G192" s="2">
        <f t="shared" si="14"/>
        <v>1.3833462358174206E-3</v>
      </c>
      <c r="H192" s="2">
        <f t="shared" si="17"/>
        <v>0.49269244539250096</v>
      </c>
      <c r="I192">
        <f t="shared" si="15"/>
        <v>9.2614774824600898E-4</v>
      </c>
    </row>
    <row r="193" spans="1:9">
      <c r="A193" s="6" t="s">
        <v>149</v>
      </c>
      <c r="B193">
        <v>7.95</v>
      </c>
      <c r="C193" s="3">
        <v>530</v>
      </c>
      <c r="D193">
        <f t="shared" si="12"/>
        <v>66.666666666666671</v>
      </c>
      <c r="E193" s="2">
        <f t="shared" si="13"/>
        <v>7.2125820090987404E-4</v>
      </c>
      <c r="F193" s="1">
        <f t="shared" si="16"/>
        <v>0.86068285460387295</v>
      </c>
      <c r="G193" s="2">
        <f t="shared" si="14"/>
        <v>1.4901900507789288E-3</v>
      </c>
      <c r="H193" s="2">
        <f t="shared" si="17"/>
        <v>0.49418263544327989</v>
      </c>
      <c r="I193">
        <f t="shared" si="15"/>
        <v>6.6658456432200364E-4</v>
      </c>
    </row>
    <row r="194" spans="1:9">
      <c r="A194" s="6" t="s">
        <v>152</v>
      </c>
      <c r="B194">
        <v>5.72</v>
      </c>
      <c r="C194" s="3">
        <v>381</v>
      </c>
      <c r="D194">
        <f t="shared" ref="D194:D257" si="18">C194/B194</f>
        <v>66.608391608391614</v>
      </c>
      <c r="E194" s="2">
        <f t="shared" si="13"/>
        <v>5.1848938593709816E-4</v>
      </c>
      <c r="F194" s="1">
        <f t="shared" si="16"/>
        <v>0.86120134398981008</v>
      </c>
      <c r="G194" s="2">
        <f t="shared" si="14"/>
        <v>1.072187055403204E-3</v>
      </c>
      <c r="H194" s="2">
        <f t="shared" si="17"/>
        <v>0.49525482249868308</v>
      </c>
      <c r="I194">
        <f t="shared" si="15"/>
        <v>5.7128210315909866E-4</v>
      </c>
    </row>
    <row r="195" spans="1:9">
      <c r="A195" s="6" t="s">
        <v>146</v>
      </c>
      <c r="B195">
        <v>4.9000000000000004</v>
      </c>
      <c r="C195" s="3">
        <v>326</v>
      </c>
      <c r="D195">
        <f t="shared" si="18"/>
        <v>66.530612244897952</v>
      </c>
      <c r="E195" s="2">
        <f t="shared" ref="E195:E258" si="19">C195/734827</f>
        <v>4.4364183678607347E-4</v>
      </c>
      <c r="F195" s="1">
        <f t="shared" si="16"/>
        <v>0.8616449858265961</v>
      </c>
      <c r="G195" s="2">
        <f t="shared" ref="G195:G258" si="20">B195/5334.89</f>
        <v>9.1848191809015746E-4</v>
      </c>
      <c r="H195" s="2">
        <f t="shared" si="17"/>
        <v>0.49617330441677321</v>
      </c>
      <c r="I195">
        <f t="shared" ref="I195:I258" si="21">F195*H196-F196*H195</f>
        <v>1.2920504643647579E-3</v>
      </c>
    </row>
    <row r="196" spans="1:9">
      <c r="A196" s="6" t="s">
        <v>288</v>
      </c>
      <c r="B196">
        <v>11.06</v>
      </c>
      <c r="C196" s="3">
        <v>732</v>
      </c>
      <c r="D196">
        <f t="shared" si="18"/>
        <v>66.184448462929467</v>
      </c>
      <c r="E196" s="2">
        <f t="shared" si="19"/>
        <v>9.9615283597363725E-4</v>
      </c>
      <c r="F196" s="1">
        <f t="shared" ref="F196:F259" si="22">F195+E196</f>
        <v>0.86264113866256975</v>
      </c>
      <c r="G196" s="2">
        <f t="shared" si="20"/>
        <v>2.0731449008320698E-3</v>
      </c>
      <c r="H196" s="2">
        <f t="shared" ref="H196:H259" si="23">H195+G196</f>
        <v>0.49824644931760526</v>
      </c>
      <c r="I196">
        <f t="shared" si="21"/>
        <v>3.1427549434981383E-4</v>
      </c>
    </row>
    <row r="197" spans="1:9">
      <c r="A197" s="6" t="s">
        <v>117</v>
      </c>
      <c r="B197">
        <v>2.69</v>
      </c>
      <c r="C197" s="3">
        <v>178</v>
      </c>
      <c r="D197">
        <f t="shared" si="18"/>
        <v>66.171003717472118</v>
      </c>
      <c r="E197" s="2">
        <f t="shared" si="19"/>
        <v>2.4223388634331619E-4</v>
      </c>
      <c r="F197" s="1">
        <f t="shared" si="22"/>
        <v>0.86288337254891312</v>
      </c>
      <c r="G197" s="2">
        <f t="shared" si="20"/>
        <v>5.0422782850255573E-4</v>
      </c>
      <c r="H197" s="2">
        <f t="shared" si="23"/>
        <v>0.49875067714610782</v>
      </c>
      <c r="I197">
        <f t="shared" si="21"/>
        <v>3.3336712104997668E-4</v>
      </c>
    </row>
    <row r="198" spans="1:9">
      <c r="A198" s="6" t="s">
        <v>213</v>
      </c>
      <c r="B198">
        <v>2.85</v>
      </c>
      <c r="C198" s="3">
        <v>188</v>
      </c>
      <c r="D198">
        <f t="shared" si="18"/>
        <v>65.964912280701753</v>
      </c>
      <c r="E198" s="2">
        <f t="shared" si="19"/>
        <v>2.5584253164350249E-4</v>
      </c>
      <c r="F198" s="1">
        <f t="shared" si="22"/>
        <v>0.86313921508055658</v>
      </c>
      <c r="G198" s="2">
        <f t="shared" si="20"/>
        <v>5.3421907480754054E-4</v>
      </c>
      <c r="H198" s="2">
        <f t="shared" si="23"/>
        <v>0.49928489622091538</v>
      </c>
      <c r="I198">
        <f t="shared" si="21"/>
        <v>2.2372351842318561E-3</v>
      </c>
    </row>
    <row r="199" spans="1:9">
      <c r="A199" s="6" t="s">
        <v>288</v>
      </c>
      <c r="B199">
        <v>19.09</v>
      </c>
      <c r="C199" s="3">
        <v>1253</v>
      </c>
      <c r="D199">
        <f t="shared" si="18"/>
        <v>65.636458878994233</v>
      </c>
      <c r="E199" s="2">
        <f t="shared" si="19"/>
        <v>1.7051632561133436E-3</v>
      </c>
      <c r="F199" s="1">
        <f t="shared" si="22"/>
        <v>0.86484437833666994</v>
      </c>
      <c r="G199" s="2">
        <f t="shared" si="20"/>
        <v>3.5783305747634905E-3</v>
      </c>
      <c r="H199" s="2">
        <f t="shared" si="23"/>
        <v>0.50286322679567885</v>
      </c>
      <c r="I199">
        <f t="shared" si="21"/>
        <v>3.7292016704770781E-4</v>
      </c>
    </row>
    <row r="200" spans="1:9">
      <c r="A200" s="6" t="s">
        <v>113</v>
      </c>
      <c r="B200">
        <v>3.17</v>
      </c>
      <c r="C200" s="3">
        <v>206</v>
      </c>
      <c r="D200">
        <f t="shared" si="18"/>
        <v>64.98422712933754</v>
      </c>
      <c r="E200" s="2">
        <f t="shared" si="19"/>
        <v>2.8033809318383786E-4</v>
      </c>
      <c r="F200" s="1">
        <f t="shared" si="22"/>
        <v>0.86512471642985378</v>
      </c>
      <c r="G200" s="2">
        <f t="shared" si="20"/>
        <v>5.9420156741750994E-4</v>
      </c>
      <c r="H200" s="2">
        <f t="shared" si="23"/>
        <v>0.50345742836309637</v>
      </c>
      <c r="I200">
        <f t="shared" si="21"/>
        <v>1.5063443330355919E-3</v>
      </c>
    </row>
    <row r="201" spans="1:9">
      <c r="A201" s="6" t="s">
        <v>82</v>
      </c>
      <c r="B201">
        <v>12.8</v>
      </c>
      <c r="C201" s="3">
        <v>831</v>
      </c>
      <c r="D201">
        <f t="shared" si="18"/>
        <v>64.921875</v>
      </c>
      <c r="E201" s="2">
        <f t="shared" si="19"/>
        <v>1.1308784244454817E-3</v>
      </c>
      <c r="F201" s="1">
        <f t="shared" si="22"/>
        <v>0.86625559485429926</v>
      </c>
      <c r="G201" s="2">
        <f t="shared" si="20"/>
        <v>2.3992997043987786E-3</v>
      </c>
      <c r="H201" s="2">
        <f t="shared" si="23"/>
        <v>0.50585672806749515</v>
      </c>
      <c r="I201">
        <f t="shared" si="21"/>
        <v>4.6958212547082434E-4</v>
      </c>
    </row>
    <row r="202" spans="1:9">
      <c r="A202" s="6" t="s">
        <v>144</v>
      </c>
      <c r="B202">
        <v>3.99</v>
      </c>
      <c r="C202" s="3">
        <v>259</v>
      </c>
      <c r="D202">
        <f t="shared" si="18"/>
        <v>64.912280701754383</v>
      </c>
      <c r="E202" s="2">
        <f t="shared" si="19"/>
        <v>3.5246391327482525E-4</v>
      </c>
      <c r="F202" s="1">
        <f t="shared" si="22"/>
        <v>0.86660805876757407</v>
      </c>
      <c r="G202" s="2">
        <f t="shared" si="20"/>
        <v>7.4790670473055679E-4</v>
      </c>
      <c r="H202" s="2">
        <f t="shared" si="23"/>
        <v>0.50660463477222573</v>
      </c>
      <c r="I202">
        <f t="shared" si="21"/>
        <v>1.6848609120223568E-3</v>
      </c>
    </row>
    <row r="203" spans="1:9">
      <c r="A203" s="6" t="s">
        <v>183</v>
      </c>
      <c r="B203">
        <v>14.23</v>
      </c>
      <c r="C203" s="3">
        <v>909</v>
      </c>
      <c r="D203">
        <f t="shared" si="18"/>
        <v>63.879128601546029</v>
      </c>
      <c r="E203" s="2">
        <f t="shared" si="19"/>
        <v>1.2370258577869349E-3</v>
      </c>
      <c r="F203" s="1">
        <f t="shared" si="22"/>
        <v>0.86784508462536103</v>
      </c>
      <c r="G203" s="2">
        <f t="shared" si="20"/>
        <v>2.6673464682495794E-3</v>
      </c>
      <c r="H203" s="2">
        <f t="shared" si="23"/>
        <v>0.50927198124047535</v>
      </c>
      <c r="I203">
        <f t="shared" si="21"/>
        <v>8.9690673766479323E-4</v>
      </c>
    </row>
    <row r="204" spans="1:9">
      <c r="A204" s="6" t="s">
        <v>123</v>
      </c>
      <c r="B204">
        <v>7.55</v>
      </c>
      <c r="C204" s="3">
        <v>478</v>
      </c>
      <c r="D204">
        <f t="shared" si="18"/>
        <v>63.311258278145694</v>
      </c>
      <c r="E204" s="2">
        <f t="shared" si="19"/>
        <v>6.5049324534890529E-4</v>
      </c>
      <c r="F204" s="1">
        <f t="shared" si="22"/>
        <v>0.86849557787070997</v>
      </c>
      <c r="G204" s="2">
        <f t="shared" si="20"/>
        <v>1.415211935016467E-3</v>
      </c>
      <c r="H204" s="2">
        <f t="shared" si="23"/>
        <v>0.51068719317549183</v>
      </c>
      <c r="I204">
        <f t="shared" si="21"/>
        <v>4.4341528783602979E-3</v>
      </c>
    </row>
    <row r="205" spans="1:9">
      <c r="A205" s="6" t="s">
        <v>164</v>
      </c>
      <c r="B205">
        <v>37.21</v>
      </c>
      <c r="C205" s="3">
        <v>2336</v>
      </c>
      <c r="D205">
        <f t="shared" si="18"/>
        <v>62.778822897070675</v>
      </c>
      <c r="E205" s="2">
        <f t="shared" si="19"/>
        <v>3.1789795421235203E-3</v>
      </c>
      <c r="F205" s="1">
        <f t="shared" si="22"/>
        <v>0.87167455741283351</v>
      </c>
      <c r="G205" s="2">
        <f t="shared" si="20"/>
        <v>6.9748392188030113E-3</v>
      </c>
      <c r="H205" s="2">
        <f t="shared" si="23"/>
        <v>0.51766203239429487</v>
      </c>
      <c r="I205">
        <f t="shared" si="21"/>
        <v>3.3402488622673587E-3</v>
      </c>
    </row>
    <row r="206" spans="1:9">
      <c r="A206" s="6" t="s">
        <v>338</v>
      </c>
      <c r="B206">
        <v>28.01</v>
      </c>
      <c r="C206" s="3">
        <v>1755</v>
      </c>
      <c r="D206">
        <f t="shared" si="18"/>
        <v>62.656194216351302</v>
      </c>
      <c r="E206" s="2">
        <f t="shared" si="19"/>
        <v>2.3883172501826962E-3</v>
      </c>
      <c r="F206" s="1">
        <f t="shared" si="22"/>
        <v>0.87406287466301624</v>
      </c>
      <c r="G206" s="2">
        <f t="shared" si="20"/>
        <v>5.2503425562663896E-3</v>
      </c>
      <c r="H206" s="2">
        <f t="shared" si="23"/>
        <v>0.52291237495056131</v>
      </c>
      <c r="I206">
        <f t="shared" si="21"/>
        <v>5.3453180205764728E-4</v>
      </c>
    </row>
    <row r="207" spans="1:9">
      <c r="A207" s="6" t="s">
        <v>154</v>
      </c>
      <c r="B207">
        <v>4.47</v>
      </c>
      <c r="C207" s="3">
        <v>278</v>
      </c>
      <c r="D207">
        <f t="shared" si="18"/>
        <v>62.192393736017898</v>
      </c>
      <c r="E207" s="2">
        <f t="shared" si="19"/>
        <v>3.783203393451792E-4</v>
      </c>
      <c r="F207" s="1">
        <f t="shared" si="22"/>
        <v>0.87444119500236139</v>
      </c>
      <c r="G207" s="2">
        <f t="shared" si="20"/>
        <v>8.3788044364551089E-4</v>
      </c>
      <c r="H207" s="2">
        <f t="shared" si="23"/>
        <v>0.52375025539420683</v>
      </c>
      <c r="I207">
        <f t="shared" si="21"/>
        <v>1.2260525459120708E-3</v>
      </c>
    </row>
    <row r="208" spans="1:9">
      <c r="A208" s="6" t="s">
        <v>222</v>
      </c>
      <c r="B208">
        <v>10.25</v>
      </c>
      <c r="C208" s="3">
        <v>637</v>
      </c>
      <c r="D208">
        <f t="shared" si="18"/>
        <v>62.146341463414636</v>
      </c>
      <c r="E208" s="2">
        <f t="shared" si="19"/>
        <v>8.6687070562186741E-4</v>
      </c>
      <c r="F208" s="1">
        <f t="shared" si="22"/>
        <v>0.87530806570798325</v>
      </c>
      <c r="G208" s="2">
        <f t="shared" si="20"/>
        <v>1.9213142164130842E-3</v>
      </c>
      <c r="H208" s="2">
        <f t="shared" si="23"/>
        <v>0.52567156961061989</v>
      </c>
      <c r="I208">
        <f t="shared" si="21"/>
        <v>4.7606554276090618E-3</v>
      </c>
    </row>
    <row r="209" spans="1:9">
      <c r="A209" s="6" t="s">
        <v>231</v>
      </c>
      <c r="B209">
        <v>39.409999999999997</v>
      </c>
      <c r="C209" s="3">
        <v>2384</v>
      </c>
      <c r="D209">
        <f t="shared" si="18"/>
        <v>60.492260847500638</v>
      </c>
      <c r="E209" s="2">
        <f t="shared" si="19"/>
        <v>3.2443010395644145E-3</v>
      </c>
      <c r="F209" s="1">
        <f t="shared" si="22"/>
        <v>0.87855236674754766</v>
      </c>
      <c r="G209" s="2">
        <f t="shared" si="20"/>
        <v>7.3872188554965504E-3</v>
      </c>
      <c r="H209" s="2">
        <f t="shared" si="23"/>
        <v>0.53305878846611643</v>
      </c>
      <c r="I209">
        <f t="shared" si="21"/>
        <v>9.446774933890012E-4</v>
      </c>
    </row>
    <row r="210" spans="1:9">
      <c r="A210" s="6" t="s">
        <v>131</v>
      </c>
      <c r="B210">
        <v>7.82</v>
      </c>
      <c r="C210" s="3">
        <v>473</v>
      </c>
      <c r="D210">
        <f t="shared" si="18"/>
        <v>60.485933503836314</v>
      </c>
      <c r="E210" s="2">
        <f t="shared" si="19"/>
        <v>6.4368892269881211E-4</v>
      </c>
      <c r="F210" s="1">
        <f t="shared" si="22"/>
        <v>0.8791960556702465</v>
      </c>
      <c r="G210" s="2">
        <f t="shared" si="20"/>
        <v>1.4658221631561287E-3</v>
      </c>
      <c r="H210" s="2">
        <f t="shared" si="23"/>
        <v>0.53452461062927259</v>
      </c>
      <c r="I210">
        <f t="shared" si="21"/>
        <v>1.183648612326671E-3</v>
      </c>
    </row>
    <row r="211" spans="1:9">
      <c r="A211" s="6" t="s">
        <v>298</v>
      </c>
      <c r="B211">
        <v>9.76</v>
      </c>
      <c r="C211" s="3">
        <v>584</v>
      </c>
      <c r="D211">
        <f t="shared" si="18"/>
        <v>59.83606557377049</v>
      </c>
      <c r="E211" s="2">
        <f t="shared" si="19"/>
        <v>7.9474488553088008E-4</v>
      </c>
      <c r="F211" s="1">
        <f t="shared" si="22"/>
        <v>0.87999080055577739</v>
      </c>
      <c r="G211" s="2">
        <f t="shared" si="20"/>
        <v>1.8294660246040684E-3</v>
      </c>
      <c r="H211" s="2">
        <f t="shared" si="23"/>
        <v>0.53635407665387669</v>
      </c>
      <c r="I211">
        <f t="shared" si="21"/>
        <v>6.3936703649009052E-4</v>
      </c>
    </row>
    <row r="212" spans="1:9">
      <c r="A212" s="6" t="s">
        <v>175</v>
      </c>
      <c r="B212">
        <v>5.27</v>
      </c>
      <c r="C212" s="3">
        <v>315</v>
      </c>
      <c r="D212">
        <f t="shared" si="18"/>
        <v>59.772296015180274</v>
      </c>
      <c r="E212" s="2">
        <f t="shared" si="19"/>
        <v>4.2867232695586853E-4</v>
      </c>
      <c r="F212" s="1">
        <f t="shared" si="22"/>
        <v>0.88041947288273326</v>
      </c>
      <c r="G212" s="2">
        <f t="shared" si="20"/>
        <v>9.878366751704345E-4</v>
      </c>
      <c r="H212" s="2">
        <f t="shared" si="23"/>
        <v>0.53734191332904713</v>
      </c>
      <c r="I212">
        <f t="shared" si="21"/>
        <v>1.0355039979559888E-3</v>
      </c>
    </row>
    <row r="213" spans="1:9">
      <c r="A213" s="6" t="s">
        <v>283</v>
      </c>
      <c r="B213">
        <v>8.5299999999999994</v>
      </c>
      <c r="C213" s="3">
        <v>509</v>
      </c>
      <c r="D213">
        <f t="shared" si="18"/>
        <v>59.671746776084412</v>
      </c>
      <c r="E213" s="2">
        <f t="shared" si="19"/>
        <v>6.9268004577948284E-4</v>
      </c>
      <c r="F213" s="1">
        <f t="shared" si="22"/>
        <v>0.88111215292851275</v>
      </c>
      <c r="G213" s="2">
        <f t="shared" si="20"/>
        <v>1.5989083186344984E-3</v>
      </c>
      <c r="H213" s="2">
        <f t="shared" si="23"/>
        <v>0.53894082164768164</v>
      </c>
      <c r="I213">
        <f t="shared" si="21"/>
        <v>1.1651015620377514E-3</v>
      </c>
    </row>
    <row r="214" spans="1:9">
      <c r="A214" s="6" t="s">
        <v>71</v>
      </c>
      <c r="B214">
        <v>9.59</v>
      </c>
      <c r="C214" s="3">
        <v>571</v>
      </c>
      <c r="D214">
        <f t="shared" si="18"/>
        <v>59.541188738269028</v>
      </c>
      <c r="E214" s="2">
        <f t="shared" si="19"/>
        <v>7.7705364664063783E-4</v>
      </c>
      <c r="F214" s="1">
        <f t="shared" si="22"/>
        <v>0.88188920657515335</v>
      </c>
      <c r="G214" s="2">
        <f t="shared" si="20"/>
        <v>1.7976003254050223E-3</v>
      </c>
      <c r="H214" s="2">
        <f t="shared" si="23"/>
        <v>0.54073842197308664</v>
      </c>
      <c r="I214">
        <f t="shared" si="21"/>
        <v>2.7755494412051718E-4</v>
      </c>
    </row>
    <row r="215" spans="1:9">
      <c r="A215" s="6" t="s">
        <v>271</v>
      </c>
      <c r="B215">
        <v>2.2799999999999998</v>
      </c>
      <c r="C215" s="3">
        <v>135</v>
      </c>
      <c r="D215">
        <f t="shared" si="18"/>
        <v>59.21052631578948</v>
      </c>
      <c r="E215" s="2">
        <f t="shared" si="19"/>
        <v>1.8371671155251507E-4</v>
      </c>
      <c r="F215" s="1">
        <f t="shared" si="22"/>
        <v>0.88207292328670583</v>
      </c>
      <c r="G215" s="2">
        <f t="shared" si="20"/>
        <v>4.2737525984603235E-4</v>
      </c>
      <c r="H215" s="2">
        <f t="shared" si="23"/>
        <v>0.54116579723293268</v>
      </c>
      <c r="I215">
        <f t="shared" si="21"/>
        <v>7.7447808280151076E-4</v>
      </c>
    </row>
    <row r="216" spans="1:9">
      <c r="A216" s="6" t="s">
        <v>135</v>
      </c>
      <c r="B216">
        <v>6.35</v>
      </c>
      <c r="C216" s="3">
        <v>374</v>
      </c>
      <c r="D216">
        <f t="shared" si="18"/>
        <v>58.897637795275593</v>
      </c>
      <c r="E216" s="2">
        <f t="shared" si="19"/>
        <v>5.0896333422696769E-4</v>
      </c>
      <c r="F216" s="1">
        <f t="shared" si="22"/>
        <v>0.88258188662093284</v>
      </c>
      <c r="G216" s="2">
        <f t="shared" si="20"/>
        <v>1.1902775877290813E-3</v>
      </c>
      <c r="H216" s="2">
        <f t="shared" si="23"/>
        <v>0.54235607482066173</v>
      </c>
      <c r="I216">
        <f t="shared" si="21"/>
        <v>1.8643567546247075E-3</v>
      </c>
    </row>
    <row r="217" spans="1:9">
      <c r="A217" s="6" t="s">
        <v>170</v>
      </c>
      <c r="B217">
        <v>15.24</v>
      </c>
      <c r="C217" s="3">
        <v>890</v>
      </c>
      <c r="D217">
        <f t="shared" si="18"/>
        <v>58.398950131233597</v>
      </c>
      <c r="E217" s="2">
        <f t="shared" si="19"/>
        <v>1.2111694317165809E-3</v>
      </c>
      <c r="F217" s="1">
        <f t="shared" si="22"/>
        <v>0.88379305605264946</v>
      </c>
      <c r="G217" s="2">
        <f t="shared" si="20"/>
        <v>2.8566662105497958E-3</v>
      </c>
      <c r="H217" s="2">
        <f t="shared" si="23"/>
        <v>0.54521274103121153</v>
      </c>
      <c r="I217">
        <f t="shared" si="21"/>
        <v>5.8725995914743478E-4</v>
      </c>
    </row>
    <row r="218" spans="1:9">
      <c r="A218" s="6" t="s">
        <v>205</v>
      </c>
      <c r="B218">
        <v>4.79</v>
      </c>
      <c r="C218" s="3">
        <v>278</v>
      </c>
      <c r="D218">
        <f t="shared" si="18"/>
        <v>58.037578288100207</v>
      </c>
      <c r="E218" s="2">
        <f t="shared" si="19"/>
        <v>3.783203393451792E-4</v>
      </c>
      <c r="F218" s="1">
        <f t="shared" si="22"/>
        <v>0.88417137639199461</v>
      </c>
      <c r="G218" s="2">
        <f t="shared" si="20"/>
        <v>8.978629362554804E-4</v>
      </c>
      <c r="H218" s="2">
        <f t="shared" si="23"/>
        <v>0.54611060396746702</v>
      </c>
      <c r="I218">
        <f t="shared" si="21"/>
        <v>7.5634697077514579E-4</v>
      </c>
    </row>
    <row r="219" spans="1:9">
      <c r="A219" s="6" t="s">
        <v>180</v>
      </c>
      <c r="B219">
        <v>6.16</v>
      </c>
      <c r="C219" s="3">
        <v>356</v>
      </c>
      <c r="D219">
        <f t="shared" si="18"/>
        <v>57.79220779220779</v>
      </c>
      <c r="E219" s="2">
        <f t="shared" si="19"/>
        <v>4.8446777268663238E-4</v>
      </c>
      <c r="F219" s="1">
        <f t="shared" si="22"/>
        <v>0.88465584416468124</v>
      </c>
      <c r="G219" s="2">
        <f t="shared" si="20"/>
        <v>1.1546629827419122E-3</v>
      </c>
      <c r="H219" s="2">
        <f t="shared" si="23"/>
        <v>0.54726526695020894</v>
      </c>
      <c r="I219">
        <f t="shared" si="21"/>
        <v>4.7292049575287098E-4</v>
      </c>
    </row>
    <row r="220" spans="1:9">
      <c r="A220" s="6" t="s">
        <v>88</v>
      </c>
      <c r="B220">
        <v>3.84</v>
      </c>
      <c r="C220" s="3">
        <v>220</v>
      </c>
      <c r="D220">
        <f t="shared" si="18"/>
        <v>57.291666666666671</v>
      </c>
      <c r="E220" s="2">
        <f t="shared" si="19"/>
        <v>2.9939019660409863E-4</v>
      </c>
      <c r="F220" s="1">
        <f t="shared" si="22"/>
        <v>0.88495523436128531</v>
      </c>
      <c r="G220" s="2">
        <f t="shared" si="20"/>
        <v>7.1978991131963356E-4</v>
      </c>
      <c r="H220" s="2">
        <f t="shared" si="23"/>
        <v>0.54798505686152854</v>
      </c>
      <c r="I220">
        <f t="shared" si="21"/>
        <v>4.538369196188663E-4</v>
      </c>
    </row>
    <row r="221" spans="1:9">
      <c r="A221" s="6" t="s">
        <v>226</v>
      </c>
      <c r="B221">
        <v>3.68</v>
      </c>
      <c r="C221" s="3">
        <v>210</v>
      </c>
      <c r="D221">
        <f t="shared" si="18"/>
        <v>57.065217391304344</v>
      </c>
      <c r="E221" s="2">
        <f t="shared" si="19"/>
        <v>2.8578155130391233E-4</v>
      </c>
      <c r="F221" s="1">
        <f t="shared" si="22"/>
        <v>0.88524101591258919</v>
      </c>
      <c r="G221" s="2">
        <f t="shared" si="20"/>
        <v>6.8979866501464886E-4</v>
      </c>
      <c r="H221" s="2">
        <f t="shared" si="23"/>
        <v>0.54867485552654316</v>
      </c>
      <c r="I221">
        <f t="shared" si="21"/>
        <v>7.5111240137720747E-4</v>
      </c>
    </row>
    <row r="222" spans="1:9">
      <c r="A222" s="6" t="s">
        <v>268</v>
      </c>
      <c r="B222">
        <v>6.07</v>
      </c>
      <c r="C222" s="3">
        <v>343</v>
      </c>
      <c r="D222">
        <f t="shared" si="18"/>
        <v>56.507413509060953</v>
      </c>
      <c r="E222" s="2">
        <f t="shared" si="19"/>
        <v>4.6677653379639019E-4</v>
      </c>
      <c r="F222" s="1">
        <f t="shared" si="22"/>
        <v>0.88570779244638553</v>
      </c>
      <c r="G222" s="2">
        <f t="shared" si="20"/>
        <v>1.1377929066953582E-3</v>
      </c>
      <c r="H222" s="2">
        <f t="shared" si="23"/>
        <v>0.54981264843323852</v>
      </c>
      <c r="I222">
        <f t="shared" si="21"/>
        <v>1.2768043732038215E-3</v>
      </c>
    </row>
    <row r="223" spans="1:9">
      <c r="A223" s="6" t="s">
        <v>236</v>
      </c>
      <c r="B223">
        <v>10.3</v>
      </c>
      <c r="C223" s="3">
        <v>579</v>
      </c>
      <c r="D223">
        <f t="shared" si="18"/>
        <v>56.213592233009706</v>
      </c>
      <c r="E223" s="2">
        <f t="shared" si="19"/>
        <v>7.879405628807869E-4</v>
      </c>
      <c r="F223" s="1">
        <f t="shared" si="22"/>
        <v>0.88649573300926632</v>
      </c>
      <c r="G223" s="2">
        <f t="shared" si="20"/>
        <v>1.9306864808833922E-3</v>
      </c>
      <c r="H223" s="2">
        <f t="shared" si="23"/>
        <v>0.55174333491412186</v>
      </c>
      <c r="I223">
        <f t="shared" si="21"/>
        <v>1.0247570585105725E-3</v>
      </c>
    </row>
    <row r="224" spans="1:9">
      <c r="A224" s="6" t="s">
        <v>85</v>
      </c>
      <c r="B224">
        <v>8.25</v>
      </c>
      <c r="C224" s="3">
        <v>461</v>
      </c>
      <c r="D224">
        <f t="shared" si="18"/>
        <v>55.878787878787875</v>
      </c>
      <c r="E224" s="2">
        <f t="shared" si="19"/>
        <v>6.2735854833858857E-4</v>
      </c>
      <c r="F224" s="1">
        <f t="shared" si="22"/>
        <v>0.88712309155760494</v>
      </c>
      <c r="G224" s="2">
        <f t="shared" si="20"/>
        <v>1.5464236376007752E-3</v>
      </c>
      <c r="H224" s="2">
        <f t="shared" si="23"/>
        <v>0.55328975855172269</v>
      </c>
      <c r="I224">
        <f t="shared" si="21"/>
        <v>6.8765801540793259E-4</v>
      </c>
    </row>
    <row r="225" spans="1:9">
      <c r="A225" s="6" t="s">
        <v>4</v>
      </c>
      <c r="B225">
        <v>5.53</v>
      </c>
      <c r="C225" s="3">
        <v>308</v>
      </c>
      <c r="D225">
        <f t="shared" si="18"/>
        <v>55.696202531645568</v>
      </c>
      <c r="E225" s="2">
        <f t="shared" si="19"/>
        <v>4.1914627524573811E-4</v>
      </c>
      <c r="F225" s="1">
        <f t="shared" si="22"/>
        <v>0.88754223783285069</v>
      </c>
      <c r="G225" s="2">
        <f t="shared" si="20"/>
        <v>1.0365724504160349E-3</v>
      </c>
      <c r="H225" s="2">
        <f t="shared" si="23"/>
        <v>0.55432633100213868</v>
      </c>
      <c r="I225">
        <f t="shared" si="21"/>
        <v>1.3364119328904689E-3</v>
      </c>
    </row>
    <row r="226" spans="1:9">
      <c r="A226" s="6" t="s">
        <v>165</v>
      </c>
      <c r="B226">
        <v>10.74</v>
      </c>
      <c r="C226" s="3">
        <v>597</v>
      </c>
      <c r="D226">
        <f t="shared" si="18"/>
        <v>55.58659217877095</v>
      </c>
      <c r="E226" s="2">
        <f t="shared" si="19"/>
        <v>8.1243612442112221E-4</v>
      </c>
      <c r="F226" s="1">
        <f t="shared" si="22"/>
        <v>0.88835467395727186</v>
      </c>
      <c r="G226" s="2">
        <f t="shared" si="20"/>
        <v>2.0131624082221E-3</v>
      </c>
      <c r="H226" s="2">
        <f t="shared" si="23"/>
        <v>0.55633949341036082</v>
      </c>
      <c r="I226">
        <f t="shared" si="21"/>
        <v>1.7670514090399325E-3</v>
      </c>
    </row>
    <row r="227" spans="1:9">
      <c r="A227" s="6" t="s">
        <v>50</v>
      </c>
      <c r="B227">
        <v>14.14</v>
      </c>
      <c r="C227" s="3">
        <v>776</v>
      </c>
      <c r="D227">
        <f t="shared" si="18"/>
        <v>54.879773691654876</v>
      </c>
      <c r="E227" s="2">
        <f t="shared" si="19"/>
        <v>1.056030875294457E-3</v>
      </c>
      <c r="F227" s="1">
        <f t="shared" si="22"/>
        <v>0.88941070483256635</v>
      </c>
      <c r="G227" s="2">
        <f t="shared" si="20"/>
        <v>2.6504763922030258E-3</v>
      </c>
      <c r="H227" s="2">
        <f t="shared" si="23"/>
        <v>0.55898996980256388</v>
      </c>
      <c r="I227">
        <f t="shared" si="21"/>
        <v>8.800456483560315E-4</v>
      </c>
    </row>
    <row r="228" spans="1:9">
      <c r="A228" s="6" t="s">
        <v>133</v>
      </c>
      <c r="B228">
        <v>7.04</v>
      </c>
      <c r="C228" s="3">
        <v>386</v>
      </c>
      <c r="D228">
        <f t="shared" si="18"/>
        <v>54.829545454545453</v>
      </c>
      <c r="E228" s="2">
        <f t="shared" si="19"/>
        <v>5.2529370858719123E-4</v>
      </c>
      <c r="F228" s="1">
        <f t="shared" si="22"/>
        <v>0.88993599854115357</v>
      </c>
      <c r="G228" s="2">
        <f t="shared" si="20"/>
        <v>1.3196148374193281E-3</v>
      </c>
      <c r="H228" s="2">
        <f t="shared" si="23"/>
        <v>0.56030958463998326</v>
      </c>
      <c r="I228">
        <f t="shared" si="21"/>
        <v>4.5947399665957622E-3</v>
      </c>
    </row>
    <row r="229" spans="1:9">
      <c r="A229" s="6" t="s">
        <v>46</v>
      </c>
      <c r="B229">
        <v>36.75</v>
      </c>
      <c r="C229" s="3">
        <v>2014</v>
      </c>
      <c r="D229">
        <f t="shared" si="18"/>
        <v>54.802721088435376</v>
      </c>
      <c r="E229" s="2">
        <f t="shared" si="19"/>
        <v>2.7407811634575212E-3</v>
      </c>
      <c r="F229" s="1">
        <f t="shared" si="22"/>
        <v>0.89267677970461112</v>
      </c>
      <c r="G229" s="2">
        <f t="shared" si="20"/>
        <v>6.8886143856761806E-3</v>
      </c>
      <c r="H229" s="2">
        <f t="shared" si="23"/>
        <v>0.56719819902565949</v>
      </c>
      <c r="I229">
        <f t="shared" si="21"/>
        <v>2.5160288518158991E-3</v>
      </c>
    </row>
    <row r="230" spans="1:9">
      <c r="A230" s="6" t="s">
        <v>26</v>
      </c>
      <c r="B230">
        <v>20.12</v>
      </c>
      <c r="C230" s="3">
        <v>1102</v>
      </c>
      <c r="D230">
        <f t="shared" si="18"/>
        <v>54.771371769383698</v>
      </c>
      <c r="E230" s="2">
        <f t="shared" si="19"/>
        <v>1.4996727120805305E-3</v>
      </c>
      <c r="F230" s="1">
        <f t="shared" si="22"/>
        <v>0.89417645241669164</v>
      </c>
      <c r="G230" s="2">
        <f t="shared" si="20"/>
        <v>3.7713992228518302E-3</v>
      </c>
      <c r="H230" s="2">
        <f t="shared" si="23"/>
        <v>0.57096959824851135</v>
      </c>
      <c r="I230">
        <f t="shared" si="21"/>
        <v>2.0930130143256287E-3</v>
      </c>
    </row>
    <row r="231" spans="1:9">
      <c r="A231" s="6" t="s">
        <v>228</v>
      </c>
      <c r="B231">
        <v>16.72</v>
      </c>
      <c r="C231" s="3">
        <v>913</v>
      </c>
      <c r="D231">
        <f t="shared" si="18"/>
        <v>54.60526315789474</v>
      </c>
      <c r="E231" s="2">
        <f t="shared" si="19"/>
        <v>1.2424693159070095E-3</v>
      </c>
      <c r="F231" s="1">
        <f t="shared" si="22"/>
        <v>0.89541892173259863</v>
      </c>
      <c r="G231" s="2">
        <f t="shared" si="20"/>
        <v>3.134085238870904E-3</v>
      </c>
      <c r="H231" s="2">
        <f t="shared" si="23"/>
        <v>0.57410368348738228</v>
      </c>
      <c r="I231">
        <f t="shared" si="21"/>
        <v>1.1036754162023765E-3</v>
      </c>
    </row>
    <row r="232" spans="1:9">
      <c r="A232" s="6" t="s">
        <v>10</v>
      </c>
      <c r="B232">
        <v>8.81</v>
      </c>
      <c r="C232" s="3">
        <v>480</v>
      </c>
      <c r="D232">
        <f t="shared" si="18"/>
        <v>54.483541430192957</v>
      </c>
      <c r="E232" s="2">
        <f t="shared" si="19"/>
        <v>6.5321497440894247E-4</v>
      </c>
      <c r="F232" s="1">
        <f t="shared" si="22"/>
        <v>0.89607213670700758</v>
      </c>
      <c r="G232" s="2">
        <f t="shared" si="20"/>
        <v>1.6513929996682219E-3</v>
      </c>
      <c r="H232" s="2">
        <f t="shared" si="23"/>
        <v>0.57575507648705049</v>
      </c>
      <c r="I232">
        <f t="shared" si="21"/>
        <v>2.1551599511178132E-3</v>
      </c>
    </row>
    <row r="233" spans="1:9">
      <c r="A233" s="6" t="s">
        <v>278</v>
      </c>
      <c r="B233">
        <v>17.16</v>
      </c>
      <c r="C233" s="3">
        <v>928</v>
      </c>
      <c r="D233">
        <f t="shared" si="18"/>
        <v>54.079254079254078</v>
      </c>
      <c r="E233" s="2">
        <f t="shared" si="19"/>
        <v>1.2628822838572889E-3</v>
      </c>
      <c r="F233" s="1">
        <f t="shared" si="22"/>
        <v>0.89733501899086487</v>
      </c>
      <c r="G233" s="2">
        <f t="shared" si="20"/>
        <v>3.2165611662096122E-3</v>
      </c>
      <c r="H233" s="2">
        <f t="shared" si="23"/>
        <v>0.5789716376532601</v>
      </c>
      <c r="I233">
        <f t="shared" si="21"/>
        <v>5.7138546977497651E-4</v>
      </c>
    </row>
    <row r="234" spans="1:9">
      <c r="A234" s="6" t="s">
        <v>112</v>
      </c>
      <c r="B234">
        <v>4.54</v>
      </c>
      <c r="C234" s="3">
        <v>244</v>
      </c>
      <c r="D234">
        <f t="shared" si="18"/>
        <v>53.744493392070481</v>
      </c>
      <c r="E234" s="2">
        <f t="shared" si="19"/>
        <v>3.3205094532454577E-4</v>
      </c>
      <c r="F234" s="1">
        <f t="shared" si="22"/>
        <v>0.89766706993618939</v>
      </c>
      <c r="G234" s="2">
        <f t="shared" si="20"/>
        <v>8.5100161390394178E-4</v>
      </c>
      <c r="H234" s="2">
        <f t="shared" si="23"/>
        <v>0.57982263926716404</v>
      </c>
      <c r="I234">
        <f t="shared" si="21"/>
        <v>1.8085825755509433E-3</v>
      </c>
    </row>
    <row r="235" spans="1:9">
      <c r="A235" s="6" t="s">
        <v>52</v>
      </c>
      <c r="B235">
        <v>14.35</v>
      </c>
      <c r="C235" s="3">
        <v>768</v>
      </c>
      <c r="D235">
        <f t="shared" si="18"/>
        <v>53.519163763066203</v>
      </c>
      <c r="E235" s="2">
        <f t="shared" si="19"/>
        <v>1.0451439590543081E-3</v>
      </c>
      <c r="F235" s="1">
        <f t="shared" si="22"/>
        <v>0.89871221389524369</v>
      </c>
      <c r="G235" s="2">
        <f t="shared" si="20"/>
        <v>2.6898399029783178E-3</v>
      </c>
      <c r="H235" s="2">
        <f t="shared" si="23"/>
        <v>0.58251247917014237</v>
      </c>
      <c r="I235">
        <f t="shared" si="21"/>
        <v>6.6681015108149833E-4</v>
      </c>
    </row>
    <row r="236" spans="1:9">
      <c r="A236" s="6" t="s">
        <v>245</v>
      </c>
      <c r="B236">
        <v>5.29</v>
      </c>
      <c r="C236" s="3">
        <v>283</v>
      </c>
      <c r="D236">
        <f t="shared" si="18"/>
        <v>53.497164461247635</v>
      </c>
      <c r="E236" s="2">
        <f t="shared" si="19"/>
        <v>3.8512466199527238E-4</v>
      </c>
      <c r="F236" s="1">
        <f t="shared" si="22"/>
        <v>0.89909733855723895</v>
      </c>
      <c r="G236" s="2">
        <f t="shared" si="20"/>
        <v>9.9158558095855764E-4</v>
      </c>
      <c r="H236" s="2">
        <f t="shared" si="23"/>
        <v>0.58350406475110095</v>
      </c>
      <c r="I236">
        <f t="shared" si="21"/>
        <v>1.2378988340332464E-3</v>
      </c>
    </row>
    <row r="237" spans="1:9">
      <c r="A237" s="6" t="s">
        <v>142</v>
      </c>
      <c r="B237">
        <v>9.8000000000000007</v>
      </c>
      <c r="C237" s="3">
        <v>521</v>
      </c>
      <c r="D237">
        <f t="shared" si="18"/>
        <v>53.163265306122447</v>
      </c>
      <c r="E237" s="2">
        <f t="shared" si="19"/>
        <v>7.0901042013970638E-4</v>
      </c>
      <c r="F237" s="1">
        <f t="shared" si="22"/>
        <v>0.89980634897737866</v>
      </c>
      <c r="G237" s="2">
        <f t="shared" si="20"/>
        <v>1.8369638361803149E-3</v>
      </c>
      <c r="H237" s="2">
        <f t="shared" si="23"/>
        <v>0.58534102858728121</v>
      </c>
      <c r="I237">
        <f t="shared" si="21"/>
        <v>8.8601389318787582E-4</v>
      </c>
    </row>
    <row r="238" spans="1:9">
      <c r="A238" s="6" t="s">
        <v>203</v>
      </c>
      <c r="B238">
        <v>7.01</v>
      </c>
      <c r="C238" s="3">
        <v>372</v>
      </c>
      <c r="D238">
        <f t="shared" si="18"/>
        <v>53.067047075606276</v>
      </c>
      <c r="E238" s="2">
        <f t="shared" si="19"/>
        <v>5.062416051669304E-4</v>
      </c>
      <c r="F238" s="1">
        <f t="shared" si="22"/>
        <v>0.90031259058254554</v>
      </c>
      <c r="G238" s="2">
        <f t="shared" si="20"/>
        <v>1.3139914787371435E-3</v>
      </c>
      <c r="H238" s="2">
        <f t="shared" si="23"/>
        <v>0.58665502006601833</v>
      </c>
      <c r="I238">
        <f t="shared" si="21"/>
        <v>2.3672039646098764E-3</v>
      </c>
    </row>
    <row r="239" spans="1:9">
      <c r="A239" s="6" t="s">
        <v>237</v>
      </c>
      <c r="B239">
        <v>18.72</v>
      </c>
      <c r="C239" s="3">
        <v>992</v>
      </c>
      <c r="D239">
        <f t="shared" si="18"/>
        <v>52.991452991452995</v>
      </c>
      <c r="E239" s="2">
        <f t="shared" si="19"/>
        <v>1.3499776137784812E-3</v>
      </c>
      <c r="F239" s="1">
        <f t="shared" si="22"/>
        <v>0.90166256819632407</v>
      </c>
      <c r="G239" s="2">
        <f t="shared" si="20"/>
        <v>3.5089758176832134E-3</v>
      </c>
      <c r="H239" s="2">
        <f t="shared" si="23"/>
        <v>0.5901639958837015</v>
      </c>
      <c r="I239">
        <f t="shared" si="21"/>
        <v>1.8010902636644843E-3</v>
      </c>
    </row>
    <row r="240" spans="1:9">
      <c r="A240" s="6" t="s">
        <v>20</v>
      </c>
      <c r="B240">
        <v>14.23</v>
      </c>
      <c r="C240" s="3">
        <v>752</v>
      </c>
      <c r="D240">
        <f t="shared" si="18"/>
        <v>52.846099789177792</v>
      </c>
      <c r="E240" s="2">
        <f t="shared" si="19"/>
        <v>1.02337012657401E-3</v>
      </c>
      <c r="F240" s="1">
        <f t="shared" si="22"/>
        <v>0.90268593832289812</v>
      </c>
      <c r="G240" s="2">
        <f t="shared" si="20"/>
        <v>2.6673464682495794E-3</v>
      </c>
      <c r="H240" s="2">
        <f t="shared" si="23"/>
        <v>0.59283134235195112</v>
      </c>
      <c r="I240">
        <f t="shared" si="21"/>
        <v>1.414592174072582E-3</v>
      </c>
    </row>
    <row r="241" spans="1:9">
      <c r="A241" s="6" t="s">
        <v>176</v>
      </c>
      <c r="B241">
        <v>11.14</v>
      </c>
      <c r="C241" s="3">
        <v>583</v>
      </c>
      <c r="D241">
        <f t="shared" si="18"/>
        <v>52.333931777378815</v>
      </c>
      <c r="E241" s="2">
        <f t="shared" si="19"/>
        <v>7.9338402100086137E-4</v>
      </c>
      <c r="F241" s="1">
        <f t="shared" si="22"/>
        <v>0.90347932234389894</v>
      </c>
      <c r="G241" s="2">
        <f t="shared" si="20"/>
        <v>2.088140523984562E-3</v>
      </c>
      <c r="H241" s="2">
        <f t="shared" si="23"/>
        <v>0.59491948287593566</v>
      </c>
      <c r="I241">
        <f t="shared" si="21"/>
        <v>2.664219376860899E-3</v>
      </c>
    </row>
    <row r="242" spans="1:9">
      <c r="A242" s="6" t="s">
        <v>79</v>
      </c>
      <c r="B242">
        <v>20.89</v>
      </c>
      <c r="C242" s="3">
        <v>1079</v>
      </c>
      <c r="D242">
        <f t="shared" si="18"/>
        <v>51.651507898516037</v>
      </c>
      <c r="E242" s="2">
        <f t="shared" si="19"/>
        <v>1.4683728278901021E-3</v>
      </c>
      <c r="F242" s="1">
        <f t="shared" si="22"/>
        <v>0.90494769517178908</v>
      </c>
      <c r="G242" s="2">
        <f t="shared" si="20"/>
        <v>3.9157320956945693E-3</v>
      </c>
      <c r="H242" s="2">
        <f t="shared" si="23"/>
        <v>0.59883521497163028</v>
      </c>
      <c r="I242">
        <f t="shared" si="21"/>
        <v>4.1118817433848376E-3</v>
      </c>
    </row>
    <row r="243" spans="1:9">
      <c r="A243" s="6" t="s">
        <v>148</v>
      </c>
      <c r="B243">
        <v>32.229999999999997</v>
      </c>
      <c r="C243" s="3">
        <v>1663</v>
      </c>
      <c r="D243">
        <f t="shared" si="18"/>
        <v>51.597890164443072</v>
      </c>
      <c r="E243" s="2">
        <f t="shared" si="19"/>
        <v>2.2631177134209823E-3</v>
      </c>
      <c r="F243" s="1">
        <f t="shared" si="22"/>
        <v>0.9072108128852101</v>
      </c>
      <c r="G243" s="2">
        <f t="shared" si="20"/>
        <v>6.0413616775603614E-3</v>
      </c>
      <c r="H243" s="2">
        <f t="shared" si="23"/>
        <v>0.60487657664919059</v>
      </c>
      <c r="I243">
        <f t="shared" si="21"/>
        <v>3.6019026297462453E-4</v>
      </c>
    </row>
    <row r="244" spans="1:9">
      <c r="A244" s="6" t="s">
        <v>333</v>
      </c>
      <c r="B244">
        <v>2.82</v>
      </c>
      <c r="C244" s="3">
        <v>145</v>
      </c>
      <c r="D244">
        <f t="shared" si="18"/>
        <v>51.418439716312058</v>
      </c>
      <c r="E244" s="2">
        <f t="shared" si="19"/>
        <v>1.9732535685270137E-4</v>
      </c>
      <c r="F244" s="1">
        <f t="shared" si="22"/>
        <v>0.90740813824206279</v>
      </c>
      <c r="G244" s="2">
        <f t="shared" si="20"/>
        <v>5.2859571612535582E-4</v>
      </c>
      <c r="H244" s="2">
        <f t="shared" si="23"/>
        <v>0.60540517236531599</v>
      </c>
      <c r="I244">
        <f t="shared" si="21"/>
        <v>3.5800834350295796E-3</v>
      </c>
    </row>
    <row r="245" spans="1:9">
      <c r="A245" s="6" t="s">
        <v>344</v>
      </c>
      <c r="B245">
        <v>27.97</v>
      </c>
      <c r="C245" s="3">
        <v>1429</v>
      </c>
      <c r="D245">
        <f t="shared" si="18"/>
        <v>51.090454057919203</v>
      </c>
      <c r="E245" s="2">
        <f t="shared" si="19"/>
        <v>1.9446754133966226E-3</v>
      </c>
      <c r="F245" s="1">
        <f t="shared" si="22"/>
        <v>0.90935281365545939</v>
      </c>
      <c r="G245" s="2">
        <f t="shared" si="20"/>
        <v>5.2428447446901429E-3</v>
      </c>
      <c r="H245" s="2">
        <f t="shared" si="23"/>
        <v>0.61064801711000616</v>
      </c>
      <c r="I245">
        <f t="shared" si="21"/>
        <v>9.6001486077647025E-3</v>
      </c>
    </row>
    <row r="246" spans="1:9">
      <c r="A246" s="6" t="s">
        <v>194</v>
      </c>
      <c r="B246">
        <v>74.930000000000007</v>
      </c>
      <c r="C246" s="3">
        <v>3817</v>
      </c>
      <c r="D246">
        <f t="shared" si="18"/>
        <v>50.940878152942744</v>
      </c>
      <c r="E246" s="2">
        <f t="shared" si="19"/>
        <v>5.1944199110811112E-3</v>
      </c>
      <c r="F246" s="1">
        <f t="shared" si="22"/>
        <v>0.91454723356654055</v>
      </c>
      <c r="G246" s="2">
        <f t="shared" si="20"/>
        <v>1.4045275535203162E-2</v>
      </c>
      <c r="H246" s="2">
        <f t="shared" si="23"/>
        <v>0.62469329264520934</v>
      </c>
      <c r="I246">
        <f t="shared" si="21"/>
        <v>1.5918106400900633E-3</v>
      </c>
    </row>
    <row r="247" spans="1:9">
      <c r="A247" s="6" t="s">
        <v>116</v>
      </c>
      <c r="B247">
        <v>12.39</v>
      </c>
      <c r="C247" s="3">
        <v>626</v>
      </c>
      <c r="D247">
        <f t="shared" si="18"/>
        <v>50.524616626311541</v>
      </c>
      <c r="E247" s="2">
        <f t="shared" si="19"/>
        <v>8.5190119579166257E-4</v>
      </c>
      <c r="F247" s="1">
        <f t="shared" si="22"/>
        <v>0.91539913476233226</v>
      </c>
      <c r="G247" s="2">
        <f t="shared" si="20"/>
        <v>2.3224471357422552E-3</v>
      </c>
      <c r="H247" s="2">
        <f t="shared" si="23"/>
        <v>0.6270157397809516</v>
      </c>
      <c r="I247">
        <f t="shared" si="21"/>
        <v>9.1106885173153351E-4</v>
      </c>
    </row>
    <row r="248" spans="1:9">
      <c r="A248" s="6" t="s">
        <v>295</v>
      </c>
      <c r="B248">
        <v>7.08</v>
      </c>
      <c r="C248" s="3">
        <v>356</v>
      </c>
      <c r="D248">
        <f t="shared" si="18"/>
        <v>50.282485875706215</v>
      </c>
      <c r="E248" s="2">
        <f t="shared" si="19"/>
        <v>4.8446777268663238E-4</v>
      </c>
      <c r="F248" s="1">
        <f t="shared" si="22"/>
        <v>0.91588360253501888</v>
      </c>
      <c r="G248" s="2">
        <f t="shared" si="20"/>
        <v>1.3271126489955744E-3</v>
      </c>
      <c r="H248" s="2">
        <f t="shared" si="23"/>
        <v>0.62834285242994714</v>
      </c>
      <c r="I248">
        <f t="shared" si="21"/>
        <v>2.3868164343666676E-3</v>
      </c>
    </row>
    <row r="249" spans="1:9">
      <c r="A249" s="6" t="s">
        <v>250</v>
      </c>
      <c r="B249">
        <v>18.53</v>
      </c>
      <c r="C249" s="3">
        <v>929</v>
      </c>
      <c r="D249">
        <f t="shared" si="18"/>
        <v>50.13491635186184</v>
      </c>
      <c r="E249" s="2">
        <f t="shared" si="19"/>
        <v>1.2642431483873074E-3</v>
      </c>
      <c r="F249" s="1">
        <f t="shared" si="22"/>
        <v>0.91714784568340624</v>
      </c>
      <c r="G249" s="2">
        <f t="shared" si="20"/>
        <v>3.4733612126960443E-3</v>
      </c>
      <c r="H249" s="2">
        <f t="shared" si="23"/>
        <v>0.63181621364264318</v>
      </c>
      <c r="I249">
        <f t="shared" si="21"/>
        <v>5.2076867746484456E-3</v>
      </c>
    </row>
    <row r="250" spans="1:9">
      <c r="A250" s="6" t="s">
        <v>197</v>
      </c>
      <c r="B250">
        <v>40.24</v>
      </c>
      <c r="C250" s="3">
        <v>1989</v>
      </c>
      <c r="D250">
        <f t="shared" si="18"/>
        <v>49.428429423459242</v>
      </c>
      <c r="E250" s="2">
        <f t="shared" si="19"/>
        <v>2.7067595502070557E-3</v>
      </c>
      <c r="F250" s="1">
        <f t="shared" si="22"/>
        <v>0.91985460523361329</v>
      </c>
      <c r="G250" s="2">
        <f t="shared" si="20"/>
        <v>7.5427984457036605E-3</v>
      </c>
      <c r="H250" s="2">
        <f t="shared" si="23"/>
        <v>0.63935901208834689</v>
      </c>
      <c r="I250">
        <f t="shared" si="21"/>
        <v>1.2170849703390108E-3</v>
      </c>
    </row>
    <row r="251" spans="1:9">
      <c r="A251" s="6" t="s">
        <v>214</v>
      </c>
      <c r="B251">
        <v>9.3800000000000008</v>
      </c>
      <c r="C251" s="3">
        <v>460</v>
      </c>
      <c r="D251">
        <f t="shared" si="18"/>
        <v>49.040511727078886</v>
      </c>
      <c r="E251" s="2">
        <f t="shared" si="19"/>
        <v>6.2599768380856987E-4</v>
      </c>
      <c r="F251" s="1">
        <f t="shared" si="22"/>
        <v>0.92048060291742184</v>
      </c>
      <c r="G251" s="2">
        <f t="shared" si="20"/>
        <v>1.75823681462973E-3</v>
      </c>
      <c r="H251" s="2">
        <f t="shared" si="23"/>
        <v>0.64111724890297661</v>
      </c>
      <c r="I251">
        <f t="shared" si="21"/>
        <v>5.5294385664824697E-3</v>
      </c>
    </row>
    <row r="252" spans="1:9">
      <c r="A252" s="6" t="s">
        <v>308</v>
      </c>
      <c r="B252">
        <v>42.55</v>
      </c>
      <c r="C252" s="3">
        <v>2077</v>
      </c>
      <c r="D252">
        <f t="shared" si="18"/>
        <v>48.813160987074035</v>
      </c>
      <c r="E252" s="2">
        <f t="shared" si="19"/>
        <v>2.8265156288486948E-3</v>
      </c>
      <c r="F252" s="1">
        <f t="shared" si="22"/>
        <v>0.92330711854627057</v>
      </c>
      <c r="G252" s="2">
        <f t="shared" si="20"/>
        <v>7.9757970642318765E-3</v>
      </c>
      <c r="H252" s="2">
        <f t="shared" si="23"/>
        <v>0.64909304596720852</v>
      </c>
      <c r="I252">
        <f t="shared" si="21"/>
        <v>7.3673056756684563E-4</v>
      </c>
    </row>
    <row r="253" spans="1:9">
      <c r="A253" s="6" t="s">
        <v>200</v>
      </c>
      <c r="B253">
        <v>5.64</v>
      </c>
      <c r="C253" s="3">
        <v>271</v>
      </c>
      <c r="D253">
        <f t="shared" si="18"/>
        <v>48.049645390070921</v>
      </c>
      <c r="E253" s="2">
        <f t="shared" si="19"/>
        <v>3.6879428763504879E-4</v>
      </c>
      <c r="F253" s="1">
        <f t="shared" si="22"/>
        <v>0.9236759128339056</v>
      </c>
      <c r="G253" s="2">
        <f t="shared" si="20"/>
        <v>1.0571914322507116E-3</v>
      </c>
      <c r="H253" s="2">
        <f t="shared" si="23"/>
        <v>0.65015023739945921</v>
      </c>
      <c r="I253">
        <f t="shared" si="21"/>
        <v>7.3330593939746613E-4</v>
      </c>
    </row>
    <row r="254" spans="1:9">
      <c r="A254" s="6" t="s">
        <v>174</v>
      </c>
      <c r="B254">
        <v>5.61</v>
      </c>
      <c r="C254" s="3">
        <v>269</v>
      </c>
      <c r="D254">
        <f t="shared" si="18"/>
        <v>47.95008912655971</v>
      </c>
      <c r="E254" s="2">
        <f t="shared" si="19"/>
        <v>3.6607255857501155E-4</v>
      </c>
      <c r="F254" s="1">
        <f t="shared" si="22"/>
        <v>0.92404198539248061</v>
      </c>
      <c r="G254" s="2">
        <f t="shared" si="20"/>
        <v>1.0515680735685273E-3</v>
      </c>
      <c r="H254" s="2">
        <f t="shared" si="23"/>
        <v>0.65120180547302775</v>
      </c>
      <c r="I254">
        <f t="shared" si="21"/>
        <v>4.5480681386522726E-4</v>
      </c>
    </row>
    <row r="255" spans="1:9">
      <c r="A255" s="6" t="s">
        <v>261</v>
      </c>
      <c r="B255">
        <v>3.47</v>
      </c>
      <c r="C255" s="3">
        <v>165</v>
      </c>
      <c r="D255">
        <f t="shared" si="18"/>
        <v>47.550432276657055</v>
      </c>
      <c r="E255" s="2">
        <f t="shared" si="19"/>
        <v>2.2454264745307398E-4</v>
      </c>
      <c r="F255" s="1">
        <f t="shared" si="22"/>
        <v>0.9242665280399337</v>
      </c>
      <c r="G255" s="2">
        <f t="shared" si="20"/>
        <v>6.5043515423935641E-4</v>
      </c>
      <c r="H255" s="2">
        <f t="shared" si="23"/>
        <v>0.6518522406272671</v>
      </c>
      <c r="I255">
        <f t="shared" si="21"/>
        <v>8.3396728437146184E-4</v>
      </c>
    </row>
    <row r="256" spans="1:9">
      <c r="A256" s="6" t="s">
        <v>6</v>
      </c>
      <c r="B256">
        <v>6.36</v>
      </c>
      <c r="C256" s="3">
        <v>302</v>
      </c>
      <c r="D256">
        <f t="shared" si="18"/>
        <v>47.484276729559745</v>
      </c>
      <c r="E256" s="2">
        <f t="shared" si="19"/>
        <v>4.1098108806562634E-4</v>
      </c>
      <c r="F256" s="1">
        <f t="shared" si="22"/>
        <v>0.92467750912799929</v>
      </c>
      <c r="G256" s="2">
        <f t="shared" si="20"/>
        <v>1.192152040623143E-3</v>
      </c>
      <c r="H256" s="2">
        <f t="shared" si="23"/>
        <v>0.65304439266789027</v>
      </c>
      <c r="I256">
        <f t="shared" si="21"/>
        <v>4.1201014989140639E-3</v>
      </c>
    </row>
    <row r="257" spans="1:9">
      <c r="A257" s="6" t="s">
        <v>54</v>
      </c>
      <c r="B257">
        <v>31.39</v>
      </c>
      <c r="C257" s="3">
        <v>1486</v>
      </c>
      <c r="D257">
        <f t="shared" si="18"/>
        <v>47.339917171073587</v>
      </c>
      <c r="E257" s="2">
        <f t="shared" si="19"/>
        <v>2.0222446916076846E-3</v>
      </c>
      <c r="F257" s="1">
        <f t="shared" si="22"/>
        <v>0.92669975381960701</v>
      </c>
      <c r="G257" s="2">
        <f t="shared" si="20"/>
        <v>5.8839076344591916E-3</v>
      </c>
      <c r="H257" s="2">
        <f t="shared" si="23"/>
        <v>0.6589283003023495</v>
      </c>
      <c r="I257">
        <f t="shared" si="21"/>
        <v>2.250135145034915E-3</v>
      </c>
    </row>
    <row r="258" spans="1:9">
      <c r="A258" s="6" t="s">
        <v>351</v>
      </c>
      <c r="B258">
        <v>17.13</v>
      </c>
      <c r="C258" s="3">
        <v>809</v>
      </c>
      <c r="D258">
        <f t="shared" ref="D258:D321" si="24">C258/B258</f>
        <v>47.227086981903099</v>
      </c>
      <c r="E258" s="2">
        <f t="shared" si="19"/>
        <v>1.1009394047850718E-3</v>
      </c>
      <c r="F258" s="1">
        <f t="shared" si="22"/>
        <v>0.92780069322439207</v>
      </c>
      <c r="G258" s="2">
        <f t="shared" si="20"/>
        <v>3.2109378075274274E-3</v>
      </c>
      <c r="H258" s="2">
        <f t="shared" si="23"/>
        <v>0.66213923810987696</v>
      </c>
      <c r="I258">
        <f t="shared" si="21"/>
        <v>3.7083900311469797E-3</v>
      </c>
    </row>
    <row r="259" spans="1:9">
      <c r="A259" s="6" t="s">
        <v>59</v>
      </c>
      <c r="B259">
        <v>28.23</v>
      </c>
      <c r="C259" s="3">
        <v>1333</v>
      </c>
      <c r="D259">
        <f t="shared" si="24"/>
        <v>47.219270279844139</v>
      </c>
      <c r="E259" s="2">
        <f t="shared" ref="E259:E322" si="25">C259/734827</f>
        <v>1.814032418514834E-3</v>
      </c>
      <c r="F259" s="1">
        <f t="shared" si="22"/>
        <v>0.92961472564290692</v>
      </c>
      <c r="G259" s="2">
        <f t="shared" ref="G259:G322" si="26">B259/5334.89</f>
        <v>5.2915805199357435E-3</v>
      </c>
      <c r="H259" s="2">
        <f t="shared" si="23"/>
        <v>0.66743081862981268</v>
      </c>
      <c r="I259">
        <f t="shared" ref="I259:I322" si="27">F259*H260-F260*H259</f>
        <v>8.8653212669775883E-4</v>
      </c>
    </row>
    <row r="260" spans="1:9">
      <c r="A260" s="6" t="s">
        <v>352</v>
      </c>
      <c r="B260">
        <v>6.74</v>
      </c>
      <c r="C260" s="3">
        <v>317</v>
      </c>
      <c r="D260">
        <f t="shared" si="24"/>
        <v>47.032640949554896</v>
      </c>
      <c r="E260" s="2">
        <f t="shared" si="25"/>
        <v>4.3139405601590576E-4</v>
      </c>
      <c r="F260" s="1">
        <f t="shared" ref="F260:F323" si="28">F259+E260</f>
        <v>0.93004611969892281</v>
      </c>
      <c r="G260" s="2">
        <f t="shared" si="26"/>
        <v>1.2633812505974818E-3</v>
      </c>
      <c r="H260" s="2">
        <f t="shared" ref="H260:H323" si="29">H259+G260</f>
        <v>0.66869419988041012</v>
      </c>
      <c r="I260">
        <f t="shared" si="27"/>
        <v>1.5306288350578345E-3</v>
      </c>
    </row>
    <row r="261" spans="1:9">
      <c r="A261" s="6" t="s">
        <v>251</v>
      </c>
      <c r="B261">
        <v>11.63</v>
      </c>
      <c r="C261" s="3">
        <v>546</v>
      </c>
      <c r="D261">
        <f t="shared" si="24"/>
        <v>46.947549441100598</v>
      </c>
      <c r="E261" s="2">
        <f t="shared" si="25"/>
        <v>7.4303203339017216E-4</v>
      </c>
      <c r="F261" s="1">
        <f t="shared" si="28"/>
        <v>0.93078915173231302</v>
      </c>
      <c r="G261" s="2">
        <f t="shared" si="26"/>
        <v>2.1799887157935779E-3</v>
      </c>
      <c r="H261" s="2">
        <f t="shared" si="29"/>
        <v>0.67087418859620374</v>
      </c>
      <c r="I261">
        <f t="shared" si="27"/>
        <v>4.1203109207693656E-3</v>
      </c>
    </row>
    <row r="262" spans="1:9">
      <c r="A262" s="6" t="s">
        <v>91</v>
      </c>
      <c r="B262">
        <v>31.24</v>
      </c>
      <c r="C262" s="3">
        <v>1457</v>
      </c>
      <c r="D262">
        <f t="shared" si="24"/>
        <v>46.638924455825865</v>
      </c>
      <c r="E262" s="2">
        <f t="shared" si="25"/>
        <v>1.9827796202371442E-3</v>
      </c>
      <c r="F262" s="1">
        <f t="shared" si="28"/>
        <v>0.93277193135255021</v>
      </c>
      <c r="G262" s="2">
        <f t="shared" si="26"/>
        <v>5.855790841048268E-3</v>
      </c>
      <c r="H262" s="2">
        <f t="shared" si="29"/>
        <v>0.67672997943725199</v>
      </c>
      <c r="I262">
        <f t="shared" si="27"/>
        <v>5.0912789126711377E-4</v>
      </c>
    </row>
    <row r="263" spans="1:9">
      <c r="A263" s="6" t="s">
        <v>99</v>
      </c>
      <c r="B263">
        <v>3.86</v>
      </c>
      <c r="C263" s="3">
        <v>180</v>
      </c>
      <c r="D263">
        <f t="shared" si="24"/>
        <v>46.632124352331608</v>
      </c>
      <c r="E263" s="2">
        <f t="shared" si="25"/>
        <v>2.4495561540335343E-4</v>
      </c>
      <c r="F263" s="1">
        <f t="shared" si="28"/>
        <v>0.9330168869679536</v>
      </c>
      <c r="G263" s="2">
        <f t="shared" si="26"/>
        <v>7.2353881710775659E-4</v>
      </c>
      <c r="H263" s="2">
        <f t="shared" si="29"/>
        <v>0.67745351825435973</v>
      </c>
      <c r="I263">
        <f t="shared" si="27"/>
        <v>7.605738393866579E-4</v>
      </c>
    </row>
    <row r="264" spans="1:9">
      <c r="A264" s="6" t="s">
        <v>331</v>
      </c>
      <c r="B264">
        <v>5.73</v>
      </c>
      <c r="C264" s="3">
        <v>262</v>
      </c>
      <c r="D264">
        <f t="shared" si="24"/>
        <v>45.724258289703315</v>
      </c>
      <c r="E264" s="2">
        <f t="shared" si="25"/>
        <v>3.5654650686488113E-4</v>
      </c>
      <c r="F264" s="1">
        <f t="shared" si="28"/>
        <v>0.93337343347481849</v>
      </c>
      <c r="G264" s="2">
        <f t="shared" si="26"/>
        <v>1.0740615082972657E-3</v>
      </c>
      <c r="H264" s="2">
        <f t="shared" si="29"/>
        <v>0.67852757976265698</v>
      </c>
      <c r="I264">
        <f t="shared" si="27"/>
        <v>8.9057608216225326E-4</v>
      </c>
    </row>
    <row r="265" spans="1:9">
      <c r="A265" s="6" t="s">
        <v>84</v>
      </c>
      <c r="B265">
        <v>6.7</v>
      </c>
      <c r="C265" s="3">
        <v>305</v>
      </c>
      <c r="D265">
        <f t="shared" si="24"/>
        <v>45.522388059701491</v>
      </c>
      <c r="E265" s="2">
        <f t="shared" si="25"/>
        <v>4.1506368165568222E-4</v>
      </c>
      <c r="F265" s="1">
        <f t="shared" si="28"/>
        <v>0.93378849715647416</v>
      </c>
      <c r="G265" s="2">
        <f t="shared" si="26"/>
        <v>1.2558834390212356E-3</v>
      </c>
      <c r="H265" s="2">
        <f t="shared" si="29"/>
        <v>0.67978346320167826</v>
      </c>
      <c r="I265">
        <f t="shared" si="27"/>
        <v>2.504940334707495E-3</v>
      </c>
    </row>
    <row r="266" spans="1:9">
      <c r="A266" s="6" t="s">
        <v>56</v>
      </c>
      <c r="B266">
        <v>18.829999999999998</v>
      </c>
      <c r="C266" s="3">
        <v>855</v>
      </c>
      <c r="D266">
        <f t="shared" si="24"/>
        <v>45.40626659585768</v>
      </c>
      <c r="E266" s="2">
        <f t="shared" si="25"/>
        <v>1.1635391731659288E-3</v>
      </c>
      <c r="F266" s="1">
        <f t="shared" si="28"/>
        <v>0.93495203632964008</v>
      </c>
      <c r="G266" s="2">
        <f t="shared" si="26"/>
        <v>3.5295947995178903E-3</v>
      </c>
      <c r="H266" s="2">
        <f t="shared" si="29"/>
        <v>0.68331305800119613</v>
      </c>
      <c r="I266">
        <f t="shared" si="27"/>
        <v>1.4312104888163368E-3</v>
      </c>
    </row>
    <row r="267" spans="1:9">
      <c r="A267" s="6" t="s">
        <v>218</v>
      </c>
      <c r="B267">
        <v>10.74</v>
      </c>
      <c r="C267" s="3">
        <v>485</v>
      </c>
      <c r="D267">
        <f t="shared" si="24"/>
        <v>45.158286778398512</v>
      </c>
      <c r="E267" s="2">
        <f t="shared" si="25"/>
        <v>6.6001929705903565E-4</v>
      </c>
      <c r="F267" s="1">
        <f t="shared" si="28"/>
        <v>0.93561205562669914</v>
      </c>
      <c r="G267" s="2">
        <f t="shared" si="26"/>
        <v>2.0131624082221E-3</v>
      </c>
      <c r="H267" s="2">
        <f t="shared" si="29"/>
        <v>0.68532622040941826</v>
      </c>
      <c r="I267">
        <f t="shared" si="27"/>
        <v>5.1560558694130343E-4</v>
      </c>
    </row>
    <row r="268" spans="1:9">
      <c r="A268" s="6" t="s">
        <v>90</v>
      </c>
      <c r="B268">
        <v>3.86</v>
      </c>
      <c r="C268" s="3">
        <v>173</v>
      </c>
      <c r="D268">
        <f t="shared" si="24"/>
        <v>44.818652849740936</v>
      </c>
      <c r="E268" s="2">
        <f t="shared" si="25"/>
        <v>2.3542956369322304E-4</v>
      </c>
      <c r="F268" s="1">
        <f t="shared" si="28"/>
        <v>0.9358474851903924</v>
      </c>
      <c r="G268" s="2">
        <f t="shared" si="26"/>
        <v>7.2353881710775659E-4</v>
      </c>
      <c r="H268" s="2">
        <f t="shared" si="29"/>
        <v>0.686049759226526</v>
      </c>
      <c r="I268">
        <f t="shared" si="27"/>
        <v>9.2706014318610919E-4</v>
      </c>
    </row>
    <row r="269" spans="1:9">
      <c r="A269" s="6" t="s">
        <v>181</v>
      </c>
      <c r="B269">
        <v>6.94</v>
      </c>
      <c r="C269" s="3">
        <v>311</v>
      </c>
      <c r="D269">
        <f t="shared" si="24"/>
        <v>44.812680115273771</v>
      </c>
      <c r="E269" s="2">
        <f t="shared" si="25"/>
        <v>4.2322886883579399E-4</v>
      </c>
      <c r="F269" s="1">
        <f t="shared" si="28"/>
        <v>0.93627071405922824</v>
      </c>
      <c r="G269" s="2">
        <f t="shared" si="26"/>
        <v>1.3008703084787128E-3</v>
      </c>
      <c r="H269" s="2">
        <f t="shared" si="29"/>
        <v>0.6873506295350047</v>
      </c>
      <c r="I269">
        <f t="shared" si="27"/>
        <v>1.9136834378505885E-3</v>
      </c>
    </row>
    <row r="270" spans="1:9">
      <c r="A270" s="6" t="s">
        <v>267</v>
      </c>
      <c r="B270">
        <v>14.31</v>
      </c>
      <c r="C270" s="3">
        <v>639</v>
      </c>
      <c r="D270">
        <f t="shared" si="24"/>
        <v>44.654088050314463</v>
      </c>
      <c r="E270" s="2">
        <f t="shared" si="25"/>
        <v>8.6959243468190471E-4</v>
      </c>
      <c r="F270" s="1">
        <f t="shared" si="28"/>
        <v>0.93714030649391011</v>
      </c>
      <c r="G270" s="2">
        <f t="shared" si="26"/>
        <v>2.682342091402072E-3</v>
      </c>
      <c r="H270" s="2">
        <f t="shared" si="29"/>
        <v>0.69003297162640675</v>
      </c>
      <c r="I270">
        <f t="shared" si="27"/>
        <v>4.3731644884326126E-4</v>
      </c>
    </row>
    <row r="271" spans="1:9">
      <c r="A271" s="6" t="s">
        <v>167</v>
      </c>
      <c r="B271">
        <v>3.27</v>
      </c>
      <c r="C271" s="3">
        <v>146</v>
      </c>
      <c r="D271">
        <f t="shared" si="24"/>
        <v>44.648318042813457</v>
      </c>
      <c r="E271" s="2">
        <f t="shared" si="25"/>
        <v>1.9868622138272002E-4</v>
      </c>
      <c r="F271" s="1">
        <f t="shared" si="28"/>
        <v>0.93733899271529286</v>
      </c>
      <c r="G271" s="2">
        <f t="shared" si="26"/>
        <v>6.1294609635812543E-4</v>
      </c>
      <c r="H271" s="2">
        <f t="shared" si="29"/>
        <v>0.69064591772276485</v>
      </c>
      <c r="I271">
        <f t="shared" si="27"/>
        <v>2.3665672913552038E-3</v>
      </c>
    </row>
    <row r="272" spans="1:9">
      <c r="A272" s="6" t="s">
        <v>16</v>
      </c>
      <c r="B272">
        <v>17.690000000000001</v>
      </c>
      <c r="C272" s="3">
        <v>789</v>
      </c>
      <c r="D272">
        <f t="shared" si="24"/>
        <v>44.601469756924814</v>
      </c>
      <c r="E272" s="2">
        <f t="shared" si="25"/>
        <v>1.0737221141846993E-3</v>
      </c>
      <c r="F272" s="1">
        <f t="shared" si="28"/>
        <v>0.93841271482947752</v>
      </c>
      <c r="G272" s="2">
        <f t="shared" si="26"/>
        <v>3.3159071695948745E-3</v>
      </c>
      <c r="H272" s="2">
        <f t="shared" si="29"/>
        <v>0.69396182489235969</v>
      </c>
      <c r="I272">
        <f t="shared" si="27"/>
        <v>3.4697907738778788E-4</v>
      </c>
    </row>
    <row r="273" spans="1:9">
      <c r="A273" s="6" t="s">
        <v>183</v>
      </c>
      <c r="B273">
        <v>2.59</v>
      </c>
      <c r="C273" s="3">
        <v>115</v>
      </c>
      <c r="D273">
        <f t="shared" si="24"/>
        <v>44.401544401544406</v>
      </c>
      <c r="E273" s="2">
        <f t="shared" si="25"/>
        <v>1.5649942095214247E-4</v>
      </c>
      <c r="F273" s="1">
        <f t="shared" si="28"/>
        <v>0.93856921425042972</v>
      </c>
      <c r="G273" s="2">
        <f t="shared" si="26"/>
        <v>4.8548329956194029E-4</v>
      </c>
      <c r="H273" s="2">
        <f t="shared" si="29"/>
        <v>0.69444730819192169</v>
      </c>
      <c r="I273">
        <f t="shared" si="27"/>
        <v>1.3400945337469494E-3</v>
      </c>
    </row>
    <row r="274" spans="1:9">
      <c r="A274" s="6" t="s">
        <v>121</v>
      </c>
      <c r="B274">
        <v>9.9700000000000006</v>
      </c>
      <c r="C274" s="3">
        <v>438</v>
      </c>
      <c r="D274">
        <f t="shared" si="24"/>
        <v>43.93179538615847</v>
      </c>
      <c r="E274" s="2">
        <f t="shared" si="25"/>
        <v>5.9605866414816008E-4</v>
      </c>
      <c r="F274" s="1">
        <f t="shared" si="28"/>
        <v>0.93916527291457785</v>
      </c>
      <c r="G274" s="2">
        <f t="shared" si="26"/>
        <v>1.8688295353793611E-3</v>
      </c>
      <c r="H274" s="2">
        <f t="shared" si="29"/>
        <v>0.69631613772730105</v>
      </c>
      <c r="I274">
        <f t="shared" si="27"/>
        <v>6.2079037792314162E-3</v>
      </c>
    </row>
    <row r="275" spans="1:9">
      <c r="A275" s="6" t="s">
        <v>61</v>
      </c>
      <c r="B275">
        <v>46.11</v>
      </c>
      <c r="C275" s="3">
        <v>2015</v>
      </c>
      <c r="D275">
        <f t="shared" si="24"/>
        <v>43.699848189112991</v>
      </c>
      <c r="E275" s="2">
        <f t="shared" si="25"/>
        <v>2.7421420279875397E-3</v>
      </c>
      <c r="F275" s="1">
        <f t="shared" si="28"/>
        <v>0.94190741494256536</v>
      </c>
      <c r="G275" s="2">
        <f t="shared" si="26"/>
        <v>8.6431022945177866E-3</v>
      </c>
      <c r="H275" s="2">
        <f t="shared" si="29"/>
        <v>0.70495924002181887</v>
      </c>
      <c r="I275">
        <f t="shared" si="27"/>
        <v>1.718495746079185E-3</v>
      </c>
    </row>
    <row r="276" spans="1:9">
      <c r="A276" s="6" t="s">
        <v>269</v>
      </c>
      <c r="B276">
        <v>12.76</v>
      </c>
      <c r="C276" s="3">
        <v>557</v>
      </c>
      <c r="D276">
        <f t="shared" si="24"/>
        <v>43.652037617554861</v>
      </c>
      <c r="E276" s="2">
        <f t="shared" si="25"/>
        <v>7.58001543220377E-4</v>
      </c>
      <c r="F276" s="1">
        <f t="shared" si="28"/>
        <v>0.94266541648578572</v>
      </c>
      <c r="G276" s="2">
        <f t="shared" si="26"/>
        <v>2.3918018928225323E-3</v>
      </c>
      <c r="H276" s="2">
        <f t="shared" si="29"/>
        <v>0.70735104191464138</v>
      </c>
      <c r="I276">
        <f t="shared" si="27"/>
        <v>5.1856973599462286E-4</v>
      </c>
    </row>
    <row r="277" spans="1:9">
      <c r="A277" s="6" t="s">
        <v>134</v>
      </c>
      <c r="B277">
        <v>3.85</v>
      </c>
      <c r="C277" s="3">
        <v>168</v>
      </c>
      <c r="D277">
        <f t="shared" si="24"/>
        <v>43.636363636363633</v>
      </c>
      <c r="E277" s="2">
        <f t="shared" si="25"/>
        <v>2.2862524104312989E-4</v>
      </c>
      <c r="F277" s="1">
        <f t="shared" si="28"/>
        <v>0.94289404172682889</v>
      </c>
      <c r="G277" s="2">
        <f t="shared" si="26"/>
        <v>7.2166436421369513E-4</v>
      </c>
      <c r="H277" s="2">
        <f t="shared" si="29"/>
        <v>0.7080727062788551</v>
      </c>
      <c r="I277">
        <f t="shared" si="27"/>
        <v>4.9448105302385414E-3</v>
      </c>
    </row>
    <row r="278" spans="1:9">
      <c r="A278" s="6" t="s">
        <v>241</v>
      </c>
      <c r="B278">
        <v>36.69</v>
      </c>
      <c r="C278" s="3">
        <v>1598</v>
      </c>
      <c r="D278">
        <f t="shared" si="24"/>
        <v>43.554101935132188</v>
      </c>
      <c r="E278" s="2">
        <f t="shared" si="25"/>
        <v>2.1746615189697713E-3</v>
      </c>
      <c r="F278" s="1">
        <f t="shared" si="28"/>
        <v>0.94506870324579861</v>
      </c>
      <c r="G278" s="2">
        <f t="shared" si="26"/>
        <v>6.877367668311811E-3</v>
      </c>
      <c r="H278" s="2">
        <f t="shared" si="29"/>
        <v>0.71495007394716692</v>
      </c>
      <c r="I278">
        <f t="shared" si="27"/>
        <v>7.8068180158996636E-4</v>
      </c>
    </row>
    <row r="279" spans="1:9">
      <c r="A279" s="6" t="s">
        <v>136</v>
      </c>
      <c r="B279">
        <v>5.78</v>
      </c>
      <c r="C279" s="3">
        <v>250</v>
      </c>
      <c r="D279">
        <f t="shared" si="24"/>
        <v>43.252595155709344</v>
      </c>
      <c r="E279" s="2">
        <f t="shared" si="25"/>
        <v>3.4021613250465754E-4</v>
      </c>
      <c r="F279" s="1">
        <f t="shared" si="28"/>
        <v>0.94540891937830329</v>
      </c>
      <c r="G279" s="2">
        <f t="shared" si="26"/>
        <v>1.0834337727675734E-3</v>
      </c>
      <c r="H279" s="2">
        <f t="shared" si="29"/>
        <v>0.71603350771993446</v>
      </c>
      <c r="I279">
        <f t="shared" si="27"/>
        <v>2.5114722109975673E-3</v>
      </c>
    </row>
    <row r="280" spans="1:9">
      <c r="A280" s="6" t="s">
        <v>221</v>
      </c>
      <c r="B280">
        <v>18.559999999999999</v>
      </c>
      <c r="C280" s="3">
        <v>798</v>
      </c>
      <c r="D280">
        <f t="shared" si="24"/>
        <v>42.99568965517242</v>
      </c>
      <c r="E280" s="2">
        <f t="shared" si="25"/>
        <v>1.0859698949548669E-3</v>
      </c>
      <c r="F280" s="1">
        <f t="shared" si="28"/>
        <v>0.9464948892732582</v>
      </c>
      <c r="G280" s="2">
        <f t="shared" si="26"/>
        <v>3.4789845713782287E-3</v>
      </c>
      <c r="H280" s="2">
        <f t="shared" si="29"/>
        <v>0.71951249229131264</v>
      </c>
      <c r="I280">
        <f t="shared" si="27"/>
        <v>3.5034964585278772E-3</v>
      </c>
    </row>
    <row r="281" spans="1:9">
      <c r="A281" s="6" t="s">
        <v>148</v>
      </c>
      <c r="B281">
        <v>25.89</v>
      </c>
      <c r="C281" s="3">
        <v>1113</v>
      </c>
      <c r="D281">
        <f t="shared" si="24"/>
        <v>42.98957126303592</v>
      </c>
      <c r="E281" s="2">
        <f t="shared" si="25"/>
        <v>1.5146422219107355E-3</v>
      </c>
      <c r="F281" s="1">
        <f t="shared" si="28"/>
        <v>0.94800953149516898</v>
      </c>
      <c r="G281" s="2">
        <f t="shared" si="26"/>
        <v>4.8529585427253422E-3</v>
      </c>
      <c r="H281" s="2">
        <f t="shared" si="29"/>
        <v>0.72436545083403803</v>
      </c>
      <c r="I281">
        <f t="shared" si="27"/>
        <v>3.4151906994649428E-3</v>
      </c>
    </row>
    <row r="282" spans="1:9">
      <c r="A282" s="6" t="s">
        <v>230</v>
      </c>
      <c r="B282">
        <v>25.21</v>
      </c>
      <c r="C282" s="3">
        <v>1080</v>
      </c>
      <c r="D282">
        <f t="shared" si="24"/>
        <v>42.840142800476002</v>
      </c>
      <c r="E282" s="2">
        <f t="shared" si="25"/>
        <v>1.4697336924201206E-3</v>
      </c>
      <c r="F282" s="1">
        <f t="shared" si="28"/>
        <v>0.94947926518758907</v>
      </c>
      <c r="G282" s="2">
        <f t="shared" si="26"/>
        <v>4.7254957459291567E-3</v>
      </c>
      <c r="H282" s="2">
        <f t="shared" si="29"/>
        <v>0.7290909465799672</v>
      </c>
      <c r="I282">
        <f t="shared" si="27"/>
        <v>3.9493469512869028E-3</v>
      </c>
    </row>
    <row r="283" spans="1:9">
      <c r="A283" s="6" t="s">
        <v>242</v>
      </c>
      <c r="B283">
        <v>29.12</v>
      </c>
      <c r="C283" s="3">
        <v>1243</v>
      </c>
      <c r="D283">
        <f t="shared" si="24"/>
        <v>42.685439560439562</v>
      </c>
      <c r="E283" s="2">
        <f t="shared" si="25"/>
        <v>1.6915546108131573E-3</v>
      </c>
      <c r="F283" s="1">
        <f t="shared" si="28"/>
        <v>0.95117081979840223</v>
      </c>
      <c r="G283" s="2">
        <f t="shared" si="26"/>
        <v>5.4584068275072214E-3</v>
      </c>
      <c r="H283" s="2">
        <f t="shared" si="29"/>
        <v>0.7345493534074744</v>
      </c>
      <c r="I283">
        <f t="shared" si="27"/>
        <v>1.1961148425040369E-3</v>
      </c>
    </row>
    <row r="284" spans="1:9">
      <c r="A284" s="6" t="s">
        <v>287</v>
      </c>
      <c r="B284">
        <v>8.8000000000000007</v>
      </c>
      <c r="C284" s="3">
        <v>373</v>
      </c>
      <c r="D284">
        <f t="shared" si="24"/>
        <v>42.386363636363633</v>
      </c>
      <c r="E284" s="2">
        <f t="shared" si="25"/>
        <v>5.076024696969491E-4</v>
      </c>
      <c r="F284" s="1">
        <f t="shared" si="28"/>
        <v>0.95167842226809918</v>
      </c>
      <c r="G284" s="2">
        <f t="shared" si="26"/>
        <v>1.6495185467741602E-3</v>
      </c>
      <c r="H284" s="2">
        <f t="shared" si="29"/>
        <v>0.7361988719542486</v>
      </c>
      <c r="I284">
        <f t="shared" si="27"/>
        <v>2.8971944260064442E-3</v>
      </c>
    </row>
    <row r="285" spans="1:9">
      <c r="A285" s="6" t="s">
        <v>225</v>
      </c>
      <c r="B285">
        <v>21.29</v>
      </c>
      <c r="C285" s="3">
        <v>899</v>
      </c>
      <c r="D285">
        <f t="shared" si="24"/>
        <v>42.226397369657114</v>
      </c>
      <c r="E285" s="2">
        <f t="shared" si="25"/>
        <v>1.2234172124867485E-3</v>
      </c>
      <c r="F285" s="1">
        <f t="shared" si="28"/>
        <v>0.95290183948058593</v>
      </c>
      <c r="G285" s="2">
        <f t="shared" si="26"/>
        <v>3.9907102114570304E-3</v>
      </c>
      <c r="H285" s="2">
        <f t="shared" si="29"/>
        <v>0.74018958216570563</v>
      </c>
      <c r="I285">
        <f t="shared" si="27"/>
        <v>1.4904841642835454E-3</v>
      </c>
    </row>
    <row r="286" spans="1:9">
      <c r="A286" s="6" t="s">
        <v>232</v>
      </c>
      <c r="B286">
        <v>10.95</v>
      </c>
      <c r="C286" s="3">
        <v>462</v>
      </c>
      <c r="D286">
        <f t="shared" si="24"/>
        <v>42.19178082191781</v>
      </c>
      <c r="E286" s="2">
        <f t="shared" si="25"/>
        <v>6.2871941286860716E-4</v>
      </c>
      <c r="F286" s="1">
        <f t="shared" si="28"/>
        <v>0.95353055889345451</v>
      </c>
      <c r="G286" s="2">
        <f t="shared" si="26"/>
        <v>2.0525259189973924E-3</v>
      </c>
      <c r="H286" s="2">
        <f t="shared" si="29"/>
        <v>0.74224210808470303</v>
      </c>
      <c r="I286">
        <f t="shared" si="27"/>
        <v>2.0090719859920947E-3</v>
      </c>
    </row>
    <row r="287" spans="1:9">
      <c r="A287" s="6" t="s">
        <v>171</v>
      </c>
      <c r="B287">
        <v>14.75</v>
      </c>
      <c r="C287" s="3">
        <v>621</v>
      </c>
      <c r="D287">
        <f t="shared" si="24"/>
        <v>42.101694915254235</v>
      </c>
      <c r="E287" s="2">
        <f t="shared" si="25"/>
        <v>8.450968731415694E-4</v>
      </c>
      <c r="F287" s="1">
        <f t="shared" si="28"/>
        <v>0.95437565576659611</v>
      </c>
      <c r="G287" s="2">
        <f t="shared" si="26"/>
        <v>2.7648180187407798E-3</v>
      </c>
      <c r="H287" s="2">
        <f t="shared" si="29"/>
        <v>0.74500692610344377</v>
      </c>
      <c r="I287">
        <f t="shared" si="27"/>
        <v>2.1103247975885475E-3</v>
      </c>
    </row>
    <row r="288" spans="1:9">
      <c r="A288" s="6" t="s">
        <v>337</v>
      </c>
      <c r="B288">
        <v>15.35</v>
      </c>
      <c r="C288" s="3">
        <v>627</v>
      </c>
      <c r="D288">
        <f t="shared" si="24"/>
        <v>40.846905537459286</v>
      </c>
      <c r="E288" s="2">
        <f t="shared" si="25"/>
        <v>8.5326206032168117E-4</v>
      </c>
      <c r="F288" s="1">
        <f t="shared" si="28"/>
        <v>0.95522891782691777</v>
      </c>
      <c r="G288" s="2">
        <f t="shared" si="26"/>
        <v>2.8772851923844723E-3</v>
      </c>
      <c r="H288" s="2">
        <f t="shared" si="29"/>
        <v>0.74788421129582827</v>
      </c>
      <c r="I288">
        <f t="shared" si="27"/>
        <v>2.1502819916976446E-3</v>
      </c>
    </row>
    <row r="289" spans="1:9">
      <c r="A289" s="6" t="s">
        <v>192</v>
      </c>
      <c r="B289">
        <v>15.63</v>
      </c>
      <c r="C289" s="3">
        <v>637</v>
      </c>
      <c r="D289">
        <f t="shared" si="24"/>
        <v>40.75495841330774</v>
      </c>
      <c r="E289" s="2">
        <f t="shared" si="25"/>
        <v>8.6687070562186741E-4</v>
      </c>
      <c r="F289" s="1">
        <f t="shared" si="28"/>
        <v>0.95609578853253963</v>
      </c>
      <c r="G289" s="2">
        <f t="shared" si="26"/>
        <v>2.9297698734181959E-3</v>
      </c>
      <c r="H289" s="2">
        <f t="shared" si="29"/>
        <v>0.75081398116924647</v>
      </c>
      <c r="I289">
        <f t="shared" si="27"/>
        <v>3.1450468116123176E-3</v>
      </c>
    </row>
    <row r="290" spans="1:9">
      <c r="A290" s="6" t="s">
        <v>155</v>
      </c>
      <c r="B290">
        <v>22.72</v>
      </c>
      <c r="C290" s="3">
        <v>907</v>
      </c>
      <c r="D290">
        <f t="shared" si="24"/>
        <v>39.920774647887328</v>
      </c>
      <c r="E290" s="2">
        <f t="shared" si="25"/>
        <v>1.2343041287268977E-3</v>
      </c>
      <c r="F290" s="1">
        <f t="shared" si="28"/>
        <v>0.95733009266126656</v>
      </c>
      <c r="G290" s="2">
        <f t="shared" si="26"/>
        <v>4.2587569753078317E-3</v>
      </c>
      <c r="H290" s="2">
        <f t="shared" si="29"/>
        <v>0.75507273814455433</v>
      </c>
      <c r="I290">
        <f t="shared" si="27"/>
        <v>3.2265648873923691E-3</v>
      </c>
    </row>
    <row r="291" spans="1:9">
      <c r="A291" s="6" t="s">
        <v>260</v>
      </c>
      <c r="B291">
        <v>23.18</v>
      </c>
      <c r="C291" s="3">
        <v>908</v>
      </c>
      <c r="D291">
        <f t="shared" si="24"/>
        <v>39.171699741156168</v>
      </c>
      <c r="E291" s="2">
        <f t="shared" si="25"/>
        <v>1.2356649932569162E-3</v>
      </c>
      <c r="F291" s="1">
        <f t="shared" si="28"/>
        <v>0.95856575765452345</v>
      </c>
      <c r="G291" s="2">
        <f t="shared" si="26"/>
        <v>4.3449818084346625E-3</v>
      </c>
      <c r="H291" s="2">
        <f t="shared" si="29"/>
        <v>0.75941771995298901</v>
      </c>
      <c r="I291">
        <f t="shared" si="27"/>
        <v>5.0831172048872997E-3</v>
      </c>
    </row>
    <row r="292" spans="1:9">
      <c r="A292" s="6" t="s">
        <v>211</v>
      </c>
      <c r="B292">
        <v>36.4</v>
      </c>
      <c r="C292" s="3">
        <v>1410</v>
      </c>
      <c r="D292">
        <f t="shared" si="24"/>
        <v>38.736263736263737</v>
      </c>
      <c r="E292" s="2">
        <f t="shared" si="25"/>
        <v>1.9188189873262686E-3</v>
      </c>
      <c r="F292" s="1">
        <f t="shared" si="28"/>
        <v>0.96048457664184972</v>
      </c>
      <c r="G292" s="2">
        <f t="shared" si="26"/>
        <v>6.8230085343840259E-3</v>
      </c>
      <c r="H292" s="2">
        <f t="shared" si="29"/>
        <v>0.76624072848737301</v>
      </c>
      <c r="I292">
        <f t="shared" si="27"/>
        <v>1.6427993468713931E-3</v>
      </c>
    </row>
    <row r="293" spans="1:9">
      <c r="A293" s="6" t="s">
        <v>334</v>
      </c>
      <c r="B293">
        <v>11.76</v>
      </c>
      <c r="C293" s="3">
        <v>455</v>
      </c>
      <c r="D293">
        <f t="shared" si="24"/>
        <v>38.69047619047619</v>
      </c>
      <c r="E293" s="2">
        <f t="shared" si="25"/>
        <v>6.191933611584768E-4</v>
      </c>
      <c r="F293" s="1">
        <f t="shared" si="28"/>
        <v>0.96110377000300817</v>
      </c>
      <c r="G293" s="2">
        <f t="shared" si="26"/>
        <v>2.2043566034163778E-3</v>
      </c>
      <c r="H293" s="2">
        <f t="shared" si="29"/>
        <v>0.76844508509078935</v>
      </c>
      <c r="I293">
        <f t="shared" si="27"/>
        <v>7.2340800561221386E-4</v>
      </c>
    </row>
    <row r="294" spans="1:9">
      <c r="A294" s="6" t="s">
        <v>297</v>
      </c>
      <c r="B294">
        <v>5.13</v>
      </c>
      <c r="C294" s="3">
        <v>192</v>
      </c>
      <c r="D294">
        <f t="shared" si="24"/>
        <v>37.42690058479532</v>
      </c>
      <c r="E294" s="2">
        <f t="shared" si="25"/>
        <v>2.6128598976357702E-4</v>
      </c>
      <c r="F294" s="1">
        <f t="shared" si="28"/>
        <v>0.96136505599277178</v>
      </c>
      <c r="G294" s="2">
        <f t="shared" si="26"/>
        <v>9.6159433465357294E-4</v>
      </c>
      <c r="H294" s="2">
        <f t="shared" si="29"/>
        <v>0.76940667942544294</v>
      </c>
      <c r="I294">
        <f t="shared" si="27"/>
        <v>1.1652307613795321E-3</v>
      </c>
    </row>
    <row r="295" spans="1:9">
      <c r="A295" s="6" t="s">
        <v>40</v>
      </c>
      <c r="B295">
        <v>8.25</v>
      </c>
      <c r="C295" s="3">
        <v>307</v>
      </c>
      <c r="D295">
        <f t="shared" si="24"/>
        <v>37.212121212121211</v>
      </c>
      <c r="E295" s="2">
        <f t="shared" si="25"/>
        <v>4.1778541071571946E-4</v>
      </c>
      <c r="F295" s="1">
        <f t="shared" si="28"/>
        <v>0.96178284140348747</v>
      </c>
      <c r="G295" s="2">
        <f t="shared" si="26"/>
        <v>1.5464236376007752E-3</v>
      </c>
      <c r="H295" s="2">
        <f t="shared" si="29"/>
        <v>0.77095310306304377</v>
      </c>
      <c r="I295">
        <f t="shared" si="27"/>
        <v>7.4711719010088773E-3</v>
      </c>
    </row>
    <row r="296" spans="1:9">
      <c r="A296" s="6" t="s">
        <v>265</v>
      </c>
      <c r="B296">
        <v>52.72</v>
      </c>
      <c r="C296" s="3">
        <v>1938</v>
      </c>
      <c r="D296">
        <f t="shared" si="24"/>
        <v>36.76024279210926</v>
      </c>
      <c r="E296" s="2">
        <f t="shared" si="25"/>
        <v>2.6373554591761052E-3</v>
      </c>
      <c r="F296" s="1">
        <f t="shared" si="28"/>
        <v>0.96442019686266356</v>
      </c>
      <c r="G296" s="2">
        <f t="shared" si="26"/>
        <v>9.8821156574924688E-3</v>
      </c>
      <c r="H296" s="2">
        <f t="shared" si="29"/>
        <v>0.78083521872053618</v>
      </c>
      <c r="I296">
        <f t="shared" si="27"/>
        <v>4.944774529719087E-3</v>
      </c>
    </row>
    <row r="297" spans="1:9">
      <c r="A297" s="6" t="s">
        <v>234</v>
      </c>
      <c r="B297">
        <v>34.729999999999997</v>
      </c>
      <c r="C297" s="3">
        <v>1255</v>
      </c>
      <c r="D297">
        <f t="shared" si="24"/>
        <v>36.135905557155198</v>
      </c>
      <c r="E297" s="2">
        <f t="shared" si="25"/>
        <v>1.707884985173381E-3</v>
      </c>
      <c r="F297" s="1">
        <f t="shared" si="28"/>
        <v>0.96612808184783694</v>
      </c>
      <c r="G297" s="2">
        <f t="shared" si="26"/>
        <v>6.5099749010757478E-3</v>
      </c>
      <c r="H297" s="2">
        <f t="shared" si="29"/>
        <v>0.78734519362161193</v>
      </c>
      <c r="I297">
        <f t="shared" si="27"/>
        <v>2.1058396042690219E-3</v>
      </c>
    </row>
    <row r="298" spans="1:9">
      <c r="A298" s="6" t="s">
        <v>273</v>
      </c>
      <c r="B298">
        <v>14.77</v>
      </c>
      <c r="C298" s="3">
        <v>531</v>
      </c>
      <c r="D298">
        <f t="shared" si="24"/>
        <v>35.951252538930262</v>
      </c>
      <c r="E298" s="2">
        <f t="shared" si="25"/>
        <v>7.2261906543989263E-4</v>
      </c>
      <c r="F298" s="1">
        <f t="shared" si="28"/>
        <v>0.96685070091327685</v>
      </c>
      <c r="G298" s="2">
        <f t="shared" si="26"/>
        <v>2.7685669245289027E-3</v>
      </c>
      <c r="H298" s="2">
        <f t="shared" si="29"/>
        <v>0.7901137605461408</v>
      </c>
      <c r="I298">
        <f t="shared" si="27"/>
        <v>2.7875239567836108E-3</v>
      </c>
    </row>
    <row r="299" spans="1:9">
      <c r="A299" s="6" t="s">
        <v>35</v>
      </c>
      <c r="B299">
        <v>19.54</v>
      </c>
      <c r="C299" s="3">
        <v>701</v>
      </c>
      <c r="D299">
        <f t="shared" si="24"/>
        <v>35.875127942681679</v>
      </c>
      <c r="E299" s="2">
        <f t="shared" si="25"/>
        <v>9.5396603554305981E-4</v>
      </c>
      <c r="F299" s="1">
        <f t="shared" si="28"/>
        <v>0.96780466694881995</v>
      </c>
      <c r="G299" s="2">
        <f t="shared" si="26"/>
        <v>3.6626809549962602E-3</v>
      </c>
      <c r="H299" s="2">
        <f t="shared" si="29"/>
        <v>0.79377644150113702</v>
      </c>
      <c r="I299">
        <f t="shared" si="27"/>
        <v>5.9989045811581487E-4</v>
      </c>
    </row>
    <row r="300" spans="1:9">
      <c r="A300" s="6" t="s">
        <v>204</v>
      </c>
      <c r="B300">
        <v>4.2</v>
      </c>
      <c r="C300" s="3">
        <v>150</v>
      </c>
      <c r="D300">
        <f t="shared" si="24"/>
        <v>35.714285714285715</v>
      </c>
      <c r="E300" s="2">
        <f t="shared" si="25"/>
        <v>2.0412967950279452E-4</v>
      </c>
      <c r="F300" s="1">
        <f t="shared" si="28"/>
        <v>0.96800879662832273</v>
      </c>
      <c r="G300" s="2">
        <f t="shared" si="26"/>
        <v>7.8727021550584924E-4</v>
      </c>
      <c r="H300" s="2">
        <f t="shared" si="29"/>
        <v>0.79456371171664286</v>
      </c>
      <c r="I300">
        <f t="shared" si="27"/>
        <v>1.5771638594966886E-3</v>
      </c>
    </row>
    <row r="301" spans="1:9">
      <c r="A301" s="6" t="s">
        <v>78</v>
      </c>
      <c r="B301">
        <v>11.04</v>
      </c>
      <c r="C301" s="3">
        <v>394</v>
      </c>
      <c r="D301">
        <f t="shared" si="24"/>
        <v>35.688405797101453</v>
      </c>
      <c r="E301" s="2">
        <f t="shared" si="25"/>
        <v>5.3618062482734029E-4</v>
      </c>
      <c r="F301" s="1">
        <f t="shared" si="28"/>
        <v>0.96854497725315003</v>
      </c>
      <c r="G301" s="2">
        <f t="shared" si="26"/>
        <v>2.0693959950439465E-3</v>
      </c>
      <c r="H301" s="2">
        <f t="shared" si="29"/>
        <v>0.79663310771168683</v>
      </c>
      <c r="I301">
        <f t="shared" si="27"/>
        <v>6.2278609208643587E-4</v>
      </c>
    </row>
    <row r="302" spans="1:9">
      <c r="A302" s="6" t="s">
        <v>229</v>
      </c>
      <c r="B302">
        <v>4.3499999999999996</v>
      </c>
      <c r="C302" s="3">
        <v>154</v>
      </c>
      <c r="D302">
        <f t="shared" si="24"/>
        <v>35.402298850574716</v>
      </c>
      <c r="E302" s="2">
        <f t="shared" si="25"/>
        <v>2.0957313762286905E-4</v>
      </c>
      <c r="F302" s="1">
        <f t="shared" si="28"/>
        <v>0.96875455039077285</v>
      </c>
      <c r="G302" s="2">
        <f t="shared" si="26"/>
        <v>8.1538700891677226E-4</v>
      </c>
      <c r="H302" s="2">
        <f t="shared" si="29"/>
        <v>0.79744849472060364</v>
      </c>
      <c r="I302">
        <f t="shared" si="27"/>
        <v>7.6820777593422651E-4</v>
      </c>
    </row>
    <row r="303" spans="1:9">
      <c r="A303" s="6" t="s">
        <v>23</v>
      </c>
      <c r="B303">
        <v>5.36</v>
      </c>
      <c r="C303" s="3">
        <v>189</v>
      </c>
      <c r="D303">
        <f t="shared" si="24"/>
        <v>35.261194029850742</v>
      </c>
      <c r="E303" s="2">
        <f t="shared" si="25"/>
        <v>2.5720339617352114E-4</v>
      </c>
      <c r="F303" s="1">
        <f t="shared" si="28"/>
        <v>0.96901175378694637</v>
      </c>
      <c r="G303" s="2">
        <f t="shared" si="26"/>
        <v>1.0047067512169885E-3</v>
      </c>
      <c r="H303" s="2">
        <f t="shared" si="29"/>
        <v>0.79845320147182064</v>
      </c>
      <c r="I303">
        <f t="shared" si="27"/>
        <v>3.1673306841873972E-3</v>
      </c>
    </row>
    <row r="304" spans="1:9">
      <c r="A304" s="6" t="s">
        <v>244</v>
      </c>
      <c r="B304">
        <v>22.05</v>
      </c>
      <c r="C304" s="3">
        <v>771</v>
      </c>
      <c r="D304">
        <f t="shared" si="24"/>
        <v>34.965986394557824</v>
      </c>
      <c r="E304" s="2">
        <f t="shared" si="25"/>
        <v>1.049226552644364E-3</v>
      </c>
      <c r="F304" s="1">
        <f t="shared" si="28"/>
        <v>0.97006098033959076</v>
      </c>
      <c r="G304" s="2">
        <f t="shared" si="26"/>
        <v>4.1331686314057085E-3</v>
      </c>
      <c r="H304" s="2">
        <f t="shared" si="29"/>
        <v>0.80258637010322631</v>
      </c>
      <c r="I304">
        <f t="shared" si="27"/>
        <v>2.3664199705871747E-3</v>
      </c>
    </row>
    <row r="305" spans="1:9">
      <c r="A305" s="6" t="s">
        <v>262</v>
      </c>
      <c r="B305">
        <v>16.420000000000002</v>
      </c>
      <c r="C305" s="3">
        <v>567</v>
      </c>
      <c r="D305">
        <f t="shared" si="24"/>
        <v>34.531059683313032</v>
      </c>
      <c r="E305" s="2">
        <f t="shared" si="25"/>
        <v>7.7161018852056336E-4</v>
      </c>
      <c r="F305" s="1">
        <f t="shared" si="28"/>
        <v>0.97083259052811133</v>
      </c>
      <c r="G305" s="2">
        <f t="shared" si="26"/>
        <v>3.0778516520490583E-3</v>
      </c>
      <c r="H305" s="2">
        <f t="shared" si="29"/>
        <v>0.80566422175527541</v>
      </c>
      <c r="I305">
        <f t="shared" si="27"/>
        <v>1.0081668442218916E-3</v>
      </c>
    </row>
    <row r="306" spans="1:9">
      <c r="A306" s="6" t="s">
        <v>296</v>
      </c>
      <c r="B306">
        <v>6.98</v>
      </c>
      <c r="C306" s="3">
        <v>239</v>
      </c>
      <c r="D306">
        <f t="shared" si="24"/>
        <v>34.240687679083095</v>
      </c>
      <c r="E306" s="2">
        <f t="shared" si="25"/>
        <v>3.2524662267445264E-4</v>
      </c>
      <c r="F306" s="1">
        <f t="shared" si="28"/>
        <v>0.97115783715078574</v>
      </c>
      <c r="G306" s="2">
        <f t="shared" si="26"/>
        <v>1.3083681200549589E-3</v>
      </c>
      <c r="H306" s="2">
        <f t="shared" si="29"/>
        <v>0.80697258987533038</v>
      </c>
      <c r="I306">
        <f t="shared" si="27"/>
        <v>1.660042784501492E-3</v>
      </c>
    </row>
    <row r="307" spans="1:9">
      <c r="A307" s="6" t="s">
        <v>316</v>
      </c>
      <c r="B307">
        <v>11.49</v>
      </c>
      <c r="C307" s="3">
        <v>393</v>
      </c>
      <c r="D307">
        <f t="shared" si="24"/>
        <v>34.203655352480418</v>
      </c>
      <c r="E307" s="2">
        <f t="shared" si="25"/>
        <v>5.348197602973217E-4</v>
      </c>
      <c r="F307" s="1">
        <f t="shared" si="28"/>
        <v>0.97169265691108309</v>
      </c>
      <c r="G307" s="2">
        <f t="shared" si="26"/>
        <v>2.1537463752767162E-3</v>
      </c>
      <c r="H307" s="2">
        <f t="shared" si="29"/>
        <v>0.80912633625060715</v>
      </c>
      <c r="I307">
        <f t="shared" si="27"/>
        <v>7.4244133203094087E-4</v>
      </c>
    </row>
    <row r="308" spans="1:9">
      <c r="A308" s="6" t="s">
        <v>100</v>
      </c>
      <c r="B308">
        <v>5.1100000000000003</v>
      </c>
      <c r="C308" s="3">
        <v>171</v>
      </c>
      <c r="D308">
        <f t="shared" si="24"/>
        <v>33.463796477495109</v>
      </c>
      <c r="E308" s="2">
        <f t="shared" si="25"/>
        <v>2.3270783463318577E-4</v>
      </c>
      <c r="F308" s="1">
        <f t="shared" si="28"/>
        <v>0.97192536474571622</v>
      </c>
      <c r="G308" s="2">
        <f t="shared" si="26"/>
        <v>9.5784542886544991E-4</v>
      </c>
      <c r="H308" s="2">
        <f t="shared" si="29"/>
        <v>0.8100841816794726</v>
      </c>
      <c r="I308">
        <f t="shared" si="27"/>
        <v>1.7994533024702219E-3</v>
      </c>
    </row>
    <row r="309" spans="1:9">
      <c r="A309" s="6" t="s">
        <v>255</v>
      </c>
      <c r="B309">
        <v>12.34</v>
      </c>
      <c r="C309" s="3">
        <v>407</v>
      </c>
      <c r="D309">
        <f t="shared" si="24"/>
        <v>32.982171799027554</v>
      </c>
      <c r="E309" s="2">
        <f t="shared" si="25"/>
        <v>5.5387186371758253E-4</v>
      </c>
      <c r="F309" s="1">
        <f t="shared" si="28"/>
        <v>0.97247923660943381</v>
      </c>
      <c r="G309" s="2">
        <f t="shared" si="26"/>
        <v>2.3130748712719474E-3</v>
      </c>
      <c r="H309" s="2">
        <f t="shared" si="29"/>
        <v>0.81239725655074457</v>
      </c>
      <c r="I309">
        <f t="shared" si="27"/>
        <v>3.0736969451815588E-3</v>
      </c>
    </row>
    <row r="310" spans="1:9">
      <c r="A310" s="6" t="s">
        <v>209</v>
      </c>
      <c r="B310">
        <v>20.98</v>
      </c>
      <c r="C310" s="3">
        <v>679</v>
      </c>
      <c r="D310">
        <f t="shared" si="24"/>
        <v>32.36415633937083</v>
      </c>
      <c r="E310" s="2">
        <f t="shared" si="25"/>
        <v>9.2402701588264991E-4</v>
      </c>
      <c r="F310" s="1">
        <f t="shared" si="28"/>
        <v>0.97340326362531648</v>
      </c>
      <c r="G310" s="2">
        <f t="shared" si="26"/>
        <v>3.9326021717411225E-3</v>
      </c>
      <c r="H310" s="2">
        <f t="shared" si="29"/>
        <v>0.81632985872248565</v>
      </c>
      <c r="I310">
        <f t="shared" si="27"/>
        <v>1.8076668950819386E-3</v>
      </c>
    </row>
    <row r="311" spans="1:9">
      <c r="A311" s="6" t="s">
        <v>276</v>
      </c>
      <c r="B311">
        <v>12.3</v>
      </c>
      <c r="C311" s="3">
        <v>393</v>
      </c>
      <c r="D311">
        <f t="shared" si="24"/>
        <v>31.95121951219512</v>
      </c>
      <c r="E311" s="2">
        <f t="shared" si="25"/>
        <v>5.348197602973217E-4</v>
      </c>
      <c r="F311" s="1">
        <f t="shared" si="28"/>
        <v>0.97393808338561383</v>
      </c>
      <c r="G311" s="2">
        <f t="shared" si="26"/>
        <v>2.3055770596957011E-3</v>
      </c>
      <c r="H311" s="2">
        <f t="shared" si="29"/>
        <v>0.81863543578218134</v>
      </c>
      <c r="I311">
        <f t="shared" si="27"/>
        <v>4.4292205393557937E-3</v>
      </c>
    </row>
    <row r="312" spans="1:9">
      <c r="A312" s="6" t="s">
        <v>182</v>
      </c>
      <c r="B312">
        <v>30.12</v>
      </c>
      <c r="C312" s="3">
        <v>960</v>
      </c>
      <c r="D312">
        <f t="shared" si="24"/>
        <v>31.872509960159363</v>
      </c>
      <c r="E312" s="2">
        <f t="shared" si="25"/>
        <v>1.3064299488178849E-3</v>
      </c>
      <c r="F312" s="1">
        <f t="shared" si="28"/>
        <v>0.97524451333443174</v>
      </c>
      <c r="G312" s="2">
        <f t="shared" si="26"/>
        <v>5.6458521169133755E-3</v>
      </c>
      <c r="H312" s="2">
        <f t="shared" si="29"/>
        <v>0.82428128789909472</v>
      </c>
      <c r="I312">
        <f t="shared" si="27"/>
        <v>1.5902450447666805E-3</v>
      </c>
    </row>
    <row r="313" spans="1:9">
      <c r="A313" s="6" t="s">
        <v>274</v>
      </c>
      <c r="B313">
        <v>10.81</v>
      </c>
      <c r="C313" s="3">
        <v>344</v>
      </c>
      <c r="D313">
        <f t="shared" si="24"/>
        <v>31.822386679000925</v>
      </c>
      <c r="E313" s="2">
        <f t="shared" si="25"/>
        <v>4.6813739832640878E-4</v>
      </c>
      <c r="F313" s="1">
        <f t="shared" si="28"/>
        <v>0.97571265073275815</v>
      </c>
      <c r="G313" s="2">
        <f t="shared" si="26"/>
        <v>2.0262835784805311E-3</v>
      </c>
      <c r="H313" s="2">
        <f t="shared" si="29"/>
        <v>0.82630757147757528</v>
      </c>
      <c r="I313">
        <f t="shared" si="27"/>
        <v>1.8547871415973693E-3</v>
      </c>
    </row>
    <row r="314" spans="1:9">
      <c r="A314" s="6" t="s">
        <v>67</v>
      </c>
      <c r="B314">
        <v>12.57</v>
      </c>
      <c r="C314" s="3">
        <v>395</v>
      </c>
      <c r="D314">
        <f t="shared" si="24"/>
        <v>31.424025457438344</v>
      </c>
      <c r="E314" s="2">
        <f t="shared" si="25"/>
        <v>5.3754148935735899E-4</v>
      </c>
      <c r="F314" s="1">
        <f t="shared" si="28"/>
        <v>0.97625019222211551</v>
      </c>
      <c r="G314" s="2">
        <f t="shared" si="26"/>
        <v>2.3561872878353628E-3</v>
      </c>
      <c r="H314" s="2">
        <f t="shared" si="29"/>
        <v>0.82866375876541065</v>
      </c>
      <c r="I314">
        <f t="shared" si="27"/>
        <v>1.8757673530469532E-3</v>
      </c>
    </row>
    <row r="315" spans="1:9">
      <c r="A315" s="6" t="s">
        <v>216</v>
      </c>
      <c r="B315">
        <v>12.66</v>
      </c>
      <c r="C315" s="3">
        <v>391</v>
      </c>
      <c r="D315">
        <f t="shared" si="24"/>
        <v>30.88467614533965</v>
      </c>
      <c r="E315" s="2">
        <f t="shared" si="25"/>
        <v>5.3209803123728441E-4</v>
      </c>
      <c r="F315" s="1">
        <f t="shared" si="28"/>
        <v>0.97678229025335284</v>
      </c>
      <c r="G315" s="2">
        <f t="shared" si="26"/>
        <v>2.3730573638819168E-3</v>
      </c>
      <c r="H315" s="2">
        <f t="shared" si="29"/>
        <v>0.83103681612929259</v>
      </c>
      <c r="I315">
        <f t="shared" si="27"/>
        <v>9.0791606026263683E-4</v>
      </c>
    </row>
    <row r="316" spans="1:9">
      <c r="A316" s="6" t="s">
        <v>66</v>
      </c>
      <c r="B316">
        <v>6.12</v>
      </c>
      <c r="C316" s="3">
        <v>188</v>
      </c>
      <c r="D316">
        <f t="shared" si="24"/>
        <v>30.718954248366014</v>
      </c>
      <c r="E316" s="2">
        <f t="shared" si="25"/>
        <v>2.5584253164350249E-4</v>
      </c>
      <c r="F316" s="1">
        <f t="shared" si="28"/>
        <v>0.97703813278499629</v>
      </c>
      <c r="G316" s="2">
        <f t="shared" si="26"/>
        <v>1.147165171165666E-3</v>
      </c>
      <c r="H316" s="2">
        <f t="shared" si="29"/>
        <v>0.83218398130045823</v>
      </c>
      <c r="I316">
        <f t="shared" si="27"/>
        <v>2.0197727724300396E-3</v>
      </c>
    </row>
    <row r="317" spans="1:9">
      <c r="A317" s="6" t="s">
        <v>92</v>
      </c>
      <c r="B317">
        <v>13.57</v>
      </c>
      <c r="C317" s="3">
        <v>411</v>
      </c>
      <c r="D317">
        <f t="shared" si="24"/>
        <v>30.287398673544583</v>
      </c>
      <c r="E317" s="2">
        <f t="shared" si="25"/>
        <v>5.5931532183765701E-4</v>
      </c>
      <c r="F317" s="1">
        <f t="shared" si="28"/>
        <v>0.97759744810683391</v>
      </c>
      <c r="G317" s="2">
        <f t="shared" si="26"/>
        <v>2.5436325772415177E-3</v>
      </c>
      <c r="H317" s="2">
        <f t="shared" si="29"/>
        <v>0.83472761387769978</v>
      </c>
      <c r="I317">
        <f t="shared" si="27"/>
        <v>8.4013887487088823E-4</v>
      </c>
    </row>
    <row r="318" spans="1:9">
      <c r="A318" s="6" t="s">
        <v>252</v>
      </c>
      <c r="B318">
        <v>5.62</v>
      </c>
      <c r="C318" s="3">
        <v>167</v>
      </c>
      <c r="D318">
        <f t="shared" si="24"/>
        <v>29.715302491103202</v>
      </c>
      <c r="E318" s="2">
        <f t="shared" si="25"/>
        <v>2.2726437651311124E-4</v>
      </c>
      <c r="F318" s="1">
        <f t="shared" si="28"/>
        <v>0.97782471248334701</v>
      </c>
      <c r="G318" s="2">
        <f t="shared" si="26"/>
        <v>1.0534425264625887E-3</v>
      </c>
      <c r="H318" s="2">
        <f t="shared" si="29"/>
        <v>0.83578105640416234</v>
      </c>
      <c r="I318">
        <f t="shared" si="27"/>
        <v>1.7564405639551861E-3</v>
      </c>
    </row>
    <row r="319" spans="1:9">
      <c r="A319" s="6" t="s">
        <v>45</v>
      </c>
      <c r="B319">
        <v>11.73</v>
      </c>
      <c r="C319" s="3">
        <v>346</v>
      </c>
      <c r="D319">
        <f t="shared" si="24"/>
        <v>29.497016197783459</v>
      </c>
      <c r="E319" s="2">
        <f t="shared" si="25"/>
        <v>4.7085912738644608E-4</v>
      </c>
      <c r="F319" s="1">
        <f t="shared" si="28"/>
        <v>0.97829557161073344</v>
      </c>
      <c r="G319" s="2">
        <f t="shared" si="26"/>
        <v>2.198733244734193E-3</v>
      </c>
      <c r="H319" s="2">
        <f t="shared" si="29"/>
        <v>0.83797978964889652</v>
      </c>
      <c r="I319">
        <f t="shared" si="27"/>
        <v>2.6729465017174547E-3</v>
      </c>
    </row>
    <row r="320" spans="1:9">
      <c r="A320" s="6" t="s">
        <v>97</v>
      </c>
      <c r="B320">
        <v>17.809999999999999</v>
      </c>
      <c r="C320" s="3">
        <v>520</v>
      </c>
      <c r="D320">
        <f t="shared" si="24"/>
        <v>29.197080291970806</v>
      </c>
      <c r="E320" s="2">
        <f t="shared" si="25"/>
        <v>7.0764955560968768E-4</v>
      </c>
      <c r="F320" s="1">
        <f t="shared" si="28"/>
        <v>0.97900322116634309</v>
      </c>
      <c r="G320" s="2">
        <f t="shared" si="26"/>
        <v>3.3384006043236125E-3</v>
      </c>
      <c r="H320" s="2">
        <f t="shared" si="29"/>
        <v>0.84131819025322019</v>
      </c>
      <c r="I320">
        <f t="shared" si="27"/>
        <v>1.9117658649409064E-3</v>
      </c>
    </row>
    <row r="321" spans="1:9">
      <c r="A321" s="6" t="s">
        <v>57</v>
      </c>
      <c r="B321">
        <v>12.72</v>
      </c>
      <c r="C321" s="3">
        <v>369</v>
      </c>
      <c r="D321">
        <f t="shared" si="24"/>
        <v>29.009433962264151</v>
      </c>
      <c r="E321" s="2">
        <f t="shared" si="25"/>
        <v>5.0215901157687451E-4</v>
      </c>
      <c r="F321" s="1">
        <f t="shared" si="28"/>
        <v>0.97950538017791999</v>
      </c>
      <c r="G321" s="2">
        <f t="shared" si="26"/>
        <v>2.384304081246286E-3</v>
      </c>
      <c r="H321" s="2">
        <f t="shared" si="29"/>
        <v>0.84370249433446642</v>
      </c>
      <c r="I321">
        <f t="shared" si="27"/>
        <v>1.8874524997515296E-3</v>
      </c>
    </row>
    <row r="322" spans="1:9">
      <c r="A322" s="6" t="s">
        <v>246</v>
      </c>
      <c r="B322">
        <v>12.45</v>
      </c>
      <c r="C322" s="3">
        <v>347</v>
      </c>
      <c r="D322">
        <f t="shared" ref="D322:D355" si="30">C322/B322</f>
        <v>27.871485943775102</v>
      </c>
      <c r="E322" s="2">
        <f t="shared" si="25"/>
        <v>4.7221999191646467E-4</v>
      </c>
      <c r="F322" s="1">
        <f t="shared" si="28"/>
        <v>0.97997760016983648</v>
      </c>
      <c r="G322" s="2">
        <f t="shared" si="26"/>
        <v>2.3336938531066244E-3</v>
      </c>
      <c r="H322" s="2">
        <f t="shared" si="29"/>
        <v>0.84603618818757309</v>
      </c>
      <c r="I322">
        <f t="shared" si="27"/>
        <v>4.3000296053881115E-3</v>
      </c>
    </row>
    <row r="323" spans="1:9">
      <c r="A323" s="6" t="s">
        <v>243</v>
      </c>
      <c r="B323">
        <v>28.21</v>
      </c>
      <c r="C323" s="3">
        <v>766</v>
      </c>
      <c r="D323">
        <f t="shared" si="30"/>
        <v>27.153491669620703</v>
      </c>
      <c r="E323" s="2">
        <f t="shared" ref="E323:E355" si="31">C323/734827</f>
        <v>1.0424222299942707E-3</v>
      </c>
      <c r="F323" s="1">
        <f t="shared" si="28"/>
        <v>0.98102002239983077</v>
      </c>
      <c r="G323" s="2">
        <f t="shared" ref="G323:G355" si="32">B323/5334.89</f>
        <v>5.2878316141476206E-3</v>
      </c>
      <c r="H323" s="2">
        <f t="shared" si="29"/>
        <v>0.85132401980172068</v>
      </c>
      <c r="I323">
        <f t="shared" ref="I323:I355" si="33">F323*H324-F324*H323</f>
        <v>1.8319654447808142E-3</v>
      </c>
    </row>
    <row r="324" spans="1:9">
      <c r="A324" s="6" t="s">
        <v>124</v>
      </c>
      <c r="B324">
        <v>12.01</v>
      </c>
      <c r="C324" s="3">
        <v>325</v>
      </c>
      <c r="D324">
        <f t="shared" si="30"/>
        <v>27.060782681099084</v>
      </c>
      <c r="E324" s="2">
        <f t="shared" si="31"/>
        <v>4.4228097225605483E-4</v>
      </c>
      <c r="F324" s="1">
        <f t="shared" ref="F324:F355" si="34">F323+E324</f>
        <v>0.98146230337208684</v>
      </c>
      <c r="G324" s="2">
        <f t="shared" si="32"/>
        <v>2.2512179257679161E-3</v>
      </c>
      <c r="H324" s="2">
        <f t="shared" ref="H324:H355" si="35">H323+G324</f>
        <v>0.85357523772748856</v>
      </c>
      <c r="I324">
        <f t="shared" si="33"/>
        <v>4.2550902409029812E-3</v>
      </c>
    </row>
    <row r="325" spans="1:9">
      <c r="A325" s="6" t="s">
        <v>68</v>
      </c>
      <c r="B325">
        <v>27.89</v>
      </c>
      <c r="C325" s="3">
        <v>754</v>
      </c>
      <c r="D325">
        <f t="shared" si="30"/>
        <v>27.034779490856938</v>
      </c>
      <c r="E325" s="2">
        <f t="shared" si="31"/>
        <v>1.0260918556340471E-3</v>
      </c>
      <c r="F325" s="1">
        <f t="shared" si="34"/>
        <v>0.98248839522772091</v>
      </c>
      <c r="G325" s="2">
        <f t="shared" si="32"/>
        <v>5.2278491215376512E-3</v>
      </c>
      <c r="H325" s="2">
        <f t="shared" si="35"/>
        <v>0.85880308684902618</v>
      </c>
      <c r="I325">
        <f t="shared" si="33"/>
        <v>3.6200105211439126E-3</v>
      </c>
    </row>
    <row r="326" spans="1:9">
      <c r="A326" s="6" t="s">
        <v>339</v>
      </c>
      <c r="B326">
        <v>23.68</v>
      </c>
      <c r="C326" s="3">
        <v>634</v>
      </c>
      <c r="D326">
        <f t="shared" si="30"/>
        <v>26.773648648648649</v>
      </c>
      <c r="E326" s="2">
        <f t="shared" si="31"/>
        <v>8.6278811203181153E-4</v>
      </c>
      <c r="F326" s="1">
        <f t="shared" si="34"/>
        <v>0.98335118333975269</v>
      </c>
      <c r="G326" s="2">
        <f t="shared" si="32"/>
        <v>4.4387044531377399E-3</v>
      </c>
      <c r="H326" s="2">
        <f t="shared" si="35"/>
        <v>0.86324179130216394</v>
      </c>
      <c r="I326">
        <f t="shared" si="33"/>
        <v>4.0991172264690512E-3</v>
      </c>
    </row>
    <row r="327" spans="1:9">
      <c r="A327" s="6" t="s">
        <v>32</v>
      </c>
      <c r="B327">
        <v>26.77</v>
      </c>
      <c r="C327" s="3">
        <v>711</v>
      </c>
      <c r="D327">
        <f t="shared" si="30"/>
        <v>26.559581621217781</v>
      </c>
      <c r="E327" s="2">
        <f t="shared" si="31"/>
        <v>9.6757468084324606E-4</v>
      </c>
      <c r="F327" s="1">
        <f t="shared" si="34"/>
        <v>0.98431875802059599</v>
      </c>
      <c r="G327" s="2">
        <f t="shared" si="32"/>
        <v>5.0179103974027578E-3</v>
      </c>
      <c r="H327" s="2">
        <f t="shared" si="35"/>
        <v>0.86825970169956668</v>
      </c>
      <c r="I327">
        <f t="shared" si="33"/>
        <v>3.4248730357229196E-3</v>
      </c>
    </row>
    <row r="328" spans="1:9">
      <c r="A328" s="6" t="s">
        <v>58</v>
      </c>
      <c r="B328">
        <v>22.36</v>
      </c>
      <c r="C328" s="3">
        <v>593</v>
      </c>
      <c r="D328">
        <f t="shared" si="30"/>
        <v>26.520572450805009</v>
      </c>
      <c r="E328" s="2">
        <f t="shared" si="31"/>
        <v>8.0699266630104773E-4</v>
      </c>
      <c r="F328" s="1">
        <f t="shared" si="34"/>
        <v>0.98512575068689701</v>
      </c>
      <c r="G328" s="2">
        <f t="shared" si="32"/>
        <v>4.1912766711216156E-3</v>
      </c>
      <c r="H328" s="2">
        <f t="shared" si="35"/>
        <v>0.8724509783706883</v>
      </c>
      <c r="I328">
        <f t="shared" si="33"/>
        <v>1.4802394720053735E-3</v>
      </c>
    </row>
    <row r="329" spans="1:9">
      <c r="A329" s="6" t="s">
        <v>210</v>
      </c>
      <c r="B329">
        <v>9.6300000000000008</v>
      </c>
      <c r="C329" s="3">
        <v>251</v>
      </c>
      <c r="D329">
        <f t="shared" si="30"/>
        <v>26.064382139148492</v>
      </c>
      <c r="E329" s="2">
        <f t="shared" si="31"/>
        <v>3.4157699703467618E-4</v>
      </c>
      <c r="F329" s="1">
        <f t="shared" si="34"/>
        <v>0.98546732768393164</v>
      </c>
      <c r="G329" s="2">
        <f t="shared" si="32"/>
        <v>1.8050981369812685E-3</v>
      </c>
      <c r="H329" s="2">
        <f t="shared" si="35"/>
        <v>0.87425607650766957</v>
      </c>
      <c r="I329">
        <f t="shared" si="33"/>
        <v>8.6812497922816867E-4</v>
      </c>
    </row>
    <row r="330" spans="1:9">
      <c r="A330" s="6" t="s">
        <v>238</v>
      </c>
      <c r="B330">
        <v>5.64</v>
      </c>
      <c r="C330" s="3">
        <v>146</v>
      </c>
      <c r="D330">
        <f t="shared" si="30"/>
        <v>25.886524822695037</v>
      </c>
      <c r="E330" s="2">
        <f t="shared" si="31"/>
        <v>1.9868622138272002E-4</v>
      </c>
      <c r="F330" s="1">
        <f t="shared" si="34"/>
        <v>0.98566601390531439</v>
      </c>
      <c r="G330" s="2">
        <f t="shared" si="32"/>
        <v>1.0571914322507116E-3</v>
      </c>
      <c r="H330" s="2">
        <f t="shared" si="35"/>
        <v>0.87531326793992026</v>
      </c>
      <c r="I330">
        <f t="shared" si="33"/>
        <v>2.1128423851074496E-3</v>
      </c>
    </row>
    <row r="331" spans="1:9">
      <c r="A331" s="6" t="s">
        <v>31</v>
      </c>
      <c r="B331">
        <v>13.66</v>
      </c>
      <c r="C331" s="3">
        <v>345</v>
      </c>
      <c r="D331">
        <f t="shared" si="30"/>
        <v>25.256222547584187</v>
      </c>
      <c r="E331" s="2">
        <f t="shared" si="31"/>
        <v>4.6949826285642743E-4</v>
      </c>
      <c r="F331" s="1">
        <f t="shared" si="34"/>
        <v>0.98613551216817086</v>
      </c>
      <c r="G331" s="2">
        <f t="shared" si="32"/>
        <v>2.5605026532880713E-3</v>
      </c>
      <c r="H331" s="2">
        <f t="shared" si="35"/>
        <v>0.87787377059320837</v>
      </c>
      <c r="I331">
        <f t="shared" si="33"/>
        <v>2.0835819674580591E-3</v>
      </c>
    </row>
    <row r="332" spans="1:9">
      <c r="A332" s="6" t="s">
        <v>83</v>
      </c>
      <c r="B332">
        <v>13.45</v>
      </c>
      <c r="C332" s="3">
        <v>337</v>
      </c>
      <c r="D332">
        <f t="shared" si="30"/>
        <v>25.055762081784387</v>
      </c>
      <c r="E332" s="2">
        <f t="shared" si="31"/>
        <v>4.5861134661627837E-4</v>
      </c>
      <c r="F332" s="1">
        <f t="shared" si="34"/>
        <v>0.98659412351478715</v>
      </c>
      <c r="G332" s="2">
        <f t="shared" si="32"/>
        <v>2.5211391425127789E-3</v>
      </c>
      <c r="H332" s="2">
        <f t="shared" si="35"/>
        <v>0.8803949097357211</v>
      </c>
      <c r="I332">
        <f t="shared" si="33"/>
        <v>2.7811734478095929E-3</v>
      </c>
    </row>
    <row r="333" spans="1:9">
      <c r="A333" s="6" t="s">
        <v>43</v>
      </c>
      <c r="B333">
        <v>17.87</v>
      </c>
      <c r="C333" s="3">
        <v>437</v>
      </c>
      <c r="D333">
        <f t="shared" si="30"/>
        <v>24.454392837157247</v>
      </c>
      <c r="E333" s="2">
        <f t="shared" si="31"/>
        <v>5.9469779961814138E-4</v>
      </c>
      <c r="F333" s="1">
        <f t="shared" si="34"/>
        <v>0.98718882131440533</v>
      </c>
      <c r="G333" s="2">
        <f t="shared" si="32"/>
        <v>3.3496473216879821E-3</v>
      </c>
      <c r="H333" s="2">
        <f t="shared" si="35"/>
        <v>0.88374455705740906</v>
      </c>
      <c r="I333">
        <f t="shared" si="33"/>
        <v>3.5900165249940219E-3</v>
      </c>
    </row>
    <row r="334" spans="1:9">
      <c r="A334" s="6" t="s">
        <v>81</v>
      </c>
      <c r="B334">
        <v>23.06</v>
      </c>
      <c r="C334" s="3">
        <v>563</v>
      </c>
      <c r="D334">
        <f t="shared" si="30"/>
        <v>24.414570685169124</v>
      </c>
      <c r="E334" s="2">
        <f t="shared" si="31"/>
        <v>7.6616673040048877E-4</v>
      </c>
      <c r="F334" s="1">
        <f t="shared" si="34"/>
        <v>0.98795498804480586</v>
      </c>
      <c r="G334" s="2">
        <f t="shared" si="32"/>
        <v>4.322488373705924E-3</v>
      </c>
      <c r="H334" s="2">
        <f t="shared" si="35"/>
        <v>0.88806704543111503</v>
      </c>
      <c r="I334">
        <f t="shared" si="33"/>
        <v>4.0993054990078326E-3</v>
      </c>
    </row>
    <row r="335" spans="1:9">
      <c r="A335" s="6" t="s">
        <v>292</v>
      </c>
      <c r="B335">
        <v>26.28</v>
      </c>
      <c r="C335" s="3">
        <v>635</v>
      </c>
      <c r="D335">
        <f t="shared" si="30"/>
        <v>24.162861491628615</v>
      </c>
      <c r="E335" s="2">
        <f t="shared" si="31"/>
        <v>8.6414897656183023E-4</v>
      </c>
      <c r="F335" s="1">
        <f t="shared" si="34"/>
        <v>0.9888191370213677</v>
      </c>
      <c r="G335" s="2">
        <f t="shared" si="32"/>
        <v>4.9260622055937418E-3</v>
      </c>
      <c r="H335" s="2">
        <f t="shared" si="35"/>
        <v>0.8929931076367088</v>
      </c>
      <c r="I335">
        <f t="shared" si="33"/>
        <v>1.7477987659161309E-3</v>
      </c>
    </row>
    <row r="336" spans="1:9">
      <c r="A336" s="6" t="s">
        <v>272</v>
      </c>
      <c r="B336">
        <v>11.2</v>
      </c>
      <c r="C336" s="3">
        <v>270</v>
      </c>
      <c r="D336">
        <f t="shared" si="30"/>
        <v>24.107142857142858</v>
      </c>
      <c r="E336" s="2">
        <f t="shared" si="31"/>
        <v>3.6743342310503014E-4</v>
      </c>
      <c r="F336" s="1">
        <f t="shared" si="34"/>
        <v>0.98918657044447278</v>
      </c>
      <c r="G336" s="2">
        <f t="shared" si="32"/>
        <v>2.0993872413489312E-3</v>
      </c>
      <c r="H336" s="2">
        <f t="shared" si="35"/>
        <v>0.89509249487805775</v>
      </c>
      <c r="I336">
        <f t="shared" si="33"/>
        <v>5.6274953875168343E-4</v>
      </c>
    </row>
    <row r="337" spans="1:9">
      <c r="A337" s="6" t="s">
        <v>345</v>
      </c>
      <c r="B337">
        <v>3.6</v>
      </c>
      <c r="C337" s="3">
        <v>86</v>
      </c>
      <c r="D337">
        <f t="shared" si="30"/>
        <v>23.888888888888889</v>
      </c>
      <c r="E337" s="2">
        <f t="shared" si="31"/>
        <v>1.170343495816022E-4</v>
      </c>
      <c r="F337" s="1">
        <f t="shared" si="34"/>
        <v>0.98930360479405444</v>
      </c>
      <c r="G337" s="2">
        <f t="shared" si="32"/>
        <v>6.7480304186215651E-4</v>
      </c>
      <c r="H337" s="2">
        <f t="shared" si="35"/>
        <v>0.89576729791991994</v>
      </c>
      <c r="I337">
        <f t="shared" si="33"/>
        <v>1.0869050590182949E-2</v>
      </c>
    </row>
    <row r="338" spans="1:9">
      <c r="A338" s="6" t="s">
        <v>76</v>
      </c>
      <c r="B338">
        <v>68.42</v>
      </c>
      <c r="C338" s="3">
        <v>1492</v>
      </c>
      <c r="D338">
        <f t="shared" si="30"/>
        <v>21.806489330605086</v>
      </c>
      <c r="E338" s="2">
        <f t="shared" si="31"/>
        <v>2.0304098787877964E-3</v>
      </c>
      <c r="F338" s="1">
        <f t="shared" si="34"/>
        <v>0.99133401467284221</v>
      </c>
      <c r="G338" s="2">
        <f t="shared" si="32"/>
        <v>1.2825006701169097E-2</v>
      </c>
      <c r="H338" s="2">
        <f t="shared" si="35"/>
        <v>0.90859230462108909</v>
      </c>
      <c r="I338">
        <f t="shared" si="33"/>
        <v>2.9579217158717253E-3</v>
      </c>
    </row>
    <row r="339" spans="1:9">
      <c r="A339" s="6" t="s">
        <v>279</v>
      </c>
      <c r="B339">
        <v>18.46</v>
      </c>
      <c r="C339" s="3">
        <v>382</v>
      </c>
      <c r="D339">
        <f t="shared" si="30"/>
        <v>20.693391115926325</v>
      </c>
      <c r="E339" s="2">
        <f t="shared" si="31"/>
        <v>5.1985025046711675E-4</v>
      </c>
      <c r="F339" s="1">
        <f t="shared" si="34"/>
        <v>0.99185386492330929</v>
      </c>
      <c r="G339" s="2">
        <f t="shared" si="32"/>
        <v>3.4602400424376136E-3</v>
      </c>
      <c r="H339" s="2">
        <f t="shared" si="35"/>
        <v>0.9120525446635267</v>
      </c>
      <c r="I339">
        <f t="shared" si="33"/>
        <v>2.3855467305087252E-3</v>
      </c>
    </row>
    <row r="340" spans="1:9">
      <c r="A340" s="6" t="s">
        <v>290</v>
      </c>
      <c r="B340">
        <v>14.4</v>
      </c>
      <c r="C340" s="3">
        <v>235</v>
      </c>
      <c r="D340">
        <f t="shared" si="30"/>
        <v>16.319444444444443</v>
      </c>
      <c r="E340" s="2">
        <f t="shared" si="31"/>
        <v>3.1980316455437811E-4</v>
      </c>
      <c r="F340" s="1">
        <f t="shared" si="34"/>
        <v>0.99217366808786367</v>
      </c>
      <c r="G340" s="2">
        <f t="shared" si="32"/>
        <v>2.699212167448626E-3</v>
      </c>
      <c r="H340" s="2">
        <f t="shared" si="35"/>
        <v>0.91475175683097532</v>
      </c>
      <c r="I340">
        <f t="shared" si="33"/>
        <v>8.6934059022056864E-3</v>
      </c>
    </row>
    <row r="341" spans="1:9">
      <c r="A341" s="6" t="s">
        <v>340</v>
      </c>
      <c r="B341">
        <v>52.34</v>
      </c>
      <c r="C341" s="3">
        <v>836</v>
      </c>
      <c r="D341">
        <f t="shared" si="30"/>
        <v>15.972487581199847</v>
      </c>
      <c r="E341" s="2">
        <f t="shared" si="31"/>
        <v>1.137682747095575E-3</v>
      </c>
      <c r="F341" s="1">
        <f t="shared" si="34"/>
        <v>0.99331135083495925</v>
      </c>
      <c r="G341" s="2">
        <f t="shared" si="32"/>
        <v>9.8108864475181315E-3</v>
      </c>
      <c r="H341" s="2">
        <f t="shared" si="35"/>
        <v>0.92456264327849347</v>
      </c>
      <c r="I341">
        <f t="shared" si="33"/>
        <v>5.7217837094813984E-3</v>
      </c>
    </row>
    <row r="342" spans="1:9">
      <c r="A342" s="6" t="s">
        <v>65</v>
      </c>
      <c r="B342">
        <v>34.4</v>
      </c>
      <c r="C342" s="3">
        <v>543</v>
      </c>
      <c r="D342">
        <f t="shared" si="30"/>
        <v>15.784883720930234</v>
      </c>
      <c r="E342" s="2">
        <f t="shared" si="31"/>
        <v>7.3894943980011617E-4</v>
      </c>
      <c r="F342" s="1">
        <f t="shared" si="34"/>
        <v>0.99405030027475938</v>
      </c>
      <c r="G342" s="2">
        <f t="shared" si="32"/>
        <v>6.448117955571717E-3</v>
      </c>
      <c r="H342" s="2">
        <f t="shared" si="35"/>
        <v>0.93101076123406523</v>
      </c>
      <c r="I342">
        <f t="shared" si="33"/>
        <v>3.3120739879504146E-3</v>
      </c>
    </row>
    <row r="343" spans="1:9">
      <c r="A343" s="6" t="s">
        <v>19</v>
      </c>
      <c r="B343">
        <v>19.89</v>
      </c>
      <c r="C343" s="3">
        <v>311</v>
      </c>
      <c r="D343">
        <f t="shared" si="30"/>
        <v>15.635997988939165</v>
      </c>
      <c r="E343" s="2">
        <f t="shared" si="31"/>
        <v>4.2322886883579399E-4</v>
      </c>
      <c r="F343" s="1">
        <f t="shared" si="34"/>
        <v>0.99447352914359521</v>
      </c>
      <c r="G343" s="2">
        <f t="shared" si="32"/>
        <v>3.7282868062884144E-3</v>
      </c>
      <c r="H343" s="2">
        <f t="shared" si="35"/>
        <v>0.93473904804035368</v>
      </c>
      <c r="I343">
        <f t="shared" si="33"/>
        <v>5.0603396382336019E-3</v>
      </c>
    </row>
    <row r="344" spans="1:9">
      <c r="A344" s="6" t="s">
        <v>77</v>
      </c>
      <c r="B344">
        <v>30.34</v>
      </c>
      <c r="C344" s="3">
        <v>468</v>
      </c>
      <c r="D344">
        <f t="shared" si="30"/>
        <v>15.425181278839815</v>
      </c>
      <c r="E344" s="2">
        <f t="shared" si="31"/>
        <v>6.3688460004871893E-4</v>
      </c>
      <c r="F344" s="1">
        <f t="shared" si="34"/>
        <v>0.99511041374364395</v>
      </c>
      <c r="G344" s="2">
        <f t="shared" si="32"/>
        <v>5.6870900805827294E-3</v>
      </c>
      <c r="H344" s="2">
        <f t="shared" si="35"/>
        <v>0.94042613812093645</v>
      </c>
      <c r="I344">
        <f t="shared" si="33"/>
        <v>5.4233091015146728E-3</v>
      </c>
    </row>
    <row r="345" spans="1:9">
      <c r="A345" s="6" t="s">
        <v>319</v>
      </c>
      <c r="B345">
        <v>32.43</v>
      </c>
      <c r="C345" s="3">
        <v>489</v>
      </c>
      <c r="D345">
        <f t="shared" si="30"/>
        <v>15.078630897317298</v>
      </c>
      <c r="E345" s="2">
        <f t="shared" si="31"/>
        <v>6.6546275517911024E-4</v>
      </c>
      <c r="F345" s="1">
        <f t="shared" si="34"/>
        <v>0.99577587649882304</v>
      </c>
      <c r="G345" s="2">
        <f t="shared" si="32"/>
        <v>6.0788507354415924E-3</v>
      </c>
      <c r="H345" s="2">
        <f t="shared" si="35"/>
        <v>0.94650498885637802</v>
      </c>
      <c r="I345">
        <f t="shared" si="33"/>
        <v>1.616434475004036E-3</v>
      </c>
    </row>
    <row r="346" spans="1:9">
      <c r="A346" s="6" t="s">
        <v>195</v>
      </c>
      <c r="B346">
        <v>9.64</v>
      </c>
      <c r="C346" s="3">
        <v>142</v>
      </c>
      <c r="D346">
        <f t="shared" si="30"/>
        <v>14.730290456431534</v>
      </c>
      <c r="E346" s="2">
        <f t="shared" si="31"/>
        <v>1.9324276326264549E-4</v>
      </c>
      <c r="F346" s="1">
        <f t="shared" si="34"/>
        <v>0.99596911926208564</v>
      </c>
      <c r="G346" s="2">
        <f t="shared" si="32"/>
        <v>1.8069725898753302E-3</v>
      </c>
      <c r="H346" s="2">
        <f t="shared" si="35"/>
        <v>0.94831196144625329</v>
      </c>
      <c r="I346">
        <f t="shared" si="33"/>
        <v>3.2373168954293874E-3</v>
      </c>
    </row>
    <row r="347" spans="1:9">
      <c r="A347" s="6" t="s">
        <v>14</v>
      </c>
      <c r="B347">
        <v>19.29</v>
      </c>
      <c r="C347" s="3">
        <v>282</v>
      </c>
      <c r="D347">
        <f t="shared" si="30"/>
        <v>14.618973561430794</v>
      </c>
      <c r="E347" s="2">
        <f t="shared" si="31"/>
        <v>3.8376379746525374E-4</v>
      </c>
      <c r="F347" s="1">
        <f t="shared" si="34"/>
        <v>0.99635288305955094</v>
      </c>
      <c r="G347" s="2">
        <f t="shared" si="32"/>
        <v>3.6158196326447215E-3</v>
      </c>
      <c r="H347" s="2">
        <f t="shared" si="35"/>
        <v>0.95192778107889797</v>
      </c>
      <c r="I347">
        <f t="shared" si="33"/>
        <v>5.1113260721838971E-3</v>
      </c>
    </row>
    <row r="348" spans="1:9">
      <c r="A348" s="6" t="s">
        <v>101</v>
      </c>
      <c r="B348">
        <v>30.33</v>
      </c>
      <c r="C348" s="3">
        <v>427</v>
      </c>
      <c r="D348">
        <f t="shared" si="30"/>
        <v>14.078470161556215</v>
      </c>
      <c r="E348" s="2">
        <f t="shared" si="31"/>
        <v>5.8108915431795514E-4</v>
      </c>
      <c r="F348" s="1">
        <f t="shared" si="34"/>
        <v>0.99693397221386892</v>
      </c>
      <c r="G348" s="2">
        <f t="shared" si="32"/>
        <v>5.6852156276886679E-3</v>
      </c>
      <c r="H348" s="2">
        <f t="shared" si="35"/>
        <v>0.95761299670658662</v>
      </c>
      <c r="I348">
        <f t="shared" si="33"/>
        <v>7.4684761602782368E-3</v>
      </c>
    </row>
    <row r="349" spans="1:9">
      <c r="A349" s="6" t="s">
        <v>24</v>
      </c>
      <c r="B349">
        <v>44.22</v>
      </c>
      <c r="C349" s="3">
        <v>610</v>
      </c>
      <c r="D349">
        <f t="shared" si="30"/>
        <v>13.794663048394392</v>
      </c>
      <c r="E349" s="2">
        <f t="shared" si="31"/>
        <v>8.3012736331136445E-4</v>
      </c>
      <c r="F349" s="1">
        <f t="shared" si="34"/>
        <v>0.99776409957718026</v>
      </c>
      <c r="G349" s="2">
        <f t="shared" si="32"/>
        <v>8.2888306975401546E-3</v>
      </c>
      <c r="H349" s="2">
        <f t="shared" si="35"/>
        <v>0.96590182740412678</v>
      </c>
      <c r="I349">
        <f t="shared" si="33"/>
        <v>2.675792004404931E-3</v>
      </c>
    </row>
    <row r="350" spans="1:9">
      <c r="A350" s="6" t="s">
        <v>63</v>
      </c>
      <c r="B350">
        <v>15.79</v>
      </c>
      <c r="C350" s="3">
        <v>211</v>
      </c>
      <c r="D350">
        <f t="shared" si="30"/>
        <v>13.362887903736542</v>
      </c>
      <c r="E350" s="2">
        <f t="shared" si="31"/>
        <v>2.8714241583393098E-4</v>
      </c>
      <c r="F350" s="1">
        <f t="shared" si="34"/>
        <v>0.9980512419930142</v>
      </c>
      <c r="G350" s="2">
        <f t="shared" si="32"/>
        <v>2.9597611197231806E-3</v>
      </c>
      <c r="H350" s="2">
        <f t="shared" si="35"/>
        <v>0.96886158852384996</v>
      </c>
      <c r="I350">
        <f t="shared" si="33"/>
        <v>3.4358351186396519E-3</v>
      </c>
    </row>
    <row r="351" spans="1:9">
      <c r="A351" s="6" t="s">
        <v>60</v>
      </c>
      <c r="B351">
        <v>20.05</v>
      </c>
      <c r="C351" s="3">
        <v>239</v>
      </c>
      <c r="D351">
        <f t="shared" si="30"/>
        <v>11.920199501246882</v>
      </c>
      <c r="E351" s="2">
        <f t="shared" si="31"/>
        <v>3.2524662267445264E-4</v>
      </c>
      <c r="F351" s="1">
        <f t="shared" si="34"/>
        <v>0.99837648861568862</v>
      </c>
      <c r="G351" s="2">
        <f t="shared" si="32"/>
        <v>3.7582780525933991E-3</v>
      </c>
      <c r="H351" s="2">
        <f t="shared" si="35"/>
        <v>0.97261986657644339</v>
      </c>
      <c r="I351">
        <f t="shared" si="33"/>
        <v>5.7889379249267403E-3</v>
      </c>
    </row>
    <row r="352" spans="1:9">
      <c r="A352" s="6" t="s">
        <v>277</v>
      </c>
      <c r="B352">
        <v>33.6</v>
      </c>
      <c r="C352" s="3">
        <v>377</v>
      </c>
      <c r="D352">
        <f t="shared" si="30"/>
        <v>11.220238095238095</v>
      </c>
      <c r="E352" s="2">
        <f t="shared" si="31"/>
        <v>5.1304592781702357E-4</v>
      </c>
      <c r="F352" s="1">
        <f t="shared" si="34"/>
        <v>0.9988895345435056</v>
      </c>
      <c r="G352" s="2">
        <f t="shared" si="32"/>
        <v>6.2981617240467939E-3</v>
      </c>
      <c r="H352" s="2">
        <f t="shared" si="35"/>
        <v>0.97891802830049024</v>
      </c>
      <c r="I352">
        <f t="shared" si="33"/>
        <v>7.9271540567102949E-3</v>
      </c>
    </row>
    <row r="353" spans="1:9">
      <c r="A353" s="6" t="s">
        <v>58</v>
      </c>
      <c r="B353">
        <v>45.34</v>
      </c>
      <c r="C353" s="3">
        <v>422</v>
      </c>
      <c r="D353">
        <f t="shared" si="30"/>
        <v>9.3074547860608732</v>
      </c>
      <c r="E353" s="2">
        <f t="shared" si="31"/>
        <v>5.7428483166786196E-4</v>
      </c>
      <c r="F353" s="1">
        <f t="shared" si="34"/>
        <v>0.99946381937517348</v>
      </c>
      <c r="G353" s="2">
        <f t="shared" si="32"/>
        <v>8.4987694216750488E-3</v>
      </c>
      <c r="H353" s="2">
        <f t="shared" si="35"/>
        <v>0.98741679772216528</v>
      </c>
      <c r="I353">
        <f t="shared" si="33"/>
        <v>8.7138501719608019E-3</v>
      </c>
    </row>
    <row r="354" spans="1:9">
      <c r="A354" s="6" t="s">
        <v>73</v>
      </c>
      <c r="B354">
        <v>48.7</v>
      </c>
      <c r="C354" s="3">
        <v>305</v>
      </c>
      <c r="D354">
        <f t="shared" si="30"/>
        <v>6.2628336755646812</v>
      </c>
      <c r="E354" s="2">
        <f t="shared" si="31"/>
        <v>4.1506368165568222E-4</v>
      </c>
      <c r="F354" s="1">
        <f t="shared" si="34"/>
        <v>0.99987888305682915</v>
      </c>
      <c r="G354" s="2">
        <f t="shared" si="32"/>
        <v>9.1285855940797279E-3</v>
      </c>
      <c r="H354" s="2">
        <f t="shared" si="35"/>
        <v>0.99654538331624498</v>
      </c>
      <c r="I354">
        <f t="shared" si="33"/>
        <v>3.333499740583723E-3</v>
      </c>
    </row>
    <row r="355" spans="1:9">
      <c r="A355" s="6" t="s">
        <v>281</v>
      </c>
      <c r="B355">
        <v>18.43</v>
      </c>
      <c r="C355" s="3">
        <v>89</v>
      </c>
      <c r="D355">
        <f t="shared" si="30"/>
        <v>4.8290830168204018</v>
      </c>
      <c r="E355" s="2">
        <f t="shared" si="31"/>
        <v>1.2111694317165809E-4</v>
      </c>
      <c r="F355" s="1">
        <f t="shared" si="34"/>
        <v>1.0000000000000009</v>
      </c>
      <c r="G355" s="2">
        <f t="shared" si="32"/>
        <v>3.4546166837554288E-3</v>
      </c>
      <c r="H355" s="2">
        <f t="shared" si="35"/>
        <v>1.0000000000000004</v>
      </c>
      <c r="I355">
        <f t="shared" si="33"/>
        <v>0</v>
      </c>
    </row>
  </sheetData>
  <sortState ref="A2:D355">
    <sortCondition descending="1" ref="D1"/>
  </sortState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J356"/>
  <sheetViews>
    <sheetView workbookViewId="0">
      <selection activeCell="K11" sqref="K11"/>
    </sheetView>
  </sheetViews>
  <sheetFormatPr defaultRowHeight="15"/>
  <sheetData>
    <row r="1" spans="1:10">
      <c r="A1" s="19" t="s">
        <v>353</v>
      </c>
      <c r="B1" s="20" t="s">
        <v>367</v>
      </c>
      <c r="C1" s="21" t="s">
        <v>362</v>
      </c>
      <c r="D1" s="20" t="s">
        <v>368</v>
      </c>
      <c r="E1" s="17" t="s">
        <v>0</v>
      </c>
      <c r="F1" s="17" t="s">
        <v>1</v>
      </c>
      <c r="G1" s="17" t="s">
        <v>2</v>
      </c>
      <c r="H1" s="17" t="s">
        <v>3</v>
      </c>
      <c r="I1" s="18" t="s">
        <v>369</v>
      </c>
    </row>
    <row r="2" spans="1:10">
      <c r="A2" s="6" t="s">
        <v>320</v>
      </c>
      <c r="B2">
        <v>1.43</v>
      </c>
      <c r="C2" s="3">
        <v>3191</v>
      </c>
      <c r="D2">
        <f t="shared" ref="D2:D65" si="0">C2/B2</f>
        <v>2231.4685314685316</v>
      </c>
      <c r="E2" s="2">
        <f>C2/782754</f>
        <v>4.0766319942152959E-3</v>
      </c>
      <c r="F2" s="2">
        <f>E2</f>
        <v>4.0766319942152959E-3</v>
      </c>
      <c r="G2" s="2">
        <f t="shared" ref="G2:G65" si="1">B2/5334.89</f>
        <v>2.68046763850801E-4</v>
      </c>
      <c r="H2" s="2">
        <f>G2</f>
        <v>2.68046763850801E-4</v>
      </c>
      <c r="I2">
        <f t="shared" ref="I2:I65" si="2">F2*H3-F3*H2</f>
        <v>1.2685102064460803E-6</v>
      </c>
      <c r="J2" s="9" t="s">
        <v>380</v>
      </c>
    </row>
    <row r="3" spans="1:10">
      <c r="A3" s="6" t="s">
        <v>327</v>
      </c>
      <c r="B3">
        <v>23.78</v>
      </c>
      <c r="C3" s="3">
        <v>49360</v>
      </c>
      <c r="D3">
        <f t="shared" si="0"/>
        <v>2075.6938603868798</v>
      </c>
      <c r="E3" s="2">
        <f t="shared" ref="E3:E66" si="3">C3/782754</f>
        <v>6.30594030819389E-2</v>
      </c>
      <c r="F3" s="1">
        <f t="shared" ref="F3:F66" si="4">F2+E3</f>
        <v>6.7136035076154191E-2</v>
      </c>
      <c r="G3" s="2">
        <f t="shared" si="1"/>
        <v>4.4574489820783554E-3</v>
      </c>
      <c r="H3" s="2">
        <f t="shared" ref="H3:H66" si="5">H2+G3</f>
        <v>4.7254957459291567E-3</v>
      </c>
      <c r="I3">
        <f t="shared" si="2"/>
        <v>1.6869943620216848E-4</v>
      </c>
    </row>
    <row r="4" spans="1:10">
      <c r="A4" s="6" t="s">
        <v>69</v>
      </c>
      <c r="B4">
        <v>29.27</v>
      </c>
      <c r="C4" s="3">
        <v>33070</v>
      </c>
      <c r="D4">
        <f t="shared" si="0"/>
        <v>1129.8257601639905</v>
      </c>
      <c r="E4" s="2">
        <f t="shared" si="3"/>
        <v>4.2248267016201768E-2</v>
      </c>
      <c r="F4" s="1">
        <f t="shared" si="4"/>
        <v>0.10938430209235596</v>
      </c>
      <c r="G4" s="2">
        <f t="shared" si="1"/>
        <v>5.4865236209181443E-3</v>
      </c>
      <c r="H4" s="2">
        <f t="shared" si="5"/>
        <v>1.0212019366847302E-2</v>
      </c>
      <c r="I4">
        <f t="shared" si="2"/>
        <v>1.4929055330425143E-4</v>
      </c>
    </row>
    <row r="5" spans="1:10">
      <c r="A5" s="6" t="s">
        <v>153</v>
      </c>
      <c r="B5">
        <v>17.989999999999998</v>
      </c>
      <c r="C5" s="3">
        <v>16830</v>
      </c>
      <c r="D5">
        <f t="shared" si="0"/>
        <v>935.51973318510295</v>
      </c>
      <c r="E5" s="2">
        <f t="shared" si="3"/>
        <v>2.1501007979518469E-2</v>
      </c>
      <c r="F5" s="1">
        <f t="shared" si="4"/>
        <v>0.13088531007187443</v>
      </c>
      <c r="G5" s="2">
        <f t="shared" si="1"/>
        <v>3.3721407564167205E-3</v>
      </c>
      <c r="H5" s="2">
        <f t="shared" si="5"/>
        <v>1.3584160123264022E-2</v>
      </c>
      <c r="I5">
        <f t="shared" si="2"/>
        <v>5.9581822718250254E-5</v>
      </c>
    </row>
    <row r="6" spans="1:10">
      <c r="A6" s="6" t="s">
        <v>348</v>
      </c>
      <c r="B6">
        <v>6.66</v>
      </c>
      <c r="C6" s="3">
        <v>5982</v>
      </c>
      <c r="D6">
        <f t="shared" si="0"/>
        <v>898.19819819819816</v>
      </c>
      <c r="E6" s="2">
        <f t="shared" si="3"/>
        <v>7.6422477559999697E-3</v>
      </c>
      <c r="F6" s="1">
        <f t="shared" si="4"/>
        <v>0.1385275578278744</v>
      </c>
      <c r="G6" s="2">
        <f t="shared" si="1"/>
        <v>1.2483856274449895E-3</v>
      </c>
      <c r="H6" s="2">
        <f t="shared" si="5"/>
        <v>1.4832545750709011E-2</v>
      </c>
      <c r="I6">
        <f t="shared" si="2"/>
        <v>1.6398327695362532E-4</v>
      </c>
    </row>
    <row r="7" spans="1:10">
      <c r="A7" s="6" t="s">
        <v>304</v>
      </c>
      <c r="B7">
        <v>15.4</v>
      </c>
      <c r="C7" s="3">
        <v>12449</v>
      </c>
      <c r="D7">
        <f t="shared" si="0"/>
        <v>808.37662337662334</v>
      </c>
      <c r="E7" s="2">
        <f t="shared" si="3"/>
        <v>1.5904102693822069E-2</v>
      </c>
      <c r="F7" s="1">
        <f t="shared" si="4"/>
        <v>0.15443166052169646</v>
      </c>
      <c r="G7" s="2">
        <f t="shared" si="1"/>
        <v>2.8866574568547805E-3</v>
      </c>
      <c r="H7" s="2">
        <f t="shared" si="5"/>
        <v>1.7719203207563792E-2</v>
      </c>
      <c r="I7">
        <f t="shared" si="2"/>
        <v>4.1914552096023946E-5</v>
      </c>
    </row>
    <row r="8" spans="1:10">
      <c r="A8" s="6" t="s">
        <v>323</v>
      </c>
      <c r="B8">
        <v>3.74</v>
      </c>
      <c r="C8" s="3">
        <v>2931</v>
      </c>
      <c r="D8">
        <f t="shared" si="0"/>
        <v>783.68983957219245</v>
      </c>
      <c r="E8" s="2">
        <f t="shared" si="3"/>
        <v>3.7444714431353913E-3</v>
      </c>
      <c r="F8" s="1">
        <f t="shared" si="4"/>
        <v>0.15817613196483185</v>
      </c>
      <c r="G8" s="2">
        <f t="shared" si="1"/>
        <v>7.0104538237901817E-4</v>
      </c>
      <c r="H8" s="2">
        <f t="shared" si="5"/>
        <v>1.842024858994281E-2</v>
      </c>
      <c r="I8">
        <f t="shared" si="2"/>
        <v>1.0877272764788174E-3</v>
      </c>
    </row>
    <row r="9" spans="1:10">
      <c r="A9" s="6" t="s">
        <v>349</v>
      </c>
      <c r="B9">
        <v>93.95</v>
      </c>
      <c r="C9" s="3">
        <v>72148</v>
      </c>
      <c r="D9">
        <f t="shared" si="0"/>
        <v>767.9403938265034</v>
      </c>
      <c r="E9" s="2">
        <f t="shared" si="3"/>
        <v>9.2171997843511502E-2</v>
      </c>
      <c r="F9" s="1">
        <f t="shared" si="4"/>
        <v>0.25034812980834337</v>
      </c>
      <c r="G9" s="2">
        <f t="shared" si="1"/>
        <v>1.7610484939708224E-2</v>
      </c>
      <c r="H9" s="2">
        <f t="shared" si="5"/>
        <v>3.6030733529651034E-2</v>
      </c>
      <c r="I9">
        <f t="shared" si="2"/>
        <v>3.5231282227200095E-5</v>
      </c>
    </row>
    <row r="10" spans="1:10">
      <c r="A10" s="6" t="s">
        <v>306</v>
      </c>
      <c r="B10">
        <v>3</v>
      </c>
      <c r="C10" s="3">
        <v>2293</v>
      </c>
      <c r="D10">
        <f t="shared" si="0"/>
        <v>764.33333333333337</v>
      </c>
      <c r="E10" s="2">
        <f t="shared" si="3"/>
        <v>2.9294005524085473E-3</v>
      </c>
      <c r="F10" s="1">
        <f t="shared" si="4"/>
        <v>0.2532775303607519</v>
      </c>
      <c r="G10" s="2">
        <f t="shared" si="1"/>
        <v>5.6233586821846366E-4</v>
      </c>
      <c r="H10" s="2">
        <f t="shared" si="5"/>
        <v>3.65930693978695E-2</v>
      </c>
      <c r="I10">
        <f t="shared" si="2"/>
        <v>1.8301292482678609E-4</v>
      </c>
    </row>
    <row r="11" spans="1:10">
      <c r="A11" s="6" t="s">
        <v>156</v>
      </c>
      <c r="B11">
        <v>11.89</v>
      </c>
      <c r="C11" s="3">
        <v>8160</v>
      </c>
      <c r="D11">
        <f t="shared" si="0"/>
        <v>686.29100084104289</v>
      </c>
      <c r="E11" s="2">
        <f t="shared" si="3"/>
        <v>1.0424731141584712E-2</v>
      </c>
      <c r="F11" s="1">
        <f t="shared" si="4"/>
        <v>0.26370226150233661</v>
      </c>
      <c r="G11" s="2">
        <f t="shared" si="1"/>
        <v>2.2287244910391777E-3</v>
      </c>
      <c r="H11" s="2">
        <f t="shared" si="5"/>
        <v>3.8821793888908676E-2</v>
      </c>
      <c r="I11">
        <f t="shared" si="2"/>
        <v>1.4775186918383094E-3</v>
      </c>
    </row>
    <row r="12" spans="1:10">
      <c r="A12" s="6" t="s">
        <v>291</v>
      </c>
      <c r="B12">
        <v>86.94</v>
      </c>
      <c r="C12" s="3">
        <v>56857</v>
      </c>
      <c r="D12">
        <f t="shared" si="0"/>
        <v>653.9797561536692</v>
      </c>
      <c r="E12" s="2">
        <f t="shared" si="3"/>
        <v>7.2637124818269852E-2</v>
      </c>
      <c r="F12" s="1">
        <f t="shared" si="4"/>
        <v>0.33633938632060645</v>
      </c>
      <c r="G12" s="2">
        <f t="shared" si="1"/>
        <v>1.6296493460971076E-2</v>
      </c>
      <c r="H12" s="2">
        <f t="shared" si="5"/>
        <v>5.5118287349879752E-2</v>
      </c>
      <c r="I12">
        <f t="shared" si="2"/>
        <v>3.0871058152157071E-4</v>
      </c>
    </row>
    <row r="13" spans="1:10">
      <c r="A13" s="6" t="s">
        <v>179</v>
      </c>
      <c r="B13">
        <v>16.670000000000002</v>
      </c>
      <c r="C13" s="3">
        <v>10541</v>
      </c>
      <c r="D13">
        <f t="shared" si="0"/>
        <v>632.33353329334125</v>
      </c>
      <c r="E13" s="2">
        <f t="shared" si="3"/>
        <v>1.3466555265127998E-2</v>
      </c>
      <c r="F13" s="1">
        <f t="shared" si="4"/>
        <v>0.34980594158573447</v>
      </c>
      <c r="G13" s="2">
        <f t="shared" si="1"/>
        <v>3.1247129744005971E-3</v>
      </c>
      <c r="H13" s="2">
        <f t="shared" si="5"/>
        <v>5.8243000324280349E-2</v>
      </c>
      <c r="I13">
        <f t="shared" si="2"/>
        <v>8.0922683744748605E-4</v>
      </c>
    </row>
    <row r="14" spans="1:10">
      <c r="A14" s="6" t="s">
        <v>284</v>
      </c>
      <c r="B14">
        <v>40.700000000000003</v>
      </c>
      <c r="C14" s="3">
        <v>24990</v>
      </c>
      <c r="D14">
        <f t="shared" si="0"/>
        <v>614.00491400491399</v>
      </c>
      <c r="E14" s="2">
        <f t="shared" si="3"/>
        <v>3.1925739121103185E-2</v>
      </c>
      <c r="F14" s="1">
        <f t="shared" si="4"/>
        <v>0.38173168070683766</v>
      </c>
      <c r="G14" s="2">
        <f t="shared" si="1"/>
        <v>7.6290232788304912E-3</v>
      </c>
      <c r="H14" s="2">
        <f t="shared" si="5"/>
        <v>6.5872023603110841E-2</v>
      </c>
      <c r="I14">
        <f t="shared" si="2"/>
        <v>3.8035880471031652E-5</v>
      </c>
    </row>
    <row r="15" spans="1:10">
      <c r="A15" s="6" t="s">
        <v>328</v>
      </c>
      <c r="B15">
        <v>1.77</v>
      </c>
      <c r="C15" s="3">
        <v>1053</v>
      </c>
      <c r="D15">
        <f t="shared" si="0"/>
        <v>594.91525423728808</v>
      </c>
      <c r="E15" s="2">
        <f t="shared" si="3"/>
        <v>1.3452502318736155E-3</v>
      </c>
      <c r="F15" s="1">
        <f t="shared" si="4"/>
        <v>0.38307693093871126</v>
      </c>
      <c r="G15" s="2">
        <f t="shared" si="1"/>
        <v>3.3177816224889359E-4</v>
      </c>
      <c r="H15" s="2">
        <f t="shared" si="5"/>
        <v>6.620380176535974E-2</v>
      </c>
      <c r="I15">
        <f t="shared" si="2"/>
        <v>3.8962732643601367E-4</v>
      </c>
    </row>
    <row r="16" spans="1:10">
      <c r="A16" s="6" t="s">
        <v>70</v>
      </c>
      <c r="B16">
        <v>17.12</v>
      </c>
      <c r="C16" s="3">
        <v>9928</v>
      </c>
      <c r="D16">
        <f t="shared" si="0"/>
        <v>579.90654205607473</v>
      </c>
      <c r="E16" s="2">
        <f t="shared" si="3"/>
        <v>1.2683422888928066E-2</v>
      </c>
      <c r="F16" s="1">
        <f t="shared" si="4"/>
        <v>0.3957603538276393</v>
      </c>
      <c r="G16" s="2">
        <f t="shared" si="1"/>
        <v>3.2090633546333664E-3</v>
      </c>
      <c r="H16" s="2">
        <f t="shared" si="5"/>
        <v>6.9412865119993103E-2</v>
      </c>
      <c r="I16">
        <f t="shared" si="2"/>
        <v>6.1183678511895351E-5</v>
      </c>
    </row>
    <row r="17" spans="1:9">
      <c r="A17" s="6" t="s">
        <v>286</v>
      </c>
      <c r="B17">
        <v>2.68</v>
      </c>
      <c r="C17" s="3">
        <v>1552</v>
      </c>
      <c r="D17">
        <f t="shared" si="0"/>
        <v>579.1044776119403</v>
      </c>
      <c r="E17" s="2">
        <f t="shared" si="3"/>
        <v>1.982742981830818E-3</v>
      </c>
      <c r="F17" s="1">
        <f t="shared" si="4"/>
        <v>0.39774309680947012</v>
      </c>
      <c r="G17" s="2">
        <f t="shared" si="1"/>
        <v>5.0235337560849426E-4</v>
      </c>
      <c r="H17" s="2">
        <f t="shared" si="5"/>
        <v>6.9915218495601603E-2</v>
      </c>
      <c r="I17">
        <f t="shared" si="2"/>
        <v>6.9566553968626946E-4</v>
      </c>
    </row>
    <row r="18" spans="1:9">
      <c r="A18" s="6" t="s">
        <v>51</v>
      </c>
      <c r="B18">
        <v>26.21</v>
      </c>
      <c r="C18" s="3">
        <v>14089</v>
      </c>
      <c r="D18">
        <f t="shared" si="0"/>
        <v>537.54292254864549</v>
      </c>
      <c r="E18" s="2">
        <f t="shared" si="3"/>
        <v>1.7999269246787623E-2</v>
      </c>
      <c r="F18" s="1">
        <f t="shared" si="4"/>
        <v>0.41574236605625775</v>
      </c>
      <c r="G18" s="2">
        <f t="shared" si="1"/>
        <v>4.9129410353353116E-3</v>
      </c>
      <c r="H18" s="2">
        <f t="shared" si="5"/>
        <v>7.4828159530936911E-2</v>
      </c>
      <c r="I18">
        <f t="shared" si="2"/>
        <v>6.9440696744182961E-4</v>
      </c>
    </row>
    <row r="19" spans="1:9">
      <c r="A19" s="6" t="s">
        <v>240</v>
      </c>
      <c r="B19">
        <v>24.29</v>
      </c>
      <c r="C19" s="3">
        <v>12537</v>
      </c>
      <c r="D19">
        <f t="shared" si="0"/>
        <v>516.1383285302594</v>
      </c>
      <c r="E19" s="2">
        <f t="shared" si="3"/>
        <v>1.6016526264956806E-2</v>
      </c>
      <c r="F19" s="1">
        <f t="shared" si="4"/>
        <v>0.43175889232121456</v>
      </c>
      <c r="G19" s="2">
        <f t="shared" si="1"/>
        <v>4.5530460796754943E-3</v>
      </c>
      <c r="H19" s="2">
        <f t="shared" si="5"/>
        <v>7.9381205610612404E-2</v>
      </c>
      <c r="I19">
        <f t="shared" si="2"/>
        <v>3.1669452227869876E-4</v>
      </c>
    </row>
    <row r="20" spans="1:9">
      <c r="A20" s="6" t="s">
        <v>96</v>
      </c>
      <c r="B20">
        <v>9.77</v>
      </c>
      <c r="C20" s="3">
        <v>4674</v>
      </c>
      <c r="D20">
        <f t="shared" si="0"/>
        <v>478.40327533265099</v>
      </c>
      <c r="E20" s="2">
        <f t="shared" si="3"/>
        <v>5.9712246759518316E-3</v>
      </c>
      <c r="F20" s="1">
        <f t="shared" si="4"/>
        <v>0.43773011699716641</v>
      </c>
      <c r="G20" s="2">
        <f t="shared" si="1"/>
        <v>1.8313404774981301E-3</v>
      </c>
      <c r="H20" s="2">
        <f t="shared" si="5"/>
        <v>8.1212546088110529E-2</v>
      </c>
      <c r="I20">
        <f t="shared" si="2"/>
        <v>9.1392740997106592E-5</v>
      </c>
    </row>
    <row r="21" spans="1:9">
      <c r="A21" s="6" t="s">
        <v>217</v>
      </c>
      <c r="B21">
        <v>2.74</v>
      </c>
      <c r="C21" s="3">
        <v>1286</v>
      </c>
      <c r="D21">
        <f t="shared" si="0"/>
        <v>469.34306569343062</v>
      </c>
      <c r="E21" s="2">
        <f t="shared" si="3"/>
        <v>1.6429171872644535E-3</v>
      </c>
      <c r="F21" s="1">
        <f t="shared" si="4"/>
        <v>0.43937303418443086</v>
      </c>
      <c r="G21" s="2">
        <f t="shared" si="1"/>
        <v>5.1360009297286358E-4</v>
      </c>
      <c r="H21" s="2">
        <f t="shared" si="5"/>
        <v>8.1726146181083398E-2</v>
      </c>
      <c r="I21">
        <f t="shared" si="2"/>
        <v>1.2460082969107042E-3</v>
      </c>
    </row>
    <row r="22" spans="1:9">
      <c r="A22" s="6" t="s">
        <v>299</v>
      </c>
      <c r="B22">
        <v>32.53</v>
      </c>
      <c r="C22" s="3">
        <v>13726</v>
      </c>
      <c r="D22">
        <f t="shared" si="0"/>
        <v>421.94897018137101</v>
      </c>
      <c r="E22" s="2">
        <f t="shared" si="3"/>
        <v>1.7535522015856835E-2</v>
      </c>
      <c r="F22" s="1">
        <f t="shared" si="4"/>
        <v>0.4569085562002877</v>
      </c>
      <c r="G22" s="2">
        <f t="shared" si="1"/>
        <v>6.0975952643822079E-3</v>
      </c>
      <c r="H22" s="2">
        <f t="shared" si="5"/>
        <v>8.7823741445465606E-2</v>
      </c>
      <c r="I22">
        <f t="shared" si="2"/>
        <v>1.9345540722794097E-4</v>
      </c>
    </row>
    <row r="23" spans="1:9">
      <c r="A23" s="6" t="s">
        <v>315</v>
      </c>
      <c r="B23">
        <v>5.04</v>
      </c>
      <c r="C23" s="3">
        <v>2123</v>
      </c>
      <c r="D23">
        <f t="shared" si="0"/>
        <v>421.23015873015873</v>
      </c>
      <c r="E23" s="2">
        <f t="shared" si="3"/>
        <v>2.7122186536255324E-3</v>
      </c>
      <c r="F23" s="1">
        <f t="shared" si="4"/>
        <v>0.45962077485391323</v>
      </c>
      <c r="G23" s="2">
        <f t="shared" si="1"/>
        <v>9.4472425860701902E-4</v>
      </c>
      <c r="H23" s="2">
        <f t="shared" si="5"/>
        <v>8.8768465704072624E-2</v>
      </c>
      <c r="I23">
        <f t="shared" si="2"/>
        <v>4.9032995670397969E-3</v>
      </c>
    </row>
    <row r="24" spans="1:9">
      <c r="A24" s="6" t="s">
        <v>8</v>
      </c>
      <c r="B24">
        <v>117.91</v>
      </c>
      <c r="C24" s="3">
        <v>46339</v>
      </c>
      <c r="D24">
        <f t="shared" si="0"/>
        <v>393.00313798659994</v>
      </c>
      <c r="E24" s="2">
        <f t="shared" si="3"/>
        <v>5.919995298650662E-2</v>
      </c>
      <c r="F24" s="1">
        <f t="shared" si="4"/>
        <v>0.51882072784041988</v>
      </c>
      <c r="G24" s="2">
        <f t="shared" si="1"/>
        <v>2.2101674073879685E-2</v>
      </c>
      <c r="H24" s="2">
        <f t="shared" si="5"/>
        <v>0.11087013977795231</v>
      </c>
      <c r="I24">
        <f t="shared" si="2"/>
        <v>1.0613316901931583E-3</v>
      </c>
    </row>
    <row r="25" spans="1:9">
      <c r="A25" s="6" t="s">
        <v>42</v>
      </c>
      <c r="B25">
        <v>24.69</v>
      </c>
      <c r="C25" s="3">
        <v>9459</v>
      </c>
      <c r="D25">
        <f t="shared" si="0"/>
        <v>383.11057108140943</v>
      </c>
      <c r="E25" s="2">
        <f t="shared" si="3"/>
        <v>1.2084256356403162E-2</v>
      </c>
      <c r="F25" s="1">
        <f t="shared" si="4"/>
        <v>0.53090498419682308</v>
      </c>
      <c r="G25" s="2">
        <f t="shared" si="1"/>
        <v>4.6280241954379563E-3</v>
      </c>
      <c r="H25" s="2">
        <f t="shared" si="5"/>
        <v>0.11549816397339026</v>
      </c>
      <c r="I25">
        <f t="shared" si="2"/>
        <v>1.9384809633750111E-3</v>
      </c>
    </row>
    <row r="26" spans="1:9">
      <c r="A26" s="6" t="s">
        <v>270</v>
      </c>
      <c r="B26">
        <v>42.7</v>
      </c>
      <c r="C26" s="3">
        <v>15661</v>
      </c>
      <c r="D26">
        <f t="shared" si="0"/>
        <v>366.76814988290397</v>
      </c>
      <c r="E26" s="2">
        <f t="shared" si="3"/>
        <v>2.0007563040239974E-2</v>
      </c>
      <c r="F26" s="1">
        <f t="shared" si="4"/>
        <v>0.55091254723706307</v>
      </c>
      <c r="G26" s="2">
        <f t="shared" si="1"/>
        <v>8.0039138576428002E-3</v>
      </c>
      <c r="H26" s="2">
        <f t="shared" si="5"/>
        <v>0.12350207783103306</v>
      </c>
      <c r="I26">
        <f t="shared" si="2"/>
        <v>4.456377162100067E-4</v>
      </c>
    </row>
    <row r="27" spans="1:9">
      <c r="A27" s="6" t="s">
        <v>5</v>
      </c>
      <c r="B27">
        <v>9.77</v>
      </c>
      <c r="C27" s="3">
        <v>3570</v>
      </c>
      <c r="D27">
        <f t="shared" si="0"/>
        <v>365.40429887410443</v>
      </c>
      <c r="E27" s="2">
        <f t="shared" si="3"/>
        <v>4.5608198744433118E-3</v>
      </c>
      <c r="F27" s="1">
        <f t="shared" si="4"/>
        <v>0.55547336711150641</v>
      </c>
      <c r="G27" s="2">
        <f t="shared" si="1"/>
        <v>1.8313404774981301E-3</v>
      </c>
      <c r="H27" s="2">
        <f t="shared" si="5"/>
        <v>0.1253334183085312</v>
      </c>
      <c r="I27">
        <f t="shared" si="2"/>
        <v>7.7322850020841716E-4</v>
      </c>
    </row>
    <row r="28" spans="1:9">
      <c r="A28" s="6" t="s">
        <v>285</v>
      </c>
      <c r="B28">
        <v>16.809999999999999</v>
      </c>
      <c r="C28" s="3">
        <v>6102</v>
      </c>
      <c r="D28">
        <f t="shared" si="0"/>
        <v>362.99821534800719</v>
      </c>
      <c r="E28" s="2">
        <f t="shared" si="3"/>
        <v>7.7955526257291567E-3</v>
      </c>
      <c r="F28" s="1">
        <f t="shared" si="4"/>
        <v>0.56326891973723558</v>
      </c>
      <c r="G28" s="2">
        <f t="shared" si="1"/>
        <v>3.150955314917458E-3</v>
      </c>
      <c r="H28" s="2">
        <f t="shared" si="5"/>
        <v>0.12848437362344867</v>
      </c>
      <c r="I28">
        <f t="shared" si="2"/>
        <v>1.7518626752464767E-3</v>
      </c>
    </row>
    <row r="29" spans="1:9">
      <c r="A29" s="6" t="s">
        <v>303</v>
      </c>
      <c r="B29">
        <v>33.86</v>
      </c>
      <c r="C29" s="3">
        <v>11107</v>
      </c>
      <c r="D29">
        <f t="shared" si="0"/>
        <v>328.0271707028943</v>
      </c>
      <c r="E29" s="2">
        <f t="shared" si="3"/>
        <v>1.4189643234017328E-2</v>
      </c>
      <c r="F29" s="1">
        <f t="shared" si="4"/>
        <v>0.57745856297125286</v>
      </c>
      <c r="G29" s="2">
        <f t="shared" si="1"/>
        <v>6.3468974992923937E-3</v>
      </c>
      <c r="H29" s="2">
        <f t="shared" si="5"/>
        <v>0.13483127112274107</v>
      </c>
      <c r="I29">
        <f t="shared" si="2"/>
        <v>1.2266977758897124E-4</v>
      </c>
    </row>
    <row r="30" spans="1:9">
      <c r="A30" s="6" t="s">
        <v>206</v>
      </c>
      <c r="B30">
        <v>2.33</v>
      </c>
      <c r="C30" s="3">
        <v>752</v>
      </c>
      <c r="D30">
        <f t="shared" si="0"/>
        <v>322.7467811158798</v>
      </c>
      <c r="E30" s="2">
        <f t="shared" si="3"/>
        <v>9.6071051696957157E-4</v>
      </c>
      <c r="F30" s="1">
        <f t="shared" si="4"/>
        <v>0.57841927348822242</v>
      </c>
      <c r="G30" s="2">
        <f t="shared" si="1"/>
        <v>4.3674752431634015E-4</v>
      </c>
      <c r="H30" s="2">
        <f t="shared" si="5"/>
        <v>0.1352680186470574</v>
      </c>
      <c r="I30">
        <f t="shared" si="2"/>
        <v>7.0381357655094345E-4</v>
      </c>
    </row>
    <row r="31" spans="1:9">
      <c r="A31" s="6" t="s">
        <v>28</v>
      </c>
      <c r="B31">
        <v>13.31</v>
      </c>
      <c r="C31" s="3">
        <v>4278</v>
      </c>
      <c r="D31">
        <f t="shared" si="0"/>
        <v>321.41247182569498</v>
      </c>
      <c r="E31" s="2">
        <f t="shared" si="3"/>
        <v>5.4653186058455146E-3</v>
      </c>
      <c r="F31" s="1">
        <f t="shared" si="4"/>
        <v>0.58388459209406796</v>
      </c>
      <c r="G31" s="2">
        <f t="shared" si="1"/>
        <v>2.4948968019959175E-3</v>
      </c>
      <c r="H31" s="2">
        <f t="shared" si="5"/>
        <v>0.13776291544905331</v>
      </c>
      <c r="I31">
        <f t="shared" si="2"/>
        <v>3.3175893528578082E-4</v>
      </c>
    </row>
    <row r="32" spans="1:9">
      <c r="A32" s="6" t="s">
        <v>275</v>
      </c>
      <c r="B32">
        <v>6.13</v>
      </c>
      <c r="C32" s="3">
        <v>1927</v>
      </c>
      <c r="D32">
        <f t="shared" si="0"/>
        <v>314.35562805872758</v>
      </c>
      <c r="E32" s="2">
        <f t="shared" si="3"/>
        <v>2.4618206997345272E-3</v>
      </c>
      <c r="F32" s="1">
        <f t="shared" si="4"/>
        <v>0.58634641279380251</v>
      </c>
      <c r="G32" s="2">
        <f t="shared" si="1"/>
        <v>1.1490396240597274E-3</v>
      </c>
      <c r="H32" s="2">
        <f t="shared" si="5"/>
        <v>0.13891195507311305</v>
      </c>
      <c r="I32">
        <f t="shared" si="2"/>
        <v>9.2039008581965009E-4</v>
      </c>
    </row>
    <row r="33" spans="1:9">
      <c r="A33" s="6" t="s">
        <v>335</v>
      </c>
      <c r="B33">
        <v>16.89</v>
      </c>
      <c r="C33" s="3">
        <v>5274</v>
      </c>
      <c r="D33">
        <f t="shared" si="0"/>
        <v>312.2557726465364</v>
      </c>
      <c r="E33" s="2">
        <f t="shared" si="3"/>
        <v>6.737749024597766E-3</v>
      </c>
      <c r="F33" s="1">
        <f t="shared" si="4"/>
        <v>0.59308416181840029</v>
      </c>
      <c r="G33" s="2">
        <f t="shared" si="1"/>
        <v>3.1659509380699506E-3</v>
      </c>
      <c r="H33" s="2">
        <f t="shared" si="5"/>
        <v>0.142077906011183</v>
      </c>
      <c r="I33">
        <f t="shared" si="2"/>
        <v>2.7964045498110601E-4</v>
      </c>
    </row>
    <row r="34" spans="1:9">
      <c r="A34" s="6" t="s">
        <v>125</v>
      </c>
      <c r="B34">
        <v>5.0999999999999996</v>
      </c>
      <c r="C34" s="3">
        <v>1583</v>
      </c>
      <c r="D34">
        <f t="shared" si="0"/>
        <v>310.39215686274514</v>
      </c>
      <c r="E34" s="2">
        <f t="shared" si="3"/>
        <v>2.0223467398441911E-3</v>
      </c>
      <c r="F34" s="1">
        <f t="shared" si="4"/>
        <v>0.59510650855824443</v>
      </c>
      <c r="G34" s="2">
        <f t="shared" si="1"/>
        <v>9.5597097597138823E-4</v>
      </c>
      <c r="H34" s="2">
        <f t="shared" si="5"/>
        <v>0.14303387698715439</v>
      </c>
      <c r="I34">
        <f t="shared" si="2"/>
        <v>7.9301983180458946E-4</v>
      </c>
    </row>
    <row r="35" spans="1:9">
      <c r="A35" s="6" t="s">
        <v>187</v>
      </c>
      <c r="B35">
        <v>13.56</v>
      </c>
      <c r="C35" s="3">
        <v>3938</v>
      </c>
      <c r="D35">
        <f t="shared" si="0"/>
        <v>290.41297935103245</v>
      </c>
      <c r="E35" s="2">
        <f t="shared" si="3"/>
        <v>5.0309548082794848E-3</v>
      </c>
      <c r="F35" s="1">
        <f t="shared" si="4"/>
        <v>0.60013746336652396</v>
      </c>
      <c r="G35" s="2">
        <f t="shared" si="1"/>
        <v>2.5417581243474558E-3</v>
      </c>
      <c r="H35" s="2">
        <f t="shared" si="5"/>
        <v>0.14557563511150184</v>
      </c>
      <c r="I35">
        <f t="shared" si="2"/>
        <v>6.7863761767213149E-4</v>
      </c>
    </row>
    <row r="36" spans="1:9">
      <c r="A36" s="6" t="s">
        <v>307</v>
      </c>
      <c r="B36">
        <v>11.09</v>
      </c>
      <c r="C36" s="3">
        <v>3059</v>
      </c>
      <c r="D36">
        <f t="shared" si="0"/>
        <v>275.83408476104597</v>
      </c>
      <c r="E36" s="2">
        <f t="shared" si="3"/>
        <v>3.9079966375131902E-3</v>
      </c>
      <c r="F36" s="1">
        <f t="shared" si="4"/>
        <v>0.60404546000403714</v>
      </c>
      <c r="G36" s="2">
        <f t="shared" si="1"/>
        <v>2.0787682595142542E-3</v>
      </c>
      <c r="H36" s="2">
        <f t="shared" si="5"/>
        <v>0.1476544033710161</v>
      </c>
      <c r="I36">
        <f t="shared" si="2"/>
        <v>5.1703304580463794E-4</v>
      </c>
    </row>
    <row r="37" spans="1:9">
      <c r="A37" s="6" t="s">
        <v>350</v>
      </c>
      <c r="B37">
        <v>8.11</v>
      </c>
      <c r="C37" s="3">
        <v>2127</v>
      </c>
      <c r="D37">
        <f t="shared" si="0"/>
        <v>262.26880394574601</v>
      </c>
      <c r="E37" s="2">
        <f t="shared" si="3"/>
        <v>2.7173288159498387E-3</v>
      </c>
      <c r="F37" s="1">
        <f t="shared" si="4"/>
        <v>0.60676278881998702</v>
      </c>
      <c r="G37" s="2">
        <f t="shared" si="1"/>
        <v>1.5201812970839135E-3</v>
      </c>
      <c r="H37" s="2">
        <f t="shared" si="5"/>
        <v>0.14917458466810002</v>
      </c>
      <c r="I37">
        <f t="shared" si="2"/>
        <v>2.1560952640822806E-4</v>
      </c>
    </row>
    <row r="38" spans="1:9">
      <c r="A38" s="6" t="s">
        <v>158</v>
      </c>
      <c r="B38">
        <v>3.32</v>
      </c>
      <c r="C38" s="3">
        <v>850</v>
      </c>
      <c r="D38">
        <f t="shared" si="0"/>
        <v>256.02409638554218</v>
      </c>
      <c r="E38" s="2">
        <f t="shared" si="3"/>
        <v>1.0859094939150741E-3</v>
      </c>
      <c r="F38" s="1">
        <f t="shared" si="4"/>
        <v>0.60784869831390209</v>
      </c>
      <c r="G38" s="2">
        <f t="shared" si="1"/>
        <v>6.2231836082843317E-4</v>
      </c>
      <c r="H38" s="2">
        <f t="shared" si="5"/>
        <v>0.14979690302892845</v>
      </c>
      <c r="I38">
        <f t="shared" si="2"/>
        <v>5.5413893418604365E-4</v>
      </c>
    </row>
    <row r="39" spans="1:9">
      <c r="A39" s="6" t="s">
        <v>301</v>
      </c>
      <c r="B39">
        <v>8.52</v>
      </c>
      <c r="C39" s="3">
        <v>2177</v>
      </c>
      <c r="D39">
        <f t="shared" si="0"/>
        <v>255.51643192488265</v>
      </c>
      <c r="E39" s="2">
        <f t="shared" si="3"/>
        <v>2.7812058450036666E-3</v>
      </c>
      <c r="F39" s="1">
        <f t="shared" si="4"/>
        <v>0.61062990415890572</v>
      </c>
      <c r="G39" s="2">
        <f t="shared" si="1"/>
        <v>1.5970338657404369E-3</v>
      </c>
      <c r="H39" s="2">
        <f t="shared" si="5"/>
        <v>0.1513939368946689</v>
      </c>
      <c r="I39">
        <f t="shared" si="2"/>
        <v>2.4477241843594288E-4</v>
      </c>
    </row>
    <row r="40" spans="1:9">
      <c r="A40" s="6" t="s">
        <v>185</v>
      </c>
      <c r="B40">
        <v>3.71</v>
      </c>
      <c r="C40" s="3">
        <v>930</v>
      </c>
      <c r="D40">
        <f t="shared" si="0"/>
        <v>250.67385444743937</v>
      </c>
      <c r="E40" s="2">
        <f t="shared" si="3"/>
        <v>1.1881127404011988E-3</v>
      </c>
      <c r="F40" s="1">
        <f t="shared" si="4"/>
        <v>0.61181801689930693</v>
      </c>
      <c r="G40" s="2">
        <f t="shared" si="1"/>
        <v>6.9542202369683346E-4</v>
      </c>
      <c r="H40" s="2">
        <f t="shared" si="5"/>
        <v>0.15208935891836572</v>
      </c>
      <c r="I40">
        <f t="shared" si="2"/>
        <v>5.5743429772978081E-5</v>
      </c>
    </row>
    <row r="41" spans="1:9">
      <c r="A41" s="6" t="s">
        <v>160</v>
      </c>
      <c r="B41">
        <v>0.83</v>
      </c>
      <c r="C41" s="3">
        <v>203</v>
      </c>
      <c r="D41">
        <f t="shared" si="0"/>
        <v>244.57831325301206</v>
      </c>
      <c r="E41" s="2">
        <f t="shared" si="3"/>
        <v>2.5934073795854127E-4</v>
      </c>
      <c r="F41" s="1">
        <f t="shared" si="4"/>
        <v>0.61207735763726545</v>
      </c>
      <c r="G41" s="2">
        <f t="shared" si="1"/>
        <v>1.5557959020710829E-4</v>
      </c>
      <c r="H41" s="2">
        <f t="shared" si="5"/>
        <v>0.15224493850857282</v>
      </c>
      <c r="I41">
        <f t="shared" si="2"/>
        <v>1.0126183412161038E-4</v>
      </c>
    </row>
    <row r="42" spans="1:9">
      <c r="A42" s="6" t="s">
        <v>159</v>
      </c>
      <c r="B42">
        <v>1.42</v>
      </c>
      <c r="C42" s="3">
        <v>317</v>
      </c>
      <c r="D42">
        <f t="shared" si="0"/>
        <v>223.23943661971833</v>
      </c>
      <c r="E42" s="2">
        <f t="shared" si="3"/>
        <v>4.0498036420126885E-4</v>
      </c>
      <c r="F42" s="1">
        <f t="shared" si="4"/>
        <v>0.61248233800146668</v>
      </c>
      <c r="G42" s="2">
        <f t="shared" si="1"/>
        <v>2.6617231095673948E-4</v>
      </c>
      <c r="H42" s="2">
        <f t="shared" si="5"/>
        <v>0.15251111081952956</v>
      </c>
      <c r="I42">
        <f t="shared" si="2"/>
        <v>2.147417866704554E-4</v>
      </c>
    </row>
    <row r="43" spans="1:9">
      <c r="A43" s="6" t="s">
        <v>198</v>
      </c>
      <c r="B43">
        <v>2.96</v>
      </c>
      <c r="C43" s="3">
        <v>642</v>
      </c>
      <c r="D43">
        <f t="shared" si="0"/>
        <v>216.8918918918919</v>
      </c>
      <c r="E43" s="2">
        <f t="shared" si="3"/>
        <v>8.2018105305115018E-4</v>
      </c>
      <c r="F43" s="1">
        <f t="shared" si="4"/>
        <v>0.61330251905451783</v>
      </c>
      <c r="G43" s="2">
        <f t="shared" si="1"/>
        <v>5.5483805664221749E-4</v>
      </c>
      <c r="H43" s="2">
        <f t="shared" si="5"/>
        <v>0.15306594887617178</v>
      </c>
      <c r="I43">
        <f t="shared" si="2"/>
        <v>1.1387689917711635E-3</v>
      </c>
    </row>
    <row r="44" spans="1:9">
      <c r="A44" s="6" t="s">
        <v>151</v>
      </c>
      <c r="B44">
        <v>15.65</v>
      </c>
      <c r="C44" s="3">
        <v>3377</v>
      </c>
      <c r="D44">
        <f t="shared" si="0"/>
        <v>215.78274760383385</v>
      </c>
      <c r="E44" s="2">
        <f t="shared" si="3"/>
        <v>4.3142545422955357E-3</v>
      </c>
      <c r="F44" s="1">
        <f t="shared" si="4"/>
        <v>0.61761677359681333</v>
      </c>
      <c r="G44" s="2">
        <f t="shared" si="1"/>
        <v>2.9335187792063192E-3</v>
      </c>
      <c r="H44" s="2">
        <f t="shared" si="5"/>
        <v>0.15599946765537809</v>
      </c>
      <c r="I44">
        <f t="shared" si="2"/>
        <v>3.5116859166844927E-4</v>
      </c>
    </row>
    <row r="45" spans="1:9">
      <c r="A45" s="6" t="s">
        <v>219</v>
      </c>
      <c r="B45">
        <v>4.76</v>
      </c>
      <c r="C45" s="3">
        <v>1003</v>
      </c>
      <c r="D45">
        <f t="shared" si="0"/>
        <v>210.71428571428572</v>
      </c>
      <c r="E45" s="2">
        <f t="shared" si="3"/>
        <v>1.2813732028197876E-3</v>
      </c>
      <c r="F45" s="1">
        <f t="shared" si="4"/>
        <v>0.61889814679963306</v>
      </c>
      <c r="G45" s="2">
        <f t="shared" si="1"/>
        <v>8.9223957757329569E-4</v>
      </c>
      <c r="H45" s="2">
        <f t="shared" si="5"/>
        <v>0.15689170723295137</v>
      </c>
      <c r="I45">
        <f t="shared" si="2"/>
        <v>2.2663758226691699E-4</v>
      </c>
    </row>
    <row r="46" spans="1:9">
      <c r="A46" s="6" t="s">
        <v>314</v>
      </c>
      <c r="B46">
        <v>3.03</v>
      </c>
      <c r="C46" s="3">
        <v>623</v>
      </c>
      <c r="D46">
        <f t="shared" si="0"/>
        <v>205.61056105610561</v>
      </c>
      <c r="E46" s="2">
        <f t="shared" si="3"/>
        <v>7.9590778201069556E-4</v>
      </c>
      <c r="F46" s="1">
        <f t="shared" si="4"/>
        <v>0.61969405458164373</v>
      </c>
      <c r="G46" s="2">
        <f t="shared" si="1"/>
        <v>5.6795922690064827E-4</v>
      </c>
      <c r="H46" s="2">
        <f t="shared" si="5"/>
        <v>0.15745966645985202</v>
      </c>
      <c r="I46">
        <f t="shared" si="2"/>
        <v>6.5146908783278445E-4</v>
      </c>
    </row>
    <row r="47" spans="1:9">
      <c r="A47" s="6" t="s">
        <v>104</v>
      </c>
      <c r="B47">
        <v>8.6199999999999992</v>
      </c>
      <c r="C47" s="3">
        <v>1739</v>
      </c>
      <c r="D47">
        <f t="shared" si="0"/>
        <v>201.74013921113692</v>
      </c>
      <c r="E47" s="2">
        <f t="shared" si="3"/>
        <v>2.221643070492134E-3</v>
      </c>
      <c r="F47" s="1">
        <f t="shared" si="4"/>
        <v>0.62191569765213583</v>
      </c>
      <c r="G47" s="2">
        <f t="shared" si="1"/>
        <v>1.6157783946810522E-3</v>
      </c>
      <c r="H47" s="2">
        <f t="shared" si="5"/>
        <v>0.15907544485453307</v>
      </c>
      <c r="I47">
        <f t="shared" si="2"/>
        <v>1.0885160417469508E-3</v>
      </c>
    </row>
    <row r="48" spans="1:9">
      <c r="A48" s="6" t="s">
        <v>290</v>
      </c>
      <c r="B48">
        <v>14.4</v>
      </c>
      <c r="C48" s="3">
        <v>2904</v>
      </c>
      <c r="D48">
        <f t="shared" si="0"/>
        <v>201.66666666666666</v>
      </c>
      <c r="E48" s="2">
        <f t="shared" si="3"/>
        <v>3.7099778474463242E-3</v>
      </c>
      <c r="F48" s="1">
        <f t="shared" si="4"/>
        <v>0.62562567549958215</v>
      </c>
      <c r="G48" s="2">
        <f t="shared" si="1"/>
        <v>2.699212167448626E-3</v>
      </c>
      <c r="H48" s="2">
        <f t="shared" si="5"/>
        <v>0.16177465702198168</v>
      </c>
      <c r="I48">
        <f t="shared" si="2"/>
        <v>5.6883150218058065E-4</v>
      </c>
    </row>
    <row r="49" spans="1:9">
      <c r="A49" s="6" t="s">
        <v>305</v>
      </c>
      <c r="B49">
        <v>7.51</v>
      </c>
      <c r="C49" s="3">
        <v>1509</v>
      </c>
      <c r="D49">
        <f t="shared" si="0"/>
        <v>200.93209054593876</v>
      </c>
      <c r="E49" s="2">
        <f t="shared" si="3"/>
        <v>1.927808736844526E-3</v>
      </c>
      <c r="F49" s="1">
        <f t="shared" si="4"/>
        <v>0.62755348423642665</v>
      </c>
      <c r="G49" s="2">
        <f t="shared" si="1"/>
        <v>1.4077141234402207E-3</v>
      </c>
      <c r="H49" s="2">
        <f t="shared" si="5"/>
        <v>0.16318237114542189</v>
      </c>
      <c r="I49">
        <f t="shared" si="2"/>
        <v>3.6248604720689193E-3</v>
      </c>
    </row>
    <row r="50" spans="1:9">
      <c r="A50" s="6" t="s">
        <v>313</v>
      </c>
      <c r="B50">
        <v>46.87</v>
      </c>
      <c r="C50" s="3">
        <v>9059</v>
      </c>
      <c r="D50">
        <f t="shared" si="0"/>
        <v>193.27928312353319</v>
      </c>
      <c r="E50" s="2">
        <f t="shared" si="3"/>
        <v>1.1573240123972537E-2</v>
      </c>
      <c r="F50" s="1">
        <f t="shared" si="4"/>
        <v>0.63912672436039919</v>
      </c>
      <c r="G50" s="2">
        <f t="shared" si="1"/>
        <v>8.7855607144664647E-3</v>
      </c>
      <c r="H50" s="2">
        <f t="shared" si="5"/>
        <v>0.17196793185988835</v>
      </c>
      <c r="I50">
        <f t="shared" si="2"/>
        <v>7.1930002726540432E-4</v>
      </c>
    </row>
    <row r="51" spans="1:9">
      <c r="A51" s="6" t="s">
        <v>329</v>
      </c>
      <c r="B51">
        <v>9.25</v>
      </c>
      <c r="C51" s="3">
        <v>1770</v>
      </c>
      <c r="D51">
        <f t="shared" si="0"/>
        <v>191.35135135135135</v>
      </c>
      <c r="E51" s="2">
        <f t="shared" si="3"/>
        <v>2.2612468285055074E-3</v>
      </c>
      <c r="F51" s="1">
        <f t="shared" si="4"/>
        <v>0.64138797118890467</v>
      </c>
      <c r="G51" s="2">
        <f t="shared" si="1"/>
        <v>1.7338689270069297E-3</v>
      </c>
      <c r="H51" s="2">
        <f t="shared" si="5"/>
        <v>0.17370180078689529</v>
      </c>
      <c r="I51">
        <f t="shared" si="2"/>
        <v>1.5991623664687871E-4</v>
      </c>
    </row>
    <row r="52" spans="1:9">
      <c r="A52" s="6" t="s">
        <v>342</v>
      </c>
      <c r="B52">
        <v>2.0499999999999998</v>
      </c>
      <c r="C52" s="3">
        <v>390</v>
      </c>
      <c r="D52">
        <f t="shared" si="0"/>
        <v>190.2439024390244</v>
      </c>
      <c r="E52" s="2">
        <f t="shared" si="3"/>
        <v>4.9824082661985758E-4</v>
      </c>
      <c r="F52" s="1">
        <f t="shared" si="4"/>
        <v>0.64188621201552454</v>
      </c>
      <c r="G52" s="2">
        <f t="shared" si="1"/>
        <v>3.8426284328261682E-4</v>
      </c>
      <c r="H52" s="2">
        <f t="shared" si="5"/>
        <v>0.1740860636301779</v>
      </c>
      <c r="I52">
        <f t="shared" si="2"/>
        <v>2.8052786469956459E-4</v>
      </c>
    </row>
    <row r="53" spans="1:9">
      <c r="A53" s="6" t="s">
        <v>332</v>
      </c>
      <c r="B53">
        <v>3.57</v>
      </c>
      <c r="C53" s="3">
        <v>670</v>
      </c>
      <c r="D53">
        <f t="shared" si="0"/>
        <v>187.67507002801122</v>
      </c>
      <c r="E53" s="2">
        <f t="shared" si="3"/>
        <v>8.5595218932129377E-4</v>
      </c>
      <c r="F53" s="1">
        <f t="shared" si="4"/>
        <v>0.64274216420484587</v>
      </c>
      <c r="G53" s="2">
        <f t="shared" si="1"/>
        <v>6.6917968317997179E-4</v>
      </c>
      <c r="H53" s="2">
        <f t="shared" si="5"/>
        <v>0.17475524331335787</v>
      </c>
      <c r="I53">
        <f t="shared" si="2"/>
        <v>1.9207045475883727E-3</v>
      </c>
    </row>
    <row r="54" spans="1:9">
      <c r="A54" s="6" t="s">
        <v>312</v>
      </c>
      <c r="B54">
        <v>24.32</v>
      </c>
      <c r="C54" s="3">
        <v>4521</v>
      </c>
      <c r="D54">
        <f t="shared" si="0"/>
        <v>185.89638157894737</v>
      </c>
      <c r="E54" s="2">
        <f t="shared" si="3"/>
        <v>5.7757609670471182E-3</v>
      </c>
      <c r="F54" s="1">
        <f t="shared" si="4"/>
        <v>0.64851792517189299</v>
      </c>
      <c r="G54" s="2">
        <f t="shared" si="1"/>
        <v>4.5586694383576787E-3</v>
      </c>
      <c r="H54" s="2">
        <f t="shared" si="5"/>
        <v>0.17931391275171554</v>
      </c>
      <c r="I54">
        <f t="shared" si="2"/>
        <v>1.691265985453716E-4</v>
      </c>
    </row>
    <row r="55" spans="1:9">
      <c r="A55" s="6" t="s">
        <v>325</v>
      </c>
      <c r="B55">
        <v>2.13</v>
      </c>
      <c r="C55" s="3">
        <v>392</v>
      </c>
      <c r="D55">
        <f t="shared" si="0"/>
        <v>184.03755868544602</v>
      </c>
      <c r="E55" s="2">
        <f t="shared" si="3"/>
        <v>5.0079590778201065E-4</v>
      </c>
      <c r="F55" s="1">
        <f t="shared" si="4"/>
        <v>0.64901872107967495</v>
      </c>
      <c r="G55" s="2">
        <f t="shared" si="1"/>
        <v>3.9925846643510922E-4</v>
      </c>
      <c r="H55" s="2">
        <f t="shared" si="5"/>
        <v>0.17971317121815064</v>
      </c>
      <c r="I55">
        <f t="shared" si="2"/>
        <v>5.6308241510824586E-4</v>
      </c>
    </row>
    <row r="56" spans="1:9">
      <c r="A56" s="6" t="s">
        <v>321</v>
      </c>
      <c r="B56">
        <v>7.08</v>
      </c>
      <c r="C56" s="3">
        <v>1299</v>
      </c>
      <c r="D56">
        <f t="shared" si="0"/>
        <v>183.47457627118644</v>
      </c>
      <c r="E56" s="2">
        <f t="shared" si="3"/>
        <v>1.6595252148184486E-3</v>
      </c>
      <c r="F56" s="1">
        <f t="shared" si="4"/>
        <v>0.65067824629449345</v>
      </c>
      <c r="G56" s="2">
        <f t="shared" si="1"/>
        <v>1.3271126489955744E-3</v>
      </c>
      <c r="H56" s="2">
        <f t="shared" si="5"/>
        <v>0.18104028386714621</v>
      </c>
      <c r="I56">
        <f t="shared" si="2"/>
        <v>3.2710237028359124E-4</v>
      </c>
    </row>
    <row r="57" spans="1:9">
      <c r="A57" s="6" t="s">
        <v>56</v>
      </c>
      <c r="B57">
        <v>4.07</v>
      </c>
      <c r="C57" s="3">
        <v>732</v>
      </c>
      <c r="D57">
        <f t="shared" si="0"/>
        <v>179.85257985257985</v>
      </c>
      <c r="E57" s="2">
        <f t="shared" si="3"/>
        <v>9.3515970534804036E-4</v>
      </c>
      <c r="F57" s="1">
        <f t="shared" si="4"/>
        <v>0.65161340599984152</v>
      </c>
      <c r="G57" s="2">
        <f t="shared" si="1"/>
        <v>7.6290232788304914E-4</v>
      </c>
      <c r="H57" s="2">
        <f t="shared" si="5"/>
        <v>0.18180318619502925</v>
      </c>
      <c r="I57">
        <f t="shared" si="2"/>
        <v>1.0338554475245176E-3</v>
      </c>
    </row>
    <row r="58" spans="1:9">
      <c r="A58" s="6" t="s">
        <v>289</v>
      </c>
      <c r="B58">
        <v>12.49</v>
      </c>
      <c r="C58" s="3">
        <v>2117</v>
      </c>
      <c r="D58">
        <f t="shared" si="0"/>
        <v>169.49559647718175</v>
      </c>
      <c r="E58" s="2">
        <f t="shared" si="3"/>
        <v>2.704553410139073E-3</v>
      </c>
      <c r="F58" s="1">
        <f t="shared" si="4"/>
        <v>0.65431795940998061</v>
      </c>
      <c r="G58" s="2">
        <f t="shared" si="1"/>
        <v>2.3411916646828707E-3</v>
      </c>
      <c r="H58" s="2">
        <f t="shared" si="5"/>
        <v>0.18414437785971211</v>
      </c>
      <c r="I58">
        <f t="shared" si="2"/>
        <v>2.574600684501771E-4</v>
      </c>
    </row>
    <row r="59" spans="1:9">
      <c r="A59" s="6" t="s">
        <v>119</v>
      </c>
      <c r="B59">
        <v>3.11</v>
      </c>
      <c r="C59" s="3">
        <v>527</v>
      </c>
      <c r="D59">
        <f t="shared" si="0"/>
        <v>169.45337620578778</v>
      </c>
      <c r="E59" s="2">
        <f t="shared" si="3"/>
        <v>6.7326388622734597E-4</v>
      </c>
      <c r="F59" s="1">
        <f t="shared" si="4"/>
        <v>0.65499122329620796</v>
      </c>
      <c r="G59" s="2">
        <f t="shared" si="1"/>
        <v>5.8295485005314073E-4</v>
      </c>
      <c r="H59" s="2">
        <f t="shared" si="5"/>
        <v>0.18472733270976524</v>
      </c>
      <c r="I59">
        <f t="shared" si="2"/>
        <v>9.2328139338061777E-4</v>
      </c>
    </row>
    <row r="60" spans="1:9">
      <c r="A60" s="6" t="s">
        <v>143</v>
      </c>
      <c r="B60">
        <v>11.08</v>
      </c>
      <c r="C60" s="3">
        <v>1852</v>
      </c>
      <c r="D60">
        <f t="shared" si="0"/>
        <v>167.1480144404332</v>
      </c>
      <c r="E60" s="2">
        <f t="shared" si="3"/>
        <v>2.3660051561537852E-3</v>
      </c>
      <c r="F60" s="1">
        <f t="shared" si="4"/>
        <v>0.65735722845236177</v>
      </c>
      <c r="G60" s="2">
        <f t="shared" si="1"/>
        <v>2.0768938066201927E-3</v>
      </c>
      <c r="H60" s="2">
        <f t="shared" si="5"/>
        <v>0.18680422651638542</v>
      </c>
      <c r="I60">
        <f t="shared" si="2"/>
        <v>1.0308067274347743E-3</v>
      </c>
    </row>
    <row r="61" spans="1:9">
      <c r="A61" s="6" t="s">
        <v>326</v>
      </c>
      <c r="B61">
        <v>12.34</v>
      </c>
      <c r="C61" s="3">
        <v>2052</v>
      </c>
      <c r="D61">
        <f t="shared" si="0"/>
        <v>166.28849270664506</v>
      </c>
      <c r="E61" s="2">
        <f t="shared" si="3"/>
        <v>2.6215132723690967E-3</v>
      </c>
      <c r="F61" s="1">
        <f t="shared" si="4"/>
        <v>0.65997874172473092</v>
      </c>
      <c r="G61" s="2">
        <f t="shared" si="1"/>
        <v>2.3130748712719474E-3</v>
      </c>
      <c r="H61" s="2">
        <f t="shared" si="5"/>
        <v>0.18911730138765737</v>
      </c>
      <c r="I61">
        <f t="shared" si="2"/>
        <v>3.3336716454589466E-3</v>
      </c>
    </row>
    <row r="62" spans="1:9">
      <c r="A62" s="6" t="s">
        <v>280</v>
      </c>
      <c r="B62">
        <v>39.89</v>
      </c>
      <c r="C62" s="3">
        <v>6627</v>
      </c>
      <c r="D62">
        <f t="shared" si="0"/>
        <v>166.13186262221109</v>
      </c>
      <c r="E62" s="2">
        <f t="shared" si="3"/>
        <v>8.4662614307943491E-3</v>
      </c>
      <c r="F62" s="1">
        <f t="shared" si="4"/>
        <v>0.66844500315552524</v>
      </c>
      <c r="G62" s="2">
        <f t="shared" si="1"/>
        <v>7.4771925944115058E-3</v>
      </c>
      <c r="H62" s="2">
        <f t="shared" si="5"/>
        <v>0.19659449398206888</v>
      </c>
      <c r="I62">
        <f t="shared" si="2"/>
        <v>9.2515777878923733E-4</v>
      </c>
    </row>
    <row r="63" spans="1:9">
      <c r="A63" s="6" t="s">
        <v>13</v>
      </c>
      <c r="B63">
        <v>11.07</v>
      </c>
      <c r="C63" s="3">
        <v>1839</v>
      </c>
      <c r="D63">
        <f t="shared" si="0"/>
        <v>166.12466124661248</v>
      </c>
      <c r="E63" s="2">
        <f t="shared" si="3"/>
        <v>2.3493971285997901E-3</v>
      </c>
      <c r="F63" s="1">
        <f t="shared" si="4"/>
        <v>0.67079440028412507</v>
      </c>
      <c r="G63" s="2">
        <f t="shared" si="1"/>
        <v>2.0750193537261313E-3</v>
      </c>
      <c r="H63" s="2">
        <f t="shared" si="5"/>
        <v>0.19866951333579502</v>
      </c>
      <c r="I63">
        <f t="shared" si="2"/>
        <v>6.2911510785521041E-4</v>
      </c>
    </row>
    <row r="64" spans="1:9">
      <c r="A64" s="6" t="s">
        <v>293</v>
      </c>
      <c r="B64">
        <v>7.46</v>
      </c>
      <c r="C64" s="3">
        <v>1217</v>
      </c>
      <c r="D64">
        <f t="shared" si="0"/>
        <v>163.1367292225201</v>
      </c>
      <c r="E64" s="2">
        <f t="shared" si="3"/>
        <v>1.5547668871701711E-3</v>
      </c>
      <c r="F64" s="1">
        <f t="shared" si="4"/>
        <v>0.67234916717129523</v>
      </c>
      <c r="G64" s="2">
        <f t="shared" si="1"/>
        <v>1.398341858969913E-3</v>
      </c>
      <c r="H64" s="2">
        <f t="shared" si="5"/>
        <v>0.20006785519476494</v>
      </c>
      <c r="I64">
        <f t="shared" si="2"/>
        <v>2.0404715542368668E-4</v>
      </c>
    </row>
    <row r="65" spans="1:9">
      <c r="A65" s="6" t="s">
        <v>202</v>
      </c>
      <c r="B65">
        <v>2.41</v>
      </c>
      <c r="C65" s="3">
        <v>390</v>
      </c>
      <c r="D65">
        <f t="shared" si="0"/>
        <v>161.82572614107883</v>
      </c>
      <c r="E65" s="2">
        <f t="shared" si="3"/>
        <v>4.9824082661985758E-4</v>
      </c>
      <c r="F65" s="1">
        <f t="shared" si="4"/>
        <v>0.67284740799791509</v>
      </c>
      <c r="G65" s="2">
        <f t="shared" si="1"/>
        <v>4.5174314746883256E-4</v>
      </c>
      <c r="H65" s="2">
        <f t="shared" si="5"/>
        <v>0.20051959834223376</v>
      </c>
      <c r="I65">
        <f t="shared" si="2"/>
        <v>6.5648231551518332E-4</v>
      </c>
    </row>
    <row r="66" spans="1:9">
      <c r="A66" s="6" t="s">
        <v>309</v>
      </c>
      <c r="B66">
        <v>7.74</v>
      </c>
      <c r="C66" s="3">
        <v>1248</v>
      </c>
      <c r="D66">
        <f t="shared" ref="D66:D129" si="6">C66/B66</f>
        <v>161.24031007751938</v>
      </c>
      <c r="E66" s="2">
        <f t="shared" si="3"/>
        <v>1.5943706451835443E-3</v>
      </c>
      <c r="F66" s="1">
        <f t="shared" si="4"/>
        <v>0.67444177864309862</v>
      </c>
      <c r="G66" s="2">
        <f t="shared" ref="G66:G129" si="7">B66/5334.89</f>
        <v>1.4508265400036363E-3</v>
      </c>
      <c r="H66" s="2">
        <f t="shared" si="5"/>
        <v>0.2019704248822374</v>
      </c>
      <c r="I66">
        <f t="shared" ref="I66:I129" si="8">F66*H67-F67*H66</f>
        <v>4.5352171220036652E-4</v>
      </c>
    </row>
    <row r="67" spans="1:9">
      <c r="A67" s="6" t="s">
        <v>86</v>
      </c>
      <c r="B67">
        <v>5.31</v>
      </c>
      <c r="C67" s="3">
        <v>844</v>
      </c>
      <c r="D67">
        <f t="shared" si="6"/>
        <v>158.94538606403015</v>
      </c>
      <c r="E67" s="2">
        <f t="shared" ref="E67:E130" si="9">C67/782754</f>
        <v>1.0782442504286148E-3</v>
      </c>
      <c r="F67" s="1">
        <f t="shared" ref="F67:F130" si="10">F66+E67</f>
        <v>0.67552002289352719</v>
      </c>
      <c r="G67" s="2">
        <f t="shared" si="7"/>
        <v>9.9533448674668078E-4</v>
      </c>
      <c r="H67" s="2">
        <f t="shared" ref="H67:H130" si="11">H66+G67</f>
        <v>0.20296575936898409</v>
      </c>
      <c r="I67">
        <f t="shared" si="8"/>
        <v>2.8909347078076575E-4</v>
      </c>
    </row>
    <row r="68" spans="1:9">
      <c r="A68" s="6" t="s">
        <v>157</v>
      </c>
      <c r="B68">
        <v>3.35</v>
      </c>
      <c r="C68" s="3">
        <v>521</v>
      </c>
      <c r="D68">
        <f t="shared" si="6"/>
        <v>155.52238805970148</v>
      </c>
      <c r="E68" s="2">
        <f t="shared" si="9"/>
        <v>6.6559864274088666E-4</v>
      </c>
      <c r="F68" s="1">
        <f t="shared" si="10"/>
        <v>0.67618562153626804</v>
      </c>
      <c r="G68" s="2">
        <f t="shared" si="7"/>
        <v>6.2794171951061778E-4</v>
      </c>
      <c r="H68" s="2">
        <f t="shared" si="11"/>
        <v>0.2035937010884947</v>
      </c>
      <c r="I68">
        <f t="shared" si="8"/>
        <v>5.8871489283057743E-4</v>
      </c>
    </row>
    <row r="69" spans="1:9">
      <c r="A69" s="6" t="s">
        <v>215</v>
      </c>
      <c r="B69">
        <v>6.82</v>
      </c>
      <c r="C69" s="3">
        <v>1060</v>
      </c>
      <c r="D69">
        <f t="shared" si="6"/>
        <v>155.42521994134896</v>
      </c>
      <c r="E69" s="2">
        <f t="shared" si="9"/>
        <v>1.3541930159411515E-3</v>
      </c>
      <c r="F69" s="1">
        <f t="shared" si="10"/>
        <v>0.67753981455220924</v>
      </c>
      <c r="G69" s="2">
        <f t="shared" si="7"/>
        <v>1.2783768737499742E-3</v>
      </c>
      <c r="H69" s="2">
        <f t="shared" si="11"/>
        <v>0.20487207796224469</v>
      </c>
      <c r="I69">
        <f t="shared" si="8"/>
        <v>5.7139067921989917E-3</v>
      </c>
    </row>
    <row r="70" spans="1:9">
      <c r="A70" s="6" t="s">
        <v>72</v>
      </c>
      <c r="B70">
        <v>65.62</v>
      </c>
      <c r="C70" s="3">
        <v>10010</v>
      </c>
      <c r="D70">
        <f t="shared" si="6"/>
        <v>152.54495580615665</v>
      </c>
      <c r="E70" s="2">
        <f t="shared" si="9"/>
        <v>1.2788181216576345E-2</v>
      </c>
      <c r="F70" s="1">
        <f t="shared" si="10"/>
        <v>0.69032799576878556</v>
      </c>
      <c r="G70" s="2">
        <f t="shared" si="7"/>
        <v>1.2300159890831863E-2</v>
      </c>
      <c r="H70" s="2">
        <f t="shared" si="11"/>
        <v>0.21717223785307654</v>
      </c>
      <c r="I70">
        <f t="shared" si="8"/>
        <v>6.1733558641419162E-4</v>
      </c>
    </row>
    <row r="71" spans="1:9">
      <c r="A71" s="6" t="s">
        <v>115</v>
      </c>
      <c r="B71">
        <v>7.05</v>
      </c>
      <c r="C71" s="3">
        <v>1063</v>
      </c>
      <c r="D71">
        <f t="shared" si="6"/>
        <v>150.78014184397165</v>
      </c>
      <c r="E71" s="2">
        <f t="shared" si="9"/>
        <v>1.3580256376843811E-3</v>
      </c>
      <c r="F71" s="1">
        <f t="shared" si="10"/>
        <v>0.69168602140646995</v>
      </c>
      <c r="G71" s="2">
        <f t="shared" si="7"/>
        <v>1.3214892903133896E-3</v>
      </c>
      <c r="H71" s="2">
        <f t="shared" si="11"/>
        <v>0.21849372714338994</v>
      </c>
      <c r="I71">
        <f t="shared" si="8"/>
        <v>4.7122966141549538E-4</v>
      </c>
    </row>
    <row r="72" spans="1:9">
      <c r="A72" s="6" t="s">
        <v>224</v>
      </c>
      <c r="B72">
        <v>5.26</v>
      </c>
      <c r="C72" s="3">
        <v>755</v>
      </c>
      <c r="D72">
        <f t="shared" si="6"/>
        <v>143.53612167300381</v>
      </c>
      <c r="E72" s="2">
        <f t="shared" si="9"/>
        <v>9.6454313871280123E-4</v>
      </c>
      <c r="F72" s="1">
        <f t="shared" si="10"/>
        <v>0.6926505645451827</v>
      </c>
      <c r="G72" s="2">
        <f t="shared" si="7"/>
        <v>9.8596222227637304E-4</v>
      </c>
      <c r="H72" s="2">
        <f t="shared" si="11"/>
        <v>0.21947968936566631</v>
      </c>
      <c r="I72">
        <f t="shared" si="8"/>
        <v>3.4733773481148422E-3</v>
      </c>
    </row>
    <row r="73" spans="1:9">
      <c r="A73" s="6" t="s">
        <v>7</v>
      </c>
      <c r="B73">
        <v>38.76</v>
      </c>
      <c r="C73" s="3">
        <v>5560</v>
      </c>
      <c r="D73">
        <f t="shared" si="6"/>
        <v>143.44685242518059</v>
      </c>
      <c r="E73" s="2">
        <f t="shared" si="9"/>
        <v>7.1031256307856616E-3</v>
      </c>
      <c r="F73" s="1">
        <f t="shared" si="10"/>
        <v>0.69975369017596833</v>
      </c>
      <c r="G73" s="2">
        <f t="shared" si="7"/>
        <v>7.265379417382551E-3</v>
      </c>
      <c r="H73" s="2">
        <f t="shared" si="11"/>
        <v>0.22674506878304887</v>
      </c>
      <c r="I73">
        <f t="shared" si="8"/>
        <v>1.6076596592390358E-4</v>
      </c>
    </row>
    <row r="74" spans="1:9">
      <c r="A74" s="6" t="s">
        <v>29</v>
      </c>
      <c r="B74">
        <v>1.78</v>
      </c>
      <c r="C74" s="3">
        <v>251</v>
      </c>
      <c r="D74">
        <f t="shared" si="6"/>
        <v>141.01123595505618</v>
      </c>
      <c r="E74" s="2">
        <f t="shared" si="9"/>
        <v>3.2066268585021602E-4</v>
      </c>
      <c r="F74" s="1">
        <f t="shared" si="10"/>
        <v>0.70007435286181852</v>
      </c>
      <c r="G74" s="2">
        <f t="shared" si="7"/>
        <v>3.3365261514295511E-4</v>
      </c>
      <c r="H74" s="2">
        <f t="shared" si="11"/>
        <v>0.22707872139819182</v>
      </c>
      <c r="I74">
        <f t="shared" si="8"/>
        <v>2.8694121999930378E-3</v>
      </c>
    </row>
    <row r="75" spans="1:9">
      <c r="A75" s="6" t="s">
        <v>30</v>
      </c>
      <c r="B75">
        <v>31.39</v>
      </c>
      <c r="C75" s="3">
        <v>4308</v>
      </c>
      <c r="D75">
        <f t="shared" si="6"/>
        <v>137.24115960496974</v>
      </c>
      <c r="E75" s="2">
        <f t="shared" si="9"/>
        <v>5.5036448232778116E-3</v>
      </c>
      <c r="F75" s="1">
        <f t="shared" si="10"/>
        <v>0.70557799768509633</v>
      </c>
      <c r="G75" s="2">
        <f t="shared" si="7"/>
        <v>5.8839076344591916E-3</v>
      </c>
      <c r="H75" s="2">
        <f t="shared" si="11"/>
        <v>0.23296262903265103</v>
      </c>
      <c r="I75">
        <f t="shared" si="8"/>
        <v>1.1802590875232832E-3</v>
      </c>
    </row>
    <row r="76" spans="1:9">
      <c r="A76" s="6" t="s">
        <v>336</v>
      </c>
      <c r="B76">
        <v>12.88</v>
      </c>
      <c r="C76" s="3">
        <v>1758</v>
      </c>
      <c r="D76">
        <f t="shared" si="6"/>
        <v>136.49068322981367</v>
      </c>
      <c r="E76" s="2">
        <f t="shared" si="9"/>
        <v>2.2459163415325888E-3</v>
      </c>
      <c r="F76" s="1">
        <f t="shared" si="10"/>
        <v>0.70782391402662892</v>
      </c>
      <c r="G76" s="2">
        <f t="shared" si="7"/>
        <v>2.4142953275512712E-3</v>
      </c>
      <c r="H76" s="2">
        <f t="shared" si="11"/>
        <v>0.2353769243602023</v>
      </c>
      <c r="I76">
        <f t="shared" si="8"/>
        <v>3.0384842762445907E-4</v>
      </c>
    </row>
    <row r="77" spans="1:9">
      <c r="A77" s="6" t="s">
        <v>120</v>
      </c>
      <c r="B77">
        <v>3.31</v>
      </c>
      <c r="C77" s="3">
        <v>450</v>
      </c>
      <c r="D77">
        <f t="shared" si="6"/>
        <v>135.95166163141994</v>
      </c>
      <c r="E77" s="2">
        <f t="shared" si="9"/>
        <v>5.748932614844511E-4</v>
      </c>
      <c r="F77" s="1">
        <f t="shared" si="10"/>
        <v>0.70839880728811333</v>
      </c>
      <c r="G77" s="2">
        <f t="shared" si="7"/>
        <v>6.204439079343716E-4</v>
      </c>
      <c r="H77" s="2">
        <f t="shared" si="11"/>
        <v>0.23599736826813666</v>
      </c>
      <c r="I77">
        <f t="shared" si="8"/>
        <v>1.5510338845159399E-3</v>
      </c>
    </row>
    <row r="78" spans="1:9">
      <c r="A78" s="6" t="s">
        <v>93</v>
      </c>
      <c r="B78">
        <v>16.66</v>
      </c>
      <c r="C78" s="3">
        <v>2193</v>
      </c>
      <c r="D78">
        <f t="shared" si="6"/>
        <v>131.63265306122449</v>
      </c>
      <c r="E78" s="2">
        <f t="shared" si="9"/>
        <v>2.8016464943008915E-3</v>
      </c>
      <c r="F78" s="1">
        <f t="shared" si="10"/>
        <v>0.71120045378241425</v>
      </c>
      <c r="G78" s="2">
        <f t="shared" si="7"/>
        <v>3.1228385215065352E-3</v>
      </c>
      <c r="H78" s="2">
        <f t="shared" si="11"/>
        <v>0.23912020678964319</v>
      </c>
      <c r="I78">
        <f t="shared" si="8"/>
        <v>1.8509081786076131E-3</v>
      </c>
    </row>
    <row r="79" spans="1:9">
      <c r="A79" s="6" t="s">
        <v>53</v>
      </c>
      <c r="B79">
        <v>19.809999999999999</v>
      </c>
      <c r="C79" s="3">
        <v>2586</v>
      </c>
      <c r="D79">
        <f t="shared" si="6"/>
        <v>130.54013124684505</v>
      </c>
      <c r="E79" s="2">
        <f t="shared" si="9"/>
        <v>3.3037199426639787E-3</v>
      </c>
      <c r="F79" s="1">
        <f t="shared" si="10"/>
        <v>0.71450417372507824</v>
      </c>
      <c r="G79" s="2">
        <f t="shared" si="7"/>
        <v>3.7132911831359219E-3</v>
      </c>
      <c r="H79" s="2">
        <f t="shared" si="11"/>
        <v>0.24283349797277912</v>
      </c>
      <c r="I79">
        <f t="shared" si="8"/>
        <v>1.1107597654241574E-3</v>
      </c>
    </row>
    <row r="80" spans="1:9">
      <c r="A80" s="6" t="s">
        <v>95</v>
      </c>
      <c r="B80">
        <v>11.87</v>
      </c>
      <c r="C80" s="3">
        <v>1544</v>
      </c>
      <c r="D80">
        <f t="shared" si="6"/>
        <v>130.07582139848358</v>
      </c>
      <c r="E80" s="2">
        <f t="shared" si="9"/>
        <v>1.9725226571822053E-3</v>
      </c>
      <c r="F80" s="1">
        <f t="shared" si="10"/>
        <v>0.71647669638226041</v>
      </c>
      <c r="G80" s="2">
        <f t="shared" si="7"/>
        <v>2.2249755852510548E-3</v>
      </c>
      <c r="H80" s="2">
        <f t="shared" si="11"/>
        <v>0.24505847355803018</v>
      </c>
      <c r="I80">
        <f t="shared" si="8"/>
        <v>8.2265713579679489E-4</v>
      </c>
    </row>
    <row r="81" spans="1:9">
      <c r="A81" s="6" t="s">
        <v>324</v>
      </c>
      <c r="B81">
        <v>8.7899999999999991</v>
      </c>
      <c r="C81" s="3">
        <v>1143</v>
      </c>
      <c r="D81">
        <f t="shared" si="6"/>
        <v>130.03412969283278</v>
      </c>
      <c r="E81" s="2">
        <f t="shared" si="9"/>
        <v>1.4602288841705057E-3</v>
      </c>
      <c r="F81" s="1">
        <f t="shared" si="10"/>
        <v>0.71793692526643094</v>
      </c>
      <c r="G81" s="2">
        <f t="shared" si="7"/>
        <v>1.6476440938800985E-3</v>
      </c>
      <c r="H81" s="2">
        <f t="shared" si="11"/>
        <v>0.24670611765191028</v>
      </c>
      <c r="I81">
        <f t="shared" si="8"/>
        <v>1.2843080769693871E-3</v>
      </c>
    </row>
    <row r="82" spans="1:9">
      <c r="A82" s="6" t="s">
        <v>233</v>
      </c>
      <c r="B82">
        <v>13.71</v>
      </c>
      <c r="C82" s="3">
        <v>1779</v>
      </c>
      <c r="D82">
        <f t="shared" si="6"/>
        <v>129.75929978118162</v>
      </c>
      <c r="E82" s="2">
        <f t="shared" si="9"/>
        <v>2.2727446937351966E-3</v>
      </c>
      <c r="F82" s="1">
        <f t="shared" si="10"/>
        <v>0.72020966996016611</v>
      </c>
      <c r="G82" s="2">
        <f t="shared" si="7"/>
        <v>2.5698749177583795E-3</v>
      </c>
      <c r="H82" s="2">
        <f t="shared" si="11"/>
        <v>0.24927599256966865</v>
      </c>
      <c r="I82">
        <f t="shared" si="8"/>
        <v>1.404485871073502E-3</v>
      </c>
    </row>
    <row r="83" spans="1:9">
      <c r="A83" s="6" t="s">
        <v>98</v>
      </c>
      <c r="B83">
        <v>14.98</v>
      </c>
      <c r="C83" s="3">
        <v>1940</v>
      </c>
      <c r="D83">
        <f t="shared" si="6"/>
        <v>129.50600801068092</v>
      </c>
      <c r="E83" s="2">
        <f t="shared" si="9"/>
        <v>2.4784287272885223E-3</v>
      </c>
      <c r="F83" s="1">
        <f t="shared" si="10"/>
        <v>0.72268809868745465</v>
      </c>
      <c r="G83" s="2">
        <f t="shared" si="7"/>
        <v>2.8079304353041956E-3</v>
      </c>
      <c r="H83" s="2">
        <f t="shared" si="11"/>
        <v>0.25208392300497284</v>
      </c>
      <c r="I83">
        <f t="shared" si="8"/>
        <v>2.523269410522333E-4</v>
      </c>
    </row>
    <row r="84" spans="1:9">
      <c r="A84" s="6" t="s">
        <v>117</v>
      </c>
      <c r="B84">
        <v>2.69</v>
      </c>
      <c r="C84" s="3">
        <v>348</v>
      </c>
      <c r="D84">
        <f t="shared" si="6"/>
        <v>129.36802973977694</v>
      </c>
      <c r="E84" s="2">
        <f t="shared" si="9"/>
        <v>4.4458412221464214E-4</v>
      </c>
      <c r="F84" s="1">
        <f t="shared" si="10"/>
        <v>0.72313268280966925</v>
      </c>
      <c r="G84" s="2">
        <f t="shared" si="7"/>
        <v>5.0422782850255573E-4</v>
      </c>
      <c r="H84" s="2">
        <f t="shared" si="11"/>
        <v>0.25258815083347541</v>
      </c>
      <c r="I84">
        <f t="shared" si="8"/>
        <v>4.4570005740486585E-3</v>
      </c>
    </row>
    <row r="85" spans="1:9">
      <c r="A85" s="6" t="s">
        <v>48</v>
      </c>
      <c r="B85">
        <v>47.47</v>
      </c>
      <c r="C85" s="3">
        <v>6128</v>
      </c>
      <c r="D85">
        <f t="shared" si="6"/>
        <v>129.09205814198441</v>
      </c>
      <c r="E85" s="2">
        <f t="shared" si="9"/>
        <v>7.8287686808371469E-3</v>
      </c>
      <c r="F85" s="1">
        <f t="shared" si="10"/>
        <v>0.7309614514905064</v>
      </c>
      <c r="G85" s="2">
        <f t="shared" si="7"/>
        <v>8.8980278881101577E-3</v>
      </c>
      <c r="H85" s="2">
        <f t="shared" si="11"/>
        <v>0.26148617872158558</v>
      </c>
      <c r="I85">
        <f t="shared" si="8"/>
        <v>2.4743817736386231E-4</v>
      </c>
    </row>
    <row r="86" spans="1:9">
      <c r="A86" s="6" t="s">
        <v>294</v>
      </c>
      <c r="B86">
        <v>2.63</v>
      </c>
      <c r="C86" s="3">
        <v>338</v>
      </c>
      <c r="D86">
        <f t="shared" si="6"/>
        <v>128.5171102661597</v>
      </c>
      <c r="E86" s="2">
        <f t="shared" si="9"/>
        <v>4.3180871640387659E-4</v>
      </c>
      <c r="F86" s="1">
        <f t="shared" si="10"/>
        <v>0.73139326020691031</v>
      </c>
      <c r="G86" s="2">
        <f t="shared" si="7"/>
        <v>4.9298111113818652E-4</v>
      </c>
      <c r="H86" s="2">
        <f t="shared" si="11"/>
        <v>0.2619791598327238</v>
      </c>
      <c r="I86">
        <f t="shared" si="8"/>
        <v>9.3766182076476801E-4</v>
      </c>
    </row>
    <row r="87" spans="1:9">
      <c r="A87" s="6" t="s">
        <v>227</v>
      </c>
      <c r="B87">
        <v>9.83</v>
      </c>
      <c r="C87" s="3">
        <v>1225</v>
      </c>
      <c r="D87">
        <f t="shared" si="6"/>
        <v>124.61851475076297</v>
      </c>
      <c r="E87" s="2">
        <f t="shared" si="9"/>
        <v>1.5649872118187833E-3</v>
      </c>
      <c r="F87" s="1">
        <f t="shared" si="10"/>
        <v>0.73295824741872906</v>
      </c>
      <c r="G87" s="2">
        <f t="shared" si="7"/>
        <v>1.8425871948624993E-3</v>
      </c>
      <c r="H87" s="2">
        <f t="shared" si="11"/>
        <v>0.26382174702758632</v>
      </c>
      <c r="I87">
        <f t="shared" si="8"/>
        <v>5.1263727926703639E-4</v>
      </c>
    </row>
    <row r="88" spans="1:9">
      <c r="A88" s="6" t="s">
        <v>15</v>
      </c>
      <c r="B88">
        <v>5.37</v>
      </c>
      <c r="C88" s="3">
        <v>668</v>
      </c>
      <c r="D88">
        <f t="shared" si="6"/>
        <v>124.39478584729981</v>
      </c>
      <c r="E88" s="2">
        <f t="shared" si="9"/>
        <v>8.533971081591407E-4</v>
      </c>
      <c r="F88" s="1">
        <f t="shared" si="10"/>
        <v>0.73381164452688818</v>
      </c>
      <c r="G88" s="2">
        <f t="shared" si="7"/>
        <v>1.00658120411105E-3</v>
      </c>
      <c r="H88" s="2">
        <f t="shared" si="11"/>
        <v>0.26482832823169739</v>
      </c>
      <c r="I88">
        <f t="shared" si="8"/>
        <v>5.3270394988325087E-4</v>
      </c>
    </row>
    <row r="89" spans="1:9">
      <c r="A89" s="6" t="s">
        <v>11</v>
      </c>
      <c r="B89">
        <v>5.57</v>
      </c>
      <c r="C89" s="3">
        <v>690</v>
      </c>
      <c r="D89">
        <f t="shared" si="6"/>
        <v>123.87791741472172</v>
      </c>
      <c r="E89" s="2">
        <f t="shared" si="9"/>
        <v>8.8150300094282498E-4</v>
      </c>
      <c r="F89" s="1">
        <f t="shared" si="10"/>
        <v>0.73469314752783099</v>
      </c>
      <c r="G89" s="2">
        <f t="shared" si="7"/>
        <v>1.044070261992281E-3</v>
      </c>
      <c r="H89" s="2">
        <f t="shared" si="11"/>
        <v>0.26587239849368965</v>
      </c>
      <c r="I89">
        <f t="shared" si="8"/>
        <v>9.7790773156777866E-4</v>
      </c>
    </row>
    <row r="90" spans="1:9">
      <c r="A90" s="6" t="s">
        <v>318</v>
      </c>
      <c r="B90">
        <v>10.11</v>
      </c>
      <c r="C90" s="3">
        <v>1220</v>
      </c>
      <c r="D90">
        <f t="shared" si="6"/>
        <v>120.67260138476756</v>
      </c>
      <c r="E90" s="2">
        <f t="shared" si="9"/>
        <v>1.5585995089134007E-3</v>
      </c>
      <c r="F90" s="1">
        <f t="shared" si="10"/>
        <v>0.73625174703674434</v>
      </c>
      <c r="G90" s="2">
        <f t="shared" si="7"/>
        <v>1.8950718758962226E-3</v>
      </c>
      <c r="H90" s="2">
        <f t="shared" si="11"/>
        <v>0.26776747036958587</v>
      </c>
      <c r="I90">
        <f t="shared" si="8"/>
        <v>4.8720237780813802E-4</v>
      </c>
    </row>
    <row r="91" spans="1:9">
      <c r="A91" s="6" t="s">
        <v>37</v>
      </c>
      <c r="B91">
        <v>5.0199999999999996</v>
      </c>
      <c r="C91" s="3">
        <v>601</v>
      </c>
      <c r="D91">
        <f t="shared" si="6"/>
        <v>119.72111553784862</v>
      </c>
      <c r="E91" s="2">
        <f t="shared" si="9"/>
        <v>7.6780188922701128E-4</v>
      </c>
      <c r="F91" s="1">
        <f t="shared" si="10"/>
        <v>0.73701954892597132</v>
      </c>
      <c r="G91" s="2">
        <f t="shared" si="7"/>
        <v>9.4097535281889588E-4</v>
      </c>
      <c r="H91" s="2">
        <f t="shared" si="11"/>
        <v>0.26870844572240477</v>
      </c>
      <c r="I91">
        <f t="shared" si="8"/>
        <v>1.0913555162506972E-3</v>
      </c>
    </row>
    <row r="92" spans="1:9">
      <c r="A92" s="6" t="s">
        <v>302</v>
      </c>
      <c r="B92">
        <v>11.14</v>
      </c>
      <c r="C92" s="3">
        <v>1304</v>
      </c>
      <c r="D92">
        <f t="shared" si="6"/>
        <v>117.0556552962298</v>
      </c>
      <c r="E92" s="2">
        <f t="shared" si="9"/>
        <v>1.6659129177238315E-3</v>
      </c>
      <c r="F92" s="1">
        <f t="shared" si="10"/>
        <v>0.7386854618436951</v>
      </c>
      <c r="G92" s="2">
        <f t="shared" si="7"/>
        <v>2.088140523984562E-3</v>
      </c>
      <c r="H92" s="2">
        <f t="shared" si="11"/>
        <v>0.2707965862463893</v>
      </c>
      <c r="I92">
        <f t="shared" si="8"/>
        <v>1.5172296122130391E-3</v>
      </c>
    </row>
    <row r="93" spans="1:9">
      <c r="A93" s="6" t="s">
        <v>12</v>
      </c>
      <c r="B93">
        <v>15.44</v>
      </c>
      <c r="C93" s="3">
        <v>1794</v>
      </c>
      <c r="D93">
        <f t="shared" si="6"/>
        <v>116.19170984455958</v>
      </c>
      <c r="E93" s="2">
        <f t="shared" si="9"/>
        <v>2.2919078024513447E-3</v>
      </c>
      <c r="F93" s="1">
        <f t="shared" si="10"/>
        <v>0.74097736964614647</v>
      </c>
      <c r="G93" s="2">
        <f t="shared" si="7"/>
        <v>2.8941552684310264E-3</v>
      </c>
      <c r="H93" s="2">
        <f t="shared" si="11"/>
        <v>0.27369074151482031</v>
      </c>
      <c r="I93">
        <f t="shared" si="8"/>
        <v>1.9237233436363854E-3</v>
      </c>
    </row>
    <row r="94" spans="1:9">
      <c r="A94" s="6" t="s">
        <v>102</v>
      </c>
      <c r="B94">
        <v>19.57</v>
      </c>
      <c r="C94" s="3">
        <v>2272</v>
      </c>
      <c r="D94">
        <f t="shared" si="6"/>
        <v>116.09606540623403</v>
      </c>
      <c r="E94" s="2">
        <f t="shared" si="9"/>
        <v>2.9025722002059395E-3</v>
      </c>
      <c r="F94" s="1">
        <f t="shared" si="10"/>
        <v>0.74387994184635242</v>
      </c>
      <c r="G94" s="2">
        <f t="shared" si="7"/>
        <v>3.668304313678445E-3</v>
      </c>
      <c r="H94" s="2">
        <f t="shared" si="11"/>
        <v>0.27735904582849874</v>
      </c>
      <c r="I94">
        <f t="shared" si="8"/>
        <v>5.5681284224276539E-4</v>
      </c>
    </row>
    <row r="95" spans="1:9">
      <c r="A95" s="6" t="s">
        <v>105</v>
      </c>
      <c r="B95">
        <v>5.64</v>
      </c>
      <c r="C95" s="3">
        <v>648</v>
      </c>
      <c r="D95">
        <f t="shared" si="6"/>
        <v>114.8936170212766</v>
      </c>
      <c r="E95" s="2">
        <f t="shared" si="9"/>
        <v>8.2784629653760949E-4</v>
      </c>
      <c r="F95" s="1">
        <f t="shared" si="10"/>
        <v>0.74470778814289007</v>
      </c>
      <c r="G95" s="2">
        <f t="shared" si="7"/>
        <v>1.0571914322507116E-3</v>
      </c>
      <c r="H95" s="2">
        <f t="shared" si="11"/>
        <v>0.27841623726074943</v>
      </c>
      <c r="I95">
        <f t="shared" si="8"/>
        <v>2.2267009878726429E-4</v>
      </c>
    </row>
    <row r="96" spans="1:9">
      <c r="A96" s="6" t="s">
        <v>247</v>
      </c>
      <c r="B96">
        <v>2.25</v>
      </c>
      <c r="C96" s="3">
        <v>257</v>
      </c>
      <c r="D96">
        <f t="shared" si="6"/>
        <v>114.22222222222223</v>
      </c>
      <c r="E96" s="2">
        <f t="shared" si="9"/>
        <v>3.2832792933667538E-4</v>
      </c>
      <c r="F96" s="1">
        <f t="shared" si="10"/>
        <v>0.74503611607222675</v>
      </c>
      <c r="G96" s="2">
        <f t="shared" si="7"/>
        <v>4.217519011638478E-4</v>
      </c>
      <c r="H96" s="2">
        <f t="shared" si="11"/>
        <v>0.27883798916191327</v>
      </c>
      <c r="I96">
        <f t="shared" si="8"/>
        <v>1.2955336875392631E-3</v>
      </c>
    </row>
    <row r="97" spans="1:9">
      <c r="A97" s="6" t="s">
        <v>208</v>
      </c>
      <c r="B97">
        <v>13.08</v>
      </c>
      <c r="C97" s="3">
        <v>1491</v>
      </c>
      <c r="D97">
        <f t="shared" si="6"/>
        <v>113.9908256880734</v>
      </c>
      <c r="E97" s="2">
        <f t="shared" si="9"/>
        <v>1.9048130063851478E-3</v>
      </c>
      <c r="F97" s="1">
        <f t="shared" si="10"/>
        <v>0.74694092907861187</v>
      </c>
      <c r="G97" s="2">
        <f t="shared" si="7"/>
        <v>2.4517843854325017E-3</v>
      </c>
      <c r="H97" s="2">
        <f t="shared" si="11"/>
        <v>0.28128977354734575</v>
      </c>
      <c r="I97">
        <f t="shared" si="8"/>
        <v>1.5793215007176009E-4</v>
      </c>
    </row>
    <row r="98" spans="1:9">
      <c r="A98" s="6" t="s">
        <v>343</v>
      </c>
      <c r="B98">
        <v>1.59</v>
      </c>
      <c r="C98" s="3">
        <v>180</v>
      </c>
      <c r="D98">
        <f t="shared" si="6"/>
        <v>113.20754716981132</v>
      </c>
      <c r="E98" s="2">
        <f t="shared" si="9"/>
        <v>2.2995730459378041E-4</v>
      </c>
      <c r="F98" s="1">
        <f t="shared" si="10"/>
        <v>0.74717088638320561</v>
      </c>
      <c r="G98" s="2">
        <f t="shared" si="7"/>
        <v>2.9803801015578575E-4</v>
      </c>
      <c r="H98" s="2">
        <f t="shared" si="11"/>
        <v>0.28158781155750151</v>
      </c>
      <c r="I98">
        <f t="shared" si="8"/>
        <v>5.0850248361164474E-4</v>
      </c>
    </row>
    <row r="99" spans="1:9">
      <c r="A99" s="6" t="s">
        <v>177</v>
      </c>
      <c r="B99">
        <v>5.0999999999999996</v>
      </c>
      <c r="C99" s="3">
        <v>572</v>
      </c>
      <c r="D99">
        <f t="shared" si="6"/>
        <v>112.15686274509805</v>
      </c>
      <c r="E99" s="2">
        <f t="shared" si="9"/>
        <v>7.3075321237579111E-4</v>
      </c>
      <c r="F99" s="1">
        <f t="shared" si="10"/>
        <v>0.74790163959558142</v>
      </c>
      <c r="G99" s="2">
        <f t="shared" si="7"/>
        <v>9.5597097597138823E-4</v>
      </c>
      <c r="H99" s="2">
        <f t="shared" si="11"/>
        <v>0.2825437825334729</v>
      </c>
      <c r="I99">
        <f t="shared" si="8"/>
        <v>3.4156482776132036E-4</v>
      </c>
    </row>
    <row r="100" spans="1:9">
      <c r="A100" s="6" t="s">
        <v>47</v>
      </c>
      <c r="B100">
        <v>3.42</v>
      </c>
      <c r="C100" s="3">
        <v>382</v>
      </c>
      <c r="D100">
        <f t="shared" si="6"/>
        <v>111.69590643274854</v>
      </c>
      <c r="E100" s="2">
        <f t="shared" si="9"/>
        <v>4.8802050197124509E-4</v>
      </c>
      <c r="F100" s="1">
        <f t="shared" si="10"/>
        <v>0.7483896600975527</v>
      </c>
      <c r="G100" s="2">
        <f t="shared" si="7"/>
        <v>6.4106288976904856E-4</v>
      </c>
      <c r="H100" s="2">
        <f t="shared" si="11"/>
        <v>0.28318484542324196</v>
      </c>
      <c r="I100">
        <f t="shared" si="8"/>
        <v>3.5650118234523132E-4</v>
      </c>
    </row>
    <row r="101" spans="1:9">
      <c r="A101" s="6" t="s">
        <v>207</v>
      </c>
      <c r="B101">
        <v>3.56</v>
      </c>
      <c r="C101" s="3">
        <v>395</v>
      </c>
      <c r="D101">
        <f t="shared" si="6"/>
        <v>110.95505617977528</v>
      </c>
      <c r="E101" s="2">
        <f t="shared" si="9"/>
        <v>5.0462852952524041E-4</v>
      </c>
      <c r="F101" s="1">
        <f t="shared" si="10"/>
        <v>0.74889428862707796</v>
      </c>
      <c r="G101" s="2">
        <f t="shared" si="7"/>
        <v>6.6730523028591022E-4</v>
      </c>
      <c r="H101" s="2">
        <f t="shared" si="11"/>
        <v>0.28385215065352787</v>
      </c>
      <c r="I101">
        <f t="shared" si="8"/>
        <v>7.3414092233620165E-4</v>
      </c>
    </row>
    <row r="102" spans="1:9">
      <c r="A102" s="6" t="s">
        <v>18</v>
      </c>
      <c r="B102">
        <v>7.33</v>
      </c>
      <c r="C102" s="3">
        <v>813</v>
      </c>
      <c r="D102">
        <f t="shared" si="6"/>
        <v>110.91405184174624</v>
      </c>
      <c r="E102" s="2">
        <f t="shared" si="9"/>
        <v>1.0386404924152416E-3</v>
      </c>
      <c r="F102" s="1">
        <f t="shared" si="10"/>
        <v>0.74993292911949316</v>
      </c>
      <c r="G102" s="2">
        <f t="shared" si="7"/>
        <v>1.3739739713471129E-3</v>
      </c>
      <c r="H102" s="2">
        <f t="shared" si="11"/>
        <v>0.28522612462487495</v>
      </c>
      <c r="I102">
        <f t="shared" si="8"/>
        <v>8.46084228885019E-4</v>
      </c>
    </row>
    <row r="103" spans="1:9">
      <c r="A103" s="6" t="s">
        <v>184</v>
      </c>
      <c r="B103">
        <v>8.44</v>
      </c>
      <c r="C103" s="3">
        <v>934</v>
      </c>
      <c r="D103">
        <f t="shared" si="6"/>
        <v>110.66350710900474</v>
      </c>
      <c r="E103" s="2">
        <f t="shared" si="9"/>
        <v>1.1932229027255051E-3</v>
      </c>
      <c r="F103" s="1">
        <f t="shared" si="10"/>
        <v>0.75112615202221866</v>
      </c>
      <c r="G103" s="2">
        <f t="shared" si="7"/>
        <v>1.5820382425879445E-3</v>
      </c>
      <c r="H103" s="2">
        <f t="shared" si="11"/>
        <v>0.28680816286746291</v>
      </c>
      <c r="I103">
        <f t="shared" si="8"/>
        <v>3.6700483110650162E-3</v>
      </c>
    </row>
    <row r="104" spans="1:9">
      <c r="A104" s="6" t="s">
        <v>25</v>
      </c>
      <c r="B104">
        <v>36.57</v>
      </c>
      <c r="C104" s="3">
        <v>4036</v>
      </c>
      <c r="D104">
        <f t="shared" si="6"/>
        <v>110.36368608148756</v>
      </c>
      <c r="E104" s="2">
        <f t="shared" si="9"/>
        <v>5.1561537852249876E-3</v>
      </c>
      <c r="F104" s="1">
        <f t="shared" si="10"/>
        <v>0.7562823058074436</v>
      </c>
      <c r="G104" s="2">
        <f t="shared" si="7"/>
        <v>6.8548742335830725E-3</v>
      </c>
      <c r="H104" s="2">
        <f t="shared" si="11"/>
        <v>0.29366303710104597</v>
      </c>
      <c r="I104">
        <f t="shared" si="8"/>
        <v>2.8934551665465991E-4</v>
      </c>
    </row>
    <row r="105" spans="1:9">
      <c r="A105" s="6" t="s">
        <v>310</v>
      </c>
      <c r="B105">
        <v>2.88</v>
      </c>
      <c r="C105" s="3">
        <v>317</v>
      </c>
      <c r="D105">
        <f t="shared" si="6"/>
        <v>110.06944444444444</v>
      </c>
      <c r="E105" s="2">
        <f t="shared" si="9"/>
        <v>4.0498036420126885E-4</v>
      </c>
      <c r="F105" s="1">
        <f t="shared" si="10"/>
        <v>0.75668728617164482</v>
      </c>
      <c r="G105" s="2">
        <f t="shared" si="7"/>
        <v>5.3984243348972514E-4</v>
      </c>
      <c r="H105" s="2">
        <f t="shared" si="11"/>
        <v>0.29420287953453567</v>
      </c>
      <c r="I105">
        <f t="shared" si="8"/>
        <v>5.624716423316134E-4</v>
      </c>
    </row>
    <row r="106" spans="1:9">
      <c r="A106" s="6" t="s">
        <v>62</v>
      </c>
      <c r="B106">
        <v>5.59</v>
      </c>
      <c r="C106" s="3">
        <v>613</v>
      </c>
      <c r="D106">
        <f t="shared" si="6"/>
        <v>109.66010733452595</v>
      </c>
      <c r="E106" s="2">
        <f t="shared" si="9"/>
        <v>7.8313237619993001E-4</v>
      </c>
      <c r="F106" s="1">
        <f t="shared" si="10"/>
        <v>0.7574704185478448</v>
      </c>
      <c r="G106" s="2">
        <f t="shared" si="7"/>
        <v>1.0478191677804039E-3</v>
      </c>
      <c r="H106" s="2">
        <f t="shared" si="11"/>
        <v>0.29525069870231607</v>
      </c>
      <c r="I106">
        <f t="shared" si="8"/>
        <v>9.9751947341442104E-4</v>
      </c>
    </row>
    <row r="107" spans="1:9">
      <c r="A107" s="6" t="s">
        <v>346</v>
      </c>
      <c r="B107">
        <v>9.9</v>
      </c>
      <c r="C107" s="3">
        <v>1082</v>
      </c>
      <c r="D107">
        <f t="shared" si="6"/>
        <v>109.29292929292929</v>
      </c>
      <c r="E107" s="2">
        <f t="shared" si="9"/>
        <v>1.3822989087248357E-3</v>
      </c>
      <c r="F107" s="1">
        <f t="shared" si="10"/>
        <v>0.75885271745656968</v>
      </c>
      <c r="G107" s="2">
        <f t="shared" si="7"/>
        <v>1.8557083651209302E-3</v>
      </c>
      <c r="H107" s="2">
        <f t="shared" si="11"/>
        <v>0.29710640706743702</v>
      </c>
      <c r="I107">
        <f t="shared" si="8"/>
        <v>5.4367898156608974E-3</v>
      </c>
    </row>
    <row r="108" spans="1:9">
      <c r="A108" s="6" t="s">
        <v>74</v>
      </c>
      <c r="B108">
        <v>53.8</v>
      </c>
      <c r="C108" s="3">
        <v>5838</v>
      </c>
      <c r="D108">
        <f t="shared" si="6"/>
        <v>108.51301115241637</v>
      </c>
      <c r="E108" s="2">
        <f t="shared" si="9"/>
        <v>7.4582819123249454E-3</v>
      </c>
      <c r="F108" s="1">
        <f t="shared" si="10"/>
        <v>0.76631099936889457</v>
      </c>
      <c r="G108" s="2">
        <f t="shared" si="7"/>
        <v>1.0084556570051115E-2</v>
      </c>
      <c r="H108" s="2">
        <f t="shared" si="11"/>
        <v>0.30719096363748816</v>
      </c>
      <c r="I108">
        <f t="shared" si="8"/>
        <v>2.2155244420986875E-3</v>
      </c>
    </row>
    <row r="109" spans="1:9">
      <c r="A109" s="6" t="s">
        <v>190</v>
      </c>
      <c r="B109">
        <v>21.85</v>
      </c>
      <c r="C109" s="3">
        <v>2352</v>
      </c>
      <c r="D109">
        <f t="shared" si="6"/>
        <v>107.64302059496566</v>
      </c>
      <c r="E109" s="2">
        <f t="shared" si="9"/>
        <v>3.0047754466920643E-3</v>
      </c>
      <c r="F109" s="1">
        <f t="shared" si="10"/>
        <v>0.76931577481558666</v>
      </c>
      <c r="G109" s="2">
        <f t="shared" si="7"/>
        <v>4.0956795735244775E-3</v>
      </c>
      <c r="H109" s="2">
        <f t="shared" si="11"/>
        <v>0.31128664321101263</v>
      </c>
      <c r="I109">
        <f t="shared" si="8"/>
        <v>5.4905328582063595E-3</v>
      </c>
    </row>
    <row r="110" spans="1:9">
      <c r="A110" s="6" t="s">
        <v>186</v>
      </c>
      <c r="B110">
        <v>53.86</v>
      </c>
      <c r="C110" s="3">
        <v>5724</v>
      </c>
      <c r="D110">
        <f t="shared" si="6"/>
        <v>106.27552914964724</v>
      </c>
      <c r="E110" s="2">
        <f t="shared" si="9"/>
        <v>7.3126422860822172E-3</v>
      </c>
      <c r="F110" s="1">
        <f t="shared" si="10"/>
        <v>0.77662841710166886</v>
      </c>
      <c r="G110" s="2">
        <f t="shared" si="7"/>
        <v>1.0095803287415484E-2</v>
      </c>
      <c r="H110" s="2">
        <f t="shared" si="11"/>
        <v>0.32138244649842812</v>
      </c>
      <c r="I110">
        <f t="shared" si="8"/>
        <v>4.77234762362444E-4</v>
      </c>
    </row>
    <row r="111" spans="1:9">
      <c r="A111" s="6" t="s">
        <v>263</v>
      </c>
      <c r="B111">
        <v>4.68</v>
      </c>
      <c r="C111" s="3">
        <v>497</v>
      </c>
      <c r="D111">
        <f t="shared" si="6"/>
        <v>106.19658119658121</v>
      </c>
      <c r="E111" s="2">
        <f t="shared" si="9"/>
        <v>6.3493766879504931E-4</v>
      </c>
      <c r="F111" s="1">
        <f t="shared" si="10"/>
        <v>0.77726335477046393</v>
      </c>
      <c r="G111" s="2">
        <f t="shared" si="7"/>
        <v>8.7724395442080334E-4</v>
      </c>
      <c r="H111" s="2">
        <f t="shared" si="11"/>
        <v>0.32225969045284891</v>
      </c>
      <c r="I111">
        <f t="shared" si="8"/>
        <v>1.1374511509581464E-3</v>
      </c>
    </row>
    <row r="112" spans="1:9">
      <c r="A112" s="6" t="s">
        <v>311</v>
      </c>
      <c r="B112">
        <v>11.15</v>
      </c>
      <c r="C112" s="3">
        <v>1183</v>
      </c>
      <c r="D112">
        <f t="shared" si="6"/>
        <v>106.09865470852017</v>
      </c>
      <c r="E112" s="2">
        <f t="shared" si="9"/>
        <v>1.5113305074135679E-3</v>
      </c>
      <c r="F112" s="1">
        <f t="shared" si="10"/>
        <v>0.77877468527787752</v>
      </c>
      <c r="G112" s="2">
        <f t="shared" si="7"/>
        <v>2.0900149768786234E-3</v>
      </c>
      <c r="H112" s="2">
        <f t="shared" si="11"/>
        <v>0.32434970542972752</v>
      </c>
      <c r="I112">
        <f t="shared" si="8"/>
        <v>2.637734229473887E-3</v>
      </c>
    </row>
    <row r="113" spans="1:9">
      <c r="A113" s="6" t="s">
        <v>41</v>
      </c>
      <c r="B113">
        <v>25.85</v>
      </c>
      <c r="C113" s="3">
        <v>2741</v>
      </c>
      <c r="D113">
        <f t="shared" si="6"/>
        <v>106.0348162475822</v>
      </c>
      <c r="E113" s="2">
        <f t="shared" si="9"/>
        <v>3.5017387327308451E-3</v>
      </c>
      <c r="F113" s="1">
        <f t="shared" si="10"/>
        <v>0.78227642401060837</v>
      </c>
      <c r="G113" s="2">
        <f t="shared" si="7"/>
        <v>4.8454607311490955E-3</v>
      </c>
      <c r="H113" s="2">
        <f t="shared" si="11"/>
        <v>0.32919516616087663</v>
      </c>
      <c r="I113">
        <f t="shared" si="8"/>
        <v>6.1003168722617573E-4</v>
      </c>
    </row>
    <row r="114" spans="1:9">
      <c r="A114" s="6" t="s">
        <v>239</v>
      </c>
      <c r="B114">
        <v>5.97</v>
      </c>
      <c r="C114" s="3">
        <v>631</v>
      </c>
      <c r="D114">
        <f t="shared" si="6"/>
        <v>105.69514237855947</v>
      </c>
      <c r="E114" s="2">
        <f t="shared" si="9"/>
        <v>8.0612810665930804E-4</v>
      </c>
      <c r="F114" s="1">
        <f t="shared" si="10"/>
        <v>0.78308255211726763</v>
      </c>
      <c r="G114" s="2">
        <f t="shared" si="7"/>
        <v>1.1190483777547427E-3</v>
      </c>
      <c r="H114" s="2">
        <f t="shared" si="11"/>
        <v>0.33031421453863136</v>
      </c>
      <c r="I114">
        <f t="shared" si="8"/>
        <v>1.6367018062255489E-3</v>
      </c>
    </row>
    <row r="115" spans="1:9">
      <c r="A115" s="6" t="s">
        <v>21</v>
      </c>
      <c r="B115">
        <v>15.96</v>
      </c>
      <c r="C115" s="3">
        <v>1673</v>
      </c>
      <c r="D115">
        <f t="shared" si="6"/>
        <v>104.82456140350877</v>
      </c>
      <c r="E115" s="2">
        <f t="shared" si="9"/>
        <v>2.1373253921410816E-3</v>
      </c>
      <c r="F115" s="1">
        <f t="shared" si="10"/>
        <v>0.78521987750940869</v>
      </c>
      <c r="G115" s="2">
        <f t="shared" si="7"/>
        <v>2.9916268189222272E-3</v>
      </c>
      <c r="H115" s="2">
        <f t="shared" si="11"/>
        <v>0.33330584135755359</v>
      </c>
      <c r="I115">
        <f t="shared" si="8"/>
        <v>2.8925497822879231E-4</v>
      </c>
    </row>
    <row r="116" spans="1:9">
      <c r="A116" s="6" t="s">
        <v>168</v>
      </c>
      <c r="B116">
        <v>2.81</v>
      </c>
      <c r="C116" s="3">
        <v>292</v>
      </c>
      <c r="D116">
        <f t="shared" si="6"/>
        <v>103.91459074733096</v>
      </c>
      <c r="E116" s="2">
        <f t="shared" si="9"/>
        <v>3.7304184967435492E-4</v>
      </c>
      <c r="F116" s="1">
        <f t="shared" si="10"/>
        <v>0.78559291935908304</v>
      </c>
      <c r="G116" s="2">
        <f t="shared" si="7"/>
        <v>5.2672126323129436E-4</v>
      </c>
      <c r="H116" s="2">
        <f t="shared" si="11"/>
        <v>0.33383256262078487</v>
      </c>
      <c r="I116">
        <f t="shared" si="8"/>
        <v>5.7049559595789834E-4</v>
      </c>
    </row>
    <row r="117" spans="1:9">
      <c r="A117" s="6" t="s">
        <v>196</v>
      </c>
      <c r="B117">
        <v>5.47</v>
      </c>
      <c r="C117" s="3">
        <v>551</v>
      </c>
      <c r="D117">
        <f t="shared" si="6"/>
        <v>100.73126142595979</v>
      </c>
      <c r="E117" s="2">
        <f t="shared" si="9"/>
        <v>7.0392486017318342E-4</v>
      </c>
      <c r="F117" s="1">
        <f t="shared" si="10"/>
        <v>0.78629684421925627</v>
      </c>
      <c r="G117" s="2">
        <f t="shared" si="7"/>
        <v>1.0253257330516655E-3</v>
      </c>
      <c r="H117" s="2">
        <f t="shared" si="11"/>
        <v>0.33485788835383651</v>
      </c>
      <c r="I117">
        <f t="shared" si="8"/>
        <v>2.9561337013295219E-4</v>
      </c>
    </row>
    <row r="118" spans="1:9">
      <c r="A118" s="6" t="s">
        <v>162</v>
      </c>
      <c r="B118">
        <v>2.83</v>
      </c>
      <c r="C118" s="3">
        <v>284</v>
      </c>
      <c r="D118">
        <f t="shared" si="6"/>
        <v>100.35335689045937</v>
      </c>
      <c r="E118" s="2">
        <f t="shared" si="9"/>
        <v>3.6282152502574243E-4</v>
      </c>
      <c r="F118" s="1">
        <f t="shared" si="10"/>
        <v>0.78665966574428203</v>
      </c>
      <c r="G118" s="2">
        <f t="shared" si="7"/>
        <v>5.3047016901941739E-4</v>
      </c>
      <c r="H118" s="2">
        <f t="shared" si="11"/>
        <v>0.33538835852285592</v>
      </c>
      <c r="I118">
        <f t="shared" si="8"/>
        <v>4.4380182404534785E-3</v>
      </c>
    </row>
    <row r="119" spans="1:9">
      <c r="A119" s="6" t="s">
        <v>322</v>
      </c>
      <c r="B119">
        <v>42.38</v>
      </c>
      <c r="C119" s="3">
        <v>4227</v>
      </c>
      <c r="D119">
        <f t="shared" si="6"/>
        <v>99.740443605474269</v>
      </c>
      <c r="E119" s="2">
        <f t="shared" si="9"/>
        <v>5.4001640362106099E-3</v>
      </c>
      <c r="F119" s="1">
        <f t="shared" si="10"/>
        <v>0.79205982978049261</v>
      </c>
      <c r="G119" s="2">
        <f t="shared" si="7"/>
        <v>7.9439313650328316E-3</v>
      </c>
      <c r="H119" s="2">
        <f t="shared" si="11"/>
        <v>0.34333228988788878</v>
      </c>
      <c r="I119">
        <f t="shared" si="8"/>
        <v>6.352269544875333E-4</v>
      </c>
    </row>
    <row r="120" spans="1:9">
      <c r="A120" s="6" t="s">
        <v>118</v>
      </c>
      <c r="B120">
        <v>6.06</v>
      </c>
      <c r="C120" s="3">
        <v>603</v>
      </c>
      <c r="D120">
        <f t="shared" si="6"/>
        <v>99.504950495049513</v>
      </c>
      <c r="E120" s="2">
        <f t="shared" si="9"/>
        <v>7.7035697038916446E-4</v>
      </c>
      <c r="F120" s="1">
        <f t="shared" si="10"/>
        <v>0.79283018675088179</v>
      </c>
      <c r="G120" s="2">
        <f t="shared" si="7"/>
        <v>1.1359184538012965E-3</v>
      </c>
      <c r="H120" s="2">
        <f t="shared" si="11"/>
        <v>0.34446820834169006</v>
      </c>
      <c r="I120">
        <f t="shared" si="8"/>
        <v>5.37114704783348E-4</v>
      </c>
    </row>
    <row r="121" spans="1:9">
      <c r="A121" s="6" t="s">
        <v>137</v>
      </c>
      <c r="B121">
        <v>5.08</v>
      </c>
      <c r="C121" s="3">
        <v>495</v>
      </c>
      <c r="D121">
        <f t="shared" si="6"/>
        <v>97.440944881889763</v>
      </c>
      <c r="E121" s="2">
        <f t="shared" si="9"/>
        <v>6.3238258763289614E-4</v>
      </c>
      <c r="F121" s="1">
        <f t="shared" si="10"/>
        <v>0.79346256933851467</v>
      </c>
      <c r="G121" s="2">
        <f t="shared" si="7"/>
        <v>9.522220701832652E-4</v>
      </c>
      <c r="H121" s="2">
        <f t="shared" si="11"/>
        <v>0.34542043041187331</v>
      </c>
      <c r="I121">
        <f t="shared" si="8"/>
        <v>6.3612045629646841E-3</v>
      </c>
    </row>
    <row r="122" spans="1:9">
      <c r="A122" s="6" t="s">
        <v>253</v>
      </c>
      <c r="B122">
        <v>60.13</v>
      </c>
      <c r="C122" s="3">
        <v>5851</v>
      </c>
      <c r="D122">
        <f t="shared" si="6"/>
        <v>97.305837352403117</v>
      </c>
      <c r="E122" s="2">
        <f t="shared" si="9"/>
        <v>7.4748899398789405E-3</v>
      </c>
      <c r="F122" s="1">
        <f t="shared" si="10"/>
        <v>0.80093745927839366</v>
      </c>
      <c r="G122" s="2">
        <f t="shared" si="7"/>
        <v>1.1271085251992075E-2</v>
      </c>
      <c r="H122" s="2">
        <f t="shared" si="11"/>
        <v>0.35669151566386537</v>
      </c>
      <c r="I122">
        <f t="shared" si="8"/>
        <v>1.0953623732173901E-3</v>
      </c>
    </row>
    <row r="123" spans="1:9">
      <c r="A123" s="6" t="s">
        <v>141</v>
      </c>
      <c r="B123">
        <v>10.31</v>
      </c>
      <c r="C123" s="3">
        <v>993</v>
      </c>
      <c r="D123">
        <f t="shared" si="6"/>
        <v>96.314258001939862</v>
      </c>
      <c r="E123" s="2">
        <f t="shared" si="9"/>
        <v>1.2685977970090219E-3</v>
      </c>
      <c r="F123" s="1">
        <f t="shared" si="10"/>
        <v>0.80220605707540271</v>
      </c>
      <c r="G123" s="2">
        <f t="shared" si="7"/>
        <v>1.9325609337774536E-3</v>
      </c>
      <c r="H123" s="2">
        <f t="shared" si="11"/>
        <v>0.35862407659764284</v>
      </c>
      <c r="I123">
        <f t="shared" si="8"/>
        <v>6.0891579059041412E-4</v>
      </c>
    </row>
    <row r="124" spans="1:9">
      <c r="A124" s="6" t="s">
        <v>235</v>
      </c>
      <c r="B124">
        <v>5.71</v>
      </c>
      <c r="C124" s="3">
        <v>545</v>
      </c>
      <c r="D124">
        <f t="shared" si="6"/>
        <v>95.446584938704035</v>
      </c>
      <c r="E124" s="2">
        <f t="shared" si="9"/>
        <v>6.96259616686724E-4</v>
      </c>
      <c r="F124" s="1">
        <f t="shared" si="10"/>
        <v>0.80290231669208945</v>
      </c>
      <c r="G124" s="2">
        <f t="shared" si="7"/>
        <v>1.0703126025091425E-3</v>
      </c>
      <c r="H124" s="2">
        <f t="shared" si="11"/>
        <v>0.35969438920015195</v>
      </c>
      <c r="I124">
        <f t="shared" si="8"/>
        <v>2.1159996344222165E-4</v>
      </c>
    </row>
    <row r="125" spans="1:9">
      <c r="A125" s="6" t="s">
        <v>161</v>
      </c>
      <c r="B125">
        <v>1.98</v>
      </c>
      <c r="C125" s="3">
        <v>188</v>
      </c>
      <c r="D125">
        <f t="shared" si="6"/>
        <v>94.949494949494948</v>
      </c>
      <c r="E125" s="2">
        <f t="shared" si="9"/>
        <v>2.4017762924239289E-4</v>
      </c>
      <c r="F125" s="1">
        <f t="shared" si="10"/>
        <v>0.80314249432133189</v>
      </c>
      <c r="G125" s="2">
        <f t="shared" si="7"/>
        <v>3.7114167302418604E-4</v>
      </c>
      <c r="H125" s="2">
        <f t="shared" si="11"/>
        <v>0.36006553087317617</v>
      </c>
      <c r="I125">
        <f t="shared" si="8"/>
        <v>3.0845085348324419E-4</v>
      </c>
    </row>
    <row r="126" spans="1:9">
      <c r="A126" s="6" t="s">
        <v>33</v>
      </c>
      <c r="B126">
        <v>2.88</v>
      </c>
      <c r="C126" s="3">
        <v>272</v>
      </c>
      <c r="D126">
        <f t="shared" si="6"/>
        <v>94.444444444444443</v>
      </c>
      <c r="E126" s="2">
        <f t="shared" si="9"/>
        <v>3.4749103805282376E-4</v>
      </c>
      <c r="F126" s="1">
        <f t="shared" si="10"/>
        <v>0.80348998535938476</v>
      </c>
      <c r="G126" s="2">
        <f t="shared" si="7"/>
        <v>5.3984243348972514E-4</v>
      </c>
      <c r="H126" s="2">
        <f t="shared" si="11"/>
        <v>0.36060537330666587</v>
      </c>
      <c r="I126">
        <f t="shared" si="8"/>
        <v>3.229626391728635E-4</v>
      </c>
    </row>
    <row r="127" spans="1:9">
      <c r="A127" s="6" t="s">
        <v>147</v>
      </c>
      <c r="B127">
        <v>3.01</v>
      </c>
      <c r="C127" s="3">
        <v>283</v>
      </c>
      <c r="D127">
        <f t="shared" si="6"/>
        <v>94.019933554817285</v>
      </c>
      <c r="E127" s="2">
        <f t="shared" si="9"/>
        <v>3.615439844446659E-4</v>
      </c>
      <c r="F127" s="1">
        <f t="shared" si="10"/>
        <v>0.80385152934382942</v>
      </c>
      <c r="G127" s="2">
        <f t="shared" si="7"/>
        <v>5.6421032111252524E-4</v>
      </c>
      <c r="H127" s="2">
        <f t="shared" si="11"/>
        <v>0.3611695836277784</v>
      </c>
      <c r="I127">
        <f t="shared" si="8"/>
        <v>6.2953816330563184E-4</v>
      </c>
    </row>
    <row r="128" spans="1:9">
      <c r="A128" s="6" t="s">
        <v>139</v>
      </c>
      <c r="B128">
        <v>5.85</v>
      </c>
      <c r="C128" s="3">
        <v>546</v>
      </c>
      <c r="D128">
        <f t="shared" si="6"/>
        <v>93.333333333333343</v>
      </c>
      <c r="E128" s="2">
        <f t="shared" si="9"/>
        <v>6.9753715726780059E-4</v>
      </c>
      <c r="F128" s="1">
        <f t="shared" si="10"/>
        <v>0.80454906650109725</v>
      </c>
      <c r="G128" s="2">
        <f t="shared" si="7"/>
        <v>1.0965549430260041E-3</v>
      </c>
      <c r="H128" s="2">
        <f t="shared" si="11"/>
        <v>0.36226613857080442</v>
      </c>
      <c r="I128">
        <f t="shared" si="8"/>
        <v>4.0087707547747931E-4</v>
      </c>
    </row>
    <row r="129" spans="1:9">
      <c r="A129" s="6" t="s">
        <v>114</v>
      </c>
      <c r="B129">
        <v>3.72</v>
      </c>
      <c r="C129" s="3">
        <v>346</v>
      </c>
      <c r="D129">
        <f t="shared" si="6"/>
        <v>93.010752688172033</v>
      </c>
      <c r="E129" s="2">
        <f t="shared" si="9"/>
        <v>4.4202904105248902E-4</v>
      </c>
      <c r="F129" s="1">
        <f t="shared" si="10"/>
        <v>0.80499109554214976</v>
      </c>
      <c r="G129" s="2">
        <f t="shared" si="7"/>
        <v>6.9729647659089503E-4</v>
      </c>
      <c r="H129" s="2">
        <f t="shared" si="11"/>
        <v>0.36296343504739531</v>
      </c>
      <c r="I129">
        <f t="shared" si="8"/>
        <v>1.2097121153584189E-3</v>
      </c>
    </row>
    <row r="130" spans="1:9">
      <c r="A130" s="6" t="s">
        <v>27</v>
      </c>
      <c r="B130">
        <v>11.21</v>
      </c>
      <c r="C130" s="3">
        <v>1039</v>
      </c>
      <c r="D130">
        <f t="shared" ref="D130:D193" si="12">C130/B130</f>
        <v>92.685102586975901</v>
      </c>
      <c r="E130" s="2">
        <f t="shared" si="9"/>
        <v>1.3273646637385437E-3</v>
      </c>
      <c r="F130" s="1">
        <f t="shared" si="10"/>
        <v>0.80631846020588827</v>
      </c>
      <c r="G130" s="2">
        <f t="shared" ref="G130:G193" si="13">B130/5334.89</f>
        <v>2.1012616942429931E-3</v>
      </c>
      <c r="H130" s="2">
        <f t="shared" si="11"/>
        <v>0.36506469674163833</v>
      </c>
      <c r="I130">
        <f t="shared" ref="I130:I193" si="14">F130*H131-F131*H130</f>
        <v>1.5369680834301236E-3</v>
      </c>
    </row>
    <row r="131" spans="1:9">
      <c r="A131" s="6" t="s">
        <v>183</v>
      </c>
      <c r="B131">
        <v>14.23</v>
      </c>
      <c r="C131" s="3">
        <v>1316</v>
      </c>
      <c r="D131">
        <f t="shared" si="12"/>
        <v>92.480674631061135</v>
      </c>
      <c r="E131" s="2">
        <f t="shared" ref="E131:E194" si="15">C131/782754</f>
        <v>1.6812434046967501E-3</v>
      </c>
      <c r="F131" s="1">
        <f t="shared" ref="F131:F194" si="16">F130+E131</f>
        <v>0.80799970361058504</v>
      </c>
      <c r="G131" s="2">
        <f t="shared" si="13"/>
        <v>2.6673464682495794E-3</v>
      </c>
      <c r="H131" s="2">
        <f t="shared" ref="H131:H194" si="17">H130+G131</f>
        <v>0.36773204320988789</v>
      </c>
      <c r="I131">
        <f t="shared" si="14"/>
        <v>2.768240806115041E-3</v>
      </c>
    </row>
    <row r="132" spans="1:9">
      <c r="A132" s="6" t="s">
        <v>341</v>
      </c>
      <c r="B132">
        <v>25.57</v>
      </c>
      <c r="C132" s="3">
        <v>2351</v>
      </c>
      <c r="D132">
        <f t="shared" si="12"/>
        <v>91.943684004692997</v>
      </c>
      <c r="E132" s="2">
        <f t="shared" si="15"/>
        <v>3.0034979061109878E-3</v>
      </c>
      <c r="F132" s="1">
        <f t="shared" si="16"/>
        <v>0.81100320151669603</v>
      </c>
      <c r="G132" s="2">
        <f t="shared" si="13"/>
        <v>4.7929760501153719E-3</v>
      </c>
      <c r="H132" s="2">
        <f t="shared" si="17"/>
        <v>0.37252501926000325</v>
      </c>
      <c r="I132">
        <f t="shared" si="14"/>
        <v>9.0005942701226749E-4</v>
      </c>
    </row>
    <row r="133" spans="1:9">
      <c r="A133" s="6" t="s">
        <v>150</v>
      </c>
      <c r="B133">
        <v>8.3000000000000007</v>
      </c>
      <c r="C133" s="3">
        <v>760</v>
      </c>
      <c r="D133">
        <f t="shared" si="12"/>
        <v>91.566265060240951</v>
      </c>
      <c r="E133" s="2">
        <f t="shared" si="15"/>
        <v>9.7093084161818406E-4</v>
      </c>
      <c r="F133" s="1">
        <f t="shared" si="16"/>
        <v>0.81197413235831417</v>
      </c>
      <c r="G133" s="2">
        <f t="shared" si="13"/>
        <v>1.555795902071083E-3</v>
      </c>
      <c r="H133" s="2">
        <f t="shared" si="17"/>
        <v>0.37408081516207431</v>
      </c>
      <c r="I133">
        <f t="shared" si="14"/>
        <v>8.0161235659204078E-4</v>
      </c>
    </row>
    <row r="134" spans="1:9">
      <c r="A134" s="6" t="s">
        <v>128</v>
      </c>
      <c r="B134">
        <v>7.38</v>
      </c>
      <c r="C134" s="3">
        <v>673</v>
      </c>
      <c r="D134">
        <f t="shared" si="12"/>
        <v>91.192411924119241</v>
      </c>
      <c r="E134" s="2">
        <f t="shared" si="15"/>
        <v>8.5978481106452342E-4</v>
      </c>
      <c r="F134" s="1">
        <f t="shared" si="16"/>
        <v>0.81283391716937869</v>
      </c>
      <c r="G134" s="2">
        <f t="shared" si="13"/>
        <v>1.3833462358174206E-3</v>
      </c>
      <c r="H134" s="2">
        <f t="shared" si="17"/>
        <v>0.37546416139789174</v>
      </c>
      <c r="I134">
        <f t="shared" si="14"/>
        <v>1.2908863253293656E-3</v>
      </c>
    </row>
    <row r="135" spans="1:9">
      <c r="A135" s="6" t="s">
        <v>347</v>
      </c>
      <c r="B135">
        <v>11.86</v>
      </c>
      <c r="C135" s="3">
        <v>1076</v>
      </c>
      <c r="D135">
        <f t="shared" si="12"/>
        <v>90.725126475548066</v>
      </c>
      <c r="E135" s="2">
        <f t="shared" si="15"/>
        <v>1.3746336652383762E-3</v>
      </c>
      <c r="F135" s="1">
        <f t="shared" si="16"/>
        <v>0.81420855083461707</v>
      </c>
      <c r="G135" s="2">
        <f t="shared" si="13"/>
        <v>2.2231011323569929E-3</v>
      </c>
      <c r="H135" s="2">
        <f t="shared" si="17"/>
        <v>0.37768726253024876</v>
      </c>
      <c r="I135">
        <f t="shared" si="14"/>
        <v>8.8093313664933115E-4</v>
      </c>
    </row>
    <row r="136" spans="1:9">
      <c r="A136" s="6" t="s">
        <v>173</v>
      </c>
      <c r="B136">
        <v>8.08</v>
      </c>
      <c r="C136" s="3">
        <v>730</v>
      </c>
      <c r="D136">
        <f t="shared" si="12"/>
        <v>90.346534653465341</v>
      </c>
      <c r="E136" s="2">
        <f t="shared" si="15"/>
        <v>9.3260462418588729E-4</v>
      </c>
      <c r="F136" s="1">
        <f t="shared" si="16"/>
        <v>0.81514115545880295</v>
      </c>
      <c r="G136" s="2">
        <f t="shared" si="13"/>
        <v>1.5145579384017289E-3</v>
      </c>
      <c r="H136" s="2">
        <f t="shared" si="17"/>
        <v>0.37920182046865047</v>
      </c>
      <c r="I136">
        <f t="shared" si="14"/>
        <v>1.6619888930717863E-3</v>
      </c>
    </row>
    <row r="137" spans="1:9">
      <c r="A137" s="6" t="s">
        <v>103</v>
      </c>
      <c r="B137">
        <v>15.24</v>
      </c>
      <c r="C137" s="3">
        <v>1376</v>
      </c>
      <c r="D137">
        <f t="shared" si="12"/>
        <v>90.28871391076116</v>
      </c>
      <c r="E137" s="2">
        <f t="shared" si="15"/>
        <v>1.7578958395613436E-3</v>
      </c>
      <c r="F137" s="1">
        <f t="shared" si="16"/>
        <v>0.81689905129836426</v>
      </c>
      <c r="G137" s="2">
        <f t="shared" si="13"/>
        <v>2.8566662105497958E-3</v>
      </c>
      <c r="H137" s="2">
        <f t="shared" si="17"/>
        <v>0.38205848667920028</v>
      </c>
      <c r="I137">
        <f t="shared" si="14"/>
        <v>1.392216427263171E-3</v>
      </c>
    </row>
    <row r="138" spans="1:9">
      <c r="A138" s="6" t="s">
        <v>44</v>
      </c>
      <c r="B138">
        <v>12.71</v>
      </c>
      <c r="C138" s="3">
        <v>1135</v>
      </c>
      <c r="D138">
        <f t="shared" si="12"/>
        <v>89.299763965381587</v>
      </c>
      <c r="E138" s="2">
        <f t="shared" si="15"/>
        <v>1.4500085595218933E-3</v>
      </c>
      <c r="F138" s="1">
        <f t="shared" si="16"/>
        <v>0.8183490598578862</v>
      </c>
      <c r="G138" s="2">
        <f t="shared" si="13"/>
        <v>2.3824296283522246E-3</v>
      </c>
      <c r="H138" s="2">
        <f t="shared" si="17"/>
        <v>0.3844409163075525</v>
      </c>
      <c r="I138">
        <f t="shared" si="14"/>
        <v>6.3007089793631899E-4</v>
      </c>
    </row>
    <row r="139" spans="1:9">
      <c r="A139" s="6" t="s">
        <v>9</v>
      </c>
      <c r="B139">
        <v>5.75</v>
      </c>
      <c r="C139" s="3">
        <v>513</v>
      </c>
      <c r="D139">
        <f t="shared" si="12"/>
        <v>89.217391304347828</v>
      </c>
      <c r="E139" s="2">
        <f t="shared" si="15"/>
        <v>6.5537831809227417E-4</v>
      </c>
      <c r="F139" s="1">
        <f t="shared" si="16"/>
        <v>0.81900443817597846</v>
      </c>
      <c r="G139" s="2">
        <f t="shared" si="13"/>
        <v>1.0778104140853888E-3</v>
      </c>
      <c r="H139" s="2">
        <f t="shared" si="17"/>
        <v>0.38551872672163789</v>
      </c>
      <c r="I139">
        <f t="shared" si="14"/>
        <v>5.6125471613471811E-4</v>
      </c>
    </row>
    <row r="140" spans="1:9">
      <c r="A140" s="6" t="s">
        <v>89</v>
      </c>
      <c r="B140">
        <v>5.09</v>
      </c>
      <c r="C140" s="3">
        <v>447</v>
      </c>
      <c r="D140">
        <f t="shared" si="12"/>
        <v>87.819253438113947</v>
      </c>
      <c r="E140" s="2">
        <f t="shared" si="15"/>
        <v>5.7106063974122134E-4</v>
      </c>
      <c r="F140" s="1">
        <f t="shared" si="16"/>
        <v>0.81957549881571967</v>
      </c>
      <c r="G140" s="2">
        <f t="shared" si="13"/>
        <v>9.5409652307732677E-4</v>
      </c>
      <c r="H140" s="2">
        <f t="shared" si="17"/>
        <v>0.38647282324471521</v>
      </c>
      <c r="I140">
        <f t="shared" si="14"/>
        <v>5.1840108122825912E-3</v>
      </c>
    </row>
    <row r="141" spans="1:9">
      <c r="A141" s="6" t="s">
        <v>254</v>
      </c>
      <c r="B141">
        <v>46.51</v>
      </c>
      <c r="C141" s="3">
        <v>3972</v>
      </c>
      <c r="D141">
        <f t="shared" si="12"/>
        <v>85.400989034616217</v>
      </c>
      <c r="E141" s="2">
        <f t="shared" si="15"/>
        <v>5.0743911880360877E-3</v>
      </c>
      <c r="F141" s="1">
        <f t="shared" si="16"/>
        <v>0.82464989000375577</v>
      </c>
      <c r="G141" s="2">
        <f t="shared" si="13"/>
        <v>8.7180804102802486E-3</v>
      </c>
      <c r="H141" s="2">
        <f t="shared" si="17"/>
        <v>0.39519090365499548</v>
      </c>
      <c r="I141">
        <f t="shared" si="14"/>
        <v>3.3965619785664147E-4</v>
      </c>
    </row>
    <row r="142" spans="1:9">
      <c r="A142" s="6" t="s">
        <v>189</v>
      </c>
      <c r="B142">
        <v>3.04</v>
      </c>
      <c r="C142" s="3">
        <v>258</v>
      </c>
      <c r="D142">
        <f t="shared" si="12"/>
        <v>84.868421052631575</v>
      </c>
      <c r="E142" s="2">
        <f t="shared" si="15"/>
        <v>3.2960546991775191E-4</v>
      </c>
      <c r="F142" s="1">
        <f t="shared" si="16"/>
        <v>0.82497949547367355</v>
      </c>
      <c r="G142" s="2">
        <f t="shared" si="13"/>
        <v>5.6983367979470984E-4</v>
      </c>
      <c r="H142" s="2">
        <f t="shared" si="17"/>
        <v>0.39576073733479017</v>
      </c>
      <c r="I142">
        <f t="shared" si="14"/>
        <v>6.1282050446526126E-4</v>
      </c>
    </row>
    <row r="143" spans="1:9">
      <c r="A143" s="6" t="s">
        <v>111</v>
      </c>
      <c r="B143">
        <v>5.48</v>
      </c>
      <c r="C143" s="3">
        <v>464</v>
      </c>
      <c r="D143">
        <f t="shared" si="12"/>
        <v>84.671532846715323</v>
      </c>
      <c r="E143" s="2">
        <f t="shared" si="15"/>
        <v>5.927788296195229E-4</v>
      </c>
      <c r="F143" s="1">
        <f t="shared" si="16"/>
        <v>0.82557227430329305</v>
      </c>
      <c r="G143" s="2">
        <f t="shared" si="13"/>
        <v>1.0272001859457272E-3</v>
      </c>
      <c r="H143" s="2">
        <f t="shared" si="17"/>
        <v>0.39678793752073588</v>
      </c>
      <c r="I143">
        <f t="shared" si="14"/>
        <v>1.4588105262599016E-3</v>
      </c>
    </row>
    <row r="144" spans="1:9">
      <c r="A144" s="6" t="s">
        <v>38</v>
      </c>
      <c r="B144">
        <v>13.04</v>
      </c>
      <c r="C144" s="3">
        <v>1103</v>
      </c>
      <c r="D144">
        <f t="shared" si="12"/>
        <v>84.585889570552155</v>
      </c>
      <c r="E144" s="2">
        <f t="shared" si="15"/>
        <v>1.4091272609274433E-3</v>
      </c>
      <c r="F144" s="1">
        <f t="shared" si="16"/>
        <v>0.82698140156422051</v>
      </c>
      <c r="G144" s="2">
        <f t="shared" si="13"/>
        <v>2.4442865738562554E-3</v>
      </c>
      <c r="H144" s="2">
        <f t="shared" si="17"/>
        <v>0.39923222409459214</v>
      </c>
      <c r="I144">
        <f t="shared" si="14"/>
        <v>1.0645624402211284E-3</v>
      </c>
    </row>
    <row r="145" spans="1:9">
      <c r="A145" s="6" t="s">
        <v>36</v>
      </c>
      <c r="B145">
        <v>9.48</v>
      </c>
      <c r="C145" s="3">
        <v>794</v>
      </c>
      <c r="D145">
        <f t="shared" si="12"/>
        <v>83.755274261603375</v>
      </c>
      <c r="E145" s="2">
        <f t="shared" si="15"/>
        <v>1.014367221374787E-3</v>
      </c>
      <c r="F145" s="1">
        <f t="shared" si="16"/>
        <v>0.82799576878559533</v>
      </c>
      <c r="G145" s="2">
        <f t="shared" si="13"/>
        <v>1.7769813435703453E-3</v>
      </c>
      <c r="H145" s="2">
        <f t="shared" si="17"/>
        <v>0.40100920543816249</v>
      </c>
      <c r="I145">
        <f t="shared" si="14"/>
        <v>2.4510490911888727E-4</v>
      </c>
    </row>
    <row r="146" spans="1:9">
      <c r="A146" s="6" t="s">
        <v>107</v>
      </c>
      <c r="B146">
        <v>2.1800000000000002</v>
      </c>
      <c r="C146" s="3">
        <v>182</v>
      </c>
      <c r="D146">
        <f t="shared" si="12"/>
        <v>83.486238532110079</v>
      </c>
      <c r="E146" s="2">
        <f t="shared" si="15"/>
        <v>2.3251238575593353E-4</v>
      </c>
      <c r="F146" s="1">
        <f t="shared" si="16"/>
        <v>0.82822828117135128</v>
      </c>
      <c r="G146" s="2">
        <f t="shared" si="13"/>
        <v>4.0863073090541697E-4</v>
      </c>
      <c r="H146" s="2">
        <f t="shared" si="17"/>
        <v>0.4014178361690679</v>
      </c>
      <c r="I146">
        <f t="shared" si="14"/>
        <v>5.9037487492585861E-4</v>
      </c>
    </row>
    <row r="147" spans="1:9">
      <c r="A147" s="6" t="s">
        <v>199</v>
      </c>
      <c r="B147">
        <v>5.21</v>
      </c>
      <c r="C147" s="3">
        <v>426</v>
      </c>
      <c r="D147">
        <f t="shared" si="12"/>
        <v>81.765834932821491</v>
      </c>
      <c r="E147" s="2">
        <f t="shared" si="15"/>
        <v>5.4423228753861365E-4</v>
      </c>
      <c r="F147" s="1">
        <f t="shared" si="16"/>
        <v>0.82877251345888991</v>
      </c>
      <c r="G147" s="2">
        <f t="shared" si="13"/>
        <v>9.7658995780606529E-4</v>
      </c>
      <c r="H147" s="2">
        <f t="shared" si="17"/>
        <v>0.40239442612687398</v>
      </c>
      <c r="I147">
        <f t="shared" si="14"/>
        <v>6.9525485280780286E-4</v>
      </c>
    </row>
    <row r="148" spans="1:9">
      <c r="A148" s="6" t="s">
        <v>248</v>
      </c>
      <c r="B148">
        <v>6.13</v>
      </c>
      <c r="C148" s="3">
        <v>500</v>
      </c>
      <c r="D148">
        <f t="shared" si="12"/>
        <v>81.566068515497548</v>
      </c>
      <c r="E148" s="2">
        <f t="shared" si="15"/>
        <v>6.3877029053827897E-4</v>
      </c>
      <c r="F148" s="1">
        <f t="shared" si="16"/>
        <v>0.82941128374942819</v>
      </c>
      <c r="G148" s="2">
        <f t="shared" si="13"/>
        <v>1.1490396240597274E-3</v>
      </c>
      <c r="H148" s="2">
        <f t="shared" si="17"/>
        <v>0.40354346575093369</v>
      </c>
      <c r="I148">
        <f t="shared" si="14"/>
        <v>3.8993849001311975E-4</v>
      </c>
    </row>
    <row r="149" spans="1:9">
      <c r="A149" s="6" t="s">
        <v>132</v>
      </c>
      <c r="B149">
        <v>3.43</v>
      </c>
      <c r="C149" s="3">
        <v>278</v>
      </c>
      <c r="D149">
        <f t="shared" si="12"/>
        <v>81.049562682215736</v>
      </c>
      <c r="E149" s="2">
        <f t="shared" si="15"/>
        <v>3.5515628153928307E-4</v>
      </c>
      <c r="F149" s="1">
        <f t="shared" si="16"/>
        <v>0.82976644003096744</v>
      </c>
      <c r="G149" s="2">
        <f t="shared" si="13"/>
        <v>6.4293734266311024E-4</v>
      </c>
      <c r="H149" s="2">
        <f t="shared" si="17"/>
        <v>0.40418640309359682</v>
      </c>
      <c r="I149">
        <f t="shared" si="14"/>
        <v>3.899322255049853E-4</v>
      </c>
    </row>
    <row r="150" spans="1:9">
      <c r="A150" s="6" t="s">
        <v>145</v>
      </c>
      <c r="B150">
        <v>3.42</v>
      </c>
      <c r="C150" s="3">
        <v>275</v>
      </c>
      <c r="D150">
        <f t="shared" si="12"/>
        <v>80.409356725146196</v>
      </c>
      <c r="E150" s="2">
        <f t="shared" si="15"/>
        <v>3.5132365979605342E-4</v>
      </c>
      <c r="F150" s="1">
        <f t="shared" si="16"/>
        <v>0.83011776369076351</v>
      </c>
      <c r="G150" s="2">
        <f t="shared" si="13"/>
        <v>6.4106288976904856E-4</v>
      </c>
      <c r="H150" s="2">
        <f t="shared" si="17"/>
        <v>0.40482746598336589</v>
      </c>
      <c r="I150">
        <f t="shared" si="14"/>
        <v>1.4626315002326806E-3</v>
      </c>
    </row>
    <row r="151" spans="1:9">
      <c r="A151" s="6" t="s">
        <v>34</v>
      </c>
      <c r="B151">
        <v>12.82</v>
      </c>
      <c r="C151" s="3">
        <v>1029</v>
      </c>
      <c r="D151">
        <f t="shared" si="12"/>
        <v>80.26521060842434</v>
      </c>
      <c r="E151" s="2">
        <f t="shared" si="15"/>
        <v>1.314589257927778E-3</v>
      </c>
      <c r="F151" s="1">
        <f t="shared" si="16"/>
        <v>0.83143235294869133</v>
      </c>
      <c r="G151" s="2">
        <f t="shared" si="13"/>
        <v>2.4030486101869015E-3</v>
      </c>
      <c r="H151" s="2">
        <f t="shared" si="17"/>
        <v>0.40723051459355281</v>
      </c>
      <c r="I151">
        <f t="shared" si="14"/>
        <v>4.5483701464238413E-4</v>
      </c>
    </row>
    <row r="152" spans="1:9">
      <c r="A152" s="6" t="s">
        <v>193</v>
      </c>
      <c r="B152">
        <v>3.97</v>
      </c>
      <c r="C152" s="3">
        <v>315</v>
      </c>
      <c r="D152">
        <f t="shared" si="12"/>
        <v>79.345088161209063</v>
      </c>
      <c r="E152" s="2">
        <f t="shared" si="15"/>
        <v>4.0242528303911573E-4</v>
      </c>
      <c r="F152" s="1">
        <f t="shared" si="16"/>
        <v>0.83183477823173047</v>
      </c>
      <c r="G152" s="2">
        <f t="shared" si="13"/>
        <v>7.4415779894243365E-4</v>
      </c>
      <c r="H152" s="2">
        <f t="shared" si="17"/>
        <v>0.40797467239249524</v>
      </c>
      <c r="I152">
        <f t="shared" si="14"/>
        <v>2.5083551589237252E-3</v>
      </c>
    </row>
    <row r="153" spans="1:9">
      <c r="A153" s="6" t="s">
        <v>80</v>
      </c>
      <c r="B153">
        <v>21.89</v>
      </c>
      <c r="C153" s="3">
        <v>1736</v>
      </c>
      <c r="D153">
        <f t="shared" si="12"/>
        <v>79.305619004111463</v>
      </c>
      <c r="E153" s="2">
        <f t="shared" si="15"/>
        <v>2.2178104487489045E-3</v>
      </c>
      <c r="F153" s="1">
        <f t="shared" si="16"/>
        <v>0.83405258868047938</v>
      </c>
      <c r="G153" s="2">
        <f t="shared" si="13"/>
        <v>4.1031773851007234E-3</v>
      </c>
      <c r="H153" s="2">
        <f t="shared" si="17"/>
        <v>0.41207784977759598</v>
      </c>
      <c r="I153">
        <f t="shared" si="14"/>
        <v>6.3346201075065167E-4</v>
      </c>
    </row>
    <row r="154" spans="1:9">
      <c r="A154" s="6" t="s">
        <v>110</v>
      </c>
      <c r="B154">
        <v>5.52</v>
      </c>
      <c r="C154" s="3">
        <v>436</v>
      </c>
      <c r="D154">
        <f t="shared" si="12"/>
        <v>78.985507246376812</v>
      </c>
      <c r="E154" s="2">
        <f t="shared" si="15"/>
        <v>5.570076933493792E-4</v>
      </c>
      <c r="F154" s="1">
        <f t="shared" si="16"/>
        <v>0.83460959637382881</v>
      </c>
      <c r="G154" s="2">
        <f t="shared" si="13"/>
        <v>1.0346979975219732E-3</v>
      </c>
      <c r="H154" s="2">
        <f t="shared" si="17"/>
        <v>0.41311254777511797</v>
      </c>
      <c r="I154">
        <f t="shared" si="14"/>
        <v>2.4015501906174963E-3</v>
      </c>
    </row>
    <row r="155" spans="1:9">
      <c r="A155" s="6" t="s">
        <v>75</v>
      </c>
      <c r="B155">
        <v>20.87</v>
      </c>
      <c r="C155" s="3">
        <v>1636</v>
      </c>
      <c r="D155">
        <f t="shared" si="12"/>
        <v>78.390033540967892</v>
      </c>
      <c r="E155" s="2">
        <f t="shared" si="15"/>
        <v>2.0900563906412488E-3</v>
      </c>
      <c r="F155" s="1">
        <f t="shared" si="16"/>
        <v>0.83669965276447011</v>
      </c>
      <c r="G155" s="2">
        <f t="shared" si="13"/>
        <v>3.9119831899064464E-3</v>
      </c>
      <c r="H155" s="2">
        <f t="shared" si="17"/>
        <v>0.4170245309650244</v>
      </c>
      <c r="I155">
        <f t="shared" si="14"/>
        <v>1.6917942348306791E-3</v>
      </c>
    </row>
    <row r="156" spans="1:9">
      <c r="A156" s="6" t="s">
        <v>106</v>
      </c>
      <c r="B156">
        <v>14.68</v>
      </c>
      <c r="C156" s="3">
        <v>1146</v>
      </c>
      <c r="D156">
        <f t="shared" si="12"/>
        <v>78.065395095367847</v>
      </c>
      <c r="E156" s="2">
        <f t="shared" si="15"/>
        <v>1.4640615059137354E-3</v>
      </c>
      <c r="F156" s="1">
        <f t="shared" si="16"/>
        <v>0.83816371427038383</v>
      </c>
      <c r="G156" s="2">
        <f t="shared" si="13"/>
        <v>2.7516968484823491E-3</v>
      </c>
      <c r="H156" s="2">
        <f t="shared" si="17"/>
        <v>0.41977622781350676</v>
      </c>
      <c r="I156">
        <f t="shared" si="14"/>
        <v>9.7160068899349028E-4</v>
      </c>
    </row>
    <row r="157" spans="1:9">
      <c r="A157" s="6" t="s">
        <v>169</v>
      </c>
      <c r="B157">
        <v>8.42</v>
      </c>
      <c r="C157" s="3">
        <v>655</v>
      </c>
      <c r="D157">
        <f t="shared" si="12"/>
        <v>77.790973871733968</v>
      </c>
      <c r="E157" s="2">
        <f t="shared" si="15"/>
        <v>8.3678908060514539E-4</v>
      </c>
      <c r="F157" s="1">
        <f t="shared" si="16"/>
        <v>0.83900050335098897</v>
      </c>
      <c r="G157" s="2">
        <f t="shared" si="13"/>
        <v>1.5782893367998214E-3</v>
      </c>
      <c r="H157" s="2">
        <f t="shared" si="17"/>
        <v>0.42135451715030658</v>
      </c>
      <c r="I157">
        <f t="shared" si="14"/>
        <v>3.8787505491779672E-3</v>
      </c>
    </row>
    <row r="158" spans="1:9">
      <c r="A158" s="6" t="s">
        <v>109</v>
      </c>
      <c r="B158">
        <v>33.58</v>
      </c>
      <c r="C158" s="3">
        <v>2605</v>
      </c>
      <c r="D158">
        <f t="shared" si="12"/>
        <v>77.575938058368081</v>
      </c>
      <c r="E158" s="2">
        <f t="shared" si="15"/>
        <v>3.3279932137044335E-3</v>
      </c>
      <c r="F158" s="1">
        <f t="shared" si="16"/>
        <v>0.84232849656469344</v>
      </c>
      <c r="G158" s="2">
        <f t="shared" si="13"/>
        <v>6.2944128182586701E-3</v>
      </c>
      <c r="H158" s="2">
        <f t="shared" si="17"/>
        <v>0.42764892996856524</v>
      </c>
      <c r="I158">
        <f t="shared" si="14"/>
        <v>8.8606880241831609E-4</v>
      </c>
    </row>
    <row r="159" spans="1:9">
      <c r="A159" s="6" t="s">
        <v>163</v>
      </c>
      <c r="B159">
        <v>7.65</v>
      </c>
      <c r="C159" s="3">
        <v>589</v>
      </c>
      <c r="D159">
        <f t="shared" si="12"/>
        <v>76.993464052287578</v>
      </c>
      <c r="E159" s="2">
        <f t="shared" si="15"/>
        <v>7.5247140225409256E-4</v>
      </c>
      <c r="F159" s="1">
        <f t="shared" si="16"/>
        <v>0.84308096796694754</v>
      </c>
      <c r="G159" s="2">
        <f t="shared" si="13"/>
        <v>1.4339564639570825E-3</v>
      </c>
      <c r="H159" s="2">
        <f t="shared" si="17"/>
        <v>0.42908288643252235</v>
      </c>
      <c r="I159">
        <f t="shared" si="14"/>
        <v>2.1282471572435235E-3</v>
      </c>
    </row>
    <row r="160" spans="1:9">
      <c r="A160" s="6" t="s">
        <v>172</v>
      </c>
      <c r="B160">
        <v>18.32</v>
      </c>
      <c r="C160" s="3">
        <v>1399</v>
      </c>
      <c r="D160">
        <f t="shared" si="12"/>
        <v>76.364628820960704</v>
      </c>
      <c r="E160" s="2">
        <f t="shared" si="15"/>
        <v>1.7872792729261046E-3</v>
      </c>
      <c r="F160" s="1">
        <f t="shared" si="16"/>
        <v>0.84486824723987364</v>
      </c>
      <c r="G160" s="2">
        <f t="shared" si="13"/>
        <v>3.4339977019207518E-3</v>
      </c>
      <c r="H160" s="2">
        <f t="shared" si="17"/>
        <v>0.43251688413444311</v>
      </c>
      <c r="I160">
        <f t="shared" si="14"/>
        <v>8.4520792573705705E-4</v>
      </c>
    </row>
    <row r="161" spans="1:9">
      <c r="A161" s="6" t="s">
        <v>17</v>
      </c>
      <c r="B161">
        <v>7.27</v>
      </c>
      <c r="C161" s="3">
        <v>554</v>
      </c>
      <c r="D161">
        <f t="shared" si="12"/>
        <v>76.203576341127928</v>
      </c>
      <c r="E161" s="2">
        <f t="shared" si="15"/>
        <v>7.0775748191641307E-4</v>
      </c>
      <c r="F161" s="1">
        <f t="shared" si="16"/>
        <v>0.84557600472179006</v>
      </c>
      <c r="G161" s="2">
        <f t="shared" si="13"/>
        <v>1.3627272539827437E-3</v>
      </c>
      <c r="H161" s="2">
        <f t="shared" si="17"/>
        <v>0.43387961138842585</v>
      </c>
      <c r="I161">
        <f t="shared" si="14"/>
        <v>1.6329396937240781E-3</v>
      </c>
    </row>
    <row r="162" spans="1:9">
      <c r="A162" s="6" t="s">
        <v>191</v>
      </c>
      <c r="B162">
        <v>14.02</v>
      </c>
      <c r="C162" s="3">
        <v>1063</v>
      </c>
      <c r="D162">
        <f t="shared" si="12"/>
        <v>75.820256776034242</v>
      </c>
      <c r="E162" s="2">
        <f t="shared" si="15"/>
        <v>1.3580256376843811E-3</v>
      </c>
      <c r="F162" s="1">
        <f t="shared" si="16"/>
        <v>0.84693403035947445</v>
      </c>
      <c r="G162" s="2">
        <f t="shared" si="13"/>
        <v>2.627982957474287E-3</v>
      </c>
      <c r="H162" s="2">
        <f t="shared" si="17"/>
        <v>0.43650759434590014</v>
      </c>
      <c r="I162">
        <f t="shared" si="14"/>
        <v>1.246577311089403E-3</v>
      </c>
    </row>
    <row r="163" spans="1:9">
      <c r="A163" s="6" t="s">
        <v>64</v>
      </c>
      <c r="B163">
        <v>10.68</v>
      </c>
      <c r="C163" s="3">
        <v>805</v>
      </c>
      <c r="D163">
        <f t="shared" si="12"/>
        <v>75.374531835206</v>
      </c>
      <c r="E163" s="2">
        <f t="shared" si="15"/>
        <v>1.0284201677666291E-3</v>
      </c>
      <c r="F163" s="1">
        <f t="shared" si="16"/>
        <v>0.84796245052724106</v>
      </c>
      <c r="G163" s="2">
        <f t="shared" si="13"/>
        <v>2.0019156908577308E-3</v>
      </c>
      <c r="H163" s="2">
        <f t="shared" si="17"/>
        <v>0.43850951003675787</v>
      </c>
      <c r="I163">
        <f t="shared" si="14"/>
        <v>1.1699567878589168E-3</v>
      </c>
    </row>
    <row r="164" spans="1:9">
      <c r="A164" s="6" t="s">
        <v>129</v>
      </c>
      <c r="B164">
        <v>9.99</v>
      </c>
      <c r="C164" s="3">
        <v>746</v>
      </c>
      <c r="D164">
        <f t="shared" si="12"/>
        <v>74.674674674674677</v>
      </c>
      <c r="E164" s="2">
        <f t="shared" si="15"/>
        <v>9.5304527348311215E-4</v>
      </c>
      <c r="F164" s="1">
        <f t="shared" si="16"/>
        <v>0.84891549580072423</v>
      </c>
      <c r="G164" s="2">
        <f t="shared" si="13"/>
        <v>1.8725784411674842E-3</v>
      </c>
      <c r="H164" s="2">
        <f t="shared" si="17"/>
        <v>0.44038208847792537</v>
      </c>
      <c r="I164">
        <f t="shared" si="14"/>
        <v>1.0033623149808824E-3</v>
      </c>
    </row>
    <row r="165" spans="1:9">
      <c r="A165" s="6" t="s">
        <v>39</v>
      </c>
      <c r="B165">
        <v>8.5399999999999991</v>
      </c>
      <c r="C165" s="3">
        <v>632</v>
      </c>
      <c r="D165">
        <f t="shared" si="12"/>
        <v>74.004683840749422</v>
      </c>
      <c r="E165" s="2">
        <f t="shared" si="15"/>
        <v>8.0740564724038463E-4</v>
      </c>
      <c r="F165" s="1">
        <f t="shared" si="16"/>
        <v>0.84972290144796458</v>
      </c>
      <c r="G165" s="2">
        <f t="shared" si="13"/>
        <v>1.6007827715285598E-3</v>
      </c>
      <c r="H165" s="2">
        <f t="shared" si="17"/>
        <v>0.44198287124945396</v>
      </c>
      <c r="I165">
        <f t="shared" si="14"/>
        <v>9.8727475885179716E-4</v>
      </c>
    </row>
    <row r="166" spans="1:9">
      <c r="A166" s="6" t="s">
        <v>257</v>
      </c>
      <c r="B166">
        <v>8.4</v>
      </c>
      <c r="C166" s="3">
        <v>621</v>
      </c>
      <c r="D166">
        <f t="shared" si="12"/>
        <v>73.928571428571431</v>
      </c>
      <c r="E166" s="2">
        <f t="shared" si="15"/>
        <v>7.9335270084854249E-4</v>
      </c>
      <c r="F166" s="1">
        <f t="shared" si="16"/>
        <v>0.85051625414881316</v>
      </c>
      <c r="G166" s="2">
        <f t="shared" si="13"/>
        <v>1.5745404310116985E-3</v>
      </c>
      <c r="H166" s="2">
        <f t="shared" si="17"/>
        <v>0.44355741168046564</v>
      </c>
      <c r="I166">
        <f t="shared" si="14"/>
        <v>5.0384141898762724E-4</v>
      </c>
    </row>
    <row r="167" spans="1:9">
      <c r="A167" s="6" t="s">
        <v>122</v>
      </c>
      <c r="B167">
        <v>4.28</v>
      </c>
      <c r="C167" s="3">
        <v>315</v>
      </c>
      <c r="D167">
        <f t="shared" si="12"/>
        <v>73.598130841121488</v>
      </c>
      <c r="E167" s="2">
        <f t="shared" si="15"/>
        <v>4.0242528303911573E-4</v>
      </c>
      <c r="F167" s="1">
        <f t="shared" si="16"/>
        <v>0.85091867943185229</v>
      </c>
      <c r="G167" s="2">
        <f t="shared" si="13"/>
        <v>8.0226583865834159E-4</v>
      </c>
      <c r="H167" s="2">
        <f t="shared" si="17"/>
        <v>0.44435967751912397</v>
      </c>
      <c r="I167">
        <f t="shared" si="14"/>
        <v>9.359333505458145E-4</v>
      </c>
    </row>
    <row r="168" spans="1:9">
      <c r="A168" s="6" t="s">
        <v>149</v>
      </c>
      <c r="B168">
        <v>7.95</v>
      </c>
      <c r="C168" s="3">
        <v>585</v>
      </c>
      <c r="D168">
        <f t="shared" si="12"/>
        <v>73.584905660377359</v>
      </c>
      <c r="E168" s="2">
        <f t="shared" si="15"/>
        <v>7.4736123992978642E-4</v>
      </c>
      <c r="F168" s="1">
        <f t="shared" si="16"/>
        <v>0.85166604067178209</v>
      </c>
      <c r="G168" s="2">
        <f t="shared" si="13"/>
        <v>1.4901900507789288E-3</v>
      </c>
      <c r="H168" s="2">
        <f t="shared" si="17"/>
        <v>0.44584986756990291</v>
      </c>
      <c r="I168">
        <f t="shared" si="14"/>
        <v>1.5807623471586485E-3</v>
      </c>
    </row>
    <row r="169" spans="1:9">
      <c r="A169" s="6" t="s">
        <v>223</v>
      </c>
      <c r="B169">
        <v>13.42</v>
      </c>
      <c r="C169" s="3">
        <v>986</v>
      </c>
      <c r="D169">
        <f t="shared" si="12"/>
        <v>73.472429210134123</v>
      </c>
      <c r="E169" s="2">
        <f t="shared" si="15"/>
        <v>1.2596550129414861E-3</v>
      </c>
      <c r="F169" s="1">
        <f t="shared" si="16"/>
        <v>0.85292569568472354</v>
      </c>
      <c r="G169" s="2">
        <f t="shared" si="13"/>
        <v>2.5155157838305945E-3</v>
      </c>
      <c r="H169" s="2">
        <f t="shared" si="17"/>
        <v>0.44836538335373349</v>
      </c>
      <c r="I169">
        <f t="shared" si="14"/>
        <v>9.1414593976879566E-4</v>
      </c>
    </row>
    <row r="170" spans="1:9">
      <c r="A170" s="6" t="s">
        <v>258</v>
      </c>
      <c r="B170">
        <v>7.76</v>
      </c>
      <c r="C170" s="3">
        <v>570</v>
      </c>
      <c r="D170">
        <f t="shared" si="12"/>
        <v>73.453608247422679</v>
      </c>
      <c r="E170" s="2">
        <f t="shared" si="15"/>
        <v>7.2819813121363804E-4</v>
      </c>
      <c r="F170" s="1">
        <f t="shared" si="16"/>
        <v>0.85365389381593715</v>
      </c>
      <c r="G170" s="2">
        <f t="shared" si="13"/>
        <v>1.4545754457917595E-3</v>
      </c>
      <c r="H170" s="2">
        <f t="shared" si="17"/>
        <v>0.44981995879952524</v>
      </c>
      <c r="I170">
        <f t="shared" si="14"/>
        <v>7.5354323181109351E-4</v>
      </c>
    </row>
    <row r="171" spans="1:9">
      <c r="A171" s="6" t="s">
        <v>282</v>
      </c>
      <c r="B171">
        <v>6.39</v>
      </c>
      <c r="C171" s="3">
        <v>468</v>
      </c>
      <c r="D171">
        <f t="shared" si="12"/>
        <v>73.239436619718319</v>
      </c>
      <c r="E171" s="2">
        <f t="shared" si="15"/>
        <v>5.9788899194382914E-4</v>
      </c>
      <c r="F171" s="1">
        <f t="shared" si="16"/>
        <v>0.85425178280788094</v>
      </c>
      <c r="G171" s="2">
        <f t="shared" si="13"/>
        <v>1.1977753993053276E-3</v>
      </c>
      <c r="H171" s="2">
        <f t="shared" si="17"/>
        <v>0.45101773419883057</v>
      </c>
      <c r="I171">
        <f t="shared" si="14"/>
        <v>1.8066936157163371E-3</v>
      </c>
    </row>
    <row r="172" spans="1:9">
      <c r="A172" s="6" t="s">
        <v>220</v>
      </c>
      <c r="B172">
        <v>15.27</v>
      </c>
      <c r="C172" s="3">
        <v>1108</v>
      </c>
      <c r="D172">
        <f t="shared" si="12"/>
        <v>72.560576293385722</v>
      </c>
      <c r="E172" s="2">
        <f t="shared" si="15"/>
        <v>1.4155149638328261E-3</v>
      </c>
      <c r="F172" s="1">
        <f t="shared" si="16"/>
        <v>0.8556672977717138</v>
      </c>
      <c r="G172" s="2">
        <f t="shared" si="13"/>
        <v>2.8622895692319802E-3</v>
      </c>
      <c r="H172" s="2">
        <f t="shared" si="17"/>
        <v>0.45388002376806252</v>
      </c>
      <c r="I172">
        <f t="shared" si="14"/>
        <v>3.6469709384512328E-4</v>
      </c>
    </row>
    <row r="173" spans="1:9">
      <c r="A173" s="6" t="s">
        <v>130</v>
      </c>
      <c r="B173">
        <v>3.08</v>
      </c>
      <c r="C173" s="3">
        <v>223</v>
      </c>
      <c r="D173">
        <f t="shared" si="12"/>
        <v>72.402597402597408</v>
      </c>
      <c r="E173" s="2">
        <f t="shared" si="15"/>
        <v>2.8489154958007243E-4</v>
      </c>
      <c r="F173" s="1">
        <f t="shared" si="16"/>
        <v>0.85595218932129391</v>
      </c>
      <c r="G173" s="2">
        <f t="shared" si="13"/>
        <v>5.7733149137095612E-4</v>
      </c>
      <c r="H173" s="2">
        <f t="shared" si="17"/>
        <v>0.45445735525943348</v>
      </c>
      <c r="I173">
        <f t="shared" si="14"/>
        <v>9.3845331358438644E-4</v>
      </c>
    </row>
    <row r="174" spans="1:9">
      <c r="A174" s="6" t="s">
        <v>140</v>
      </c>
      <c r="B174">
        <v>7.89</v>
      </c>
      <c r="C174" s="3">
        <v>564</v>
      </c>
      <c r="D174">
        <f t="shared" si="12"/>
        <v>71.48288973384031</v>
      </c>
      <c r="E174" s="2">
        <f t="shared" si="15"/>
        <v>7.2053288772717862E-4</v>
      </c>
      <c r="F174" s="1">
        <f t="shared" si="16"/>
        <v>0.85667272220902113</v>
      </c>
      <c r="G174" s="2">
        <f t="shared" si="13"/>
        <v>1.4789433334145596E-3</v>
      </c>
      <c r="H174" s="2">
        <f t="shared" si="17"/>
        <v>0.45593629859284807</v>
      </c>
      <c r="I174">
        <f t="shared" si="14"/>
        <v>5.1020621429193058E-4</v>
      </c>
    </row>
    <row r="175" spans="1:9">
      <c r="A175" s="6" t="s">
        <v>212</v>
      </c>
      <c r="B175">
        <v>4.28</v>
      </c>
      <c r="C175" s="3">
        <v>304</v>
      </c>
      <c r="D175">
        <f t="shared" si="12"/>
        <v>71.028037383177562</v>
      </c>
      <c r="E175" s="2">
        <f t="shared" si="15"/>
        <v>3.8837233664727359E-4</v>
      </c>
      <c r="F175" s="1">
        <f t="shared" si="16"/>
        <v>0.85706109454566837</v>
      </c>
      <c r="G175" s="2">
        <f t="shared" si="13"/>
        <v>8.0226583865834159E-4</v>
      </c>
      <c r="H175" s="2">
        <f t="shared" si="17"/>
        <v>0.4567385644315064</v>
      </c>
      <c r="I175">
        <f t="shared" si="14"/>
        <v>1.0662891599220181E-3</v>
      </c>
    </row>
    <row r="176" spans="1:9">
      <c r="A176" s="6" t="s">
        <v>138</v>
      </c>
      <c r="B176">
        <v>8.94</v>
      </c>
      <c r="C176" s="3">
        <v>634</v>
      </c>
      <c r="D176">
        <f t="shared" si="12"/>
        <v>70.917225950783006</v>
      </c>
      <c r="E176" s="2">
        <f t="shared" si="15"/>
        <v>8.099607284025377E-4</v>
      </c>
      <c r="F176" s="1">
        <f t="shared" si="16"/>
        <v>0.85787105527407093</v>
      </c>
      <c r="G176" s="2">
        <f t="shared" si="13"/>
        <v>1.6757608872910218E-3</v>
      </c>
      <c r="H176" s="2">
        <f t="shared" si="17"/>
        <v>0.45841432531879744</v>
      </c>
      <c r="I176">
        <f t="shared" si="14"/>
        <v>6.6434871053666633E-4</v>
      </c>
    </row>
    <row r="177" spans="1:9">
      <c r="A177" s="6" t="s">
        <v>266</v>
      </c>
      <c r="B177">
        <v>5.57</v>
      </c>
      <c r="C177" s="3">
        <v>395</v>
      </c>
      <c r="D177">
        <f t="shared" si="12"/>
        <v>70.915619389587064</v>
      </c>
      <c r="E177" s="2">
        <f t="shared" si="15"/>
        <v>5.0462852952524041E-4</v>
      </c>
      <c r="F177" s="1">
        <f t="shared" si="16"/>
        <v>0.85837568380359619</v>
      </c>
      <c r="G177" s="2">
        <f t="shared" si="13"/>
        <v>1.044070261992281E-3</v>
      </c>
      <c r="H177" s="2">
        <f t="shared" si="17"/>
        <v>0.45945839558078971</v>
      </c>
      <c r="I177">
        <f t="shared" si="14"/>
        <v>9.4399998712019206E-4</v>
      </c>
    </row>
    <row r="178" spans="1:9">
      <c r="A178" s="6" t="s">
        <v>188</v>
      </c>
      <c r="B178">
        <v>7.91</v>
      </c>
      <c r="C178" s="3">
        <v>560</v>
      </c>
      <c r="D178">
        <f t="shared" si="12"/>
        <v>70.796460176991147</v>
      </c>
      <c r="E178" s="2">
        <f t="shared" si="15"/>
        <v>7.1542272540287238E-4</v>
      </c>
      <c r="F178" s="1">
        <f t="shared" si="16"/>
        <v>0.85909110652899912</v>
      </c>
      <c r="G178" s="2">
        <f t="shared" si="13"/>
        <v>1.4826922392026827E-3</v>
      </c>
      <c r="H178" s="2">
        <f t="shared" si="17"/>
        <v>0.46094108781999238</v>
      </c>
      <c r="I178">
        <f t="shared" si="14"/>
        <v>6.8379137292662318E-4</v>
      </c>
    </row>
    <row r="179" spans="1:9">
      <c r="A179" s="6" t="s">
        <v>152</v>
      </c>
      <c r="B179">
        <v>5.72</v>
      </c>
      <c r="C179" s="3">
        <v>403</v>
      </c>
      <c r="D179">
        <f t="shared" si="12"/>
        <v>70.454545454545453</v>
      </c>
      <c r="E179" s="2">
        <f t="shared" si="15"/>
        <v>5.1484885417385278E-4</v>
      </c>
      <c r="F179" s="1">
        <f t="shared" si="16"/>
        <v>0.85960595538317297</v>
      </c>
      <c r="G179" s="2">
        <f t="shared" si="13"/>
        <v>1.072187055403204E-3</v>
      </c>
      <c r="H179" s="2">
        <f t="shared" si="17"/>
        <v>0.46201327487539556</v>
      </c>
      <c r="I179">
        <f t="shared" si="14"/>
        <v>9.1202486497282687E-4</v>
      </c>
    </row>
    <row r="180" spans="1:9">
      <c r="A180" s="6" t="s">
        <v>201</v>
      </c>
      <c r="B180">
        <v>7.62</v>
      </c>
      <c r="C180" s="3">
        <v>535</v>
      </c>
      <c r="D180">
        <f t="shared" si="12"/>
        <v>70.209973753280835</v>
      </c>
      <c r="E180" s="2">
        <f t="shared" si="15"/>
        <v>6.8348421087595845E-4</v>
      </c>
      <c r="F180" s="1">
        <f t="shared" si="16"/>
        <v>0.86028943959404891</v>
      </c>
      <c r="G180" s="2">
        <f t="shared" si="13"/>
        <v>1.4283331052748979E-3</v>
      </c>
      <c r="H180" s="2">
        <f t="shared" si="17"/>
        <v>0.46344160798067047</v>
      </c>
      <c r="I180">
        <f t="shared" si="14"/>
        <v>9.3308949376008643E-4</v>
      </c>
    </row>
    <row r="181" spans="1:9">
      <c r="A181" s="6" t="s">
        <v>108</v>
      </c>
      <c r="B181">
        <v>7.78</v>
      </c>
      <c r="C181" s="3">
        <v>543</v>
      </c>
      <c r="D181">
        <f t="shared" si="12"/>
        <v>69.794344473007712</v>
      </c>
      <c r="E181" s="2">
        <f t="shared" si="15"/>
        <v>6.9370453552457093E-4</v>
      </c>
      <c r="F181" s="1">
        <f t="shared" si="16"/>
        <v>0.86098314412957344</v>
      </c>
      <c r="G181" s="2">
        <f t="shared" si="13"/>
        <v>1.4583243515798826E-3</v>
      </c>
      <c r="H181" s="2">
        <f t="shared" si="17"/>
        <v>0.46489993233225035</v>
      </c>
      <c r="I181">
        <f t="shared" si="14"/>
        <v>2.4708436340643014E-3</v>
      </c>
    </row>
    <row r="182" spans="1:9">
      <c r="A182" s="6" t="s">
        <v>87</v>
      </c>
      <c r="B182">
        <v>20.58</v>
      </c>
      <c r="C182" s="3">
        <v>1432</v>
      </c>
      <c r="D182">
        <f t="shared" si="12"/>
        <v>69.582118561710402</v>
      </c>
      <c r="E182" s="2">
        <f t="shared" si="15"/>
        <v>1.829438112101631E-3</v>
      </c>
      <c r="F182" s="1">
        <f t="shared" si="16"/>
        <v>0.86281258224167512</v>
      </c>
      <c r="G182" s="2">
        <f t="shared" si="13"/>
        <v>3.8576240559786605E-3</v>
      </c>
      <c r="H182" s="2">
        <f t="shared" si="17"/>
        <v>0.46875755638822902</v>
      </c>
      <c r="I182">
        <f t="shared" si="14"/>
        <v>5.7017590010166597E-4</v>
      </c>
    </row>
    <row r="183" spans="1:9">
      <c r="A183" s="6" t="s">
        <v>264</v>
      </c>
      <c r="B183">
        <v>4.74</v>
      </c>
      <c r="C183" s="3">
        <v>328</v>
      </c>
      <c r="D183">
        <f t="shared" si="12"/>
        <v>69.19831223628691</v>
      </c>
      <c r="E183" s="2">
        <f t="shared" si="15"/>
        <v>4.1903331059311099E-4</v>
      </c>
      <c r="F183" s="1">
        <f t="shared" si="16"/>
        <v>0.86323161555226824</v>
      </c>
      <c r="G183" s="2">
        <f t="shared" si="13"/>
        <v>8.8849067178517266E-4</v>
      </c>
      <c r="H183" s="2">
        <f t="shared" si="17"/>
        <v>0.46964604706001417</v>
      </c>
      <c r="I183">
        <f t="shared" si="14"/>
        <v>1.1884573961075673E-3</v>
      </c>
    </row>
    <row r="184" spans="1:9">
      <c r="A184" s="6" t="s">
        <v>330</v>
      </c>
      <c r="B184">
        <v>9.8699999999999992</v>
      </c>
      <c r="C184" s="3">
        <v>681</v>
      </c>
      <c r="D184">
        <f t="shared" si="12"/>
        <v>68.996960486322195</v>
      </c>
      <c r="E184" s="2">
        <f t="shared" si="15"/>
        <v>8.7000513571313591E-4</v>
      </c>
      <c r="F184" s="1">
        <f t="shared" si="16"/>
        <v>0.86410162068798135</v>
      </c>
      <c r="G184" s="2">
        <f t="shared" si="13"/>
        <v>1.8500850064387454E-3</v>
      </c>
      <c r="H184" s="2">
        <f t="shared" si="17"/>
        <v>0.47149613206645291</v>
      </c>
      <c r="I184">
        <f t="shared" si="14"/>
        <v>3.8417177563038196E-4</v>
      </c>
    </row>
    <row r="185" spans="1:9">
      <c r="A185" s="6" t="s">
        <v>317</v>
      </c>
      <c r="B185">
        <v>3.19</v>
      </c>
      <c r="C185" s="3">
        <v>220</v>
      </c>
      <c r="D185">
        <f t="shared" si="12"/>
        <v>68.965517241379317</v>
      </c>
      <c r="E185" s="2">
        <f t="shared" si="15"/>
        <v>2.8105892783684272E-4</v>
      </c>
      <c r="F185" s="1">
        <f t="shared" si="16"/>
        <v>0.86438267961581816</v>
      </c>
      <c r="G185" s="2">
        <f t="shared" si="13"/>
        <v>5.9795047320563308E-4</v>
      </c>
      <c r="H185" s="2">
        <f t="shared" si="17"/>
        <v>0.47209408253965857</v>
      </c>
      <c r="I185">
        <f t="shared" si="14"/>
        <v>3.1511459465810576E-4</v>
      </c>
    </row>
    <row r="186" spans="1:9">
      <c r="A186" s="6" t="s">
        <v>126</v>
      </c>
      <c r="B186">
        <v>2.6</v>
      </c>
      <c r="C186" s="3">
        <v>176</v>
      </c>
      <c r="D186">
        <f t="shared" si="12"/>
        <v>67.692307692307693</v>
      </c>
      <c r="E186" s="2">
        <f t="shared" si="15"/>
        <v>2.2484714226947419E-4</v>
      </c>
      <c r="F186" s="1">
        <f t="shared" si="16"/>
        <v>0.86460752675808761</v>
      </c>
      <c r="G186" s="2">
        <f t="shared" si="13"/>
        <v>4.8735775245600192E-4</v>
      </c>
      <c r="H186" s="2">
        <f t="shared" si="17"/>
        <v>0.47258144029211457</v>
      </c>
      <c r="I186">
        <f t="shared" si="14"/>
        <v>1.8492483641406876E-3</v>
      </c>
    </row>
    <row r="187" spans="1:9">
      <c r="A187" s="6" t="s">
        <v>170</v>
      </c>
      <c r="B187">
        <v>15.24</v>
      </c>
      <c r="C187" s="3">
        <v>1028</v>
      </c>
      <c r="D187">
        <f t="shared" si="12"/>
        <v>67.454068241469813</v>
      </c>
      <c r="E187" s="2">
        <f t="shared" si="15"/>
        <v>1.3133117173467015E-3</v>
      </c>
      <c r="F187" s="1">
        <f t="shared" si="16"/>
        <v>0.86592083847543433</v>
      </c>
      <c r="G187" s="2">
        <f t="shared" si="13"/>
        <v>2.8566662105497958E-3</v>
      </c>
      <c r="H187" s="2">
        <f t="shared" si="17"/>
        <v>0.47543810650266438</v>
      </c>
      <c r="I187">
        <f t="shared" si="14"/>
        <v>2.2808995698334611E-3</v>
      </c>
    </row>
    <row r="188" spans="1:9">
      <c r="A188" s="6" t="s">
        <v>127</v>
      </c>
      <c r="B188">
        <v>18.79</v>
      </c>
      <c r="C188" s="3">
        <v>1266</v>
      </c>
      <c r="D188">
        <f t="shared" si="12"/>
        <v>67.376263970196916</v>
      </c>
      <c r="E188" s="2">
        <f t="shared" si="15"/>
        <v>1.6173663756429222E-3</v>
      </c>
      <c r="F188" s="1">
        <f t="shared" si="16"/>
        <v>0.86753820485107724</v>
      </c>
      <c r="G188" s="2">
        <f t="shared" si="13"/>
        <v>3.522096987941644E-3</v>
      </c>
      <c r="H188" s="2">
        <f t="shared" si="17"/>
        <v>0.47896020349060603</v>
      </c>
      <c r="I188">
        <f t="shared" si="14"/>
        <v>3.8515975752423381E-4</v>
      </c>
    </row>
    <row r="189" spans="1:9">
      <c r="A189" s="6" t="s">
        <v>113</v>
      </c>
      <c r="B189">
        <v>3.17</v>
      </c>
      <c r="C189" s="3">
        <v>213</v>
      </c>
      <c r="D189">
        <f t="shared" si="12"/>
        <v>67.192429022082024</v>
      </c>
      <c r="E189" s="2">
        <f t="shared" si="15"/>
        <v>2.7211614376930682E-4</v>
      </c>
      <c r="F189" s="1">
        <f t="shared" si="16"/>
        <v>0.86781032099484656</v>
      </c>
      <c r="G189" s="2">
        <f t="shared" si="13"/>
        <v>5.9420156741750994E-4</v>
      </c>
      <c r="H189" s="2">
        <f t="shared" si="17"/>
        <v>0.47955440505802355</v>
      </c>
      <c r="I189">
        <f t="shared" si="14"/>
        <v>1.3451227338078242E-3</v>
      </c>
    </row>
    <row r="190" spans="1:9">
      <c r="A190" s="6" t="s">
        <v>288</v>
      </c>
      <c r="B190">
        <v>11.06</v>
      </c>
      <c r="C190" s="3">
        <v>741</v>
      </c>
      <c r="D190">
        <f t="shared" si="12"/>
        <v>66.998191681735989</v>
      </c>
      <c r="E190" s="2">
        <f t="shared" si="15"/>
        <v>9.4665757057772943E-4</v>
      </c>
      <c r="F190" s="1">
        <f t="shared" si="16"/>
        <v>0.86875697856542433</v>
      </c>
      <c r="G190" s="2">
        <f t="shared" si="13"/>
        <v>2.0731449008320698E-3</v>
      </c>
      <c r="H190" s="2">
        <f t="shared" si="17"/>
        <v>0.48162754995885559</v>
      </c>
      <c r="I190">
        <f t="shared" si="14"/>
        <v>4.7945398566853203E-3</v>
      </c>
    </row>
    <row r="191" spans="1:9">
      <c r="A191" s="6" t="s">
        <v>231</v>
      </c>
      <c r="B191">
        <v>39.409999999999997</v>
      </c>
      <c r="C191" s="3">
        <v>2638</v>
      </c>
      <c r="D191">
        <f t="shared" si="12"/>
        <v>66.937325551890396</v>
      </c>
      <c r="E191" s="2">
        <f t="shared" si="15"/>
        <v>3.3701520528799599E-3</v>
      </c>
      <c r="F191" s="1">
        <f t="shared" si="16"/>
        <v>0.87212713061830427</v>
      </c>
      <c r="G191" s="2">
        <f t="shared" si="13"/>
        <v>7.3872188554965504E-3</v>
      </c>
      <c r="H191" s="2">
        <f t="shared" si="17"/>
        <v>0.48901476881435213</v>
      </c>
      <c r="I191">
        <f t="shared" si="14"/>
        <v>6.4473569950446175E-4</v>
      </c>
    </row>
    <row r="192" spans="1:9">
      <c r="A192" s="6" t="s">
        <v>175</v>
      </c>
      <c r="B192">
        <v>5.27</v>
      </c>
      <c r="C192" s="3">
        <v>347</v>
      </c>
      <c r="D192">
        <f t="shared" si="12"/>
        <v>65.844402277039848</v>
      </c>
      <c r="E192" s="2">
        <f t="shared" si="15"/>
        <v>4.4330658163356561E-4</v>
      </c>
      <c r="F192" s="1">
        <f t="shared" si="16"/>
        <v>0.87257043719993788</v>
      </c>
      <c r="G192" s="2">
        <f t="shared" si="13"/>
        <v>9.878366751704345E-4</v>
      </c>
      <c r="H192" s="2">
        <f t="shared" si="17"/>
        <v>0.49000260548952257</v>
      </c>
      <c r="I192">
        <f t="shared" si="14"/>
        <v>1.2834138352013635E-3</v>
      </c>
    </row>
    <row r="193" spans="1:9">
      <c r="A193" s="6" t="s">
        <v>49</v>
      </c>
      <c r="B193">
        <v>10.48</v>
      </c>
      <c r="C193" s="3">
        <v>688</v>
      </c>
      <c r="D193">
        <f t="shared" si="12"/>
        <v>65.648854961832058</v>
      </c>
      <c r="E193" s="2">
        <f t="shared" si="15"/>
        <v>8.7894791978067181E-4</v>
      </c>
      <c r="F193" s="1">
        <f t="shared" si="16"/>
        <v>0.87344938511971859</v>
      </c>
      <c r="G193" s="2">
        <f t="shared" si="13"/>
        <v>1.9644266329764998E-3</v>
      </c>
      <c r="H193" s="2">
        <f t="shared" si="17"/>
        <v>0.49196703212249909</v>
      </c>
      <c r="I193">
        <f t="shared" si="14"/>
        <v>3.4395101625257496E-3</v>
      </c>
    </row>
    <row r="194" spans="1:9">
      <c r="A194" s="6" t="s">
        <v>338</v>
      </c>
      <c r="B194">
        <v>28.01</v>
      </c>
      <c r="C194" s="3">
        <v>1824</v>
      </c>
      <c r="D194">
        <f t="shared" ref="D194:D257" si="18">C194/B194</f>
        <v>65.119600142806135</v>
      </c>
      <c r="E194" s="2">
        <f t="shared" si="15"/>
        <v>2.3302340198836416E-3</v>
      </c>
      <c r="F194" s="1">
        <f t="shared" si="16"/>
        <v>0.87577961913960223</v>
      </c>
      <c r="G194" s="2">
        <f t="shared" ref="G194:G257" si="19">B194/5334.89</f>
        <v>5.2503425562663896E-3</v>
      </c>
      <c r="H194" s="2">
        <f t="shared" si="17"/>
        <v>0.49721737467876548</v>
      </c>
      <c r="I194">
        <f t="shared" ref="I194:I257" si="20">F194*H195-F195*H194</f>
        <v>6.0556533242206445E-4</v>
      </c>
    </row>
    <row r="195" spans="1:9">
      <c r="A195" s="6" t="s">
        <v>146</v>
      </c>
      <c r="B195">
        <v>4.9000000000000004</v>
      </c>
      <c r="C195" s="3">
        <v>313</v>
      </c>
      <c r="D195">
        <f t="shared" si="18"/>
        <v>63.877551020408156</v>
      </c>
      <c r="E195" s="2">
        <f t="shared" ref="E195:E258" si="21">C195/782754</f>
        <v>3.9987020187696261E-4</v>
      </c>
      <c r="F195" s="1">
        <f t="shared" ref="F195:F258" si="22">F194+E195</f>
        <v>0.87617948934147916</v>
      </c>
      <c r="G195" s="2">
        <f t="shared" si="19"/>
        <v>9.1848191809015746E-4</v>
      </c>
      <c r="H195" s="2">
        <f t="shared" ref="H195:H258" si="23">H194+G195</f>
        <v>0.49813585659685561</v>
      </c>
      <c r="I195">
        <f t="shared" si="20"/>
        <v>6.6111870453873234E-3</v>
      </c>
    </row>
    <row r="196" spans="1:9">
      <c r="A196" s="6" t="s">
        <v>249</v>
      </c>
      <c r="B196">
        <v>53.39</v>
      </c>
      <c r="C196" s="3">
        <v>3390</v>
      </c>
      <c r="D196">
        <f t="shared" si="18"/>
        <v>63.495036523693578</v>
      </c>
      <c r="E196" s="2">
        <f t="shared" si="21"/>
        <v>4.3308625698495317E-3</v>
      </c>
      <c r="F196" s="1">
        <f t="shared" si="22"/>
        <v>0.88051035191132865</v>
      </c>
      <c r="G196" s="2">
        <f t="shared" si="19"/>
        <v>1.0007704001394592E-2</v>
      </c>
      <c r="H196" s="2">
        <f t="shared" si="23"/>
        <v>0.50814356059825017</v>
      </c>
      <c r="I196">
        <f t="shared" si="20"/>
        <v>1.5515999244901102E-3</v>
      </c>
    </row>
    <row r="197" spans="1:9">
      <c r="A197" s="6" t="s">
        <v>256</v>
      </c>
      <c r="B197">
        <v>12.52</v>
      </c>
      <c r="C197" s="3">
        <v>793</v>
      </c>
      <c r="D197">
        <f t="shared" si="18"/>
        <v>63.33865814696486</v>
      </c>
      <c r="E197" s="2">
        <f t="shared" si="21"/>
        <v>1.0130896807937105E-3</v>
      </c>
      <c r="F197" s="1">
        <f t="shared" si="22"/>
        <v>0.88152344159212237</v>
      </c>
      <c r="G197" s="2">
        <f t="shared" si="19"/>
        <v>2.346815023365055E-3</v>
      </c>
      <c r="H197" s="2">
        <f t="shared" si="23"/>
        <v>0.51049037562161526</v>
      </c>
      <c r="I197">
        <f t="shared" si="20"/>
        <v>5.7761557100821648E-4</v>
      </c>
    </row>
    <row r="198" spans="1:9">
      <c r="A198" s="6" t="s">
        <v>22</v>
      </c>
      <c r="B198">
        <v>4.66</v>
      </c>
      <c r="C198" s="3">
        <v>295</v>
      </c>
      <c r="D198">
        <f t="shared" si="18"/>
        <v>63.30472103004292</v>
      </c>
      <c r="E198" s="2">
        <f t="shared" si="21"/>
        <v>3.7687447141758457E-4</v>
      </c>
      <c r="F198" s="1">
        <f t="shared" si="22"/>
        <v>0.88190031606353991</v>
      </c>
      <c r="G198" s="2">
        <f t="shared" si="19"/>
        <v>8.7349504863268031E-4</v>
      </c>
      <c r="H198" s="2">
        <f t="shared" si="23"/>
        <v>0.51136387067024791</v>
      </c>
      <c r="I198">
        <f t="shared" si="20"/>
        <v>9.1454143713087799E-4</v>
      </c>
    </row>
    <row r="199" spans="1:9">
      <c r="A199" s="6" t="s">
        <v>259</v>
      </c>
      <c r="B199">
        <v>7.37</v>
      </c>
      <c r="C199" s="3">
        <v>465</v>
      </c>
      <c r="D199">
        <f t="shared" si="18"/>
        <v>63.09362279511533</v>
      </c>
      <c r="E199" s="2">
        <f t="shared" si="21"/>
        <v>5.9405637020059938E-4</v>
      </c>
      <c r="F199" s="1">
        <f t="shared" si="22"/>
        <v>0.88249437243374051</v>
      </c>
      <c r="G199" s="2">
        <f t="shared" si="19"/>
        <v>1.3814717829233592E-3</v>
      </c>
      <c r="H199" s="2">
        <f t="shared" si="23"/>
        <v>0.51274534245317127</v>
      </c>
      <c r="I199">
        <f t="shared" si="20"/>
        <v>2.3829289163526668E-3</v>
      </c>
    </row>
    <row r="200" spans="1:9">
      <c r="A200" s="6" t="s">
        <v>288</v>
      </c>
      <c r="B200">
        <v>19.09</v>
      </c>
      <c r="C200" s="3">
        <v>1183</v>
      </c>
      <c r="D200">
        <f t="shared" si="18"/>
        <v>61.969617600838134</v>
      </c>
      <c r="E200" s="2">
        <f t="shared" si="21"/>
        <v>1.5113305074135679E-3</v>
      </c>
      <c r="F200" s="1">
        <f t="shared" si="22"/>
        <v>0.8840057029411541</v>
      </c>
      <c r="G200" s="2">
        <f t="shared" si="19"/>
        <v>3.5783305747634905E-3</v>
      </c>
      <c r="H200" s="2">
        <f t="shared" si="23"/>
        <v>0.5163236730279348</v>
      </c>
      <c r="I200">
        <f t="shared" si="20"/>
        <v>6.9206364628976447E-4</v>
      </c>
    </row>
    <row r="201" spans="1:9">
      <c r="A201" s="6" t="s">
        <v>4</v>
      </c>
      <c r="B201">
        <v>5.53</v>
      </c>
      <c r="C201" s="3">
        <v>340</v>
      </c>
      <c r="D201">
        <f t="shared" si="18"/>
        <v>61.482820976491858</v>
      </c>
      <c r="E201" s="2">
        <f t="shared" si="21"/>
        <v>4.3436379756602966E-4</v>
      </c>
      <c r="F201" s="1">
        <f t="shared" si="22"/>
        <v>0.88444006673872011</v>
      </c>
      <c r="G201" s="2">
        <f t="shared" si="19"/>
        <v>1.0365724504160349E-3</v>
      </c>
      <c r="H201" s="2">
        <f t="shared" si="23"/>
        <v>0.5173602454783508</v>
      </c>
      <c r="I201">
        <f t="shared" si="20"/>
        <v>9.4397116703048844E-4</v>
      </c>
    </row>
    <row r="202" spans="1:9">
      <c r="A202" s="6" t="s">
        <v>300</v>
      </c>
      <c r="B202">
        <v>7.5</v>
      </c>
      <c r="C202" s="3">
        <v>453</v>
      </c>
      <c r="D202">
        <f t="shared" si="18"/>
        <v>60.4</v>
      </c>
      <c r="E202" s="2">
        <f t="shared" si="21"/>
        <v>5.7872588322768076E-4</v>
      </c>
      <c r="F202" s="1">
        <f t="shared" si="22"/>
        <v>0.88501879262194783</v>
      </c>
      <c r="G202" s="2">
        <f t="shared" si="19"/>
        <v>1.4058396705461593E-3</v>
      </c>
      <c r="H202" s="2">
        <f t="shared" si="23"/>
        <v>0.51876608514889699</v>
      </c>
      <c r="I202">
        <f t="shared" si="20"/>
        <v>4.0596683600392369E-3</v>
      </c>
    </row>
    <row r="203" spans="1:9">
      <c r="A203" s="6" t="s">
        <v>148</v>
      </c>
      <c r="B203">
        <v>32.229999999999997</v>
      </c>
      <c r="C203" s="3">
        <v>1942</v>
      </c>
      <c r="D203">
        <f t="shared" si="18"/>
        <v>60.254421346571526</v>
      </c>
      <c r="E203" s="2">
        <f t="shared" si="21"/>
        <v>2.4809838084506753E-3</v>
      </c>
      <c r="F203" s="1">
        <f t="shared" si="22"/>
        <v>0.88749977643039846</v>
      </c>
      <c r="G203" s="2">
        <f t="shared" si="19"/>
        <v>6.0413616775603614E-3</v>
      </c>
      <c r="H203" s="2">
        <f t="shared" si="23"/>
        <v>0.5248074468264573</v>
      </c>
      <c r="I203">
        <f t="shared" si="20"/>
        <v>1.2307594808279587E-3</v>
      </c>
    </row>
    <row r="204" spans="1:9">
      <c r="A204" s="6" t="s">
        <v>298</v>
      </c>
      <c r="B204">
        <v>9.76</v>
      </c>
      <c r="C204" s="3">
        <v>586</v>
      </c>
      <c r="D204">
        <f t="shared" si="18"/>
        <v>60.040983606557376</v>
      </c>
      <c r="E204" s="2">
        <f t="shared" si="21"/>
        <v>7.486387805108629E-4</v>
      </c>
      <c r="F204" s="1">
        <f t="shared" si="22"/>
        <v>0.88824841521090936</v>
      </c>
      <c r="G204" s="2">
        <f t="shared" si="19"/>
        <v>1.8294660246040684E-3</v>
      </c>
      <c r="H204" s="2">
        <f t="shared" si="23"/>
        <v>0.5266369128510614</v>
      </c>
      <c r="I204">
        <f t="shared" si="20"/>
        <v>9.8781660048719022E-4</v>
      </c>
    </row>
    <row r="205" spans="1:9">
      <c r="A205" s="6" t="s">
        <v>131</v>
      </c>
      <c r="B205">
        <v>7.82</v>
      </c>
      <c r="C205" s="3">
        <v>467</v>
      </c>
      <c r="D205">
        <f t="shared" si="18"/>
        <v>59.71867007672634</v>
      </c>
      <c r="E205" s="2">
        <f t="shared" si="21"/>
        <v>5.9661145136275255E-4</v>
      </c>
      <c r="F205" s="1">
        <f t="shared" si="22"/>
        <v>0.88884502666227216</v>
      </c>
      <c r="G205" s="2">
        <f t="shared" si="19"/>
        <v>1.4658221631561287E-3</v>
      </c>
      <c r="H205" s="2">
        <f t="shared" si="23"/>
        <v>0.52810273501421756</v>
      </c>
      <c r="I205">
        <f t="shared" si="20"/>
        <v>1.2975495995397046E-3</v>
      </c>
    </row>
    <row r="206" spans="1:9">
      <c r="A206" s="6" t="s">
        <v>222</v>
      </c>
      <c r="B206">
        <v>10.25</v>
      </c>
      <c r="C206" s="3">
        <v>608</v>
      </c>
      <c r="D206">
        <f t="shared" si="18"/>
        <v>59.31707317073171</v>
      </c>
      <c r="E206" s="2">
        <f t="shared" si="21"/>
        <v>7.7674467329454718E-4</v>
      </c>
      <c r="F206" s="1">
        <f t="shared" si="22"/>
        <v>0.88962177133556675</v>
      </c>
      <c r="G206" s="2">
        <f t="shared" si="19"/>
        <v>1.9213142164130842E-3</v>
      </c>
      <c r="H206" s="2">
        <f t="shared" si="23"/>
        <v>0.53002404923063062</v>
      </c>
      <c r="I206">
        <f t="shared" si="20"/>
        <v>8.049741440370739E-4</v>
      </c>
    </row>
    <row r="207" spans="1:9">
      <c r="A207" s="6" t="s">
        <v>135</v>
      </c>
      <c r="B207">
        <v>6.35</v>
      </c>
      <c r="C207" s="3">
        <v>375</v>
      </c>
      <c r="D207">
        <f t="shared" si="18"/>
        <v>59.055118110236222</v>
      </c>
      <c r="E207" s="2">
        <f t="shared" si="21"/>
        <v>4.790777179037092E-4</v>
      </c>
      <c r="F207" s="1">
        <f t="shared" si="22"/>
        <v>0.89010084905347042</v>
      </c>
      <c r="G207" s="2">
        <f t="shared" si="19"/>
        <v>1.1902775877290813E-3</v>
      </c>
      <c r="H207" s="2">
        <f t="shared" si="23"/>
        <v>0.53121432681835967</v>
      </c>
      <c r="I207">
        <f t="shared" si="20"/>
        <v>9.1786553695039075E-4</v>
      </c>
    </row>
    <row r="208" spans="1:9">
      <c r="A208" s="6" t="s">
        <v>166</v>
      </c>
      <c r="B208">
        <v>7.23</v>
      </c>
      <c r="C208" s="3">
        <v>425</v>
      </c>
      <c r="D208">
        <f t="shared" si="18"/>
        <v>58.782849239280772</v>
      </c>
      <c r="E208" s="2">
        <f t="shared" si="21"/>
        <v>5.4295474695753706E-4</v>
      </c>
      <c r="F208" s="1">
        <f t="shared" si="22"/>
        <v>0.89064380380042796</v>
      </c>
      <c r="G208" s="2">
        <f t="shared" si="19"/>
        <v>1.3552294424064976E-3</v>
      </c>
      <c r="H208" s="2">
        <f t="shared" si="23"/>
        <v>0.53256955626076619</v>
      </c>
      <c r="I208">
        <f t="shared" si="20"/>
        <v>4.6740299526537576E-4</v>
      </c>
    </row>
    <row r="209" spans="1:9">
      <c r="A209" s="6" t="s">
        <v>226</v>
      </c>
      <c r="B209">
        <v>3.68</v>
      </c>
      <c r="C209" s="3">
        <v>216</v>
      </c>
      <c r="D209">
        <f t="shared" si="18"/>
        <v>58.695652173913039</v>
      </c>
      <c r="E209" s="2">
        <f t="shared" si="21"/>
        <v>2.7594876551253648E-4</v>
      </c>
      <c r="F209" s="1">
        <f t="shared" si="22"/>
        <v>0.89091975256594047</v>
      </c>
      <c r="G209" s="2">
        <f t="shared" si="19"/>
        <v>6.8979866501464886E-4</v>
      </c>
      <c r="H209" s="2">
        <f t="shared" si="23"/>
        <v>0.5332593549257808</v>
      </c>
      <c r="I209">
        <f t="shared" si="20"/>
        <v>9.5904188046597172E-4</v>
      </c>
    </row>
    <row r="210" spans="1:9">
      <c r="A210" s="6" t="s">
        <v>123</v>
      </c>
      <c r="B210">
        <v>7.55</v>
      </c>
      <c r="C210" s="3">
        <v>443</v>
      </c>
      <c r="D210">
        <f t="shared" si="18"/>
        <v>58.675496688741724</v>
      </c>
      <c r="E210" s="2">
        <f t="shared" si="21"/>
        <v>5.659504774169151E-4</v>
      </c>
      <c r="F210" s="1">
        <f t="shared" si="22"/>
        <v>0.89148570304335739</v>
      </c>
      <c r="G210" s="2">
        <f t="shared" si="19"/>
        <v>1.415211935016467E-3</v>
      </c>
      <c r="H210" s="2">
        <f t="shared" si="23"/>
        <v>0.53467456686079728</v>
      </c>
      <c r="I210">
        <f t="shared" si="20"/>
        <v>2.5011176932157597E-3</v>
      </c>
    </row>
    <row r="211" spans="1:9">
      <c r="A211" s="6" t="s">
        <v>94</v>
      </c>
      <c r="B211">
        <v>19.66</v>
      </c>
      <c r="C211" s="3">
        <v>1148</v>
      </c>
      <c r="D211">
        <f t="shared" si="18"/>
        <v>58.392675483214646</v>
      </c>
      <c r="E211" s="2">
        <f t="shared" si="21"/>
        <v>1.4666165870758886E-3</v>
      </c>
      <c r="F211" s="1">
        <f t="shared" si="22"/>
        <v>0.89295231963043331</v>
      </c>
      <c r="G211" s="2">
        <f t="shared" si="19"/>
        <v>3.6851743897249986E-3</v>
      </c>
      <c r="H211" s="2">
        <f t="shared" si="23"/>
        <v>0.53835974125052233</v>
      </c>
      <c r="I211">
        <f t="shared" si="20"/>
        <v>1.0514376707442818E-3</v>
      </c>
    </row>
    <row r="212" spans="1:9">
      <c r="A212" s="6" t="s">
        <v>85</v>
      </c>
      <c r="B212">
        <v>8.25</v>
      </c>
      <c r="C212" s="3">
        <v>479</v>
      </c>
      <c r="D212">
        <f t="shared" si="18"/>
        <v>58.060606060606062</v>
      </c>
      <c r="E212" s="2">
        <f t="shared" si="21"/>
        <v>6.1194193833567128E-4</v>
      </c>
      <c r="F212" s="1">
        <f t="shared" si="22"/>
        <v>0.893564261568769</v>
      </c>
      <c r="G212" s="2">
        <f t="shared" si="19"/>
        <v>1.5464236376007752E-3</v>
      </c>
      <c r="H212" s="2">
        <f t="shared" si="23"/>
        <v>0.53990616488812315</v>
      </c>
      <c r="I212">
        <f t="shared" si="20"/>
        <v>4.7708824926361304E-3</v>
      </c>
    </row>
    <row r="213" spans="1:9">
      <c r="A213" s="6" t="s">
        <v>164</v>
      </c>
      <c r="B213">
        <v>37.21</v>
      </c>
      <c r="C213" s="3">
        <v>2119</v>
      </c>
      <c r="D213">
        <f t="shared" si="18"/>
        <v>56.947057242676699</v>
      </c>
      <c r="E213" s="2">
        <f t="shared" si="21"/>
        <v>2.707108491301226E-3</v>
      </c>
      <c r="F213" s="1">
        <f t="shared" si="22"/>
        <v>0.89627137006007018</v>
      </c>
      <c r="G213" s="2">
        <f t="shared" si="19"/>
        <v>6.9748392188030113E-3</v>
      </c>
      <c r="H213" s="2">
        <f t="shared" si="23"/>
        <v>0.54688100410692619</v>
      </c>
      <c r="I213">
        <f t="shared" si="20"/>
        <v>2.3759850898829593E-3</v>
      </c>
    </row>
    <row r="214" spans="1:9">
      <c r="A214" s="6" t="s">
        <v>250</v>
      </c>
      <c r="B214">
        <v>18.53</v>
      </c>
      <c r="C214" s="3">
        <v>1055</v>
      </c>
      <c r="D214">
        <f t="shared" si="18"/>
        <v>56.934700485698862</v>
      </c>
      <c r="E214" s="2">
        <f t="shared" si="21"/>
        <v>1.3478053130357686E-3</v>
      </c>
      <c r="F214" s="1">
        <f t="shared" si="22"/>
        <v>0.89761917537310598</v>
      </c>
      <c r="G214" s="2">
        <f t="shared" si="19"/>
        <v>3.4733612126960443E-3</v>
      </c>
      <c r="H214" s="2">
        <f t="shared" si="23"/>
        <v>0.55035436531962223</v>
      </c>
      <c r="I214">
        <f t="shared" si="20"/>
        <v>8.9892703335958668E-4</v>
      </c>
    </row>
    <row r="215" spans="1:9">
      <c r="A215" s="6" t="s">
        <v>203</v>
      </c>
      <c r="B215">
        <v>7.01</v>
      </c>
      <c r="C215" s="3">
        <v>399</v>
      </c>
      <c r="D215">
        <f t="shared" si="18"/>
        <v>56.918687589158345</v>
      </c>
      <c r="E215" s="2">
        <f t="shared" si="21"/>
        <v>5.0973869184954665E-4</v>
      </c>
      <c r="F215" s="1">
        <f t="shared" si="22"/>
        <v>0.89812891406495554</v>
      </c>
      <c r="G215" s="2">
        <f t="shared" si="19"/>
        <v>1.3139914787371435E-3</v>
      </c>
      <c r="H215" s="2">
        <f t="shared" si="23"/>
        <v>0.55166835679835935</v>
      </c>
      <c r="I215">
        <f t="shared" si="20"/>
        <v>1.130774444933591E-3</v>
      </c>
    </row>
    <row r="216" spans="1:9">
      <c r="A216" s="6" t="s">
        <v>10</v>
      </c>
      <c r="B216">
        <v>8.81</v>
      </c>
      <c r="C216" s="3">
        <v>500</v>
      </c>
      <c r="D216">
        <f t="shared" si="18"/>
        <v>56.75368898978433</v>
      </c>
      <c r="E216" s="2">
        <f t="shared" si="21"/>
        <v>6.3877029053827897E-4</v>
      </c>
      <c r="F216" s="1">
        <f t="shared" si="22"/>
        <v>0.89876768435549381</v>
      </c>
      <c r="G216" s="2">
        <f t="shared" si="19"/>
        <v>1.6513929996682219E-3</v>
      </c>
      <c r="H216" s="2">
        <f t="shared" si="23"/>
        <v>0.55331974979802756</v>
      </c>
      <c r="I216">
        <f t="shared" si="20"/>
        <v>1.3795771475850205E-3</v>
      </c>
    </row>
    <row r="217" spans="1:9">
      <c r="A217" s="6" t="s">
        <v>165</v>
      </c>
      <c r="B217">
        <v>10.74</v>
      </c>
      <c r="C217" s="3">
        <v>608</v>
      </c>
      <c r="D217">
        <f t="shared" si="18"/>
        <v>56.610800744878958</v>
      </c>
      <c r="E217" s="2">
        <f t="shared" si="21"/>
        <v>7.7674467329454718E-4</v>
      </c>
      <c r="F217" s="1">
        <f t="shared" si="22"/>
        <v>0.89954442902878839</v>
      </c>
      <c r="G217" s="2">
        <f t="shared" si="19"/>
        <v>2.0131624082221E-3</v>
      </c>
      <c r="H217" s="2">
        <f t="shared" si="23"/>
        <v>0.5553329122062497</v>
      </c>
      <c r="I217">
        <f t="shared" si="20"/>
        <v>5.1314673511976272E-4</v>
      </c>
    </row>
    <row r="218" spans="1:9">
      <c r="A218" s="6" t="s">
        <v>144</v>
      </c>
      <c r="B218">
        <v>3.99</v>
      </c>
      <c r="C218" s="3">
        <v>225</v>
      </c>
      <c r="D218">
        <f t="shared" si="18"/>
        <v>56.390977443609017</v>
      </c>
      <c r="E218" s="2">
        <f t="shared" si="21"/>
        <v>2.8744663074222555E-4</v>
      </c>
      <c r="F218" s="1">
        <f t="shared" si="22"/>
        <v>0.8998318756595306</v>
      </c>
      <c r="G218" s="2">
        <f t="shared" si="19"/>
        <v>7.4790670473055679E-4</v>
      </c>
      <c r="H218" s="2">
        <f t="shared" si="23"/>
        <v>0.55608081891098027</v>
      </c>
      <c r="I218">
        <f t="shared" si="20"/>
        <v>5.846023462366956E-4</v>
      </c>
    </row>
    <row r="219" spans="1:9">
      <c r="A219" s="6" t="s">
        <v>112</v>
      </c>
      <c r="B219">
        <v>4.54</v>
      </c>
      <c r="C219" s="3">
        <v>255</v>
      </c>
      <c r="D219">
        <f t="shared" si="18"/>
        <v>56.167400881057269</v>
      </c>
      <c r="E219" s="2">
        <f t="shared" si="21"/>
        <v>3.2577284817452226E-4</v>
      </c>
      <c r="F219" s="1">
        <f t="shared" si="22"/>
        <v>0.90015764850770508</v>
      </c>
      <c r="G219" s="2">
        <f t="shared" si="19"/>
        <v>8.5100161390394178E-4</v>
      </c>
      <c r="H219" s="2">
        <f t="shared" si="23"/>
        <v>0.55693182052488421</v>
      </c>
      <c r="I219">
        <f t="shared" si="20"/>
        <v>5.7777174548245824E-4</v>
      </c>
    </row>
    <row r="220" spans="1:9">
      <c r="A220" s="6" t="s">
        <v>154</v>
      </c>
      <c r="B220">
        <v>4.47</v>
      </c>
      <c r="C220" s="3">
        <v>248</v>
      </c>
      <c r="D220">
        <f t="shared" si="18"/>
        <v>55.480984340044749</v>
      </c>
      <c r="E220" s="2">
        <f t="shared" si="21"/>
        <v>3.1683006410698636E-4</v>
      </c>
      <c r="F220" s="1">
        <f t="shared" si="22"/>
        <v>0.90047447857181206</v>
      </c>
      <c r="G220" s="2">
        <f t="shared" si="19"/>
        <v>8.3788044364551089E-4</v>
      </c>
      <c r="H220" s="2">
        <f t="shared" si="23"/>
        <v>0.55776970096852974</v>
      </c>
      <c r="I220">
        <f t="shared" si="20"/>
        <v>3.6917661465285523E-4</v>
      </c>
    </row>
    <row r="221" spans="1:9">
      <c r="A221" s="6" t="s">
        <v>213</v>
      </c>
      <c r="B221">
        <v>2.85</v>
      </c>
      <c r="C221" s="3">
        <v>157</v>
      </c>
      <c r="D221">
        <f t="shared" si="18"/>
        <v>55.087719298245609</v>
      </c>
      <c r="E221" s="2">
        <f t="shared" si="21"/>
        <v>2.005738712290196E-4</v>
      </c>
      <c r="F221" s="1">
        <f t="shared" si="22"/>
        <v>0.90067505244304114</v>
      </c>
      <c r="G221" s="2">
        <f t="shared" si="19"/>
        <v>5.3421907480754054E-4</v>
      </c>
      <c r="H221" s="2">
        <f t="shared" si="23"/>
        <v>0.55830392004333729</v>
      </c>
      <c r="I221">
        <f t="shared" si="20"/>
        <v>1.446363224060665E-3</v>
      </c>
    </row>
    <row r="222" spans="1:9">
      <c r="A222" s="6" t="s">
        <v>176</v>
      </c>
      <c r="B222">
        <v>11.14</v>
      </c>
      <c r="C222" s="3">
        <v>609</v>
      </c>
      <c r="D222">
        <f t="shared" si="18"/>
        <v>54.667863554757631</v>
      </c>
      <c r="E222" s="2">
        <f t="shared" si="21"/>
        <v>7.7802221387562377E-4</v>
      </c>
      <c r="F222" s="1">
        <f t="shared" si="22"/>
        <v>0.90145307465691671</v>
      </c>
      <c r="G222" s="2">
        <f t="shared" si="19"/>
        <v>2.088140523984562E-3</v>
      </c>
      <c r="H222" s="2">
        <f t="shared" si="23"/>
        <v>0.56039206056732183</v>
      </c>
      <c r="I222">
        <f t="shared" si="20"/>
        <v>4.7779154207180374E-3</v>
      </c>
    </row>
    <row r="223" spans="1:9">
      <c r="A223" s="6" t="s">
        <v>46</v>
      </c>
      <c r="B223">
        <v>36.75</v>
      </c>
      <c r="C223" s="3">
        <v>2000</v>
      </c>
      <c r="D223">
        <f t="shared" si="18"/>
        <v>54.42176870748299</v>
      </c>
      <c r="E223" s="2">
        <f t="shared" si="21"/>
        <v>2.5550811621531159E-3</v>
      </c>
      <c r="F223" s="1">
        <f t="shared" si="22"/>
        <v>0.90400815581906979</v>
      </c>
      <c r="G223" s="2">
        <f t="shared" si="19"/>
        <v>6.8886143856761806E-3</v>
      </c>
      <c r="H223" s="2">
        <f t="shared" si="23"/>
        <v>0.56728067495299805</v>
      </c>
      <c r="I223">
        <f t="shared" si="20"/>
        <v>9.6139137033846023E-4</v>
      </c>
    </row>
    <row r="224" spans="1:9">
      <c r="A224" s="6" t="s">
        <v>55</v>
      </c>
      <c r="B224">
        <v>7.38</v>
      </c>
      <c r="C224" s="3">
        <v>399</v>
      </c>
      <c r="D224">
        <f t="shared" si="18"/>
        <v>54.065040650406502</v>
      </c>
      <c r="E224" s="2">
        <f t="shared" si="21"/>
        <v>5.0973869184954665E-4</v>
      </c>
      <c r="F224" s="1">
        <f t="shared" si="22"/>
        <v>0.90451789451091935</v>
      </c>
      <c r="G224" s="2">
        <f t="shared" si="19"/>
        <v>1.3833462358174206E-3</v>
      </c>
      <c r="H224" s="2">
        <f t="shared" si="23"/>
        <v>0.56866402118881543</v>
      </c>
      <c r="I224">
        <f t="shared" si="20"/>
        <v>8.0321819714923581E-4</v>
      </c>
    </row>
    <row r="225" spans="1:9">
      <c r="A225" s="6" t="s">
        <v>180</v>
      </c>
      <c r="B225">
        <v>6.16</v>
      </c>
      <c r="C225" s="3">
        <v>332</v>
      </c>
      <c r="D225">
        <f t="shared" si="18"/>
        <v>53.896103896103895</v>
      </c>
      <c r="E225" s="2">
        <f t="shared" si="21"/>
        <v>4.2414347291741723E-4</v>
      </c>
      <c r="F225" s="1">
        <f t="shared" si="22"/>
        <v>0.90494203798383677</v>
      </c>
      <c r="G225" s="2">
        <f t="shared" si="19"/>
        <v>1.1546629827419122E-3</v>
      </c>
      <c r="H225" s="2">
        <f t="shared" si="23"/>
        <v>0.56981868417155734</v>
      </c>
      <c r="I225">
        <f t="shared" si="20"/>
        <v>3.6488810363011215E-3</v>
      </c>
    </row>
    <row r="226" spans="1:9">
      <c r="A226" s="6" t="s">
        <v>344</v>
      </c>
      <c r="B226">
        <v>27.97</v>
      </c>
      <c r="C226" s="3">
        <v>1505</v>
      </c>
      <c r="D226">
        <f t="shared" si="18"/>
        <v>53.807651054701466</v>
      </c>
      <c r="E226" s="2">
        <f t="shared" si="21"/>
        <v>1.9226985745202196E-3</v>
      </c>
      <c r="F226" s="1">
        <f t="shared" si="22"/>
        <v>0.90686473655835698</v>
      </c>
      <c r="G226" s="2">
        <f t="shared" si="19"/>
        <v>5.2428447446901429E-3</v>
      </c>
      <c r="H226" s="2">
        <f t="shared" si="23"/>
        <v>0.57506152891624751</v>
      </c>
      <c r="I226">
        <f t="shared" si="20"/>
        <v>4.309232200424562E-4</v>
      </c>
    </row>
    <row r="227" spans="1:9">
      <c r="A227" s="6" t="s">
        <v>178</v>
      </c>
      <c r="B227">
        <v>3.3</v>
      </c>
      <c r="C227" s="3">
        <v>177</v>
      </c>
      <c r="D227">
        <f t="shared" si="18"/>
        <v>53.63636363636364</v>
      </c>
      <c r="E227" s="2">
        <f t="shared" si="21"/>
        <v>2.2612468285055075E-4</v>
      </c>
      <c r="F227" s="1">
        <f t="shared" si="22"/>
        <v>0.90709086124120752</v>
      </c>
      <c r="G227" s="2">
        <f t="shared" si="19"/>
        <v>6.1856945504031003E-4</v>
      </c>
      <c r="H227" s="2">
        <f t="shared" si="23"/>
        <v>0.57568009837128786</v>
      </c>
      <c r="I227">
        <f t="shared" si="20"/>
        <v>6.2690231884077185E-4</v>
      </c>
    </row>
    <row r="228" spans="1:9">
      <c r="A228" s="6" t="s">
        <v>205</v>
      </c>
      <c r="B228">
        <v>4.79</v>
      </c>
      <c r="C228" s="3">
        <v>255</v>
      </c>
      <c r="D228">
        <f t="shared" si="18"/>
        <v>53.235908141962419</v>
      </c>
      <c r="E228" s="2">
        <f t="shared" si="21"/>
        <v>3.2577284817452226E-4</v>
      </c>
      <c r="F228" s="1">
        <f t="shared" si="22"/>
        <v>0.907416634089382</v>
      </c>
      <c r="G228" s="2">
        <f t="shared" si="19"/>
        <v>8.978629362554804E-4</v>
      </c>
      <c r="H228" s="2">
        <f t="shared" si="23"/>
        <v>0.57657796130754335</v>
      </c>
      <c r="I228">
        <f t="shared" si="20"/>
        <v>2.251399926969877E-3</v>
      </c>
    </row>
    <row r="229" spans="1:9">
      <c r="A229" s="6" t="s">
        <v>278</v>
      </c>
      <c r="B229">
        <v>17.16</v>
      </c>
      <c r="C229" s="3">
        <v>906</v>
      </c>
      <c r="D229">
        <f t="shared" si="18"/>
        <v>52.7972027972028</v>
      </c>
      <c r="E229" s="2">
        <f t="shared" si="21"/>
        <v>1.1574517664553615E-3</v>
      </c>
      <c r="F229" s="1">
        <f t="shared" si="22"/>
        <v>0.90857408585583732</v>
      </c>
      <c r="G229" s="2">
        <f t="shared" si="19"/>
        <v>3.2165611662096122E-3</v>
      </c>
      <c r="H229" s="2">
        <f t="shared" si="23"/>
        <v>0.57979452247375296</v>
      </c>
      <c r="I229">
        <f t="shared" si="20"/>
        <v>6.9501129610860524E-4</v>
      </c>
    </row>
    <row r="230" spans="1:9">
      <c r="A230" s="6" t="s">
        <v>245</v>
      </c>
      <c r="B230">
        <v>5.29</v>
      </c>
      <c r="C230" s="3">
        <v>278</v>
      </c>
      <c r="D230">
        <f t="shared" si="18"/>
        <v>52.551984877126657</v>
      </c>
      <c r="E230" s="2">
        <f t="shared" si="21"/>
        <v>3.5515628153928307E-4</v>
      </c>
      <c r="F230" s="1">
        <f t="shared" si="22"/>
        <v>0.90892924213737658</v>
      </c>
      <c r="G230" s="2">
        <f t="shared" si="19"/>
        <v>9.9158558095855764E-4</v>
      </c>
      <c r="H230" s="2">
        <f t="shared" si="23"/>
        <v>0.58078610805471154</v>
      </c>
      <c r="I230">
        <f t="shared" si="20"/>
        <v>1.1260823068168779E-3</v>
      </c>
    </row>
    <row r="231" spans="1:9">
      <c r="A231" s="6" t="s">
        <v>283</v>
      </c>
      <c r="B231">
        <v>8.5299999999999994</v>
      </c>
      <c r="C231" s="3">
        <v>441</v>
      </c>
      <c r="D231">
        <f t="shared" si="18"/>
        <v>51.699882766705748</v>
      </c>
      <c r="E231" s="2">
        <f t="shared" si="21"/>
        <v>5.6339539625476203E-4</v>
      </c>
      <c r="F231" s="1">
        <f t="shared" si="22"/>
        <v>0.9094926375336313</v>
      </c>
      <c r="G231" s="2">
        <f t="shared" si="19"/>
        <v>1.5989083186344984E-3</v>
      </c>
      <c r="H231" s="2">
        <f t="shared" si="23"/>
        <v>0.58238501637334605</v>
      </c>
      <c r="I231">
        <f t="shared" si="20"/>
        <v>2.2120578678244129E-3</v>
      </c>
    </row>
    <row r="232" spans="1:9">
      <c r="A232" s="6" t="s">
        <v>228</v>
      </c>
      <c r="B232">
        <v>16.72</v>
      </c>
      <c r="C232" s="3">
        <v>858</v>
      </c>
      <c r="D232">
        <f t="shared" si="18"/>
        <v>51.315789473684212</v>
      </c>
      <c r="E232" s="2">
        <f t="shared" si="21"/>
        <v>1.0961298185636866E-3</v>
      </c>
      <c r="F232" s="1">
        <f t="shared" si="22"/>
        <v>0.91058876735219496</v>
      </c>
      <c r="G232" s="2">
        <f t="shared" si="19"/>
        <v>3.134085238870904E-3</v>
      </c>
      <c r="H232" s="2">
        <f t="shared" si="23"/>
        <v>0.58551910161221699</v>
      </c>
      <c r="I232">
        <f t="shared" si="20"/>
        <v>9.3158963498218839E-4</v>
      </c>
    </row>
    <row r="233" spans="1:9">
      <c r="A233" s="6" t="s">
        <v>133</v>
      </c>
      <c r="B233">
        <v>7.04</v>
      </c>
      <c r="C233" s="3">
        <v>361</v>
      </c>
      <c r="D233">
        <f t="shared" si="18"/>
        <v>51.278409090909093</v>
      </c>
      <c r="E233" s="2">
        <f t="shared" si="21"/>
        <v>4.611921497686374E-4</v>
      </c>
      <c r="F233" s="1">
        <f t="shared" si="22"/>
        <v>0.91104995950196355</v>
      </c>
      <c r="G233" s="2">
        <f t="shared" si="19"/>
        <v>1.3196148374193281E-3</v>
      </c>
      <c r="H233" s="2">
        <f t="shared" si="23"/>
        <v>0.58683871644963637</v>
      </c>
      <c r="I233">
        <f t="shared" si="20"/>
        <v>2.6652309467388724E-3</v>
      </c>
    </row>
    <row r="234" spans="1:9">
      <c r="A234" s="6" t="s">
        <v>26</v>
      </c>
      <c r="B234">
        <v>20.12</v>
      </c>
      <c r="C234" s="3">
        <v>1028</v>
      </c>
      <c r="D234">
        <f t="shared" si="18"/>
        <v>51.093439363817097</v>
      </c>
      <c r="E234" s="2">
        <f t="shared" si="21"/>
        <v>1.3133117173467015E-3</v>
      </c>
      <c r="F234" s="1">
        <f t="shared" si="22"/>
        <v>0.91236327121931027</v>
      </c>
      <c r="G234" s="2">
        <f t="shared" si="19"/>
        <v>3.7713992228518302E-3</v>
      </c>
      <c r="H234" s="2">
        <f t="shared" si="23"/>
        <v>0.59061011567248822</v>
      </c>
      <c r="I234">
        <f t="shared" si="20"/>
        <v>1.2756273006846452E-3</v>
      </c>
    </row>
    <row r="235" spans="1:9">
      <c r="A235" s="6" t="s">
        <v>71</v>
      </c>
      <c r="B235">
        <v>9.59</v>
      </c>
      <c r="C235" s="3">
        <v>483</v>
      </c>
      <c r="D235">
        <f t="shared" si="18"/>
        <v>50.364963503649633</v>
      </c>
      <c r="E235" s="2">
        <f t="shared" si="21"/>
        <v>6.1705210065997741E-4</v>
      </c>
      <c r="F235" s="1">
        <f t="shared" si="22"/>
        <v>0.91298032331997026</v>
      </c>
      <c r="G235" s="2">
        <f t="shared" si="19"/>
        <v>1.7976003254050223E-3</v>
      </c>
      <c r="H235" s="2">
        <f t="shared" si="23"/>
        <v>0.59240771599789321</v>
      </c>
      <c r="I235">
        <f t="shared" si="20"/>
        <v>5.3599107449742167E-3</v>
      </c>
    </row>
    <row r="236" spans="1:9">
      <c r="A236" s="6" t="s">
        <v>197</v>
      </c>
      <c r="B236">
        <v>40.24</v>
      </c>
      <c r="C236" s="3">
        <v>2017</v>
      </c>
      <c r="D236">
        <f t="shared" si="18"/>
        <v>50.124254473161031</v>
      </c>
      <c r="E236" s="2">
        <f t="shared" si="21"/>
        <v>2.5767993520314173E-3</v>
      </c>
      <c r="F236" s="1">
        <f t="shared" si="22"/>
        <v>0.91555712267200162</v>
      </c>
      <c r="G236" s="2">
        <f t="shared" si="19"/>
        <v>7.5427984457036605E-3</v>
      </c>
      <c r="H236" s="2">
        <f t="shared" si="23"/>
        <v>0.59995051444359693</v>
      </c>
      <c r="I236">
        <f t="shared" si="20"/>
        <v>9.9819569784828088E-3</v>
      </c>
    </row>
    <row r="237" spans="1:9">
      <c r="A237" s="6" t="s">
        <v>194</v>
      </c>
      <c r="B237">
        <v>74.930000000000007</v>
      </c>
      <c r="C237" s="3">
        <v>3754</v>
      </c>
      <c r="D237">
        <f t="shared" si="18"/>
        <v>50.100093420525816</v>
      </c>
      <c r="E237" s="2">
        <f t="shared" si="21"/>
        <v>4.7958873413613988E-3</v>
      </c>
      <c r="F237" s="1">
        <f t="shared" si="22"/>
        <v>0.920353010013363</v>
      </c>
      <c r="G237" s="2">
        <f t="shared" si="19"/>
        <v>1.4045275535203162E-2</v>
      </c>
      <c r="H237" s="2">
        <f t="shared" si="23"/>
        <v>0.61399578997880011</v>
      </c>
      <c r="I237">
        <f t="shared" si="20"/>
        <v>7.4896497555476671E-4</v>
      </c>
    </row>
    <row r="238" spans="1:9">
      <c r="A238" s="6" t="s">
        <v>174</v>
      </c>
      <c r="B238">
        <v>5.61</v>
      </c>
      <c r="C238" s="3">
        <v>279</v>
      </c>
      <c r="D238">
        <f t="shared" si="18"/>
        <v>49.732620320855609</v>
      </c>
      <c r="E238" s="2">
        <f t="shared" si="21"/>
        <v>3.5643382212035966E-4</v>
      </c>
      <c r="F238" s="1">
        <f t="shared" si="22"/>
        <v>0.92070944383548337</v>
      </c>
      <c r="G238" s="2">
        <f t="shared" si="19"/>
        <v>1.0515680735685273E-3</v>
      </c>
      <c r="H238" s="2">
        <f t="shared" si="23"/>
        <v>0.61504735805236865</v>
      </c>
      <c r="I238">
        <f t="shared" si="20"/>
        <v>7.160340369846141E-4</v>
      </c>
    </row>
    <row r="239" spans="1:9">
      <c r="A239" s="6" t="s">
        <v>23</v>
      </c>
      <c r="B239">
        <v>5.36</v>
      </c>
      <c r="C239" s="3">
        <v>266</v>
      </c>
      <c r="D239">
        <f t="shared" si="18"/>
        <v>49.626865671641788</v>
      </c>
      <c r="E239" s="2">
        <f t="shared" si="21"/>
        <v>3.398257945663644E-4</v>
      </c>
      <c r="F239" s="1">
        <f t="shared" si="22"/>
        <v>0.92104926963004974</v>
      </c>
      <c r="G239" s="2">
        <f t="shared" si="19"/>
        <v>1.0047067512169885E-3</v>
      </c>
      <c r="H239" s="2">
        <f t="shared" si="23"/>
        <v>0.61605206480358565</v>
      </c>
      <c r="I239">
        <f t="shared" si="20"/>
        <v>1.9019002998775791E-3</v>
      </c>
    </row>
    <row r="240" spans="1:9">
      <c r="A240" s="6" t="s">
        <v>20</v>
      </c>
      <c r="B240">
        <v>14.23</v>
      </c>
      <c r="C240" s="3">
        <v>705</v>
      </c>
      <c r="D240">
        <f t="shared" si="18"/>
        <v>49.543218552354183</v>
      </c>
      <c r="E240" s="2">
        <f t="shared" si="21"/>
        <v>9.0066610965897336E-4</v>
      </c>
      <c r="F240" s="1">
        <f t="shared" si="22"/>
        <v>0.92194993573970874</v>
      </c>
      <c r="G240" s="2">
        <f t="shared" si="19"/>
        <v>2.6673464682495794E-3</v>
      </c>
      <c r="H240" s="2">
        <f t="shared" si="23"/>
        <v>0.61871941127183527</v>
      </c>
      <c r="I240">
        <f t="shared" si="20"/>
        <v>1.2558234280989344E-3</v>
      </c>
    </row>
    <row r="241" spans="1:9">
      <c r="A241" s="6" t="s">
        <v>214</v>
      </c>
      <c r="B241">
        <v>9.3800000000000008</v>
      </c>
      <c r="C241" s="3">
        <v>462</v>
      </c>
      <c r="D241">
        <f t="shared" si="18"/>
        <v>49.253731343283576</v>
      </c>
      <c r="E241" s="2">
        <f t="shared" si="21"/>
        <v>5.9022374845736972E-4</v>
      </c>
      <c r="F241" s="1">
        <f t="shared" si="22"/>
        <v>0.92254015948816614</v>
      </c>
      <c r="G241" s="2">
        <f t="shared" si="19"/>
        <v>1.75823681462973E-3</v>
      </c>
      <c r="H241" s="2">
        <f t="shared" si="23"/>
        <v>0.62047764808646499</v>
      </c>
      <c r="I241">
        <f t="shared" si="20"/>
        <v>9.0393376664366087E-4</v>
      </c>
    </row>
    <row r="242" spans="1:9">
      <c r="A242" s="6" t="s">
        <v>352</v>
      </c>
      <c r="B242">
        <v>6.74</v>
      </c>
      <c r="C242" s="3">
        <v>330</v>
      </c>
      <c r="D242">
        <f t="shared" si="18"/>
        <v>48.961424332344215</v>
      </c>
      <c r="E242" s="2">
        <f t="shared" si="21"/>
        <v>4.2158839175526411E-4</v>
      </c>
      <c r="F242" s="1">
        <f t="shared" si="22"/>
        <v>0.92296174787992136</v>
      </c>
      <c r="G242" s="2">
        <f t="shared" si="19"/>
        <v>1.2633812505974818E-3</v>
      </c>
      <c r="H242" s="2">
        <f t="shared" si="23"/>
        <v>0.62174102933706243</v>
      </c>
      <c r="I242">
        <f t="shared" si="20"/>
        <v>5.7155672508375499E-3</v>
      </c>
    </row>
    <row r="243" spans="1:9">
      <c r="A243" s="6" t="s">
        <v>308</v>
      </c>
      <c r="B243">
        <v>42.55</v>
      </c>
      <c r="C243" s="3">
        <v>2072</v>
      </c>
      <c r="D243">
        <f t="shared" si="18"/>
        <v>48.695652173913047</v>
      </c>
      <c r="E243" s="2">
        <f t="shared" si="21"/>
        <v>2.647064083990628E-3</v>
      </c>
      <c r="F243" s="1">
        <f t="shared" si="22"/>
        <v>0.92560881196391198</v>
      </c>
      <c r="G243" s="2">
        <f t="shared" si="19"/>
        <v>7.9757970642318765E-3</v>
      </c>
      <c r="H243" s="2">
        <f t="shared" si="23"/>
        <v>0.62971682640129434</v>
      </c>
      <c r="I243">
        <f t="shared" si="20"/>
        <v>5.1753948913779713E-4</v>
      </c>
    </row>
    <row r="244" spans="1:9">
      <c r="A244" s="6" t="s">
        <v>134</v>
      </c>
      <c r="B244">
        <v>3.85</v>
      </c>
      <c r="C244" s="3">
        <v>187</v>
      </c>
      <c r="D244">
        <f t="shared" si="18"/>
        <v>48.571428571428569</v>
      </c>
      <c r="E244" s="2">
        <f t="shared" si="21"/>
        <v>2.3890008866131633E-4</v>
      </c>
      <c r="F244" s="1">
        <f t="shared" si="22"/>
        <v>0.92584771205257332</v>
      </c>
      <c r="G244" s="2">
        <f t="shared" si="19"/>
        <v>7.2166436421369513E-4</v>
      </c>
      <c r="H244" s="2">
        <f t="shared" si="23"/>
        <v>0.63043849076550806</v>
      </c>
      <c r="I244">
        <f t="shared" si="20"/>
        <v>1.9322324661731338E-3</v>
      </c>
    </row>
    <row r="245" spans="1:9">
      <c r="A245" s="6" t="s">
        <v>52</v>
      </c>
      <c r="B245">
        <v>14.35</v>
      </c>
      <c r="C245" s="3">
        <v>693</v>
      </c>
      <c r="D245">
        <f t="shared" si="18"/>
        <v>48.292682926829272</v>
      </c>
      <c r="E245" s="2">
        <f t="shared" si="21"/>
        <v>8.8533562268605464E-4</v>
      </c>
      <c r="F245" s="1">
        <f t="shared" si="22"/>
        <v>0.92673304767525932</v>
      </c>
      <c r="G245" s="2">
        <f t="shared" si="19"/>
        <v>2.6898399029783178E-3</v>
      </c>
      <c r="H245" s="2">
        <f t="shared" si="23"/>
        <v>0.63312833066848639</v>
      </c>
      <c r="I245">
        <f t="shared" si="20"/>
        <v>1.3880427873471657E-3</v>
      </c>
    </row>
    <row r="246" spans="1:9">
      <c r="A246" s="6" t="s">
        <v>236</v>
      </c>
      <c r="B246">
        <v>10.3</v>
      </c>
      <c r="C246" s="3">
        <v>496</v>
      </c>
      <c r="D246">
        <f t="shared" si="18"/>
        <v>48.155339805825243</v>
      </c>
      <c r="E246" s="2">
        <f t="shared" si="21"/>
        <v>6.3366012821397272E-4</v>
      </c>
      <c r="F246" s="1">
        <f t="shared" si="22"/>
        <v>0.9273667078034733</v>
      </c>
      <c r="G246" s="2">
        <f t="shared" si="19"/>
        <v>1.9306864808833922E-3</v>
      </c>
      <c r="H246" s="2">
        <f t="shared" si="23"/>
        <v>0.63505901714936974</v>
      </c>
      <c r="I246">
        <f t="shared" si="20"/>
        <v>1.322221682192648E-3</v>
      </c>
    </row>
    <row r="247" spans="1:9">
      <c r="A247" s="6" t="s">
        <v>142</v>
      </c>
      <c r="B247">
        <v>9.8000000000000007</v>
      </c>
      <c r="C247" s="3">
        <v>470</v>
      </c>
      <c r="D247">
        <f t="shared" si="18"/>
        <v>47.959183673469383</v>
      </c>
      <c r="E247" s="2">
        <f t="shared" si="21"/>
        <v>6.004440731059822E-4</v>
      </c>
      <c r="F247" s="1">
        <f t="shared" si="22"/>
        <v>0.9279671518765793</v>
      </c>
      <c r="G247" s="2">
        <f t="shared" si="19"/>
        <v>1.8369638361803149E-3</v>
      </c>
      <c r="H247" s="2">
        <f t="shared" si="23"/>
        <v>0.63689598098555</v>
      </c>
      <c r="I247">
        <f t="shared" si="20"/>
        <v>3.0790121234380852E-4</v>
      </c>
    </row>
    <row r="248" spans="1:9">
      <c r="A248" s="6" t="s">
        <v>271</v>
      </c>
      <c r="B248">
        <v>2.2799999999999998</v>
      </c>
      <c r="C248" s="3">
        <v>109</v>
      </c>
      <c r="D248">
        <f t="shared" si="18"/>
        <v>47.807017543859651</v>
      </c>
      <c r="E248" s="2">
        <f t="shared" si="21"/>
        <v>1.392519233373448E-4</v>
      </c>
      <c r="F248" s="1">
        <f t="shared" si="22"/>
        <v>0.9281064037999166</v>
      </c>
      <c r="G248" s="2">
        <f t="shared" si="19"/>
        <v>4.2737525984603235E-4</v>
      </c>
      <c r="H248" s="2">
        <f t="shared" si="23"/>
        <v>0.63732335624539604</v>
      </c>
      <c r="I248">
        <f t="shared" si="20"/>
        <v>2.5471247627214533E-3</v>
      </c>
    </row>
    <row r="249" spans="1:9">
      <c r="A249" s="6" t="s">
        <v>56</v>
      </c>
      <c r="B249">
        <v>18.829999999999998</v>
      </c>
      <c r="C249" s="3">
        <v>895</v>
      </c>
      <c r="D249">
        <f t="shared" si="18"/>
        <v>47.530536378120026</v>
      </c>
      <c r="E249" s="2">
        <f t="shared" si="21"/>
        <v>1.1433988200635194E-3</v>
      </c>
      <c r="F249" s="1">
        <f t="shared" si="22"/>
        <v>0.92924980261998014</v>
      </c>
      <c r="G249" s="2">
        <f t="shared" si="19"/>
        <v>3.5295947995178903E-3</v>
      </c>
      <c r="H249" s="2">
        <f t="shared" si="23"/>
        <v>0.64085295104491391</v>
      </c>
      <c r="I249">
        <f t="shared" si="20"/>
        <v>2.5369704500874946E-3</v>
      </c>
    </row>
    <row r="250" spans="1:9">
      <c r="A250" s="6" t="s">
        <v>237</v>
      </c>
      <c r="B250">
        <v>18.72</v>
      </c>
      <c r="C250" s="3">
        <v>884</v>
      </c>
      <c r="D250">
        <f t="shared" si="18"/>
        <v>47.222222222222229</v>
      </c>
      <c r="E250" s="2">
        <f t="shared" si="21"/>
        <v>1.1293458736716772E-3</v>
      </c>
      <c r="F250" s="1">
        <f t="shared" si="22"/>
        <v>0.93037914849365178</v>
      </c>
      <c r="G250" s="2">
        <f t="shared" si="19"/>
        <v>3.5089758176832134E-3</v>
      </c>
      <c r="H250" s="2">
        <f t="shared" si="23"/>
        <v>0.64436192686259708</v>
      </c>
      <c r="I250">
        <f t="shared" si="20"/>
        <v>4.9736028535022347E-3</v>
      </c>
    </row>
    <row r="251" spans="1:9">
      <c r="A251" s="6" t="s">
        <v>241</v>
      </c>
      <c r="B251">
        <v>36.69</v>
      </c>
      <c r="C251" s="3">
        <v>1731</v>
      </c>
      <c r="D251">
        <f t="shared" si="18"/>
        <v>47.179067865903519</v>
      </c>
      <c r="E251" s="2">
        <f t="shared" si="21"/>
        <v>2.2114227458435217E-3</v>
      </c>
      <c r="F251" s="1">
        <f t="shared" si="22"/>
        <v>0.93259057123949529</v>
      </c>
      <c r="G251" s="2">
        <f t="shared" si="19"/>
        <v>6.877367668311811E-3</v>
      </c>
      <c r="H251" s="2">
        <f t="shared" si="23"/>
        <v>0.6512392945309089</v>
      </c>
      <c r="I251">
        <f t="shared" si="20"/>
        <v>9.6060186271651471E-4</v>
      </c>
    </row>
    <row r="252" spans="1:9">
      <c r="A252" s="6" t="s">
        <v>295</v>
      </c>
      <c r="B252">
        <v>7.08</v>
      </c>
      <c r="C252" s="3">
        <v>333</v>
      </c>
      <c r="D252">
        <f t="shared" si="18"/>
        <v>47.033898305084747</v>
      </c>
      <c r="E252" s="2">
        <f t="shared" si="21"/>
        <v>4.2542101349849376E-4</v>
      </c>
      <c r="F252" s="1">
        <f t="shared" si="22"/>
        <v>0.93301599225299381</v>
      </c>
      <c r="G252" s="2">
        <f t="shared" si="19"/>
        <v>1.3271126489955744E-3</v>
      </c>
      <c r="H252" s="2">
        <f t="shared" si="23"/>
        <v>0.65256640717990444</v>
      </c>
      <c r="I252">
        <f t="shared" si="20"/>
        <v>3.8341705207275423E-3</v>
      </c>
    </row>
    <row r="253" spans="1:9">
      <c r="A253" s="6" t="s">
        <v>59</v>
      </c>
      <c r="B253">
        <v>28.23</v>
      </c>
      <c r="C253" s="3">
        <v>1323</v>
      </c>
      <c r="D253">
        <f t="shared" si="18"/>
        <v>46.865037194473963</v>
      </c>
      <c r="E253" s="2">
        <f t="shared" si="21"/>
        <v>1.6901861887642861E-3</v>
      </c>
      <c r="F253" s="1">
        <f t="shared" si="22"/>
        <v>0.93470617844175807</v>
      </c>
      <c r="G253" s="2">
        <f t="shared" si="19"/>
        <v>5.2915805199357435E-3</v>
      </c>
      <c r="H253" s="2">
        <f t="shared" si="23"/>
        <v>0.65785798769984016</v>
      </c>
      <c r="I253">
        <f t="shared" si="20"/>
        <v>7.6628713069026855E-4</v>
      </c>
    </row>
    <row r="254" spans="1:9">
      <c r="A254" s="6" t="s">
        <v>200</v>
      </c>
      <c r="B254">
        <v>5.64</v>
      </c>
      <c r="C254" s="3">
        <v>264</v>
      </c>
      <c r="D254">
        <f t="shared" si="18"/>
        <v>46.808510638297875</v>
      </c>
      <c r="E254" s="2">
        <f t="shared" si="21"/>
        <v>3.3727071340421128E-4</v>
      </c>
      <c r="F254" s="1">
        <f t="shared" si="22"/>
        <v>0.93504344915516224</v>
      </c>
      <c r="G254" s="2">
        <f t="shared" si="19"/>
        <v>1.0571914322507116E-3</v>
      </c>
      <c r="H254" s="2">
        <f t="shared" si="23"/>
        <v>0.65891517913209086</v>
      </c>
      <c r="I254">
        <f t="shared" si="20"/>
        <v>5.2487964632164097E-4</v>
      </c>
    </row>
    <row r="255" spans="1:9">
      <c r="A255" s="6" t="s">
        <v>88</v>
      </c>
      <c r="B255">
        <v>3.84</v>
      </c>
      <c r="C255" s="3">
        <v>176</v>
      </c>
      <c r="D255">
        <f t="shared" si="18"/>
        <v>45.833333333333336</v>
      </c>
      <c r="E255" s="2">
        <f t="shared" si="21"/>
        <v>2.2484714226947419E-4</v>
      </c>
      <c r="F255" s="1">
        <f t="shared" si="22"/>
        <v>0.93526829629743169</v>
      </c>
      <c r="G255" s="2">
        <f t="shared" si="19"/>
        <v>7.1978991131963356E-4</v>
      </c>
      <c r="H255" s="2">
        <f t="shared" si="23"/>
        <v>0.65963496904341046</v>
      </c>
      <c r="I255">
        <f t="shared" si="20"/>
        <v>9.4952354711175246E-4</v>
      </c>
    </row>
    <row r="256" spans="1:9">
      <c r="A256" s="6" t="s">
        <v>181</v>
      </c>
      <c r="B256">
        <v>6.94</v>
      </c>
      <c r="C256" s="3">
        <v>317</v>
      </c>
      <c r="D256">
        <f t="shared" si="18"/>
        <v>45.677233429394811</v>
      </c>
      <c r="E256" s="2">
        <f t="shared" si="21"/>
        <v>4.0498036420126885E-4</v>
      </c>
      <c r="F256" s="1">
        <f t="shared" si="22"/>
        <v>0.93567327666163291</v>
      </c>
      <c r="G256" s="2">
        <f t="shared" si="19"/>
        <v>1.3008703084787128E-3</v>
      </c>
      <c r="H256" s="2">
        <f t="shared" si="23"/>
        <v>0.66093583935188915</v>
      </c>
      <c r="I256">
        <f t="shared" si="20"/>
        <v>1.6985144571552979E-3</v>
      </c>
    </row>
    <row r="257" spans="1:9">
      <c r="A257" s="6" t="s">
        <v>116</v>
      </c>
      <c r="B257">
        <v>12.39</v>
      </c>
      <c r="C257" s="3">
        <v>562</v>
      </c>
      <c r="D257">
        <f t="shared" si="18"/>
        <v>45.359160613397897</v>
      </c>
      <c r="E257" s="2">
        <f t="shared" si="21"/>
        <v>7.1797780656502556E-4</v>
      </c>
      <c r="F257" s="1">
        <f t="shared" si="22"/>
        <v>0.93639125446819793</v>
      </c>
      <c r="G257" s="2">
        <f t="shared" si="19"/>
        <v>2.3224471357422552E-3</v>
      </c>
      <c r="H257" s="2">
        <f t="shared" si="23"/>
        <v>0.66325828648763141</v>
      </c>
      <c r="I257">
        <f t="shared" si="20"/>
        <v>1.9643404385175645E-3</v>
      </c>
    </row>
    <row r="258" spans="1:9">
      <c r="A258" s="6" t="s">
        <v>267</v>
      </c>
      <c r="B258">
        <v>14.31</v>
      </c>
      <c r="C258" s="3">
        <v>646</v>
      </c>
      <c r="D258">
        <f t="shared" ref="D258:D321" si="24">C258/B258</f>
        <v>45.143256464011181</v>
      </c>
      <c r="E258" s="2">
        <f t="shared" si="21"/>
        <v>8.2529121537545643E-4</v>
      </c>
      <c r="F258" s="1">
        <f t="shared" si="22"/>
        <v>0.93721654568357338</v>
      </c>
      <c r="G258" s="2">
        <f t="shared" ref="G258:G321" si="25">B258/5334.89</f>
        <v>2.682342091402072E-3</v>
      </c>
      <c r="H258" s="2">
        <f t="shared" si="23"/>
        <v>0.66594062857903347</v>
      </c>
      <c r="I258">
        <f t="shared" ref="I258:I321" si="26">F258*H259-F259*H258</f>
        <v>8.7398549064965358E-4</v>
      </c>
    </row>
    <row r="259" spans="1:9">
      <c r="A259" s="6" t="s">
        <v>6</v>
      </c>
      <c r="B259">
        <v>6.36</v>
      </c>
      <c r="C259" s="3">
        <v>286</v>
      </c>
      <c r="D259">
        <f t="shared" si="24"/>
        <v>44.968553459119498</v>
      </c>
      <c r="E259" s="2">
        <f t="shared" ref="E259:E322" si="27">C259/782754</f>
        <v>3.6537660618789555E-4</v>
      </c>
      <c r="F259" s="1">
        <f t="shared" ref="F259:F322" si="28">F258+E259</f>
        <v>0.93758192228976123</v>
      </c>
      <c r="G259" s="2">
        <f t="shared" si="25"/>
        <v>1.192152040623143E-3</v>
      </c>
      <c r="H259" s="2">
        <f t="shared" ref="H259:H322" si="29">H258+G259</f>
        <v>0.66713278061965664</v>
      </c>
      <c r="I259">
        <f t="shared" si="26"/>
        <v>4.7687912700400403E-4</v>
      </c>
    </row>
    <row r="260" spans="1:9">
      <c r="A260" s="6" t="s">
        <v>261</v>
      </c>
      <c r="B260">
        <v>3.47</v>
      </c>
      <c r="C260" s="3">
        <v>156</v>
      </c>
      <c r="D260">
        <f t="shared" si="24"/>
        <v>44.956772334293944</v>
      </c>
      <c r="E260" s="2">
        <f t="shared" si="27"/>
        <v>1.9929633064794304E-4</v>
      </c>
      <c r="F260" s="1">
        <f t="shared" si="28"/>
        <v>0.9377812186204092</v>
      </c>
      <c r="G260" s="2">
        <f t="shared" si="25"/>
        <v>6.5043515423935641E-4</v>
      </c>
      <c r="H260" s="2">
        <f t="shared" si="29"/>
        <v>0.66778321577389599</v>
      </c>
      <c r="I260">
        <f t="shared" si="26"/>
        <v>3.4657491408983665E-3</v>
      </c>
    </row>
    <row r="261" spans="1:9">
      <c r="A261" s="6" t="s">
        <v>230</v>
      </c>
      <c r="B261">
        <v>25.21</v>
      </c>
      <c r="C261" s="3">
        <v>1132</v>
      </c>
      <c r="D261">
        <f t="shared" si="24"/>
        <v>44.902816342721138</v>
      </c>
      <c r="E261" s="2">
        <f t="shared" si="27"/>
        <v>1.4461759377786636E-3</v>
      </c>
      <c r="F261" s="1">
        <f t="shared" si="28"/>
        <v>0.93922739455818782</v>
      </c>
      <c r="G261" s="2">
        <f t="shared" si="25"/>
        <v>4.7254957459291567E-3</v>
      </c>
      <c r="H261" s="2">
        <f t="shared" si="29"/>
        <v>0.67250871151982516</v>
      </c>
      <c r="I261">
        <f t="shared" si="26"/>
        <v>1.2133425534552877E-3</v>
      </c>
    </row>
    <row r="262" spans="1:9">
      <c r="A262" s="6" t="s">
        <v>287</v>
      </c>
      <c r="B262">
        <v>8.8000000000000007</v>
      </c>
      <c r="C262" s="3">
        <v>391</v>
      </c>
      <c r="D262">
        <f t="shared" si="24"/>
        <v>44.43181818181818</v>
      </c>
      <c r="E262" s="2">
        <f t="shared" si="27"/>
        <v>4.9951836720093417E-4</v>
      </c>
      <c r="F262" s="1">
        <f t="shared" si="28"/>
        <v>0.93972691292538879</v>
      </c>
      <c r="G262" s="2">
        <f t="shared" si="25"/>
        <v>1.6495185467741602E-3</v>
      </c>
      <c r="H262" s="2">
        <f t="shared" si="29"/>
        <v>0.67415823006659936</v>
      </c>
      <c r="I262">
        <f t="shared" si="26"/>
        <v>4.0244094478829595E-3</v>
      </c>
    </row>
    <row r="263" spans="1:9">
      <c r="A263" s="6" t="s">
        <v>242</v>
      </c>
      <c r="B263">
        <v>29.12</v>
      </c>
      <c r="C263" s="3">
        <v>1283</v>
      </c>
      <c r="D263">
        <f t="shared" si="24"/>
        <v>44.059065934065934</v>
      </c>
      <c r="E263" s="2">
        <f t="shared" si="27"/>
        <v>1.6390845655212239E-3</v>
      </c>
      <c r="F263" s="1">
        <f t="shared" si="28"/>
        <v>0.94136599749090999</v>
      </c>
      <c r="G263" s="2">
        <f t="shared" si="25"/>
        <v>5.4584068275072214E-3</v>
      </c>
      <c r="H263" s="2">
        <f t="shared" si="29"/>
        <v>0.67961663689410656</v>
      </c>
      <c r="I263">
        <f t="shared" si="26"/>
        <v>3.5829602186647769E-3</v>
      </c>
    </row>
    <row r="264" spans="1:9">
      <c r="A264" s="6" t="s">
        <v>148</v>
      </c>
      <c r="B264">
        <v>25.89</v>
      </c>
      <c r="C264" s="3">
        <v>1135</v>
      </c>
      <c r="D264">
        <f t="shared" si="24"/>
        <v>43.839320200849748</v>
      </c>
      <c r="E264" s="2">
        <f t="shared" si="27"/>
        <v>1.4500085595218933E-3</v>
      </c>
      <c r="F264" s="1">
        <f t="shared" si="28"/>
        <v>0.94281600605043192</v>
      </c>
      <c r="G264" s="2">
        <f t="shared" si="25"/>
        <v>4.8529585427253422E-3</v>
      </c>
      <c r="H264" s="2">
        <f t="shared" si="29"/>
        <v>0.68446959543683195</v>
      </c>
      <c r="I264">
        <f t="shared" si="26"/>
        <v>2.5813666286356174E-3</v>
      </c>
    </row>
    <row r="265" spans="1:9">
      <c r="A265" s="6" t="s">
        <v>221</v>
      </c>
      <c r="B265">
        <v>18.559999999999999</v>
      </c>
      <c r="C265" s="3">
        <v>799</v>
      </c>
      <c r="D265">
        <f t="shared" si="24"/>
        <v>43.049568965517246</v>
      </c>
      <c r="E265" s="2">
        <f t="shared" si="27"/>
        <v>1.0207549242801698E-3</v>
      </c>
      <c r="F265" s="1">
        <f t="shared" si="28"/>
        <v>0.94383676097471214</v>
      </c>
      <c r="G265" s="2">
        <f t="shared" si="25"/>
        <v>3.4789845713782287E-3</v>
      </c>
      <c r="H265" s="2">
        <f t="shared" si="29"/>
        <v>0.68794858000821013</v>
      </c>
      <c r="I265">
        <f t="shared" si="26"/>
        <v>5.0696288807234868E-3</v>
      </c>
    </row>
    <row r="266" spans="1:9">
      <c r="A266" s="6" t="s">
        <v>211</v>
      </c>
      <c r="B266">
        <v>36.4</v>
      </c>
      <c r="C266" s="3">
        <v>1559</v>
      </c>
      <c r="D266">
        <f t="shared" si="24"/>
        <v>42.829670329670328</v>
      </c>
      <c r="E266" s="2">
        <f t="shared" si="27"/>
        <v>1.9916857658983538E-3</v>
      </c>
      <c r="F266" s="1">
        <f t="shared" si="28"/>
        <v>0.94582844674061051</v>
      </c>
      <c r="G266" s="2">
        <f t="shared" si="25"/>
        <v>6.8230085343840259E-3</v>
      </c>
      <c r="H266" s="2">
        <f t="shared" si="29"/>
        <v>0.69477158854259413</v>
      </c>
      <c r="I266">
        <f t="shared" si="26"/>
        <v>5.3788977721602738E-4</v>
      </c>
    </row>
    <row r="267" spans="1:9">
      <c r="A267" s="6" t="s">
        <v>99</v>
      </c>
      <c r="B267">
        <v>3.86</v>
      </c>
      <c r="C267" s="3">
        <v>165</v>
      </c>
      <c r="D267">
        <f t="shared" si="24"/>
        <v>42.746113989637308</v>
      </c>
      <c r="E267" s="2">
        <f t="shared" si="27"/>
        <v>2.1079419587763205E-4</v>
      </c>
      <c r="F267" s="1">
        <f t="shared" si="28"/>
        <v>0.94603924093648817</v>
      </c>
      <c r="G267" s="2">
        <f t="shared" si="25"/>
        <v>7.2353881710775659E-4</v>
      </c>
      <c r="H267" s="2">
        <f t="shared" si="29"/>
        <v>0.69549512735970187</v>
      </c>
      <c r="I267">
        <f t="shared" si="26"/>
        <v>1.6216473383645624E-3</v>
      </c>
    </row>
    <row r="268" spans="1:9">
      <c r="A268" s="6" t="s">
        <v>251</v>
      </c>
      <c r="B268">
        <v>11.63</v>
      </c>
      <c r="C268" s="3">
        <v>496</v>
      </c>
      <c r="D268">
        <f t="shared" si="24"/>
        <v>42.648323301805675</v>
      </c>
      <c r="E268" s="2">
        <f t="shared" si="27"/>
        <v>6.3366012821397272E-4</v>
      </c>
      <c r="F268" s="1">
        <f t="shared" si="28"/>
        <v>0.94667290106470214</v>
      </c>
      <c r="G268" s="2">
        <f t="shared" si="25"/>
        <v>2.1799887157935779E-3</v>
      </c>
      <c r="H268" s="2">
        <f t="shared" si="29"/>
        <v>0.69767511607549548</v>
      </c>
      <c r="I268">
        <f t="shared" si="26"/>
        <v>6.4343351996172249E-3</v>
      </c>
    </row>
    <row r="269" spans="1:9">
      <c r="A269" s="6" t="s">
        <v>61</v>
      </c>
      <c r="B269">
        <v>46.11</v>
      </c>
      <c r="C269" s="3">
        <v>1961</v>
      </c>
      <c r="D269">
        <f t="shared" si="24"/>
        <v>42.52873563218391</v>
      </c>
      <c r="E269" s="2">
        <f t="shared" si="27"/>
        <v>2.5052570794911301E-3</v>
      </c>
      <c r="F269" s="1">
        <f t="shared" si="28"/>
        <v>0.94917815814419326</v>
      </c>
      <c r="G269" s="2">
        <f t="shared" si="25"/>
        <v>8.6431022945177866E-3</v>
      </c>
      <c r="H269" s="2">
        <f t="shared" si="29"/>
        <v>0.7063182183700133</v>
      </c>
      <c r="I269">
        <f t="shared" si="26"/>
        <v>6.0701275468089122E-4</v>
      </c>
    </row>
    <row r="270" spans="1:9">
      <c r="A270" s="6" t="s">
        <v>229</v>
      </c>
      <c r="B270">
        <v>4.3499999999999996</v>
      </c>
      <c r="C270" s="3">
        <v>185</v>
      </c>
      <c r="D270">
        <f t="shared" si="24"/>
        <v>42.52873563218391</v>
      </c>
      <c r="E270" s="2">
        <f t="shared" si="27"/>
        <v>2.3634500749916321E-4</v>
      </c>
      <c r="F270" s="1">
        <f t="shared" si="28"/>
        <v>0.9494145031516924</v>
      </c>
      <c r="G270" s="2">
        <f t="shared" si="25"/>
        <v>8.1538700891677226E-4</v>
      </c>
      <c r="H270" s="2">
        <f t="shared" si="29"/>
        <v>0.70713360537893011</v>
      </c>
      <c r="I270">
        <f t="shared" si="26"/>
        <v>1.5002822834788709E-3</v>
      </c>
    </row>
    <row r="271" spans="1:9">
      <c r="A271" s="6" t="s">
        <v>218</v>
      </c>
      <c r="B271">
        <v>10.74</v>
      </c>
      <c r="C271" s="3">
        <v>455</v>
      </c>
      <c r="D271">
        <f t="shared" si="24"/>
        <v>42.364990689013034</v>
      </c>
      <c r="E271" s="2">
        <f t="shared" si="27"/>
        <v>5.8128096438983382E-4</v>
      </c>
      <c r="F271" s="1">
        <f t="shared" si="28"/>
        <v>0.94999578411608221</v>
      </c>
      <c r="G271" s="2">
        <f t="shared" si="25"/>
        <v>2.0131624082221E-3</v>
      </c>
      <c r="H271" s="2">
        <f t="shared" si="29"/>
        <v>0.70914676778715224</v>
      </c>
      <c r="I271">
        <f t="shared" si="26"/>
        <v>3.9435401274023896E-4</v>
      </c>
    </row>
    <row r="272" spans="1:9">
      <c r="A272" s="6" t="s">
        <v>333</v>
      </c>
      <c r="B272">
        <v>2.82</v>
      </c>
      <c r="C272" s="3">
        <v>119</v>
      </c>
      <c r="D272">
        <f t="shared" si="24"/>
        <v>42.198581560283692</v>
      </c>
      <c r="E272" s="2">
        <f t="shared" si="27"/>
        <v>1.5202732914811038E-4</v>
      </c>
      <c r="F272" s="1">
        <f t="shared" si="28"/>
        <v>0.95014781144523031</v>
      </c>
      <c r="G272" s="2">
        <f t="shared" si="25"/>
        <v>5.2859571612535582E-4</v>
      </c>
      <c r="H272" s="2">
        <f t="shared" si="29"/>
        <v>0.70967536350327765</v>
      </c>
      <c r="I272">
        <f t="shared" si="26"/>
        <v>8.4897183665044729E-4</v>
      </c>
    </row>
    <row r="273" spans="1:9">
      <c r="A273" s="6" t="s">
        <v>268</v>
      </c>
      <c r="B273">
        <v>6.07</v>
      </c>
      <c r="C273" s="3">
        <v>256</v>
      </c>
      <c r="D273">
        <f t="shared" si="24"/>
        <v>42.174629324546949</v>
      </c>
      <c r="E273" s="2">
        <f t="shared" si="27"/>
        <v>3.2705038875559885E-4</v>
      </c>
      <c r="F273" s="1">
        <f t="shared" si="28"/>
        <v>0.95047486183398588</v>
      </c>
      <c r="G273" s="2">
        <f t="shared" si="25"/>
        <v>1.1377929066953582E-3</v>
      </c>
      <c r="H273" s="2">
        <f t="shared" si="29"/>
        <v>0.710813156409973</v>
      </c>
      <c r="I273">
        <f t="shared" si="26"/>
        <v>1.978896054211754E-3</v>
      </c>
    </row>
    <row r="274" spans="1:9">
      <c r="A274" s="6" t="s">
        <v>50</v>
      </c>
      <c r="B274">
        <v>14.14</v>
      </c>
      <c r="C274" s="3">
        <v>595</v>
      </c>
      <c r="D274">
        <f t="shared" si="24"/>
        <v>42.079207920792079</v>
      </c>
      <c r="E274" s="2">
        <f t="shared" si="27"/>
        <v>7.6013664574055197E-4</v>
      </c>
      <c r="F274" s="1">
        <f t="shared" si="28"/>
        <v>0.95123499847972648</v>
      </c>
      <c r="G274" s="2">
        <f t="shared" si="25"/>
        <v>2.6504763922030258E-3</v>
      </c>
      <c r="H274" s="2">
        <f t="shared" si="29"/>
        <v>0.71346363280217606</v>
      </c>
      <c r="I274">
        <f t="shared" si="26"/>
        <v>2.1880581062611038E-3</v>
      </c>
    </row>
    <row r="275" spans="1:9">
      <c r="A275" s="6" t="s">
        <v>192</v>
      </c>
      <c r="B275">
        <v>15.63</v>
      </c>
      <c r="C275" s="3">
        <v>657</v>
      </c>
      <c r="D275">
        <f t="shared" si="24"/>
        <v>42.034548944337807</v>
      </c>
      <c r="E275" s="2">
        <f t="shared" si="27"/>
        <v>8.3934416176729856E-4</v>
      </c>
      <c r="F275" s="1">
        <f t="shared" si="28"/>
        <v>0.95207434264149382</v>
      </c>
      <c r="G275" s="2">
        <f t="shared" si="25"/>
        <v>2.9297698734181959E-3</v>
      </c>
      <c r="H275" s="2">
        <f t="shared" si="29"/>
        <v>0.71639340267559426</v>
      </c>
      <c r="I275">
        <f t="shared" si="26"/>
        <v>5.8937598522068591E-4</v>
      </c>
    </row>
    <row r="276" spans="1:9">
      <c r="A276" s="6" t="s">
        <v>204</v>
      </c>
      <c r="B276">
        <v>4.2</v>
      </c>
      <c r="C276" s="3">
        <v>175</v>
      </c>
      <c r="D276">
        <f t="shared" si="24"/>
        <v>41.666666666666664</v>
      </c>
      <c r="E276" s="2">
        <f t="shared" si="27"/>
        <v>2.2356960168839763E-4</v>
      </c>
      <c r="F276" s="1">
        <f t="shared" si="28"/>
        <v>0.95229791224318217</v>
      </c>
      <c r="G276" s="2">
        <f t="shared" si="25"/>
        <v>7.8727021550584924E-4</v>
      </c>
      <c r="H276" s="2">
        <f t="shared" si="29"/>
        <v>0.7171806728911001</v>
      </c>
      <c r="I276">
        <f t="shared" si="26"/>
        <v>7.4234208491160691E-3</v>
      </c>
    </row>
    <row r="277" spans="1:9">
      <c r="A277" s="6" t="s">
        <v>265</v>
      </c>
      <c r="B277">
        <v>52.72</v>
      </c>
      <c r="C277" s="3">
        <v>2169</v>
      </c>
      <c r="D277">
        <f t="shared" si="24"/>
        <v>41.141881638846741</v>
      </c>
      <c r="E277" s="2">
        <f t="shared" si="27"/>
        <v>2.7709855203550539E-3</v>
      </c>
      <c r="F277" s="1">
        <f t="shared" si="28"/>
        <v>0.95506889776353721</v>
      </c>
      <c r="G277" s="2">
        <f t="shared" si="25"/>
        <v>9.8821156574924688E-3</v>
      </c>
      <c r="H277" s="2">
        <f t="shared" si="29"/>
        <v>0.72706278854859252</v>
      </c>
      <c r="I277">
        <f t="shared" si="26"/>
        <v>4.4018951614362978E-3</v>
      </c>
    </row>
    <row r="278" spans="1:9">
      <c r="A278" s="6" t="s">
        <v>91</v>
      </c>
      <c r="B278">
        <v>31.24</v>
      </c>
      <c r="C278" s="3">
        <v>1282</v>
      </c>
      <c r="D278">
        <f t="shared" si="24"/>
        <v>41.03713188220231</v>
      </c>
      <c r="E278" s="2">
        <f t="shared" si="27"/>
        <v>1.6378070249401472E-3</v>
      </c>
      <c r="F278" s="1">
        <f t="shared" si="28"/>
        <v>0.9567067047884773</v>
      </c>
      <c r="G278" s="2">
        <f t="shared" si="25"/>
        <v>5.855790841048268E-3</v>
      </c>
      <c r="H278" s="2">
        <f t="shared" si="29"/>
        <v>0.73291857938964078</v>
      </c>
      <c r="I278">
        <f t="shared" si="26"/>
        <v>4.4390943517154113E-3</v>
      </c>
    </row>
    <row r="279" spans="1:9">
      <c r="A279" s="6" t="s">
        <v>54</v>
      </c>
      <c r="B279">
        <v>31.39</v>
      </c>
      <c r="C279" s="3">
        <v>1271</v>
      </c>
      <c r="D279">
        <f t="shared" si="24"/>
        <v>40.490602102580439</v>
      </c>
      <c r="E279" s="2">
        <f t="shared" si="27"/>
        <v>1.6237540785483051E-3</v>
      </c>
      <c r="F279" s="1">
        <f t="shared" si="28"/>
        <v>0.95833045886702561</v>
      </c>
      <c r="G279" s="2">
        <f t="shared" si="25"/>
        <v>5.8839076344591916E-3</v>
      </c>
      <c r="H279" s="2">
        <f t="shared" si="29"/>
        <v>0.73880248702410001</v>
      </c>
      <c r="I279">
        <f t="shared" si="26"/>
        <v>4.6281669285197502E-4</v>
      </c>
    </row>
    <row r="280" spans="1:9">
      <c r="A280" s="6" t="s">
        <v>167</v>
      </c>
      <c r="B280">
        <v>3.27</v>
      </c>
      <c r="C280" s="3">
        <v>132</v>
      </c>
      <c r="D280">
        <f t="shared" si="24"/>
        <v>40.366972477064223</v>
      </c>
      <c r="E280" s="2">
        <f t="shared" si="27"/>
        <v>1.6863535670210564E-4</v>
      </c>
      <c r="F280" s="1">
        <f t="shared" si="28"/>
        <v>0.9584990942237277</v>
      </c>
      <c r="G280" s="2">
        <f t="shared" si="25"/>
        <v>6.1294609635812543E-4</v>
      </c>
      <c r="H280" s="2">
        <f t="shared" si="29"/>
        <v>0.7394154331204581</v>
      </c>
      <c r="I280">
        <f t="shared" si="26"/>
        <v>2.0916121223176765E-3</v>
      </c>
    </row>
    <row r="281" spans="1:9">
      <c r="A281" s="6" t="s">
        <v>273</v>
      </c>
      <c r="B281">
        <v>14.77</v>
      </c>
      <c r="C281" s="3">
        <v>595</v>
      </c>
      <c r="D281">
        <f t="shared" si="24"/>
        <v>40.284360189573462</v>
      </c>
      <c r="E281" s="2">
        <f t="shared" si="27"/>
        <v>7.6013664574055197E-4</v>
      </c>
      <c r="F281" s="1">
        <f t="shared" si="28"/>
        <v>0.95925923086946829</v>
      </c>
      <c r="G281" s="2">
        <f t="shared" si="25"/>
        <v>2.7685669245289027E-3</v>
      </c>
      <c r="H281" s="2">
        <f t="shared" si="29"/>
        <v>0.74218400004498697</v>
      </c>
      <c r="I281">
        <f t="shared" si="26"/>
        <v>1.8069985722578563E-3</v>
      </c>
    </row>
    <row r="282" spans="1:9">
      <c r="A282" s="6" t="s">
        <v>269</v>
      </c>
      <c r="B282">
        <v>12.76</v>
      </c>
      <c r="C282" s="3">
        <v>514</v>
      </c>
      <c r="D282">
        <f t="shared" si="24"/>
        <v>40.282131661442008</v>
      </c>
      <c r="E282" s="2">
        <f t="shared" si="27"/>
        <v>6.5665585867335076E-4</v>
      </c>
      <c r="F282" s="1">
        <f t="shared" si="28"/>
        <v>0.95991588672814165</v>
      </c>
      <c r="G282" s="2">
        <f t="shared" si="25"/>
        <v>2.3918018928225323E-3</v>
      </c>
      <c r="H282" s="2">
        <f t="shared" si="29"/>
        <v>0.74457580193780948</v>
      </c>
      <c r="I282">
        <f t="shared" si="26"/>
        <v>9.4966272407892571E-4</v>
      </c>
    </row>
    <row r="283" spans="1:9">
      <c r="A283" s="6" t="s">
        <v>84</v>
      </c>
      <c r="B283">
        <v>6.7</v>
      </c>
      <c r="C283" s="3">
        <v>269</v>
      </c>
      <c r="D283">
        <f t="shared" si="24"/>
        <v>40.149253731343279</v>
      </c>
      <c r="E283" s="2">
        <f t="shared" si="27"/>
        <v>3.4365841630959405E-4</v>
      </c>
      <c r="F283" s="1">
        <f t="shared" si="28"/>
        <v>0.96025954514445122</v>
      </c>
      <c r="G283" s="2">
        <f t="shared" si="25"/>
        <v>1.2558834390212356E-3</v>
      </c>
      <c r="H283" s="2">
        <f t="shared" si="29"/>
        <v>0.74583168537683076</v>
      </c>
      <c r="I283">
        <f t="shared" si="26"/>
        <v>8.122268591287396E-4</v>
      </c>
    </row>
    <row r="284" spans="1:9">
      <c r="A284" s="6" t="s">
        <v>331</v>
      </c>
      <c r="B284">
        <v>5.73</v>
      </c>
      <c r="C284" s="3">
        <v>230</v>
      </c>
      <c r="D284">
        <f t="shared" si="24"/>
        <v>40.139616055846417</v>
      </c>
      <c r="E284" s="2">
        <f t="shared" si="27"/>
        <v>2.9383433364760833E-4</v>
      </c>
      <c r="F284" s="1">
        <f t="shared" si="28"/>
        <v>0.96055337947809882</v>
      </c>
      <c r="G284" s="2">
        <f t="shared" si="25"/>
        <v>1.0740615082972657E-3</v>
      </c>
      <c r="H284" s="2">
        <f t="shared" si="29"/>
        <v>0.74690574688512801</v>
      </c>
      <c r="I284">
        <f t="shared" si="26"/>
        <v>2.5257519780873539E-3</v>
      </c>
    </row>
    <row r="285" spans="1:9">
      <c r="A285" s="6" t="s">
        <v>16</v>
      </c>
      <c r="B285">
        <v>17.690000000000001</v>
      </c>
      <c r="C285" s="3">
        <v>691</v>
      </c>
      <c r="D285">
        <f t="shared" si="24"/>
        <v>39.061616732617296</v>
      </c>
      <c r="E285" s="2">
        <f t="shared" si="27"/>
        <v>8.8278054152390146E-4</v>
      </c>
      <c r="F285" s="1">
        <f t="shared" si="28"/>
        <v>0.96143616001962273</v>
      </c>
      <c r="G285" s="2">
        <f t="shared" si="25"/>
        <v>3.3159071695948745E-3</v>
      </c>
      <c r="H285" s="2">
        <f t="shared" si="29"/>
        <v>0.75022165405472285</v>
      </c>
      <c r="I285">
        <f t="shared" si="26"/>
        <v>3.0518518816192719E-3</v>
      </c>
    </row>
    <row r="286" spans="1:9">
      <c r="A286" s="6" t="s">
        <v>225</v>
      </c>
      <c r="B286">
        <v>21.29</v>
      </c>
      <c r="C286" s="3">
        <v>819</v>
      </c>
      <c r="D286">
        <f t="shared" si="24"/>
        <v>38.468764678252704</v>
      </c>
      <c r="E286" s="2">
        <f t="shared" si="27"/>
        <v>1.0463057359017009E-3</v>
      </c>
      <c r="F286" s="1">
        <f t="shared" si="28"/>
        <v>0.96248246575552443</v>
      </c>
      <c r="G286" s="2">
        <f t="shared" si="25"/>
        <v>3.9907102114570304E-3</v>
      </c>
      <c r="H286" s="2">
        <f t="shared" si="29"/>
        <v>0.75421236426617988</v>
      </c>
      <c r="I286">
        <f t="shared" si="26"/>
        <v>8.0579598954788612E-4</v>
      </c>
    </row>
    <row r="287" spans="1:9">
      <c r="A287" s="6" t="s">
        <v>252</v>
      </c>
      <c r="B287">
        <v>5.62</v>
      </c>
      <c r="C287" s="3">
        <v>216</v>
      </c>
      <c r="D287">
        <f t="shared" si="24"/>
        <v>38.434163701067618</v>
      </c>
      <c r="E287" s="2">
        <f t="shared" si="27"/>
        <v>2.7594876551253648E-4</v>
      </c>
      <c r="F287" s="1">
        <f t="shared" si="28"/>
        <v>0.96275841452103694</v>
      </c>
      <c r="G287" s="2">
        <f t="shared" si="25"/>
        <v>1.0534425264625887E-3</v>
      </c>
      <c r="H287" s="2">
        <f t="shared" si="29"/>
        <v>0.75526580679264244</v>
      </c>
      <c r="I287">
        <f t="shared" si="26"/>
        <v>8.3177566613690246E-4</v>
      </c>
    </row>
    <row r="288" spans="1:9">
      <c r="A288" s="6" t="s">
        <v>136</v>
      </c>
      <c r="B288">
        <v>5.78</v>
      </c>
      <c r="C288" s="3">
        <v>219</v>
      </c>
      <c r="D288">
        <f t="shared" si="24"/>
        <v>37.889273356401382</v>
      </c>
      <c r="E288" s="2">
        <f t="shared" si="27"/>
        <v>2.7978138725576619E-4</v>
      </c>
      <c r="F288" s="1">
        <f t="shared" si="28"/>
        <v>0.96303819590829276</v>
      </c>
      <c r="G288" s="2">
        <f t="shared" si="25"/>
        <v>1.0834337727675734E-3</v>
      </c>
      <c r="H288" s="2">
        <f t="shared" si="29"/>
        <v>0.75634924056540997</v>
      </c>
      <c r="I288">
        <f t="shared" si="26"/>
        <v>2.2105007687801548E-3</v>
      </c>
    </row>
    <row r="289" spans="1:9">
      <c r="A289" s="6" t="s">
        <v>337</v>
      </c>
      <c r="B289">
        <v>15.35</v>
      </c>
      <c r="C289" s="3">
        <v>580</v>
      </c>
      <c r="D289">
        <f t="shared" si="24"/>
        <v>37.785016286644954</v>
      </c>
      <c r="E289" s="2">
        <f t="shared" si="27"/>
        <v>7.4097353702440359E-4</v>
      </c>
      <c r="F289" s="1">
        <f t="shared" si="28"/>
        <v>0.96377916944531716</v>
      </c>
      <c r="G289" s="2">
        <f t="shared" si="25"/>
        <v>2.8772851923844723E-3</v>
      </c>
      <c r="H289" s="2">
        <f t="shared" si="29"/>
        <v>0.75922652575779448</v>
      </c>
      <c r="I289">
        <f t="shared" si="26"/>
        <v>1.4393503515045536E-3</v>
      </c>
    </row>
    <row r="290" spans="1:9">
      <c r="A290" s="6" t="s">
        <v>121</v>
      </c>
      <c r="B290">
        <v>9.9700000000000006</v>
      </c>
      <c r="C290" s="3">
        <v>373</v>
      </c>
      <c r="D290">
        <f t="shared" si="24"/>
        <v>37.412236710130387</v>
      </c>
      <c r="E290" s="2">
        <f t="shared" si="27"/>
        <v>4.7652263674155608E-4</v>
      </c>
      <c r="F290" s="1">
        <f t="shared" si="28"/>
        <v>0.96425569208205875</v>
      </c>
      <c r="G290" s="2">
        <f t="shared" si="25"/>
        <v>1.8688295353793611E-3</v>
      </c>
      <c r="H290" s="2">
        <f t="shared" si="29"/>
        <v>0.76109535529317385</v>
      </c>
      <c r="I290">
        <f t="shared" si="26"/>
        <v>2.822932241545395E-3</v>
      </c>
    </row>
    <row r="291" spans="1:9">
      <c r="A291" s="6" t="s">
        <v>35</v>
      </c>
      <c r="B291">
        <v>19.54</v>
      </c>
      <c r="C291" s="3">
        <v>729</v>
      </c>
      <c r="D291">
        <f t="shared" si="24"/>
        <v>37.308085977482087</v>
      </c>
      <c r="E291" s="2">
        <f t="shared" si="27"/>
        <v>9.3132708360481071E-4</v>
      </c>
      <c r="F291" s="1">
        <f t="shared" si="28"/>
        <v>0.96518701916566352</v>
      </c>
      <c r="G291" s="2">
        <f t="shared" si="25"/>
        <v>3.6626809549962602E-3</v>
      </c>
      <c r="H291" s="2">
        <f t="shared" si="29"/>
        <v>0.76475803624817007</v>
      </c>
      <c r="I291">
        <f t="shared" si="26"/>
        <v>2.13218828716355E-3</v>
      </c>
    </row>
    <row r="292" spans="1:9">
      <c r="A292" s="6" t="s">
        <v>171</v>
      </c>
      <c r="B292">
        <v>14.75</v>
      </c>
      <c r="C292" s="3">
        <v>549</v>
      </c>
      <c r="D292">
        <f t="shared" si="24"/>
        <v>37.220338983050844</v>
      </c>
      <c r="E292" s="2">
        <f t="shared" si="27"/>
        <v>7.0136977901103024E-4</v>
      </c>
      <c r="F292" s="1">
        <f t="shared" si="28"/>
        <v>0.96588838894467455</v>
      </c>
      <c r="G292" s="2">
        <f t="shared" si="25"/>
        <v>2.7648180187407798E-3</v>
      </c>
      <c r="H292" s="2">
        <f t="shared" si="29"/>
        <v>0.7675228542669108</v>
      </c>
      <c r="I292">
        <f t="shared" si="26"/>
        <v>1.5977640521105396E-3</v>
      </c>
    </row>
    <row r="293" spans="1:9">
      <c r="A293" s="6" t="s">
        <v>78</v>
      </c>
      <c r="B293">
        <v>11.04</v>
      </c>
      <c r="C293" s="3">
        <v>409</v>
      </c>
      <c r="D293">
        <f t="shared" si="24"/>
        <v>37.047101449275367</v>
      </c>
      <c r="E293" s="2">
        <f t="shared" si="27"/>
        <v>5.225140976603122E-4</v>
      </c>
      <c r="F293" s="1">
        <f t="shared" si="28"/>
        <v>0.9664109030423349</v>
      </c>
      <c r="G293" s="2">
        <f t="shared" si="25"/>
        <v>2.0693959950439465E-3</v>
      </c>
      <c r="H293" s="2">
        <f t="shared" si="29"/>
        <v>0.76959225026195477</v>
      </c>
      <c r="I293">
        <f t="shared" si="26"/>
        <v>1.7827518535361575E-3</v>
      </c>
    </row>
    <row r="294" spans="1:9">
      <c r="A294" s="6" t="s">
        <v>276</v>
      </c>
      <c r="B294">
        <v>12.3</v>
      </c>
      <c r="C294" s="3">
        <v>453</v>
      </c>
      <c r="D294">
        <f t="shared" si="24"/>
        <v>36.829268292682926</v>
      </c>
      <c r="E294" s="2">
        <f t="shared" si="27"/>
        <v>5.7872588322768076E-4</v>
      </c>
      <c r="F294" s="1">
        <f t="shared" si="28"/>
        <v>0.96698962892556262</v>
      </c>
      <c r="G294" s="2">
        <f t="shared" si="25"/>
        <v>2.3055770596957011E-3</v>
      </c>
      <c r="H294" s="2">
        <f t="shared" si="29"/>
        <v>0.77189782732165046</v>
      </c>
      <c r="I294">
        <f t="shared" si="26"/>
        <v>2.4866395481262238E-3</v>
      </c>
    </row>
    <row r="295" spans="1:9">
      <c r="A295" s="6" t="s">
        <v>351</v>
      </c>
      <c r="B295">
        <v>17.13</v>
      </c>
      <c r="C295" s="3">
        <v>627</v>
      </c>
      <c r="D295">
        <f t="shared" si="24"/>
        <v>36.602451838879162</v>
      </c>
      <c r="E295" s="2">
        <f t="shared" si="27"/>
        <v>8.010179443350018E-4</v>
      </c>
      <c r="F295" s="1">
        <f t="shared" si="28"/>
        <v>0.96779064686989758</v>
      </c>
      <c r="G295" s="2">
        <f t="shared" si="25"/>
        <v>3.2109378075274274E-3</v>
      </c>
      <c r="H295" s="2">
        <f t="shared" si="29"/>
        <v>0.77510876512917792</v>
      </c>
      <c r="I295">
        <f t="shared" si="26"/>
        <v>1.8079711131930853E-3</v>
      </c>
    </row>
    <row r="296" spans="1:9">
      <c r="A296" s="6" t="s">
        <v>246</v>
      </c>
      <c r="B296">
        <v>12.45</v>
      </c>
      <c r="C296" s="3">
        <v>455</v>
      </c>
      <c r="D296">
        <f t="shared" si="24"/>
        <v>36.546184738955823</v>
      </c>
      <c r="E296" s="2">
        <f t="shared" si="27"/>
        <v>5.8128096438983382E-4</v>
      </c>
      <c r="F296" s="1">
        <f t="shared" si="28"/>
        <v>0.96837192783428738</v>
      </c>
      <c r="G296" s="2">
        <f t="shared" si="25"/>
        <v>2.3336938531066244E-3</v>
      </c>
      <c r="H296" s="2">
        <f t="shared" si="29"/>
        <v>0.77744245898228459</v>
      </c>
      <c r="I296">
        <f t="shared" si="26"/>
        <v>2.3875562062740663E-3</v>
      </c>
    </row>
    <row r="297" spans="1:9">
      <c r="A297" s="6" t="s">
        <v>262</v>
      </c>
      <c r="B297">
        <v>16.420000000000002</v>
      </c>
      <c r="C297" s="3">
        <v>597</v>
      </c>
      <c r="D297">
        <f t="shared" si="24"/>
        <v>36.358099878197315</v>
      </c>
      <c r="E297" s="2">
        <f t="shared" si="27"/>
        <v>7.6269172690270504E-4</v>
      </c>
      <c r="F297" s="1">
        <f t="shared" si="28"/>
        <v>0.96913461956119007</v>
      </c>
      <c r="G297" s="2">
        <f t="shared" si="25"/>
        <v>3.0778516520490583E-3</v>
      </c>
      <c r="H297" s="2">
        <f t="shared" si="29"/>
        <v>0.78052031063433369</v>
      </c>
      <c r="I297">
        <f t="shared" si="26"/>
        <v>3.7975835304604466E-4</v>
      </c>
    </row>
    <row r="298" spans="1:9">
      <c r="A298" s="6" t="s">
        <v>183</v>
      </c>
      <c r="B298">
        <v>2.59</v>
      </c>
      <c r="C298" s="3">
        <v>91</v>
      </c>
      <c r="D298">
        <f t="shared" si="24"/>
        <v>35.135135135135137</v>
      </c>
      <c r="E298" s="2">
        <f t="shared" si="27"/>
        <v>1.1625619287796676E-4</v>
      </c>
      <c r="F298" s="1">
        <f t="shared" si="28"/>
        <v>0.96925087575406799</v>
      </c>
      <c r="G298" s="2">
        <f t="shared" si="25"/>
        <v>4.8548329956194029E-4</v>
      </c>
      <c r="H298" s="2">
        <f t="shared" si="29"/>
        <v>0.78100579393389569</v>
      </c>
      <c r="I298">
        <f t="shared" si="26"/>
        <v>3.2348037370708571E-3</v>
      </c>
    </row>
    <row r="299" spans="1:9">
      <c r="A299" s="6" t="s">
        <v>244</v>
      </c>
      <c r="B299">
        <v>22.05</v>
      </c>
      <c r="C299" s="3">
        <v>773</v>
      </c>
      <c r="D299">
        <f t="shared" si="24"/>
        <v>35.056689342403629</v>
      </c>
      <c r="E299" s="2">
        <f t="shared" si="27"/>
        <v>9.8753886917217915E-4</v>
      </c>
      <c r="F299" s="1">
        <f t="shared" si="28"/>
        <v>0.97023841462324012</v>
      </c>
      <c r="G299" s="2">
        <f t="shared" si="25"/>
        <v>4.1331686314057085E-3</v>
      </c>
      <c r="H299" s="2">
        <f t="shared" si="29"/>
        <v>0.78513896256530136</v>
      </c>
      <c r="I299">
        <f t="shared" si="26"/>
        <v>3.4072124708945939E-3</v>
      </c>
    </row>
    <row r="300" spans="1:9">
      <c r="A300" s="6" t="s">
        <v>260</v>
      </c>
      <c r="B300">
        <v>23.18</v>
      </c>
      <c r="C300" s="3">
        <v>806</v>
      </c>
      <c r="D300">
        <f t="shared" si="24"/>
        <v>34.77135461604832</v>
      </c>
      <c r="E300" s="2">
        <f t="shared" si="27"/>
        <v>1.0296977083477056E-3</v>
      </c>
      <c r="F300" s="1">
        <f t="shared" si="28"/>
        <v>0.97126811233158783</v>
      </c>
      <c r="G300" s="2">
        <f t="shared" si="25"/>
        <v>4.3449818084346625E-3</v>
      </c>
      <c r="H300" s="2">
        <f t="shared" si="29"/>
        <v>0.78948394437373604</v>
      </c>
      <c r="I300">
        <f t="shared" si="26"/>
        <v>1.6894346633148372E-3</v>
      </c>
    </row>
    <row r="301" spans="1:9">
      <c r="A301" s="6" t="s">
        <v>316</v>
      </c>
      <c r="B301">
        <v>11.49</v>
      </c>
      <c r="C301" s="3">
        <v>399</v>
      </c>
      <c r="D301">
        <f t="shared" si="24"/>
        <v>34.725848563968668</v>
      </c>
      <c r="E301" s="2">
        <f t="shared" si="27"/>
        <v>5.0973869184954665E-4</v>
      </c>
      <c r="F301" s="1">
        <f t="shared" si="28"/>
        <v>0.97177785102343739</v>
      </c>
      <c r="G301" s="2">
        <f t="shared" si="25"/>
        <v>2.1537463752767162E-3</v>
      </c>
      <c r="H301" s="2">
        <f t="shared" si="29"/>
        <v>0.7916376907490128</v>
      </c>
      <c r="I301">
        <f t="shared" si="26"/>
        <v>1.7295144185770495E-3</v>
      </c>
    </row>
    <row r="302" spans="1:9">
      <c r="A302" s="6" t="s">
        <v>334</v>
      </c>
      <c r="B302">
        <v>11.76</v>
      </c>
      <c r="C302" s="3">
        <v>408</v>
      </c>
      <c r="D302">
        <f t="shared" si="24"/>
        <v>34.693877551020407</v>
      </c>
      <c r="E302" s="2">
        <f t="shared" si="27"/>
        <v>5.2123655707923561E-4</v>
      </c>
      <c r="F302" s="1">
        <f t="shared" si="28"/>
        <v>0.97229908758051664</v>
      </c>
      <c r="G302" s="2">
        <f t="shared" si="25"/>
        <v>2.2043566034163778E-3</v>
      </c>
      <c r="H302" s="2">
        <f t="shared" si="29"/>
        <v>0.79384204735242914</v>
      </c>
      <c r="I302">
        <f t="shared" si="26"/>
        <v>7.5180495533799796E-4</v>
      </c>
    </row>
    <row r="303" spans="1:9">
      <c r="A303" s="6" t="s">
        <v>100</v>
      </c>
      <c r="B303">
        <v>5.1100000000000003</v>
      </c>
      <c r="C303" s="3">
        <v>177</v>
      </c>
      <c r="D303">
        <f t="shared" si="24"/>
        <v>34.637964774951072</v>
      </c>
      <c r="E303" s="2">
        <f t="shared" si="27"/>
        <v>2.2612468285055075E-4</v>
      </c>
      <c r="F303" s="1">
        <f t="shared" si="28"/>
        <v>0.97252521226336719</v>
      </c>
      <c r="G303" s="2">
        <f t="shared" si="25"/>
        <v>9.5784542886544991E-4</v>
      </c>
      <c r="H303" s="2">
        <f t="shared" si="29"/>
        <v>0.79479989278129459</v>
      </c>
      <c r="I303">
        <f t="shared" si="26"/>
        <v>7.5951241720284557E-4</v>
      </c>
    </row>
    <row r="304" spans="1:9">
      <c r="A304" s="6" t="s">
        <v>297</v>
      </c>
      <c r="B304">
        <v>5.13</v>
      </c>
      <c r="C304" s="3">
        <v>173</v>
      </c>
      <c r="D304">
        <f t="shared" si="24"/>
        <v>33.723196881091617</v>
      </c>
      <c r="E304" s="2">
        <f t="shared" si="27"/>
        <v>2.2101452052624451E-4</v>
      </c>
      <c r="F304" s="1">
        <f t="shared" si="28"/>
        <v>0.97274622678389344</v>
      </c>
      <c r="G304" s="2">
        <f t="shared" si="25"/>
        <v>9.6159433465357294E-4</v>
      </c>
      <c r="H304" s="2">
        <f t="shared" si="29"/>
        <v>0.79576148711594819</v>
      </c>
      <c r="I304">
        <f t="shared" si="26"/>
        <v>5.7267598482158011E-4</v>
      </c>
    </row>
    <row r="305" spans="1:9">
      <c r="A305" s="6" t="s">
        <v>90</v>
      </c>
      <c r="B305">
        <v>3.86</v>
      </c>
      <c r="C305" s="3">
        <v>129</v>
      </c>
      <c r="D305">
        <f t="shared" si="24"/>
        <v>33.419689119170982</v>
      </c>
      <c r="E305" s="2">
        <f t="shared" si="27"/>
        <v>1.6480273495887596E-4</v>
      </c>
      <c r="F305" s="1">
        <f t="shared" si="28"/>
        <v>0.97291102951885233</v>
      </c>
      <c r="G305" s="2">
        <f t="shared" si="25"/>
        <v>7.2353881710775659E-4</v>
      </c>
      <c r="H305" s="2">
        <f t="shared" si="29"/>
        <v>0.79648502593305592</v>
      </c>
      <c r="I305">
        <f t="shared" si="26"/>
        <v>1.6295924635973957E-3</v>
      </c>
    </row>
    <row r="306" spans="1:9">
      <c r="A306" s="6" t="s">
        <v>232</v>
      </c>
      <c r="B306">
        <v>10.95</v>
      </c>
      <c r="C306" s="3">
        <v>361</v>
      </c>
      <c r="D306">
        <f t="shared" si="24"/>
        <v>32.968036529680369</v>
      </c>
      <c r="E306" s="2">
        <f t="shared" si="27"/>
        <v>4.611921497686374E-4</v>
      </c>
      <c r="F306" s="1">
        <f t="shared" si="28"/>
        <v>0.97337222166862092</v>
      </c>
      <c r="G306" s="2">
        <f t="shared" si="25"/>
        <v>2.0525259189973924E-3</v>
      </c>
      <c r="H306" s="2">
        <f t="shared" si="29"/>
        <v>0.79853755185205333</v>
      </c>
      <c r="I306">
        <f t="shared" si="26"/>
        <v>1.873139634289811E-3</v>
      </c>
    </row>
    <row r="307" spans="1:9">
      <c r="A307" s="6" t="s">
        <v>67</v>
      </c>
      <c r="B307">
        <v>12.57</v>
      </c>
      <c r="C307" s="3">
        <v>412</v>
      </c>
      <c r="D307">
        <f t="shared" si="24"/>
        <v>32.776451869530625</v>
      </c>
      <c r="E307" s="2">
        <f t="shared" si="27"/>
        <v>5.2634671940354186E-4</v>
      </c>
      <c r="F307" s="1">
        <f t="shared" si="28"/>
        <v>0.97389856838802447</v>
      </c>
      <c r="G307" s="2">
        <f t="shared" si="25"/>
        <v>2.3561872878353628E-3</v>
      </c>
      <c r="H307" s="2">
        <f t="shared" si="29"/>
        <v>0.80089373913988871</v>
      </c>
      <c r="I307">
        <f t="shared" si="26"/>
        <v>1.2308258927558047E-3</v>
      </c>
    </row>
    <row r="308" spans="1:9">
      <c r="A308" s="6" t="s">
        <v>40</v>
      </c>
      <c r="B308">
        <v>8.25</v>
      </c>
      <c r="C308" s="3">
        <v>269</v>
      </c>
      <c r="D308">
        <f t="shared" si="24"/>
        <v>32.606060606060609</v>
      </c>
      <c r="E308" s="2">
        <f t="shared" si="27"/>
        <v>3.4365841630959405E-4</v>
      </c>
      <c r="F308" s="1">
        <f t="shared" si="28"/>
        <v>0.97424222680433403</v>
      </c>
      <c r="G308" s="2">
        <f t="shared" si="25"/>
        <v>1.5464236376007752E-3</v>
      </c>
      <c r="H308" s="2">
        <f t="shared" si="29"/>
        <v>0.80244016277748953</v>
      </c>
      <c r="I308">
        <f t="shared" si="26"/>
        <v>5.2023257865849715E-3</v>
      </c>
    </row>
    <row r="309" spans="1:9">
      <c r="A309" s="6" t="s">
        <v>234</v>
      </c>
      <c r="B309">
        <v>34.729999999999997</v>
      </c>
      <c r="C309" s="3">
        <v>1112</v>
      </c>
      <c r="D309">
        <f t="shared" si="24"/>
        <v>32.018427872156643</v>
      </c>
      <c r="E309" s="2">
        <f t="shared" si="27"/>
        <v>1.4206251261571323E-3</v>
      </c>
      <c r="F309" s="1">
        <f t="shared" si="28"/>
        <v>0.97566285193049118</v>
      </c>
      <c r="G309" s="2">
        <f t="shared" si="25"/>
        <v>6.5099749010757478E-3</v>
      </c>
      <c r="H309" s="2">
        <f t="shared" si="29"/>
        <v>0.80895013767856527</v>
      </c>
      <c r="I309">
        <f t="shared" si="26"/>
        <v>1.0522639129052491E-3</v>
      </c>
    </row>
    <row r="310" spans="1:9">
      <c r="A310" s="6" t="s">
        <v>296</v>
      </c>
      <c r="B310">
        <v>6.98</v>
      </c>
      <c r="C310" s="3">
        <v>217</v>
      </c>
      <c r="D310">
        <f t="shared" si="24"/>
        <v>31.08882521489971</v>
      </c>
      <c r="E310" s="2">
        <f t="shared" si="27"/>
        <v>2.7722630609361307E-4</v>
      </c>
      <c r="F310" s="1">
        <f t="shared" si="28"/>
        <v>0.9759400782365848</v>
      </c>
      <c r="G310" s="2">
        <f t="shared" si="25"/>
        <v>1.3083681200549589E-3</v>
      </c>
      <c r="H310" s="2">
        <f t="shared" si="29"/>
        <v>0.81025850579862024</v>
      </c>
      <c r="I310">
        <f t="shared" si="26"/>
        <v>3.4285895156814794E-3</v>
      </c>
    </row>
    <row r="311" spans="1:9">
      <c r="A311" s="6" t="s">
        <v>155</v>
      </c>
      <c r="B311">
        <v>22.72</v>
      </c>
      <c r="C311" s="3">
        <v>703</v>
      </c>
      <c r="D311">
        <f t="shared" si="24"/>
        <v>30.941901408450704</v>
      </c>
      <c r="E311" s="2">
        <f t="shared" si="27"/>
        <v>8.9811102849682019E-4</v>
      </c>
      <c r="F311" s="1">
        <f t="shared" si="28"/>
        <v>0.97683818926508159</v>
      </c>
      <c r="G311" s="2">
        <f t="shared" si="25"/>
        <v>4.2587569753078317E-3</v>
      </c>
      <c r="H311" s="2">
        <f t="shared" si="29"/>
        <v>0.81451726277392811</v>
      </c>
      <c r="I311">
        <f t="shared" si="26"/>
        <v>3.1797078313763327E-3</v>
      </c>
    </row>
    <row r="312" spans="1:9">
      <c r="A312" s="6" t="s">
        <v>209</v>
      </c>
      <c r="B312">
        <v>20.98</v>
      </c>
      <c r="C312" s="3">
        <v>636</v>
      </c>
      <c r="D312">
        <f t="shared" si="24"/>
        <v>30.314585319351764</v>
      </c>
      <c r="E312" s="2">
        <f t="shared" si="27"/>
        <v>8.1251580956469087E-4</v>
      </c>
      <c r="F312" s="1">
        <f t="shared" si="28"/>
        <v>0.97765070507464624</v>
      </c>
      <c r="G312" s="2">
        <f t="shared" si="25"/>
        <v>3.9326021717411225E-3</v>
      </c>
      <c r="H312" s="2">
        <f t="shared" si="29"/>
        <v>0.81844986494566918</v>
      </c>
      <c r="I312">
        <f t="shared" si="26"/>
        <v>1.9284594434655355E-3</v>
      </c>
    </row>
    <row r="313" spans="1:9">
      <c r="A313" s="6" t="s">
        <v>57</v>
      </c>
      <c r="B313">
        <v>12.72</v>
      </c>
      <c r="C313" s="3">
        <v>385</v>
      </c>
      <c r="D313">
        <f t="shared" si="24"/>
        <v>30.267295597484274</v>
      </c>
      <c r="E313" s="2">
        <f t="shared" si="27"/>
        <v>4.9185312371447475E-4</v>
      </c>
      <c r="F313" s="1">
        <f t="shared" si="28"/>
        <v>0.97814255819836071</v>
      </c>
      <c r="G313" s="2">
        <f t="shared" si="25"/>
        <v>2.384304081246286E-3</v>
      </c>
      <c r="H313" s="2">
        <f t="shared" si="29"/>
        <v>0.82083416902691542</v>
      </c>
      <c r="I313">
        <f t="shared" si="26"/>
        <v>2.7117450558555856E-3</v>
      </c>
    </row>
    <row r="314" spans="1:9">
      <c r="A314" s="6" t="s">
        <v>97</v>
      </c>
      <c r="B314">
        <v>17.809999999999999</v>
      </c>
      <c r="C314" s="3">
        <v>528</v>
      </c>
      <c r="D314">
        <f t="shared" si="24"/>
        <v>29.646266142616511</v>
      </c>
      <c r="E314" s="2">
        <f t="shared" si="27"/>
        <v>6.7454142680842255E-4</v>
      </c>
      <c r="F314" s="1">
        <f t="shared" si="28"/>
        <v>0.97881709962516916</v>
      </c>
      <c r="G314" s="2">
        <f t="shared" si="25"/>
        <v>3.3384006043236125E-3</v>
      </c>
      <c r="H314" s="2">
        <f t="shared" si="29"/>
        <v>0.82417256963123908</v>
      </c>
      <c r="I314">
        <f t="shared" si="26"/>
        <v>1.8839753175456941E-3</v>
      </c>
    </row>
    <row r="315" spans="1:9">
      <c r="A315" s="6" t="s">
        <v>255</v>
      </c>
      <c r="B315">
        <v>12.34</v>
      </c>
      <c r="C315" s="3">
        <v>361</v>
      </c>
      <c r="D315">
        <f t="shared" si="24"/>
        <v>29.254457050243111</v>
      </c>
      <c r="E315" s="2">
        <f t="shared" si="27"/>
        <v>4.611921497686374E-4</v>
      </c>
      <c r="F315" s="1">
        <f t="shared" si="28"/>
        <v>0.97927829177493775</v>
      </c>
      <c r="G315" s="2">
        <f t="shared" si="25"/>
        <v>2.3130748712719474E-3</v>
      </c>
      <c r="H315" s="2">
        <f t="shared" si="29"/>
        <v>0.82648564450251105</v>
      </c>
      <c r="I315">
        <f t="shared" si="26"/>
        <v>9.3439340705803176E-4</v>
      </c>
    </row>
    <row r="316" spans="1:9">
      <c r="A316" s="6" t="s">
        <v>66</v>
      </c>
      <c r="B316">
        <v>6.12</v>
      </c>
      <c r="C316" s="3">
        <v>179</v>
      </c>
      <c r="D316">
        <f t="shared" si="24"/>
        <v>29.248366013071895</v>
      </c>
      <c r="E316" s="2">
        <f t="shared" si="27"/>
        <v>2.2867976401270388E-4</v>
      </c>
      <c r="F316" s="1">
        <f t="shared" si="28"/>
        <v>0.9795069715389505</v>
      </c>
      <c r="G316" s="2">
        <f t="shared" si="25"/>
        <v>1.147165171165666E-3</v>
      </c>
      <c r="H316" s="2">
        <f t="shared" si="29"/>
        <v>0.82763280967367669</v>
      </c>
      <c r="I316">
        <f t="shared" si="26"/>
        <v>3.4265759696343601E-3</v>
      </c>
    </row>
    <row r="317" spans="1:9">
      <c r="A317" s="6" t="s">
        <v>58</v>
      </c>
      <c r="B317">
        <v>22.36</v>
      </c>
      <c r="C317" s="3">
        <v>642</v>
      </c>
      <c r="D317">
        <f t="shared" si="24"/>
        <v>28.711985688729875</v>
      </c>
      <c r="E317" s="2">
        <f t="shared" si="27"/>
        <v>8.2018105305115018E-4</v>
      </c>
      <c r="F317" s="1">
        <f t="shared" si="28"/>
        <v>0.98032715259200165</v>
      </c>
      <c r="G317" s="2">
        <f t="shared" si="25"/>
        <v>4.1912766711216156E-3</v>
      </c>
      <c r="H317" s="2">
        <f t="shared" si="29"/>
        <v>0.83182408634479832</v>
      </c>
      <c r="I317">
        <f t="shared" si="26"/>
        <v>3.2021477687385058E-3</v>
      </c>
    </row>
    <row r="318" spans="1:9">
      <c r="A318" s="6" t="s">
        <v>79</v>
      </c>
      <c r="B318">
        <v>20.89</v>
      </c>
      <c r="C318" s="3">
        <v>599</v>
      </c>
      <c r="D318">
        <f t="shared" si="24"/>
        <v>28.67400670177118</v>
      </c>
      <c r="E318" s="2">
        <f t="shared" si="27"/>
        <v>7.6524680806485822E-4</v>
      </c>
      <c r="F318" s="1">
        <f t="shared" si="28"/>
        <v>0.98109239940006654</v>
      </c>
      <c r="G318" s="2">
        <f t="shared" si="25"/>
        <v>3.9157320956945693E-3</v>
      </c>
      <c r="H318" s="2">
        <f t="shared" si="29"/>
        <v>0.83573981844049294</v>
      </c>
      <c r="I318">
        <f t="shared" si="26"/>
        <v>4.6176848068204546E-3</v>
      </c>
    </row>
    <row r="319" spans="1:9">
      <c r="A319" s="6" t="s">
        <v>182</v>
      </c>
      <c r="B319">
        <v>30.12</v>
      </c>
      <c r="C319" s="3">
        <v>863</v>
      </c>
      <c r="D319">
        <f t="shared" si="24"/>
        <v>28.652058432934925</v>
      </c>
      <c r="E319" s="2">
        <f t="shared" si="27"/>
        <v>1.1025175214690694E-3</v>
      </c>
      <c r="F319" s="1">
        <f t="shared" si="28"/>
        <v>0.9821949169215356</v>
      </c>
      <c r="G319" s="2">
        <f t="shared" si="25"/>
        <v>5.6458521169133755E-3</v>
      </c>
      <c r="H319" s="2">
        <f t="shared" si="29"/>
        <v>0.84138567055740632</v>
      </c>
      <c r="I319">
        <f t="shared" si="26"/>
        <v>1.6634345121292471E-3</v>
      </c>
    </row>
    <row r="320" spans="1:9">
      <c r="A320" s="6" t="s">
        <v>274</v>
      </c>
      <c r="B320">
        <v>10.81</v>
      </c>
      <c r="C320" s="3">
        <v>304</v>
      </c>
      <c r="D320">
        <f t="shared" si="24"/>
        <v>28.122109158186863</v>
      </c>
      <c r="E320" s="2">
        <f t="shared" si="27"/>
        <v>3.8837233664727359E-4</v>
      </c>
      <c r="F320" s="1">
        <f t="shared" si="28"/>
        <v>0.98258328925818283</v>
      </c>
      <c r="G320" s="2">
        <f t="shared" si="25"/>
        <v>2.0262835784805311E-3</v>
      </c>
      <c r="H320" s="2">
        <f t="shared" si="29"/>
        <v>0.84341195413588688</v>
      </c>
      <c r="I320">
        <f t="shared" si="26"/>
        <v>1.9481390029227885E-3</v>
      </c>
    </row>
    <row r="321" spans="1:9">
      <c r="A321" s="6" t="s">
        <v>216</v>
      </c>
      <c r="B321">
        <v>12.66</v>
      </c>
      <c r="C321" s="3">
        <v>356</v>
      </c>
      <c r="D321">
        <f t="shared" si="24"/>
        <v>28.120063191153239</v>
      </c>
      <c r="E321" s="2">
        <f t="shared" si="27"/>
        <v>4.5480444686325463E-4</v>
      </c>
      <c r="F321" s="1">
        <f t="shared" si="28"/>
        <v>0.98303809370504613</v>
      </c>
      <c r="G321" s="2">
        <f t="shared" si="25"/>
        <v>2.3730573638819168E-3</v>
      </c>
      <c r="H321" s="2">
        <f t="shared" si="29"/>
        <v>0.84578501149976881</v>
      </c>
      <c r="I321">
        <f t="shared" si="26"/>
        <v>1.8059459193755512E-3</v>
      </c>
    </row>
    <row r="322" spans="1:9">
      <c r="A322" s="6" t="s">
        <v>45</v>
      </c>
      <c r="B322">
        <v>11.73</v>
      </c>
      <c r="C322" s="3">
        <v>329</v>
      </c>
      <c r="D322">
        <f t="shared" ref="D322:D355" si="30">C322/B322</f>
        <v>28.047740835464619</v>
      </c>
      <c r="E322" s="2">
        <f t="shared" si="27"/>
        <v>4.2031085117418752E-4</v>
      </c>
      <c r="F322" s="1">
        <f t="shared" si="28"/>
        <v>0.98345840455622036</v>
      </c>
      <c r="G322" s="2">
        <f t="shared" ref="G322:G355" si="31">B322/5334.89</f>
        <v>2.198733244734193E-3</v>
      </c>
      <c r="H322" s="2">
        <f t="shared" si="29"/>
        <v>0.847983744744503</v>
      </c>
      <c r="I322">
        <f t="shared" ref="I322:I355" si="32">F322*H323-F323*H322</f>
        <v>1.4859888503797603E-3</v>
      </c>
    </row>
    <row r="323" spans="1:9">
      <c r="A323" s="6" t="s">
        <v>210</v>
      </c>
      <c r="B323">
        <v>9.6300000000000008</v>
      </c>
      <c r="C323" s="3">
        <v>267</v>
      </c>
      <c r="D323">
        <f t="shared" si="30"/>
        <v>27.725856697819314</v>
      </c>
      <c r="E323" s="2">
        <f t="shared" ref="E323:E355" si="33">C323/782754</f>
        <v>3.4110333514744099E-4</v>
      </c>
      <c r="F323" s="1">
        <f t="shared" ref="F323:F355" si="34">F322+E323</f>
        <v>0.98379950789136783</v>
      </c>
      <c r="G323" s="2">
        <f t="shared" si="31"/>
        <v>1.8050981369812685E-3</v>
      </c>
      <c r="H323" s="2">
        <f t="shared" ref="H323:H355" si="35">H322+G323</f>
        <v>0.84978884288148426</v>
      </c>
      <c r="I323">
        <f t="shared" si="32"/>
        <v>2.1061659755202689E-3</v>
      </c>
    </row>
    <row r="324" spans="1:9">
      <c r="A324" s="6" t="s">
        <v>92</v>
      </c>
      <c r="B324">
        <v>13.57</v>
      </c>
      <c r="C324" s="3">
        <v>365</v>
      </c>
      <c r="D324">
        <f t="shared" si="30"/>
        <v>26.897568165070005</v>
      </c>
      <c r="E324" s="2">
        <f t="shared" si="33"/>
        <v>4.6630231209294365E-4</v>
      </c>
      <c r="F324" s="1">
        <f t="shared" si="34"/>
        <v>0.98426581020346082</v>
      </c>
      <c r="G324" s="2">
        <f t="shared" si="31"/>
        <v>2.5436325772415177E-3</v>
      </c>
      <c r="H324" s="2">
        <f t="shared" si="35"/>
        <v>0.85233247545872581</v>
      </c>
      <c r="I324">
        <f t="shared" si="32"/>
        <v>4.4358760037850331E-3</v>
      </c>
    </row>
    <row r="325" spans="1:9">
      <c r="A325" s="6" t="s">
        <v>243</v>
      </c>
      <c r="B325">
        <v>28.21</v>
      </c>
      <c r="C325" s="3">
        <v>706</v>
      </c>
      <c r="D325">
        <f t="shared" si="30"/>
        <v>25.026586316908897</v>
      </c>
      <c r="E325" s="2">
        <f t="shared" si="33"/>
        <v>9.0194365024004984E-4</v>
      </c>
      <c r="F325" s="1">
        <f t="shared" si="34"/>
        <v>0.98516775385370092</v>
      </c>
      <c r="G325" s="2">
        <f t="shared" si="31"/>
        <v>5.2878316141476206E-3</v>
      </c>
      <c r="H325" s="2">
        <f t="shared" si="35"/>
        <v>0.8576203070728734</v>
      </c>
      <c r="I325">
        <f t="shared" si="32"/>
        <v>4.1441154881280973E-3</v>
      </c>
    </row>
    <row r="326" spans="1:9">
      <c r="A326" s="6" t="s">
        <v>292</v>
      </c>
      <c r="B326">
        <v>26.28</v>
      </c>
      <c r="C326" s="3">
        <v>647</v>
      </c>
      <c r="D326">
        <f t="shared" si="30"/>
        <v>24.619482496194824</v>
      </c>
      <c r="E326" s="2">
        <f t="shared" si="33"/>
        <v>8.2656875595653301E-4</v>
      </c>
      <c r="F326" s="1">
        <f t="shared" si="34"/>
        <v>0.98599432260965747</v>
      </c>
      <c r="G326" s="2">
        <f t="shared" si="31"/>
        <v>4.9260622055937418E-3</v>
      </c>
      <c r="H326" s="2">
        <f t="shared" si="35"/>
        <v>0.86254636927846717</v>
      </c>
      <c r="I326">
        <f t="shared" si="32"/>
        <v>1.896820262748844E-3</v>
      </c>
    </row>
    <row r="327" spans="1:9">
      <c r="A327" s="6" t="s">
        <v>124</v>
      </c>
      <c r="B327">
        <v>12.01</v>
      </c>
      <c r="C327" s="3">
        <v>293</v>
      </c>
      <c r="D327">
        <f t="shared" si="30"/>
        <v>24.396336386344714</v>
      </c>
      <c r="E327" s="2">
        <f t="shared" si="33"/>
        <v>3.7431939025543145E-4</v>
      </c>
      <c r="F327" s="1">
        <f t="shared" si="34"/>
        <v>0.98636864199991292</v>
      </c>
      <c r="G327" s="2">
        <f t="shared" si="31"/>
        <v>2.2512179257679161E-3</v>
      </c>
      <c r="H327" s="2">
        <f t="shared" si="35"/>
        <v>0.86479758720423505</v>
      </c>
      <c r="I327">
        <f t="shared" si="32"/>
        <v>2.918115594245263E-3</v>
      </c>
    </row>
    <row r="328" spans="1:9">
      <c r="A328" s="6" t="s">
        <v>279</v>
      </c>
      <c r="B328">
        <v>18.46</v>
      </c>
      <c r="C328" s="3">
        <v>448</v>
      </c>
      <c r="D328">
        <f t="shared" si="30"/>
        <v>24.268689057421451</v>
      </c>
      <c r="E328" s="2">
        <f t="shared" si="33"/>
        <v>5.7233818032229793E-4</v>
      </c>
      <c r="F328" s="1">
        <f t="shared" si="34"/>
        <v>0.98694098018023524</v>
      </c>
      <c r="G328" s="2">
        <f t="shared" si="31"/>
        <v>3.4602400424376136E-3</v>
      </c>
      <c r="H328" s="2">
        <f t="shared" si="35"/>
        <v>0.86825782724667266</v>
      </c>
      <c r="I328">
        <f t="shared" si="32"/>
        <v>1.7724779572856342E-3</v>
      </c>
    </row>
    <row r="329" spans="1:9">
      <c r="A329" s="6" t="s">
        <v>272</v>
      </c>
      <c r="B329">
        <v>11.2</v>
      </c>
      <c r="C329" s="3">
        <v>270</v>
      </c>
      <c r="D329">
        <f t="shared" si="30"/>
        <v>24.107142857142858</v>
      </c>
      <c r="E329" s="2">
        <f t="shared" si="33"/>
        <v>3.4493595689067064E-4</v>
      </c>
      <c r="F329" s="1">
        <f t="shared" si="34"/>
        <v>0.98728591613712591</v>
      </c>
      <c r="G329" s="2">
        <f t="shared" si="31"/>
        <v>2.0993872413489312E-3</v>
      </c>
      <c r="H329" s="2">
        <f t="shared" si="35"/>
        <v>0.87035721448802161</v>
      </c>
      <c r="I329">
        <f t="shared" si="32"/>
        <v>2.1321599196700847E-3</v>
      </c>
    </row>
    <row r="330" spans="1:9">
      <c r="A330" s="6" t="s">
        <v>83</v>
      </c>
      <c r="B330">
        <v>13.45</v>
      </c>
      <c r="C330" s="3">
        <v>321</v>
      </c>
      <c r="D330">
        <f t="shared" si="30"/>
        <v>23.866171003717472</v>
      </c>
      <c r="E330" s="2">
        <f t="shared" si="33"/>
        <v>4.1009052652557509E-4</v>
      </c>
      <c r="F330" s="1">
        <f t="shared" si="34"/>
        <v>0.98769600666365154</v>
      </c>
      <c r="G330" s="2">
        <f t="shared" si="31"/>
        <v>2.5211391425127789E-3</v>
      </c>
      <c r="H330" s="2">
        <f t="shared" si="35"/>
        <v>0.87287835363053434</v>
      </c>
      <c r="I330">
        <f t="shared" si="32"/>
        <v>4.2525182867546585E-3</v>
      </c>
    </row>
    <row r="331" spans="1:9">
      <c r="A331" s="6" t="s">
        <v>32</v>
      </c>
      <c r="B331">
        <v>26.77</v>
      </c>
      <c r="C331" s="3">
        <v>631</v>
      </c>
      <c r="D331">
        <f t="shared" si="30"/>
        <v>23.571161748225627</v>
      </c>
      <c r="E331" s="2">
        <f t="shared" si="33"/>
        <v>8.0612810665930804E-4</v>
      </c>
      <c r="F331" s="1">
        <f t="shared" si="34"/>
        <v>0.98850213477031079</v>
      </c>
      <c r="G331" s="2">
        <f t="shared" si="31"/>
        <v>5.0179103974027578E-3</v>
      </c>
      <c r="H331" s="2">
        <f t="shared" si="35"/>
        <v>0.87789626402793708</v>
      </c>
      <c r="I331">
        <f t="shared" si="32"/>
        <v>5.7395575485885697E-4</v>
      </c>
    </row>
    <row r="332" spans="1:9">
      <c r="A332" s="6" t="s">
        <v>345</v>
      </c>
      <c r="B332">
        <v>3.6</v>
      </c>
      <c r="C332" s="3">
        <v>83</v>
      </c>
      <c r="D332">
        <f t="shared" si="30"/>
        <v>23.055555555555554</v>
      </c>
      <c r="E332" s="2">
        <f t="shared" si="33"/>
        <v>1.0603586822935431E-4</v>
      </c>
      <c r="F332" s="1">
        <f t="shared" si="34"/>
        <v>0.98860817063854012</v>
      </c>
      <c r="G332" s="2">
        <f t="shared" si="31"/>
        <v>6.7480304186215651E-4</v>
      </c>
      <c r="H332" s="2">
        <f t="shared" si="35"/>
        <v>0.87857106706979926</v>
      </c>
      <c r="I332">
        <f t="shared" si="32"/>
        <v>8.9923476295161731E-4</v>
      </c>
    </row>
    <row r="333" spans="1:9">
      <c r="A333" s="6" t="s">
        <v>238</v>
      </c>
      <c r="B333">
        <v>5.64</v>
      </c>
      <c r="C333" s="3">
        <v>130</v>
      </c>
      <c r="D333">
        <f t="shared" si="30"/>
        <v>23.049645390070925</v>
      </c>
      <c r="E333" s="2">
        <f t="shared" si="33"/>
        <v>1.6608027553995252E-4</v>
      </c>
      <c r="F333" s="1">
        <f t="shared" si="34"/>
        <v>0.98877425091408011</v>
      </c>
      <c r="G333" s="2">
        <f t="shared" si="31"/>
        <v>1.0571914322507116E-3</v>
      </c>
      <c r="H333" s="2">
        <f t="shared" si="35"/>
        <v>0.87962825850204995</v>
      </c>
      <c r="I333">
        <f t="shared" si="32"/>
        <v>3.6772482208554669E-3</v>
      </c>
    </row>
    <row r="334" spans="1:9">
      <c r="A334" s="6" t="s">
        <v>81</v>
      </c>
      <c r="B334">
        <v>23.06</v>
      </c>
      <c r="C334" s="3">
        <v>531</v>
      </c>
      <c r="D334">
        <f t="shared" si="30"/>
        <v>23.02688638334779</v>
      </c>
      <c r="E334" s="2">
        <f t="shared" si="33"/>
        <v>6.7837404855165221E-4</v>
      </c>
      <c r="F334" s="1">
        <f t="shared" si="34"/>
        <v>0.98945262496263175</v>
      </c>
      <c r="G334" s="2">
        <f t="shared" si="31"/>
        <v>4.322488373705924E-3</v>
      </c>
      <c r="H334" s="2">
        <f t="shared" si="35"/>
        <v>0.88395074687575592</v>
      </c>
      <c r="I334">
        <f t="shared" si="32"/>
        <v>2.1879354885728786E-3</v>
      </c>
    </row>
    <row r="335" spans="1:9">
      <c r="A335" s="6" t="s">
        <v>31</v>
      </c>
      <c r="B335">
        <v>13.66</v>
      </c>
      <c r="C335" s="3">
        <v>306</v>
      </c>
      <c r="D335">
        <f t="shared" si="30"/>
        <v>22.401171303074669</v>
      </c>
      <c r="E335" s="2">
        <f t="shared" si="33"/>
        <v>3.9092741780942671E-4</v>
      </c>
      <c r="F335" s="1">
        <f t="shared" si="34"/>
        <v>0.98984355238044119</v>
      </c>
      <c r="G335" s="2">
        <f t="shared" si="31"/>
        <v>2.5605026532880713E-3</v>
      </c>
      <c r="H335" s="2">
        <f t="shared" si="35"/>
        <v>0.88651124952904403</v>
      </c>
      <c r="I335">
        <f t="shared" si="32"/>
        <v>4.4861598548843196E-3</v>
      </c>
    </row>
    <row r="336" spans="1:9">
      <c r="A336" s="6" t="s">
        <v>68</v>
      </c>
      <c r="B336">
        <v>27.89</v>
      </c>
      <c r="C336" s="3">
        <v>608</v>
      </c>
      <c r="D336">
        <f t="shared" si="30"/>
        <v>21.799928289709573</v>
      </c>
      <c r="E336" s="2">
        <f t="shared" si="33"/>
        <v>7.7674467329454718E-4</v>
      </c>
      <c r="F336" s="1">
        <f t="shared" si="34"/>
        <v>0.99062029705373578</v>
      </c>
      <c r="G336" s="2">
        <f t="shared" si="31"/>
        <v>5.2278491215376512E-3</v>
      </c>
      <c r="H336" s="2">
        <f t="shared" si="35"/>
        <v>0.89173909865058165</v>
      </c>
      <c r="I336">
        <f t="shared" si="32"/>
        <v>2.881902429398786E-3</v>
      </c>
    </row>
    <row r="337" spans="1:9">
      <c r="A337" s="6" t="s">
        <v>43</v>
      </c>
      <c r="B337">
        <v>17.87</v>
      </c>
      <c r="C337" s="3">
        <v>383</v>
      </c>
      <c r="D337">
        <f t="shared" si="30"/>
        <v>21.432568550643534</v>
      </c>
      <c r="E337" s="2">
        <f t="shared" si="33"/>
        <v>4.8929804255232168E-4</v>
      </c>
      <c r="F337" s="1">
        <f t="shared" si="34"/>
        <v>0.99110959509628804</v>
      </c>
      <c r="G337" s="2">
        <f t="shared" si="31"/>
        <v>3.3496473216879821E-3</v>
      </c>
      <c r="H337" s="2">
        <f t="shared" si="35"/>
        <v>0.89508874597226962</v>
      </c>
      <c r="I337">
        <f t="shared" si="32"/>
        <v>2.0692206654473466E-3</v>
      </c>
    </row>
    <row r="338" spans="1:9">
      <c r="A338" s="6" t="s">
        <v>82</v>
      </c>
      <c r="B338">
        <v>12.8</v>
      </c>
      <c r="C338" s="3">
        <v>270</v>
      </c>
      <c r="D338">
        <f t="shared" si="30"/>
        <v>21.09375</v>
      </c>
      <c r="E338" s="2">
        <f t="shared" si="33"/>
        <v>3.4493595689067064E-4</v>
      </c>
      <c r="F338" s="1">
        <f t="shared" si="34"/>
        <v>0.99145453105317871</v>
      </c>
      <c r="G338" s="2">
        <f t="shared" si="31"/>
        <v>2.3992997043987786E-3</v>
      </c>
      <c r="H338" s="2">
        <f t="shared" si="35"/>
        <v>0.8974880456766684</v>
      </c>
      <c r="I338">
        <f t="shared" si="32"/>
        <v>3.8446836033685372E-3</v>
      </c>
    </row>
    <row r="339" spans="1:9">
      <c r="A339" s="6" t="s">
        <v>339</v>
      </c>
      <c r="B339">
        <v>23.68</v>
      </c>
      <c r="C339" s="3">
        <v>485</v>
      </c>
      <c r="D339">
        <f t="shared" si="30"/>
        <v>20.481418918918919</v>
      </c>
      <c r="E339" s="2">
        <f t="shared" si="33"/>
        <v>6.1960718182213059E-4</v>
      </c>
      <c r="F339" s="1">
        <f t="shared" si="34"/>
        <v>0.99207413823500079</v>
      </c>
      <c r="G339" s="2">
        <f t="shared" si="31"/>
        <v>4.4387044531377399E-3</v>
      </c>
      <c r="H339" s="2">
        <f t="shared" si="35"/>
        <v>0.90192675012980617</v>
      </c>
      <c r="I339">
        <f t="shared" si="32"/>
        <v>1.1179345118158435E-2</v>
      </c>
    </row>
    <row r="340" spans="1:9">
      <c r="A340" s="6" t="s">
        <v>76</v>
      </c>
      <c r="B340">
        <v>68.42</v>
      </c>
      <c r="C340" s="3">
        <v>1340</v>
      </c>
      <c r="D340">
        <f t="shared" si="30"/>
        <v>19.584916691026017</v>
      </c>
      <c r="E340" s="2">
        <f t="shared" si="33"/>
        <v>1.7119043786425875E-3</v>
      </c>
      <c r="F340" s="1">
        <f t="shared" si="34"/>
        <v>0.99378604261364334</v>
      </c>
      <c r="G340" s="2">
        <f t="shared" si="31"/>
        <v>1.2825006701169097E-2</v>
      </c>
      <c r="H340" s="2">
        <f t="shared" si="35"/>
        <v>0.91475175683097532</v>
      </c>
      <c r="I340">
        <f t="shared" si="32"/>
        <v>5.7956862001092846E-3</v>
      </c>
    </row>
    <row r="341" spans="1:9">
      <c r="A341" s="6" t="s">
        <v>65</v>
      </c>
      <c r="B341">
        <v>34.4</v>
      </c>
      <c r="C341" s="3">
        <v>524</v>
      </c>
      <c r="D341">
        <f t="shared" si="30"/>
        <v>15.232558139534884</v>
      </c>
      <c r="E341" s="2">
        <f t="shared" si="33"/>
        <v>6.6943126448411631E-4</v>
      </c>
      <c r="F341" s="1">
        <f t="shared" si="34"/>
        <v>0.99445547387812749</v>
      </c>
      <c r="G341" s="2">
        <f t="shared" si="31"/>
        <v>6.448117955571717E-3</v>
      </c>
      <c r="H341" s="2">
        <f t="shared" si="35"/>
        <v>0.92119987478654708</v>
      </c>
      <c r="I341">
        <f t="shared" si="32"/>
        <v>2.6667861443995244E-3</v>
      </c>
    </row>
    <row r="342" spans="1:9">
      <c r="A342" s="6" t="s">
        <v>63</v>
      </c>
      <c r="B342">
        <v>15.79</v>
      </c>
      <c r="C342" s="3">
        <v>235</v>
      </c>
      <c r="D342">
        <f t="shared" si="30"/>
        <v>14.882837238758709</v>
      </c>
      <c r="E342" s="2">
        <f t="shared" si="33"/>
        <v>3.002220365529911E-4</v>
      </c>
      <c r="F342" s="1">
        <f t="shared" si="34"/>
        <v>0.99475569591468049</v>
      </c>
      <c r="G342" s="2">
        <f t="shared" si="31"/>
        <v>2.9597611197231806E-3</v>
      </c>
      <c r="H342" s="2">
        <f t="shared" si="35"/>
        <v>0.92415963590627026</v>
      </c>
      <c r="I342">
        <f t="shared" si="32"/>
        <v>5.1311913895575323E-3</v>
      </c>
    </row>
    <row r="343" spans="1:9">
      <c r="A343" s="6" t="s">
        <v>101</v>
      </c>
      <c r="B343">
        <v>30.33</v>
      </c>
      <c r="C343" s="3">
        <v>444</v>
      </c>
      <c r="D343">
        <f t="shared" si="30"/>
        <v>14.638971315529179</v>
      </c>
      <c r="E343" s="2">
        <f t="shared" si="33"/>
        <v>5.6722801799799169E-4</v>
      </c>
      <c r="F343" s="1">
        <f t="shared" si="34"/>
        <v>0.99532292393267852</v>
      </c>
      <c r="G343" s="2">
        <f t="shared" si="31"/>
        <v>5.6852156276886679E-3</v>
      </c>
      <c r="H343" s="2">
        <f t="shared" si="35"/>
        <v>0.9298448515339589</v>
      </c>
      <c r="I343">
        <f t="shared" si="32"/>
        <v>8.8693126282326507E-3</v>
      </c>
    </row>
    <row r="344" spans="1:9">
      <c r="A344" s="6" t="s">
        <v>340</v>
      </c>
      <c r="B344">
        <v>52.34</v>
      </c>
      <c r="C344" s="3">
        <v>754</v>
      </c>
      <c r="D344">
        <f t="shared" si="30"/>
        <v>14.405808177302253</v>
      </c>
      <c r="E344" s="2">
        <f t="shared" si="33"/>
        <v>9.6326559813172464E-4</v>
      </c>
      <c r="F344" s="1">
        <f t="shared" si="34"/>
        <v>0.99628618953081027</v>
      </c>
      <c r="G344" s="2">
        <f t="shared" si="31"/>
        <v>9.8108864475181315E-3</v>
      </c>
      <c r="H344" s="2">
        <f t="shared" si="35"/>
        <v>0.93965573798147706</v>
      </c>
      <c r="I344">
        <f t="shared" si="32"/>
        <v>3.3951213979367401E-3</v>
      </c>
    </row>
    <row r="345" spans="1:9">
      <c r="A345" s="6" t="s">
        <v>19</v>
      </c>
      <c r="B345">
        <v>19.89</v>
      </c>
      <c r="C345" s="3">
        <v>266</v>
      </c>
      <c r="D345">
        <f t="shared" si="30"/>
        <v>13.373554550025139</v>
      </c>
      <c r="E345" s="2">
        <f t="shared" si="33"/>
        <v>3.398257945663644E-4</v>
      </c>
      <c r="F345" s="1">
        <f t="shared" si="34"/>
        <v>0.99662601532537665</v>
      </c>
      <c r="G345" s="2">
        <f t="shared" si="31"/>
        <v>3.7282868062884144E-3</v>
      </c>
      <c r="H345" s="2">
        <f t="shared" si="35"/>
        <v>0.94338402478776551</v>
      </c>
      <c r="I345">
        <f t="shared" si="32"/>
        <v>5.1834069529749227E-3</v>
      </c>
    </row>
    <row r="346" spans="1:9">
      <c r="A346" s="6" t="s">
        <v>77</v>
      </c>
      <c r="B346">
        <v>30.34</v>
      </c>
      <c r="C346" s="3">
        <v>402</v>
      </c>
      <c r="D346">
        <f t="shared" si="30"/>
        <v>13.249835201054713</v>
      </c>
      <c r="E346" s="2">
        <f t="shared" si="33"/>
        <v>5.1357131359277631E-4</v>
      </c>
      <c r="F346" s="1">
        <f t="shared" si="34"/>
        <v>0.9971395866389694</v>
      </c>
      <c r="G346" s="2">
        <f t="shared" si="31"/>
        <v>5.6870900805827294E-3</v>
      </c>
      <c r="H346" s="2">
        <f t="shared" si="35"/>
        <v>0.94907111486834828</v>
      </c>
      <c r="I346">
        <f t="shared" si="32"/>
        <v>3.4650207146250667E-3</v>
      </c>
    </row>
    <row r="347" spans="1:9">
      <c r="A347" s="6" t="s">
        <v>60</v>
      </c>
      <c r="B347">
        <v>20.05</v>
      </c>
      <c r="C347" s="3">
        <v>233</v>
      </c>
      <c r="D347">
        <f t="shared" si="30"/>
        <v>11.620947630922693</v>
      </c>
      <c r="E347" s="2">
        <f t="shared" si="33"/>
        <v>2.9766695539083798E-4</v>
      </c>
      <c r="F347" s="1">
        <f t="shared" si="34"/>
        <v>0.9974372535943602</v>
      </c>
      <c r="G347" s="2">
        <f t="shared" si="31"/>
        <v>3.7582780525933991E-3</v>
      </c>
      <c r="H347" s="2">
        <f t="shared" si="35"/>
        <v>0.95282939292094171</v>
      </c>
      <c r="I347">
        <f t="shared" si="32"/>
        <v>3.3375347180755188E-3</v>
      </c>
    </row>
    <row r="348" spans="1:9">
      <c r="A348" s="6" t="s">
        <v>14</v>
      </c>
      <c r="B348">
        <v>19.29</v>
      </c>
      <c r="C348" s="3">
        <v>221</v>
      </c>
      <c r="D348">
        <f t="shared" si="30"/>
        <v>11.456713322965268</v>
      </c>
      <c r="E348" s="2">
        <f t="shared" si="33"/>
        <v>2.8233646841791931E-4</v>
      </c>
      <c r="F348" s="1">
        <f t="shared" si="34"/>
        <v>0.99771959006277811</v>
      </c>
      <c r="G348" s="2">
        <f t="shared" si="31"/>
        <v>3.6158196326447215E-3</v>
      </c>
      <c r="H348" s="2">
        <f t="shared" si="35"/>
        <v>0.95644521255358639</v>
      </c>
      <c r="I348">
        <f t="shared" si="32"/>
        <v>1.6684432186374609E-3</v>
      </c>
    </row>
    <row r="349" spans="1:9">
      <c r="A349" s="6" t="s">
        <v>195</v>
      </c>
      <c r="B349">
        <v>9.64</v>
      </c>
      <c r="C349" s="3">
        <v>110</v>
      </c>
      <c r="D349">
        <f t="shared" si="30"/>
        <v>11.410788381742737</v>
      </c>
      <c r="E349" s="2">
        <f t="shared" si="33"/>
        <v>1.4052946391842136E-4</v>
      </c>
      <c r="F349" s="1">
        <f t="shared" si="34"/>
        <v>0.99786011952669651</v>
      </c>
      <c r="G349" s="2">
        <f t="shared" si="31"/>
        <v>1.8069725898753302E-3</v>
      </c>
      <c r="H349" s="2">
        <f t="shared" si="35"/>
        <v>0.95825218514346167</v>
      </c>
      <c r="I349">
        <f t="shared" si="32"/>
        <v>7.6773536546723697E-3</v>
      </c>
    </row>
    <row r="350" spans="1:9">
      <c r="A350" s="6" t="s">
        <v>24</v>
      </c>
      <c r="B350">
        <v>44.22</v>
      </c>
      <c r="C350" s="3">
        <v>485</v>
      </c>
      <c r="D350">
        <f t="shared" si="30"/>
        <v>10.967887833559475</v>
      </c>
      <c r="E350" s="2">
        <f t="shared" si="33"/>
        <v>6.1960718182213059E-4</v>
      </c>
      <c r="F350" s="1">
        <f t="shared" si="34"/>
        <v>0.99847972670851859</v>
      </c>
      <c r="G350" s="2">
        <f t="shared" si="31"/>
        <v>8.2888306975401546E-3</v>
      </c>
      <c r="H350" s="2">
        <f t="shared" si="35"/>
        <v>0.96654101584100183</v>
      </c>
      <c r="I350">
        <f t="shared" si="32"/>
        <v>7.9277214618155289E-3</v>
      </c>
    </row>
    <row r="351" spans="1:9">
      <c r="A351" s="6" t="s">
        <v>58</v>
      </c>
      <c r="B351">
        <v>45.34</v>
      </c>
      <c r="C351" s="3">
        <v>452</v>
      </c>
      <c r="D351">
        <f t="shared" si="30"/>
        <v>9.9691221879135412</v>
      </c>
      <c r="E351" s="2">
        <f t="shared" si="33"/>
        <v>5.7744834264660417E-4</v>
      </c>
      <c r="F351" s="1">
        <f t="shared" si="34"/>
        <v>0.9990571750511652</v>
      </c>
      <c r="G351" s="2">
        <f t="shared" si="31"/>
        <v>8.4987694216750488E-3</v>
      </c>
      <c r="H351" s="2">
        <f t="shared" si="35"/>
        <v>0.97503978526267687</v>
      </c>
      <c r="I351">
        <f t="shared" si="32"/>
        <v>3.2645116508817074E-3</v>
      </c>
    </row>
    <row r="352" spans="1:9">
      <c r="A352" s="6" t="s">
        <v>281</v>
      </c>
      <c r="B352">
        <v>18.43</v>
      </c>
      <c r="C352" s="3">
        <v>150</v>
      </c>
      <c r="D352">
        <f t="shared" si="30"/>
        <v>8.138903960933261</v>
      </c>
      <c r="E352" s="2">
        <f t="shared" si="33"/>
        <v>1.9163108716148367E-4</v>
      </c>
      <c r="F352" s="1">
        <f t="shared" si="34"/>
        <v>0.99924880613832667</v>
      </c>
      <c r="G352" s="2">
        <f t="shared" si="31"/>
        <v>3.4546166837554288E-3</v>
      </c>
      <c r="H352" s="2">
        <f t="shared" si="35"/>
        <v>0.97849440194643234</v>
      </c>
      <c r="I352">
        <f t="shared" si="32"/>
        <v>5.8517725374650498E-3</v>
      </c>
    </row>
    <row r="353" spans="1:9">
      <c r="A353" s="6" t="s">
        <v>319</v>
      </c>
      <c r="B353">
        <v>32.43</v>
      </c>
      <c r="C353" s="3">
        <v>178</v>
      </c>
      <c r="D353">
        <f t="shared" si="30"/>
        <v>5.4887449892075235</v>
      </c>
      <c r="E353" s="2">
        <f t="shared" si="33"/>
        <v>2.2740222343162731E-4</v>
      </c>
      <c r="F353" s="1">
        <f t="shared" si="34"/>
        <v>0.99947620836175832</v>
      </c>
      <c r="G353" s="2">
        <f t="shared" si="31"/>
        <v>6.0788507354415924E-3</v>
      </c>
      <c r="H353" s="2">
        <f t="shared" si="35"/>
        <v>0.9845732526818739</v>
      </c>
      <c r="I353">
        <f t="shared" si="32"/>
        <v>8.8143773750820609E-3</v>
      </c>
    </row>
    <row r="354" spans="1:9">
      <c r="A354" s="6" t="s">
        <v>73</v>
      </c>
      <c r="B354">
        <v>48.7</v>
      </c>
      <c r="C354" s="3">
        <v>246</v>
      </c>
      <c r="D354">
        <f t="shared" si="30"/>
        <v>5.0513347022587265</v>
      </c>
      <c r="E354" s="2">
        <f t="shared" si="33"/>
        <v>3.1427498294483324E-4</v>
      </c>
      <c r="F354" s="1">
        <f t="shared" si="34"/>
        <v>0.99979048334470311</v>
      </c>
      <c r="G354" s="2">
        <f t="shared" si="31"/>
        <v>9.1285855940797279E-3</v>
      </c>
      <c r="H354" s="2">
        <f t="shared" si="35"/>
        <v>0.9937018382759536</v>
      </c>
      <c r="I354">
        <f t="shared" si="32"/>
        <v>6.0886450687502869E-3</v>
      </c>
    </row>
    <row r="355" spans="1:9">
      <c r="A355" s="6" t="s">
        <v>277</v>
      </c>
      <c r="B355">
        <v>33.6</v>
      </c>
      <c r="C355" s="3">
        <v>164</v>
      </c>
      <c r="D355">
        <f t="shared" si="30"/>
        <v>4.8809523809523805</v>
      </c>
      <c r="E355" s="2">
        <f t="shared" si="33"/>
        <v>2.0951665529655549E-4</v>
      </c>
      <c r="F355" s="1">
        <f t="shared" si="34"/>
        <v>0.99999999999999967</v>
      </c>
      <c r="G355" s="2">
        <f t="shared" si="31"/>
        <v>6.2981617240467939E-3</v>
      </c>
      <c r="H355" s="2">
        <f t="shared" si="35"/>
        <v>1.0000000000000004</v>
      </c>
      <c r="I355">
        <f t="shared" si="32"/>
        <v>0</v>
      </c>
    </row>
    <row r="356" spans="1:9">
      <c r="B356">
        <v>5334.8899999999958</v>
      </c>
      <c r="C356" s="7">
        <v>782754</v>
      </c>
    </row>
  </sheetData>
  <sortState ref="A2:D356">
    <sortCondition descending="1" ref="D2"/>
  </sortState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J356"/>
  <sheetViews>
    <sheetView workbookViewId="0">
      <selection activeCell="L11" sqref="L11"/>
    </sheetView>
  </sheetViews>
  <sheetFormatPr defaultRowHeight="15"/>
  <sheetData>
    <row r="1" spans="1:10">
      <c r="A1" s="19" t="s">
        <v>353</v>
      </c>
      <c r="B1" s="20" t="s">
        <v>367</v>
      </c>
      <c r="C1" s="21" t="s">
        <v>363</v>
      </c>
      <c r="D1" s="20" t="s">
        <v>368</v>
      </c>
      <c r="E1" s="17" t="s">
        <v>0</v>
      </c>
      <c r="F1" s="17" t="s">
        <v>1</v>
      </c>
      <c r="G1" s="17" t="s">
        <v>2</v>
      </c>
      <c r="H1" s="17" t="s">
        <v>3</v>
      </c>
      <c r="I1" s="18" t="s">
        <v>369</v>
      </c>
    </row>
    <row r="2" spans="1:10">
      <c r="A2" s="6" t="s">
        <v>327</v>
      </c>
      <c r="B2">
        <v>23.78</v>
      </c>
      <c r="C2" s="3">
        <v>52941</v>
      </c>
      <c r="D2">
        <f t="shared" ref="D2:D65" si="0">C2/B2</f>
        <v>2226.2825904121109</v>
      </c>
      <c r="E2" s="2">
        <f>C2/796762</f>
        <v>6.6445186893953276E-2</v>
      </c>
      <c r="F2" s="2">
        <f>E2</f>
        <v>6.6445186893953276E-2</v>
      </c>
      <c r="G2" s="2">
        <f t="shared" ref="G2:G65" si="1">B2/5334.89</f>
        <v>4.4574489820783554E-3</v>
      </c>
      <c r="H2" s="2">
        <f>G2</f>
        <v>4.4574489820783554E-3</v>
      </c>
      <c r="I2">
        <f t="shared" ref="I2:I65" si="2">F2*H3-F3*H2</f>
        <v>2.6158781288521051E-6</v>
      </c>
      <c r="J2" s="9" t="s">
        <v>381</v>
      </c>
    </row>
    <row r="3" spans="1:10">
      <c r="A3" s="6" t="s">
        <v>320</v>
      </c>
      <c r="B3">
        <v>1.43</v>
      </c>
      <c r="C3" s="3">
        <v>2716</v>
      </c>
      <c r="D3">
        <f t="shared" si="0"/>
        <v>1899.3006993006993</v>
      </c>
      <c r="E3" s="2">
        <f t="shared" ref="E3:E66" si="3">C3/796762</f>
        <v>3.4087971062876994E-3</v>
      </c>
      <c r="F3" s="1">
        <f t="shared" ref="F3:F66" si="4">F2+E3</f>
        <v>6.9853984000240982E-2</v>
      </c>
      <c r="G3" s="2">
        <f t="shared" si="1"/>
        <v>2.68046763850801E-4</v>
      </c>
      <c r="H3" s="2">
        <f t="shared" ref="H3:H66" si="5">H2+G3</f>
        <v>4.7254957459291567E-3</v>
      </c>
      <c r="I3">
        <f t="shared" si="2"/>
        <v>1.4571806267019833E-4</v>
      </c>
    </row>
    <row r="4" spans="1:10">
      <c r="A4" s="6" t="s">
        <v>69</v>
      </c>
      <c r="B4">
        <v>29.27</v>
      </c>
      <c r="C4" s="3">
        <v>40051</v>
      </c>
      <c r="D4">
        <f t="shared" si="0"/>
        <v>1368.3293474547318</v>
      </c>
      <c r="E4" s="2">
        <f t="shared" si="3"/>
        <v>5.0267206518383158E-2</v>
      </c>
      <c r="F4" s="1">
        <f t="shared" si="4"/>
        <v>0.12012119051862413</v>
      </c>
      <c r="G4" s="2">
        <f t="shared" si="1"/>
        <v>5.4865236209181443E-3</v>
      </c>
      <c r="H4" s="2">
        <f t="shared" si="5"/>
        <v>1.0212019366847302E-2</v>
      </c>
      <c r="I4">
        <f t="shared" si="2"/>
        <v>1.5391839472986713E-4</v>
      </c>
    </row>
    <row r="5" spans="1:10">
      <c r="A5" s="6" t="s">
        <v>153</v>
      </c>
      <c r="B5">
        <v>17.989999999999998</v>
      </c>
      <c r="C5" s="3">
        <v>19595</v>
      </c>
      <c r="D5">
        <f t="shared" si="0"/>
        <v>1089.2162312395776</v>
      </c>
      <c r="E5" s="2">
        <f t="shared" si="3"/>
        <v>2.4593291346725873E-2</v>
      </c>
      <c r="F5" s="1">
        <f t="shared" si="4"/>
        <v>0.14471448186535002</v>
      </c>
      <c r="G5" s="2">
        <f t="shared" si="1"/>
        <v>3.3721407564167205E-3</v>
      </c>
      <c r="H5" s="2">
        <f t="shared" si="5"/>
        <v>1.3584160123264022E-2</v>
      </c>
      <c r="I5">
        <f t="shared" si="2"/>
        <v>1.1923300962624521E-3</v>
      </c>
    </row>
    <row r="6" spans="1:10">
      <c r="A6" s="6" t="s">
        <v>349</v>
      </c>
      <c r="B6">
        <v>93.95</v>
      </c>
      <c r="C6" s="3">
        <v>79544</v>
      </c>
      <c r="D6">
        <f t="shared" si="0"/>
        <v>846.66311868014895</v>
      </c>
      <c r="E6" s="2">
        <f t="shared" si="3"/>
        <v>9.983407843245537E-2</v>
      </c>
      <c r="F6" s="1">
        <f t="shared" si="4"/>
        <v>0.24454856029780539</v>
      </c>
      <c r="G6" s="2">
        <f t="shared" si="1"/>
        <v>1.7610484939708224E-2</v>
      </c>
      <c r="H6" s="2">
        <f t="shared" si="5"/>
        <v>3.1194645062972245E-2</v>
      </c>
      <c r="I6">
        <f t="shared" si="2"/>
        <v>1.6388885415905344E-4</v>
      </c>
    </row>
    <row r="7" spans="1:10">
      <c r="A7" s="6" t="s">
        <v>156</v>
      </c>
      <c r="B7">
        <v>11.89</v>
      </c>
      <c r="C7" s="3">
        <v>9735</v>
      </c>
      <c r="D7">
        <f t="shared" si="0"/>
        <v>818.75525651808243</v>
      </c>
      <c r="E7" s="2">
        <f t="shared" si="3"/>
        <v>1.2218203177360366E-2</v>
      </c>
      <c r="F7" s="1">
        <f t="shared" si="4"/>
        <v>0.25676676347516575</v>
      </c>
      <c r="G7" s="2">
        <f t="shared" si="1"/>
        <v>2.2287244910391777E-3</v>
      </c>
      <c r="H7" s="2">
        <f t="shared" si="5"/>
        <v>3.3423369554011421E-2</v>
      </c>
      <c r="I7">
        <f t="shared" si="2"/>
        <v>2.2900039608287834E-4</v>
      </c>
    </row>
    <row r="8" spans="1:10">
      <c r="A8" s="6" t="s">
        <v>304</v>
      </c>
      <c r="B8">
        <v>15.4</v>
      </c>
      <c r="C8" s="3">
        <v>12210</v>
      </c>
      <c r="D8">
        <f t="shared" si="0"/>
        <v>792.85714285714289</v>
      </c>
      <c r="E8" s="2">
        <f t="shared" si="3"/>
        <v>1.5324526019062154E-2</v>
      </c>
      <c r="F8" s="1">
        <f t="shared" si="4"/>
        <v>0.27209128949422789</v>
      </c>
      <c r="G8" s="2">
        <f t="shared" si="1"/>
        <v>2.8866574568547805E-3</v>
      </c>
      <c r="H8" s="2">
        <f t="shared" si="5"/>
        <v>3.6310027010866205E-2</v>
      </c>
      <c r="I8">
        <f t="shared" si="2"/>
        <v>1.1409352258424411E-4</v>
      </c>
    </row>
    <row r="9" spans="1:10">
      <c r="A9" s="6" t="s">
        <v>348</v>
      </c>
      <c r="B9">
        <v>6.66</v>
      </c>
      <c r="C9" s="3">
        <v>4950</v>
      </c>
      <c r="D9">
        <f t="shared" si="0"/>
        <v>743.24324324324323</v>
      </c>
      <c r="E9" s="2">
        <f t="shared" si="3"/>
        <v>6.2126456834035761E-3</v>
      </c>
      <c r="F9" s="1">
        <f t="shared" si="4"/>
        <v>0.27830393517763147</v>
      </c>
      <c r="G9" s="2">
        <f t="shared" si="1"/>
        <v>1.2483856274449895E-3</v>
      </c>
      <c r="H9" s="2">
        <f t="shared" si="5"/>
        <v>3.7558412638311195E-2</v>
      </c>
      <c r="I9">
        <f t="shared" si="2"/>
        <v>1.6524629097381793E-3</v>
      </c>
    </row>
    <row r="10" spans="1:10">
      <c r="A10" s="6" t="s">
        <v>291</v>
      </c>
      <c r="B10">
        <v>86.94</v>
      </c>
      <c r="C10" s="3">
        <v>61158</v>
      </c>
      <c r="D10">
        <f t="shared" si="0"/>
        <v>703.45065562456864</v>
      </c>
      <c r="E10" s="2">
        <f t="shared" si="3"/>
        <v>7.6758178728403209E-2</v>
      </c>
      <c r="F10" s="1">
        <f t="shared" si="4"/>
        <v>0.3550621139060347</v>
      </c>
      <c r="G10" s="2">
        <f t="shared" si="1"/>
        <v>1.6296493460971076E-2</v>
      </c>
      <c r="H10" s="2">
        <f t="shared" si="5"/>
        <v>5.3854906099282271E-2</v>
      </c>
      <c r="I10">
        <f t="shared" si="2"/>
        <v>7.8379504276727963E-5</v>
      </c>
    </row>
    <row r="11" spans="1:10">
      <c r="A11" s="6" t="s">
        <v>323</v>
      </c>
      <c r="B11">
        <v>3.74</v>
      </c>
      <c r="C11" s="3">
        <v>2523</v>
      </c>
      <c r="D11">
        <f t="shared" si="0"/>
        <v>674.59893048128333</v>
      </c>
      <c r="E11" s="2">
        <f t="shared" si="3"/>
        <v>3.1665666786317619E-3</v>
      </c>
      <c r="F11" s="1">
        <f t="shared" si="4"/>
        <v>0.35822868058466645</v>
      </c>
      <c r="G11" s="2">
        <f t="shared" si="1"/>
        <v>7.0104538237901817E-4</v>
      </c>
      <c r="H11" s="2">
        <f t="shared" si="5"/>
        <v>5.4555951481661286E-2</v>
      </c>
      <c r="I11">
        <f t="shared" si="2"/>
        <v>3.5555575255146604E-4</v>
      </c>
    </row>
    <row r="12" spans="1:10">
      <c r="A12" s="6" t="s">
        <v>179</v>
      </c>
      <c r="B12">
        <v>16.670000000000002</v>
      </c>
      <c r="C12" s="3">
        <v>11155</v>
      </c>
      <c r="D12">
        <f t="shared" si="0"/>
        <v>669.1661667666466</v>
      </c>
      <c r="E12" s="2">
        <f t="shared" si="3"/>
        <v>1.4000416686538765E-2</v>
      </c>
      <c r="F12" s="1">
        <f t="shared" si="4"/>
        <v>0.37222909727120523</v>
      </c>
      <c r="G12" s="2">
        <f t="shared" si="1"/>
        <v>3.1247129744005971E-3</v>
      </c>
      <c r="H12" s="2">
        <f t="shared" si="5"/>
        <v>5.7680664456061882E-2</v>
      </c>
      <c r="I12">
        <f t="shared" si="2"/>
        <v>8.9654886987504054E-4</v>
      </c>
    </row>
    <row r="13" spans="1:10">
      <c r="A13" s="6" t="s">
        <v>284</v>
      </c>
      <c r="B13">
        <v>40.700000000000003</v>
      </c>
      <c r="C13" s="3">
        <v>26842</v>
      </c>
      <c r="D13">
        <f t="shared" si="0"/>
        <v>659.50859950859945</v>
      </c>
      <c r="E13" s="2">
        <f t="shared" si="3"/>
        <v>3.3688855643215915E-2</v>
      </c>
      <c r="F13" s="1">
        <f t="shared" si="4"/>
        <v>0.40591795291442112</v>
      </c>
      <c r="G13" s="2">
        <f t="shared" si="1"/>
        <v>7.6290232788304912E-3</v>
      </c>
      <c r="H13" s="2">
        <f t="shared" si="5"/>
        <v>6.5309687734892374E-2</v>
      </c>
      <c r="I13">
        <f t="shared" si="2"/>
        <v>3.8054851113095145E-4</v>
      </c>
    </row>
    <row r="14" spans="1:10">
      <c r="A14" s="6" t="s">
        <v>70</v>
      </c>
      <c r="B14">
        <v>17.12</v>
      </c>
      <c r="C14" s="3">
        <v>11249</v>
      </c>
      <c r="D14">
        <f t="shared" si="0"/>
        <v>657.06775700934577</v>
      </c>
      <c r="E14" s="2">
        <f t="shared" si="3"/>
        <v>1.4118394200526631E-2</v>
      </c>
      <c r="F14" s="1">
        <f t="shared" si="4"/>
        <v>0.42003634711494775</v>
      </c>
      <c r="G14" s="2">
        <f t="shared" si="1"/>
        <v>3.2090633546333664E-3</v>
      </c>
      <c r="H14" s="2">
        <f t="shared" si="5"/>
        <v>6.8518751089525737E-2</v>
      </c>
      <c r="I14">
        <f t="shared" si="2"/>
        <v>8.0117838769062227E-5</v>
      </c>
    </row>
    <row r="15" spans="1:10">
      <c r="A15" s="6" t="s">
        <v>306</v>
      </c>
      <c r="B15">
        <v>3</v>
      </c>
      <c r="C15" s="3">
        <v>1815</v>
      </c>
      <c r="D15">
        <f t="shared" si="0"/>
        <v>605</v>
      </c>
      <c r="E15" s="2">
        <f t="shared" si="3"/>
        <v>2.2779700839146446E-3</v>
      </c>
      <c r="F15" s="1">
        <f t="shared" si="4"/>
        <v>0.42231431719886242</v>
      </c>
      <c r="G15" s="2">
        <f t="shared" si="1"/>
        <v>5.6233586821846366E-4</v>
      </c>
      <c r="H15" s="2">
        <f t="shared" si="5"/>
        <v>6.9081086957744203E-2</v>
      </c>
      <c r="I15">
        <f t="shared" si="2"/>
        <v>7.564973923429516E-4</v>
      </c>
    </row>
    <row r="16" spans="1:10">
      <c r="A16" s="6" t="s">
        <v>240</v>
      </c>
      <c r="B16">
        <v>24.29</v>
      </c>
      <c r="C16" s="3">
        <v>13452</v>
      </c>
      <c r="D16">
        <f t="shared" si="0"/>
        <v>553.80815150267597</v>
      </c>
      <c r="E16" s="2">
        <f t="shared" si="3"/>
        <v>1.6883335299625234E-2</v>
      </c>
      <c r="F16" s="1">
        <f t="shared" si="4"/>
        <v>0.43919765249848763</v>
      </c>
      <c r="G16" s="2">
        <f t="shared" si="1"/>
        <v>4.5530460796754943E-3</v>
      </c>
      <c r="H16" s="2">
        <f t="shared" si="5"/>
        <v>7.3634133037419697E-2</v>
      </c>
      <c r="I16">
        <f t="shared" si="2"/>
        <v>8.1660068565275745E-4</v>
      </c>
    </row>
    <row r="17" spans="1:9">
      <c r="A17" s="6" t="s">
        <v>51</v>
      </c>
      <c r="B17">
        <v>26.21</v>
      </c>
      <c r="C17" s="3">
        <v>14512</v>
      </c>
      <c r="D17">
        <f t="shared" si="0"/>
        <v>553.68180083937432</v>
      </c>
      <c r="E17" s="2">
        <f t="shared" si="3"/>
        <v>1.8213720031828827E-2</v>
      </c>
      <c r="F17" s="1">
        <f t="shared" si="4"/>
        <v>0.45741137253031644</v>
      </c>
      <c r="G17" s="2">
        <f t="shared" si="1"/>
        <v>4.9129410353353116E-3</v>
      </c>
      <c r="H17" s="2">
        <f t="shared" si="5"/>
        <v>7.8547074072755005E-2</v>
      </c>
      <c r="I17">
        <f t="shared" si="2"/>
        <v>6.1260042116088875E-5</v>
      </c>
    </row>
    <row r="18" spans="1:9">
      <c r="A18" s="6" t="s">
        <v>328</v>
      </c>
      <c r="B18">
        <v>1.77</v>
      </c>
      <c r="C18" s="3">
        <v>918</v>
      </c>
      <c r="D18">
        <f t="shared" si="0"/>
        <v>518.64406779661022</v>
      </c>
      <c r="E18" s="2">
        <f t="shared" si="3"/>
        <v>1.1521633812857542E-3</v>
      </c>
      <c r="F18" s="1">
        <f t="shared" si="4"/>
        <v>0.4585635359116022</v>
      </c>
      <c r="G18" s="2">
        <f t="shared" si="1"/>
        <v>3.3177816224889359E-4</v>
      </c>
      <c r="H18" s="2">
        <f t="shared" si="5"/>
        <v>7.8878852235003905E-2</v>
      </c>
      <c r="I18">
        <f t="shared" si="2"/>
        <v>1.1927427519989042E-3</v>
      </c>
    </row>
    <row r="19" spans="1:9">
      <c r="A19" s="6" t="s">
        <v>299</v>
      </c>
      <c r="B19">
        <v>32.53</v>
      </c>
      <c r="C19" s="3">
        <v>16196</v>
      </c>
      <c r="D19">
        <f t="shared" si="0"/>
        <v>497.87888103289271</v>
      </c>
      <c r="E19" s="2">
        <f t="shared" si="3"/>
        <v>2.0327274644122085E-2</v>
      </c>
      <c r="F19" s="1">
        <f t="shared" si="4"/>
        <v>0.4788908105557243</v>
      </c>
      <c r="G19" s="2">
        <f t="shared" si="1"/>
        <v>6.0975952643822079E-3</v>
      </c>
      <c r="H19" s="2">
        <f t="shared" si="5"/>
        <v>8.4976447499386112E-2</v>
      </c>
      <c r="I19">
        <f t="shared" si="2"/>
        <v>1.0160455394739309E-4</v>
      </c>
    </row>
    <row r="20" spans="1:9">
      <c r="A20" s="6" t="s">
        <v>286</v>
      </c>
      <c r="B20">
        <v>2.68</v>
      </c>
      <c r="C20" s="3">
        <v>1303</v>
      </c>
      <c r="D20">
        <f t="shared" si="0"/>
        <v>486.19402985074623</v>
      </c>
      <c r="E20" s="2">
        <f t="shared" si="3"/>
        <v>1.6353691566615878E-3</v>
      </c>
      <c r="F20" s="1">
        <f t="shared" si="4"/>
        <v>0.48052617971238587</v>
      </c>
      <c r="G20" s="2">
        <f t="shared" si="1"/>
        <v>5.0235337560849426E-4</v>
      </c>
      <c r="H20" s="2">
        <f t="shared" si="5"/>
        <v>8.5478800874994612E-2</v>
      </c>
      <c r="I20">
        <f t="shared" si="2"/>
        <v>1.1441140430431401E-4</v>
      </c>
    </row>
    <row r="21" spans="1:9">
      <c r="A21" s="6" t="s">
        <v>217</v>
      </c>
      <c r="B21">
        <v>2.74</v>
      </c>
      <c r="C21" s="3">
        <v>1234</v>
      </c>
      <c r="D21">
        <f t="shared" si="0"/>
        <v>450.36496350364962</v>
      </c>
      <c r="E21" s="2">
        <f t="shared" si="3"/>
        <v>1.54876864107475E-3</v>
      </c>
      <c r="F21" s="1">
        <f t="shared" si="4"/>
        <v>0.4820749483534606</v>
      </c>
      <c r="G21" s="2">
        <f t="shared" si="1"/>
        <v>5.1360009297286358E-4</v>
      </c>
      <c r="H21" s="2">
        <f t="shared" si="5"/>
        <v>8.5992400967967481E-2</v>
      </c>
      <c r="I21">
        <f t="shared" si="2"/>
        <v>6.3099380278398842E-4</v>
      </c>
    </row>
    <row r="22" spans="1:9">
      <c r="A22" s="6" t="s">
        <v>290</v>
      </c>
      <c r="B22">
        <v>14.4</v>
      </c>
      <c r="C22" s="3">
        <v>6210</v>
      </c>
      <c r="D22">
        <f t="shared" si="0"/>
        <v>431.25</v>
      </c>
      <c r="E22" s="2">
        <f t="shared" si="3"/>
        <v>7.7940464028153954E-3</v>
      </c>
      <c r="F22" s="1">
        <f t="shared" si="4"/>
        <v>0.48986899475627599</v>
      </c>
      <c r="G22" s="2">
        <f t="shared" si="1"/>
        <v>2.699212167448626E-3</v>
      </c>
      <c r="H22" s="2">
        <f t="shared" si="5"/>
        <v>8.8691613135416111E-2</v>
      </c>
      <c r="I22">
        <f t="shared" si="2"/>
        <v>5.227665819626609E-3</v>
      </c>
    </row>
    <row r="23" spans="1:9">
      <c r="A23" s="6" t="s">
        <v>8</v>
      </c>
      <c r="B23">
        <v>117.91</v>
      </c>
      <c r="C23" s="3">
        <v>50301</v>
      </c>
      <c r="D23">
        <f t="shared" si="0"/>
        <v>426.60503774064966</v>
      </c>
      <c r="E23" s="2">
        <f t="shared" si="3"/>
        <v>6.3131775862804704E-2</v>
      </c>
      <c r="F23" s="1">
        <f t="shared" si="4"/>
        <v>0.55300077061908071</v>
      </c>
      <c r="G23" s="2">
        <f t="shared" si="1"/>
        <v>2.2101674073879685E-2</v>
      </c>
      <c r="H23" s="2">
        <f t="shared" si="5"/>
        <v>0.11079328720929579</v>
      </c>
      <c r="I23">
        <f t="shared" si="2"/>
        <v>2.1282960453465199E-3</v>
      </c>
    </row>
    <row r="24" spans="1:9">
      <c r="A24" s="6" t="s">
        <v>270</v>
      </c>
      <c r="B24">
        <v>42.7</v>
      </c>
      <c r="C24" s="3">
        <v>16525</v>
      </c>
      <c r="D24">
        <f t="shared" si="0"/>
        <v>387.0023419203747</v>
      </c>
      <c r="E24" s="2">
        <f t="shared" si="3"/>
        <v>2.0740195943079614E-2</v>
      </c>
      <c r="F24" s="1">
        <f t="shared" si="4"/>
        <v>0.57374096656216034</v>
      </c>
      <c r="G24" s="2">
        <f t="shared" si="1"/>
        <v>8.0039138576428002E-3</v>
      </c>
      <c r="H24" s="2">
        <f t="shared" si="5"/>
        <v>0.1187972010669386</v>
      </c>
      <c r="I24">
        <f t="shared" si="2"/>
        <v>5.0172891635474892E-4</v>
      </c>
    </row>
    <row r="25" spans="1:9">
      <c r="A25" s="6" t="s">
        <v>96</v>
      </c>
      <c r="B25">
        <v>9.77</v>
      </c>
      <c r="C25" s="3">
        <v>3682</v>
      </c>
      <c r="D25">
        <f t="shared" si="0"/>
        <v>376.86796315250768</v>
      </c>
      <c r="E25" s="2">
        <f t="shared" si="3"/>
        <v>4.6212043245034279E-3</v>
      </c>
      <c r="F25" s="1">
        <f t="shared" si="4"/>
        <v>0.57836217088666375</v>
      </c>
      <c r="G25" s="2">
        <f t="shared" si="1"/>
        <v>1.8313404774981301E-3</v>
      </c>
      <c r="H25" s="2">
        <f t="shared" si="5"/>
        <v>0.12062854154443672</v>
      </c>
      <c r="I25">
        <f t="shared" si="2"/>
        <v>5.0960163638946732E-4</v>
      </c>
    </row>
    <row r="26" spans="1:9">
      <c r="A26" s="6" t="s">
        <v>5</v>
      </c>
      <c r="B26">
        <v>9.77</v>
      </c>
      <c r="C26" s="3">
        <v>3630</v>
      </c>
      <c r="D26">
        <f t="shared" si="0"/>
        <v>371.5455475946776</v>
      </c>
      <c r="E26" s="2">
        <f t="shared" si="3"/>
        <v>4.5559401678292892E-3</v>
      </c>
      <c r="F26" s="1">
        <f t="shared" si="4"/>
        <v>0.58291811105449309</v>
      </c>
      <c r="G26" s="2">
        <f t="shared" si="1"/>
        <v>1.8313404774981301E-3</v>
      </c>
      <c r="H26" s="2">
        <f t="shared" si="5"/>
        <v>0.12245988202193485</v>
      </c>
      <c r="I26">
        <f t="shared" si="2"/>
        <v>1.2998854444728619E-3</v>
      </c>
    </row>
    <row r="27" spans="1:9">
      <c r="A27" s="6" t="s">
        <v>42</v>
      </c>
      <c r="B27">
        <v>24.69</v>
      </c>
      <c r="C27" s="3">
        <v>9095</v>
      </c>
      <c r="D27">
        <f t="shared" si="0"/>
        <v>368.36776022681244</v>
      </c>
      <c r="E27" s="2">
        <f t="shared" si="3"/>
        <v>1.1414952018294046E-2</v>
      </c>
      <c r="F27" s="1">
        <f t="shared" si="4"/>
        <v>0.5943330630727871</v>
      </c>
      <c r="G27" s="2">
        <f t="shared" si="1"/>
        <v>4.6280241954379563E-3</v>
      </c>
      <c r="H27" s="2">
        <f t="shared" si="5"/>
        <v>0.12708790621737281</v>
      </c>
      <c r="I27">
        <f t="shared" si="2"/>
        <v>8.5355053501949552E-4</v>
      </c>
    </row>
    <row r="28" spans="1:9">
      <c r="A28" s="6" t="s">
        <v>28</v>
      </c>
      <c r="B28">
        <v>13.31</v>
      </c>
      <c r="C28" s="3">
        <v>3945</v>
      </c>
      <c r="D28">
        <f t="shared" si="0"/>
        <v>296.39368895567242</v>
      </c>
      <c r="E28" s="2">
        <f t="shared" si="3"/>
        <v>4.9512903476822438E-3</v>
      </c>
      <c r="F28" s="1">
        <f t="shared" si="4"/>
        <v>0.59928435342046937</v>
      </c>
      <c r="G28" s="2">
        <f t="shared" si="1"/>
        <v>2.4948968019959175E-3</v>
      </c>
      <c r="H28" s="2">
        <f t="shared" si="5"/>
        <v>0.12958280301936873</v>
      </c>
      <c r="I28">
        <f t="shared" si="2"/>
        <v>1.503297660718772E-4</v>
      </c>
    </row>
    <row r="29" spans="1:9">
      <c r="A29" s="6" t="s">
        <v>206</v>
      </c>
      <c r="B29">
        <v>2.33</v>
      </c>
      <c r="C29" s="3">
        <v>685</v>
      </c>
      <c r="D29">
        <f t="shared" si="0"/>
        <v>293.99141630901289</v>
      </c>
      <c r="E29" s="2">
        <f t="shared" si="3"/>
        <v>8.5972975618817159E-4</v>
      </c>
      <c r="F29" s="1">
        <f t="shared" si="4"/>
        <v>0.60014408317665757</v>
      </c>
      <c r="G29" s="2">
        <f t="shared" si="1"/>
        <v>4.3674752431634015E-4</v>
      </c>
      <c r="H29" s="2">
        <f t="shared" si="5"/>
        <v>0.13001955054368505</v>
      </c>
      <c r="I29">
        <f t="shared" si="2"/>
        <v>8.8181973850556816E-4</v>
      </c>
    </row>
    <row r="30" spans="1:9">
      <c r="A30" s="6" t="s">
        <v>187</v>
      </c>
      <c r="B30">
        <v>13.56</v>
      </c>
      <c r="C30" s="3">
        <v>3944</v>
      </c>
      <c r="D30">
        <f t="shared" si="0"/>
        <v>290.85545722713863</v>
      </c>
      <c r="E30" s="2">
        <f t="shared" si="3"/>
        <v>4.950035267746203E-3</v>
      </c>
      <c r="F30" s="1">
        <f t="shared" si="4"/>
        <v>0.60509411844440375</v>
      </c>
      <c r="G30" s="2">
        <f t="shared" si="1"/>
        <v>2.5417581243474558E-3</v>
      </c>
      <c r="H30" s="2">
        <f t="shared" si="5"/>
        <v>0.13256130866803251</v>
      </c>
      <c r="I30">
        <f t="shared" si="2"/>
        <v>1.0978754649085126E-3</v>
      </c>
    </row>
    <row r="31" spans="1:9">
      <c r="A31" s="6" t="s">
        <v>285</v>
      </c>
      <c r="B31">
        <v>16.809999999999999</v>
      </c>
      <c r="C31" s="3">
        <v>4861</v>
      </c>
      <c r="D31">
        <f t="shared" si="0"/>
        <v>289.17311124330757</v>
      </c>
      <c r="E31" s="2">
        <f t="shared" si="3"/>
        <v>6.1009435690959155E-3</v>
      </c>
      <c r="F31" s="1">
        <f t="shared" si="4"/>
        <v>0.61119506201349971</v>
      </c>
      <c r="G31" s="2">
        <f t="shared" si="1"/>
        <v>3.150955314917458E-3</v>
      </c>
      <c r="H31" s="2">
        <f t="shared" si="5"/>
        <v>0.13571226398294997</v>
      </c>
      <c r="I31">
        <f t="shared" si="2"/>
        <v>1.1155572027111288E-3</v>
      </c>
    </row>
    <row r="32" spans="1:9">
      <c r="A32" s="6" t="s">
        <v>335</v>
      </c>
      <c r="B32">
        <v>16.89</v>
      </c>
      <c r="C32" s="3">
        <v>4811</v>
      </c>
      <c r="D32">
        <f t="shared" si="0"/>
        <v>284.84310242747188</v>
      </c>
      <c r="E32" s="2">
        <f t="shared" si="3"/>
        <v>6.0381895722938592E-3</v>
      </c>
      <c r="F32" s="1">
        <f t="shared" si="4"/>
        <v>0.61723325158579356</v>
      </c>
      <c r="G32" s="2">
        <f t="shared" si="1"/>
        <v>3.1659509380699506E-3</v>
      </c>
      <c r="H32" s="2">
        <f t="shared" si="5"/>
        <v>0.13887821492101993</v>
      </c>
      <c r="I32">
        <f t="shared" si="2"/>
        <v>4.1186409992172157E-4</v>
      </c>
    </row>
    <row r="33" spans="1:9">
      <c r="A33" s="6" t="s">
        <v>275</v>
      </c>
      <c r="B33">
        <v>6.13</v>
      </c>
      <c r="C33" s="3">
        <v>1706</v>
      </c>
      <c r="D33">
        <f t="shared" si="0"/>
        <v>278.30342577487767</v>
      </c>
      <c r="E33" s="2">
        <f t="shared" si="3"/>
        <v>2.1411663708861615E-3</v>
      </c>
      <c r="F33" s="1">
        <f t="shared" si="4"/>
        <v>0.61937441795667969</v>
      </c>
      <c r="G33" s="2">
        <f t="shared" si="1"/>
        <v>1.1490396240597274E-3</v>
      </c>
      <c r="H33" s="2">
        <f t="shared" si="5"/>
        <v>0.14002725454507967</v>
      </c>
      <c r="I33">
        <f t="shared" si="2"/>
        <v>2.2769902615053378E-3</v>
      </c>
    </row>
    <row r="34" spans="1:9">
      <c r="A34" s="6" t="s">
        <v>303</v>
      </c>
      <c r="B34">
        <v>33.86</v>
      </c>
      <c r="C34" s="3">
        <v>9412</v>
      </c>
      <c r="D34">
        <f t="shared" si="0"/>
        <v>277.96810395747195</v>
      </c>
      <c r="E34" s="2">
        <f t="shared" si="3"/>
        <v>1.1812812358019082E-2</v>
      </c>
      <c r="F34" s="1">
        <f t="shared" si="4"/>
        <v>0.63118723031469881</v>
      </c>
      <c r="G34" s="2">
        <f t="shared" si="1"/>
        <v>6.3468974992923937E-3</v>
      </c>
      <c r="H34" s="2">
        <f t="shared" si="5"/>
        <v>0.14637415204437207</v>
      </c>
      <c r="I34">
        <f t="shared" si="2"/>
        <v>5.7868557762957851E-4</v>
      </c>
    </row>
    <row r="35" spans="1:9">
      <c r="A35" s="6" t="s">
        <v>350</v>
      </c>
      <c r="B35">
        <v>8.11</v>
      </c>
      <c r="C35" s="3">
        <v>2073</v>
      </c>
      <c r="D35">
        <f t="shared" si="0"/>
        <v>255.61035758323061</v>
      </c>
      <c r="E35" s="2">
        <f t="shared" si="3"/>
        <v>2.6017807074132553E-3</v>
      </c>
      <c r="F35" s="1">
        <f t="shared" si="4"/>
        <v>0.63378901102211205</v>
      </c>
      <c r="G35" s="2">
        <f t="shared" si="1"/>
        <v>1.5201812970839135E-3</v>
      </c>
      <c r="H35" s="2">
        <f t="shared" si="5"/>
        <v>0.14789433334145599</v>
      </c>
      <c r="I35">
        <f t="shared" si="2"/>
        <v>3.6420768744553633E-4</v>
      </c>
    </row>
    <row r="36" spans="1:9">
      <c r="A36" s="6" t="s">
        <v>125</v>
      </c>
      <c r="B36">
        <v>5.0999999999999996</v>
      </c>
      <c r="C36" s="3">
        <v>1302</v>
      </c>
      <c r="D36">
        <f t="shared" si="0"/>
        <v>255.29411764705884</v>
      </c>
      <c r="E36" s="2">
        <f t="shared" si="3"/>
        <v>1.6341140767255466E-3</v>
      </c>
      <c r="F36" s="1">
        <f t="shared" si="4"/>
        <v>0.63542312509883758</v>
      </c>
      <c r="G36" s="2">
        <f t="shared" si="1"/>
        <v>9.5597097597138823E-4</v>
      </c>
      <c r="H36" s="2">
        <f t="shared" si="5"/>
        <v>0.14885030431742738</v>
      </c>
      <c r="I36">
        <f t="shared" si="2"/>
        <v>6.103290489929275E-4</v>
      </c>
    </row>
    <row r="37" spans="1:9">
      <c r="A37" s="6" t="s">
        <v>301</v>
      </c>
      <c r="B37">
        <v>8.52</v>
      </c>
      <c r="C37" s="3">
        <v>2165</v>
      </c>
      <c r="D37">
        <f t="shared" si="0"/>
        <v>254.10798122065728</v>
      </c>
      <c r="E37" s="2">
        <f t="shared" si="3"/>
        <v>2.7172480615290386E-3</v>
      </c>
      <c r="F37" s="1">
        <f t="shared" si="4"/>
        <v>0.63814037316036665</v>
      </c>
      <c r="G37" s="2">
        <f t="shared" si="1"/>
        <v>1.5970338657404369E-3</v>
      </c>
      <c r="H37" s="2">
        <f t="shared" si="5"/>
        <v>0.15044733818316783</v>
      </c>
      <c r="I37">
        <f t="shared" si="2"/>
        <v>8.2654149541264155E-4</v>
      </c>
    </row>
    <row r="38" spans="1:9">
      <c r="A38" s="6" t="s">
        <v>307</v>
      </c>
      <c r="B38">
        <v>11.09</v>
      </c>
      <c r="C38" s="3">
        <v>2648</v>
      </c>
      <c r="D38">
        <f t="shared" si="0"/>
        <v>238.7736699729486</v>
      </c>
      <c r="E38" s="2">
        <f t="shared" si="3"/>
        <v>3.3234516706369031E-3</v>
      </c>
      <c r="F38" s="1">
        <f t="shared" si="4"/>
        <v>0.6414638248310035</v>
      </c>
      <c r="G38" s="2">
        <f t="shared" si="1"/>
        <v>2.0787682595142542E-3</v>
      </c>
      <c r="H38" s="2">
        <f t="shared" si="5"/>
        <v>0.15252610644268208</v>
      </c>
      <c r="I38">
        <f t="shared" si="2"/>
        <v>4.8991669183323927E-3</v>
      </c>
    </row>
    <row r="39" spans="1:9">
      <c r="A39" s="6" t="s">
        <v>72</v>
      </c>
      <c r="B39">
        <v>65.62</v>
      </c>
      <c r="C39" s="3">
        <v>15624</v>
      </c>
      <c r="D39">
        <f t="shared" si="0"/>
        <v>238.09814081072841</v>
      </c>
      <c r="E39" s="2">
        <f t="shared" si="3"/>
        <v>1.9609368920706558E-2</v>
      </c>
      <c r="F39" s="1">
        <f t="shared" si="4"/>
        <v>0.66107319375171003</v>
      </c>
      <c r="G39" s="2">
        <f t="shared" si="1"/>
        <v>1.2300159890831863E-2</v>
      </c>
      <c r="H39" s="2">
        <f t="shared" si="5"/>
        <v>0.16482626633351394</v>
      </c>
      <c r="I39">
        <f t="shared" si="2"/>
        <v>2.7933409629815609E-4</v>
      </c>
    </row>
    <row r="40" spans="1:9">
      <c r="A40" s="6" t="s">
        <v>185</v>
      </c>
      <c r="B40">
        <v>3.71</v>
      </c>
      <c r="C40" s="3">
        <v>872</v>
      </c>
      <c r="D40">
        <f t="shared" si="0"/>
        <v>235.04043126684635</v>
      </c>
      <c r="E40" s="2">
        <f t="shared" si="3"/>
        <v>1.0944297042278623E-3</v>
      </c>
      <c r="F40" s="1">
        <f t="shared" si="4"/>
        <v>0.66216762345593794</v>
      </c>
      <c r="G40" s="2">
        <f t="shared" si="1"/>
        <v>6.9542202369683346E-4</v>
      </c>
      <c r="H40" s="2">
        <f t="shared" si="5"/>
        <v>0.16552168835721076</v>
      </c>
      <c r="I40">
        <f t="shared" si="2"/>
        <v>2.5460991389486543E-4</v>
      </c>
    </row>
    <row r="41" spans="1:9">
      <c r="A41" s="6" t="s">
        <v>158</v>
      </c>
      <c r="B41">
        <v>3.32</v>
      </c>
      <c r="C41" s="3">
        <v>758</v>
      </c>
      <c r="D41">
        <f t="shared" si="0"/>
        <v>228.31325301204819</v>
      </c>
      <c r="E41" s="2">
        <f t="shared" si="3"/>
        <v>9.5135059151917382E-4</v>
      </c>
      <c r="F41" s="1">
        <f t="shared" si="4"/>
        <v>0.66311897404745712</v>
      </c>
      <c r="G41" s="2">
        <f t="shared" si="1"/>
        <v>6.2231836082843317E-4</v>
      </c>
      <c r="H41" s="2">
        <f t="shared" si="5"/>
        <v>0.16614400671803919</v>
      </c>
      <c r="I41">
        <f t="shared" si="2"/>
        <v>1.25130406018166E-3</v>
      </c>
    </row>
    <row r="42" spans="1:9">
      <c r="A42" s="6" t="s">
        <v>151</v>
      </c>
      <c r="B42">
        <v>15.65</v>
      </c>
      <c r="C42" s="3">
        <v>3328</v>
      </c>
      <c r="D42">
        <f t="shared" si="0"/>
        <v>212.65175718849841</v>
      </c>
      <c r="E42" s="2">
        <f t="shared" si="3"/>
        <v>4.176906027144869E-3</v>
      </c>
      <c r="F42" s="1">
        <f t="shared" si="4"/>
        <v>0.66729588007460194</v>
      </c>
      <c r="G42" s="2">
        <f t="shared" si="1"/>
        <v>2.9335187792063192E-3</v>
      </c>
      <c r="H42" s="2">
        <f t="shared" si="5"/>
        <v>0.1690775254972455</v>
      </c>
      <c r="I42">
        <f t="shared" si="2"/>
        <v>2.4806586746083104E-4</v>
      </c>
    </row>
    <row r="43" spans="1:9">
      <c r="A43" s="6" t="s">
        <v>314</v>
      </c>
      <c r="B43">
        <v>3.03</v>
      </c>
      <c r="C43" s="3">
        <v>617</v>
      </c>
      <c r="D43">
        <f t="shared" si="0"/>
        <v>203.63036303630363</v>
      </c>
      <c r="E43" s="2">
        <f t="shared" si="3"/>
        <v>7.7438432053737499E-4</v>
      </c>
      <c r="F43" s="1">
        <f t="shared" si="4"/>
        <v>0.66807026439513928</v>
      </c>
      <c r="G43" s="2">
        <f t="shared" si="1"/>
        <v>5.6795922690064827E-4</v>
      </c>
      <c r="H43" s="2">
        <f t="shared" si="5"/>
        <v>0.16964548472414614</v>
      </c>
      <c r="I43">
        <f t="shared" si="2"/>
        <v>3.9231558807298339E-4</v>
      </c>
    </row>
    <row r="44" spans="1:9">
      <c r="A44" s="6" t="s">
        <v>219</v>
      </c>
      <c r="B44">
        <v>4.76</v>
      </c>
      <c r="C44" s="3">
        <v>957</v>
      </c>
      <c r="D44">
        <f t="shared" si="0"/>
        <v>201.05042016806723</v>
      </c>
      <c r="E44" s="2">
        <f t="shared" si="3"/>
        <v>1.201111498791358E-3</v>
      </c>
      <c r="F44" s="1">
        <f t="shared" si="4"/>
        <v>0.6692713758939306</v>
      </c>
      <c r="G44" s="2">
        <f t="shared" si="1"/>
        <v>8.9223957757329569E-4</v>
      </c>
      <c r="H44" s="2">
        <f t="shared" si="5"/>
        <v>0.17053772430171943</v>
      </c>
      <c r="I44">
        <f t="shared" si="2"/>
        <v>2.4698087494778864E-4</v>
      </c>
    </row>
    <row r="45" spans="1:9">
      <c r="A45" s="6" t="s">
        <v>198</v>
      </c>
      <c r="B45">
        <v>2.96</v>
      </c>
      <c r="C45" s="3">
        <v>581</v>
      </c>
      <c r="D45">
        <f t="shared" si="0"/>
        <v>196.28378378378378</v>
      </c>
      <c r="E45" s="2">
        <f t="shared" si="3"/>
        <v>7.2920144283989449E-4</v>
      </c>
      <c r="F45" s="1">
        <f t="shared" si="4"/>
        <v>0.67000057733677054</v>
      </c>
      <c r="G45" s="2">
        <f t="shared" si="1"/>
        <v>5.5483805664221749E-4</v>
      </c>
      <c r="H45" s="2">
        <f t="shared" si="5"/>
        <v>0.17109256235836165</v>
      </c>
      <c r="I45">
        <f t="shared" si="2"/>
        <v>3.4150447477793167E-4</v>
      </c>
    </row>
    <row r="46" spans="1:9">
      <c r="A46" s="6" t="s">
        <v>56</v>
      </c>
      <c r="B46">
        <v>4.07</v>
      </c>
      <c r="C46" s="3">
        <v>790</v>
      </c>
      <c r="D46">
        <f t="shared" si="0"/>
        <v>194.10319410319408</v>
      </c>
      <c r="E46" s="2">
        <f t="shared" si="3"/>
        <v>9.915131494724898E-4</v>
      </c>
      <c r="F46" s="1">
        <f t="shared" si="4"/>
        <v>0.67099209048624309</v>
      </c>
      <c r="G46" s="2">
        <f t="shared" si="1"/>
        <v>7.6290232788304914E-4</v>
      </c>
      <c r="H46" s="2">
        <f t="shared" si="5"/>
        <v>0.17185546468624469</v>
      </c>
      <c r="I46">
        <f t="shared" si="2"/>
        <v>7.2806646017981036E-4</v>
      </c>
    </row>
    <row r="47" spans="1:9">
      <c r="A47" s="6" t="s">
        <v>104</v>
      </c>
      <c r="B47">
        <v>8.6199999999999992</v>
      </c>
      <c r="C47" s="3">
        <v>1651</v>
      </c>
      <c r="D47">
        <f t="shared" si="0"/>
        <v>191.53132250580049</v>
      </c>
      <c r="E47" s="2">
        <f t="shared" si="3"/>
        <v>2.0721369744038996E-3</v>
      </c>
      <c r="F47" s="1">
        <f t="shared" si="4"/>
        <v>0.67306422746064698</v>
      </c>
      <c r="G47" s="2">
        <f t="shared" si="1"/>
        <v>1.6157783946810522E-3</v>
      </c>
      <c r="H47" s="2">
        <f t="shared" si="5"/>
        <v>0.17347124308092574</v>
      </c>
      <c r="I47">
        <f t="shared" si="2"/>
        <v>1.2036658614433815E-4</v>
      </c>
    </row>
    <row r="48" spans="1:9">
      <c r="A48" s="6" t="s">
        <v>159</v>
      </c>
      <c r="B48">
        <v>1.42</v>
      </c>
      <c r="C48" s="3">
        <v>270</v>
      </c>
      <c r="D48">
        <f t="shared" si="0"/>
        <v>190.14084507042256</v>
      </c>
      <c r="E48" s="2">
        <f t="shared" si="3"/>
        <v>3.3887158273110412E-4</v>
      </c>
      <c r="F48" s="1">
        <f t="shared" si="4"/>
        <v>0.67340309904337814</v>
      </c>
      <c r="G48" s="2">
        <f t="shared" si="1"/>
        <v>2.6617231095673948E-4</v>
      </c>
      <c r="H48" s="2">
        <f t="shared" si="5"/>
        <v>0.17373741539188248</v>
      </c>
      <c r="I48">
        <f t="shared" si="2"/>
        <v>7.0969354842673193E-5</v>
      </c>
    </row>
    <row r="49" spans="1:9">
      <c r="A49" s="6" t="s">
        <v>160</v>
      </c>
      <c r="B49">
        <v>0.83</v>
      </c>
      <c r="C49" s="3">
        <v>155</v>
      </c>
      <c r="D49">
        <f t="shared" si="0"/>
        <v>186.74698795180723</v>
      </c>
      <c r="E49" s="2">
        <f t="shared" si="3"/>
        <v>1.945373900863746E-4</v>
      </c>
      <c r="F49" s="1">
        <f t="shared" si="4"/>
        <v>0.67359763643346449</v>
      </c>
      <c r="G49" s="2">
        <f t="shared" si="1"/>
        <v>1.5557959020710829E-4</v>
      </c>
      <c r="H49" s="2">
        <f t="shared" si="5"/>
        <v>0.17389299498208957</v>
      </c>
      <c r="I49">
        <f t="shared" si="2"/>
        <v>4.0128320948706747E-3</v>
      </c>
    </row>
    <row r="50" spans="1:9">
      <c r="A50" s="6" t="s">
        <v>313</v>
      </c>
      <c r="B50">
        <v>46.87</v>
      </c>
      <c r="C50" s="3">
        <v>8729</v>
      </c>
      <c r="D50">
        <f t="shared" si="0"/>
        <v>186.23853211009174</v>
      </c>
      <c r="E50" s="2">
        <f t="shared" si="3"/>
        <v>1.0955592761702992E-2</v>
      </c>
      <c r="F50" s="1">
        <f t="shared" si="4"/>
        <v>0.68455322919516748</v>
      </c>
      <c r="G50" s="2">
        <f t="shared" si="1"/>
        <v>8.7855607144664647E-3</v>
      </c>
      <c r="H50" s="2">
        <f t="shared" si="5"/>
        <v>0.18267855569655603</v>
      </c>
      <c r="I50">
        <f t="shared" si="2"/>
        <v>9.5801112400628607E-4</v>
      </c>
    </row>
    <row r="51" spans="1:9">
      <c r="A51" s="6" t="s">
        <v>13</v>
      </c>
      <c r="B51">
        <v>11.07</v>
      </c>
      <c r="C51" s="3">
        <v>2017</v>
      </c>
      <c r="D51">
        <f t="shared" si="0"/>
        <v>182.20415537488708</v>
      </c>
      <c r="E51" s="2">
        <f t="shared" si="3"/>
        <v>2.5314962309949522E-3</v>
      </c>
      <c r="F51" s="1">
        <f t="shared" si="4"/>
        <v>0.68708472542616239</v>
      </c>
      <c r="G51" s="2">
        <f t="shared" si="1"/>
        <v>2.0750193537261313E-3</v>
      </c>
      <c r="H51" s="2">
        <f t="shared" si="5"/>
        <v>0.18475357505028217</v>
      </c>
      <c r="I51">
        <f t="shared" si="2"/>
        <v>3.1253901810349149E-4</v>
      </c>
    </row>
    <row r="52" spans="1:9">
      <c r="A52" s="6" t="s">
        <v>332</v>
      </c>
      <c r="B52">
        <v>3.57</v>
      </c>
      <c r="C52" s="3">
        <v>635</v>
      </c>
      <c r="D52">
        <f t="shared" si="0"/>
        <v>177.87114845938376</v>
      </c>
      <c r="E52" s="2">
        <f t="shared" si="3"/>
        <v>7.969757593861153E-4</v>
      </c>
      <c r="F52" s="1">
        <f t="shared" si="4"/>
        <v>0.68788170118554848</v>
      </c>
      <c r="G52" s="2">
        <f t="shared" si="1"/>
        <v>6.6917968317997179E-4</v>
      </c>
      <c r="H52" s="2">
        <f t="shared" si="5"/>
        <v>0.18542275473346215</v>
      </c>
      <c r="I52">
        <f t="shared" si="2"/>
        <v>2.7580040998545496E-4</v>
      </c>
    </row>
    <row r="53" spans="1:9">
      <c r="A53" s="6" t="s">
        <v>119</v>
      </c>
      <c r="B53">
        <v>3.11</v>
      </c>
      <c r="C53" s="3">
        <v>538</v>
      </c>
      <c r="D53">
        <f t="shared" si="0"/>
        <v>172.99035369774921</v>
      </c>
      <c r="E53" s="2">
        <f t="shared" si="3"/>
        <v>6.7523300559012604E-4</v>
      </c>
      <c r="F53" s="1">
        <f t="shared" si="4"/>
        <v>0.68855693419113861</v>
      </c>
      <c r="G53" s="2">
        <f t="shared" si="1"/>
        <v>5.8295485005314073E-4</v>
      </c>
      <c r="H53" s="2">
        <f t="shared" si="5"/>
        <v>0.18600570958351528</v>
      </c>
      <c r="I53">
        <f t="shared" si="2"/>
        <v>4.8023358458681165E-3</v>
      </c>
    </row>
    <row r="54" spans="1:9">
      <c r="A54" s="6" t="s">
        <v>74</v>
      </c>
      <c r="B54">
        <v>53.8</v>
      </c>
      <c r="C54" s="3">
        <v>9173</v>
      </c>
      <c r="D54">
        <f t="shared" si="0"/>
        <v>170.50185873605949</v>
      </c>
      <c r="E54" s="2">
        <f t="shared" si="3"/>
        <v>1.1512848253305253E-2</v>
      </c>
      <c r="F54" s="1">
        <f t="shared" si="4"/>
        <v>0.70006978244444384</v>
      </c>
      <c r="G54" s="2">
        <f t="shared" si="1"/>
        <v>1.0084556570051115E-2</v>
      </c>
      <c r="H54" s="2">
        <f t="shared" si="5"/>
        <v>0.19609026615356639</v>
      </c>
      <c r="I54">
        <f t="shared" si="2"/>
        <v>1.901712357273988E-4</v>
      </c>
    </row>
    <row r="55" spans="1:9">
      <c r="A55" s="6" t="s">
        <v>325</v>
      </c>
      <c r="B55">
        <v>2.13</v>
      </c>
      <c r="C55" s="3">
        <v>363</v>
      </c>
      <c r="D55">
        <f t="shared" si="0"/>
        <v>170.42253521126761</v>
      </c>
      <c r="E55" s="2">
        <f t="shared" si="3"/>
        <v>4.5559401678292892E-4</v>
      </c>
      <c r="F55" s="1">
        <f t="shared" si="4"/>
        <v>0.70052537646122681</v>
      </c>
      <c r="G55" s="2">
        <f t="shared" si="1"/>
        <v>3.9925846643510922E-4</v>
      </c>
      <c r="H55" s="2">
        <f t="shared" si="5"/>
        <v>0.19648952462000149</v>
      </c>
      <c r="I55">
        <f t="shared" si="2"/>
        <v>1.8484523243308959E-4</v>
      </c>
    </row>
    <row r="56" spans="1:9">
      <c r="A56" s="6" t="s">
        <v>342</v>
      </c>
      <c r="B56">
        <v>2.0499999999999998</v>
      </c>
      <c r="C56" s="3">
        <v>342</v>
      </c>
      <c r="D56">
        <f t="shared" si="0"/>
        <v>166.82926829268294</v>
      </c>
      <c r="E56" s="2">
        <f t="shared" si="3"/>
        <v>4.2923733812606524E-4</v>
      </c>
      <c r="F56" s="1">
        <f t="shared" si="4"/>
        <v>0.70095461379935287</v>
      </c>
      <c r="G56" s="2">
        <f t="shared" si="1"/>
        <v>3.8426284328261682E-4</v>
      </c>
      <c r="H56" s="2">
        <f t="shared" si="5"/>
        <v>0.1968737874632841</v>
      </c>
      <c r="I56">
        <f t="shared" si="2"/>
        <v>6.3967690006158651E-4</v>
      </c>
    </row>
    <row r="57" spans="1:9">
      <c r="A57" s="6" t="s">
        <v>115</v>
      </c>
      <c r="B57">
        <v>7.05</v>
      </c>
      <c r="C57" s="3">
        <v>1160</v>
      </c>
      <c r="D57">
        <f t="shared" si="0"/>
        <v>164.53900709219857</v>
      </c>
      <c r="E57" s="2">
        <f t="shared" si="3"/>
        <v>1.4558927258077068E-3</v>
      </c>
      <c r="F57" s="1">
        <f t="shared" si="4"/>
        <v>0.70241050652516057</v>
      </c>
      <c r="G57" s="2">
        <f t="shared" si="1"/>
        <v>1.3214892903133896E-3</v>
      </c>
      <c r="H57" s="2">
        <f t="shared" si="5"/>
        <v>0.19819527675359749</v>
      </c>
      <c r="I57">
        <f t="shared" si="2"/>
        <v>1.0118266359640526E-3</v>
      </c>
    </row>
    <row r="58" spans="1:9">
      <c r="A58" s="6" t="s">
        <v>143</v>
      </c>
      <c r="B58">
        <v>11.08</v>
      </c>
      <c r="C58" s="3">
        <v>1797</v>
      </c>
      <c r="D58">
        <f t="shared" si="0"/>
        <v>162.18411552346569</v>
      </c>
      <c r="E58" s="2">
        <f t="shared" si="3"/>
        <v>2.2553786450659041E-3</v>
      </c>
      <c r="F58" s="1">
        <f t="shared" si="4"/>
        <v>0.70466588517022644</v>
      </c>
      <c r="G58" s="2">
        <f t="shared" si="1"/>
        <v>2.0768938066201927E-3</v>
      </c>
      <c r="H58" s="2">
        <f t="shared" si="5"/>
        <v>0.20027217056021768</v>
      </c>
      <c r="I58">
        <f t="shared" si="2"/>
        <v>6.4661250422093364E-4</v>
      </c>
    </row>
    <row r="59" spans="1:9">
      <c r="A59" s="6" t="s">
        <v>321</v>
      </c>
      <c r="B59">
        <v>7.08</v>
      </c>
      <c r="C59" s="3">
        <v>1148</v>
      </c>
      <c r="D59">
        <f t="shared" si="0"/>
        <v>162.14689265536722</v>
      </c>
      <c r="E59" s="2">
        <f t="shared" si="3"/>
        <v>1.4408317665752131E-3</v>
      </c>
      <c r="F59" s="1">
        <f t="shared" si="4"/>
        <v>0.7061067169368016</v>
      </c>
      <c r="G59" s="2">
        <f t="shared" si="1"/>
        <v>1.3271126489955744E-3</v>
      </c>
      <c r="H59" s="2">
        <f t="shared" si="5"/>
        <v>0.20159928320921325</v>
      </c>
      <c r="I59">
        <f t="shared" si="2"/>
        <v>8.5032818317384851E-4</v>
      </c>
    </row>
    <row r="60" spans="1:9">
      <c r="A60" s="6" t="s">
        <v>329</v>
      </c>
      <c r="B60">
        <v>9.25</v>
      </c>
      <c r="C60" s="3">
        <v>1478</v>
      </c>
      <c r="D60">
        <f t="shared" si="0"/>
        <v>159.78378378378378</v>
      </c>
      <c r="E60" s="2">
        <f t="shared" si="3"/>
        <v>1.8550081454687848E-3</v>
      </c>
      <c r="F60" s="1">
        <f t="shared" si="4"/>
        <v>0.7079617250822704</v>
      </c>
      <c r="G60" s="2">
        <f t="shared" si="1"/>
        <v>1.7338689270069297E-3</v>
      </c>
      <c r="H60" s="2">
        <f t="shared" si="5"/>
        <v>0.20333315213622019</v>
      </c>
      <c r="I60">
        <f t="shared" si="2"/>
        <v>2.2437229749386334E-4</v>
      </c>
    </row>
    <row r="61" spans="1:9">
      <c r="A61" s="6" t="s">
        <v>202</v>
      </c>
      <c r="B61">
        <v>2.41</v>
      </c>
      <c r="C61" s="3">
        <v>374</v>
      </c>
      <c r="D61">
        <f t="shared" si="0"/>
        <v>155.18672199170123</v>
      </c>
      <c r="E61" s="2">
        <f t="shared" si="3"/>
        <v>4.6939989607938128E-4</v>
      </c>
      <c r="F61" s="1">
        <f t="shared" si="4"/>
        <v>0.70843112497834981</v>
      </c>
      <c r="G61" s="2">
        <f t="shared" si="1"/>
        <v>4.5174314746883256E-4</v>
      </c>
      <c r="H61" s="2">
        <f t="shared" si="5"/>
        <v>0.20378489528368901</v>
      </c>
      <c r="I61">
        <f t="shared" si="2"/>
        <v>2.2877716792666924E-3</v>
      </c>
    </row>
    <row r="62" spans="1:9">
      <c r="A62" s="6" t="s">
        <v>312</v>
      </c>
      <c r="B62">
        <v>24.32</v>
      </c>
      <c r="C62" s="3">
        <v>3682</v>
      </c>
      <c r="D62">
        <f t="shared" si="0"/>
        <v>151.39802631578948</v>
      </c>
      <c r="E62" s="2">
        <f t="shared" si="3"/>
        <v>4.6212043245034279E-3</v>
      </c>
      <c r="F62" s="1">
        <f t="shared" si="4"/>
        <v>0.71305232930285323</v>
      </c>
      <c r="G62" s="2">
        <f t="shared" si="1"/>
        <v>4.5586694383576787E-3</v>
      </c>
      <c r="H62" s="2">
        <f t="shared" si="5"/>
        <v>0.20834356472204668</v>
      </c>
      <c r="I62">
        <f t="shared" si="2"/>
        <v>7.161372240370445E-4</v>
      </c>
    </row>
    <row r="63" spans="1:9">
      <c r="A63" s="6" t="s">
        <v>305</v>
      </c>
      <c r="B63">
        <v>7.51</v>
      </c>
      <c r="C63" s="3">
        <v>1100</v>
      </c>
      <c r="D63">
        <f t="shared" si="0"/>
        <v>146.47137150466045</v>
      </c>
      <c r="E63" s="2">
        <f t="shared" si="3"/>
        <v>1.380587929645239E-3</v>
      </c>
      <c r="F63" s="1">
        <f t="shared" si="4"/>
        <v>0.71443291723249847</v>
      </c>
      <c r="G63" s="2">
        <f t="shared" si="1"/>
        <v>1.4077141234402207E-3</v>
      </c>
      <c r="H63" s="2">
        <f t="shared" si="5"/>
        <v>0.20975127884548689</v>
      </c>
      <c r="I63">
        <f t="shared" si="2"/>
        <v>6.5479848078731084E-4</v>
      </c>
    </row>
    <row r="64" spans="1:9">
      <c r="A64" s="6" t="s">
        <v>215</v>
      </c>
      <c r="B64">
        <v>6.82</v>
      </c>
      <c r="C64" s="3">
        <v>982</v>
      </c>
      <c r="D64">
        <f t="shared" si="0"/>
        <v>143.98826979472139</v>
      </c>
      <c r="E64" s="2">
        <f t="shared" si="3"/>
        <v>1.2324884971923861E-3</v>
      </c>
      <c r="F64" s="1">
        <f t="shared" si="4"/>
        <v>0.71566540572969084</v>
      </c>
      <c r="G64" s="2">
        <f t="shared" si="1"/>
        <v>1.2783768737499742E-3</v>
      </c>
      <c r="H64" s="2">
        <f t="shared" si="5"/>
        <v>0.21102965571923687</v>
      </c>
      <c r="I64">
        <f t="shared" si="2"/>
        <v>7.1999426183746995E-4</v>
      </c>
    </row>
    <row r="65" spans="1:9">
      <c r="A65" s="6" t="s">
        <v>293</v>
      </c>
      <c r="B65">
        <v>7.46</v>
      </c>
      <c r="C65" s="3">
        <v>1060</v>
      </c>
      <c r="D65">
        <f t="shared" si="0"/>
        <v>142.0911528150134</v>
      </c>
      <c r="E65" s="2">
        <f t="shared" si="3"/>
        <v>1.330384732203594E-3</v>
      </c>
      <c r="F65" s="1">
        <f t="shared" si="4"/>
        <v>0.71699579046189443</v>
      </c>
      <c r="G65" s="2">
        <f t="shared" si="1"/>
        <v>1.398341858969913E-3</v>
      </c>
      <c r="H65" s="2">
        <f t="shared" si="5"/>
        <v>0.2124279975782068</v>
      </c>
      <c r="I65">
        <f t="shared" si="2"/>
        <v>3.7490009362010079E-3</v>
      </c>
    </row>
    <row r="66" spans="1:9">
      <c r="A66" s="6" t="s">
        <v>7</v>
      </c>
      <c r="B66">
        <v>38.76</v>
      </c>
      <c r="C66" s="3">
        <v>5477</v>
      </c>
      <c r="D66">
        <f t="shared" ref="D66:D129" si="6">C66/B66</f>
        <v>141.30546955624357</v>
      </c>
      <c r="E66" s="2">
        <f t="shared" si="3"/>
        <v>6.8740728096972495E-3</v>
      </c>
      <c r="F66" s="1">
        <f t="shared" si="4"/>
        <v>0.72386986327159164</v>
      </c>
      <c r="G66" s="2">
        <f t="shared" ref="G66:G129" si="7">B66/5334.89</f>
        <v>7.265379417382551E-3</v>
      </c>
      <c r="H66" s="2">
        <f t="shared" si="5"/>
        <v>0.21969337699558936</v>
      </c>
      <c r="I66">
        <f t="shared" ref="I66:I129" si="8">F66*H67-F67*H66</f>
        <v>1.2097041837511591E-3</v>
      </c>
    </row>
    <row r="67" spans="1:9">
      <c r="A67" s="6" t="s">
        <v>289</v>
      </c>
      <c r="B67">
        <v>12.49</v>
      </c>
      <c r="C67" s="3">
        <v>1759</v>
      </c>
      <c r="D67">
        <f t="shared" si="6"/>
        <v>140.83266613290633</v>
      </c>
      <c r="E67" s="2">
        <f t="shared" ref="E67:E130" si="9">C67/796762</f>
        <v>2.2076856074963415E-3</v>
      </c>
      <c r="F67" s="1">
        <f t="shared" ref="F67:F130" si="10">F66+E67</f>
        <v>0.72607754887908793</v>
      </c>
      <c r="G67" s="2">
        <f t="shared" si="7"/>
        <v>2.3411916646828707E-3</v>
      </c>
      <c r="H67" s="2">
        <f t="shared" ref="H67:H130" si="11">H66+G67</f>
        <v>0.22203456866027221</v>
      </c>
      <c r="I67">
        <f t="shared" si="8"/>
        <v>7.5049705727725513E-4</v>
      </c>
    </row>
    <row r="68" spans="1:9">
      <c r="A68" s="6" t="s">
        <v>309</v>
      </c>
      <c r="B68">
        <v>7.74</v>
      </c>
      <c r="C68" s="3">
        <v>1087</v>
      </c>
      <c r="D68">
        <f t="shared" si="6"/>
        <v>140.4392764857881</v>
      </c>
      <c r="E68" s="2">
        <f t="shared" si="9"/>
        <v>1.3642718904767045E-3</v>
      </c>
      <c r="F68" s="1">
        <f t="shared" si="10"/>
        <v>0.72744182076956465</v>
      </c>
      <c r="G68" s="2">
        <f t="shared" si="7"/>
        <v>1.4508265400036363E-3</v>
      </c>
      <c r="H68" s="2">
        <f t="shared" si="11"/>
        <v>0.22348539520027585</v>
      </c>
      <c r="I68">
        <f t="shared" si="8"/>
        <v>5.1592284096230179E-4</v>
      </c>
    </row>
    <row r="69" spans="1:9">
      <c r="A69" s="6" t="s">
        <v>86</v>
      </c>
      <c r="B69">
        <v>5.31</v>
      </c>
      <c r="C69" s="3">
        <v>742</v>
      </c>
      <c r="D69">
        <f t="shared" si="6"/>
        <v>139.73634651600753</v>
      </c>
      <c r="E69" s="2">
        <f t="shared" si="9"/>
        <v>9.3126931254251582E-4</v>
      </c>
      <c r="F69" s="1">
        <f t="shared" si="10"/>
        <v>0.72837309008210716</v>
      </c>
      <c r="G69" s="2">
        <f t="shared" si="7"/>
        <v>9.9533448674668078E-4</v>
      </c>
      <c r="H69" s="2">
        <f t="shared" si="11"/>
        <v>0.22448072968702254</v>
      </c>
      <c r="I69">
        <f t="shared" si="8"/>
        <v>3.2749312983684775E-4</v>
      </c>
    </row>
    <row r="70" spans="1:9">
      <c r="A70" s="6" t="s">
        <v>157</v>
      </c>
      <c r="B70">
        <v>3.35</v>
      </c>
      <c r="C70" s="3">
        <v>461</v>
      </c>
      <c r="D70">
        <f t="shared" si="6"/>
        <v>137.61194029850745</v>
      </c>
      <c r="E70" s="2">
        <f t="shared" si="9"/>
        <v>5.7859185051495929E-4</v>
      </c>
      <c r="F70" s="1">
        <f t="shared" si="10"/>
        <v>0.72895168193262216</v>
      </c>
      <c r="G70" s="2">
        <f t="shared" si="7"/>
        <v>6.2794171951061778E-4</v>
      </c>
      <c r="H70" s="2">
        <f t="shared" si="11"/>
        <v>0.22510867140653315</v>
      </c>
      <c r="I70">
        <f t="shared" si="8"/>
        <v>3.9437829507629196E-3</v>
      </c>
    </row>
    <row r="71" spans="1:9">
      <c r="A71" s="6" t="s">
        <v>280</v>
      </c>
      <c r="B71">
        <v>39.89</v>
      </c>
      <c r="C71" s="3">
        <v>5333</v>
      </c>
      <c r="D71">
        <f t="shared" si="6"/>
        <v>133.69265480070192</v>
      </c>
      <c r="E71" s="2">
        <f t="shared" si="9"/>
        <v>6.6933412989073271E-3</v>
      </c>
      <c r="F71" s="1">
        <f t="shared" si="10"/>
        <v>0.73564502323152947</v>
      </c>
      <c r="G71" s="2">
        <f t="shared" si="7"/>
        <v>7.4771925944115058E-3</v>
      </c>
      <c r="H71" s="2">
        <f t="shared" si="11"/>
        <v>0.23258586400094466</v>
      </c>
      <c r="I71">
        <f t="shared" si="8"/>
        <v>1.2284096644325226E-3</v>
      </c>
    </row>
    <row r="72" spans="1:9">
      <c r="A72" s="6" t="s">
        <v>326</v>
      </c>
      <c r="B72">
        <v>12.34</v>
      </c>
      <c r="C72" s="3">
        <v>1621</v>
      </c>
      <c r="D72">
        <f t="shared" si="6"/>
        <v>131.36142625607781</v>
      </c>
      <c r="E72" s="2">
        <f t="shared" si="9"/>
        <v>2.0344845763226658E-3</v>
      </c>
      <c r="F72" s="1">
        <f t="shared" si="10"/>
        <v>0.73767950780785219</v>
      </c>
      <c r="G72" s="2">
        <f t="shared" si="7"/>
        <v>2.3130748712719474E-3</v>
      </c>
      <c r="H72" s="2">
        <f t="shared" si="11"/>
        <v>0.23489893887221661</v>
      </c>
      <c r="I72">
        <f t="shared" si="8"/>
        <v>5.0320899312283895E-4</v>
      </c>
    </row>
    <row r="73" spans="1:9">
      <c r="A73" s="6" t="s">
        <v>315</v>
      </c>
      <c r="B73">
        <v>5.04</v>
      </c>
      <c r="C73" s="3">
        <v>657</v>
      </c>
      <c r="D73">
        <f t="shared" si="6"/>
        <v>130.35714285714286</v>
      </c>
      <c r="E73" s="2">
        <f t="shared" si="9"/>
        <v>8.2458751797902013E-4</v>
      </c>
      <c r="F73" s="1">
        <f t="shared" si="10"/>
        <v>0.73850409532583117</v>
      </c>
      <c r="G73" s="2">
        <f t="shared" si="7"/>
        <v>9.4472425860701902E-4</v>
      </c>
      <c r="H73" s="2">
        <f t="shared" si="11"/>
        <v>0.23584366313082364</v>
      </c>
      <c r="I73">
        <f t="shared" si="8"/>
        <v>5.3790374835005483E-3</v>
      </c>
    </row>
    <row r="74" spans="1:9">
      <c r="A74" s="6" t="s">
        <v>186</v>
      </c>
      <c r="B74">
        <v>53.86</v>
      </c>
      <c r="C74" s="3">
        <v>7016</v>
      </c>
      <c r="D74">
        <f t="shared" si="6"/>
        <v>130.26364649090235</v>
      </c>
      <c r="E74" s="2">
        <f t="shared" si="9"/>
        <v>8.8056408312645433E-3</v>
      </c>
      <c r="F74" s="1">
        <f t="shared" si="10"/>
        <v>0.74730973615709573</v>
      </c>
      <c r="G74" s="2">
        <f t="shared" si="7"/>
        <v>1.0095803287415484E-2</v>
      </c>
      <c r="H74" s="2">
        <f t="shared" si="11"/>
        <v>0.24593946641823913</v>
      </c>
      <c r="I74">
        <f t="shared" si="8"/>
        <v>1.2865806264729107E-3</v>
      </c>
    </row>
    <row r="75" spans="1:9">
      <c r="A75" s="6" t="s">
        <v>336</v>
      </c>
      <c r="B75">
        <v>12.88</v>
      </c>
      <c r="C75" s="3">
        <v>1677</v>
      </c>
      <c r="D75">
        <f t="shared" si="6"/>
        <v>130.20186335403727</v>
      </c>
      <c r="E75" s="2">
        <f t="shared" si="9"/>
        <v>2.104769052740969E-3</v>
      </c>
      <c r="F75" s="1">
        <f t="shared" si="10"/>
        <v>0.74941450520983666</v>
      </c>
      <c r="G75" s="2">
        <f t="shared" si="7"/>
        <v>2.4142953275512712E-3</v>
      </c>
      <c r="H75" s="2">
        <f t="shared" si="11"/>
        <v>0.24835376174579041</v>
      </c>
      <c r="I75">
        <f t="shared" si="8"/>
        <v>3.181996071999954E-3</v>
      </c>
    </row>
    <row r="76" spans="1:9">
      <c r="A76" s="6" t="s">
        <v>30</v>
      </c>
      <c r="B76">
        <v>31.39</v>
      </c>
      <c r="C76" s="3">
        <v>3938</v>
      </c>
      <c r="D76">
        <f t="shared" si="6"/>
        <v>125.45396623128384</v>
      </c>
      <c r="E76" s="2">
        <f t="shared" si="9"/>
        <v>4.9425047881299557E-3</v>
      </c>
      <c r="F76" s="1">
        <f t="shared" si="10"/>
        <v>0.75435700999796662</v>
      </c>
      <c r="G76" s="2">
        <f t="shared" si="7"/>
        <v>5.8839076344591916E-3</v>
      </c>
      <c r="H76" s="2">
        <f t="shared" si="11"/>
        <v>0.25423766938024961</v>
      </c>
      <c r="I76">
        <f t="shared" si="8"/>
        <v>5.3348812800069201E-4</v>
      </c>
    </row>
    <row r="77" spans="1:9">
      <c r="A77" s="6" t="s">
        <v>224</v>
      </c>
      <c r="B77">
        <v>5.26</v>
      </c>
      <c r="C77" s="3">
        <v>659</v>
      </c>
      <c r="D77">
        <f t="shared" si="6"/>
        <v>125.28517110266161</v>
      </c>
      <c r="E77" s="2">
        <f t="shared" si="9"/>
        <v>8.2709767785110234E-4</v>
      </c>
      <c r="F77" s="1">
        <f t="shared" si="10"/>
        <v>0.75518410767581767</v>
      </c>
      <c r="G77" s="2">
        <f t="shared" si="7"/>
        <v>9.8596222227637304E-4</v>
      </c>
      <c r="H77" s="2">
        <f t="shared" si="11"/>
        <v>0.25522363160252598</v>
      </c>
      <c r="I77">
        <f t="shared" si="8"/>
        <v>2.0155757308579214E-3</v>
      </c>
    </row>
    <row r="78" spans="1:9">
      <c r="A78" s="6" t="s">
        <v>53</v>
      </c>
      <c r="B78">
        <v>19.809999999999999</v>
      </c>
      <c r="C78" s="3">
        <v>2462</v>
      </c>
      <c r="D78">
        <f t="shared" si="6"/>
        <v>124.2806663301363</v>
      </c>
      <c r="E78" s="2">
        <f t="shared" si="9"/>
        <v>3.0900068025332531E-3</v>
      </c>
      <c r="F78" s="1">
        <f t="shared" si="10"/>
        <v>0.75827411447835091</v>
      </c>
      <c r="G78" s="2">
        <f t="shared" si="7"/>
        <v>3.7132911831359219E-3</v>
      </c>
      <c r="H78" s="2">
        <f t="shared" si="11"/>
        <v>0.25893692278566188</v>
      </c>
      <c r="I78">
        <f t="shared" si="8"/>
        <v>5.8751025601877505E-4</v>
      </c>
    </row>
    <row r="79" spans="1:9">
      <c r="A79" s="6" t="s">
        <v>9</v>
      </c>
      <c r="B79">
        <v>5.75</v>
      </c>
      <c r="C79" s="3">
        <v>707</v>
      </c>
      <c r="D79">
        <f t="shared" si="6"/>
        <v>122.95652173913044</v>
      </c>
      <c r="E79" s="2">
        <f t="shared" si="9"/>
        <v>8.8734151478107642E-4</v>
      </c>
      <c r="F79" s="1">
        <f t="shared" si="10"/>
        <v>0.75916145599313201</v>
      </c>
      <c r="G79" s="2">
        <f t="shared" si="7"/>
        <v>1.0778104140853888E-3</v>
      </c>
      <c r="H79" s="2">
        <f t="shared" si="11"/>
        <v>0.26001473319974727</v>
      </c>
      <c r="I79">
        <f t="shared" si="8"/>
        <v>4.8557452281692282E-3</v>
      </c>
    </row>
    <row r="80" spans="1:9">
      <c r="A80" s="6" t="s">
        <v>48</v>
      </c>
      <c r="B80">
        <v>47.47</v>
      </c>
      <c r="C80" s="3">
        <v>5820</v>
      </c>
      <c r="D80">
        <f t="shared" si="6"/>
        <v>122.60374973667579</v>
      </c>
      <c r="E80" s="2">
        <f t="shared" si="9"/>
        <v>7.3045652277593564E-3</v>
      </c>
      <c r="F80" s="1">
        <f t="shared" si="10"/>
        <v>0.76646602122089136</v>
      </c>
      <c r="G80" s="2">
        <f t="shared" si="7"/>
        <v>8.8980278881101577E-3</v>
      </c>
      <c r="H80" s="2">
        <f t="shared" si="11"/>
        <v>0.26891276108785744</v>
      </c>
      <c r="I80">
        <f t="shared" si="8"/>
        <v>3.3885883405554429E-4</v>
      </c>
    </row>
    <row r="81" spans="1:9">
      <c r="A81" s="6" t="s">
        <v>120</v>
      </c>
      <c r="B81">
        <v>3.31</v>
      </c>
      <c r="C81" s="3">
        <v>405</v>
      </c>
      <c r="D81">
        <f t="shared" si="6"/>
        <v>122.35649546827794</v>
      </c>
      <c r="E81" s="2">
        <f t="shared" si="9"/>
        <v>5.0830737409665626E-4</v>
      </c>
      <c r="F81" s="1">
        <f t="shared" si="10"/>
        <v>0.76697432859498804</v>
      </c>
      <c r="G81" s="2">
        <f t="shared" si="7"/>
        <v>6.204439079343716E-4</v>
      </c>
      <c r="H81" s="2">
        <f t="shared" si="11"/>
        <v>0.26953320499579181</v>
      </c>
      <c r="I81">
        <f t="shared" si="8"/>
        <v>2.9632185821776291E-4</v>
      </c>
    </row>
    <row r="82" spans="1:9">
      <c r="A82" s="6" t="s">
        <v>310</v>
      </c>
      <c r="B82">
        <v>2.88</v>
      </c>
      <c r="C82" s="3">
        <v>348</v>
      </c>
      <c r="D82">
        <f t="shared" si="6"/>
        <v>120.83333333333334</v>
      </c>
      <c r="E82" s="2">
        <f t="shared" si="9"/>
        <v>4.3676781774231203E-4</v>
      </c>
      <c r="F82" s="1">
        <f t="shared" si="10"/>
        <v>0.76741109641273031</v>
      </c>
      <c r="G82" s="2">
        <f t="shared" si="7"/>
        <v>5.3984243348972514E-4</v>
      </c>
      <c r="H82" s="2">
        <f t="shared" si="11"/>
        <v>0.27007304742928151</v>
      </c>
      <c r="I82">
        <f t="shared" si="8"/>
        <v>1.8384954416883481E-4</v>
      </c>
    </row>
    <row r="83" spans="1:9">
      <c r="A83" s="6" t="s">
        <v>29</v>
      </c>
      <c r="B83">
        <v>1.78</v>
      </c>
      <c r="C83" s="3">
        <v>213</v>
      </c>
      <c r="D83">
        <f t="shared" si="6"/>
        <v>119.66292134831461</v>
      </c>
      <c r="E83" s="2">
        <f t="shared" si="9"/>
        <v>2.6733202637675994E-4</v>
      </c>
      <c r="F83" s="1">
        <f t="shared" si="10"/>
        <v>0.76767842843910705</v>
      </c>
      <c r="G83" s="2">
        <f t="shared" si="7"/>
        <v>3.3365261514295511E-4</v>
      </c>
      <c r="H83" s="2">
        <f t="shared" si="11"/>
        <v>0.27040670004442446</v>
      </c>
      <c r="I83">
        <f t="shared" si="8"/>
        <v>9.1597610815369324E-4</v>
      </c>
    </row>
    <row r="84" spans="1:9">
      <c r="A84" s="6" t="s">
        <v>324</v>
      </c>
      <c r="B84">
        <v>8.7899999999999991</v>
      </c>
      <c r="C84" s="3">
        <v>1028</v>
      </c>
      <c r="D84">
        <f t="shared" si="6"/>
        <v>116.95108077360638</v>
      </c>
      <c r="E84" s="2">
        <f t="shared" si="9"/>
        <v>1.290222174250278E-3</v>
      </c>
      <c r="F84" s="1">
        <f t="shared" si="10"/>
        <v>0.76896865061335729</v>
      </c>
      <c r="G84" s="2">
        <f t="shared" si="7"/>
        <v>1.6476440938800985E-3</v>
      </c>
      <c r="H84" s="2">
        <f t="shared" si="11"/>
        <v>0.27205434413830454</v>
      </c>
      <c r="I84">
        <f t="shared" si="8"/>
        <v>5.2417377719454761E-4</v>
      </c>
    </row>
    <row r="85" spans="1:9">
      <c r="A85" s="6" t="s">
        <v>37</v>
      </c>
      <c r="B85">
        <v>5.0199999999999996</v>
      </c>
      <c r="C85" s="3">
        <v>584</v>
      </c>
      <c r="D85">
        <f t="shared" si="6"/>
        <v>116.33466135458168</v>
      </c>
      <c r="E85" s="2">
        <f t="shared" si="9"/>
        <v>7.329666826480178E-4</v>
      </c>
      <c r="F85" s="1">
        <f t="shared" si="10"/>
        <v>0.76970161729600528</v>
      </c>
      <c r="G85" s="2">
        <f t="shared" si="7"/>
        <v>9.4097535281889588E-4</v>
      </c>
      <c r="H85" s="2">
        <f t="shared" si="11"/>
        <v>0.27299531949112343</v>
      </c>
      <c r="I85">
        <f t="shared" si="8"/>
        <v>3.7177670245680527E-4</v>
      </c>
    </row>
    <row r="86" spans="1:9">
      <c r="A86" s="6" t="s">
        <v>207</v>
      </c>
      <c r="B86">
        <v>3.56</v>
      </c>
      <c r="C86" s="3">
        <v>414</v>
      </c>
      <c r="D86">
        <f t="shared" si="6"/>
        <v>116.29213483146067</v>
      </c>
      <c r="E86" s="2">
        <f t="shared" si="9"/>
        <v>5.1960309352102631E-4</v>
      </c>
      <c r="F86" s="1">
        <f t="shared" si="10"/>
        <v>0.77022122038952634</v>
      </c>
      <c r="G86" s="2">
        <f t="shared" si="7"/>
        <v>6.6730523028591022E-4</v>
      </c>
      <c r="H86" s="2">
        <f t="shared" si="11"/>
        <v>0.27366262472140934</v>
      </c>
      <c r="I86">
        <f t="shared" si="8"/>
        <v>1.4329138603785818E-3</v>
      </c>
    </row>
    <row r="87" spans="1:9">
      <c r="A87" s="6" t="s">
        <v>233</v>
      </c>
      <c r="B87">
        <v>13.71</v>
      </c>
      <c r="C87" s="3">
        <v>1591</v>
      </c>
      <c r="D87">
        <f t="shared" si="6"/>
        <v>116.04668125455871</v>
      </c>
      <c r="E87" s="2">
        <f t="shared" si="9"/>
        <v>1.9968321782414321E-3</v>
      </c>
      <c r="F87" s="1">
        <f t="shared" si="10"/>
        <v>0.77221805256776777</v>
      </c>
      <c r="G87" s="2">
        <f t="shared" si="7"/>
        <v>2.5698749177583795E-3</v>
      </c>
      <c r="H87" s="2">
        <f t="shared" si="11"/>
        <v>0.27623249963916774</v>
      </c>
      <c r="I87">
        <f t="shared" si="8"/>
        <v>1.6705204782138661E-4</v>
      </c>
    </row>
    <row r="88" spans="1:9">
      <c r="A88" s="6" t="s">
        <v>343</v>
      </c>
      <c r="B88">
        <v>1.59</v>
      </c>
      <c r="C88" s="3">
        <v>182</v>
      </c>
      <c r="D88">
        <f t="shared" si="6"/>
        <v>114.46540880503144</v>
      </c>
      <c r="E88" s="2">
        <f t="shared" si="9"/>
        <v>2.2842454835948501E-4</v>
      </c>
      <c r="F88" s="1">
        <f t="shared" si="10"/>
        <v>0.77244647711612724</v>
      </c>
      <c r="G88" s="2">
        <f t="shared" si="7"/>
        <v>2.9803801015578575E-4</v>
      </c>
      <c r="H88" s="2">
        <f t="shared" si="11"/>
        <v>0.2765305376493235</v>
      </c>
      <c r="I88">
        <f t="shared" si="8"/>
        <v>1.37465858863417E-3</v>
      </c>
    </row>
    <row r="89" spans="1:9">
      <c r="A89" s="6" t="s">
        <v>208</v>
      </c>
      <c r="B89">
        <v>13.08</v>
      </c>
      <c r="C89" s="3">
        <v>1496</v>
      </c>
      <c r="D89">
        <f t="shared" si="6"/>
        <v>114.37308868501529</v>
      </c>
      <c r="E89" s="2">
        <f t="shared" si="9"/>
        <v>1.8775995843175251E-3</v>
      </c>
      <c r="F89" s="1">
        <f t="shared" si="10"/>
        <v>0.77432407670044479</v>
      </c>
      <c r="G89" s="2">
        <f t="shared" si="7"/>
        <v>2.4517843854325017E-3</v>
      </c>
      <c r="H89" s="2">
        <f t="shared" si="11"/>
        <v>0.27898232203475598</v>
      </c>
      <c r="I89">
        <f t="shared" si="8"/>
        <v>7.7468126186969188E-4</v>
      </c>
    </row>
    <row r="90" spans="1:9">
      <c r="A90" s="6" t="s">
        <v>18</v>
      </c>
      <c r="B90">
        <v>7.33</v>
      </c>
      <c r="C90" s="3">
        <v>826</v>
      </c>
      <c r="D90">
        <f t="shared" si="6"/>
        <v>112.68758526603001</v>
      </c>
      <c r="E90" s="2">
        <f t="shared" si="9"/>
        <v>1.0366960271699704E-3</v>
      </c>
      <c r="F90" s="1">
        <f t="shared" si="10"/>
        <v>0.77536077272761472</v>
      </c>
      <c r="G90" s="2">
        <f t="shared" si="7"/>
        <v>1.3739739713471129E-3</v>
      </c>
      <c r="H90" s="2">
        <f t="shared" si="11"/>
        <v>0.28035629600610307</v>
      </c>
      <c r="I90">
        <f t="shared" si="8"/>
        <v>1.039502095588174E-3</v>
      </c>
    </row>
    <row r="91" spans="1:9">
      <c r="A91" s="6" t="s">
        <v>227</v>
      </c>
      <c r="B91">
        <v>9.83</v>
      </c>
      <c r="C91" s="3">
        <v>1106</v>
      </c>
      <c r="D91">
        <f t="shared" si="6"/>
        <v>112.51271617497457</v>
      </c>
      <c r="E91" s="2">
        <f t="shared" si="9"/>
        <v>1.3881184092614858E-3</v>
      </c>
      <c r="F91" s="1">
        <f t="shared" si="10"/>
        <v>0.77674889113687617</v>
      </c>
      <c r="G91" s="2">
        <f t="shared" si="7"/>
        <v>1.8425871948624993E-3</v>
      </c>
      <c r="H91" s="2">
        <f t="shared" si="11"/>
        <v>0.28219888320096559</v>
      </c>
      <c r="I91">
        <f t="shared" si="8"/>
        <v>5.8997075275354915E-4</v>
      </c>
    </row>
    <row r="92" spans="1:9">
      <c r="A92" s="6" t="s">
        <v>11</v>
      </c>
      <c r="B92">
        <v>5.57</v>
      </c>
      <c r="C92" s="3">
        <v>624</v>
      </c>
      <c r="D92">
        <f t="shared" si="6"/>
        <v>112.02872531418312</v>
      </c>
      <c r="E92" s="2">
        <f t="shared" si="9"/>
        <v>7.8316988008966294E-4</v>
      </c>
      <c r="F92" s="1">
        <f t="shared" si="10"/>
        <v>0.77753206101696581</v>
      </c>
      <c r="G92" s="2">
        <f t="shared" si="7"/>
        <v>1.044070261992281E-3</v>
      </c>
      <c r="H92" s="2">
        <f t="shared" si="11"/>
        <v>0.28324295346295786</v>
      </c>
      <c r="I92">
        <f t="shared" si="8"/>
        <v>2.8057127303787732E-4</v>
      </c>
    </row>
    <row r="93" spans="1:9">
      <c r="A93" s="6" t="s">
        <v>294</v>
      </c>
      <c r="B93">
        <v>2.63</v>
      </c>
      <c r="C93" s="3">
        <v>289</v>
      </c>
      <c r="D93">
        <f t="shared" si="6"/>
        <v>109.88593155893537</v>
      </c>
      <c r="E93" s="2">
        <f t="shared" si="9"/>
        <v>3.6271810151588553E-4</v>
      </c>
      <c r="F93" s="1">
        <f t="shared" si="10"/>
        <v>0.77789477911848171</v>
      </c>
      <c r="G93" s="2">
        <f t="shared" si="7"/>
        <v>4.9298111113818652E-4</v>
      </c>
      <c r="H93" s="2">
        <f t="shared" si="11"/>
        <v>0.28373593457409607</v>
      </c>
      <c r="I93">
        <f t="shared" si="8"/>
        <v>5.7397694288810475E-4</v>
      </c>
    </row>
    <row r="94" spans="1:9">
      <c r="A94" s="6" t="s">
        <v>15</v>
      </c>
      <c r="B94">
        <v>5.37</v>
      </c>
      <c r="C94" s="3">
        <v>587</v>
      </c>
      <c r="D94">
        <f t="shared" si="6"/>
        <v>109.31098696461825</v>
      </c>
      <c r="E94" s="2">
        <f t="shared" si="9"/>
        <v>7.3673192245614122E-4</v>
      </c>
      <c r="F94" s="1">
        <f t="shared" si="10"/>
        <v>0.77863151104093786</v>
      </c>
      <c r="G94" s="2">
        <f t="shared" si="7"/>
        <v>1.00658120411105E-3</v>
      </c>
      <c r="H94" s="2">
        <f t="shared" si="11"/>
        <v>0.28474251577820714</v>
      </c>
      <c r="I94">
        <f t="shared" si="8"/>
        <v>1.269635971027222E-3</v>
      </c>
    </row>
    <row r="95" spans="1:9">
      <c r="A95" s="6" t="s">
        <v>95</v>
      </c>
      <c r="B95">
        <v>11.87</v>
      </c>
      <c r="C95" s="3">
        <v>1295</v>
      </c>
      <c r="D95">
        <f t="shared" si="6"/>
        <v>109.09856781802866</v>
      </c>
      <c r="E95" s="2">
        <f t="shared" si="9"/>
        <v>1.6253285171732587E-3</v>
      </c>
      <c r="F95" s="1">
        <f t="shared" si="10"/>
        <v>0.78025683955811109</v>
      </c>
      <c r="G95" s="2">
        <f t="shared" si="7"/>
        <v>2.2249755852510548E-3</v>
      </c>
      <c r="H95" s="2">
        <f t="shared" si="11"/>
        <v>0.28696749136345817</v>
      </c>
      <c r="I95">
        <f t="shared" si="8"/>
        <v>5.456499621880051E-4</v>
      </c>
    </row>
    <row r="96" spans="1:9">
      <c r="A96" s="6" t="s">
        <v>177</v>
      </c>
      <c r="B96">
        <v>5.0999999999999996</v>
      </c>
      <c r="C96" s="3">
        <v>556</v>
      </c>
      <c r="D96">
        <f t="shared" si="6"/>
        <v>109.01960784313727</v>
      </c>
      <c r="E96" s="2">
        <f t="shared" si="9"/>
        <v>6.9782444443886634E-4</v>
      </c>
      <c r="F96" s="1">
        <f t="shared" si="10"/>
        <v>0.78095466400254998</v>
      </c>
      <c r="G96" s="2">
        <f t="shared" si="7"/>
        <v>9.5597097597138823E-4</v>
      </c>
      <c r="H96" s="2">
        <f t="shared" si="11"/>
        <v>0.28792346233942956</v>
      </c>
      <c r="I96">
        <f t="shared" si="8"/>
        <v>9.0484937514107022E-4</v>
      </c>
    </row>
    <row r="97" spans="1:9">
      <c r="A97" s="6" t="s">
        <v>184</v>
      </c>
      <c r="B97">
        <v>8.44</v>
      </c>
      <c r="C97" s="3">
        <v>915</v>
      </c>
      <c r="D97">
        <f t="shared" si="6"/>
        <v>108.41232227488152</v>
      </c>
      <c r="E97" s="2">
        <f t="shared" si="9"/>
        <v>1.1483981414776307E-3</v>
      </c>
      <c r="F97" s="1">
        <f t="shared" si="10"/>
        <v>0.78210306214402758</v>
      </c>
      <c r="G97" s="2">
        <f t="shared" si="7"/>
        <v>1.5820382425879445E-3</v>
      </c>
      <c r="H97" s="2">
        <f t="shared" si="11"/>
        <v>0.28950550058201752</v>
      </c>
      <c r="I97">
        <f t="shared" si="8"/>
        <v>5.0420067916399913E-3</v>
      </c>
    </row>
    <row r="98" spans="1:9">
      <c r="A98" s="6" t="s">
        <v>254</v>
      </c>
      <c r="B98">
        <v>46.51</v>
      </c>
      <c r="C98" s="3">
        <v>4889</v>
      </c>
      <c r="D98">
        <f t="shared" si="6"/>
        <v>105.11717910126855</v>
      </c>
      <c r="E98" s="2">
        <f t="shared" si="9"/>
        <v>6.1360858073050669E-3</v>
      </c>
      <c r="F98" s="1">
        <f t="shared" si="10"/>
        <v>0.78823914795133265</v>
      </c>
      <c r="G98" s="2">
        <f t="shared" si="7"/>
        <v>8.7180804102802486E-3</v>
      </c>
      <c r="H98" s="2">
        <f t="shared" si="11"/>
        <v>0.29822358099229779</v>
      </c>
      <c r="I98">
        <f t="shared" si="8"/>
        <v>1.6764266791671478E-3</v>
      </c>
    </row>
    <row r="99" spans="1:9">
      <c r="A99" s="6" t="s">
        <v>12</v>
      </c>
      <c r="B99">
        <v>15.44</v>
      </c>
      <c r="C99" s="3">
        <v>1616</v>
      </c>
      <c r="D99">
        <f t="shared" si="6"/>
        <v>104.66321243523316</v>
      </c>
      <c r="E99" s="2">
        <f t="shared" si="9"/>
        <v>2.0282091766424602E-3</v>
      </c>
      <c r="F99" s="1">
        <f t="shared" si="10"/>
        <v>0.79026735712797513</v>
      </c>
      <c r="G99" s="2">
        <f t="shared" si="7"/>
        <v>2.8941552684310264E-3</v>
      </c>
      <c r="H99" s="2">
        <f t="shared" si="11"/>
        <v>0.3011177362607288</v>
      </c>
      <c r="I99">
        <f t="shared" si="8"/>
        <v>1.7368264832856861E-3</v>
      </c>
    </row>
    <row r="100" spans="1:9">
      <c r="A100" s="6" t="s">
        <v>21</v>
      </c>
      <c r="B100">
        <v>15.96</v>
      </c>
      <c r="C100" s="3">
        <v>1660</v>
      </c>
      <c r="D100">
        <f t="shared" si="6"/>
        <v>104.01002506265664</v>
      </c>
      <c r="E100" s="2">
        <f t="shared" si="9"/>
        <v>2.0834326938282701E-3</v>
      </c>
      <c r="F100" s="1">
        <f t="shared" si="10"/>
        <v>0.7923507898218034</v>
      </c>
      <c r="G100" s="2">
        <f t="shared" si="7"/>
        <v>2.9916268189222272E-3</v>
      </c>
      <c r="H100" s="2">
        <f t="shared" si="11"/>
        <v>0.30410936307965103</v>
      </c>
      <c r="I100">
        <f t="shared" si="8"/>
        <v>3.9799300405674032E-3</v>
      </c>
    </row>
    <row r="101" spans="1:9">
      <c r="A101" s="6" t="s">
        <v>25</v>
      </c>
      <c r="B101">
        <v>36.57</v>
      </c>
      <c r="C101" s="3">
        <v>3803</v>
      </c>
      <c r="D101">
        <f t="shared" si="6"/>
        <v>103.99234345091605</v>
      </c>
      <c r="E101" s="2">
        <f t="shared" si="9"/>
        <v>4.7730689967644038E-3</v>
      </c>
      <c r="F101" s="1">
        <f t="shared" si="10"/>
        <v>0.79712385881856784</v>
      </c>
      <c r="G101" s="2">
        <f t="shared" si="7"/>
        <v>6.8548742335830725E-3</v>
      </c>
      <c r="H101" s="2">
        <f t="shared" si="11"/>
        <v>0.31096423731323408</v>
      </c>
      <c r="I101">
        <f t="shared" si="8"/>
        <v>5.9562973903171113E-4</v>
      </c>
    </row>
    <row r="102" spans="1:9">
      <c r="A102" s="6" t="s">
        <v>196</v>
      </c>
      <c r="B102">
        <v>5.47</v>
      </c>
      <c r="C102" s="3">
        <v>568</v>
      </c>
      <c r="D102">
        <f t="shared" si="6"/>
        <v>103.83912248628886</v>
      </c>
      <c r="E102" s="2">
        <f t="shared" si="9"/>
        <v>7.1288540367135981E-4</v>
      </c>
      <c r="F102" s="1">
        <f t="shared" si="10"/>
        <v>0.79783674422223916</v>
      </c>
      <c r="G102" s="2">
        <f t="shared" si="7"/>
        <v>1.0253257330516655E-3</v>
      </c>
      <c r="H102" s="2">
        <f t="shared" si="11"/>
        <v>0.31198956304628572</v>
      </c>
      <c r="I102">
        <f t="shared" si="8"/>
        <v>1.2203864822656618E-3</v>
      </c>
    </row>
    <row r="103" spans="1:9">
      <c r="A103" s="6" t="s">
        <v>302</v>
      </c>
      <c r="B103">
        <v>11.14</v>
      </c>
      <c r="C103" s="3">
        <v>1138</v>
      </c>
      <c r="D103">
        <f t="shared" si="6"/>
        <v>102.15439856373429</v>
      </c>
      <c r="E103" s="2">
        <f t="shared" si="9"/>
        <v>1.4282809672148018E-3</v>
      </c>
      <c r="F103" s="1">
        <f t="shared" si="10"/>
        <v>0.79926502518945397</v>
      </c>
      <c r="G103" s="2">
        <f t="shared" si="7"/>
        <v>2.088140523984562E-3</v>
      </c>
      <c r="H103" s="2">
        <f t="shared" si="11"/>
        <v>0.31407770357027026</v>
      </c>
      <c r="I103">
        <f t="shared" si="8"/>
        <v>2.8356864993058228E-3</v>
      </c>
    </row>
    <row r="104" spans="1:9">
      <c r="A104" s="6" t="s">
        <v>41</v>
      </c>
      <c r="B104">
        <v>25.85</v>
      </c>
      <c r="C104" s="3">
        <v>2631</v>
      </c>
      <c r="D104">
        <f t="shared" si="6"/>
        <v>101.77949709864603</v>
      </c>
      <c r="E104" s="2">
        <f t="shared" si="9"/>
        <v>3.3021153117242037E-3</v>
      </c>
      <c r="F104" s="1">
        <f t="shared" si="10"/>
        <v>0.80256714050117817</v>
      </c>
      <c r="G104" s="2">
        <f t="shared" si="7"/>
        <v>4.8454607311490955E-3</v>
      </c>
      <c r="H104" s="2">
        <f t="shared" si="11"/>
        <v>0.31892316430141937</v>
      </c>
      <c r="I104">
        <f t="shared" si="8"/>
        <v>2.4200642196932631E-3</v>
      </c>
    </row>
    <row r="105" spans="1:9">
      <c r="A105" s="6" t="s">
        <v>190</v>
      </c>
      <c r="B105">
        <v>21.85</v>
      </c>
      <c r="C105" s="3">
        <v>2166</v>
      </c>
      <c r="D105">
        <f t="shared" si="6"/>
        <v>99.130434782608688</v>
      </c>
      <c r="E105" s="2">
        <f t="shared" si="9"/>
        <v>2.7185031414650798E-3</v>
      </c>
      <c r="F105" s="1">
        <f t="shared" si="10"/>
        <v>0.80528564364264321</v>
      </c>
      <c r="G105" s="2">
        <f t="shared" si="7"/>
        <v>4.0956795735244775E-3</v>
      </c>
      <c r="H105" s="2">
        <f t="shared" si="11"/>
        <v>0.32301884387494384</v>
      </c>
      <c r="I105">
        <f t="shared" si="8"/>
        <v>6.2755229558281167E-4</v>
      </c>
    </row>
    <row r="106" spans="1:9">
      <c r="A106" s="6" t="s">
        <v>105</v>
      </c>
      <c r="B106">
        <v>5.64</v>
      </c>
      <c r="C106" s="3">
        <v>552</v>
      </c>
      <c r="D106">
        <f t="shared" si="6"/>
        <v>97.872340425531917</v>
      </c>
      <c r="E106" s="2">
        <f t="shared" si="9"/>
        <v>6.9280412469470182E-4</v>
      </c>
      <c r="F106" s="1">
        <f t="shared" si="10"/>
        <v>0.80597844776733796</v>
      </c>
      <c r="G106" s="2">
        <f t="shared" si="7"/>
        <v>1.0571914322507116E-3</v>
      </c>
      <c r="H106" s="2">
        <f t="shared" si="11"/>
        <v>0.32407603530719453</v>
      </c>
      <c r="I106">
        <f t="shared" si="8"/>
        <v>6.7514166635257444E-4</v>
      </c>
    </row>
    <row r="107" spans="1:9">
      <c r="A107" s="6" t="s">
        <v>118</v>
      </c>
      <c r="B107">
        <v>6.06</v>
      </c>
      <c r="C107" s="3">
        <v>591</v>
      </c>
      <c r="D107">
        <f t="shared" si="6"/>
        <v>97.524752475247524</v>
      </c>
      <c r="E107" s="2">
        <f t="shared" si="9"/>
        <v>7.4175224220030575E-4</v>
      </c>
      <c r="F107" s="1">
        <f t="shared" si="10"/>
        <v>0.80672020000953826</v>
      </c>
      <c r="G107" s="2">
        <f t="shared" si="7"/>
        <v>1.1359184538012965E-3</v>
      </c>
      <c r="H107" s="2">
        <f t="shared" si="11"/>
        <v>0.32521195376099582</v>
      </c>
      <c r="I107">
        <f t="shared" si="8"/>
        <v>5.2197443422008494E-4</v>
      </c>
    </row>
    <row r="108" spans="1:9">
      <c r="A108" s="6" t="s">
        <v>263</v>
      </c>
      <c r="B108">
        <v>4.68</v>
      </c>
      <c r="C108" s="3">
        <v>455</v>
      </c>
      <c r="D108">
        <f t="shared" si="6"/>
        <v>97.222222222222229</v>
      </c>
      <c r="E108" s="2">
        <f t="shared" si="9"/>
        <v>5.7106137089871255E-4</v>
      </c>
      <c r="F108" s="1">
        <f t="shared" si="10"/>
        <v>0.80729126138043694</v>
      </c>
      <c r="G108" s="2">
        <f t="shared" si="7"/>
        <v>8.7724395442080334E-4</v>
      </c>
      <c r="H108" s="2">
        <f t="shared" si="11"/>
        <v>0.32608919771541661</v>
      </c>
      <c r="I108">
        <f t="shared" si="8"/>
        <v>3.0105830525711808E-4</v>
      </c>
    </row>
    <row r="109" spans="1:9">
      <c r="A109" s="6" t="s">
        <v>117</v>
      </c>
      <c r="B109">
        <v>2.69</v>
      </c>
      <c r="C109" s="3">
        <v>259</v>
      </c>
      <c r="D109">
        <f t="shared" si="6"/>
        <v>96.282527881040892</v>
      </c>
      <c r="E109" s="2">
        <f t="shared" si="9"/>
        <v>3.2506570343465176E-4</v>
      </c>
      <c r="F109" s="1">
        <f t="shared" si="10"/>
        <v>0.80761632708387154</v>
      </c>
      <c r="G109" s="2">
        <f t="shared" si="7"/>
        <v>5.0422782850255573E-4</v>
      </c>
      <c r="H109" s="2">
        <f t="shared" si="11"/>
        <v>0.32659342554391918</v>
      </c>
      <c r="I109">
        <f t="shared" si="8"/>
        <v>1.1328871579974198E-3</v>
      </c>
    </row>
    <row r="110" spans="1:9">
      <c r="A110" s="6" t="s">
        <v>318</v>
      </c>
      <c r="B110">
        <v>10.11</v>
      </c>
      <c r="C110" s="3">
        <v>970</v>
      </c>
      <c r="D110">
        <f t="shared" si="6"/>
        <v>95.944609297725023</v>
      </c>
      <c r="E110" s="2">
        <f t="shared" si="9"/>
        <v>1.2174275379598927E-3</v>
      </c>
      <c r="F110" s="1">
        <f t="shared" si="10"/>
        <v>0.80883375462183149</v>
      </c>
      <c r="G110" s="2">
        <f t="shared" si="7"/>
        <v>1.8950718758962226E-3</v>
      </c>
      <c r="H110" s="2">
        <f t="shared" si="11"/>
        <v>0.3284884974198154</v>
      </c>
      <c r="I110">
        <f t="shared" si="8"/>
        <v>2.1936123424333154E-3</v>
      </c>
    </row>
    <row r="111" spans="1:9">
      <c r="A111" s="6" t="s">
        <v>102</v>
      </c>
      <c r="B111">
        <v>19.57</v>
      </c>
      <c r="C111" s="3">
        <v>1876</v>
      </c>
      <c r="D111">
        <f t="shared" si="6"/>
        <v>95.861011752682671</v>
      </c>
      <c r="E111" s="2">
        <f t="shared" si="9"/>
        <v>2.3545299600131533E-3</v>
      </c>
      <c r="F111" s="1">
        <f t="shared" si="10"/>
        <v>0.81118828458184467</v>
      </c>
      <c r="G111" s="2">
        <f t="shared" si="7"/>
        <v>3.668304313678445E-3</v>
      </c>
      <c r="H111" s="2">
        <f t="shared" si="11"/>
        <v>0.33215680173349382</v>
      </c>
      <c r="I111">
        <f t="shared" si="8"/>
        <v>3.1512850019249639E-4</v>
      </c>
    </row>
    <row r="112" spans="1:9">
      <c r="A112" s="6" t="s">
        <v>168</v>
      </c>
      <c r="B112">
        <v>2.81</v>
      </c>
      <c r="C112" s="3">
        <v>269</v>
      </c>
      <c r="D112">
        <f t="shared" si="6"/>
        <v>95.729537366548044</v>
      </c>
      <c r="E112" s="2">
        <f t="shared" si="9"/>
        <v>3.3761650279506302E-4</v>
      </c>
      <c r="F112" s="1">
        <f t="shared" si="10"/>
        <v>0.81152590108463973</v>
      </c>
      <c r="G112" s="2">
        <f t="shared" si="7"/>
        <v>5.2672126323129436E-4</v>
      </c>
      <c r="H112" s="2">
        <f t="shared" si="11"/>
        <v>0.3326835229967251</v>
      </c>
      <c r="I112">
        <f t="shared" si="8"/>
        <v>6.7571709296264659E-3</v>
      </c>
    </row>
    <row r="113" spans="1:9">
      <c r="A113" s="6" t="s">
        <v>253</v>
      </c>
      <c r="B113">
        <v>60.13</v>
      </c>
      <c r="C113" s="3">
        <v>5723</v>
      </c>
      <c r="D113">
        <f t="shared" si="6"/>
        <v>95.177116248129053</v>
      </c>
      <c r="E113" s="2">
        <f t="shared" si="9"/>
        <v>7.182822473963367E-3</v>
      </c>
      <c r="F113" s="1">
        <f t="shared" si="10"/>
        <v>0.81870872355860314</v>
      </c>
      <c r="G113" s="2">
        <f t="shared" si="7"/>
        <v>1.1271085251992075E-2</v>
      </c>
      <c r="H113" s="2">
        <f t="shared" si="11"/>
        <v>0.34395460824871715</v>
      </c>
      <c r="I113">
        <f t="shared" si="8"/>
        <v>2.8797919174777808E-3</v>
      </c>
    </row>
    <row r="114" spans="1:9">
      <c r="A114" s="6" t="s">
        <v>341</v>
      </c>
      <c r="B114">
        <v>25.57</v>
      </c>
      <c r="C114" s="3">
        <v>2419</v>
      </c>
      <c r="D114">
        <f t="shared" si="6"/>
        <v>94.603050449745794</v>
      </c>
      <c r="E114" s="2">
        <f t="shared" si="9"/>
        <v>3.0360383652834849E-3</v>
      </c>
      <c r="F114" s="1">
        <f t="shared" si="10"/>
        <v>0.82174476192388657</v>
      </c>
      <c r="G114" s="2">
        <f t="shared" si="7"/>
        <v>4.7929760501153719E-3</v>
      </c>
      <c r="H114" s="2">
        <f t="shared" si="11"/>
        <v>0.34874758429883251</v>
      </c>
      <c r="I114">
        <f t="shared" si="8"/>
        <v>3.1904355517098359E-4</v>
      </c>
    </row>
    <row r="115" spans="1:9">
      <c r="A115" s="6" t="s">
        <v>162</v>
      </c>
      <c r="B115">
        <v>2.83</v>
      </c>
      <c r="C115" s="3">
        <v>267</v>
      </c>
      <c r="D115">
        <f t="shared" si="6"/>
        <v>94.346289752650179</v>
      </c>
      <c r="E115" s="2">
        <f t="shared" si="9"/>
        <v>3.3510634292298076E-4</v>
      </c>
      <c r="F115" s="1">
        <f t="shared" si="10"/>
        <v>0.82207986826680957</v>
      </c>
      <c r="G115" s="2">
        <f t="shared" si="7"/>
        <v>5.3047016901941739E-4</v>
      </c>
      <c r="H115" s="2">
        <f t="shared" si="11"/>
        <v>0.34927805446785193</v>
      </c>
      <c r="I115">
        <f t="shared" si="8"/>
        <v>1.2648827147450081E-3</v>
      </c>
    </row>
    <row r="116" spans="1:9">
      <c r="A116" s="6" t="s">
        <v>311</v>
      </c>
      <c r="B116">
        <v>11.15</v>
      </c>
      <c r="C116" s="3">
        <v>1034</v>
      </c>
      <c r="D116">
        <f t="shared" si="6"/>
        <v>92.735426008968602</v>
      </c>
      <c r="E116" s="2">
        <f t="shared" si="9"/>
        <v>1.2977526538665248E-3</v>
      </c>
      <c r="F116" s="1">
        <f t="shared" si="10"/>
        <v>0.82337762092067612</v>
      </c>
      <c r="G116" s="2">
        <f t="shared" si="7"/>
        <v>2.0900149768786234E-3</v>
      </c>
      <c r="H116" s="2">
        <f t="shared" si="11"/>
        <v>0.35136806944473054</v>
      </c>
      <c r="I116">
        <f t="shared" si="8"/>
        <v>6.7885213320173499E-4</v>
      </c>
    </row>
    <row r="117" spans="1:9">
      <c r="A117" s="6" t="s">
        <v>239</v>
      </c>
      <c r="B117">
        <v>5.97</v>
      </c>
      <c r="C117" s="3">
        <v>550</v>
      </c>
      <c r="D117">
        <f t="shared" si="6"/>
        <v>92.127303182579567</v>
      </c>
      <c r="E117" s="2">
        <f t="shared" si="9"/>
        <v>6.902939648226195E-4</v>
      </c>
      <c r="F117" s="1">
        <f t="shared" si="10"/>
        <v>0.8240679148854988</v>
      </c>
      <c r="G117" s="2">
        <f t="shared" si="7"/>
        <v>1.1190483777547427E-3</v>
      </c>
      <c r="H117" s="2">
        <f t="shared" si="11"/>
        <v>0.35248711782248526</v>
      </c>
      <c r="I117">
        <f t="shared" si="8"/>
        <v>2.2532923392504234E-4</v>
      </c>
    </row>
    <row r="118" spans="1:9">
      <c r="A118" s="6" t="s">
        <v>161</v>
      </c>
      <c r="B118">
        <v>1.98</v>
      </c>
      <c r="C118" s="3">
        <v>182</v>
      </c>
      <c r="D118">
        <f t="shared" si="6"/>
        <v>91.919191919191917</v>
      </c>
      <c r="E118" s="2">
        <f t="shared" si="9"/>
        <v>2.2842454835948501E-4</v>
      </c>
      <c r="F118" s="1">
        <f t="shared" si="10"/>
        <v>0.82429633943385827</v>
      </c>
      <c r="G118" s="2">
        <f t="shared" si="7"/>
        <v>3.7114167302418604E-4</v>
      </c>
      <c r="H118" s="2">
        <f t="shared" si="11"/>
        <v>0.35285825949550947</v>
      </c>
      <c r="I118">
        <f t="shared" si="8"/>
        <v>8.4666753002754502E-4</v>
      </c>
    </row>
    <row r="119" spans="1:9">
      <c r="A119" s="6" t="s">
        <v>128</v>
      </c>
      <c r="B119">
        <v>7.38</v>
      </c>
      <c r="C119" s="3">
        <v>663</v>
      </c>
      <c r="D119">
        <f t="shared" si="6"/>
        <v>89.837398373983746</v>
      </c>
      <c r="E119" s="2">
        <f t="shared" si="9"/>
        <v>8.3211799759526687E-4</v>
      </c>
      <c r="F119" s="1">
        <f t="shared" si="10"/>
        <v>0.82512845743145358</v>
      </c>
      <c r="G119" s="2">
        <f t="shared" si="7"/>
        <v>1.3833462358174206E-3</v>
      </c>
      <c r="H119" s="2">
        <f t="shared" si="11"/>
        <v>0.3542416057313269</v>
      </c>
      <c r="I119">
        <f t="shared" si="8"/>
        <v>2.5818998618948319E-4</v>
      </c>
    </row>
    <row r="120" spans="1:9">
      <c r="A120" s="6" t="s">
        <v>247</v>
      </c>
      <c r="B120">
        <v>2.25</v>
      </c>
      <c r="C120" s="3">
        <v>202</v>
      </c>
      <c r="D120">
        <f t="shared" si="6"/>
        <v>89.777777777777771</v>
      </c>
      <c r="E120" s="2">
        <f t="shared" si="9"/>
        <v>2.5352614708030753E-4</v>
      </c>
      <c r="F120" s="1">
        <f t="shared" si="10"/>
        <v>0.82538198357853387</v>
      </c>
      <c r="G120" s="2">
        <f t="shared" si="7"/>
        <v>4.217519011638478E-4</v>
      </c>
      <c r="H120" s="2">
        <f t="shared" si="11"/>
        <v>0.35466335763249074</v>
      </c>
      <c r="I120">
        <f t="shared" si="8"/>
        <v>3.4550370065766778E-4</v>
      </c>
    </row>
    <row r="121" spans="1:9">
      <c r="A121" s="6" t="s">
        <v>147</v>
      </c>
      <c r="B121">
        <v>3.01</v>
      </c>
      <c r="C121" s="3">
        <v>270</v>
      </c>
      <c r="D121">
        <f t="shared" si="6"/>
        <v>89.700996677740875</v>
      </c>
      <c r="E121" s="2">
        <f t="shared" si="9"/>
        <v>3.3887158273110412E-4</v>
      </c>
      <c r="F121" s="1">
        <f t="shared" si="10"/>
        <v>0.82572085516126503</v>
      </c>
      <c r="G121" s="2">
        <f t="shared" si="7"/>
        <v>5.6421032111252524E-4</v>
      </c>
      <c r="H121" s="2">
        <f t="shared" si="11"/>
        <v>0.35522756795360327</v>
      </c>
      <c r="I121">
        <f t="shared" si="8"/>
        <v>6.4184080364709795E-4</v>
      </c>
    </row>
    <row r="122" spans="1:9">
      <c r="A122" s="6" t="s">
        <v>62</v>
      </c>
      <c r="B122">
        <v>5.59</v>
      </c>
      <c r="C122" s="3">
        <v>501</v>
      </c>
      <c r="D122">
        <f t="shared" si="6"/>
        <v>89.624329159212877</v>
      </c>
      <c r="E122" s="2">
        <f t="shared" si="9"/>
        <v>6.2879504795660432E-4</v>
      </c>
      <c r="F122" s="1">
        <f t="shared" si="10"/>
        <v>0.82634965020922169</v>
      </c>
      <c r="G122" s="2">
        <f t="shared" si="7"/>
        <v>1.0478191677804039E-3</v>
      </c>
      <c r="H122" s="2">
        <f t="shared" si="11"/>
        <v>0.35627538712138368</v>
      </c>
      <c r="I122">
        <f t="shared" si="8"/>
        <v>1.9156383879558314E-3</v>
      </c>
    </row>
    <row r="123" spans="1:9">
      <c r="A123" s="6" t="s">
        <v>93</v>
      </c>
      <c r="B123">
        <v>16.66</v>
      </c>
      <c r="C123" s="3">
        <v>1487</v>
      </c>
      <c r="D123">
        <f t="shared" si="6"/>
        <v>89.255702280912359</v>
      </c>
      <c r="E123" s="2">
        <f t="shared" si="9"/>
        <v>1.8663038648931551E-3</v>
      </c>
      <c r="F123" s="1">
        <f t="shared" si="10"/>
        <v>0.82821595407411486</v>
      </c>
      <c r="G123" s="2">
        <f t="shared" si="7"/>
        <v>3.1228385215065352E-3</v>
      </c>
      <c r="H123" s="2">
        <f t="shared" si="11"/>
        <v>0.3593982256428902</v>
      </c>
      <c r="I123">
        <f t="shared" si="8"/>
        <v>3.933610947454147E-4</v>
      </c>
    </row>
    <row r="124" spans="1:9">
      <c r="A124" s="6" t="s">
        <v>47</v>
      </c>
      <c r="B124">
        <v>3.42</v>
      </c>
      <c r="C124" s="3">
        <v>305</v>
      </c>
      <c r="D124">
        <f t="shared" si="6"/>
        <v>89.181286549707607</v>
      </c>
      <c r="E124" s="2">
        <f t="shared" si="9"/>
        <v>3.8279938049254358E-4</v>
      </c>
      <c r="F124" s="1">
        <f t="shared" si="10"/>
        <v>0.82859875345460743</v>
      </c>
      <c r="G124" s="2">
        <f t="shared" si="7"/>
        <v>6.4106288976904856E-4</v>
      </c>
      <c r="H124" s="2">
        <f t="shared" si="11"/>
        <v>0.36003928853265926</v>
      </c>
      <c r="I124">
        <f t="shared" si="8"/>
        <v>1.1892047651548832E-3</v>
      </c>
    </row>
    <row r="125" spans="1:9">
      <c r="A125" s="6" t="s">
        <v>141</v>
      </c>
      <c r="B125">
        <v>10.31</v>
      </c>
      <c r="C125" s="3">
        <v>912</v>
      </c>
      <c r="D125">
        <f t="shared" si="6"/>
        <v>88.45780795344325</v>
      </c>
      <c r="E125" s="2">
        <f t="shared" si="9"/>
        <v>1.1446329016695073E-3</v>
      </c>
      <c r="F125" s="1">
        <f t="shared" si="10"/>
        <v>0.82974338635627698</v>
      </c>
      <c r="G125" s="2">
        <f t="shared" si="7"/>
        <v>1.9325609337774536E-3</v>
      </c>
      <c r="H125" s="2">
        <f t="shared" si="11"/>
        <v>0.36197184946643673</v>
      </c>
      <c r="I125">
        <f t="shared" si="8"/>
        <v>4.8977806698402571E-3</v>
      </c>
    </row>
    <row r="126" spans="1:9">
      <c r="A126" s="6" t="s">
        <v>322</v>
      </c>
      <c r="B126">
        <v>42.38</v>
      </c>
      <c r="C126" s="3">
        <v>3728</v>
      </c>
      <c r="D126">
        <f t="shared" si="6"/>
        <v>87.966021708352997</v>
      </c>
      <c r="E126" s="2">
        <f t="shared" si="9"/>
        <v>4.6789380015613193E-3</v>
      </c>
      <c r="F126" s="1">
        <f t="shared" si="10"/>
        <v>0.83442232435783825</v>
      </c>
      <c r="G126" s="2">
        <f t="shared" si="7"/>
        <v>7.9439313650328316E-3</v>
      </c>
      <c r="H126" s="2">
        <f t="shared" si="11"/>
        <v>0.36991578083146959</v>
      </c>
      <c r="I126">
        <f t="shared" si="8"/>
        <v>3.3345956175373503E-4</v>
      </c>
    </row>
    <row r="127" spans="1:9">
      <c r="A127" s="6" t="s">
        <v>33</v>
      </c>
      <c r="B127">
        <v>2.88</v>
      </c>
      <c r="C127" s="3">
        <v>252</v>
      </c>
      <c r="D127">
        <f t="shared" si="6"/>
        <v>87.5</v>
      </c>
      <c r="E127" s="2">
        <f t="shared" si="9"/>
        <v>3.1628014388236387E-4</v>
      </c>
      <c r="F127" s="1">
        <f t="shared" si="10"/>
        <v>0.83473860450172066</v>
      </c>
      <c r="G127" s="2">
        <f t="shared" si="7"/>
        <v>5.3984243348972514E-4</v>
      </c>
      <c r="H127" s="2">
        <f t="shared" si="11"/>
        <v>0.37045562326495929</v>
      </c>
      <c r="I127">
        <f t="shared" si="8"/>
        <v>6.6699990668173115E-4</v>
      </c>
    </row>
    <row r="128" spans="1:9">
      <c r="A128" s="6" t="s">
        <v>235</v>
      </c>
      <c r="B128">
        <v>5.71</v>
      </c>
      <c r="C128" s="3">
        <v>487</v>
      </c>
      <c r="D128">
        <f t="shared" si="6"/>
        <v>85.288966725043778</v>
      </c>
      <c r="E128" s="2">
        <f t="shared" si="9"/>
        <v>6.1122392885202854E-4</v>
      </c>
      <c r="F128" s="1">
        <f t="shared" si="10"/>
        <v>0.83534982843057271</v>
      </c>
      <c r="G128" s="2">
        <f t="shared" si="7"/>
        <v>1.0703126025091425E-3</v>
      </c>
      <c r="H128" s="2">
        <f t="shared" si="11"/>
        <v>0.3715259358674684</v>
      </c>
      <c r="I128">
        <f t="shared" si="8"/>
        <v>1.4888953273787808E-3</v>
      </c>
    </row>
    <row r="129" spans="1:9">
      <c r="A129" s="6" t="s">
        <v>44</v>
      </c>
      <c r="B129">
        <v>12.71</v>
      </c>
      <c r="C129" s="3">
        <v>1075</v>
      </c>
      <c r="D129">
        <f t="shared" si="6"/>
        <v>84.579071597167584</v>
      </c>
      <c r="E129" s="2">
        <f t="shared" si="9"/>
        <v>1.3492109312442109E-3</v>
      </c>
      <c r="F129" s="1">
        <f t="shared" si="10"/>
        <v>0.83669903936181689</v>
      </c>
      <c r="G129" s="2">
        <f t="shared" si="7"/>
        <v>2.3824296283522246E-3</v>
      </c>
      <c r="H129" s="2">
        <f t="shared" si="11"/>
        <v>0.37390836549582063</v>
      </c>
      <c r="I129">
        <f t="shared" si="8"/>
        <v>5.9633864443953133E-4</v>
      </c>
    </row>
    <row r="130" spans="1:9">
      <c r="A130" s="6" t="s">
        <v>137</v>
      </c>
      <c r="B130">
        <v>5.08</v>
      </c>
      <c r="C130" s="3">
        <v>427</v>
      </c>
      <c r="D130">
        <f t="shared" ref="D130:D193" si="12">C130/B130</f>
        <v>84.055118110236222</v>
      </c>
      <c r="E130" s="2">
        <f t="shared" si="9"/>
        <v>5.3591913268956099E-4</v>
      </c>
      <c r="F130" s="1">
        <f t="shared" si="10"/>
        <v>0.83723495849450646</v>
      </c>
      <c r="G130" s="2">
        <f t="shared" ref="G130:G193" si="13">B130/5334.89</f>
        <v>9.522220701832652E-4</v>
      </c>
      <c r="H130" s="2">
        <f t="shared" si="11"/>
        <v>0.37486058756600388</v>
      </c>
      <c r="I130">
        <f t="shared" ref="I130:I193" si="14">F130*H131-F131*H130</f>
        <v>9.4858493115623777E-4</v>
      </c>
    </row>
    <row r="131" spans="1:9">
      <c r="A131" s="6" t="s">
        <v>173</v>
      </c>
      <c r="B131">
        <v>8.08</v>
      </c>
      <c r="C131" s="3">
        <v>679</v>
      </c>
      <c r="D131">
        <f t="shared" si="12"/>
        <v>84.034653465346537</v>
      </c>
      <c r="E131" s="2">
        <f t="shared" ref="E131:E194" si="15">C131/796762</f>
        <v>8.5219927657192486E-4</v>
      </c>
      <c r="F131" s="1">
        <f t="shared" ref="F131:F194" si="16">F130+E131</f>
        <v>0.83808715777107834</v>
      </c>
      <c r="G131" s="2">
        <f t="shared" si="13"/>
        <v>1.5145579384017289E-3</v>
      </c>
      <c r="H131" s="2">
        <f t="shared" ref="H131:H194" si="17">H130+G131</f>
        <v>0.37637514550440559</v>
      </c>
      <c r="I131">
        <f t="shared" si="14"/>
        <v>1.6728631761513402E-3</v>
      </c>
    </row>
    <row r="132" spans="1:9">
      <c r="A132" s="6" t="s">
        <v>183</v>
      </c>
      <c r="B132">
        <v>14.23</v>
      </c>
      <c r="C132" s="3">
        <v>1191</v>
      </c>
      <c r="D132">
        <f t="shared" si="12"/>
        <v>83.696416022487696</v>
      </c>
      <c r="E132" s="2">
        <f t="shared" si="15"/>
        <v>1.4948002038249815E-3</v>
      </c>
      <c r="F132" s="1">
        <f t="shared" si="16"/>
        <v>0.83958195797490331</v>
      </c>
      <c r="G132" s="2">
        <f t="shared" si="13"/>
        <v>2.6673464682495794E-3</v>
      </c>
      <c r="H132" s="2">
        <f t="shared" si="17"/>
        <v>0.37904249197265516</v>
      </c>
      <c r="I132">
        <f t="shared" si="14"/>
        <v>4.3986458137112994E-4</v>
      </c>
    </row>
    <row r="133" spans="1:9">
      <c r="A133" s="6" t="s">
        <v>114</v>
      </c>
      <c r="B133">
        <v>3.72</v>
      </c>
      <c r="C133" s="3">
        <v>306</v>
      </c>
      <c r="D133">
        <f t="shared" si="12"/>
        <v>82.258064516129025</v>
      </c>
      <c r="E133" s="2">
        <f t="shared" si="15"/>
        <v>3.8405446042858468E-4</v>
      </c>
      <c r="F133" s="1">
        <f t="shared" si="16"/>
        <v>0.83996601243533187</v>
      </c>
      <c r="G133" s="2">
        <f t="shared" si="13"/>
        <v>6.9729647659089503E-4</v>
      </c>
      <c r="H133" s="2">
        <f t="shared" si="17"/>
        <v>0.37973978844924605</v>
      </c>
      <c r="I133">
        <f t="shared" si="14"/>
        <v>1.8037477889852882E-3</v>
      </c>
    </row>
    <row r="134" spans="1:9">
      <c r="A134" s="6" t="s">
        <v>103</v>
      </c>
      <c r="B134">
        <v>15.24</v>
      </c>
      <c r="C134" s="3">
        <v>1250</v>
      </c>
      <c r="D134">
        <f t="shared" si="12"/>
        <v>82.020997375328079</v>
      </c>
      <c r="E134" s="2">
        <f t="shared" si="15"/>
        <v>1.5688499200514081E-3</v>
      </c>
      <c r="F134" s="1">
        <f t="shared" si="16"/>
        <v>0.84153486235538333</v>
      </c>
      <c r="G134" s="2">
        <f t="shared" si="13"/>
        <v>2.8566662105497958E-3</v>
      </c>
      <c r="H134" s="2">
        <f t="shared" si="17"/>
        <v>0.38259645465979586</v>
      </c>
      <c r="I134">
        <f t="shared" si="14"/>
        <v>3.6044800209816819E-4</v>
      </c>
    </row>
    <row r="135" spans="1:9">
      <c r="A135" s="6" t="s">
        <v>189</v>
      </c>
      <c r="B135">
        <v>3.04</v>
      </c>
      <c r="C135" s="3">
        <v>248</v>
      </c>
      <c r="D135">
        <f t="shared" si="12"/>
        <v>81.578947368421055</v>
      </c>
      <c r="E135" s="2">
        <f t="shared" si="15"/>
        <v>3.1125982413819934E-4</v>
      </c>
      <c r="F135" s="1">
        <f t="shared" si="16"/>
        <v>0.84184612217952148</v>
      </c>
      <c r="G135" s="2">
        <f t="shared" si="13"/>
        <v>5.6983367979470984E-4</v>
      </c>
      <c r="H135" s="2">
        <f t="shared" si="17"/>
        <v>0.38316628833959054</v>
      </c>
      <c r="I135">
        <f t="shared" si="14"/>
        <v>9.846494262935046E-4</v>
      </c>
    </row>
    <row r="136" spans="1:9">
      <c r="A136" s="6" t="s">
        <v>150</v>
      </c>
      <c r="B136">
        <v>8.3000000000000007</v>
      </c>
      <c r="C136" s="3">
        <v>676</v>
      </c>
      <c r="D136">
        <f t="shared" si="12"/>
        <v>81.44578313253011</v>
      </c>
      <c r="E136" s="2">
        <f t="shared" si="15"/>
        <v>8.4843403676380144E-4</v>
      </c>
      <c r="F136" s="1">
        <f t="shared" si="16"/>
        <v>0.84269455621628531</v>
      </c>
      <c r="G136" s="2">
        <f t="shared" si="13"/>
        <v>1.555795902071083E-3</v>
      </c>
      <c r="H136" s="2">
        <f t="shared" si="17"/>
        <v>0.3847220842416616</v>
      </c>
      <c r="I136">
        <f t="shared" si="14"/>
        <v>6.9470382086034288E-4</v>
      </c>
    </row>
    <row r="137" spans="1:9">
      <c r="A137" s="6" t="s">
        <v>139</v>
      </c>
      <c r="B137">
        <v>5.85</v>
      </c>
      <c r="C137" s="3">
        <v>475</v>
      </c>
      <c r="D137">
        <f t="shared" si="12"/>
        <v>81.196581196581207</v>
      </c>
      <c r="E137" s="2">
        <f t="shared" si="15"/>
        <v>5.9616296961953507E-4</v>
      </c>
      <c r="F137" s="1">
        <f t="shared" si="16"/>
        <v>0.84329071918590481</v>
      </c>
      <c r="G137" s="2">
        <f t="shared" si="13"/>
        <v>1.0965549430260041E-3</v>
      </c>
      <c r="H137" s="2">
        <f t="shared" si="17"/>
        <v>0.38581863918468762</v>
      </c>
      <c r="I137">
        <f t="shared" si="14"/>
        <v>1.1334000175238224E-3</v>
      </c>
    </row>
    <row r="138" spans="1:9">
      <c r="A138" s="6" t="s">
        <v>36</v>
      </c>
      <c r="B138">
        <v>9.48</v>
      </c>
      <c r="C138" s="3">
        <v>754</v>
      </c>
      <c r="D138">
        <f t="shared" si="12"/>
        <v>79.53586497890295</v>
      </c>
      <c r="E138" s="2">
        <f t="shared" si="15"/>
        <v>9.463302717750094E-4</v>
      </c>
      <c r="F138" s="1">
        <f t="shared" si="16"/>
        <v>0.84423704945767986</v>
      </c>
      <c r="G138" s="2">
        <f t="shared" si="13"/>
        <v>1.7769813435703453E-3</v>
      </c>
      <c r="H138" s="2">
        <f t="shared" si="17"/>
        <v>0.38759562052825797</v>
      </c>
      <c r="I138">
        <f t="shared" si="14"/>
        <v>1.3419833967654449E-3</v>
      </c>
    </row>
    <row r="139" spans="1:9">
      <c r="A139" s="6" t="s">
        <v>27</v>
      </c>
      <c r="B139">
        <v>11.21</v>
      </c>
      <c r="C139" s="3">
        <v>888</v>
      </c>
      <c r="D139">
        <f t="shared" si="12"/>
        <v>79.214986619090098</v>
      </c>
      <c r="E139" s="2">
        <f t="shared" si="15"/>
        <v>1.1145109832045204E-3</v>
      </c>
      <c r="F139" s="1">
        <f t="shared" si="16"/>
        <v>0.84535156044088433</v>
      </c>
      <c r="G139" s="2">
        <f t="shared" si="13"/>
        <v>2.1012616942429931E-3</v>
      </c>
      <c r="H139" s="2">
        <f t="shared" si="17"/>
        <v>0.38969688222250098</v>
      </c>
      <c r="I139">
        <f t="shared" si="14"/>
        <v>4.1291818883593123E-4</v>
      </c>
    </row>
    <row r="140" spans="1:9">
      <c r="A140" s="6" t="s">
        <v>132</v>
      </c>
      <c r="B140">
        <v>3.43</v>
      </c>
      <c r="C140" s="3">
        <v>267</v>
      </c>
      <c r="D140">
        <f t="shared" si="12"/>
        <v>77.84256559766763</v>
      </c>
      <c r="E140" s="2">
        <f t="shared" si="15"/>
        <v>3.3510634292298076E-4</v>
      </c>
      <c r="F140" s="1">
        <f t="shared" si="16"/>
        <v>0.84568666678380733</v>
      </c>
      <c r="G140" s="2">
        <f t="shared" si="13"/>
        <v>6.4293734266311024E-4</v>
      </c>
      <c r="H140" s="2">
        <f t="shared" si="17"/>
        <v>0.39033981956516411</v>
      </c>
      <c r="I140">
        <f t="shared" si="14"/>
        <v>6.3041594359769526E-4</v>
      </c>
    </row>
    <row r="141" spans="1:9">
      <c r="A141" s="6" t="s">
        <v>199</v>
      </c>
      <c r="B141">
        <v>5.21</v>
      </c>
      <c r="C141" s="3">
        <v>399</v>
      </c>
      <c r="D141">
        <f t="shared" si="12"/>
        <v>76.583493282149718</v>
      </c>
      <c r="E141" s="2">
        <f t="shared" si="15"/>
        <v>5.0077689448040942E-4</v>
      </c>
      <c r="F141" s="1">
        <f t="shared" si="16"/>
        <v>0.84618744367828769</v>
      </c>
      <c r="G141" s="2">
        <f t="shared" si="13"/>
        <v>9.7658995780606529E-4</v>
      </c>
      <c r="H141" s="2">
        <f t="shared" si="17"/>
        <v>0.3913164095229702</v>
      </c>
      <c r="I141">
        <f t="shared" si="14"/>
        <v>1.5516277203632689E-3</v>
      </c>
    </row>
    <row r="142" spans="1:9">
      <c r="A142" s="6" t="s">
        <v>34</v>
      </c>
      <c r="B142">
        <v>12.82</v>
      </c>
      <c r="C142" s="3">
        <v>981</v>
      </c>
      <c r="D142">
        <f t="shared" si="12"/>
        <v>76.521060842433698</v>
      </c>
      <c r="E142" s="2">
        <f t="shared" si="15"/>
        <v>1.2312334172563451E-3</v>
      </c>
      <c r="F142" s="1">
        <f t="shared" si="16"/>
        <v>0.84741867709554408</v>
      </c>
      <c r="G142" s="2">
        <f t="shared" si="13"/>
        <v>2.4030486101869015E-3</v>
      </c>
      <c r="H142" s="2">
        <f t="shared" si="17"/>
        <v>0.39371945813315712</v>
      </c>
      <c r="I142">
        <f t="shared" si="14"/>
        <v>7.419615731473761E-4</v>
      </c>
    </row>
    <row r="143" spans="1:9">
      <c r="A143" s="6" t="s">
        <v>248</v>
      </c>
      <c r="B143">
        <v>6.13</v>
      </c>
      <c r="C143" s="3">
        <v>469</v>
      </c>
      <c r="D143">
        <f t="shared" si="12"/>
        <v>76.508972267536706</v>
      </c>
      <c r="E143" s="2">
        <f t="shared" si="15"/>
        <v>5.8863249000328834E-4</v>
      </c>
      <c r="F143" s="1">
        <f t="shared" si="16"/>
        <v>0.84800730958554738</v>
      </c>
      <c r="G143" s="2">
        <f t="shared" si="13"/>
        <v>1.1490396240597274E-3</v>
      </c>
      <c r="H143" s="2">
        <f t="shared" si="17"/>
        <v>0.39486849775721683</v>
      </c>
      <c r="I143">
        <f t="shared" si="14"/>
        <v>1.7774053458398109E-3</v>
      </c>
    </row>
    <row r="144" spans="1:9">
      <c r="A144" s="6" t="s">
        <v>106</v>
      </c>
      <c r="B144">
        <v>14.68</v>
      </c>
      <c r="C144" s="3">
        <v>1122</v>
      </c>
      <c r="D144">
        <f t="shared" si="12"/>
        <v>76.43051771117166</v>
      </c>
      <c r="E144" s="2">
        <f t="shared" si="15"/>
        <v>1.4081996882381439E-3</v>
      </c>
      <c r="F144" s="1">
        <f t="shared" si="16"/>
        <v>0.84941550927378551</v>
      </c>
      <c r="G144" s="2">
        <f t="shared" si="13"/>
        <v>2.7516968484823491E-3</v>
      </c>
      <c r="H144" s="2">
        <f t="shared" si="17"/>
        <v>0.3976201946056992</v>
      </c>
      <c r="I144">
        <f t="shared" si="14"/>
        <v>4.142779824735654E-4</v>
      </c>
    </row>
    <row r="145" spans="1:9">
      <c r="A145" s="6" t="s">
        <v>145</v>
      </c>
      <c r="B145">
        <v>3.42</v>
      </c>
      <c r="C145" s="3">
        <v>261</v>
      </c>
      <c r="D145">
        <f t="shared" si="12"/>
        <v>76.315789473684205</v>
      </c>
      <c r="E145" s="2">
        <f t="shared" si="15"/>
        <v>3.2757586330673402E-4</v>
      </c>
      <c r="F145" s="1">
        <f t="shared" si="16"/>
        <v>0.84974308513709229</v>
      </c>
      <c r="G145" s="2">
        <f t="shared" si="13"/>
        <v>6.4106288976904856E-4</v>
      </c>
      <c r="H145" s="2">
        <f t="shared" si="17"/>
        <v>0.39826125749546826</v>
      </c>
      <c r="I145">
        <f t="shared" si="14"/>
        <v>6.7725460581946617E-4</v>
      </c>
    </row>
    <row r="146" spans="1:9">
      <c r="A146" s="6" t="s">
        <v>266</v>
      </c>
      <c r="B146">
        <v>5.57</v>
      </c>
      <c r="C146" s="3">
        <v>420</v>
      </c>
      <c r="D146">
        <f t="shared" si="12"/>
        <v>75.403949730700177</v>
      </c>
      <c r="E146" s="2">
        <f t="shared" si="15"/>
        <v>5.2713357313727315E-4</v>
      </c>
      <c r="F146" s="1">
        <f t="shared" si="16"/>
        <v>0.85027021871022956</v>
      </c>
      <c r="G146" s="2">
        <f t="shared" si="13"/>
        <v>1.044070261992281E-3</v>
      </c>
      <c r="H146" s="2">
        <f t="shared" si="17"/>
        <v>0.39930532775746053</v>
      </c>
      <c r="I146">
        <f t="shared" si="14"/>
        <v>1.4467099929020288E-3</v>
      </c>
    </row>
    <row r="147" spans="1:9">
      <c r="A147" s="6" t="s">
        <v>347</v>
      </c>
      <c r="B147">
        <v>11.86</v>
      </c>
      <c r="C147" s="3">
        <v>885</v>
      </c>
      <c r="D147">
        <f t="shared" si="12"/>
        <v>74.620573355817882</v>
      </c>
      <c r="E147" s="2">
        <f t="shared" si="15"/>
        <v>1.110745743396397E-3</v>
      </c>
      <c r="F147" s="1">
        <f t="shared" si="16"/>
        <v>0.85138096445362599</v>
      </c>
      <c r="G147" s="2">
        <f t="shared" si="13"/>
        <v>2.2231011323569929E-3</v>
      </c>
      <c r="H147" s="2">
        <f t="shared" si="17"/>
        <v>0.40152842888981755</v>
      </c>
      <c r="I147">
        <f t="shared" si="14"/>
        <v>2.2473390065445575E-3</v>
      </c>
    </row>
    <row r="148" spans="1:9">
      <c r="A148" s="6" t="s">
        <v>172</v>
      </c>
      <c r="B148">
        <v>18.32</v>
      </c>
      <c r="C148" s="3">
        <v>1342</v>
      </c>
      <c r="D148">
        <f t="shared" si="12"/>
        <v>73.253275109170303</v>
      </c>
      <c r="E148" s="2">
        <f t="shared" si="15"/>
        <v>1.6843172741671916E-3</v>
      </c>
      <c r="F148" s="1">
        <f t="shared" si="16"/>
        <v>0.85306528172779317</v>
      </c>
      <c r="G148" s="2">
        <f t="shared" si="13"/>
        <v>3.4339977019207518E-3</v>
      </c>
      <c r="H148" s="2">
        <f t="shared" si="17"/>
        <v>0.40496242659173831</v>
      </c>
      <c r="I148">
        <f t="shared" si="14"/>
        <v>1.0504508717701921E-3</v>
      </c>
    </row>
    <row r="149" spans="1:9">
      <c r="A149" s="6" t="s">
        <v>39</v>
      </c>
      <c r="B149">
        <v>8.5399999999999991</v>
      </c>
      <c r="C149" s="3">
        <v>620</v>
      </c>
      <c r="D149">
        <f t="shared" si="12"/>
        <v>72.599531615925059</v>
      </c>
      <c r="E149" s="2">
        <f t="shared" si="15"/>
        <v>7.7814956034549842E-4</v>
      </c>
      <c r="F149" s="1">
        <f t="shared" si="16"/>
        <v>0.85384343128813867</v>
      </c>
      <c r="G149" s="2">
        <f t="shared" si="13"/>
        <v>1.6007827715285598E-3</v>
      </c>
      <c r="H149" s="2">
        <f t="shared" si="17"/>
        <v>0.4065632093632669</v>
      </c>
      <c r="I149">
        <f t="shared" si="14"/>
        <v>6.7551174729996166E-4</v>
      </c>
    </row>
    <row r="150" spans="1:9">
      <c r="A150" s="6" t="s">
        <v>111</v>
      </c>
      <c r="B150">
        <v>5.48</v>
      </c>
      <c r="C150" s="3">
        <v>395</v>
      </c>
      <c r="D150">
        <f t="shared" si="12"/>
        <v>72.080291970802918</v>
      </c>
      <c r="E150" s="2">
        <f t="shared" si="15"/>
        <v>4.957565747362449E-4</v>
      </c>
      <c r="F150" s="1">
        <f t="shared" si="16"/>
        <v>0.85433918786287488</v>
      </c>
      <c r="G150" s="2">
        <f t="shared" si="13"/>
        <v>1.0272001859457272E-3</v>
      </c>
      <c r="H150" s="2">
        <f t="shared" si="17"/>
        <v>0.40759040954921261</v>
      </c>
      <c r="I150">
        <f t="shared" si="14"/>
        <v>9.4577423519703885E-4</v>
      </c>
    </row>
    <row r="151" spans="1:9">
      <c r="A151" s="6" t="s">
        <v>163</v>
      </c>
      <c r="B151">
        <v>7.65</v>
      </c>
      <c r="C151" s="3">
        <v>546</v>
      </c>
      <c r="D151">
        <f t="shared" si="12"/>
        <v>71.372549019607845</v>
      </c>
      <c r="E151" s="2">
        <f t="shared" si="15"/>
        <v>6.8527364507845509E-4</v>
      </c>
      <c r="F151" s="1">
        <f t="shared" si="16"/>
        <v>0.8550244615079533</v>
      </c>
      <c r="G151" s="2">
        <f t="shared" si="13"/>
        <v>1.4339564639570825E-3</v>
      </c>
      <c r="H151" s="2">
        <f t="shared" si="17"/>
        <v>0.40902436601316972</v>
      </c>
      <c r="I151">
        <f t="shared" si="14"/>
        <v>1.736198229307151E-3</v>
      </c>
    </row>
    <row r="152" spans="1:9">
      <c r="A152" s="6" t="s">
        <v>191</v>
      </c>
      <c r="B152">
        <v>14.02</v>
      </c>
      <c r="C152" s="3">
        <v>995</v>
      </c>
      <c r="D152">
        <f t="shared" si="12"/>
        <v>70.970042796005714</v>
      </c>
      <c r="E152" s="2">
        <f t="shared" si="15"/>
        <v>1.2488045363609208E-3</v>
      </c>
      <c r="F152" s="1">
        <f t="shared" si="16"/>
        <v>0.8562732660443142</v>
      </c>
      <c r="G152" s="2">
        <f t="shared" si="13"/>
        <v>2.627982957474287E-3</v>
      </c>
      <c r="H152" s="2">
        <f t="shared" si="17"/>
        <v>0.41165234897064401</v>
      </c>
      <c r="I152">
        <f t="shared" si="14"/>
        <v>1.2263005267481586E-3</v>
      </c>
    </row>
    <row r="153" spans="1:9">
      <c r="A153" s="6" t="s">
        <v>346</v>
      </c>
      <c r="B153">
        <v>9.9</v>
      </c>
      <c r="C153" s="3">
        <v>702</v>
      </c>
      <c r="D153">
        <f t="shared" si="12"/>
        <v>70.909090909090907</v>
      </c>
      <c r="E153" s="2">
        <f t="shared" si="15"/>
        <v>8.8106611510087079E-4</v>
      </c>
      <c r="F153" s="1">
        <f t="shared" si="16"/>
        <v>0.85715433215941506</v>
      </c>
      <c r="G153" s="2">
        <f t="shared" si="13"/>
        <v>1.8557083651209302E-3</v>
      </c>
      <c r="H153" s="2">
        <f t="shared" si="17"/>
        <v>0.41350805733576496</v>
      </c>
      <c r="I153">
        <f t="shared" si="14"/>
        <v>4.1606163157910658E-3</v>
      </c>
    </row>
    <row r="154" spans="1:9">
      <c r="A154" s="6" t="s">
        <v>109</v>
      </c>
      <c r="B154">
        <v>33.58</v>
      </c>
      <c r="C154" s="3">
        <v>2379</v>
      </c>
      <c r="D154">
        <f t="shared" si="12"/>
        <v>70.845741512805247</v>
      </c>
      <c r="E154" s="2">
        <f t="shared" si="15"/>
        <v>2.9858351678418399E-3</v>
      </c>
      <c r="F154" s="1">
        <f t="shared" si="16"/>
        <v>0.86014016732725684</v>
      </c>
      <c r="G154" s="2">
        <f t="shared" si="13"/>
        <v>6.2944128182586701E-3</v>
      </c>
      <c r="H154" s="2">
        <f t="shared" si="17"/>
        <v>0.41980247015402361</v>
      </c>
      <c r="I154">
        <f t="shared" si="14"/>
        <v>9.0184410602067722E-4</v>
      </c>
    </row>
    <row r="155" spans="1:9">
      <c r="A155" s="6" t="s">
        <v>17</v>
      </c>
      <c r="B155">
        <v>7.27</v>
      </c>
      <c r="C155" s="3">
        <v>513</v>
      </c>
      <c r="D155">
        <f t="shared" si="12"/>
        <v>70.563961485557087</v>
      </c>
      <c r="E155" s="2">
        <f t="shared" si="15"/>
        <v>6.4385600718909789E-4</v>
      </c>
      <c r="F155" s="1">
        <f t="shared" si="16"/>
        <v>0.86078402333444592</v>
      </c>
      <c r="G155" s="2">
        <f t="shared" si="13"/>
        <v>1.3627272539827437E-3</v>
      </c>
      <c r="H155" s="2">
        <f t="shared" si="17"/>
        <v>0.42116519740800634</v>
      </c>
      <c r="I155">
        <f t="shared" si="14"/>
        <v>5.3094162769840025E-4</v>
      </c>
    </row>
    <row r="156" spans="1:9">
      <c r="A156" s="6" t="s">
        <v>212</v>
      </c>
      <c r="B156">
        <v>4.28</v>
      </c>
      <c r="C156" s="3">
        <v>302</v>
      </c>
      <c r="D156">
        <f t="shared" si="12"/>
        <v>70.560747663551396</v>
      </c>
      <c r="E156" s="2">
        <f t="shared" si="15"/>
        <v>3.7903414068442021E-4</v>
      </c>
      <c r="F156" s="1">
        <f t="shared" si="16"/>
        <v>0.86116305747513033</v>
      </c>
      <c r="G156" s="2">
        <f t="shared" si="13"/>
        <v>8.0226583865834159E-4</v>
      </c>
      <c r="H156" s="2">
        <f t="shared" si="17"/>
        <v>0.42196746324666468</v>
      </c>
      <c r="I156">
        <f t="shared" si="14"/>
        <v>9.8291017429180672E-4</v>
      </c>
    </row>
    <row r="157" spans="1:9">
      <c r="A157" s="6" t="s">
        <v>188</v>
      </c>
      <c r="B157">
        <v>7.91</v>
      </c>
      <c r="C157" s="3">
        <v>555</v>
      </c>
      <c r="D157">
        <f t="shared" si="12"/>
        <v>70.164348925410877</v>
      </c>
      <c r="E157" s="2">
        <f t="shared" si="15"/>
        <v>6.9656936450282513E-4</v>
      </c>
      <c r="F157" s="1">
        <f t="shared" si="16"/>
        <v>0.86185962683963313</v>
      </c>
      <c r="G157" s="2">
        <f t="shared" si="13"/>
        <v>1.4826922392026827E-3</v>
      </c>
      <c r="H157" s="2">
        <f t="shared" si="17"/>
        <v>0.42345015548586734</v>
      </c>
      <c r="I157">
        <f t="shared" si="14"/>
        <v>6.5792372720169245E-4</v>
      </c>
    </row>
    <row r="158" spans="1:9">
      <c r="A158" s="6" t="s">
        <v>175</v>
      </c>
      <c r="B158">
        <v>5.27</v>
      </c>
      <c r="C158" s="3">
        <v>364</v>
      </c>
      <c r="D158">
        <f t="shared" si="12"/>
        <v>69.070208728652759</v>
      </c>
      <c r="E158" s="2">
        <f t="shared" si="15"/>
        <v>4.5684909671897002E-4</v>
      </c>
      <c r="F158" s="1">
        <f t="shared" si="16"/>
        <v>0.86231647593635208</v>
      </c>
      <c r="G158" s="2">
        <f t="shared" si="13"/>
        <v>9.878366751704345E-4</v>
      </c>
      <c r="H158" s="2">
        <f t="shared" si="17"/>
        <v>0.42443799216103778</v>
      </c>
      <c r="I158">
        <f t="shared" si="14"/>
        <v>1.0503821738416241E-3</v>
      </c>
    </row>
    <row r="159" spans="1:9">
      <c r="A159" s="6" t="s">
        <v>257</v>
      </c>
      <c r="B159">
        <v>8.4</v>
      </c>
      <c r="C159" s="3">
        <v>577</v>
      </c>
      <c r="D159">
        <f t="shared" si="12"/>
        <v>68.69047619047619</v>
      </c>
      <c r="E159" s="2">
        <f t="shared" si="15"/>
        <v>7.2418112309572996E-4</v>
      </c>
      <c r="F159" s="1">
        <f t="shared" si="16"/>
        <v>0.86304065705944777</v>
      </c>
      <c r="G159" s="2">
        <f t="shared" si="13"/>
        <v>1.5745404310116985E-3</v>
      </c>
      <c r="H159" s="2">
        <f t="shared" si="17"/>
        <v>0.42601253259204946</v>
      </c>
      <c r="I159">
        <f t="shared" si="14"/>
        <v>2.3601348955770152E-3</v>
      </c>
    </row>
    <row r="160" spans="1:9">
      <c r="A160" s="6" t="s">
        <v>127</v>
      </c>
      <c r="B160">
        <v>18.79</v>
      </c>
      <c r="C160" s="3">
        <v>1271</v>
      </c>
      <c r="D160">
        <f t="shared" si="12"/>
        <v>67.642362959020758</v>
      </c>
      <c r="E160" s="2">
        <f t="shared" si="15"/>
        <v>1.5952065987082718E-3</v>
      </c>
      <c r="F160" s="1">
        <f t="shared" si="16"/>
        <v>0.86463586365815603</v>
      </c>
      <c r="G160" s="2">
        <f t="shared" si="13"/>
        <v>3.522096987941644E-3</v>
      </c>
      <c r="H160" s="2">
        <f t="shared" si="17"/>
        <v>0.42953462957999111</v>
      </c>
      <c r="I160">
        <f t="shared" si="14"/>
        <v>4.989466420138311E-4</v>
      </c>
    </row>
    <row r="161" spans="1:9">
      <c r="A161" s="6" t="s">
        <v>193</v>
      </c>
      <c r="B161">
        <v>3.97</v>
      </c>
      <c r="C161" s="3">
        <v>268</v>
      </c>
      <c r="D161">
        <f t="shared" si="12"/>
        <v>67.506297229219143</v>
      </c>
      <c r="E161" s="2">
        <f t="shared" si="15"/>
        <v>3.3636142285902191E-4</v>
      </c>
      <c r="F161" s="1">
        <f t="shared" si="16"/>
        <v>0.86497222508101501</v>
      </c>
      <c r="G161" s="2">
        <f t="shared" si="13"/>
        <v>7.4415779894243365E-4</v>
      </c>
      <c r="H161" s="2">
        <f t="shared" si="17"/>
        <v>0.43027878737893355</v>
      </c>
      <c r="I161">
        <f t="shared" si="14"/>
        <v>6.9409227966849008E-4</v>
      </c>
    </row>
    <row r="162" spans="1:9">
      <c r="A162" s="6" t="s">
        <v>110</v>
      </c>
      <c r="B162">
        <v>5.52</v>
      </c>
      <c r="C162" s="3">
        <v>372</v>
      </c>
      <c r="D162">
        <f t="shared" si="12"/>
        <v>67.391304347826093</v>
      </c>
      <c r="E162" s="2">
        <f t="shared" si="15"/>
        <v>4.6688973620729902E-4</v>
      </c>
      <c r="F162" s="1">
        <f t="shared" si="16"/>
        <v>0.86543911481722235</v>
      </c>
      <c r="G162" s="2">
        <f t="shared" si="13"/>
        <v>1.0346979975219732E-3</v>
      </c>
      <c r="H162" s="2">
        <f t="shared" si="17"/>
        <v>0.43131348537645553</v>
      </c>
      <c r="I162">
        <f t="shared" si="14"/>
        <v>3.8758934420868307E-4</v>
      </c>
    </row>
    <row r="163" spans="1:9">
      <c r="A163" s="6" t="s">
        <v>130</v>
      </c>
      <c r="B163">
        <v>3.08</v>
      </c>
      <c r="C163" s="3">
        <v>207</v>
      </c>
      <c r="D163">
        <f t="shared" si="12"/>
        <v>67.20779220779221</v>
      </c>
      <c r="E163" s="2">
        <f t="shared" si="15"/>
        <v>2.5980154676051316E-4</v>
      </c>
      <c r="F163" s="1">
        <f t="shared" si="16"/>
        <v>0.86569891636398288</v>
      </c>
      <c r="G163" s="2">
        <f t="shared" si="13"/>
        <v>5.7733149137095612E-4</v>
      </c>
      <c r="H163" s="2">
        <f t="shared" si="17"/>
        <v>0.43189081686782649</v>
      </c>
      <c r="I163">
        <f t="shared" si="14"/>
        <v>9.9357122422960575E-4</v>
      </c>
    </row>
    <row r="164" spans="1:9">
      <c r="A164" s="6" t="s">
        <v>140</v>
      </c>
      <c r="B164">
        <v>7.89</v>
      </c>
      <c r="C164" s="3">
        <v>529</v>
      </c>
      <c r="D164">
        <f t="shared" si="12"/>
        <v>67.046894803548795</v>
      </c>
      <c r="E164" s="2">
        <f t="shared" si="15"/>
        <v>6.6393728616575588E-4</v>
      </c>
      <c r="F164" s="1">
        <f t="shared" si="16"/>
        <v>0.86636285365014865</v>
      </c>
      <c r="G164" s="2">
        <f t="shared" si="13"/>
        <v>1.4789433334145596E-3</v>
      </c>
      <c r="H164" s="2">
        <f t="shared" si="17"/>
        <v>0.43336976020124107</v>
      </c>
      <c r="I164">
        <f t="shared" si="14"/>
        <v>1.2589980564420844E-3</v>
      </c>
    </row>
    <row r="165" spans="1:9">
      <c r="A165" s="6" t="s">
        <v>129</v>
      </c>
      <c r="B165">
        <v>9.99</v>
      </c>
      <c r="C165" s="3">
        <v>668</v>
      </c>
      <c r="D165">
        <f t="shared" si="12"/>
        <v>66.866866866866872</v>
      </c>
      <c r="E165" s="2">
        <f t="shared" si="15"/>
        <v>8.383933972754725E-4</v>
      </c>
      <c r="F165" s="1">
        <f t="shared" si="16"/>
        <v>0.86720124704742407</v>
      </c>
      <c r="G165" s="2">
        <f t="shared" si="13"/>
        <v>1.8725784411674842E-3</v>
      </c>
      <c r="H165" s="2">
        <f t="shared" si="17"/>
        <v>0.43524233864240858</v>
      </c>
      <c r="I165">
        <f t="shared" si="14"/>
        <v>1.6914596825938766E-3</v>
      </c>
    </row>
    <row r="166" spans="1:9">
      <c r="A166" s="6" t="s">
        <v>223</v>
      </c>
      <c r="B166">
        <v>13.42</v>
      </c>
      <c r="C166" s="3">
        <v>897</v>
      </c>
      <c r="D166">
        <f t="shared" si="12"/>
        <v>66.840536512667654</v>
      </c>
      <c r="E166" s="2">
        <f t="shared" si="15"/>
        <v>1.1258067026288904E-3</v>
      </c>
      <c r="F166" s="1">
        <f t="shared" si="16"/>
        <v>0.86832705375005292</v>
      </c>
      <c r="G166" s="2">
        <f t="shared" si="13"/>
        <v>2.5155157838305945E-3</v>
      </c>
      <c r="H166" s="2">
        <f t="shared" si="17"/>
        <v>0.43775785442623916</v>
      </c>
      <c r="I166">
        <f t="shared" si="14"/>
        <v>7.2167958781199637E-4</v>
      </c>
    </row>
    <row r="167" spans="1:9">
      <c r="A167" s="6" t="s">
        <v>152</v>
      </c>
      <c r="B167">
        <v>5.72</v>
      </c>
      <c r="C167" s="3">
        <v>381</v>
      </c>
      <c r="D167">
        <f t="shared" si="12"/>
        <v>66.608391608391614</v>
      </c>
      <c r="E167" s="2">
        <f t="shared" si="15"/>
        <v>4.7818545563166917E-4</v>
      </c>
      <c r="F167" s="1">
        <f t="shared" si="16"/>
        <v>0.86880523920568464</v>
      </c>
      <c r="G167" s="2">
        <f t="shared" si="13"/>
        <v>1.072187055403204E-3</v>
      </c>
      <c r="H167" s="2">
        <f t="shared" si="17"/>
        <v>0.43883004148164234</v>
      </c>
      <c r="I167">
        <f t="shared" si="14"/>
        <v>1.0049815970408216E-3</v>
      </c>
    </row>
    <row r="168" spans="1:9">
      <c r="A168" s="6" t="s">
        <v>149</v>
      </c>
      <c r="B168">
        <v>7.95</v>
      </c>
      <c r="C168" s="3">
        <v>526</v>
      </c>
      <c r="D168">
        <f t="shared" si="12"/>
        <v>66.163522012578611</v>
      </c>
      <c r="E168" s="2">
        <f t="shared" si="15"/>
        <v>6.6017204635763257E-4</v>
      </c>
      <c r="F168" s="1">
        <f t="shared" si="16"/>
        <v>0.86946541125204224</v>
      </c>
      <c r="G168" s="2">
        <f t="shared" si="13"/>
        <v>1.4901900507789288E-3</v>
      </c>
      <c r="H168" s="2">
        <f t="shared" si="17"/>
        <v>0.44032023153242128</v>
      </c>
      <c r="I168">
        <f t="shared" si="14"/>
        <v>3.5569812013327984E-3</v>
      </c>
    </row>
    <row r="169" spans="1:9">
      <c r="A169" s="6" t="s">
        <v>338</v>
      </c>
      <c r="B169">
        <v>28.01</v>
      </c>
      <c r="C169" s="3">
        <v>1824</v>
      </c>
      <c r="D169">
        <f t="shared" si="12"/>
        <v>65.119600142806135</v>
      </c>
      <c r="E169" s="2">
        <f t="shared" si="15"/>
        <v>2.2892658033390146E-3</v>
      </c>
      <c r="F169" s="1">
        <f t="shared" si="16"/>
        <v>0.87175467705538123</v>
      </c>
      <c r="G169" s="2">
        <f t="shared" si="13"/>
        <v>5.2503425562663896E-3</v>
      </c>
      <c r="H169" s="2">
        <f t="shared" si="17"/>
        <v>0.44557057408868767</v>
      </c>
      <c r="I169">
        <f t="shared" si="14"/>
        <v>2.6592482008771512E-3</v>
      </c>
    </row>
    <row r="170" spans="1:9">
      <c r="A170" s="6" t="s">
        <v>75</v>
      </c>
      <c r="B170">
        <v>20.87</v>
      </c>
      <c r="C170" s="3">
        <v>1343</v>
      </c>
      <c r="D170">
        <f t="shared" si="12"/>
        <v>64.350742692860564</v>
      </c>
      <c r="E170" s="2">
        <f t="shared" si="15"/>
        <v>1.6855723541032328E-3</v>
      </c>
      <c r="F170" s="1">
        <f t="shared" si="16"/>
        <v>0.8734402494094845</v>
      </c>
      <c r="G170" s="2">
        <f t="shared" si="13"/>
        <v>3.9119831899064464E-3</v>
      </c>
      <c r="H170" s="2">
        <f t="shared" si="17"/>
        <v>0.4494825572785941</v>
      </c>
      <c r="I170">
        <f t="shared" si="14"/>
        <v>2.7918325775196928E-3</v>
      </c>
    </row>
    <row r="171" spans="1:9">
      <c r="A171" s="6" t="s">
        <v>80</v>
      </c>
      <c r="B171">
        <v>21.89</v>
      </c>
      <c r="C171" s="3">
        <v>1404</v>
      </c>
      <c r="D171">
        <f t="shared" si="12"/>
        <v>64.138876199177702</v>
      </c>
      <c r="E171" s="2">
        <f t="shared" si="15"/>
        <v>1.7621322302017416E-3</v>
      </c>
      <c r="F171" s="1">
        <f t="shared" si="16"/>
        <v>0.87520238163968622</v>
      </c>
      <c r="G171" s="2">
        <f t="shared" si="13"/>
        <v>4.1031773851007234E-3</v>
      </c>
      <c r="H171" s="2">
        <f t="shared" si="17"/>
        <v>0.45358573466369484</v>
      </c>
      <c r="I171">
        <f t="shared" si="14"/>
        <v>1.3632588001173951E-3</v>
      </c>
    </row>
    <row r="172" spans="1:9">
      <c r="A172" s="6" t="s">
        <v>64</v>
      </c>
      <c r="B172">
        <v>10.68</v>
      </c>
      <c r="C172" s="3">
        <v>683</v>
      </c>
      <c r="D172">
        <f t="shared" si="12"/>
        <v>63.951310861423224</v>
      </c>
      <c r="E172" s="2">
        <f t="shared" si="15"/>
        <v>8.5721959631608938E-4</v>
      </c>
      <c r="F172" s="1">
        <f t="shared" si="16"/>
        <v>0.87605960123600235</v>
      </c>
      <c r="G172" s="2">
        <f t="shared" si="13"/>
        <v>2.0019156908577308E-3</v>
      </c>
      <c r="H172" s="2">
        <f t="shared" si="17"/>
        <v>0.45558765035455256</v>
      </c>
      <c r="I172">
        <f t="shared" si="14"/>
        <v>1.0750477085732513E-3</v>
      </c>
    </row>
    <row r="173" spans="1:9">
      <c r="A173" s="6" t="s">
        <v>169</v>
      </c>
      <c r="B173">
        <v>8.42</v>
      </c>
      <c r="C173" s="3">
        <v>538</v>
      </c>
      <c r="D173">
        <f t="shared" si="12"/>
        <v>63.895486935866984</v>
      </c>
      <c r="E173" s="2">
        <f t="shared" si="15"/>
        <v>6.7523300559012604E-4</v>
      </c>
      <c r="F173" s="1">
        <f t="shared" si="16"/>
        <v>0.87673483424159249</v>
      </c>
      <c r="G173" s="2">
        <f t="shared" si="13"/>
        <v>1.5782893367998214E-3</v>
      </c>
      <c r="H173" s="2">
        <f t="shared" si="17"/>
        <v>0.45716593969135239</v>
      </c>
      <c r="I173">
        <f t="shared" si="14"/>
        <v>1.9502674913857709E-3</v>
      </c>
    </row>
    <row r="174" spans="1:9">
      <c r="A174" s="6" t="s">
        <v>170</v>
      </c>
      <c r="B174">
        <v>15.24</v>
      </c>
      <c r="C174" s="3">
        <v>966</v>
      </c>
      <c r="D174">
        <f t="shared" si="12"/>
        <v>63.385826771653541</v>
      </c>
      <c r="E174" s="2">
        <f t="shared" si="15"/>
        <v>1.2124072182157282E-3</v>
      </c>
      <c r="F174" s="1">
        <f t="shared" si="16"/>
        <v>0.87794724145980818</v>
      </c>
      <c r="G174" s="2">
        <f t="shared" si="13"/>
        <v>2.8566662105497958E-3</v>
      </c>
      <c r="H174" s="2">
        <f t="shared" si="17"/>
        <v>0.46002260590190219</v>
      </c>
      <c r="I174">
        <f t="shared" si="14"/>
        <v>9.9355421501673424E-4</v>
      </c>
    </row>
    <row r="175" spans="1:9">
      <c r="A175" s="6" t="s">
        <v>258</v>
      </c>
      <c r="B175">
        <v>7.76</v>
      </c>
      <c r="C175" s="3">
        <v>491</v>
      </c>
      <c r="D175">
        <f t="shared" si="12"/>
        <v>63.273195876288661</v>
      </c>
      <c r="E175" s="2">
        <f t="shared" si="15"/>
        <v>6.1624424859619306E-4</v>
      </c>
      <c r="F175" s="1">
        <f t="shared" si="16"/>
        <v>0.87856348570840437</v>
      </c>
      <c r="G175" s="2">
        <f t="shared" si="13"/>
        <v>1.4545754457917595E-3</v>
      </c>
      <c r="H175" s="2">
        <f t="shared" si="17"/>
        <v>0.46147718134769394</v>
      </c>
      <c r="I175">
        <f t="shared" si="14"/>
        <v>1.1450195518958317E-3</v>
      </c>
    </row>
    <row r="176" spans="1:9">
      <c r="A176" s="6" t="s">
        <v>138</v>
      </c>
      <c r="B176">
        <v>8.94</v>
      </c>
      <c r="C176" s="3">
        <v>565</v>
      </c>
      <c r="D176">
        <f t="shared" si="12"/>
        <v>63.199105145413874</v>
      </c>
      <c r="E176" s="2">
        <f t="shared" si="15"/>
        <v>7.091201638632365E-4</v>
      </c>
      <c r="F176" s="1">
        <f t="shared" si="16"/>
        <v>0.87927260587226763</v>
      </c>
      <c r="G176" s="2">
        <f t="shared" si="13"/>
        <v>1.6757608872910218E-3</v>
      </c>
      <c r="H176" s="2">
        <f t="shared" si="17"/>
        <v>0.46315294223498499</v>
      </c>
      <c r="I176">
        <f t="shared" si="14"/>
        <v>4.0620636757304762E-4</v>
      </c>
    </row>
    <row r="177" spans="1:9">
      <c r="A177" s="6" t="s">
        <v>113</v>
      </c>
      <c r="B177">
        <v>3.17</v>
      </c>
      <c r="C177" s="3">
        <v>200</v>
      </c>
      <c r="D177">
        <f t="shared" si="12"/>
        <v>63.09148264984227</v>
      </c>
      <c r="E177" s="2">
        <f t="shared" si="15"/>
        <v>2.5101598720822532E-4</v>
      </c>
      <c r="F177" s="1">
        <f t="shared" si="16"/>
        <v>0.87952362185947586</v>
      </c>
      <c r="G177" s="2">
        <f t="shared" si="13"/>
        <v>5.9420156741750994E-4</v>
      </c>
      <c r="H177" s="2">
        <f t="shared" si="17"/>
        <v>0.46374714380240251</v>
      </c>
      <c r="I177">
        <f t="shared" si="14"/>
        <v>5.0508647403317286E-3</v>
      </c>
    </row>
    <row r="178" spans="1:9">
      <c r="A178" s="6" t="s">
        <v>231</v>
      </c>
      <c r="B178">
        <v>39.409999999999997</v>
      </c>
      <c r="C178" s="3">
        <v>2485</v>
      </c>
      <c r="D178">
        <f t="shared" si="12"/>
        <v>63.055062166962706</v>
      </c>
      <c r="E178" s="2">
        <f t="shared" si="15"/>
        <v>3.1188736410621993E-3</v>
      </c>
      <c r="F178" s="1">
        <f t="shared" si="16"/>
        <v>0.88264249550053808</v>
      </c>
      <c r="G178" s="2">
        <f t="shared" si="13"/>
        <v>7.3872188554965504E-3</v>
      </c>
      <c r="H178" s="2">
        <f t="shared" si="17"/>
        <v>0.47113436265789904</v>
      </c>
      <c r="I178">
        <f t="shared" si="14"/>
        <v>1.9599021964821772E-3</v>
      </c>
    </row>
    <row r="179" spans="1:9">
      <c r="A179" s="6" t="s">
        <v>220</v>
      </c>
      <c r="B179">
        <v>15.27</v>
      </c>
      <c r="C179" s="3">
        <v>958</v>
      </c>
      <c r="D179">
        <f t="shared" si="12"/>
        <v>62.737393582187295</v>
      </c>
      <c r="E179" s="2">
        <f t="shared" si="15"/>
        <v>1.2023665787273992E-3</v>
      </c>
      <c r="F179" s="1">
        <f t="shared" si="16"/>
        <v>0.88384486207926549</v>
      </c>
      <c r="G179" s="2">
        <f t="shared" si="13"/>
        <v>2.8622895692319802E-3</v>
      </c>
      <c r="H179" s="2">
        <f t="shared" si="17"/>
        <v>0.473996652227131</v>
      </c>
      <c r="I179">
        <f t="shared" si="14"/>
        <v>9.7806091358959568E-4</v>
      </c>
    </row>
    <row r="180" spans="1:9">
      <c r="A180" s="6" t="s">
        <v>201</v>
      </c>
      <c r="B180">
        <v>7.62</v>
      </c>
      <c r="C180" s="3">
        <v>478</v>
      </c>
      <c r="D180">
        <f t="shared" si="12"/>
        <v>62.729658792650916</v>
      </c>
      <c r="E180" s="2">
        <f t="shared" si="15"/>
        <v>5.9992820942765849E-4</v>
      </c>
      <c r="F180" s="1">
        <f t="shared" si="16"/>
        <v>0.88444479028869316</v>
      </c>
      <c r="G180" s="2">
        <f t="shared" si="13"/>
        <v>1.4283331052748979E-3</v>
      </c>
      <c r="H180" s="2">
        <f t="shared" si="17"/>
        <v>0.4754249853324059</v>
      </c>
      <c r="I180">
        <f t="shared" si="14"/>
        <v>1.3483808746008741E-3</v>
      </c>
    </row>
    <row r="181" spans="1:9">
      <c r="A181" s="6" t="s">
        <v>49</v>
      </c>
      <c r="B181">
        <v>10.48</v>
      </c>
      <c r="C181" s="3">
        <v>652</v>
      </c>
      <c r="D181">
        <f t="shared" si="12"/>
        <v>62.213740458015266</v>
      </c>
      <c r="E181" s="2">
        <f t="shared" si="15"/>
        <v>8.1831211829881451E-4</v>
      </c>
      <c r="F181" s="1">
        <f t="shared" si="16"/>
        <v>0.88526310240699202</v>
      </c>
      <c r="G181" s="2">
        <f t="shared" si="13"/>
        <v>1.9644266329764998E-3</v>
      </c>
      <c r="H181" s="2">
        <f t="shared" si="17"/>
        <v>0.47738941196538243</v>
      </c>
      <c r="I181">
        <f t="shared" si="14"/>
        <v>2.8085885577427971E-4</v>
      </c>
    </row>
    <row r="182" spans="1:9">
      <c r="A182" s="6" t="s">
        <v>107</v>
      </c>
      <c r="B182">
        <v>2.1800000000000002</v>
      </c>
      <c r="C182" s="3">
        <v>135</v>
      </c>
      <c r="D182">
        <f t="shared" si="12"/>
        <v>61.926605504587151</v>
      </c>
      <c r="E182" s="2">
        <f t="shared" si="15"/>
        <v>1.6943579136555206E-4</v>
      </c>
      <c r="F182" s="1">
        <f t="shared" si="16"/>
        <v>0.88543253819835754</v>
      </c>
      <c r="G182" s="2">
        <f t="shared" si="13"/>
        <v>4.0863073090541697E-4</v>
      </c>
      <c r="H182" s="2">
        <f t="shared" si="17"/>
        <v>0.47779804269628784</v>
      </c>
      <c r="I182">
        <f t="shared" si="14"/>
        <v>5.5203814729998246E-4</v>
      </c>
    </row>
    <row r="183" spans="1:9">
      <c r="A183" s="6" t="s">
        <v>122</v>
      </c>
      <c r="B183">
        <v>4.28</v>
      </c>
      <c r="C183" s="3">
        <v>264</v>
      </c>
      <c r="D183">
        <f t="shared" si="12"/>
        <v>61.682242990654203</v>
      </c>
      <c r="E183" s="2">
        <f t="shared" si="15"/>
        <v>3.3134110311485739E-4</v>
      </c>
      <c r="F183" s="1">
        <f t="shared" si="16"/>
        <v>0.88576387930147238</v>
      </c>
      <c r="G183" s="2">
        <f t="shared" si="13"/>
        <v>8.0226583865834159E-4</v>
      </c>
      <c r="H183" s="2">
        <f t="shared" si="17"/>
        <v>0.47860030853494617</v>
      </c>
      <c r="I183">
        <f t="shared" si="14"/>
        <v>1.6893208952401539E-3</v>
      </c>
    </row>
    <row r="184" spans="1:9">
      <c r="A184" s="6" t="s">
        <v>38</v>
      </c>
      <c r="B184">
        <v>13.04</v>
      </c>
      <c r="C184" s="3">
        <v>792</v>
      </c>
      <c r="D184">
        <f t="shared" si="12"/>
        <v>60.736196319018411</v>
      </c>
      <c r="E184" s="2">
        <f t="shared" si="15"/>
        <v>9.9402330934457222E-4</v>
      </c>
      <c r="F184" s="1">
        <f t="shared" si="16"/>
        <v>0.88675790261081699</v>
      </c>
      <c r="G184" s="2">
        <f t="shared" si="13"/>
        <v>2.4442865738562554E-3</v>
      </c>
      <c r="H184" s="2">
        <f t="shared" si="17"/>
        <v>0.48104459510880243</v>
      </c>
      <c r="I184">
        <f t="shared" si="14"/>
        <v>9.3792192151248566E-4</v>
      </c>
    </row>
    <row r="185" spans="1:9">
      <c r="A185" s="6" t="s">
        <v>166</v>
      </c>
      <c r="B185">
        <v>7.23</v>
      </c>
      <c r="C185" s="3">
        <v>437</v>
      </c>
      <c r="D185">
        <f t="shared" si="12"/>
        <v>60.442600276625171</v>
      </c>
      <c r="E185" s="2">
        <f t="shared" si="15"/>
        <v>5.4846993204997225E-4</v>
      </c>
      <c r="F185" s="1">
        <f t="shared" si="16"/>
        <v>0.88730637254286693</v>
      </c>
      <c r="G185" s="2">
        <f t="shared" si="13"/>
        <v>1.3552294424064976E-3</v>
      </c>
      <c r="H185" s="2">
        <f t="shared" si="17"/>
        <v>0.48239982455120894</v>
      </c>
      <c r="I185">
        <f t="shared" si="14"/>
        <v>4.2837600146977683E-4</v>
      </c>
    </row>
    <row r="186" spans="1:9">
      <c r="A186" s="6" t="s">
        <v>178</v>
      </c>
      <c r="B186">
        <v>3.3</v>
      </c>
      <c r="C186" s="3">
        <v>199</v>
      </c>
      <c r="D186">
        <f t="shared" si="12"/>
        <v>60.303030303030305</v>
      </c>
      <c r="E186" s="2">
        <f t="shared" si="15"/>
        <v>2.4976090727218416E-4</v>
      </c>
      <c r="F186" s="1">
        <f t="shared" si="16"/>
        <v>0.88755613345013906</v>
      </c>
      <c r="G186" s="2">
        <f t="shared" si="13"/>
        <v>6.1856945504031003E-4</v>
      </c>
      <c r="H186" s="2">
        <f t="shared" si="17"/>
        <v>0.48301839400624924</v>
      </c>
      <c r="I186">
        <f t="shared" si="14"/>
        <v>6.1581073716515666E-4</v>
      </c>
    </row>
    <row r="187" spans="1:9">
      <c r="A187" s="6" t="s">
        <v>264</v>
      </c>
      <c r="B187">
        <v>4.74</v>
      </c>
      <c r="C187" s="3">
        <v>285</v>
      </c>
      <c r="D187">
        <f t="shared" si="12"/>
        <v>60.12658227848101</v>
      </c>
      <c r="E187" s="2">
        <f t="shared" si="15"/>
        <v>3.5769778177172106E-4</v>
      </c>
      <c r="F187" s="1">
        <f t="shared" si="16"/>
        <v>0.88791383123191081</v>
      </c>
      <c r="G187" s="2">
        <f t="shared" si="13"/>
        <v>8.8849067178517266E-4</v>
      </c>
      <c r="H187" s="2">
        <f t="shared" si="17"/>
        <v>0.48390688467803439</v>
      </c>
      <c r="I187">
        <f t="shared" si="14"/>
        <v>1.6288704940068399E-3</v>
      </c>
    </row>
    <row r="188" spans="1:9">
      <c r="A188" s="6" t="s">
        <v>256</v>
      </c>
      <c r="B188">
        <v>12.52</v>
      </c>
      <c r="C188" s="3">
        <v>749</v>
      </c>
      <c r="D188">
        <f t="shared" si="12"/>
        <v>59.824281150159749</v>
      </c>
      <c r="E188" s="2">
        <f t="shared" si="15"/>
        <v>9.4005487209480377E-4</v>
      </c>
      <c r="F188" s="1">
        <f t="shared" si="16"/>
        <v>0.88885388610400562</v>
      </c>
      <c r="G188" s="2">
        <f t="shared" si="13"/>
        <v>2.346815023365055E-3</v>
      </c>
      <c r="H188" s="2">
        <f t="shared" si="17"/>
        <v>0.48625369970139942</v>
      </c>
      <c r="I188">
        <f t="shared" si="14"/>
        <v>1.1474462725215018E-3</v>
      </c>
    </row>
    <row r="189" spans="1:9">
      <c r="A189" s="6" t="s">
        <v>10</v>
      </c>
      <c r="B189">
        <v>8.81</v>
      </c>
      <c r="C189" s="3">
        <v>525</v>
      </c>
      <c r="D189">
        <f t="shared" si="12"/>
        <v>59.591373439273546</v>
      </c>
      <c r="E189" s="2">
        <f t="shared" si="15"/>
        <v>6.5891696642159136E-4</v>
      </c>
      <c r="F189" s="1">
        <f t="shared" si="16"/>
        <v>0.88951280307042724</v>
      </c>
      <c r="G189" s="2">
        <f t="shared" si="13"/>
        <v>1.6513929996682219E-3</v>
      </c>
      <c r="H189" s="2">
        <f t="shared" si="17"/>
        <v>0.48790509270106763</v>
      </c>
      <c r="I189">
        <f t="shared" si="14"/>
        <v>1.4411561226180258E-3</v>
      </c>
    </row>
    <row r="190" spans="1:9">
      <c r="A190" s="6" t="s">
        <v>288</v>
      </c>
      <c r="B190">
        <v>11.06</v>
      </c>
      <c r="C190" s="3">
        <v>658</v>
      </c>
      <c r="D190">
        <f t="shared" si="12"/>
        <v>59.493670886075947</v>
      </c>
      <c r="E190" s="2">
        <f t="shared" si="15"/>
        <v>8.2584259791506124E-4</v>
      </c>
      <c r="F190" s="1">
        <f t="shared" si="16"/>
        <v>0.89033864566834231</v>
      </c>
      <c r="G190" s="2">
        <f t="shared" si="13"/>
        <v>2.0731449008320698E-3</v>
      </c>
      <c r="H190" s="2">
        <f t="shared" si="17"/>
        <v>0.48997823760189968</v>
      </c>
      <c r="I190">
        <f t="shared" si="14"/>
        <v>8.3397014560043781E-4</v>
      </c>
    </row>
    <row r="191" spans="1:9">
      <c r="A191" s="6" t="s">
        <v>282</v>
      </c>
      <c r="B191">
        <v>6.39</v>
      </c>
      <c r="C191" s="3">
        <v>378</v>
      </c>
      <c r="D191">
        <f t="shared" si="12"/>
        <v>59.154929577464792</v>
      </c>
      <c r="E191" s="2">
        <f t="shared" si="15"/>
        <v>4.744202158235458E-4</v>
      </c>
      <c r="F191" s="1">
        <f t="shared" si="16"/>
        <v>0.89081306588416587</v>
      </c>
      <c r="G191" s="2">
        <f t="shared" si="13"/>
        <v>1.1977753993053276E-3</v>
      </c>
      <c r="H191" s="2">
        <f t="shared" si="17"/>
        <v>0.491176013001205</v>
      </c>
      <c r="I191">
        <f t="shared" si="14"/>
        <v>1.0179862741884205E-3</v>
      </c>
    </row>
    <row r="192" spans="1:9">
      <c r="A192" s="6" t="s">
        <v>108</v>
      </c>
      <c r="B192">
        <v>7.78</v>
      </c>
      <c r="C192" s="3">
        <v>456</v>
      </c>
      <c r="D192">
        <f t="shared" si="12"/>
        <v>58.611825192802051</v>
      </c>
      <c r="E192" s="2">
        <f t="shared" si="15"/>
        <v>5.7231645083475366E-4</v>
      </c>
      <c r="F192" s="1">
        <f t="shared" si="16"/>
        <v>0.89138538233500064</v>
      </c>
      <c r="G192" s="2">
        <f t="shared" si="13"/>
        <v>1.4583243515798826E-3</v>
      </c>
      <c r="H192" s="2">
        <f t="shared" si="17"/>
        <v>0.49263433735278489</v>
      </c>
      <c r="I192">
        <f t="shared" si="14"/>
        <v>4.1800135326919285E-4</v>
      </c>
    </row>
    <row r="193" spans="1:9">
      <c r="A193" s="6" t="s">
        <v>317</v>
      </c>
      <c r="B193">
        <v>3.19</v>
      </c>
      <c r="C193" s="3">
        <v>186</v>
      </c>
      <c r="D193">
        <f t="shared" si="12"/>
        <v>58.307210031347964</v>
      </c>
      <c r="E193" s="2">
        <f t="shared" si="15"/>
        <v>2.3344486810364951E-4</v>
      </c>
      <c r="F193" s="1">
        <f t="shared" si="16"/>
        <v>0.89161882720310426</v>
      </c>
      <c r="G193" s="2">
        <f t="shared" si="13"/>
        <v>5.9795047320563308E-4</v>
      </c>
      <c r="H193" s="2">
        <f t="shared" si="17"/>
        <v>0.49323228782599055</v>
      </c>
      <c r="I193">
        <f t="shared" si="14"/>
        <v>7.3516986739902146E-4</v>
      </c>
    </row>
    <row r="194" spans="1:9">
      <c r="A194" s="6" t="s">
        <v>174</v>
      </c>
      <c r="B194">
        <v>5.61</v>
      </c>
      <c r="C194" s="3">
        <v>327</v>
      </c>
      <c r="D194">
        <f t="shared" ref="D194:D257" si="18">C194/B194</f>
        <v>58.288770053475929</v>
      </c>
      <c r="E194" s="2">
        <f t="shared" si="15"/>
        <v>4.1041113908544836E-4</v>
      </c>
      <c r="F194" s="1">
        <f t="shared" si="16"/>
        <v>0.89202923834218972</v>
      </c>
      <c r="G194" s="2">
        <f t="shared" ref="G194:G257" si="19">B194/5334.89</f>
        <v>1.0515680735685273E-3</v>
      </c>
      <c r="H194" s="2">
        <f t="shared" si="17"/>
        <v>0.49428385589955909</v>
      </c>
      <c r="I194">
        <f t="shared" ref="I194:I257" si="20">F194*H195-F195*H194</f>
        <v>4.8256230720927773E-4</v>
      </c>
    </row>
    <row r="195" spans="1:9">
      <c r="A195" s="6" t="s">
        <v>226</v>
      </c>
      <c r="B195">
        <v>3.68</v>
      </c>
      <c r="C195" s="3">
        <v>214</v>
      </c>
      <c r="D195">
        <f t="shared" si="18"/>
        <v>58.152173913043477</v>
      </c>
      <c r="E195" s="2">
        <f t="shared" ref="E195:E258" si="21">C195/796762</f>
        <v>2.6858710631280105E-4</v>
      </c>
      <c r="F195" s="1">
        <f t="shared" ref="F195:F258" si="22">F194+E195</f>
        <v>0.89229782544850256</v>
      </c>
      <c r="G195" s="2">
        <f t="shared" si="19"/>
        <v>6.8979866501464886E-4</v>
      </c>
      <c r="H195" s="2">
        <f t="shared" ref="H195:H258" si="23">H194+G195</f>
        <v>0.49497365456457376</v>
      </c>
      <c r="I195">
        <f t="shared" si="20"/>
        <v>1.9650388140723396E-3</v>
      </c>
    </row>
    <row r="196" spans="1:9">
      <c r="A196" s="6" t="s">
        <v>98</v>
      </c>
      <c r="B196">
        <v>14.98</v>
      </c>
      <c r="C196" s="3">
        <v>870</v>
      </c>
      <c r="D196">
        <f t="shared" si="18"/>
        <v>58.077436582109478</v>
      </c>
      <c r="E196" s="2">
        <f t="shared" si="21"/>
        <v>1.0919195443557801E-3</v>
      </c>
      <c r="F196" s="1">
        <f t="shared" si="22"/>
        <v>0.89338974499285839</v>
      </c>
      <c r="G196" s="2">
        <f t="shared" si="19"/>
        <v>2.8079304353041956E-3</v>
      </c>
      <c r="H196" s="2">
        <f t="shared" si="23"/>
        <v>0.49778158499987796</v>
      </c>
      <c r="I196">
        <f t="shared" si="20"/>
        <v>7.0396485919433927E-3</v>
      </c>
    </row>
    <row r="197" spans="1:9">
      <c r="A197" s="6" t="s">
        <v>249</v>
      </c>
      <c r="B197">
        <v>53.39</v>
      </c>
      <c r="C197" s="3">
        <v>3043</v>
      </c>
      <c r="D197">
        <f t="shared" si="18"/>
        <v>56.995692077168009</v>
      </c>
      <c r="E197" s="2">
        <f t="shared" si="21"/>
        <v>3.8192082453731477E-3</v>
      </c>
      <c r="F197" s="1">
        <f t="shared" si="22"/>
        <v>0.89720895323823158</v>
      </c>
      <c r="G197" s="2">
        <f t="shared" si="19"/>
        <v>1.0007704001394592E-2</v>
      </c>
      <c r="H197" s="2">
        <f t="shared" si="23"/>
        <v>0.50778928900127251</v>
      </c>
      <c r="I197">
        <f t="shared" si="20"/>
        <v>6.718395758817941E-4</v>
      </c>
    </row>
    <row r="198" spans="1:9">
      <c r="A198" s="6" t="s">
        <v>89</v>
      </c>
      <c r="B198">
        <v>5.09</v>
      </c>
      <c r="C198" s="3">
        <v>289</v>
      </c>
      <c r="D198">
        <f t="shared" si="18"/>
        <v>56.777996070726914</v>
      </c>
      <c r="E198" s="2">
        <f t="shared" si="21"/>
        <v>3.6271810151588553E-4</v>
      </c>
      <c r="F198" s="1">
        <f t="shared" si="22"/>
        <v>0.89757167133974747</v>
      </c>
      <c r="G198" s="2">
        <f t="shared" si="19"/>
        <v>9.5409652307732677E-4</v>
      </c>
      <c r="H198" s="2">
        <f t="shared" si="23"/>
        <v>0.50874338552434983</v>
      </c>
      <c r="I198">
        <f t="shared" si="20"/>
        <v>1.303654780137109E-3</v>
      </c>
    </row>
    <row r="199" spans="1:9">
      <c r="A199" s="6" t="s">
        <v>330</v>
      </c>
      <c r="B199">
        <v>9.8699999999999992</v>
      </c>
      <c r="C199" s="3">
        <v>559</v>
      </c>
      <c r="D199">
        <f t="shared" si="18"/>
        <v>56.636271529888553</v>
      </c>
      <c r="E199" s="2">
        <f t="shared" si="21"/>
        <v>7.0158968424698966E-4</v>
      </c>
      <c r="F199" s="1">
        <f t="shared" si="22"/>
        <v>0.89827326102399441</v>
      </c>
      <c r="G199" s="2">
        <f t="shared" si="19"/>
        <v>1.8500850064387454E-3</v>
      </c>
      <c r="H199" s="2">
        <f t="shared" si="23"/>
        <v>0.51059347053078863</v>
      </c>
      <c r="I199">
        <f t="shared" si="20"/>
        <v>3.4421843701482047E-4</v>
      </c>
    </row>
    <row r="200" spans="1:9">
      <c r="A200" s="6" t="s">
        <v>126</v>
      </c>
      <c r="B200">
        <v>2.6</v>
      </c>
      <c r="C200" s="3">
        <v>146</v>
      </c>
      <c r="D200">
        <f t="shared" si="18"/>
        <v>56.153846153846153</v>
      </c>
      <c r="E200" s="2">
        <f t="shared" si="21"/>
        <v>1.8324167066200445E-4</v>
      </c>
      <c r="F200" s="1">
        <f t="shared" si="22"/>
        <v>0.89845650269465638</v>
      </c>
      <c r="G200" s="2">
        <f t="shared" si="19"/>
        <v>4.8735775245600192E-4</v>
      </c>
      <c r="H200" s="2">
        <f t="shared" si="23"/>
        <v>0.51108082828324464</v>
      </c>
      <c r="I200">
        <f t="shared" si="20"/>
        <v>1.036664987121072E-3</v>
      </c>
    </row>
    <row r="201" spans="1:9">
      <c r="A201" s="6" t="s">
        <v>131</v>
      </c>
      <c r="B201">
        <v>7.82</v>
      </c>
      <c r="C201" s="3">
        <v>437</v>
      </c>
      <c r="D201">
        <f t="shared" si="18"/>
        <v>55.882352941176471</v>
      </c>
      <c r="E201" s="2">
        <f t="shared" si="21"/>
        <v>5.4846993204997225E-4</v>
      </c>
      <c r="F201" s="1">
        <f t="shared" si="22"/>
        <v>0.89900497262670631</v>
      </c>
      <c r="G201" s="2">
        <f t="shared" si="19"/>
        <v>1.4658221631561287E-3</v>
      </c>
      <c r="H201" s="2">
        <f t="shared" si="23"/>
        <v>0.5125466504464008</v>
      </c>
      <c r="I201">
        <f t="shared" si="20"/>
        <v>2.4606266611815752E-3</v>
      </c>
    </row>
    <row r="202" spans="1:9">
      <c r="A202" s="6" t="s">
        <v>250</v>
      </c>
      <c r="B202">
        <v>18.53</v>
      </c>
      <c r="C202" s="3">
        <v>1029</v>
      </c>
      <c r="D202">
        <f t="shared" si="18"/>
        <v>55.531570426335669</v>
      </c>
      <c r="E202" s="2">
        <f t="shared" si="21"/>
        <v>1.2914772541863192E-3</v>
      </c>
      <c r="F202" s="1">
        <f t="shared" si="22"/>
        <v>0.90029644988089264</v>
      </c>
      <c r="G202" s="2">
        <f t="shared" si="19"/>
        <v>3.4733612126960443E-3</v>
      </c>
      <c r="H202" s="2">
        <f t="shared" si="23"/>
        <v>0.51602001165909683</v>
      </c>
      <c r="I202">
        <f t="shared" si="20"/>
        <v>7.3439506364253448E-4</v>
      </c>
    </row>
    <row r="203" spans="1:9">
      <c r="A203" s="6" t="s">
        <v>4</v>
      </c>
      <c r="B203">
        <v>5.53</v>
      </c>
      <c r="C203" s="3">
        <v>307</v>
      </c>
      <c r="D203">
        <f t="shared" si="18"/>
        <v>55.515370705244123</v>
      </c>
      <c r="E203" s="2">
        <f t="shared" si="21"/>
        <v>3.8530954036462584E-4</v>
      </c>
      <c r="F203" s="1">
        <f t="shared" si="22"/>
        <v>0.90068175942125728</v>
      </c>
      <c r="G203" s="2">
        <f t="shared" si="19"/>
        <v>1.0365724504160349E-3</v>
      </c>
      <c r="H203" s="2">
        <f t="shared" si="23"/>
        <v>0.51705658410951283</v>
      </c>
      <c r="I203">
        <f t="shared" si="20"/>
        <v>9.9754994730300028E-4</v>
      </c>
    </row>
    <row r="204" spans="1:9">
      <c r="A204" s="6" t="s">
        <v>300</v>
      </c>
      <c r="B204">
        <v>7.5</v>
      </c>
      <c r="C204" s="3">
        <v>414</v>
      </c>
      <c r="D204">
        <f t="shared" si="18"/>
        <v>55.2</v>
      </c>
      <c r="E204" s="2">
        <f t="shared" si="21"/>
        <v>5.1960309352102631E-4</v>
      </c>
      <c r="F204" s="1">
        <f t="shared" si="22"/>
        <v>0.90120136251477834</v>
      </c>
      <c r="G204" s="2">
        <f t="shared" si="19"/>
        <v>1.4058396705461593E-3</v>
      </c>
      <c r="H204" s="2">
        <f t="shared" si="23"/>
        <v>0.51846242378005902</v>
      </c>
      <c r="I204">
        <f t="shared" si="20"/>
        <v>2.7385888903593281E-3</v>
      </c>
    </row>
    <row r="205" spans="1:9">
      <c r="A205" s="6" t="s">
        <v>87</v>
      </c>
      <c r="B205">
        <v>20.58</v>
      </c>
      <c r="C205" s="3">
        <v>1134</v>
      </c>
      <c r="D205">
        <f t="shared" si="18"/>
        <v>55.102040816326536</v>
      </c>
      <c r="E205" s="2">
        <f t="shared" si="21"/>
        <v>1.4232606474706374E-3</v>
      </c>
      <c r="F205" s="1">
        <f t="shared" si="22"/>
        <v>0.90262462316224901</v>
      </c>
      <c r="G205" s="2">
        <f t="shared" si="19"/>
        <v>3.8576240559786605E-3</v>
      </c>
      <c r="H205" s="2">
        <f t="shared" si="23"/>
        <v>0.52232004783603769</v>
      </c>
      <c r="I205">
        <f t="shared" si="20"/>
        <v>3.0447080975076757E-4</v>
      </c>
    </row>
    <row r="206" spans="1:9">
      <c r="A206" s="6" t="s">
        <v>271</v>
      </c>
      <c r="B206">
        <v>2.2799999999999998</v>
      </c>
      <c r="C206" s="3">
        <v>124</v>
      </c>
      <c r="D206">
        <f t="shared" si="18"/>
        <v>54.385964912280706</v>
      </c>
      <c r="E206" s="2">
        <f t="shared" si="21"/>
        <v>1.5562991206909967E-4</v>
      </c>
      <c r="F206" s="1">
        <f t="shared" si="22"/>
        <v>0.90278025307431808</v>
      </c>
      <c r="G206" s="2">
        <f t="shared" si="19"/>
        <v>4.2737525984603235E-4</v>
      </c>
      <c r="H206" s="2">
        <f t="shared" si="23"/>
        <v>0.52274742309588373</v>
      </c>
      <c r="I206">
        <f t="shared" si="20"/>
        <v>9.3693143482070917E-4</v>
      </c>
    </row>
    <row r="207" spans="1:9">
      <c r="A207" s="6" t="s">
        <v>203</v>
      </c>
      <c r="B207">
        <v>7.01</v>
      </c>
      <c r="C207" s="3">
        <v>380</v>
      </c>
      <c r="D207">
        <f t="shared" si="18"/>
        <v>54.208273894436523</v>
      </c>
      <c r="E207" s="2">
        <f t="shared" si="21"/>
        <v>4.7693037569562807E-4</v>
      </c>
      <c r="F207" s="1">
        <f t="shared" si="22"/>
        <v>0.90325718345001371</v>
      </c>
      <c r="G207" s="2">
        <f t="shared" si="19"/>
        <v>1.3139914787371435E-3</v>
      </c>
      <c r="H207" s="2">
        <f t="shared" si="23"/>
        <v>0.52406141457462085</v>
      </c>
      <c r="I207">
        <f t="shared" si="20"/>
        <v>4.3209881376093939E-3</v>
      </c>
    </row>
    <row r="208" spans="1:9">
      <c r="A208" s="6" t="s">
        <v>148</v>
      </c>
      <c r="B208">
        <v>32.229999999999997</v>
      </c>
      <c r="C208" s="3">
        <v>1727</v>
      </c>
      <c r="D208">
        <f t="shared" si="18"/>
        <v>53.583617747440279</v>
      </c>
      <c r="E208" s="2">
        <f t="shared" si="21"/>
        <v>2.1675230495430253E-3</v>
      </c>
      <c r="F208" s="1">
        <f t="shared" si="22"/>
        <v>0.90542470649955675</v>
      </c>
      <c r="G208" s="2">
        <f t="shared" si="19"/>
        <v>6.0413616775603614E-3</v>
      </c>
      <c r="H208" s="2">
        <f t="shared" si="23"/>
        <v>0.53010277625218116</v>
      </c>
      <c r="I208">
        <f t="shared" si="20"/>
        <v>1.4967837768183334E-3</v>
      </c>
    </row>
    <row r="209" spans="1:9">
      <c r="A209" s="6" t="s">
        <v>176</v>
      </c>
      <c r="B209">
        <v>11.14</v>
      </c>
      <c r="C209" s="3">
        <v>592</v>
      </c>
      <c r="D209">
        <f t="shared" si="18"/>
        <v>53.141831238779169</v>
      </c>
      <c r="E209" s="2">
        <f t="shared" si="21"/>
        <v>7.4300732213634685E-4</v>
      </c>
      <c r="F209" s="1">
        <f t="shared" si="22"/>
        <v>0.90616771382169314</v>
      </c>
      <c r="G209" s="2">
        <f t="shared" si="19"/>
        <v>2.088140523984562E-3</v>
      </c>
      <c r="H209" s="2">
        <f t="shared" si="23"/>
        <v>0.5321909167761657</v>
      </c>
      <c r="I209">
        <f t="shared" si="20"/>
        <v>9.9067974980127094E-4</v>
      </c>
    </row>
    <row r="210" spans="1:9">
      <c r="A210" s="6" t="s">
        <v>259</v>
      </c>
      <c r="B210">
        <v>7.37</v>
      </c>
      <c r="C210" s="3">
        <v>391</v>
      </c>
      <c r="D210">
        <f t="shared" si="18"/>
        <v>53.052917232021706</v>
      </c>
      <c r="E210" s="2">
        <f t="shared" si="21"/>
        <v>4.9073625499208048E-4</v>
      </c>
      <c r="F210" s="1">
        <f t="shared" si="22"/>
        <v>0.90665845007668522</v>
      </c>
      <c r="G210" s="2">
        <f t="shared" si="19"/>
        <v>1.3814717829233592E-3</v>
      </c>
      <c r="H210" s="2">
        <f t="shared" si="23"/>
        <v>0.53357238855908906</v>
      </c>
      <c r="I210">
        <f t="shared" si="20"/>
        <v>1.445544417184752E-3</v>
      </c>
    </row>
    <row r="211" spans="1:9">
      <c r="A211" s="6" t="s">
        <v>165</v>
      </c>
      <c r="B211">
        <v>10.74</v>
      </c>
      <c r="C211" s="3">
        <v>567</v>
      </c>
      <c r="D211">
        <f t="shared" si="18"/>
        <v>52.793296089385471</v>
      </c>
      <c r="E211" s="2">
        <f t="shared" si="21"/>
        <v>7.1163032373531871E-4</v>
      </c>
      <c r="F211" s="1">
        <f t="shared" si="22"/>
        <v>0.90737008040042055</v>
      </c>
      <c r="G211" s="2">
        <f t="shared" si="19"/>
        <v>2.0131624082221E-3</v>
      </c>
      <c r="H211" s="2">
        <f t="shared" si="23"/>
        <v>0.5355855509673112</v>
      </c>
      <c r="I211">
        <f t="shared" si="20"/>
        <v>8.5483437299388454E-4</v>
      </c>
    </row>
    <row r="212" spans="1:9">
      <c r="A212" s="6" t="s">
        <v>135</v>
      </c>
      <c r="B212">
        <v>6.35</v>
      </c>
      <c r="C212" s="3">
        <v>335</v>
      </c>
      <c r="D212">
        <f t="shared" si="18"/>
        <v>52.755905511811029</v>
      </c>
      <c r="E212" s="2">
        <f t="shared" si="21"/>
        <v>4.2045177857377735E-4</v>
      </c>
      <c r="F212" s="1">
        <f t="shared" si="22"/>
        <v>0.9077905321789943</v>
      </c>
      <c r="G212" s="2">
        <f t="shared" si="19"/>
        <v>1.1902775877290813E-3</v>
      </c>
      <c r="H212" s="2">
        <f t="shared" si="23"/>
        <v>0.53677582855504025</v>
      </c>
      <c r="I212">
        <f t="shared" si="20"/>
        <v>1.381028402384743E-3</v>
      </c>
    </row>
    <row r="213" spans="1:9">
      <c r="A213" s="6" t="s">
        <v>222</v>
      </c>
      <c r="B213">
        <v>10.25</v>
      </c>
      <c r="C213" s="3">
        <v>539</v>
      </c>
      <c r="D213">
        <f t="shared" si="18"/>
        <v>52.585365853658537</v>
      </c>
      <c r="E213" s="2">
        <f t="shared" si="21"/>
        <v>6.7648808552616714E-4</v>
      </c>
      <c r="F213" s="1">
        <f t="shared" si="22"/>
        <v>0.90846702026452042</v>
      </c>
      <c r="G213" s="2">
        <f t="shared" si="19"/>
        <v>1.9213142164130842E-3</v>
      </c>
      <c r="H213" s="2">
        <f t="shared" si="23"/>
        <v>0.53869714277145331</v>
      </c>
      <c r="I213">
        <f t="shared" si="20"/>
        <v>3.7717772508423231E-3</v>
      </c>
    </row>
    <row r="214" spans="1:9">
      <c r="A214" s="6" t="s">
        <v>344</v>
      </c>
      <c r="B214">
        <v>27.97</v>
      </c>
      <c r="C214" s="3">
        <v>1466</v>
      </c>
      <c r="D214">
        <f t="shared" si="18"/>
        <v>52.413299964247408</v>
      </c>
      <c r="E214" s="2">
        <f t="shared" si="21"/>
        <v>1.8399471862362913E-3</v>
      </c>
      <c r="F214" s="1">
        <f t="shared" si="22"/>
        <v>0.91030696745075668</v>
      </c>
      <c r="G214" s="2">
        <f t="shared" si="19"/>
        <v>5.2428447446901429E-3</v>
      </c>
      <c r="H214" s="2">
        <f t="shared" si="23"/>
        <v>0.54393998751614347</v>
      </c>
      <c r="I214">
        <f t="shared" si="20"/>
        <v>7.135426415367796E-4</v>
      </c>
    </row>
    <row r="215" spans="1:9">
      <c r="A215" s="6" t="s">
        <v>245</v>
      </c>
      <c r="B215">
        <v>5.29</v>
      </c>
      <c r="C215" s="3">
        <v>277</v>
      </c>
      <c r="D215">
        <f t="shared" si="18"/>
        <v>52.362948960302454</v>
      </c>
      <c r="E215" s="2">
        <f t="shared" si="21"/>
        <v>3.4765714228339201E-4</v>
      </c>
      <c r="F215" s="1">
        <f t="shared" si="22"/>
        <v>0.91065462459304003</v>
      </c>
      <c r="G215" s="2">
        <f t="shared" si="19"/>
        <v>9.9158558095855764E-4</v>
      </c>
      <c r="H215" s="2">
        <f t="shared" si="23"/>
        <v>0.54493157309710205</v>
      </c>
      <c r="I215">
        <f t="shared" si="20"/>
        <v>6.2994059609033926E-4</v>
      </c>
    </row>
    <row r="216" spans="1:9">
      <c r="A216" s="6" t="s">
        <v>22</v>
      </c>
      <c r="B216">
        <v>4.66</v>
      </c>
      <c r="C216" s="3">
        <v>242</v>
      </c>
      <c r="D216">
        <f t="shared" si="18"/>
        <v>51.931330472102999</v>
      </c>
      <c r="E216" s="2">
        <f t="shared" si="21"/>
        <v>3.0372934452195261E-4</v>
      </c>
      <c r="F216" s="1">
        <f t="shared" si="22"/>
        <v>0.91095835393756197</v>
      </c>
      <c r="G216" s="2">
        <f t="shared" si="19"/>
        <v>8.7349504863268031E-4</v>
      </c>
      <c r="H216" s="2">
        <f t="shared" si="23"/>
        <v>0.54580506814573471</v>
      </c>
      <c r="I216">
        <f t="shared" si="20"/>
        <v>8.3401067128507922E-4</v>
      </c>
    </row>
    <row r="217" spans="1:9">
      <c r="A217" s="6" t="s">
        <v>180</v>
      </c>
      <c r="B217">
        <v>6.16</v>
      </c>
      <c r="C217" s="3">
        <v>318</v>
      </c>
      <c r="D217">
        <f t="shared" si="18"/>
        <v>51.623376623376622</v>
      </c>
      <c r="E217" s="2">
        <f t="shared" si="21"/>
        <v>3.991154196610782E-4</v>
      </c>
      <c r="F217" s="1">
        <f t="shared" si="22"/>
        <v>0.91135746935722306</v>
      </c>
      <c r="G217" s="2">
        <f t="shared" si="19"/>
        <v>1.1546629827419122E-3</v>
      </c>
      <c r="H217" s="2">
        <f t="shared" si="23"/>
        <v>0.54695973112847662</v>
      </c>
      <c r="I217">
        <f t="shared" si="20"/>
        <v>5.4088233394439245E-4</v>
      </c>
    </row>
    <row r="218" spans="1:9">
      <c r="A218" s="6" t="s">
        <v>144</v>
      </c>
      <c r="B218">
        <v>3.99</v>
      </c>
      <c r="C218" s="3">
        <v>205</v>
      </c>
      <c r="D218">
        <f t="shared" si="18"/>
        <v>51.37844611528822</v>
      </c>
      <c r="E218" s="2">
        <f t="shared" si="21"/>
        <v>2.5729138688843095E-4</v>
      </c>
      <c r="F218" s="1">
        <f t="shared" si="22"/>
        <v>0.91161476074411152</v>
      </c>
      <c r="G218" s="2">
        <f t="shared" si="19"/>
        <v>7.4790670473055679E-4</v>
      </c>
      <c r="H218" s="2">
        <f t="shared" si="23"/>
        <v>0.54770763783320719</v>
      </c>
      <c r="I218">
        <f t="shared" si="20"/>
        <v>1.0247851788567353E-3</v>
      </c>
    </row>
    <row r="219" spans="1:9">
      <c r="A219" s="6" t="s">
        <v>123</v>
      </c>
      <c r="B219">
        <v>7.55</v>
      </c>
      <c r="C219" s="3">
        <v>386</v>
      </c>
      <c r="D219">
        <f t="shared" si="18"/>
        <v>51.12582781456954</v>
      </c>
      <c r="E219" s="2">
        <f t="shared" si="21"/>
        <v>4.844608553118748E-4</v>
      </c>
      <c r="F219" s="1">
        <f t="shared" si="22"/>
        <v>0.91209922159942336</v>
      </c>
      <c r="G219" s="2">
        <f t="shared" si="19"/>
        <v>1.415211935016467E-3</v>
      </c>
      <c r="H219" s="2">
        <f t="shared" si="23"/>
        <v>0.54912284976822368</v>
      </c>
      <c r="I219">
        <f t="shared" si="20"/>
        <v>6.1630511711119329E-4</v>
      </c>
    </row>
    <row r="220" spans="1:9">
      <c r="A220" s="6" t="s">
        <v>112</v>
      </c>
      <c r="B220">
        <v>4.54</v>
      </c>
      <c r="C220" s="3">
        <v>232</v>
      </c>
      <c r="D220">
        <f t="shared" si="18"/>
        <v>51.101321585903086</v>
      </c>
      <c r="E220" s="2">
        <f t="shared" si="21"/>
        <v>2.9117854516154135E-4</v>
      </c>
      <c r="F220" s="1">
        <f t="shared" si="22"/>
        <v>0.91239040014458495</v>
      </c>
      <c r="G220" s="2">
        <f t="shared" si="19"/>
        <v>8.5100161390394178E-4</v>
      </c>
      <c r="H220" s="2">
        <f t="shared" si="23"/>
        <v>0.54997385138212762</v>
      </c>
      <c r="I220">
        <f t="shared" si="20"/>
        <v>5.0584925182916018E-3</v>
      </c>
    </row>
    <row r="221" spans="1:9">
      <c r="A221" s="6" t="s">
        <v>164</v>
      </c>
      <c r="B221">
        <v>37.21</v>
      </c>
      <c r="C221" s="3">
        <v>1891</v>
      </c>
      <c r="D221">
        <f t="shared" si="18"/>
        <v>50.819672131147541</v>
      </c>
      <c r="E221" s="2">
        <f t="shared" si="21"/>
        <v>2.3733561590537702E-3</v>
      </c>
      <c r="F221" s="1">
        <f t="shared" si="22"/>
        <v>0.91476375630363871</v>
      </c>
      <c r="G221" s="2">
        <f t="shared" si="19"/>
        <v>6.9748392188030113E-3</v>
      </c>
      <c r="H221" s="2">
        <f t="shared" si="23"/>
        <v>0.55694869060093066</v>
      </c>
      <c r="I221">
        <f t="shared" si="20"/>
        <v>1.1245210178727483E-3</v>
      </c>
    </row>
    <row r="222" spans="1:9">
      <c r="A222" s="6" t="s">
        <v>85</v>
      </c>
      <c r="B222">
        <v>8.25</v>
      </c>
      <c r="C222" s="3">
        <v>415</v>
      </c>
      <c r="D222">
        <f t="shared" si="18"/>
        <v>50.303030303030305</v>
      </c>
      <c r="E222" s="2">
        <f t="shared" si="21"/>
        <v>5.2085817345706752E-4</v>
      </c>
      <c r="F222" s="1">
        <f t="shared" si="22"/>
        <v>0.91528461447709575</v>
      </c>
      <c r="G222" s="2">
        <f t="shared" si="19"/>
        <v>1.5464236376007752E-3</v>
      </c>
      <c r="H222" s="2">
        <f t="shared" si="23"/>
        <v>0.55849511423853149</v>
      </c>
      <c r="I222">
        <f t="shared" si="20"/>
        <v>2.6078807969246443E-3</v>
      </c>
    </row>
    <row r="223" spans="1:9">
      <c r="A223" s="6" t="s">
        <v>288</v>
      </c>
      <c r="B223">
        <v>19.09</v>
      </c>
      <c r="C223" s="3">
        <v>952</v>
      </c>
      <c r="D223">
        <f t="shared" si="18"/>
        <v>49.869041382922994</v>
      </c>
      <c r="E223" s="2">
        <f t="shared" si="21"/>
        <v>1.1948360991111523E-3</v>
      </c>
      <c r="F223" s="1">
        <f t="shared" si="22"/>
        <v>0.91647945057620694</v>
      </c>
      <c r="G223" s="2">
        <f t="shared" si="19"/>
        <v>3.5783305747634905E-3</v>
      </c>
      <c r="H223" s="2">
        <f t="shared" si="23"/>
        <v>0.56207344481329502</v>
      </c>
      <c r="I223">
        <f t="shared" si="20"/>
        <v>3.8568451704812379E-4</v>
      </c>
    </row>
    <row r="224" spans="1:9">
      <c r="A224" s="6" t="s">
        <v>333</v>
      </c>
      <c r="B224">
        <v>2.82</v>
      </c>
      <c r="C224" s="3">
        <v>140</v>
      </c>
      <c r="D224">
        <f t="shared" si="18"/>
        <v>49.645390070921991</v>
      </c>
      <c r="E224" s="2">
        <f t="shared" si="21"/>
        <v>1.7571119104575772E-4</v>
      </c>
      <c r="F224" s="1">
        <f t="shared" si="22"/>
        <v>0.9166551617672527</v>
      </c>
      <c r="G224" s="2">
        <f t="shared" si="19"/>
        <v>5.2859571612535582E-4</v>
      </c>
      <c r="H224" s="2">
        <f t="shared" si="23"/>
        <v>0.56260204052942042</v>
      </c>
      <c r="I224">
        <f t="shared" si="20"/>
        <v>1.0110272335451809E-3</v>
      </c>
    </row>
    <row r="225" spans="1:9">
      <c r="A225" s="6" t="s">
        <v>55</v>
      </c>
      <c r="B225">
        <v>7.38</v>
      </c>
      <c r="C225" s="3">
        <v>364</v>
      </c>
      <c r="D225">
        <f t="shared" si="18"/>
        <v>49.322493224932252</v>
      </c>
      <c r="E225" s="2">
        <f t="shared" si="21"/>
        <v>4.5684909671897002E-4</v>
      </c>
      <c r="F225" s="1">
        <f t="shared" si="22"/>
        <v>0.91711201086397165</v>
      </c>
      <c r="G225" s="2">
        <f t="shared" si="19"/>
        <v>1.3833462358174206E-3</v>
      </c>
      <c r="H225" s="2">
        <f t="shared" si="23"/>
        <v>0.5639853867652378</v>
      </c>
      <c r="I225">
        <f t="shared" si="20"/>
        <v>6.1411962852875313E-4</v>
      </c>
    </row>
    <row r="226" spans="1:9">
      <c r="A226" s="6" t="s">
        <v>154</v>
      </c>
      <c r="B226">
        <v>4.47</v>
      </c>
      <c r="C226" s="3">
        <v>218</v>
      </c>
      <c r="D226">
        <f t="shared" si="18"/>
        <v>48.769574944071593</v>
      </c>
      <c r="E226" s="2">
        <f t="shared" si="21"/>
        <v>2.7360742605696557E-4</v>
      </c>
      <c r="F226" s="1">
        <f t="shared" si="22"/>
        <v>0.91738561829002863</v>
      </c>
      <c r="G226" s="2">
        <f t="shared" si="19"/>
        <v>8.3788044364551089E-4</v>
      </c>
      <c r="H226" s="2">
        <f t="shared" si="23"/>
        <v>0.56482326720888332</v>
      </c>
      <c r="I226">
        <f t="shared" si="20"/>
        <v>5.0541322124668664E-3</v>
      </c>
    </row>
    <row r="227" spans="1:9">
      <c r="A227" s="6" t="s">
        <v>46</v>
      </c>
      <c r="B227">
        <v>36.75</v>
      </c>
      <c r="C227" s="3">
        <v>1785</v>
      </c>
      <c r="D227">
        <f t="shared" si="18"/>
        <v>48.571428571428569</v>
      </c>
      <c r="E227" s="2">
        <f t="shared" si="21"/>
        <v>2.2403176858334108E-3</v>
      </c>
      <c r="F227" s="1">
        <f t="shared" si="22"/>
        <v>0.91962593597586206</v>
      </c>
      <c r="G227" s="2">
        <f t="shared" si="19"/>
        <v>6.8886143856761806E-3</v>
      </c>
      <c r="H227" s="2">
        <f t="shared" si="23"/>
        <v>0.57171188159455955</v>
      </c>
      <c r="I227">
        <f t="shared" si="20"/>
        <v>6.7460183910739158E-4</v>
      </c>
    </row>
    <row r="228" spans="1:9">
      <c r="A228" s="6" t="s">
        <v>146</v>
      </c>
      <c r="B228">
        <v>4.9000000000000004</v>
      </c>
      <c r="C228" s="3">
        <v>237</v>
      </c>
      <c r="D228">
        <f t="shared" si="18"/>
        <v>48.367346938775505</v>
      </c>
      <c r="E228" s="2">
        <f t="shared" si="21"/>
        <v>2.9745394484174698E-4</v>
      </c>
      <c r="F228" s="1">
        <f t="shared" si="22"/>
        <v>0.91992338992070377</v>
      </c>
      <c r="G228" s="2">
        <f t="shared" si="19"/>
        <v>9.1848191809015746E-4</v>
      </c>
      <c r="H228" s="2">
        <f t="shared" si="23"/>
        <v>0.57263036351264973</v>
      </c>
      <c r="I228">
        <f t="shared" si="20"/>
        <v>1.3458997503725811E-3</v>
      </c>
    </row>
    <row r="229" spans="1:9">
      <c r="A229" s="6" t="s">
        <v>298</v>
      </c>
      <c r="B229">
        <v>9.76</v>
      </c>
      <c r="C229" s="3">
        <v>469</v>
      </c>
      <c r="D229">
        <f t="shared" si="18"/>
        <v>48.053278688524593</v>
      </c>
      <c r="E229" s="2">
        <f t="shared" si="21"/>
        <v>5.8863249000328834E-4</v>
      </c>
      <c r="F229" s="1">
        <f t="shared" si="22"/>
        <v>0.92051202241070706</v>
      </c>
      <c r="G229" s="2">
        <f t="shared" si="19"/>
        <v>1.8294660246040684E-3</v>
      </c>
      <c r="H229" s="2">
        <f t="shared" si="23"/>
        <v>0.57445982953725383</v>
      </c>
      <c r="I229">
        <f t="shared" si="20"/>
        <v>2.311773701780151E-3</v>
      </c>
    </row>
    <row r="230" spans="1:9">
      <c r="A230" s="6" t="s">
        <v>228</v>
      </c>
      <c r="B230">
        <v>16.72</v>
      </c>
      <c r="C230" s="3">
        <v>795</v>
      </c>
      <c r="D230">
        <f t="shared" si="18"/>
        <v>47.547846889952154</v>
      </c>
      <c r="E230" s="2">
        <f t="shared" si="21"/>
        <v>9.9778854915269564E-4</v>
      </c>
      <c r="F230" s="1">
        <f t="shared" si="22"/>
        <v>0.92150981095985973</v>
      </c>
      <c r="G230" s="2">
        <f t="shared" si="19"/>
        <v>3.134085238870904E-3</v>
      </c>
      <c r="H230" s="2">
        <f t="shared" si="23"/>
        <v>0.57759391477612476</v>
      </c>
      <c r="I230">
        <f t="shared" si="20"/>
        <v>5.3408656292341927E-4</v>
      </c>
    </row>
    <row r="231" spans="1:9">
      <c r="A231" s="6" t="s">
        <v>99</v>
      </c>
      <c r="B231">
        <v>3.86</v>
      </c>
      <c r="C231" s="3">
        <v>183</v>
      </c>
      <c r="D231">
        <f t="shared" si="18"/>
        <v>47.409326424870471</v>
      </c>
      <c r="E231" s="2">
        <f t="shared" si="21"/>
        <v>2.2967962829552614E-4</v>
      </c>
      <c r="F231" s="1">
        <f t="shared" si="22"/>
        <v>0.9217394905881553</v>
      </c>
      <c r="G231" s="2">
        <f t="shared" si="19"/>
        <v>7.2353881710775659E-4</v>
      </c>
      <c r="H231" s="2">
        <f t="shared" si="23"/>
        <v>0.5783174535932325</v>
      </c>
      <c r="I231">
        <f t="shared" si="20"/>
        <v>6.6283126386668112E-4</v>
      </c>
    </row>
    <row r="232" spans="1:9">
      <c r="A232" s="6" t="s">
        <v>205</v>
      </c>
      <c r="B232">
        <v>4.79</v>
      </c>
      <c r="C232" s="3">
        <v>227</v>
      </c>
      <c r="D232">
        <f t="shared" si="18"/>
        <v>47.390396659707726</v>
      </c>
      <c r="E232" s="2">
        <f t="shared" si="21"/>
        <v>2.8490314548133572E-4</v>
      </c>
      <c r="F232" s="1">
        <f t="shared" si="22"/>
        <v>0.92202439373363665</v>
      </c>
      <c r="G232" s="2">
        <f t="shared" si="19"/>
        <v>8.978629362554804E-4</v>
      </c>
      <c r="H232" s="2">
        <f t="shared" si="23"/>
        <v>0.57921531652948799</v>
      </c>
      <c r="I232">
        <f t="shared" si="20"/>
        <v>9.3369456750569402E-4</v>
      </c>
    </row>
    <row r="233" spans="1:9">
      <c r="A233" s="6" t="s">
        <v>352</v>
      </c>
      <c r="B233">
        <v>6.74</v>
      </c>
      <c r="C233" s="3">
        <v>318</v>
      </c>
      <c r="D233">
        <f t="shared" si="18"/>
        <v>47.181008902077153</v>
      </c>
      <c r="E233" s="2">
        <f t="shared" si="21"/>
        <v>3.991154196610782E-4</v>
      </c>
      <c r="F233" s="1">
        <f t="shared" si="22"/>
        <v>0.92242350915329774</v>
      </c>
      <c r="G233" s="2">
        <f t="shared" si="19"/>
        <v>1.2633812505974818E-3</v>
      </c>
      <c r="H233" s="2">
        <f t="shared" si="23"/>
        <v>0.58047869778008543</v>
      </c>
      <c r="I233">
        <f t="shared" si="20"/>
        <v>2.7290280988796489E-3</v>
      </c>
    </row>
    <row r="234" spans="1:9">
      <c r="A234" s="6" t="s">
        <v>94</v>
      </c>
      <c r="B234">
        <v>19.66</v>
      </c>
      <c r="C234" s="3">
        <v>920</v>
      </c>
      <c r="D234">
        <f t="shared" si="18"/>
        <v>46.795523906408953</v>
      </c>
      <c r="E234" s="2">
        <f t="shared" si="21"/>
        <v>1.1546735411578364E-3</v>
      </c>
      <c r="F234" s="1">
        <f t="shared" si="22"/>
        <v>0.92357818269445557</v>
      </c>
      <c r="G234" s="2">
        <f t="shared" si="19"/>
        <v>3.6851743897249986E-3</v>
      </c>
      <c r="H234" s="2">
        <f t="shared" si="23"/>
        <v>0.58416387216981047</v>
      </c>
      <c r="I234">
        <f t="shared" si="20"/>
        <v>4.5392827140000591E-4</v>
      </c>
    </row>
    <row r="235" spans="1:9">
      <c r="A235" s="6" t="s">
        <v>167</v>
      </c>
      <c r="B235">
        <v>3.27</v>
      </c>
      <c r="C235" s="3">
        <v>153</v>
      </c>
      <c r="D235">
        <f t="shared" si="18"/>
        <v>46.788990825688074</v>
      </c>
      <c r="E235" s="2">
        <f t="shared" si="21"/>
        <v>1.9202723021429234E-4</v>
      </c>
      <c r="F235" s="1">
        <f t="shared" si="22"/>
        <v>0.92377020992466985</v>
      </c>
      <c r="G235" s="2">
        <f t="shared" si="19"/>
        <v>6.1294609635812543E-4</v>
      </c>
      <c r="H235" s="2">
        <f t="shared" si="23"/>
        <v>0.58477681826616856</v>
      </c>
      <c r="I235">
        <f t="shared" si="20"/>
        <v>2.8050102240109176E-3</v>
      </c>
    </row>
    <row r="236" spans="1:9">
      <c r="A236" s="6" t="s">
        <v>26</v>
      </c>
      <c r="B236">
        <v>20.12</v>
      </c>
      <c r="C236" s="3">
        <v>925</v>
      </c>
      <c r="D236">
        <f t="shared" si="18"/>
        <v>45.974155069582501</v>
      </c>
      <c r="E236" s="2">
        <f t="shared" si="21"/>
        <v>1.160948940838042E-3</v>
      </c>
      <c r="F236" s="1">
        <f t="shared" si="22"/>
        <v>0.92493115886550792</v>
      </c>
      <c r="G236" s="2">
        <f t="shared" si="19"/>
        <v>3.7713992228518302E-3</v>
      </c>
      <c r="H236" s="2">
        <f t="shared" si="23"/>
        <v>0.58854821748902042</v>
      </c>
      <c r="I236">
        <f t="shared" si="20"/>
        <v>1.3405942263586823E-3</v>
      </c>
    </row>
    <row r="237" spans="1:9">
      <c r="A237" s="6" t="s">
        <v>71</v>
      </c>
      <c r="B237">
        <v>9.59</v>
      </c>
      <c r="C237" s="3">
        <v>436</v>
      </c>
      <c r="D237">
        <f t="shared" si="18"/>
        <v>45.464025026068825</v>
      </c>
      <c r="E237" s="2">
        <f t="shared" si="21"/>
        <v>5.4721485211393114E-4</v>
      </c>
      <c r="F237" s="1">
        <f t="shared" si="22"/>
        <v>0.92547837371762187</v>
      </c>
      <c r="G237" s="2">
        <f t="shared" si="19"/>
        <v>1.7976003254050223E-3</v>
      </c>
      <c r="H237" s="2">
        <f t="shared" si="23"/>
        <v>0.59034581781442541</v>
      </c>
      <c r="I237">
        <f t="shared" si="20"/>
        <v>7.4978809070214147E-4</v>
      </c>
    </row>
    <row r="238" spans="1:9">
      <c r="A238" s="6" t="s">
        <v>23</v>
      </c>
      <c r="B238">
        <v>5.36</v>
      </c>
      <c r="C238" s="3">
        <v>243</v>
      </c>
      <c r="D238">
        <f t="shared" si="18"/>
        <v>45.335820895522389</v>
      </c>
      <c r="E238" s="2">
        <f t="shared" si="21"/>
        <v>3.0498442445799372E-4</v>
      </c>
      <c r="F238" s="1">
        <f t="shared" si="22"/>
        <v>0.9257833581420799</v>
      </c>
      <c r="G238" s="2">
        <f t="shared" si="19"/>
        <v>1.0047067512169885E-3</v>
      </c>
      <c r="H238" s="2">
        <f t="shared" si="23"/>
        <v>0.59135052456564241</v>
      </c>
      <c r="I238">
        <f t="shared" si="20"/>
        <v>9.3779175751163013E-4</v>
      </c>
    </row>
    <row r="239" spans="1:9">
      <c r="A239" s="6" t="s">
        <v>84</v>
      </c>
      <c r="B239">
        <v>6.7</v>
      </c>
      <c r="C239" s="3">
        <v>303</v>
      </c>
      <c r="D239">
        <f t="shared" si="18"/>
        <v>45.223880597014926</v>
      </c>
      <c r="E239" s="2">
        <f t="shared" si="21"/>
        <v>3.8028922062046132E-4</v>
      </c>
      <c r="F239" s="1">
        <f t="shared" si="22"/>
        <v>0.9261636473627004</v>
      </c>
      <c r="G239" s="2">
        <f t="shared" si="19"/>
        <v>1.2558834390212356E-3</v>
      </c>
      <c r="H239" s="2">
        <f t="shared" si="23"/>
        <v>0.59260640800466369</v>
      </c>
      <c r="I239">
        <f t="shared" si="20"/>
        <v>5.1587129481338589E-3</v>
      </c>
    </row>
    <row r="240" spans="1:9">
      <c r="A240" s="6" t="s">
        <v>241</v>
      </c>
      <c r="B240">
        <v>36.69</v>
      </c>
      <c r="C240" s="3">
        <v>1628</v>
      </c>
      <c r="D240">
        <f t="shared" si="18"/>
        <v>44.3717634232761</v>
      </c>
      <c r="E240" s="2">
        <f t="shared" si="21"/>
        <v>2.0432701358749539E-3</v>
      </c>
      <c r="F240" s="1">
        <f t="shared" si="22"/>
        <v>0.92820691749857531</v>
      </c>
      <c r="G240" s="2">
        <f t="shared" si="19"/>
        <v>6.877367668311811E-3</v>
      </c>
      <c r="H240" s="2">
        <f t="shared" si="23"/>
        <v>0.59948377567297551</v>
      </c>
      <c r="I240">
        <f t="shared" si="20"/>
        <v>2.0010850060734331E-3</v>
      </c>
    </row>
    <row r="241" spans="1:9">
      <c r="A241" s="6" t="s">
        <v>20</v>
      </c>
      <c r="B241">
        <v>14.23</v>
      </c>
      <c r="C241" s="3">
        <v>631</v>
      </c>
      <c r="D241">
        <f t="shared" si="18"/>
        <v>44.342937456078708</v>
      </c>
      <c r="E241" s="2">
        <f t="shared" si="21"/>
        <v>7.9195543964195078E-4</v>
      </c>
      <c r="F241" s="1">
        <f t="shared" si="22"/>
        <v>0.92899887293821726</v>
      </c>
      <c r="G241" s="2">
        <f t="shared" si="19"/>
        <v>2.6673464682495794E-3</v>
      </c>
      <c r="H241" s="2">
        <f t="shared" si="23"/>
        <v>0.60215112214122513</v>
      </c>
      <c r="I241">
        <f t="shared" si="20"/>
        <v>5.662775933132691E-3</v>
      </c>
    </row>
    <row r="242" spans="1:9">
      <c r="A242" s="6" t="s">
        <v>197</v>
      </c>
      <c r="B242">
        <v>40.24</v>
      </c>
      <c r="C242" s="3">
        <v>1779</v>
      </c>
      <c r="D242">
        <f t="shared" si="18"/>
        <v>44.209741550695824</v>
      </c>
      <c r="E242" s="2">
        <f t="shared" si="21"/>
        <v>2.232787206217164E-3</v>
      </c>
      <c r="F242" s="1">
        <f t="shared" si="22"/>
        <v>0.93123166014443437</v>
      </c>
      <c r="G242" s="2">
        <f t="shared" si="19"/>
        <v>7.5427984457036605E-3</v>
      </c>
      <c r="H242" s="2">
        <f t="shared" si="23"/>
        <v>0.60969392058692884</v>
      </c>
      <c r="I242">
        <f t="shared" si="20"/>
        <v>1.3793009580232996E-3</v>
      </c>
    </row>
    <row r="243" spans="1:9">
      <c r="A243" s="6" t="s">
        <v>142</v>
      </c>
      <c r="B243">
        <v>9.8000000000000007</v>
      </c>
      <c r="C243" s="3">
        <v>433</v>
      </c>
      <c r="D243">
        <f t="shared" si="18"/>
        <v>44.183673469387749</v>
      </c>
      <c r="E243" s="2">
        <f t="shared" si="21"/>
        <v>5.4344961230580772E-4</v>
      </c>
      <c r="F243" s="1">
        <f t="shared" si="22"/>
        <v>0.93177510975674016</v>
      </c>
      <c r="G243" s="2">
        <f t="shared" si="19"/>
        <v>1.8369638361803149E-3</v>
      </c>
      <c r="H243" s="2">
        <f t="shared" si="23"/>
        <v>0.6115308844231091</v>
      </c>
      <c r="I243">
        <f t="shared" si="20"/>
        <v>4.0183201914933964E-4</v>
      </c>
    </row>
    <row r="244" spans="1:9">
      <c r="A244" s="6" t="s">
        <v>213</v>
      </c>
      <c r="B244">
        <v>2.85</v>
      </c>
      <c r="C244" s="3">
        <v>125</v>
      </c>
      <c r="D244">
        <f t="shared" si="18"/>
        <v>43.859649122807014</v>
      </c>
      <c r="E244" s="2">
        <f t="shared" si="21"/>
        <v>1.568849920051408E-4</v>
      </c>
      <c r="F244" s="1">
        <f t="shared" si="22"/>
        <v>0.93193199474874533</v>
      </c>
      <c r="G244" s="2">
        <f t="shared" si="19"/>
        <v>5.3421907480754054E-4</v>
      </c>
      <c r="H244" s="2">
        <f t="shared" si="23"/>
        <v>0.61206510349791665</v>
      </c>
      <c r="I244">
        <f t="shared" si="20"/>
        <v>1.3228307925776672E-3</v>
      </c>
    </row>
    <row r="245" spans="1:9">
      <c r="A245" s="6" t="s">
        <v>214</v>
      </c>
      <c r="B245">
        <v>9.3800000000000008</v>
      </c>
      <c r="C245" s="3">
        <v>411</v>
      </c>
      <c r="D245">
        <f t="shared" si="18"/>
        <v>43.816631130063961</v>
      </c>
      <c r="E245" s="2">
        <f t="shared" si="21"/>
        <v>5.15837853712903E-4</v>
      </c>
      <c r="F245" s="1">
        <f t="shared" si="22"/>
        <v>0.93244783260245823</v>
      </c>
      <c r="G245" s="2">
        <f t="shared" si="19"/>
        <v>1.75823681462973E-3</v>
      </c>
      <c r="H245" s="2">
        <f t="shared" si="23"/>
        <v>0.61382334031254637</v>
      </c>
      <c r="I245">
        <f t="shared" si="20"/>
        <v>5.4446504819560815E-4</v>
      </c>
    </row>
    <row r="246" spans="1:9">
      <c r="A246" s="6" t="s">
        <v>90</v>
      </c>
      <c r="B246">
        <v>3.86</v>
      </c>
      <c r="C246" s="3">
        <v>169</v>
      </c>
      <c r="D246">
        <f t="shared" si="18"/>
        <v>43.782383419689118</v>
      </c>
      <c r="E246" s="2">
        <f t="shared" si="21"/>
        <v>2.1210850919095036E-4</v>
      </c>
      <c r="F246" s="1">
        <f t="shared" si="22"/>
        <v>0.93265994111164918</v>
      </c>
      <c r="G246" s="2">
        <f t="shared" si="19"/>
        <v>7.2353881710775659E-4</v>
      </c>
      <c r="H246" s="2">
        <f t="shared" si="23"/>
        <v>0.61454687912965411</v>
      </c>
      <c r="I246">
        <f t="shared" si="20"/>
        <v>8.9976345112185996E-4</v>
      </c>
    </row>
    <row r="247" spans="1:9">
      <c r="A247" s="6" t="s">
        <v>6</v>
      </c>
      <c r="B247">
        <v>6.36</v>
      </c>
      <c r="C247" s="3">
        <v>275</v>
      </c>
      <c r="D247">
        <f t="shared" si="18"/>
        <v>43.238993710691823</v>
      </c>
      <c r="E247" s="2">
        <f t="shared" si="21"/>
        <v>3.4514698241130975E-4</v>
      </c>
      <c r="F247" s="1">
        <f t="shared" si="22"/>
        <v>0.93300508809406046</v>
      </c>
      <c r="G247" s="2">
        <f t="shared" si="19"/>
        <v>1.192152040623143E-3</v>
      </c>
      <c r="H247" s="2">
        <f t="shared" si="23"/>
        <v>0.61573903117027728</v>
      </c>
      <c r="I247">
        <f t="shared" si="20"/>
        <v>2.6679333284383988E-3</v>
      </c>
    </row>
    <row r="248" spans="1:9">
      <c r="A248" s="6" t="s">
        <v>56</v>
      </c>
      <c r="B248">
        <v>18.829999999999998</v>
      </c>
      <c r="C248" s="3">
        <v>809</v>
      </c>
      <c r="D248">
        <f t="shared" si="18"/>
        <v>42.963356346255978</v>
      </c>
      <c r="E248" s="2">
        <f t="shared" si="21"/>
        <v>1.0153596682572713E-3</v>
      </c>
      <c r="F248" s="1">
        <f t="shared" si="22"/>
        <v>0.93402044776231774</v>
      </c>
      <c r="G248" s="2">
        <f t="shared" si="19"/>
        <v>3.5295947995178903E-3</v>
      </c>
      <c r="H248" s="2">
        <f t="shared" si="23"/>
        <v>0.61926862596979515</v>
      </c>
      <c r="I248">
        <f t="shared" si="20"/>
        <v>1.0641537347574448E-2</v>
      </c>
    </row>
    <row r="249" spans="1:9">
      <c r="A249" s="6" t="s">
        <v>194</v>
      </c>
      <c r="B249">
        <v>74.930000000000007</v>
      </c>
      <c r="C249" s="3">
        <v>3187</v>
      </c>
      <c r="D249">
        <f t="shared" si="18"/>
        <v>42.533030828773519</v>
      </c>
      <c r="E249" s="2">
        <f t="shared" si="21"/>
        <v>3.9999397561630698E-3</v>
      </c>
      <c r="F249" s="1">
        <f t="shared" si="22"/>
        <v>0.93802038751848082</v>
      </c>
      <c r="G249" s="2">
        <f t="shared" si="19"/>
        <v>1.4045275535203162E-2</v>
      </c>
      <c r="H249" s="2">
        <f t="shared" si="23"/>
        <v>0.63331390150499833</v>
      </c>
      <c r="I249">
        <f t="shared" si="20"/>
        <v>7.9817912943314084E-4</v>
      </c>
    </row>
    <row r="250" spans="1:9">
      <c r="A250" s="6" t="s">
        <v>252</v>
      </c>
      <c r="B250">
        <v>5.62</v>
      </c>
      <c r="C250" s="3">
        <v>239</v>
      </c>
      <c r="D250">
        <f t="shared" si="18"/>
        <v>42.526690391459077</v>
      </c>
      <c r="E250" s="2">
        <f t="shared" si="21"/>
        <v>2.9996410471382924E-4</v>
      </c>
      <c r="F250" s="1">
        <f t="shared" si="22"/>
        <v>0.9383203516231946</v>
      </c>
      <c r="G250" s="2">
        <f t="shared" si="19"/>
        <v>1.0534425264625887E-3</v>
      </c>
      <c r="H250" s="2">
        <f t="shared" si="23"/>
        <v>0.63436734403146089</v>
      </c>
      <c r="I250">
        <f t="shared" si="20"/>
        <v>2.0406492161495482E-3</v>
      </c>
    </row>
    <row r="251" spans="1:9">
      <c r="A251" s="6" t="s">
        <v>52</v>
      </c>
      <c r="B251">
        <v>14.35</v>
      </c>
      <c r="C251" s="3">
        <v>607</v>
      </c>
      <c r="D251">
        <f t="shared" si="18"/>
        <v>42.299651567944252</v>
      </c>
      <c r="E251" s="2">
        <f t="shared" si="21"/>
        <v>7.6183352117696374E-4</v>
      </c>
      <c r="F251" s="1">
        <f t="shared" si="22"/>
        <v>0.93908218514437158</v>
      </c>
      <c r="G251" s="2">
        <f t="shared" si="19"/>
        <v>2.6898399029783178E-3</v>
      </c>
      <c r="H251" s="2">
        <f t="shared" si="23"/>
        <v>0.63705718393443922</v>
      </c>
      <c r="I251">
        <f t="shared" si="20"/>
        <v>1.0041568243106536E-3</v>
      </c>
    </row>
    <row r="252" spans="1:9">
      <c r="A252" s="6" t="s">
        <v>133</v>
      </c>
      <c r="B252">
        <v>7.04</v>
      </c>
      <c r="C252" s="3">
        <v>294</v>
      </c>
      <c r="D252">
        <f t="shared" si="18"/>
        <v>41.761363636363633</v>
      </c>
      <c r="E252" s="2">
        <f t="shared" si="21"/>
        <v>3.6899350119609116E-4</v>
      </c>
      <c r="F252" s="1">
        <f t="shared" si="22"/>
        <v>0.93945117864556771</v>
      </c>
      <c r="G252" s="2">
        <f t="shared" si="19"/>
        <v>1.3196148374193281E-3</v>
      </c>
      <c r="H252" s="2">
        <f t="shared" si="23"/>
        <v>0.6383767987718586</v>
      </c>
      <c r="I252">
        <f t="shared" si="20"/>
        <v>5.5057542557523931E-4</v>
      </c>
    </row>
    <row r="253" spans="1:9">
      <c r="A253" s="6" t="s">
        <v>134</v>
      </c>
      <c r="B253">
        <v>3.85</v>
      </c>
      <c r="C253" s="3">
        <v>159</v>
      </c>
      <c r="D253">
        <f t="shared" si="18"/>
        <v>41.298701298701296</v>
      </c>
      <c r="E253" s="2">
        <f t="shared" si="21"/>
        <v>1.995577098305391E-4</v>
      </c>
      <c r="F253" s="1">
        <f t="shared" si="22"/>
        <v>0.9396507363553982</v>
      </c>
      <c r="G253" s="2">
        <f t="shared" si="19"/>
        <v>7.2166436421369513E-4</v>
      </c>
      <c r="H253" s="2">
        <f t="shared" si="23"/>
        <v>0.63909846313607233</v>
      </c>
      <c r="I253">
        <f t="shared" si="20"/>
        <v>5.2176909420367235E-3</v>
      </c>
    </row>
    <row r="254" spans="1:9">
      <c r="A254" s="6" t="s">
        <v>211</v>
      </c>
      <c r="B254">
        <v>36.4</v>
      </c>
      <c r="C254" s="3">
        <v>1488</v>
      </c>
      <c r="D254">
        <f t="shared" si="18"/>
        <v>40.879120879120883</v>
      </c>
      <c r="E254" s="2">
        <f t="shared" si="21"/>
        <v>1.8675589448291961E-3</v>
      </c>
      <c r="F254" s="1">
        <f t="shared" si="22"/>
        <v>0.94151829530022735</v>
      </c>
      <c r="G254" s="2">
        <f t="shared" si="19"/>
        <v>6.8230085343840259E-3</v>
      </c>
      <c r="H254" s="2">
        <f t="shared" si="23"/>
        <v>0.64592147167045633</v>
      </c>
      <c r="I254">
        <f t="shared" si="20"/>
        <v>2.6860244236488473E-3</v>
      </c>
    </row>
    <row r="255" spans="1:9">
      <c r="A255" s="6" t="s">
        <v>237</v>
      </c>
      <c r="B255">
        <v>18.72</v>
      </c>
      <c r="C255" s="3">
        <v>762</v>
      </c>
      <c r="D255">
        <f t="shared" si="18"/>
        <v>40.705128205128204</v>
      </c>
      <c r="E255" s="2">
        <f t="shared" si="21"/>
        <v>9.5637091126333834E-4</v>
      </c>
      <c r="F255" s="1">
        <f t="shared" si="22"/>
        <v>0.94247466621149067</v>
      </c>
      <c r="G255" s="2">
        <f t="shared" si="19"/>
        <v>3.5089758176832134E-3</v>
      </c>
      <c r="H255" s="2">
        <f t="shared" si="23"/>
        <v>0.6494304474881395</v>
      </c>
      <c r="I255">
        <f t="shared" si="20"/>
        <v>2.4625965985736187E-3</v>
      </c>
    </row>
    <row r="256" spans="1:9">
      <c r="A256" s="6" t="s">
        <v>278</v>
      </c>
      <c r="B256">
        <v>17.16</v>
      </c>
      <c r="C256" s="3">
        <v>698</v>
      </c>
      <c r="D256">
        <f t="shared" si="18"/>
        <v>40.675990675990676</v>
      </c>
      <c r="E256" s="2">
        <f t="shared" si="21"/>
        <v>8.7604579535670627E-4</v>
      </c>
      <c r="F256" s="1">
        <f t="shared" si="22"/>
        <v>0.94335071200684739</v>
      </c>
      <c r="G256" s="2">
        <f t="shared" si="19"/>
        <v>3.2165611662096122E-3</v>
      </c>
      <c r="H256" s="2">
        <f t="shared" si="23"/>
        <v>0.6526470086543491</v>
      </c>
      <c r="I256">
        <f t="shared" si="20"/>
        <v>2.0561164297259182E-3</v>
      </c>
    </row>
    <row r="257" spans="1:9">
      <c r="A257" s="6" t="s">
        <v>267</v>
      </c>
      <c r="B257">
        <v>14.31</v>
      </c>
      <c r="C257" s="3">
        <v>579</v>
      </c>
      <c r="D257">
        <f t="shared" si="18"/>
        <v>40.461215932914044</v>
      </c>
      <c r="E257" s="2">
        <f t="shared" si="21"/>
        <v>7.2669128296781217E-4</v>
      </c>
      <c r="F257" s="1">
        <f t="shared" si="22"/>
        <v>0.94407740328981515</v>
      </c>
      <c r="G257" s="2">
        <f t="shared" si="19"/>
        <v>2.682342091402072E-3</v>
      </c>
      <c r="H257" s="2">
        <f t="shared" si="23"/>
        <v>0.65532935074575116</v>
      </c>
      <c r="I257">
        <f t="shared" si="20"/>
        <v>4.1842644761002079E-3</v>
      </c>
    </row>
    <row r="258" spans="1:9">
      <c r="A258" s="6" t="s">
        <v>242</v>
      </c>
      <c r="B258">
        <v>29.12</v>
      </c>
      <c r="C258" s="3">
        <v>1178</v>
      </c>
      <c r="D258">
        <f t="shared" ref="D258:D321" si="24">C258/B258</f>
        <v>40.453296703296701</v>
      </c>
      <c r="E258" s="2">
        <f t="shared" si="21"/>
        <v>1.4784841646564471E-3</v>
      </c>
      <c r="F258" s="1">
        <f t="shared" si="22"/>
        <v>0.94555588745447161</v>
      </c>
      <c r="G258" s="2">
        <f t="shared" ref="G258:G321" si="25">B258/5334.89</f>
        <v>5.4584068275072214E-3</v>
      </c>
      <c r="H258" s="2">
        <f t="shared" si="23"/>
        <v>0.66078775757325836</v>
      </c>
      <c r="I258">
        <f t="shared" ref="I258:I321" si="26">F258*H259-F259*H258</f>
        <v>6.0424928113855803E-4</v>
      </c>
    </row>
    <row r="259" spans="1:9">
      <c r="A259" s="6" t="s">
        <v>204</v>
      </c>
      <c r="B259">
        <v>4.2</v>
      </c>
      <c r="C259" s="3">
        <v>169</v>
      </c>
      <c r="D259">
        <f t="shared" si="24"/>
        <v>40.238095238095234</v>
      </c>
      <c r="E259" s="2">
        <f t="shared" ref="E259:E322" si="27">C259/796762</f>
        <v>2.1210850919095036E-4</v>
      </c>
      <c r="F259" s="1">
        <f t="shared" ref="F259:F322" si="28">F258+E259</f>
        <v>0.94576799596366257</v>
      </c>
      <c r="G259" s="2">
        <f t="shared" si="25"/>
        <v>7.8727021550584924E-4</v>
      </c>
      <c r="H259" s="2">
        <f t="shared" ref="H259:H322" si="29">H258+G259</f>
        <v>0.6615750277887642</v>
      </c>
      <c r="I259">
        <f t="shared" si="26"/>
        <v>6.2585926723446317E-4</v>
      </c>
    </row>
    <row r="260" spans="1:9">
      <c r="A260" s="6" t="s">
        <v>229</v>
      </c>
      <c r="B260">
        <v>4.3499999999999996</v>
      </c>
      <c r="C260" s="3">
        <v>175</v>
      </c>
      <c r="D260">
        <f t="shared" si="24"/>
        <v>40.229885057471265</v>
      </c>
      <c r="E260" s="2">
        <f t="shared" si="27"/>
        <v>2.1963898880719712E-4</v>
      </c>
      <c r="F260" s="1">
        <f t="shared" si="28"/>
        <v>0.94598763495246974</v>
      </c>
      <c r="G260" s="2">
        <f t="shared" si="25"/>
        <v>8.1538700891677226E-4</v>
      </c>
      <c r="H260" s="2">
        <f t="shared" si="29"/>
        <v>0.66239041479768102</v>
      </c>
      <c r="I260">
        <f t="shared" si="26"/>
        <v>9.9865976197444084E-4</v>
      </c>
    </row>
    <row r="261" spans="1:9">
      <c r="A261" s="6" t="s">
        <v>181</v>
      </c>
      <c r="B261">
        <v>6.94</v>
      </c>
      <c r="C261" s="3">
        <v>279</v>
      </c>
      <c r="D261">
        <f t="shared" si="24"/>
        <v>40.201729106628243</v>
      </c>
      <c r="E261" s="2">
        <f t="shared" si="27"/>
        <v>3.5016730215547428E-4</v>
      </c>
      <c r="F261" s="1">
        <f t="shared" si="28"/>
        <v>0.94633780225462516</v>
      </c>
      <c r="G261" s="2">
        <f t="shared" si="25"/>
        <v>1.3008703084787128E-3</v>
      </c>
      <c r="H261" s="2">
        <f t="shared" si="29"/>
        <v>0.66369128510615971</v>
      </c>
      <c r="I261">
        <f t="shared" si="26"/>
        <v>2.6800501858441628E-3</v>
      </c>
    </row>
    <row r="262" spans="1:9">
      <c r="A262" s="6" t="s">
        <v>221</v>
      </c>
      <c r="B262">
        <v>18.559999999999999</v>
      </c>
      <c r="C262" s="3">
        <v>735</v>
      </c>
      <c r="D262">
        <f t="shared" si="24"/>
        <v>39.601293103448278</v>
      </c>
      <c r="E262" s="2">
        <f t="shared" si="27"/>
        <v>9.2248375299022799E-4</v>
      </c>
      <c r="F262" s="1">
        <f t="shared" si="28"/>
        <v>0.94726028600761536</v>
      </c>
      <c r="G262" s="2">
        <f t="shared" si="25"/>
        <v>3.4789845713782287E-3</v>
      </c>
      <c r="H262" s="2">
        <f t="shared" si="29"/>
        <v>0.6671702696775379</v>
      </c>
      <c r="I262">
        <f t="shared" si="26"/>
        <v>3.6447838965569801E-3</v>
      </c>
    </row>
    <row r="263" spans="1:9">
      <c r="A263" s="6" t="s">
        <v>230</v>
      </c>
      <c r="B263">
        <v>25.21</v>
      </c>
      <c r="C263" s="3">
        <v>993</v>
      </c>
      <c r="D263">
        <f t="shared" si="24"/>
        <v>39.389131297104321</v>
      </c>
      <c r="E263" s="2">
        <f t="shared" si="27"/>
        <v>1.2462943764888386E-3</v>
      </c>
      <c r="F263" s="1">
        <f t="shared" si="28"/>
        <v>0.94850658038410418</v>
      </c>
      <c r="G263" s="2">
        <f t="shared" si="25"/>
        <v>4.7254957459291567E-3</v>
      </c>
      <c r="H263" s="2">
        <f t="shared" si="29"/>
        <v>0.67189576542346707</v>
      </c>
      <c r="I263">
        <f t="shared" si="26"/>
        <v>2.4814393833612058E-3</v>
      </c>
    </row>
    <row r="264" spans="1:9">
      <c r="A264" s="6" t="s">
        <v>351</v>
      </c>
      <c r="B264">
        <v>17.13</v>
      </c>
      <c r="C264" s="3">
        <v>669</v>
      </c>
      <c r="D264">
        <f t="shared" si="24"/>
        <v>39.05429071803853</v>
      </c>
      <c r="E264" s="2">
        <f t="shared" si="27"/>
        <v>8.396484772115136E-4</v>
      </c>
      <c r="F264" s="1">
        <f t="shared" si="28"/>
        <v>0.9493462288613157</v>
      </c>
      <c r="G264" s="2">
        <f t="shared" si="25"/>
        <v>3.2109378075274274E-3</v>
      </c>
      <c r="H264" s="2">
        <f t="shared" si="29"/>
        <v>0.67510670323099453</v>
      </c>
      <c r="I264">
        <f t="shared" si="26"/>
        <v>1.0277256600501605E-3</v>
      </c>
    </row>
    <row r="265" spans="1:9">
      <c r="A265" s="6" t="s">
        <v>295</v>
      </c>
      <c r="B265">
        <v>7.08</v>
      </c>
      <c r="C265" s="3">
        <v>274</v>
      </c>
      <c r="D265">
        <f t="shared" si="24"/>
        <v>38.700564971751412</v>
      </c>
      <c r="E265" s="2">
        <f t="shared" si="27"/>
        <v>3.4389190247526865E-4</v>
      </c>
      <c r="F265" s="1">
        <f t="shared" si="28"/>
        <v>0.949690120763791</v>
      </c>
      <c r="G265" s="2">
        <f t="shared" si="25"/>
        <v>1.3271126489955744E-3</v>
      </c>
      <c r="H265" s="2">
        <f t="shared" si="29"/>
        <v>0.67643381587999007</v>
      </c>
      <c r="I265">
        <f t="shared" si="26"/>
        <v>1.240002482812641E-3</v>
      </c>
    </row>
    <row r="266" spans="1:9">
      <c r="A266" s="6" t="s">
        <v>283</v>
      </c>
      <c r="B266">
        <v>8.5299999999999994</v>
      </c>
      <c r="C266" s="3">
        <v>328</v>
      </c>
      <c r="D266">
        <f t="shared" si="24"/>
        <v>38.4525205158265</v>
      </c>
      <c r="E266" s="2">
        <f t="shared" si="27"/>
        <v>4.1166621902148946E-4</v>
      </c>
      <c r="F266" s="1">
        <f t="shared" si="28"/>
        <v>0.95010178698281245</v>
      </c>
      <c r="G266" s="2">
        <f t="shared" si="25"/>
        <v>1.5989083186344984E-3</v>
      </c>
      <c r="H266" s="2">
        <f t="shared" si="29"/>
        <v>0.67803272419862459</v>
      </c>
      <c r="I266">
        <f t="shared" si="26"/>
        <v>1.8023431714844218E-3</v>
      </c>
    </row>
    <row r="267" spans="1:9">
      <c r="A267" s="6" t="s">
        <v>116</v>
      </c>
      <c r="B267">
        <v>12.39</v>
      </c>
      <c r="C267" s="3">
        <v>475</v>
      </c>
      <c r="D267">
        <f t="shared" si="24"/>
        <v>38.337368845843422</v>
      </c>
      <c r="E267" s="2">
        <f t="shared" si="27"/>
        <v>5.9616296961953507E-4</v>
      </c>
      <c r="F267" s="1">
        <f t="shared" si="28"/>
        <v>0.95069794995243195</v>
      </c>
      <c r="G267" s="2">
        <f t="shared" si="25"/>
        <v>2.3224471357422552E-3</v>
      </c>
      <c r="H267" s="2">
        <f t="shared" si="29"/>
        <v>0.68035517133436685</v>
      </c>
      <c r="I267">
        <f t="shared" si="26"/>
        <v>1.5961097314468597E-3</v>
      </c>
    </row>
    <row r="268" spans="1:9">
      <c r="A268" s="6" t="s">
        <v>232</v>
      </c>
      <c r="B268">
        <v>10.95</v>
      </c>
      <c r="C268" s="3">
        <v>416</v>
      </c>
      <c r="D268">
        <f t="shared" si="24"/>
        <v>37.990867579908681</v>
      </c>
      <c r="E268" s="2">
        <f t="shared" si="27"/>
        <v>5.2211325339310863E-4</v>
      </c>
      <c r="F268" s="1">
        <f t="shared" si="28"/>
        <v>0.95122006320582508</v>
      </c>
      <c r="G268" s="2">
        <f t="shared" si="25"/>
        <v>2.0525259189973924E-3</v>
      </c>
      <c r="H268" s="2">
        <f t="shared" si="29"/>
        <v>0.68240769725336425</v>
      </c>
      <c r="I268">
        <f t="shared" si="26"/>
        <v>1.2829920825081498E-3</v>
      </c>
    </row>
    <row r="269" spans="1:9">
      <c r="A269" s="6" t="s">
        <v>287</v>
      </c>
      <c r="B269">
        <v>8.8000000000000007</v>
      </c>
      <c r="C269" s="3">
        <v>334</v>
      </c>
      <c r="D269">
        <f t="shared" si="24"/>
        <v>37.954545454545453</v>
      </c>
      <c r="E269" s="2">
        <f t="shared" si="27"/>
        <v>4.1919669863773625E-4</v>
      </c>
      <c r="F269" s="1">
        <f t="shared" si="28"/>
        <v>0.95163925990446285</v>
      </c>
      <c r="G269" s="2">
        <f t="shared" si="25"/>
        <v>1.6495185467741602E-3</v>
      </c>
      <c r="H269" s="2">
        <f t="shared" si="29"/>
        <v>0.68405721580013845</v>
      </c>
      <c r="I269">
        <f t="shared" si="26"/>
        <v>1.5033424704666842E-3</v>
      </c>
    </row>
    <row r="270" spans="1:9">
      <c r="A270" s="6" t="s">
        <v>236</v>
      </c>
      <c r="B270">
        <v>10.3</v>
      </c>
      <c r="C270" s="3">
        <v>389</v>
      </c>
      <c r="D270">
        <f t="shared" si="24"/>
        <v>37.766990291262132</v>
      </c>
      <c r="E270" s="2">
        <f t="shared" si="27"/>
        <v>4.8822609511999817E-4</v>
      </c>
      <c r="F270" s="1">
        <f t="shared" si="28"/>
        <v>0.95212748599958286</v>
      </c>
      <c r="G270" s="2">
        <f t="shared" si="25"/>
        <v>1.9306864808833922E-3</v>
      </c>
      <c r="H270" s="2">
        <f t="shared" si="29"/>
        <v>0.6859879022810218</v>
      </c>
      <c r="I270">
        <f t="shared" si="26"/>
        <v>5.6049115909717617E-4</v>
      </c>
    </row>
    <row r="271" spans="1:9">
      <c r="A271" s="6" t="s">
        <v>88</v>
      </c>
      <c r="B271">
        <v>3.84</v>
      </c>
      <c r="C271" s="3">
        <v>145</v>
      </c>
      <c r="D271">
        <f t="shared" si="24"/>
        <v>37.760416666666671</v>
      </c>
      <c r="E271" s="2">
        <f t="shared" si="27"/>
        <v>1.8198659072596335E-4</v>
      </c>
      <c r="F271" s="1">
        <f t="shared" si="28"/>
        <v>0.95230947259030885</v>
      </c>
      <c r="G271" s="2">
        <f t="shared" si="25"/>
        <v>7.1978991131963356E-4</v>
      </c>
      <c r="H271" s="2">
        <f t="shared" si="29"/>
        <v>0.6867076921923414</v>
      </c>
      <c r="I271">
        <f t="shared" si="26"/>
        <v>1.7002472559616288E-3</v>
      </c>
    </row>
    <row r="272" spans="1:9">
      <c r="A272" s="6" t="s">
        <v>251</v>
      </c>
      <c r="B272">
        <v>11.63</v>
      </c>
      <c r="C272" s="3">
        <v>436</v>
      </c>
      <c r="D272">
        <f t="shared" si="24"/>
        <v>37.489251934651762</v>
      </c>
      <c r="E272" s="2">
        <f t="shared" si="27"/>
        <v>5.4721485211393114E-4</v>
      </c>
      <c r="F272" s="1">
        <f t="shared" si="28"/>
        <v>0.9528566874424228</v>
      </c>
      <c r="G272" s="2">
        <f t="shared" si="25"/>
        <v>2.1799887157935779E-3</v>
      </c>
      <c r="H272" s="2">
        <f t="shared" si="29"/>
        <v>0.68888768090813501</v>
      </c>
      <c r="I272">
        <f t="shared" si="26"/>
        <v>4.6139494835332195E-3</v>
      </c>
    </row>
    <row r="273" spans="1:9">
      <c r="A273" s="6" t="s">
        <v>54</v>
      </c>
      <c r="B273">
        <v>31.39</v>
      </c>
      <c r="C273" s="3">
        <v>1148</v>
      </c>
      <c r="D273">
        <f t="shared" si="24"/>
        <v>36.572156737814588</v>
      </c>
      <c r="E273" s="2">
        <f t="shared" si="27"/>
        <v>1.4408317665752131E-3</v>
      </c>
      <c r="F273" s="1">
        <f t="shared" si="28"/>
        <v>0.95429751920899797</v>
      </c>
      <c r="G273" s="2">
        <f t="shared" si="25"/>
        <v>5.8839076344591916E-3</v>
      </c>
      <c r="H273" s="2">
        <f t="shared" si="29"/>
        <v>0.69477158854259424</v>
      </c>
      <c r="I273">
        <f t="shared" si="26"/>
        <v>2.6036699204456948E-3</v>
      </c>
    </row>
    <row r="274" spans="1:9">
      <c r="A274" s="6" t="s">
        <v>16</v>
      </c>
      <c r="B274">
        <v>17.690000000000001</v>
      </c>
      <c r="C274" s="3">
        <v>643</v>
      </c>
      <c r="D274">
        <f t="shared" si="24"/>
        <v>36.348219332956468</v>
      </c>
      <c r="E274" s="2">
        <f t="shared" si="27"/>
        <v>8.0701639887444435E-4</v>
      </c>
      <c r="F274" s="1">
        <f t="shared" si="28"/>
        <v>0.95510453560787245</v>
      </c>
      <c r="G274" s="2">
        <f t="shared" si="25"/>
        <v>3.3159071695948745E-3</v>
      </c>
      <c r="H274" s="2">
        <f t="shared" si="29"/>
        <v>0.69808749571218909</v>
      </c>
      <c r="I274">
        <f t="shared" si="26"/>
        <v>2.260965618618771E-3</v>
      </c>
    </row>
    <row r="275" spans="1:9">
      <c r="A275" s="6" t="s">
        <v>337</v>
      </c>
      <c r="B275">
        <v>15.35</v>
      </c>
      <c r="C275" s="3">
        <v>556</v>
      </c>
      <c r="D275">
        <f t="shared" si="24"/>
        <v>36.221498371335507</v>
      </c>
      <c r="E275" s="2">
        <f t="shared" si="27"/>
        <v>6.9782444443886634E-4</v>
      </c>
      <c r="F275" s="1">
        <f t="shared" si="28"/>
        <v>0.95580236005231134</v>
      </c>
      <c r="G275" s="2">
        <f t="shared" si="25"/>
        <v>2.8772851923844723E-3</v>
      </c>
      <c r="H275" s="2">
        <f t="shared" si="29"/>
        <v>0.70096478090457359</v>
      </c>
      <c r="I275">
        <f t="shared" si="26"/>
        <v>4.6019624184193697E-3</v>
      </c>
    </row>
    <row r="276" spans="1:9">
      <c r="A276" s="6" t="s">
        <v>91</v>
      </c>
      <c r="B276">
        <v>31.24</v>
      </c>
      <c r="C276" s="3">
        <v>1131</v>
      </c>
      <c r="D276">
        <f t="shared" si="24"/>
        <v>36.203585147247118</v>
      </c>
      <c r="E276" s="2">
        <f t="shared" si="27"/>
        <v>1.419495407662514E-3</v>
      </c>
      <c r="F276" s="1">
        <f t="shared" si="28"/>
        <v>0.95722185545997385</v>
      </c>
      <c r="G276" s="2">
        <f t="shared" si="25"/>
        <v>5.855790841048268E-3</v>
      </c>
      <c r="H276" s="2">
        <f t="shared" si="29"/>
        <v>0.70682057174562185</v>
      </c>
      <c r="I276">
        <f t="shared" si="26"/>
        <v>3.823888270289344E-3</v>
      </c>
    </row>
    <row r="277" spans="1:9">
      <c r="A277" s="6" t="s">
        <v>148</v>
      </c>
      <c r="B277">
        <v>25.89</v>
      </c>
      <c r="C277" s="3">
        <v>926</v>
      </c>
      <c r="D277">
        <f t="shared" si="24"/>
        <v>35.766705291618386</v>
      </c>
      <c r="E277" s="2">
        <f t="shared" si="27"/>
        <v>1.1622040207740832E-3</v>
      </c>
      <c r="F277" s="1">
        <f t="shared" si="28"/>
        <v>0.9583840594807479</v>
      </c>
      <c r="G277" s="2">
        <f t="shared" si="25"/>
        <v>4.8529585427253422E-3</v>
      </c>
      <c r="H277" s="2">
        <f t="shared" si="29"/>
        <v>0.71167353028834723</v>
      </c>
      <c r="I277">
        <f t="shared" si="26"/>
        <v>2.1844166444139335E-3</v>
      </c>
    </row>
    <row r="278" spans="1:9">
      <c r="A278" s="6" t="s">
        <v>273</v>
      </c>
      <c r="B278">
        <v>14.77</v>
      </c>
      <c r="C278" s="3">
        <v>525</v>
      </c>
      <c r="D278">
        <f t="shared" si="24"/>
        <v>35.545023696682463</v>
      </c>
      <c r="E278" s="2">
        <f t="shared" si="27"/>
        <v>6.5891696642159136E-4</v>
      </c>
      <c r="F278" s="1">
        <f t="shared" si="28"/>
        <v>0.95904297644716952</v>
      </c>
      <c r="G278" s="2">
        <f t="shared" si="25"/>
        <v>2.7685669245289027E-3</v>
      </c>
      <c r="H278" s="2">
        <f t="shared" si="29"/>
        <v>0.7144420972128761</v>
      </c>
      <c r="I278">
        <f t="shared" si="26"/>
        <v>3.429055048171481E-3</v>
      </c>
    </row>
    <row r="279" spans="1:9">
      <c r="A279" s="6" t="s">
        <v>260</v>
      </c>
      <c r="B279">
        <v>23.18</v>
      </c>
      <c r="C279" s="3">
        <v>823</v>
      </c>
      <c r="D279">
        <f t="shared" si="24"/>
        <v>35.504745470232962</v>
      </c>
      <c r="E279" s="2">
        <f t="shared" si="27"/>
        <v>1.032930787361847E-3</v>
      </c>
      <c r="F279" s="1">
        <f t="shared" si="28"/>
        <v>0.9600759072345314</v>
      </c>
      <c r="G279" s="2">
        <f t="shared" si="25"/>
        <v>4.3449818084346625E-3</v>
      </c>
      <c r="H279" s="2">
        <f t="shared" si="29"/>
        <v>0.71878707902131078</v>
      </c>
      <c r="I279">
        <f t="shared" si="26"/>
        <v>5.1350448614018163E-4</v>
      </c>
    </row>
    <row r="280" spans="1:9">
      <c r="A280" s="6" t="s">
        <v>261</v>
      </c>
      <c r="B280">
        <v>3.47</v>
      </c>
      <c r="C280" s="3">
        <v>123</v>
      </c>
      <c r="D280">
        <f t="shared" si="24"/>
        <v>35.446685878962533</v>
      </c>
      <c r="E280" s="2">
        <f t="shared" si="27"/>
        <v>1.5437483213305854E-4</v>
      </c>
      <c r="F280" s="1">
        <f t="shared" si="28"/>
        <v>0.9602302820666645</v>
      </c>
      <c r="G280" s="2">
        <f t="shared" si="25"/>
        <v>6.5043515423935641E-4</v>
      </c>
      <c r="H280" s="2">
        <f t="shared" si="29"/>
        <v>0.71943751417555013</v>
      </c>
      <c r="I280">
        <f t="shared" si="26"/>
        <v>2.0944948506469441E-3</v>
      </c>
    </row>
    <row r="281" spans="1:9">
      <c r="A281" s="6" t="s">
        <v>50</v>
      </c>
      <c r="B281">
        <v>14.14</v>
      </c>
      <c r="C281" s="3">
        <v>499</v>
      </c>
      <c r="D281">
        <f t="shared" si="24"/>
        <v>35.28995756718529</v>
      </c>
      <c r="E281" s="2">
        <f t="shared" si="27"/>
        <v>6.2628488808452211E-4</v>
      </c>
      <c r="F281" s="1">
        <f t="shared" si="28"/>
        <v>0.96085656695474897</v>
      </c>
      <c r="G281" s="2">
        <f t="shared" si="25"/>
        <v>2.6504763922030258E-3</v>
      </c>
      <c r="H281" s="2">
        <f t="shared" si="29"/>
        <v>0.72208799056775319</v>
      </c>
      <c r="I281">
        <f t="shared" si="26"/>
        <v>1.8903533885152868E-3</v>
      </c>
    </row>
    <row r="282" spans="1:9">
      <c r="A282" s="6" t="s">
        <v>269</v>
      </c>
      <c r="B282">
        <v>12.76</v>
      </c>
      <c r="C282" s="3">
        <v>450</v>
      </c>
      <c r="D282">
        <f t="shared" si="24"/>
        <v>35.266457680250781</v>
      </c>
      <c r="E282" s="2">
        <f t="shared" si="27"/>
        <v>5.6478597121850692E-4</v>
      </c>
      <c r="F282" s="1">
        <f t="shared" si="28"/>
        <v>0.96142135292596753</v>
      </c>
      <c r="G282" s="2">
        <f t="shared" si="25"/>
        <v>2.3918018928225323E-3</v>
      </c>
      <c r="H282" s="2">
        <f t="shared" si="29"/>
        <v>0.7244797924605757</v>
      </c>
      <c r="I282">
        <f t="shared" si="26"/>
        <v>6.3132743272958924E-3</v>
      </c>
    </row>
    <row r="283" spans="1:9">
      <c r="A283" s="6" t="s">
        <v>308</v>
      </c>
      <c r="B283">
        <v>42.55</v>
      </c>
      <c r="C283" s="3">
        <v>1490</v>
      </c>
      <c r="D283">
        <f t="shared" si="24"/>
        <v>35.017626321974149</v>
      </c>
      <c r="E283" s="2">
        <f t="shared" si="27"/>
        <v>1.8700691047012785E-3</v>
      </c>
      <c r="F283" s="1">
        <f t="shared" si="28"/>
        <v>0.96329142203066886</v>
      </c>
      <c r="G283" s="2">
        <f t="shared" si="25"/>
        <v>7.9757970642318765E-3</v>
      </c>
      <c r="H283" s="2">
        <f t="shared" si="29"/>
        <v>0.7324555895248076</v>
      </c>
      <c r="I283">
        <f t="shared" si="26"/>
        <v>7.8287823560969638E-3</v>
      </c>
    </row>
    <row r="284" spans="1:9">
      <c r="A284" s="6" t="s">
        <v>265</v>
      </c>
      <c r="B284">
        <v>52.72</v>
      </c>
      <c r="C284" s="3">
        <v>1839</v>
      </c>
      <c r="D284">
        <f t="shared" si="24"/>
        <v>34.882397572078908</v>
      </c>
      <c r="E284" s="2">
        <f t="shared" si="27"/>
        <v>2.3080920023796315E-3</v>
      </c>
      <c r="F284" s="1">
        <f t="shared" si="28"/>
        <v>0.96559951403304844</v>
      </c>
      <c r="G284" s="2">
        <f t="shared" si="25"/>
        <v>9.8821156574924688E-3</v>
      </c>
      <c r="H284" s="2">
        <f t="shared" si="29"/>
        <v>0.74233770518230002</v>
      </c>
      <c r="I284">
        <f t="shared" si="26"/>
        <v>3.163043209609584E-3</v>
      </c>
    </row>
    <row r="285" spans="1:9">
      <c r="A285" s="6" t="s">
        <v>225</v>
      </c>
      <c r="B285">
        <v>21.29</v>
      </c>
      <c r="C285" s="3">
        <v>741</v>
      </c>
      <c r="D285">
        <f t="shared" si="24"/>
        <v>34.805072804133395</v>
      </c>
      <c r="E285" s="2">
        <f t="shared" si="27"/>
        <v>9.3001423260647472E-4</v>
      </c>
      <c r="F285" s="1">
        <f t="shared" si="28"/>
        <v>0.96652952826565497</v>
      </c>
      <c r="G285" s="2">
        <f t="shared" si="25"/>
        <v>3.9907102114570304E-3</v>
      </c>
      <c r="H285" s="2">
        <f t="shared" si="29"/>
        <v>0.74632841539375705</v>
      </c>
      <c r="I285">
        <f t="shared" si="26"/>
        <v>1.8518655346008162E-3</v>
      </c>
    </row>
    <row r="286" spans="1:9">
      <c r="A286" s="6" t="s">
        <v>246</v>
      </c>
      <c r="B286">
        <v>12.45</v>
      </c>
      <c r="C286" s="3">
        <v>431</v>
      </c>
      <c r="D286">
        <f t="shared" si="24"/>
        <v>34.618473895582333</v>
      </c>
      <c r="E286" s="2">
        <f t="shared" si="27"/>
        <v>5.4093945243372551E-4</v>
      </c>
      <c r="F286" s="1">
        <f t="shared" si="28"/>
        <v>0.96707046771808869</v>
      </c>
      <c r="G286" s="2">
        <f t="shared" si="25"/>
        <v>2.3336938531066244E-3</v>
      </c>
      <c r="H286" s="2">
        <f t="shared" si="29"/>
        <v>0.74866210924686372</v>
      </c>
      <c r="I286">
        <f t="shared" si="26"/>
        <v>1.5982668878093964E-3</v>
      </c>
    </row>
    <row r="287" spans="1:9">
      <c r="A287" s="6" t="s">
        <v>218</v>
      </c>
      <c r="B287">
        <v>10.74</v>
      </c>
      <c r="C287" s="3">
        <v>371</v>
      </c>
      <c r="D287">
        <f t="shared" si="24"/>
        <v>34.543761638733706</v>
      </c>
      <c r="E287" s="2">
        <f t="shared" si="27"/>
        <v>4.6563465627125791E-4</v>
      </c>
      <c r="F287" s="1">
        <f t="shared" si="28"/>
        <v>0.96753610237435994</v>
      </c>
      <c r="G287" s="2">
        <f t="shared" si="25"/>
        <v>2.0131624082221E-3</v>
      </c>
      <c r="H287" s="2">
        <f t="shared" si="29"/>
        <v>0.75067527165508585</v>
      </c>
      <c r="I287">
        <f t="shared" si="26"/>
        <v>4.2030759714645205E-3</v>
      </c>
    </row>
    <row r="288" spans="1:9">
      <c r="A288" s="6" t="s">
        <v>59</v>
      </c>
      <c r="B288">
        <v>28.23</v>
      </c>
      <c r="C288" s="3">
        <v>973</v>
      </c>
      <c r="D288">
        <f t="shared" si="24"/>
        <v>34.466879206517888</v>
      </c>
      <c r="E288" s="2">
        <f t="shared" si="27"/>
        <v>1.2211927777680161E-3</v>
      </c>
      <c r="F288" s="1">
        <f t="shared" si="28"/>
        <v>0.96875729515212794</v>
      </c>
      <c r="G288" s="2">
        <f t="shared" si="25"/>
        <v>5.2915805199357435E-3</v>
      </c>
      <c r="H288" s="2">
        <f t="shared" si="29"/>
        <v>0.75596685217502158</v>
      </c>
      <c r="I288">
        <f t="shared" si="26"/>
        <v>7.6456293286064625E-4</v>
      </c>
    </row>
    <row r="289" spans="1:9">
      <c r="A289" s="6" t="s">
        <v>297</v>
      </c>
      <c r="B289">
        <v>5.13</v>
      </c>
      <c r="C289" s="3">
        <v>176</v>
      </c>
      <c r="D289">
        <f t="shared" si="24"/>
        <v>34.307992202729046</v>
      </c>
      <c r="E289" s="2">
        <f t="shared" si="27"/>
        <v>2.2089406874323825E-4</v>
      </c>
      <c r="F289" s="1">
        <f t="shared" si="28"/>
        <v>0.9689781892208712</v>
      </c>
      <c r="G289" s="2">
        <f t="shared" si="25"/>
        <v>9.6159433465357294E-4</v>
      </c>
      <c r="H289" s="2">
        <f t="shared" si="29"/>
        <v>0.75692844650967517</v>
      </c>
      <c r="I289">
        <f t="shared" si="26"/>
        <v>1.8360014935014934E-3</v>
      </c>
    </row>
    <row r="290" spans="1:9">
      <c r="A290" s="6" t="s">
        <v>276</v>
      </c>
      <c r="B290">
        <v>12.3</v>
      </c>
      <c r="C290" s="3">
        <v>419</v>
      </c>
      <c r="D290">
        <f t="shared" si="24"/>
        <v>34.065040650406502</v>
      </c>
      <c r="E290" s="2">
        <f t="shared" si="27"/>
        <v>5.2587849320123194E-4</v>
      </c>
      <c r="F290" s="1">
        <f t="shared" si="28"/>
        <v>0.96950406771407238</v>
      </c>
      <c r="G290" s="2">
        <f t="shared" si="25"/>
        <v>2.3055770596957011E-3</v>
      </c>
      <c r="H290" s="2">
        <f t="shared" si="29"/>
        <v>0.75923402356937086</v>
      </c>
      <c r="I290">
        <f t="shared" si="26"/>
        <v>8.6457806879736143E-4</v>
      </c>
    </row>
    <row r="291" spans="1:9">
      <c r="A291" s="6" t="s">
        <v>136</v>
      </c>
      <c r="B291">
        <v>5.78</v>
      </c>
      <c r="C291" s="3">
        <v>195</v>
      </c>
      <c r="D291">
        <f t="shared" si="24"/>
        <v>33.737024221453282</v>
      </c>
      <c r="E291" s="2">
        <f t="shared" si="27"/>
        <v>2.4474058752801963E-4</v>
      </c>
      <c r="F291" s="1">
        <f t="shared" si="28"/>
        <v>0.96974880830160037</v>
      </c>
      <c r="G291" s="2">
        <f t="shared" si="25"/>
        <v>1.0834337727675734E-3</v>
      </c>
      <c r="H291" s="2">
        <f t="shared" si="29"/>
        <v>0.7603174573421384</v>
      </c>
      <c r="I291">
        <f t="shared" si="26"/>
        <v>2.2135919778358826E-3</v>
      </c>
    </row>
    <row r="292" spans="1:9">
      <c r="A292" s="6" t="s">
        <v>171</v>
      </c>
      <c r="B292">
        <v>14.75</v>
      </c>
      <c r="C292" s="3">
        <v>490</v>
      </c>
      <c r="D292">
        <f t="shared" si="24"/>
        <v>33.220338983050844</v>
      </c>
      <c r="E292" s="2">
        <f t="shared" si="27"/>
        <v>6.1498916866015196E-4</v>
      </c>
      <c r="F292" s="1">
        <f t="shared" si="28"/>
        <v>0.97036379747026058</v>
      </c>
      <c r="G292" s="2">
        <f t="shared" si="25"/>
        <v>2.7648180187407798E-3</v>
      </c>
      <c r="H292" s="2">
        <f t="shared" si="29"/>
        <v>0.76308227536087914</v>
      </c>
      <c r="I292">
        <f t="shared" si="26"/>
        <v>3.3105771245539595E-3</v>
      </c>
    </row>
    <row r="293" spans="1:9">
      <c r="A293" s="6" t="s">
        <v>244</v>
      </c>
      <c r="B293">
        <v>22.05</v>
      </c>
      <c r="C293" s="3">
        <v>731</v>
      </c>
      <c r="D293">
        <f t="shared" si="24"/>
        <v>33.151927437641724</v>
      </c>
      <c r="E293" s="2">
        <f t="shared" si="27"/>
        <v>9.1746343324606346E-4</v>
      </c>
      <c r="F293" s="1">
        <f t="shared" si="28"/>
        <v>0.97128126090350664</v>
      </c>
      <c r="G293" s="2">
        <f t="shared" si="25"/>
        <v>4.1331686314057085E-3</v>
      </c>
      <c r="H293" s="2">
        <f t="shared" si="29"/>
        <v>0.76721544399228481</v>
      </c>
      <c r="I293">
        <f t="shared" si="26"/>
        <v>2.346839720836158E-3</v>
      </c>
    </row>
    <row r="294" spans="1:9">
      <c r="A294" s="6" t="s">
        <v>192</v>
      </c>
      <c r="B294">
        <v>15.63</v>
      </c>
      <c r="C294" s="3">
        <v>518</v>
      </c>
      <c r="D294">
        <f t="shared" si="24"/>
        <v>33.141394753678824</v>
      </c>
      <c r="E294" s="2">
        <f t="shared" si="27"/>
        <v>6.5013140686930352E-4</v>
      </c>
      <c r="F294" s="1">
        <f t="shared" si="28"/>
        <v>0.97193139231037595</v>
      </c>
      <c r="G294" s="2">
        <f t="shared" si="25"/>
        <v>2.9297698734181959E-3</v>
      </c>
      <c r="H294" s="2">
        <f t="shared" si="29"/>
        <v>0.770145213865703</v>
      </c>
      <c r="I294">
        <f t="shared" si="26"/>
        <v>8.486976866202145E-4</v>
      </c>
    </row>
    <row r="295" spans="1:9">
      <c r="A295" s="6" t="s">
        <v>200</v>
      </c>
      <c r="B295">
        <v>5.64</v>
      </c>
      <c r="C295" s="3">
        <v>185</v>
      </c>
      <c r="D295">
        <f t="shared" si="24"/>
        <v>32.801418439716315</v>
      </c>
      <c r="E295" s="2">
        <f t="shared" si="27"/>
        <v>2.321897881676084E-4</v>
      </c>
      <c r="F295" s="1">
        <f t="shared" si="28"/>
        <v>0.97216358209854359</v>
      </c>
      <c r="G295" s="2">
        <f t="shared" si="25"/>
        <v>1.0571914322507116E-3</v>
      </c>
      <c r="H295" s="2">
        <f t="shared" si="29"/>
        <v>0.7712024052979537</v>
      </c>
      <c r="I295">
        <f t="shared" si="26"/>
        <v>1.5032017198187697E-3</v>
      </c>
    </row>
    <row r="296" spans="1:9">
      <c r="A296" s="6" t="s">
        <v>121</v>
      </c>
      <c r="B296">
        <v>9.9700000000000006</v>
      </c>
      <c r="C296" s="3">
        <v>324</v>
      </c>
      <c r="D296">
        <f t="shared" si="24"/>
        <v>32.497492477432296</v>
      </c>
      <c r="E296" s="2">
        <f t="shared" si="27"/>
        <v>4.0664589927732499E-4</v>
      </c>
      <c r="F296" s="1">
        <f t="shared" si="28"/>
        <v>0.97257022799782089</v>
      </c>
      <c r="G296" s="2">
        <f t="shared" si="25"/>
        <v>1.8688295353793611E-3</v>
      </c>
      <c r="H296" s="2">
        <f t="shared" si="29"/>
        <v>0.77307123483333307</v>
      </c>
      <c r="I296">
        <f t="shared" si="26"/>
        <v>6.9807029273080135E-3</v>
      </c>
    </row>
    <row r="297" spans="1:9">
      <c r="A297" s="6" t="s">
        <v>61</v>
      </c>
      <c r="B297">
        <v>46.11</v>
      </c>
      <c r="C297" s="3">
        <v>1469</v>
      </c>
      <c r="D297">
        <f t="shared" si="24"/>
        <v>31.858599002385599</v>
      </c>
      <c r="E297" s="2">
        <f t="shared" si="27"/>
        <v>1.8437124260444148E-3</v>
      </c>
      <c r="F297" s="1">
        <f t="shared" si="28"/>
        <v>0.97441394042386531</v>
      </c>
      <c r="G297" s="2">
        <f t="shared" si="25"/>
        <v>8.6431022945177866E-3</v>
      </c>
      <c r="H297" s="2">
        <f t="shared" si="29"/>
        <v>0.78171433712785088</v>
      </c>
      <c r="I297">
        <f t="shared" si="26"/>
        <v>3.9261034855608834E-4</v>
      </c>
    </row>
    <row r="298" spans="1:9">
      <c r="A298" s="6" t="s">
        <v>183</v>
      </c>
      <c r="B298">
        <v>2.59</v>
      </c>
      <c r="C298" s="3">
        <v>82</v>
      </c>
      <c r="D298">
        <f t="shared" si="24"/>
        <v>31.660231660231663</v>
      </c>
      <c r="E298" s="2">
        <f t="shared" si="27"/>
        <v>1.0291655475537237E-4</v>
      </c>
      <c r="F298" s="1">
        <f t="shared" si="28"/>
        <v>0.97451685697862067</v>
      </c>
      <c r="G298" s="2">
        <f t="shared" si="25"/>
        <v>4.8548329956194029E-4</v>
      </c>
      <c r="H298" s="2">
        <f t="shared" si="29"/>
        <v>0.78219982042741287</v>
      </c>
      <c r="I298">
        <f t="shared" si="26"/>
        <v>9.2128921691203569E-4</v>
      </c>
    </row>
    <row r="299" spans="1:9">
      <c r="A299" s="6" t="s">
        <v>268</v>
      </c>
      <c r="B299">
        <v>6.07</v>
      </c>
      <c r="C299" s="3">
        <v>191</v>
      </c>
      <c r="D299">
        <f t="shared" si="24"/>
        <v>31.466227347611202</v>
      </c>
      <c r="E299" s="2">
        <f t="shared" si="27"/>
        <v>2.3972026778385516E-4</v>
      </c>
      <c r="F299" s="1">
        <f t="shared" si="28"/>
        <v>0.97475657724640452</v>
      </c>
      <c r="G299" s="2">
        <f t="shared" si="25"/>
        <v>1.1377929066953582E-3</v>
      </c>
      <c r="H299" s="2">
        <f t="shared" si="29"/>
        <v>0.78333761333410823</v>
      </c>
      <c r="I299">
        <f t="shared" si="26"/>
        <v>2.9852473148607173E-3</v>
      </c>
    </row>
    <row r="300" spans="1:9">
      <c r="A300" s="6" t="s">
        <v>35</v>
      </c>
      <c r="B300">
        <v>19.54</v>
      </c>
      <c r="C300" s="3">
        <v>595</v>
      </c>
      <c r="D300">
        <f t="shared" si="24"/>
        <v>30.450358239508702</v>
      </c>
      <c r="E300" s="2">
        <f t="shared" si="27"/>
        <v>7.4677256194447027E-4</v>
      </c>
      <c r="F300" s="1">
        <f t="shared" si="28"/>
        <v>0.97550334980834896</v>
      </c>
      <c r="G300" s="2">
        <f t="shared" si="25"/>
        <v>3.6626809549962602E-3</v>
      </c>
      <c r="H300" s="2">
        <f t="shared" si="29"/>
        <v>0.78700029428910445</v>
      </c>
      <c r="I300">
        <f t="shared" si="26"/>
        <v>1.9221364977523026E-3</v>
      </c>
    </row>
    <row r="301" spans="1:9">
      <c r="A301" s="6" t="s">
        <v>67</v>
      </c>
      <c r="B301">
        <v>12.57</v>
      </c>
      <c r="C301" s="3">
        <v>381</v>
      </c>
      <c r="D301">
        <f t="shared" si="24"/>
        <v>30.310262529832936</v>
      </c>
      <c r="E301" s="2">
        <f t="shared" si="27"/>
        <v>4.7818545563166917E-4</v>
      </c>
      <c r="F301" s="1">
        <f t="shared" si="28"/>
        <v>0.97598153526398068</v>
      </c>
      <c r="G301" s="2">
        <f t="shared" si="25"/>
        <v>2.3561872878353628E-3</v>
      </c>
      <c r="H301" s="2">
        <f t="shared" si="29"/>
        <v>0.78935648157693983</v>
      </c>
      <c r="I301">
        <f t="shared" si="26"/>
        <v>1.6967222930460713E-3</v>
      </c>
    </row>
    <row r="302" spans="1:9">
      <c r="A302" s="6" t="s">
        <v>78</v>
      </c>
      <c r="B302">
        <v>11.04</v>
      </c>
      <c r="C302" s="3">
        <v>326</v>
      </c>
      <c r="D302">
        <f t="shared" si="24"/>
        <v>29.528985507246379</v>
      </c>
      <c r="E302" s="2">
        <f t="shared" si="27"/>
        <v>4.0915605914940725E-4</v>
      </c>
      <c r="F302" s="1">
        <f t="shared" si="28"/>
        <v>0.97639069132313006</v>
      </c>
      <c r="G302" s="2">
        <f t="shared" si="25"/>
        <v>2.0693959950439465E-3</v>
      </c>
      <c r="H302" s="2">
        <f t="shared" si="29"/>
        <v>0.79142587757198379</v>
      </c>
      <c r="I302">
        <f t="shared" si="26"/>
        <v>8.8282210106260806E-4</v>
      </c>
    </row>
    <row r="303" spans="1:9">
      <c r="A303" s="6" t="s">
        <v>331</v>
      </c>
      <c r="B303">
        <v>5.73</v>
      </c>
      <c r="C303" s="3">
        <v>167</v>
      </c>
      <c r="D303">
        <f t="shared" si="24"/>
        <v>29.144851657940659</v>
      </c>
      <c r="E303" s="2">
        <f t="shared" si="27"/>
        <v>2.0959834931886812E-4</v>
      </c>
      <c r="F303" s="1">
        <f t="shared" si="28"/>
        <v>0.97660028967244894</v>
      </c>
      <c r="G303" s="2">
        <f t="shared" si="25"/>
        <v>1.0740615082972657E-3</v>
      </c>
      <c r="H303" s="2">
        <f t="shared" si="29"/>
        <v>0.79249993908028105</v>
      </c>
      <c r="I303">
        <f t="shared" si="26"/>
        <v>5.3520514427961574E-3</v>
      </c>
    </row>
    <row r="304" spans="1:9">
      <c r="A304" s="6" t="s">
        <v>234</v>
      </c>
      <c r="B304">
        <v>34.729999999999997</v>
      </c>
      <c r="C304" s="3">
        <v>1011</v>
      </c>
      <c r="D304">
        <f t="shared" si="24"/>
        <v>29.110279297437376</v>
      </c>
      <c r="E304" s="2">
        <f t="shared" si="27"/>
        <v>1.2688858153375789E-3</v>
      </c>
      <c r="F304" s="1">
        <f t="shared" si="28"/>
        <v>0.97786917548778651</v>
      </c>
      <c r="G304" s="2">
        <f t="shared" si="25"/>
        <v>6.5099749010757478E-3</v>
      </c>
      <c r="H304" s="2">
        <f t="shared" si="29"/>
        <v>0.79900991398135679</v>
      </c>
      <c r="I304">
        <f t="shared" si="26"/>
        <v>3.5016422849896145E-3</v>
      </c>
    </row>
    <row r="305" spans="1:9">
      <c r="A305" s="6" t="s">
        <v>155</v>
      </c>
      <c r="B305">
        <v>22.72</v>
      </c>
      <c r="C305" s="3">
        <v>661</v>
      </c>
      <c r="D305">
        <f t="shared" si="24"/>
        <v>29.093309859154932</v>
      </c>
      <c r="E305" s="2">
        <f t="shared" si="27"/>
        <v>8.2960783772318455E-4</v>
      </c>
      <c r="F305" s="1">
        <f t="shared" si="28"/>
        <v>0.97869878332550975</v>
      </c>
      <c r="G305" s="2">
        <f t="shared" si="25"/>
        <v>4.2587569753078317E-3</v>
      </c>
      <c r="H305" s="2">
        <f t="shared" si="29"/>
        <v>0.80326867095666465</v>
      </c>
      <c r="I305">
        <f t="shared" si="26"/>
        <v>1.9180024897409442E-3</v>
      </c>
    </row>
    <row r="306" spans="1:9">
      <c r="A306" s="6" t="s">
        <v>255</v>
      </c>
      <c r="B306">
        <v>12.34</v>
      </c>
      <c r="C306" s="3">
        <v>343</v>
      </c>
      <c r="D306">
        <f t="shared" si="24"/>
        <v>27.795786061588331</v>
      </c>
      <c r="E306" s="2">
        <f t="shared" si="27"/>
        <v>4.304924180621064E-4</v>
      </c>
      <c r="F306" s="1">
        <f t="shared" si="28"/>
        <v>0.97912927574357189</v>
      </c>
      <c r="G306" s="2">
        <f t="shared" si="25"/>
        <v>2.3130748712719474E-3</v>
      </c>
      <c r="H306" s="2">
        <f t="shared" si="29"/>
        <v>0.80558174582793662</v>
      </c>
      <c r="I306">
        <f t="shared" si="26"/>
        <v>1.498479948224718E-3</v>
      </c>
    </row>
    <row r="307" spans="1:9">
      <c r="A307" s="6" t="s">
        <v>210</v>
      </c>
      <c r="B307">
        <v>9.6300000000000008</v>
      </c>
      <c r="C307" s="3">
        <v>266</v>
      </c>
      <c r="D307">
        <f t="shared" si="24"/>
        <v>27.622014537902388</v>
      </c>
      <c r="E307" s="2">
        <f t="shared" si="27"/>
        <v>3.3385126298693965E-4</v>
      </c>
      <c r="F307" s="1">
        <f t="shared" si="28"/>
        <v>0.9794631270065588</v>
      </c>
      <c r="G307" s="2">
        <f t="shared" si="25"/>
        <v>1.8050981369812685E-3</v>
      </c>
      <c r="H307" s="2">
        <f t="shared" si="29"/>
        <v>0.80738684396491789</v>
      </c>
      <c r="I307">
        <f t="shared" si="26"/>
        <v>2.5596547757890109E-3</v>
      </c>
    </row>
    <row r="308" spans="1:9">
      <c r="A308" s="6" t="s">
        <v>262</v>
      </c>
      <c r="B308">
        <v>16.420000000000002</v>
      </c>
      <c r="C308" s="3">
        <v>449</v>
      </c>
      <c r="D308">
        <f t="shared" si="24"/>
        <v>27.344701583434833</v>
      </c>
      <c r="E308" s="2">
        <f t="shared" si="27"/>
        <v>5.6353089128246582E-4</v>
      </c>
      <c r="F308" s="1">
        <f t="shared" si="28"/>
        <v>0.98002665789784127</v>
      </c>
      <c r="G308" s="2">
        <f t="shared" si="25"/>
        <v>3.0778516520490583E-3</v>
      </c>
      <c r="H308" s="2">
        <f t="shared" si="29"/>
        <v>0.81046469561696699</v>
      </c>
      <c r="I308">
        <f t="shared" si="26"/>
        <v>7.9834073342299749E-4</v>
      </c>
    </row>
    <row r="309" spans="1:9">
      <c r="A309" s="6" t="s">
        <v>100</v>
      </c>
      <c r="B309">
        <v>5.1100000000000003</v>
      </c>
      <c r="C309" s="3">
        <v>138</v>
      </c>
      <c r="D309">
        <f t="shared" si="24"/>
        <v>27.00587084148728</v>
      </c>
      <c r="E309" s="2">
        <f t="shared" si="27"/>
        <v>1.7320103117367545E-4</v>
      </c>
      <c r="F309" s="1">
        <f t="shared" si="28"/>
        <v>0.98019985892901496</v>
      </c>
      <c r="G309" s="2">
        <f t="shared" si="25"/>
        <v>9.5784542886544991E-4</v>
      </c>
      <c r="H309" s="2">
        <f t="shared" si="29"/>
        <v>0.81142254104583245</v>
      </c>
      <c r="I309">
        <f t="shared" si="26"/>
        <v>3.6044760004086962E-3</v>
      </c>
    </row>
    <row r="310" spans="1:9">
      <c r="A310" s="6" t="s">
        <v>81</v>
      </c>
      <c r="B310">
        <v>23.06</v>
      </c>
      <c r="C310" s="3">
        <v>621</v>
      </c>
      <c r="D310">
        <f t="shared" si="24"/>
        <v>26.929748482220297</v>
      </c>
      <c r="E310" s="2">
        <f t="shared" si="27"/>
        <v>7.7940464028153952E-4</v>
      </c>
      <c r="F310" s="1">
        <f t="shared" si="28"/>
        <v>0.98097926356929654</v>
      </c>
      <c r="G310" s="2">
        <f t="shared" si="25"/>
        <v>4.322488373705924E-3</v>
      </c>
      <c r="H310" s="2">
        <f t="shared" si="29"/>
        <v>0.81574502941953841</v>
      </c>
      <c r="I310">
        <f t="shared" si="26"/>
        <v>1.0920266788706501E-3</v>
      </c>
    </row>
    <row r="311" spans="1:9">
      <c r="A311" s="6" t="s">
        <v>296</v>
      </c>
      <c r="B311">
        <v>6.98</v>
      </c>
      <c r="C311" s="3">
        <v>187</v>
      </c>
      <c r="D311">
        <f t="shared" si="24"/>
        <v>26.790830945558739</v>
      </c>
      <c r="E311" s="2">
        <f t="shared" si="27"/>
        <v>2.3469994803969064E-4</v>
      </c>
      <c r="F311" s="1">
        <f t="shared" si="28"/>
        <v>0.98121396351733625</v>
      </c>
      <c r="G311" s="2">
        <f t="shared" si="25"/>
        <v>1.3083681200549589E-3</v>
      </c>
      <c r="H311" s="2">
        <f t="shared" si="29"/>
        <v>0.81705339753959338</v>
      </c>
      <c r="I311">
        <f t="shared" si="26"/>
        <v>1.846076076132519E-3</v>
      </c>
    </row>
    <row r="312" spans="1:9">
      <c r="A312" s="6" t="s">
        <v>334</v>
      </c>
      <c r="B312">
        <v>11.76</v>
      </c>
      <c r="C312" s="3">
        <v>309</v>
      </c>
      <c r="D312">
        <f t="shared" si="24"/>
        <v>26.275510204081634</v>
      </c>
      <c r="E312" s="2">
        <f t="shared" si="27"/>
        <v>3.8781970023670805E-4</v>
      </c>
      <c r="F312" s="1">
        <f t="shared" si="28"/>
        <v>0.98160178321757297</v>
      </c>
      <c r="G312" s="2">
        <f t="shared" si="25"/>
        <v>2.2043566034163778E-3</v>
      </c>
      <c r="H312" s="2">
        <f t="shared" si="29"/>
        <v>0.81925775414300972</v>
      </c>
      <c r="I312">
        <f t="shared" si="26"/>
        <v>3.5198454198613893E-3</v>
      </c>
    </row>
    <row r="313" spans="1:9">
      <c r="A313" s="6" t="s">
        <v>58</v>
      </c>
      <c r="B313">
        <v>22.36</v>
      </c>
      <c r="C313" s="3">
        <v>578</v>
      </c>
      <c r="D313">
        <f t="shared" si="24"/>
        <v>25.849731663685152</v>
      </c>
      <c r="E313" s="2">
        <f t="shared" si="27"/>
        <v>7.2543620303177107E-4</v>
      </c>
      <c r="F313" s="1">
        <f t="shared" si="28"/>
        <v>0.98232721942060475</v>
      </c>
      <c r="G313" s="2">
        <f t="shared" si="25"/>
        <v>4.1912766711216156E-3</v>
      </c>
      <c r="H313" s="2">
        <f t="shared" si="29"/>
        <v>0.82344903081413134</v>
      </c>
      <c r="I313">
        <f t="shared" si="26"/>
        <v>1.8087358641554196E-3</v>
      </c>
    </row>
    <row r="314" spans="1:9">
      <c r="A314" s="6" t="s">
        <v>316</v>
      </c>
      <c r="B314">
        <v>11.49</v>
      </c>
      <c r="C314" s="3">
        <v>297</v>
      </c>
      <c r="D314">
        <f t="shared" si="24"/>
        <v>25.848563968668408</v>
      </c>
      <c r="E314" s="2">
        <f t="shared" si="27"/>
        <v>3.7275874100421458E-4</v>
      </c>
      <c r="F314" s="1">
        <f t="shared" si="28"/>
        <v>0.98269997816160892</v>
      </c>
      <c r="G314" s="2">
        <f t="shared" si="25"/>
        <v>2.1537463752767162E-3</v>
      </c>
      <c r="H314" s="2">
        <f t="shared" si="29"/>
        <v>0.82560277718940811</v>
      </c>
      <c r="I314">
        <f t="shared" si="26"/>
        <v>2.8039953598000267E-3</v>
      </c>
    </row>
    <row r="315" spans="1:9">
      <c r="A315" s="6" t="s">
        <v>97</v>
      </c>
      <c r="B315">
        <v>17.809999999999999</v>
      </c>
      <c r="C315" s="3">
        <v>460</v>
      </c>
      <c r="D315">
        <f t="shared" si="24"/>
        <v>25.828186412128019</v>
      </c>
      <c r="E315" s="2">
        <f t="shared" si="27"/>
        <v>5.7733677057891818E-4</v>
      </c>
      <c r="F315" s="1">
        <f t="shared" si="28"/>
        <v>0.98327731493218784</v>
      </c>
      <c r="G315" s="2">
        <f t="shared" si="25"/>
        <v>3.3384006043236125E-3</v>
      </c>
      <c r="H315" s="2">
        <f t="shared" si="29"/>
        <v>0.82894117779373178</v>
      </c>
      <c r="I315">
        <f t="shared" si="26"/>
        <v>3.3175139355910988E-3</v>
      </c>
    </row>
    <row r="316" spans="1:9">
      <c r="A316" s="6" t="s">
        <v>209</v>
      </c>
      <c r="B316">
        <v>20.98</v>
      </c>
      <c r="C316" s="3">
        <v>528</v>
      </c>
      <c r="D316">
        <f t="shared" si="24"/>
        <v>25.166825548141087</v>
      </c>
      <c r="E316" s="2">
        <f t="shared" si="27"/>
        <v>6.6268220622971478E-4</v>
      </c>
      <c r="F316" s="1">
        <f t="shared" si="28"/>
        <v>0.98393999713841751</v>
      </c>
      <c r="G316" s="2">
        <f t="shared" si="25"/>
        <v>3.9326021717411225E-3</v>
      </c>
      <c r="H316" s="2">
        <f t="shared" si="29"/>
        <v>0.83287377996547285</v>
      </c>
      <c r="I316">
        <f t="shared" si="26"/>
        <v>1.709413556038597E-3</v>
      </c>
    </row>
    <row r="317" spans="1:9">
      <c r="A317" s="6" t="s">
        <v>274</v>
      </c>
      <c r="B317">
        <v>10.81</v>
      </c>
      <c r="C317" s="3">
        <v>272</v>
      </c>
      <c r="D317">
        <f t="shared" si="24"/>
        <v>25.161887141535615</v>
      </c>
      <c r="E317" s="2">
        <f t="shared" si="27"/>
        <v>3.4138174260318638E-4</v>
      </c>
      <c r="F317" s="1">
        <f t="shared" si="28"/>
        <v>0.98428137888102074</v>
      </c>
      <c r="G317" s="2">
        <f t="shared" si="25"/>
        <v>2.0262835784805311E-3</v>
      </c>
      <c r="H317" s="2">
        <f t="shared" si="29"/>
        <v>0.83490006354395341</v>
      </c>
      <c r="I317">
        <f t="shared" si="26"/>
        <v>9.6880976977109512E-4</v>
      </c>
    </row>
    <row r="318" spans="1:9">
      <c r="A318" s="6" t="s">
        <v>66</v>
      </c>
      <c r="B318">
        <v>6.12</v>
      </c>
      <c r="C318" s="3">
        <v>153</v>
      </c>
      <c r="D318">
        <f t="shared" si="24"/>
        <v>25</v>
      </c>
      <c r="E318" s="2">
        <f t="shared" si="27"/>
        <v>1.9202723021429234E-4</v>
      </c>
      <c r="F318" s="1">
        <f t="shared" si="28"/>
        <v>0.98447340611123502</v>
      </c>
      <c r="G318" s="2">
        <f t="shared" si="25"/>
        <v>1.147165171165666E-3</v>
      </c>
      <c r="H318" s="2">
        <f t="shared" si="29"/>
        <v>0.83604722871511905</v>
      </c>
      <c r="I318">
        <f t="shared" si="26"/>
        <v>2.0146539256267193E-3</v>
      </c>
    </row>
    <row r="319" spans="1:9">
      <c r="A319" s="6" t="s">
        <v>57</v>
      </c>
      <c r="B319">
        <v>12.72</v>
      </c>
      <c r="C319" s="3">
        <v>317</v>
      </c>
      <c r="D319">
        <f t="shared" si="24"/>
        <v>24.921383647798741</v>
      </c>
      <c r="E319" s="2">
        <f t="shared" si="27"/>
        <v>3.978603397250371E-4</v>
      </c>
      <c r="F319" s="1">
        <f t="shared" si="28"/>
        <v>0.98487126645096001</v>
      </c>
      <c r="G319" s="2">
        <f t="shared" si="25"/>
        <v>2.384304081246286E-3</v>
      </c>
      <c r="H319" s="2">
        <f t="shared" si="29"/>
        <v>0.83843153279636529</v>
      </c>
      <c r="I319">
        <f t="shared" si="26"/>
        <v>4.7827888632018256E-3</v>
      </c>
    </row>
    <row r="320" spans="1:9">
      <c r="A320" s="6" t="s">
        <v>182</v>
      </c>
      <c r="B320">
        <v>30.12</v>
      </c>
      <c r="C320" s="3">
        <v>739</v>
      </c>
      <c r="D320">
        <f t="shared" si="24"/>
        <v>24.535192563081008</v>
      </c>
      <c r="E320" s="2">
        <f t="shared" si="27"/>
        <v>9.275040727343924E-4</v>
      </c>
      <c r="F320" s="1">
        <f t="shared" si="28"/>
        <v>0.98579877052369436</v>
      </c>
      <c r="G320" s="2">
        <f t="shared" si="25"/>
        <v>5.6458521169133755E-3</v>
      </c>
      <c r="H320" s="2">
        <f t="shared" si="29"/>
        <v>0.84407738491327866</v>
      </c>
      <c r="I320">
        <f t="shared" si="26"/>
        <v>2.025779192976862E-3</v>
      </c>
    </row>
    <row r="321" spans="1:9">
      <c r="A321" s="6" t="s">
        <v>216</v>
      </c>
      <c r="B321">
        <v>12.66</v>
      </c>
      <c r="C321" s="3">
        <v>296</v>
      </c>
      <c r="D321">
        <f t="shared" si="24"/>
        <v>23.380726698262244</v>
      </c>
      <c r="E321" s="2">
        <f t="shared" si="27"/>
        <v>3.7150366106817343E-4</v>
      </c>
      <c r="F321" s="1">
        <f t="shared" si="28"/>
        <v>0.98617027418476255</v>
      </c>
      <c r="G321" s="2">
        <f t="shared" si="25"/>
        <v>2.3730573638819168E-3</v>
      </c>
      <c r="H321" s="2">
        <f t="shared" si="29"/>
        <v>0.8464504422771606</v>
      </c>
      <c r="I321">
        <f t="shared" si="26"/>
        <v>1.8783002768398838E-3</v>
      </c>
    </row>
    <row r="322" spans="1:9">
      <c r="A322" s="6" t="s">
        <v>45</v>
      </c>
      <c r="B322">
        <v>11.73</v>
      </c>
      <c r="C322" s="3">
        <v>273</v>
      </c>
      <c r="D322">
        <f t="shared" ref="D322:D355" si="30">C322/B322</f>
        <v>23.273657289002557</v>
      </c>
      <c r="E322" s="2">
        <f t="shared" si="27"/>
        <v>3.4263682253922754E-4</v>
      </c>
      <c r="F322" s="1">
        <f t="shared" si="28"/>
        <v>0.98651291100730176</v>
      </c>
      <c r="G322" s="2">
        <f t="shared" ref="G322:G355" si="31">B322/5334.89</f>
        <v>2.198733244734193E-3</v>
      </c>
      <c r="H322" s="2">
        <f t="shared" si="29"/>
        <v>0.84864917552189478</v>
      </c>
      <c r="I322">
        <f t="shared" ref="I322:I355" si="32">F322*H323-F323*H322</f>
        <v>5.7729674129036734E-4</v>
      </c>
    </row>
    <row r="323" spans="1:9">
      <c r="A323" s="6" t="s">
        <v>345</v>
      </c>
      <c r="B323">
        <v>3.6</v>
      </c>
      <c r="C323" s="3">
        <v>83</v>
      </c>
      <c r="D323">
        <f t="shared" si="30"/>
        <v>23.055555555555554</v>
      </c>
      <c r="E323" s="2">
        <f t="shared" ref="E323:E355" si="33">C323/796762</f>
        <v>1.041716346914135E-4</v>
      </c>
      <c r="F323" s="1">
        <f t="shared" ref="F323:F355" si="34">F322+E323</f>
        <v>0.98661708264199321</v>
      </c>
      <c r="G323" s="2">
        <f t="shared" si="31"/>
        <v>6.7480304186215651E-4</v>
      </c>
      <c r="H323" s="2">
        <f t="shared" ref="H323:H355" si="35">H322+G323</f>
        <v>0.84932397856375696</v>
      </c>
      <c r="I323">
        <f t="shared" si="32"/>
        <v>4.2962508536422694E-3</v>
      </c>
    </row>
    <row r="324" spans="1:9">
      <c r="A324" s="6" t="s">
        <v>32</v>
      </c>
      <c r="B324">
        <v>26.77</v>
      </c>
      <c r="C324" s="3">
        <v>614</v>
      </c>
      <c r="D324">
        <f t="shared" si="30"/>
        <v>22.936122525214792</v>
      </c>
      <c r="E324" s="2">
        <f t="shared" si="33"/>
        <v>7.7061908072925168E-4</v>
      </c>
      <c r="F324" s="1">
        <f t="shared" si="34"/>
        <v>0.9873877017227225</v>
      </c>
      <c r="G324" s="2">
        <f t="shared" si="31"/>
        <v>5.0179103974027578E-3</v>
      </c>
      <c r="H324" s="2">
        <f t="shared" si="35"/>
        <v>0.8543418889611597</v>
      </c>
      <c r="I324">
        <f t="shared" si="32"/>
        <v>2.1623002378255984E-3</v>
      </c>
    </row>
    <row r="325" spans="1:9">
      <c r="A325" s="6" t="s">
        <v>83</v>
      </c>
      <c r="B325">
        <v>13.45</v>
      </c>
      <c r="C325" s="3">
        <v>305</v>
      </c>
      <c r="D325">
        <f t="shared" si="30"/>
        <v>22.676579925650557</v>
      </c>
      <c r="E325" s="2">
        <f t="shared" si="33"/>
        <v>3.8279938049254358E-4</v>
      </c>
      <c r="F325" s="1">
        <f t="shared" si="34"/>
        <v>0.98777050110321507</v>
      </c>
      <c r="G325" s="2">
        <f t="shared" si="31"/>
        <v>2.5211391425127789E-3</v>
      </c>
      <c r="H325" s="2">
        <f t="shared" si="35"/>
        <v>0.85686302810367243</v>
      </c>
      <c r="I325">
        <f t="shared" si="32"/>
        <v>1.3274813748523906E-3</v>
      </c>
    </row>
    <row r="326" spans="1:9">
      <c r="A326" s="6" t="s">
        <v>40</v>
      </c>
      <c r="B326">
        <v>8.25</v>
      </c>
      <c r="C326" s="3">
        <v>186</v>
      </c>
      <c r="D326">
        <f t="shared" si="30"/>
        <v>22.545454545454547</v>
      </c>
      <c r="E326" s="2">
        <f t="shared" si="33"/>
        <v>2.3344486810364951E-4</v>
      </c>
      <c r="F326" s="1">
        <f t="shared" si="34"/>
        <v>0.98800394597131869</v>
      </c>
      <c r="G326" s="2">
        <f t="shared" si="31"/>
        <v>1.5464236376007752E-3</v>
      </c>
      <c r="H326" s="2">
        <f t="shared" si="35"/>
        <v>0.85840945174127326</v>
      </c>
      <c r="I326">
        <f t="shared" si="32"/>
        <v>2.1990333738236556E-3</v>
      </c>
    </row>
    <row r="327" spans="1:9">
      <c r="A327" s="6" t="s">
        <v>31</v>
      </c>
      <c r="B327">
        <v>13.66</v>
      </c>
      <c r="C327" s="3">
        <v>307</v>
      </c>
      <c r="D327">
        <f t="shared" si="30"/>
        <v>22.474377745241583</v>
      </c>
      <c r="E327" s="2">
        <f t="shared" si="33"/>
        <v>3.8530954036462584E-4</v>
      </c>
      <c r="F327" s="1">
        <f t="shared" si="34"/>
        <v>0.98838925551168333</v>
      </c>
      <c r="G327" s="2">
        <f t="shared" si="31"/>
        <v>2.5605026532880713E-3</v>
      </c>
      <c r="H327" s="2">
        <f t="shared" si="35"/>
        <v>0.86096995439456137</v>
      </c>
      <c r="I327">
        <f t="shared" si="32"/>
        <v>4.2388852507740937E-3</v>
      </c>
    </row>
    <row r="328" spans="1:9">
      <c r="A328" s="6" t="s">
        <v>292</v>
      </c>
      <c r="B328">
        <v>26.28</v>
      </c>
      <c r="C328" s="3">
        <v>583</v>
      </c>
      <c r="D328">
        <f t="shared" si="30"/>
        <v>22.184170471841703</v>
      </c>
      <c r="E328" s="2">
        <f t="shared" si="33"/>
        <v>7.317116027119767E-4</v>
      </c>
      <c r="F328" s="1">
        <f t="shared" si="34"/>
        <v>0.98912096711439534</v>
      </c>
      <c r="G328" s="2">
        <f t="shared" si="31"/>
        <v>4.9260622055937418E-3</v>
      </c>
      <c r="H328" s="2">
        <f t="shared" si="35"/>
        <v>0.86589601660015514</v>
      </c>
      <c r="I328">
        <f t="shared" si="32"/>
        <v>9.1093089096838664E-4</v>
      </c>
    </row>
    <row r="329" spans="1:9">
      <c r="A329" s="6" t="s">
        <v>238</v>
      </c>
      <c r="B329">
        <v>5.64</v>
      </c>
      <c r="C329" s="3">
        <v>124</v>
      </c>
      <c r="D329">
        <f t="shared" si="30"/>
        <v>21.98581560283688</v>
      </c>
      <c r="E329" s="2">
        <f t="shared" si="33"/>
        <v>1.5562991206909967E-4</v>
      </c>
      <c r="F329" s="1">
        <f t="shared" si="34"/>
        <v>0.98927659702646442</v>
      </c>
      <c r="G329" s="2">
        <f t="shared" si="31"/>
        <v>1.0571914322507116E-3</v>
      </c>
      <c r="H329" s="2">
        <f t="shared" si="35"/>
        <v>0.86695320803240583</v>
      </c>
      <c r="I329">
        <f t="shared" si="32"/>
        <v>1.8124674407786756E-3</v>
      </c>
    </row>
    <row r="330" spans="1:9">
      <c r="A330" s="6" t="s">
        <v>272</v>
      </c>
      <c r="B330">
        <v>11.2</v>
      </c>
      <c r="C330" s="3">
        <v>243</v>
      </c>
      <c r="D330">
        <f t="shared" si="30"/>
        <v>21.696428571428573</v>
      </c>
      <c r="E330" s="2">
        <f t="shared" si="33"/>
        <v>3.0498442445799372E-4</v>
      </c>
      <c r="F330" s="1">
        <f t="shared" si="34"/>
        <v>0.98958158145092245</v>
      </c>
      <c r="G330" s="2">
        <f t="shared" si="31"/>
        <v>2.0993872413489312E-3</v>
      </c>
      <c r="H330" s="2">
        <f t="shared" si="35"/>
        <v>0.86905259527375478</v>
      </c>
      <c r="I330">
        <f t="shared" si="32"/>
        <v>2.9900790840695635E-3</v>
      </c>
    </row>
    <row r="331" spans="1:9">
      <c r="A331" s="6" t="s">
        <v>279</v>
      </c>
      <c r="B331">
        <v>18.46</v>
      </c>
      <c r="C331" s="3">
        <v>398</v>
      </c>
      <c r="D331">
        <f t="shared" si="30"/>
        <v>21.560130010834236</v>
      </c>
      <c r="E331" s="2">
        <f t="shared" si="33"/>
        <v>4.9952181454436832E-4</v>
      </c>
      <c r="F331" s="1">
        <f t="shared" si="34"/>
        <v>0.99008110326546683</v>
      </c>
      <c r="G331" s="2">
        <f t="shared" si="31"/>
        <v>3.4602400424376136E-3</v>
      </c>
      <c r="H331" s="2">
        <f t="shared" si="35"/>
        <v>0.87251283531619239</v>
      </c>
      <c r="I331">
        <f t="shared" si="32"/>
        <v>4.5794332196446019E-3</v>
      </c>
    </row>
    <row r="332" spans="1:9">
      <c r="A332" s="6" t="s">
        <v>243</v>
      </c>
      <c r="B332">
        <v>28.21</v>
      </c>
      <c r="C332" s="3">
        <v>599</v>
      </c>
      <c r="D332">
        <f t="shared" si="30"/>
        <v>21.233605104572845</v>
      </c>
      <c r="E332" s="2">
        <f t="shared" si="33"/>
        <v>7.517928816886348E-4</v>
      </c>
      <c r="F332" s="1">
        <f t="shared" si="34"/>
        <v>0.99083289614715542</v>
      </c>
      <c r="G332" s="2">
        <f t="shared" si="31"/>
        <v>5.2878316141476206E-3</v>
      </c>
      <c r="H332" s="2">
        <f t="shared" si="35"/>
        <v>0.87780066693033998</v>
      </c>
      <c r="I332">
        <f t="shared" si="32"/>
        <v>3.8581764860389223E-3</v>
      </c>
    </row>
    <row r="333" spans="1:9">
      <c r="A333" s="6" t="s">
        <v>339</v>
      </c>
      <c r="B333">
        <v>23.68</v>
      </c>
      <c r="C333" s="3">
        <v>490</v>
      </c>
      <c r="D333">
        <f t="shared" si="30"/>
        <v>20.692567567567568</v>
      </c>
      <c r="E333" s="2">
        <f t="shared" si="33"/>
        <v>6.1498916866015196E-4</v>
      </c>
      <c r="F333" s="1">
        <f t="shared" si="34"/>
        <v>0.99144788531581562</v>
      </c>
      <c r="G333" s="2">
        <f t="shared" si="31"/>
        <v>4.4387044531377399E-3</v>
      </c>
      <c r="H333" s="2">
        <f t="shared" si="35"/>
        <v>0.88223937138347774</v>
      </c>
      <c r="I333">
        <f t="shared" si="32"/>
        <v>4.5497752621598275E-3</v>
      </c>
    </row>
    <row r="334" spans="1:9">
      <c r="A334" s="6" t="s">
        <v>68</v>
      </c>
      <c r="B334">
        <v>27.89</v>
      </c>
      <c r="C334" s="3">
        <v>572</v>
      </c>
      <c r="D334">
        <f t="shared" si="30"/>
        <v>20.509143062029402</v>
      </c>
      <c r="E334" s="2">
        <f t="shared" si="33"/>
        <v>7.1790572341552433E-4</v>
      </c>
      <c r="F334" s="1">
        <f t="shared" si="34"/>
        <v>0.99216579103923119</v>
      </c>
      <c r="G334" s="2">
        <f t="shared" si="31"/>
        <v>5.2278491215376512E-3</v>
      </c>
      <c r="H334" s="2">
        <f t="shared" si="35"/>
        <v>0.88746722050501536</v>
      </c>
      <c r="I334">
        <f t="shared" si="32"/>
        <v>2.2430169679197309E-3</v>
      </c>
    </row>
    <row r="335" spans="1:9">
      <c r="A335" s="6" t="s">
        <v>92</v>
      </c>
      <c r="B335">
        <v>13.57</v>
      </c>
      <c r="C335" s="3">
        <v>252</v>
      </c>
      <c r="D335">
        <f t="shared" si="30"/>
        <v>18.570375829034635</v>
      </c>
      <c r="E335" s="2">
        <f t="shared" si="33"/>
        <v>3.1628014388236387E-4</v>
      </c>
      <c r="F335" s="1">
        <f t="shared" si="34"/>
        <v>0.9924820711831136</v>
      </c>
      <c r="G335" s="2">
        <f t="shared" si="31"/>
        <v>2.5436325772415177E-3</v>
      </c>
      <c r="H335" s="2">
        <f t="shared" si="35"/>
        <v>0.89001085308225691</v>
      </c>
      <c r="I335">
        <f t="shared" si="32"/>
        <v>2.1176417355740496E-3</v>
      </c>
    </row>
    <row r="336" spans="1:9">
      <c r="A336" s="6" t="s">
        <v>82</v>
      </c>
      <c r="B336">
        <v>12.8</v>
      </c>
      <c r="C336" s="3">
        <v>236</v>
      </c>
      <c r="D336">
        <f t="shared" si="30"/>
        <v>18.4375</v>
      </c>
      <c r="E336" s="2">
        <f t="shared" si="33"/>
        <v>2.9619886490570582E-4</v>
      </c>
      <c r="F336" s="1">
        <f t="shared" si="34"/>
        <v>0.99277827004801933</v>
      </c>
      <c r="G336" s="2">
        <f t="shared" si="31"/>
        <v>2.3992997043987786E-3</v>
      </c>
      <c r="H336" s="2">
        <f t="shared" si="35"/>
        <v>0.8924101527866557</v>
      </c>
      <c r="I336">
        <f t="shared" si="32"/>
        <v>2.010951022348606E-3</v>
      </c>
    </row>
    <row r="337" spans="1:9">
      <c r="A337" s="6" t="s">
        <v>124</v>
      </c>
      <c r="B337">
        <v>12.01</v>
      </c>
      <c r="C337" s="3">
        <v>200</v>
      </c>
      <c r="D337">
        <f t="shared" si="30"/>
        <v>16.65278934221482</v>
      </c>
      <c r="E337" s="2">
        <f t="shared" si="33"/>
        <v>2.5101598720822532E-4</v>
      </c>
      <c r="F337" s="1">
        <f t="shared" si="34"/>
        <v>0.99302928603522755</v>
      </c>
      <c r="G337" s="2">
        <f t="shared" si="31"/>
        <v>2.2512179257679161E-3</v>
      </c>
      <c r="H337" s="2">
        <f t="shared" si="35"/>
        <v>0.89466137071242358</v>
      </c>
      <c r="I337">
        <f t="shared" si="32"/>
        <v>2.9995422713693376E-3</v>
      </c>
    </row>
    <row r="338" spans="1:9">
      <c r="A338" s="6" t="s">
        <v>43</v>
      </c>
      <c r="B338">
        <v>17.87</v>
      </c>
      <c r="C338" s="3">
        <v>291</v>
      </c>
      <c r="D338">
        <f t="shared" si="30"/>
        <v>16.284275321768327</v>
      </c>
      <c r="E338" s="2">
        <f t="shared" si="33"/>
        <v>3.652282613879678E-4</v>
      </c>
      <c r="F338" s="1">
        <f t="shared" si="34"/>
        <v>0.99339451429661552</v>
      </c>
      <c r="G338" s="2">
        <f t="shared" si="31"/>
        <v>3.3496473216879821E-3</v>
      </c>
      <c r="H338" s="2">
        <f t="shared" si="35"/>
        <v>0.89801101803411154</v>
      </c>
      <c r="I338">
        <f t="shared" si="32"/>
        <v>8.8748513299878873E-3</v>
      </c>
    </row>
    <row r="339" spans="1:9">
      <c r="A339" s="6" t="s">
        <v>340</v>
      </c>
      <c r="B339">
        <v>52.34</v>
      </c>
      <c r="C339" s="3">
        <v>773</v>
      </c>
      <c r="D339">
        <f t="shared" si="30"/>
        <v>14.76881925869316</v>
      </c>
      <c r="E339" s="2">
        <f t="shared" si="33"/>
        <v>9.701767905597907E-4</v>
      </c>
      <c r="F339" s="1">
        <f t="shared" si="34"/>
        <v>0.99436469108717529</v>
      </c>
      <c r="G339" s="2">
        <f t="shared" si="31"/>
        <v>9.8108864475181315E-3</v>
      </c>
      <c r="H339" s="2">
        <f t="shared" si="35"/>
        <v>0.90782190448162969</v>
      </c>
      <c r="I339">
        <f t="shared" si="32"/>
        <v>2.6878588025551764E-3</v>
      </c>
    </row>
    <row r="340" spans="1:9">
      <c r="A340" s="6" t="s">
        <v>63</v>
      </c>
      <c r="B340">
        <v>15.79</v>
      </c>
      <c r="C340" s="3">
        <v>224</v>
      </c>
      <c r="D340">
        <f t="shared" si="30"/>
        <v>14.186193793540216</v>
      </c>
      <c r="E340" s="2">
        <f t="shared" si="33"/>
        <v>2.811379056732123E-4</v>
      </c>
      <c r="F340" s="1">
        <f t="shared" si="34"/>
        <v>0.99464582899284848</v>
      </c>
      <c r="G340" s="2">
        <f t="shared" si="31"/>
        <v>2.9597611197231806E-3</v>
      </c>
      <c r="H340" s="2">
        <f t="shared" si="35"/>
        <v>0.91078166560135287</v>
      </c>
      <c r="I340">
        <f t="shared" si="32"/>
        <v>5.8580451851827364E-3</v>
      </c>
    </row>
    <row r="341" spans="1:9">
      <c r="A341" s="6" t="s">
        <v>65</v>
      </c>
      <c r="B341">
        <v>34.4</v>
      </c>
      <c r="C341" s="3">
        <v>486</v>
      </c>
      <c r="D341">
        <f t="shared" si="30"/>
        <v>14.127906976744187</v>
      </c>
      <c r="E341" s="2">
        <f t="shared" si="33"/>
        <v>6.0996884891598743E-4</v>
      </c>
      <c r="F341" s="1">
        <f t="shared" si="34"/>
        <v>0.99525579784176443</v>
      </c>
      <c r="G341" s="2">
        <f t="shared" si="31"/>
        <v>6.448117955571717E-3</v>
      </c>
      <c r="H341" s="2">
        <f t="shared" si="35"/>
        <v>0.91722978355692464</v>
      </c>
      <c r="I341">
        <f t="shared" si="32"/>
        <v>3.4215665363764858E-3</v>
      </c>
    </row>
    <row r="342" spans="1:9">
      <c r="A342" s="6" t="s">
        <v>60</v>
      </c>
      <c r="B342">
        <v>20.05</v>
      </c>
      <c r="C342" s="3">
        <v>277</v>
      </c>
      <c r="D342">
        <f t="shared" si="30"/>
        <v>13.815461346633416</v>
      </c>
      <c r="E342" s="2">
        <f t="shared" si="33"/>
        <v>3.4765714228339201E-4</v>
      </c>
      <c r="F342" s="1">
        <f t="shared" si="34"/>
        <v>0.99560345498404779</v>
      </c>
      <c r="G342" s="2">
        <f t="shared" si="31"/>
        <v>3.7582780525933991E-3</v>
      </c>
      <c r="H342" s="2">
        <f t="shared" si="35"/>
        <v>0.92098806160951807</v>
      </c>
      <c r="I342">
        <f t="shared" si="32"/>
        <v>3.3997985433980027E-3</v>
      </c>
    </row>
    <row r="343" spans="1:9">
      <c r="A343" s="6" t="s">
        <v>19</v>
      </c>
      <c r="B343">
        <v>19.89</v>
      </c>
      <c r="C343" s="3">
        <v>270</v>
      </c>
      <c r="D343">
        <f t="shared" si="30"/>
        <v>13.574660633484163</v>
      </c>
      <c r="E343" s="2">
        <f t="shared" si="33"/>
        <v>3.3887158273110412E-4</v>
      </c>
      <c r="F343" s="1">
        <f t="shared" si="34"/>
        <v>0.99594232656677895</v>
      </c>
      <c r="G343" s="2">
        <f t="shared" si="31"/>
        <v>3.7282868062884144E-3</v>
      </c>
      <c r="H343" s="2">
        <f t="shared" si="35"/>
        <v>0.92471634841580652</v>
      </c>
      <c r="I343">
        <f t="shared" si="32"/>
        <v>1.1811996061664276E-2</v>
      </c>
    </row>
    <row r="344" spans="1:9">
      <c r="A344" s="6" t="s">
        <v>76</v>
      </c>
      <c r="B344">
        <v>68.42</v>
      </c>
      <c r="C344" s="3">
        <v>828</v>
      </c>
      <c r="D344">
        <f t="shared" si="30"/>
        <v>12.101724641917567</v>
      </c>
      <c r="E344" s="2">
        <f t="shared" si="33"/>
        <v>1.0392061870420526E-3</v>
      </c>
      <c r="F344" s="1">
        <f t="shared" si="34"/>
        <v>0.99698153275382095</v>
      </c>
      <c r="G344" s="2">
        <f t="shared" si="31"/>
        <v>1.2825006701169097E-2</v>
      </c>
      <c r="H344" s="2">
        <f t="shared" si="35"/>
        <v>0.93754135511697567</v>
      </c>
      <c r="I344">
        <f t="shared" si="32"/>
        <v>1.6720824744561602E-3</v>
      </c>
    </row>
    <row r="345" spans="1:9">
      <c r="A345" s="6" t="s">
        <v>195</v>
      </c>
      <c r="B345">
        <v>9.64</v>
      </c>
      <c r="C345" s="3">
        <v>110</v>
      </c>
      <c r="D345">
        <f t="shared" si="30"/>
        <v>11.410788381742737</v>
      </c>
      <c r="E345" s="2">
        <f t="shared" si="33"/>
        <v>1.3805879296452392E-4</v>
      </c>
      <c r="F345" s="1">
        <f t="shared" si="34"/>
        <v>0.99711959154678553</v>
      </c>
      <c r="G345" s="2">
        <f t="shared" si="31"/>
        <v>1.8069725898753302E-3</v>
      </c>
      <c r="H345" s="2">
        <f t="shared" si="35"/>
        <v>0.93934832770685095</v>
      </c>
      <c r="I345">
        <f t="shared" si="32"/>
        <v>5.2892156535593315E-3</v>
      </c>
    </row>
    <row r="346" spans="1:9">
      <c r="A346" s="6" t="s">
        <v>101</v>
      </c>
      <c r="B346">
        <v>30.33</v>
      </c>
      <c r="C346" s="3">
        <v>322</v>
      </c>
      <c r="D346">
        <f t="shared" si="30"/>
        <v>10.616551269370261</v>
      </c>
      <c r="E346" s="2">
        <f t="shared" si="33"/>
        <v>4.0413573940524273E-4</v>
      </c>
      <c r="F346" s="1">
        <f t="shared" si="34"/>
        <v>0.99752372728619076</v>
      </c>
      <c r="G346" s="2">
        <f t="shared" si="31"/>
        <v>5.6852156276886679E-3</v>
      </c>
      <c r="H346" s="2">
        <f t="shared" si="35"/>
        <v>0.94503354333453959</v>
      </c>
      <c r="I346">
        <f t="shared" si="32"/>
        <v>5.2910854647969519E-3</v>
      </c>
    </row>
    <row r="347" spans="1:9">
      <c r="A347" s="6" t="s">
        <v>77</v>
      </c>
      <c r="B347">
        <v>30.34</v>
      </c>
      <c r="C347" s="3">
        <v>322</v>
      </c>
      <c r="D347">
        <f t="shared" si="30"/>
        <v>10.61305207646671</v>
      </c>
      <c r="E347" s="2">
        <f t="shared" si="33"/>
        <v>4.0413573940524273E-4</v>
      </c>
      <c r="F347" s="1">
        <f t="shared" si="34"/>
        <v>0.997927863025596</v>
      </c>
      <c r="G347" s="2">
        <f t="shared" si="31"/>
        <v>5.6870900805827294E-3</v>
      </c>
      <c r="H347" s="2">
        <f t="shared" si="35"/>
        <v>0.95072063341512236</v>
      </c>
      <c r="I347">
        <f t="shared" si="32"/>
        <v>7.7382811198516421E-3</v>
      </c>
    </row>
    <row r="348" spans="1:9">
      <c r="A348" s="6" t="s">
        <v>24</v>
      </c>
      <c r="B348">
        <v>44.22</v>
      </c>
      <c r="C348" s="3">
        <v>447</v>
      </c>
      <c r="D348">
        <f t="shared" si="30"/>
        <v>10.10854816824966</v>
      </c>
      <c r="E348" s="2">
        <f t="shared" si="33"/>
        <v>5.610207314103835E-4</v>
      </c>
      <c r="F348" s="1">
        <f t="shared" si="34"/>
        <v>0.9984888837570064</v>
      </c>
      <c r="G348" s="2">
        <f t="shared" si="31"/>
        <v>8.2888306975401546E-3</v>
      </c>
      <c r="H348" s="2">
        <f t="shared" si="35"/>
        <v>0.95900946411266252</v>
      </c>
      <c r="I348">
        <f t="shared" si="32"/>
        <v>3.6582555601134548E-3</v>
      </c>
    </row>
    <row r="349" spans="1:9">
      <c r="A349" s="6" t="s">
        <v>79</v>
      </c>
      <c r="B349">
        <v>20.89</v>
      </c>
      <c r="C349" s="3">
        <v>209</v>
      </c>
      <c r="D349">
        <f t="shared" si="30"/>
        <v>10.004786979415988</v>
      </c>
      <c r="E349" s="2">
        <f t="shared" si="33"/>
        <v>2.6231170663259542E-4</v>
      </c>
      <c r="F349" s="1">
        <f t="shared" si="34"/>
        <v>0.998751195463639</v>
      </c>
      <c r="G349" s="2">
        <f t="shared" si="31"/>
        <v>3.9157320956945693E-3</v>
      </c>
      <c r="H349" s="2">
        <f t="shared" si="35"/>
        <v>0.96292519620835715</v>
      </c>
      <c r="I349">
        <f t="shared" si="32"/>
        <v>3.298025482967093E-3</v>
      </c>
    </row>
    <row r="350" spans="1:9">
      <c r="A350" s="6" t="s">
        <v>281</v>
      </c>
      <c r="B350">
        <v>18.43</v>
      </c>
      <c r="C350" s="3">
        <v>126</v>
      </c>
      <c r="D350">
        <f t="shared" si="30"/>
        <v>6.8366793271839397</v>
      </c>
      <c r="E350" s="2">
        <f t="shared" si="33"/>
        <v>1.5814007194118193E-4</v>
      </c>
      <c r="F350" s="1">
        <f t="shared" si="34"/>
        <v>0.99890933553558015</v>
      </c>
      <c r="G350" s="2">
        <f t="shared" si="31"/>
        <v>3.4546166837554288E-3</v>
      </c>
      <c r="H350" s="2">
        <f t="shared" si="35"/>
        <v>0.96637981289211261</v>
      </c>
      <c r="I350">
        <f t="shared" si="32"/>
        <v>8.120783406093679E-3</v>
      </c>
    </row>
    <row r="351" spans="1:9">
      <c r="A351" s="6" t="s">
        <v>58</v>
      </c>
      <c r="B351">
        <v>45.34</v>
      </c>
      <c r="C351" s="3">
        <v>304</v>
      </c>
      <c r="D351">
        <f t="shared" si="30"/>
        <v>6.7048963387737093</v>
      </c>
      <c r="E351" s="2">
        <f t="shared" si="33"/>
        <v>3.8154430055650242E-4</v>
      </c>
      <c r="F351" s="1">
        <f t="shared" si="34"/>
        <v>0.99929087983613663</v>
      </c>
      <c r="G351" s="2">
        <f t="shared" si="31"/>
        <v>8.4987694216750488E-3</v>
      </c>
      <c r="H351" s="2">
        <f t="shared" si="35"/>
        <v>0.97487858231378766</v>
      </c>
      <c r="I351">
        <f t="shared" si="32"/>
        <v>3.4823356733192368E-3</v>
      </c>
    </row>
    <row r="352" spans="1:9">
      <c r="A352" s="6" t="s">
        <v>14</v>
      </c>
      <c r="B352">
        <v>19.29</v>
      </c>
      <c r="C352" s="3">
        <v>107</v>
      </c>
      <c r="D352">
        <f t="shared" si="30"/>
        <v>5.5469155002592023</v>
      </c>
      <c r="E352" s="2">
        <f t="shared" si="33"/>
        <v>1.3429355315640052E-4</v>
      </c>
      <c r="F352" s="1">
        <f t="shared" si="34"/>
        <v>0.99942517338929304</v>
      </c>
      <c r="G352" s="2">
        <f t="shared" si="31"/>
        <v>3.6158196326447215E-3</v>
      </c>
      <c r="H352" s="2">
        <f t="shared" si="35"/>
        <v>0.97849440194643234</v>
      </c>
      <c r="I352">
        <f t="shared" si="32"/>
        <v>5.8923712352559887E-3</v>
      </c>
    </row>
    <row r="353" spans="1:9">
      <c r="A353" s="6" t="s">
        <v>319</v>
      </c>
      <c r="B353">
        <v>32.43</v>
      </c>
      <c r="C353" s="3">
        <v>149</v>
      </c>
      <c r="D353">
        <f t="shared" si="30"/>
        <v>4.5945112550107927</v>
      </c>
      <c r="E353" s="2">
        <f t="shared" si="33"/>
        <v>1.8700691047012784E-4</v>
      </c>
      <c r="F353" s="1">
        <f t="shared" si="34"/>
        <v>0.99961218029976318</v>
      </c>
      <c r="G353" s="2">
        <f t="shared" si="31"/>
        <v>6.0788507354415924E-3</v>
      </c>
      <c r="H353" s="2">
        <f t="shared" si="35"/>
        <v>0.9845732526818739</v>
      </c>
      <c r="I353">
        <f t="shared" si="32"/>
        <v>8.8680159766703071E-3</v>
      </c>
    </row>
    <row r="354" spans="1:9">
      <c r="A354" s="6" t="s">
        <v>73</v>
      </c>
      <c r="B354">
        <v>48.7</v>
      </c>
      <c r="C354" s="3">
        <v>208</v>
      </c>
      <c r="D354">
        <f t="shared" si="30"/>
        <v>4.2710472279260774</v>
      </c>
      <c r="E354" s="2">
        <f t="shared" si="33"/>
        <v>2.6105662669655431E-4</v>
      </c>
      <c r="F354" s="1">
        <f t="shared" si="34"/>
        <v>0.99987323692645969</v>
      </c>
      <c r="G354" s="2">
        <f t="shared" si="31"/>
        <v>9.1285855940797279E-3</v>
      </c>
      <c r="H354" s="2">
        <f t="shared" si="35"/>
        <v>0.9937018382759536</v>
      </c>
      <c r="I354">
        <f t="shared" si="32"/>
        <v>6.1713986505066432E-3</v>
      </c>
    </row>
    <row r="355" spans="1:9">
      <c r="A355" s="6" t="s">
        <v>277</v>
      </c>
      <c r="B355">
        <v>33.6</v>
      </c>
      <c r="C355" s="3">
        <v>101</v>
      </c>
      <c r="D355">
        <f t="shared" si="30"/>
        <v>3.0059523809523809</v>
      </c>
      <c r="E355" s="2">
        <f t="shared" si="33"/>
        <v>1.2676307354015376E-4</v>
      </c>
      <c r="F355" s="1">
        <f t="shared" si="34"/>
        <v>0.99999999999999989</v>
      </c>
      <c r="G355" s="2">
        <f t="shared" si="31"/>
        <v>6.2981617240467939E-3</v>
      </c>
      <c r="H355" s="2">
        <f t="shared" si="35"/>
        <v>1.0000000000000004</v>
      </c>
      <c r="I355">
        <f t="shared" si="32"/>
        <v>0</v>
      </c>
    </row>
    <row r="356" spans="1:9">
      <c r="B356">
        <v>5334.8899999999958</v>
      </c>
      <c r="C356" s="7">
        <v>796762</v>
      </c>
    </row>
  </sheetData>
  <sortState ref="A2:D356">
    <sortCondition descending="1" ref="D2"/>
  </sortState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J356"/>
  <sheetViews>
    <sheetView workbookViewId="0">
      <selection activeCell="K6" sqref="K6"/>
    </sheetView>
  </sheetViews>
  <sheetFormatPr defaultRowHeight="15"/>
  <sheetData>
    <row r="1" spans="1:10">
      <c r="A1" s="19" t="s">
        <v>353</v>
      </c>
      <c r="B1" s="20" t="s">
        <v>367</v>
      </c>
      <c r="C1" s="21" t="s">
        <v>364</v>
      </c>
      <c r="D1" s="20" t="s">
        <v>368</v>
      </c>
      <c r="E1" s="17" t="s">
        <v>0</v>
      </c>
      <c r="F1" s="17" t="s">
        <v>1</v>
      </c>
      <c r="G1" s="17" t="s">
        <v>2</v>
      </c>
      <c r="H1" s="17" t="s">
        <v>3</v>
      </c>
      <c r="I1" s="18" t="s">
        <v>369</v>
      </c>
    </row>
    <row r="2" spans="1:10">
      <c r="A2" s="6" t="s">
        <v>327</v>
      </c>
      <c r="B2">
        <v>23.78</v>
      </c>
      <c r="C2" s="3">
        <v>53964</v>
      </c>
      <c r="D2">
        <f t="shared" ref="D2:D65" si="0">C2/B2</f>
        <v>2269.3019343986543</v>
      </c>
      <c r="E2" s="2">
        <f>C2/832525</f>
        <v>6.4819675084832287E-2</v>
      </c>
      <c r="F2" s="2">
        <f>E2</f>
        <v>6.4819675084832287E-2</v>
      </c>
      <c r="G2" s="2">
        <f t="shared" ref="G2:G65" si="1">B2/5334.89</f>
        <v>4.4574489820783554E-3</v>
      </c>
      <c r="H2" s="2">
        <f>G2</f>
        <v>4.4574489820783554E-3</v>
      </c>
      <c r="I2">
        <f t="shared" ref="I2:I65" si="2">F2*H3-F3*H2</f>
        <v>7.8456604097189016E-5</v>
      </c>
      <c r="J2" s="9" t="s">
        <v>382</v>
      </c>
    </row>
    <row r="3" spans="1:10">
      <c r="A3" s="6" t="s">
        <v>69</v>
      </c>
      <c r="B3">
        <v>29.27</v>
      </c>
      <c r="C3" s="3">
        <v>51769</v>
      </c>
      <c r="D3">
        <f t="shared" si="0"/>
        <v>1768.6709941920055</v>
      </c>
      <c r="E3" s="2">
        <f t="shared" ref="E3:E66" si="3">C3/832525</f>
        <v>6.2183117624095376E-2</v>
      </c>
      <c r="F3" s="1">
        <f t="shared" ref="F3:F66" si="4">F2+E3</f>
        <v>0.12700279270892767</v>
      </c>
      <c r="G3" s="2">
        <f t="shared" si="1"/>
        <v>5.4865236209181443E-3</v>
      </c>
      <c r="H3" s="2">
        <f t="shared" ref="H3:H66" si="5">H2+G3</f>
        <v>9.9439726029964988E-3</v>
      </c>
      <c r="I3">
        <f t="shared" si="2"/>
        <v>4.289303898588788E-6</v>
      </c>
    </row>
    <row r="4" spans="1:10">
      <c r="A4" s="6" t="s">
        <v>320</v>
      </c>
      <c r="B4">
        <v>1.43</v>
      </c>
      <c r="C4" s="3">
        <v>2491</v>
      </c>
      <c r="D4">
        <f t="shared" si="0"/>
        <v>1741.958041958042</v>
      </c>
      <c r="E4" s="2">
        <f t="shared" si="3"/>
        <v>2.9921023392690911E-3</v>
      </c>
      <c r="F4" s="1">
        <f t="shared" si="4"/>
        <v>0.12999489504819675</v>
      </c>
      <c r="G4" s="2">
        <f t="shared" si="1"/>
        <v>2.68046763850801E-4</v>
      </c>
      <c r="H4" s="2">
        <f t="shared" si="5"/>
        <v>1.02120193668473E-2</v>
      </c>
      <c r="I4">
        <f t="shared" si="2"/>
        <v>1.5784257568482907E-4</v>
      </c>
    </row>
    <row r="5" spans="1:10">
      <c r="A5" s="6" t="s">
        <v>153</v>
      </c>
      <c r="B5">
        <v>17.989999999999998</v>
      </c>
      <c r="C5" s="3">
        <v>22869</v>
      </c>
      <c r="D5">
        <f t="shared" si="0"/>
        <v>1271.206225680934</v>
      </c>
      <c r="E5" s="2">
        <f t="shared" si="3"/>
        <v>2.7469445362001139E-2</v>
      </c>
      <c r="F5" s="1">
        <f t="shared" si="4"/>
        <v>0.15746434041019788</v>
      </c>
      <c r="G5" s="2">
        <f t="shared" si="1"/>
        <v>3.3721407564167205E-3</v>
      </c>
      <c r="H5" s="2">
        <f t="shared" si="5"/>
        <v>1.358416012326402E-2</v>
      </c>
      <c r="I5">
        <f t="shared" si="2"/>
        <v>1.3163882882521781E-3</v>
      </c>
    </row>
    <row r="6" spans="1:10">
      <c r="A6" s="6" t="s">
        <v>349</v>
      </c>
      <c r="B6">
        <v>93.95</v>
      </c>
      <c r="C6" s="3">
        <v>89272</v>
      </c>
      <c r="D6">
        <f t="shared" si="0"/>
        <v>950.20755721128262</v>
      </c>
      <c r="E6" s="2">
        <f t="shared" si="3"/>
        <v>0.10723041350109606</v>
      </c>
      <c r="F6" s="1">
        <f t="shared" si="4"/>
        <v>0.26469475391129393</v>
      </c>
      <c r="G6" s="2">
        <f t="shared" si="1"/>
        <v>1.7610484939708224E-2</v>
      </c>
      <c r="H6" s="2">
        <f t="shared" si="5"/>
        <v>3.1194645062972245E-2</v>
      </c>
      <c r="I6">
        <f t="shared" si="2"/>
        <v>1.9840848767887012E-4</v>
      </c>
    </row>
    <row r="7" spans="1:10">
      <c r="A7" s="6" t="s">
        <v>156</v>
      </c>
      <c r="B7">
        <v>11.89</v>
      </c>
      <c r="C7" s="3">
        <v>10449</v>
      </c>
      <c r="D7">
        <f t="shared" si="0"/>
        <v>878.80571909167361</v>
      </c>
      <c r="E7" s="2">
        <f t="shared" si="3"/>
        <v>1.2550974445211855E-2</v>
      </c>
      <c r="F7" s="1">
        <f t="shared" si="4"/>
        <v>0.27724572835650579</v>
      </c>
      <c r="G7" s="2">
        <f t="shared" si="1"/>
        <v>2.2287244910391777E-3</v>
      </c>
      <c r="H7" s="2">
        <f t="shared" si="5"/>
        <v>3.3423369554011421E-2</v>
      </c>
      <c r="I7">
        <f t="shared" si="2"/>
        <v>3.0602198730070133E-4</v>
      </c>
    </row>
    <row r="8" spans="1:10">
      <c r="A8" s="6" t="s">
        <v>179</v>
      </c>
      <c r="B8">
        <v>16.670000000000002</v>
      </c>
      <c r="C8" s="3">
        <v>13956</v>
      </c>
      <c r="D8">
        <f t="shared" si="0"/>
        <v>837.19256148770239</v>
      </c>
      <c r="E8" s="2">
        <f t="shared" si="3"/>
        <v>1.6763460556740037E-2</v>
      </c>
      <c r="F8" s="1">
        <f t="shared" si="4"/>
        <v>0.29400918891324584</v>
      </c>
      <c r="G8" s="2">
        <f t="shared" si="1"/>
        <v>3.1247129744005971E-3</v>
      </c>
      <c r="H8" s="2">
        <f t="shared" si="5"/>
        <v>3.6548082528412018E-2</v>
      </c>
      <c r="I8">
        <f t="shared" si="2"/>
        <v>9.4570570392749249E-4</v>
      </c>
    </row>
    <row r="9" spans="1:10">
      <c r="A9" s="6" t="s">
        <v>284</v>
      </c>
      <c r="B9">
        <v>40.700000000000003</v>
      </c>
      <c r="C9" s="3">
        <v>29551</v>
      </c>
      <c r="D9">
        <f t="shared" si="0"/>
        <v>726.06879606879602</v>
      </c>
      <c r="E9" s="2">
        <f t="shared" si="3"/>
        <v>3.5495630761838981E-2</v>
      </c>
      <c r="F9" s="1">
        <f t="shared" si="4"/>
        <v>0.32950481967508483</v>
      </c>
      <c r="G9" s="2">
        <f t="shared" si="1"/>
        <v>7.6290232788304912E-3</v>
      </c>
      <c r="H9" s="2">
        <f t="shared" si="5"/>
        <v>4.417710580724251E-2</v>
      </c>
      <c r="I9">
        <f t="shared" si="2"/>
        <v>5.693488921608425E-4</v>
      </c>
    </row>
    <row r="10" spans="1:10">
      <c r="A10" s="6" t="s">
        <v>240</v>
      </c>
      <c r="B10">
        <v>24.29</v>
      </c>
      <c r="C10" s="3">
        <v>17543</v>
      </c>
      <c r="D10">
        <f t="shared" si="0"/>
        <v>722.23137093454102</v>
      </c>
      <c r="E10" s="2">
        <f t="shared" si="3"/>
        <v>2.1072039878682322E-2</v>
      </c>
      <c r="F10" s="1">
        <f t="shared" si="4"/>
        <v>0.35057685955376716</v>
      </c>
      <c r="G10" s="2">
        <f t="shared" si="1"/>
        <v>4.5530460796754943E-3</v>
      </c>
      <c r="H10" s="2">
        <f t="shared" si="5"/>
        <v>4.8730151886918004E-2</v>
      </c>
      <c r="I10">
        <f t="shared" si="2"/>
        <v>2.1108795891009481E-3</v>
      </c>
    </row>
    <row r="11" spans="1:10">
      <c r="A11" s="6" t="s">
        <v>291</v>
      </c>
      <c r="B11">
        <v>86.94</v>
      </c>
      <c r="C11" s="3">
        <v>61543</v>
      </c>
      <c r="D11">
        <f t="shared" si="0"/>
        <v>707.87899700943183</v>
      </c>
      <c r="E11" s="2">
        <f t="shared" si="3"/>
        <v>7.3923305606438242E-2</v>
      </c>
      <c r="F11" s="1">
        <f t="shared" si="4"/>
        <v>0.42450016516020539</v>
      </c>
      <c r="G11" s="2">
        <f t="shared" si="1"/>
        <v>1.6296493460971076E-2</v>
      </c>
      <c r="H11" s="2">
        <f t="shared" si="5"/>
        <v>6.5026645347889073E-2</v>
      </c>
      <c r="I11">
        <f t="shared" si="2"/>
        <v>4.265172117392281E-4</v>
      </c>
    </row>
    <row r="12" spans="1:10">
      <c r="A12" s="6" t="s">
        <v>70</v>
      </c>
      <c r="B12">
        <v>17.12</v>
      </c>
      <c r="C12" s="3">
        <v>11980</v>
      </c>
      <c r="D12">
        <f t="shared" si="0"/>
        <v>699.76635514018687</v>
      </c>
      <c r="E12" s="2">
        <f t="shared" si="3"/>
        <v>1.4389958259511726E-2</v>
      </c>
      <c r="F12" s="1">
        <f t="shared" si="4"/>
        <v>0.43889012341971712</v>
      </c>
      <c r="G12" s="2">
        <f t="shared" si="1"/>
        <v>3.2090633546333664E-3</v>
      </c>
      <c r="H12" s="2">
        <f t="shared" si="5"/>
        <v>6.8235708702522435E-2</v>
      </c>
      <c r="I12">
        <f t="shared" si="2"/>
        <v>4.0189476417089656E-4</v>
      </c>
    </row>
    <row r="13" spans="1:10">
      <c r="A13" s="6" t="s">
        <v>304</v>
      </c>
      <c r="B13">
        <v>15.4</v>
      </c>
      <c r="C13" s="3">
        <v>10554</v>
      </c>
      <c r="D13">
        <f t="shared" si="0"/>
        <v>685.32467532467535</v>
      </c>
      <c r="E13" s="2">
        <f t="shared" si="3"/>
        <v>1.2677096783880364E-2</v>
      </c>
      <c r="F13" s="1">
        <f t="shared" si="4"/>
        <v>0.45156722020359746</v>
      </c>
      <c r="G13" s="2">
        <f t="shared" si="1"/>
        <v>2.8866574568547805E-3</v>
      </c>
      <c r="H13" s="2">
        <f t="shared" si="5"/>
        <v>7.1122366159377212E-2</v>
      </c>
      <c r="I13">
        <f t="shared" si="2"/>
        <v>1.1657817232857415E-4</v>
      </c>
    </row>
    <row r="14" spans="1:10">
      <c r="A14" s="6" t="s">
        <v>323</v>
      </c>
      <c r="B14">
        <v>3.74</v>
      </c>
      <c r="C14" s="3">
        <v>2341</v>
      </c>
      <c r="D14">
        <f t="shared" si="0"/>
        <v>625.93582887700529</v>
      </c>
      <c r="E14" s="2">
        <f t="shared" si="3"/>
        <v>2.8119275697426503E-3</v>
      </c>
      <c r="F14" s="1">
        <f t="shared" si="4"/>
        <v>0.4543791477733401</v>
      </c>
      <c r="G14" s="2">
        <f t="shared" si="1"/>
        <v>7.0104538237901817E-4</v>
      </c>
      <c r="H14" s="2">
        <f t="shared" si="5"/>
        <v>7.1823411541756227E-2</v>
      </c>
      <c r="I14">
        <f t="shared" si="2"/>
        <v>8.2127676832736973E-4</v>
      </c>
    </row>
    <row r="15" spans="1:10">
      <c r="A15" s="6" t="s">
        <v>51</v>
      </c>
      <c r="B15">
        <v>26.21</v>
      </c>
      <c r="C15" s="3">
        <v>16356</v>
      </c>
      <c r="D15">
        <f t="shared" si="0"/>
        <v>624.03662724151081</v>
      </c>
      <c r="E15" s="2">
        <f t="shared" si="3"/>
        <v>1.964625686916309E-2</v>
      </c>
      <c r="F15" s="1">
        <f t="shared" si="4"/>
        <v>0.4740254046425032</v>
      </c>
      <c r="G15" s="2">
        <f t="shared" si="1"/>
        <v>4.9129410353353116E-3</v>
      </c>
      <c r="H15" s="2">
        <f t="shared" si="5"/>
        <v>7.6736352577091535E-2</v>
      </c>
      <c r="I15">
        <f t="shared" si="2"/>
        <v>2.270378187995345E-4</v>
      </c>
    </row>
    <row r="16" spans="1:10">
      <c r="A16" s="6" t="s">
        <v>348</v>
      </c>
      <c r="B16">
        <v>6.66</v>
      </c>
      <c r="C16" s="3">
        <v>3957</v>
      </c>
      <c r="D16">
        <f t="shared" si="0"/>
        <v>594.14414414414409</v>
      </c>
      <c r="E16" s="2">
        <f t="shared" si="3"/>
        <v>4.7530104201075046E-3</v>
      </c>
      <c r="F16" s="1">
        <f t="shared" si="4"/>
        <v>0.47877841506261071</v>
      </c>
      <c r="G16" s="2">
        <f t="shared" si="1"/>
        <v>1.2483856274449895E-3</v>
      </c>
      <c r="H16" s="2">
        <f t="shared" si="5"/>
        <v>7.7984738204536524E-2</v>
      </c>
      <c r="I16">
        <f t="shared" si="2"/>
        <v>1.1549808781547433E-3</v>
      </c>
    </row>
    <row r="17" spans="1:9">
      <c r="A17" s="6" t="s">
        <v>299</v>
      </c>
      <c r="B17">
        <v>32.53</v>
      </c>
      <c r="C17" s="3">
        <v>18836</v>
      </c>
      <c r="D17">
        <f t="shared" si="0"/>
        <v>579.03473716569317</v>
      </c>
      <c r="E17" s="2">
        <f t="shared" si="3"/>
        <v>2.262514639200024E-2</v>
      </c>
      <c r="F17" s="1">
        <f t="shared" si="4"/>
        <v>0.50140356145461096</v>
      </c>
      <c r="G17" s="2">
        <f t="shared" si="1"/>
        <v>6.0975952643822079E-3</v>
      </c>
      <c r="H17" s="2">
        <f t="shared" si="5"/>
        <v>8.4082333468918732E-2</v>
      </c>
      <c r="I17">
        <f t="shared" si="2"/>
        <v>6.6973933410173492E-5</v>
      </c>
    </row>
    <row r="18" spans="1:9">
      <c r="A18" s="6" t="s">
        <v>328</v>
      </c>
      <c r="B18">
        <v>1.77</v>
      </c>
      <c r="C18" s="3">
        <v>984</v>
      </c>
      <c r="D18">
        <f t="shared" si="0"/>
        <v>555.93220338983053</v>
      </c>
      <c r="E18" s="2">
        <f t="shared" si="3"/>
        <v>1.1819464880934505E-3</v>
      </c>
      <c r="F18" s="1">
        <f t="shared" si="4"/>
        <v>0.5025855079427044</v>
      </c>
      <c r="G18" s="2">
        <f t="shared" si="1"/>
        <v>3.3177816224889359E-4</v>
      </c>
      <c r="H18" s="2">
        <f t="shared" si="5"/>
        <v>8.4414111631167632E-2</v>
      </c>
      <c r="I18">
        <f t="shared" si="2"/>
        <v>1.1658014241509862E-4</v>
      </c>
    </row>
    <row r="19" spans="1:9">
      <c r="A19" s="6" t="s">
        <v>217</v>
      </c>
      <c r="B19">
        <v>2.74</v>
      </c>
      <c r="C19" s="3">
        <v>1396</v>
      </c>
      <c r="D19">
        <f t="shared" si="0"/>
        <v>509.4890510948905</v>
      </c>
      <c r="E19" s="2">
        <f t="shared" si="3"/>
        <v>1.6768265217260742E-3</v>
      </c>
      <c r="F19" s="1">
        <f t="shared" si="4"/>
        <v>0.50426233446443047</v>
      </c>
      <c r="G19" s="2">
        <f t="shared" si="1"/>
        <v>5.1360009297286358E-4</v>
      </c>
      <c r="H19" s="2">
        <f t="shared" si="5"/>
        <v>8.4927711724140501E-2</v>
      </c>
      <c r="I19">
        <f t="shared" si="2"/>
        <v>4.3810194866882035E-4</v>
      </c>
    </row>
    <row r="20" spans="1:9">
      <c r="A20" s="6" t="s">
        <v>5</v>
      </c>
      <c r="B20">
        <v>9.77</v>
      </c>
      <c r="C20" s="3">
        <v>4758</v>
      </c>
      <c r="D20">
        <f t="shared" si="0"/>
        <v>487.00102354145343</v>
      </c>
      <c r="E20" s="2">
        <f t="shared" si="3"/>
        <v>5.7151436893786971E-3</v>
      </c>
      <c r="F20" s="1">
        <f t="shared" si="4"/>
        <v>0.50997747815380912</v>
      </c>
      <c r="G20" s="2">
        <f t="shared" si="1"/>
        <v>1.8313404774981301E-3</v>
      </c>
      <c r="H20" s="2">
        <f t="shared" si="5"/>
        <v>8.6759052201638626E-2</v>
      </c>
      <c r="I20">
        <f t="shared" si="2"/>
        <v>1.3671342249576418E-4</v>
      </c>
    </row>
    <row r="21" spans="1:9">
      <c r="A21" s="6" t="s">
        <v>306</v>
      </c>
      <c r="B21">
        <v>3</v>
      </c>
      <c r="C21" s="3">
        <v>1440</v>
      </c>
      <c r="D21">
        <f t="shared" si="0"/>
        <v>480</v>
      </c>
      <c r="E21" s="2">
        <f t="shared" si="3"/>
        <v>1.7296777874538302E-3</v>
      </c>
      <c r="F21" s="1">
        <f t="shared" si="4"/>
        <v>0.51170715594126293</v>
      </c>
      <c r="G21" s="2">
        <f t="shared" si="1"/>
        <v>5.6233586821846366E-4</v>
      </c>
      <c r="H21" s="2">
        <f t="shared" si="5"/>
        <v>8.7321388069857092E-2</v>
      </c>
      <c r="I21">
        <f t="shared" si="2"/>
        <v>5.7288405459373776E-3</v>
      </c>
    </row>
    <row r="22" spans="1:9">
      <c r="A22" s="6" t="s">
        <v>8</v>
      </c>
      <c r="B22">
        <v>117.91</v>
      </c>
      <c r="C22" s="3">
        <v>53207</v>
      </c>
      <c r="D22">
        <f t="shared" si="0"/>
        <v>451.25095411754728</v>
      </c>
      <c r="E22" s="2">
        <f t="shared" si="3"/>
        <v>6.3910393081288847E-2</v>
      </c>
      <c r="F22" s="1">
        <f t="shared" si="4"/>
        <v>0.5756175490225518</v>
      </c>
      <c r="G22" s="2">
        <f t="shared" si="1"/>
        <v>2.2101674073879685E-2</v>
      </c>
      <c r="H22" s="2">
        <f t="shared" si="5"/>
        <v>0.10942306214373677</v>
      </c>
      <c r="I22">
        <f t="shared" si="2"/>
        <v>2.0908670111556005E-3</v>
      </c>
    </row>
    <row r="23" spans="1:9">
      <c r="A23" s="6" t="s">
        <v>270</v>
      </c>
      <c r="B23">
        <v>42.7</v>
      </c>
      <c r="C23" s="3">
        <v>19145</v>
      </c>
      <c r="D23">
        <f t="shared" si="0"/>
        <v>448.36065573770486</v>
      </c>
      <c r="E23" s="2">
        <f t="shared" si="3"/>
        <v>2.2996306417224707E-2</v>
      </c>
      <c r="F23" s="1">
        <f t="shared" si="4"/>
        <v>0.59861385543977652</v>
      </c>
      <c r="G23" s="2">
        <f t="shared" si="1"/>
        <v>8.0039138576428002E-3</v>
      </c>
      <c r="H23" s="2">
        <f t="shared" si="5"/>
        <v>0.11742697600137958</v>
      </c>
      <c r="I23">
        <f t="shared" si="2"/>
        <v>1.3239399743773528E-3</v>
      </c>
    </row>
    <row r="24" spans="1:9">
      <c r="A24" s="6" t="s">
        <v>42</v>
      </c>
      <c r="B24">
        <v>24.69</v>
      </c>
      <c r="C24" s="3">
        <v>10255</v>
      </c>
      <c r="D24">
        <f t="shared" si="0"/>
        <v>415.35034426893475</v>
      </c>
      <c r="E24" s="2">
        <f t="shared" si="3"/>
        <v>1.2317948409957659E-2</v>
      </c>
      <c r="F24" s="1">
        <f t="shared" si="4"/>
        <v>0.61093180384973422</v>
      </c>
      <c r="G24" s="2">
        <f t="shared" si="1"/>
        <v>4.6280241954379563E-3</v>
      </c>
      <c r="H24" s="2">
        <f t="shared" si="5"/>
        <v>0.12205500019681753</v>
      </c>
      <c r="I24">
        <f t="shared" si="2"/>
        <v>5.4749194623125719E-4</v>
      </c>
    </row>
    <row r="25" spans="1:9">
      <c r="A25" s="6" t="s">
        <v>96</v>
      </c>
      <c r="B25">
        <v>9.77</v>
      </c>
      <c r="C25" s="3">
        <v>3897</v>
      </c>
      <c r="D25">
        <f t="shared" si="0"/>
        <v>398.87410440122829</v>
      </c>
      <c r="E25" s="2">
        <f t="shared" si="3"/>
        <v>4.6809405122969277E-3</v>
      </c>
      <c r="F25" s="1">
        <f t="shared" si="4"/>
        <v>0.61561274436203117</v>
      </c>
      <c r="G25" s="2">
        <f t="shared" si="1"/>
        <v>1.8313404774981301E-3</v>
      </c>
      <c r="H25" s="2">
        <f t="shared" si="5"/>
        <v>0.12388634067431566</v>
      </c>
      <c r="I25">
        <f t="shared" si="2"/>
        <v>8.3013057131921253E-4</v>
      </c>
    </row>
    <row r="26" spans="1:9">
      <c r="A26" s="6" t="s">
        <v>290</v>
      </c>
      <c r="B26">
        <v>14.4</v>
      </c>
      <c r="C26" s="3">
        <v>5588</v>
      </c>
      <c r="D26">
        <f t="shared" si="0"/>
        <v>388.05555555555554</v>
      </c>
      <c r="E26" s="2">
        <f t="shared" si="3"/>
        <v>6.7121107474250024E-3</v>
      </c>
      <c r="F26" s="1">
        <f t="shared" si="4"/>
        <v>0.62232485510945612</v>
      </c>
      <c r="G26" s="2">
        <f t="shared" si="1"/>
        <v>2.699212167448626E-3</v>
      </c>
      <c r="H26" s="2">
        <f t="shared" si="5"/>
        <v>0.12658555284176429</v>
      </c>
      <c r="I26">
        <f t="shared" si="2"/>
        <v>4.3916071369359821E-4</v>
      </c>
    </row>
    <row r="27" spans="1:9">
      <c r="A27" s="6" t="s">
        <v>293</v>
      </c>
      <c r="B27">
        <v>7.46</v>
      </c>
      <c r="C27" s="3">
        <v>2835</v>
      </c>
      <c r="D27">
        <f t="shared" si="0"/>
        <v>380.02680965147454</v>
      </c>
      <c r="E27" s="2">
        <f t="shared" si="3"/>
        <v>3.405303144049728E-3</v>
      </c>
      <c r="F27" s="1">
        <f t="shared" si="4"/>
        <v>0.62573015825350586</v>
      </c>
      <c r="G27" s="2">
        <f t="shared" si="1"/>
        <v>1.398341858969913E-3</v>
      </c>
      <c r="H27" s="2">
        <f t="shared" si="5"/>
        <v>0.12798389470073421</v>
      </c>
      <c r="I27">
        <f t="shared" si="2"/>
        <v>1.5860937839001776E-4</v>
      </c>
    </row>
    <row r="28" spans="1:9">
      <c r="A28" s="6" t="s">
        <v>286</v>
      </c>
      <c r="B28">
        <v>2.68</v>
      </c>
      <c r="C28" s="3">
        <v>1013</v>
      </c>
      <c r="D28">
        <f t="shared" si="0"/>
        <v>377.98507462686564</v>
      </c>
      <c r="E28" s="2">
        <f t="shared" si="3"/>
        <v>1.2167802768685626E-3</v>
      </c>
      <c r="F28" s="1">
        <f t="shared" si="4"/>
        <v>0.62694693853037442</v>
      </c>
      <c r="G28" s="2">
        <f t="shared" si="1"/>
        <v>5.0235337560849426E-4</v>
      </c>
      <c r="H28" s="2">
        <f t="shared" si="5"/>
        <v>0.12848624807634271</v>
      </c>
      <c r="I28">
        <f t="shared" si="2"/>
        <v>9.61496762459782E-4</v>
      </c>
    </row>
    <row r="29" spans="1:9">
      <c r="A29" s="6" t="s">
        <v>28</v>
      </c>
      <c r="B29">
        <v>13.31</v>
      </c>
      <c r="C29" s="3">
        <v>3905</v>
      </c>
      <c r="D29">
        <f t="shared" si="0"/>
        <v>293.38842975206609</v>
      </c>
      <c r="E29" s="2">
        <f t="shared" si="3"/>
        <v>4.690549833338338E-3</v>
      </c>
      <c r="F29" s="1">
        <f t="shared" si="4"/>
        <v>0.63163748836371281</v>
      </c>
      <c r="G29" s="2">
        <f t="shared" si="1"/>
        <v>2.4948968019959175E-3</v>
      </c>
      <c r="H29" s="2">
        <f t="shared" si="5"/>
        <v>0.13098114487833862</v>
      </c>
      <c r="I29">
        <f t="shared" si="2"/>
        <v>4.8407017788872492E-3</v>
      </c>
    </row>
    <row r="30" spans="1:9">
      <c r="A30" s="6" t="s">
        <v>72</v>
      </c>
      <c r="B30">
        <v>65.62</v>
      </c>
      <c r="C30" s="3">
        <v>18614</v>
      </c>
      <c r="D30">
        <f t="shared" si="0"/>
        <v>283.66351722035961</v>
      </c>
      <c r="E30" s="2">
        <f t="shared" si="3"/>
        <v>2.2358487733101107E-2</v>
      </c>
      <c r="F30" s="1">
        <f t="shared" si="4"/>
        <v>0.65399597609681392</v>
      </c>
      <c r="G30" s="2">
        <f t="shared" si="1"/>
        <v>1.2300159890831863E-2</v>
      </c>
      <c r="H30" s="2">
        <f t="shared" si="5"/>
        <v>0.14328130476917048</v>
      </c>
      <c r="I30">
        <f t="shared" si="2"/>
        <v>2.5743681402470159E-3</v>
      </c>
    </row>
    <row r="31" spans="1:9">
      <c r="A31" s="6" t="s">
        <v>303</v>
      </c>
      <c r="B31">
        <v>33.86</v>
      </c>
      <c r="C31" s="3">
        <v>9160</v>
      </c>
      <c r="D31">
        <f t="shared" si="0"/>
        <v>270.52569403425872</v>
      </c>
      <c r="E31" s="2">
        <f t="shared" si="3"/>
        <v>1.1002672592414641E-2</v>
      </c>
      <c r="F31" s="1">
        <f t="shared" si="4"/>
        <v>0.66499864868922853</v>
      </c>
      <c r="G31" s="2">
        <f t="shared" si="1"/>
        <v>6.3468974992923937E-3</v>
      </c>
      <c r="H31" s="2">
        <f t="shared" si="5"/>
        <v>0.14962820226846288</v>
      </c>
      <c r="I31">
        <f t="shared" si="2"/>
        <v>9.8669900986907144E-4</v>
      </c>
    </row>
    <row r="32" spans="1:9">
      <c r="A32" s="6" t="s">
        <v>336</v>
      </c>
      <c r="B32">
        <v>12.88</v>
      </c>
      <c r="C32" s="3">
        <v>3443</v>
      </c>
      <c r="D32">
        <f t="shared" si="0"/>
        <v>267.31366459627327</v>
      </c>
      <c r="E32" s="2">
        <f t="shared" si="3"/>
        <v>4.1356115431969006E-3</v>
      </c>
      <c r="F32" s="1">
        <f t="shared" si="4"/>
        <v>0.66913426023242539</v>
      </c>
      <c r="G32" s="2">
        <f t="shared" si="1"/>
        <v>2.4142953275512712E-3</v>
      </c>
      <c r="H32" s="2">
        <f t="shared" si="5"/>
        <v>0.15204249759601415</v>
      </c>
      <c r="I32">
        <f t="shared" si="2"/>
        <v>1.0707103370855009E-3</v>
      </c>
    </row>
    <row r="33" spans="1:9">
      <c r="A33" s="6" t="s">
        <v>187</v>
      </c>
      <c r="B33">
        <v>13.56</v>
      </c>
      <c r="C33" s="3">
        <v>3450</v>
      </c>
      <c r="D33">
        <f t="shared" si="0"/>
        <v>254.42477876106193</v>
      </c>
      <c r="E33" s="2">
        <f t="shared" si="3"/>
        <v>4.1440196991081348E-3</v>
      </c>
      <c r="F33" s="1">
        <f t="shared" si="4"/>
        <v>0.67327827993153355</v>
      </c>
      <c r="G33" s="2">
        <f t="shared" si="1"/>
        <v>2.5417581243474558E-3</v>
      </c>
      <c r="H33" s="2">
        <f t="shared" si="5"/>
        <v>0.15458425572036161</v>
      </c>
      <c r="I33">
        <f t="shared" si="2"/>
        <v>6.4341559636431345E-4</v>
      </c>
    </row>
    <row r="34" spans="1:9">
      <c r="A34" s="6" t="s">
        <v>350</v>
      </c>
      <c r="B34">
        <v>8.11</v>
      </c>
      <c r="C34" s="3">
        <v>2047</v>
      </c>
      <c r="D34">
        <f t="shared" si="0"/>
        <v>252.40443896424171</v>
      </c>
      <c r="E34" s="2">
        <f t="shared" si="3"/>
        <v>2.4587850214708266E-3</v>
      </c>
      <c r="F34" s="1">
        <f t="shared" si="4"/>
        <v>0.67573706495300434</v>
      </c>
      <c r="G34" s="2">
        <f t="shared" si="1"/>
        <v>1.5201812970839135E-3</v>
      </c>
      <c r="H34" s="2">
        <f t="shared" si="5"/>
        <v>0.15610443701744553</v>
      </c>
      <c r="I34">
        <f t="shared" si="2"/>
        <v>6.8888836345869231E-4</v>
      </c>
    </row>
    <row r="35" spans="1:9">
      <c r="A35" s="6" t="s">
        <v>104</v>
      </c>
      <c r="B35">
        <v>8.6199999999999992</v>
      </c>
      <c r="C35" s="3">
        <v>2149</v>
      </c>
      <c r="D35">
        <f t="shared" si="0"/>
        <v>249.30394431554527</v>
      </c>
      <c r="E35" s="2">
        <f t="shared" si="3"/>
        <v>2.5813038647488065E-3</v>
      </c>
      <c r="F35" s="1">
        <f t="shared" si="4"/>
        <v>0.67831836881775309</v>
      </c>
      <c r="G35" s="2">
        <f t="shared" si="1"/>
        <v>1.6157783946810522E-3</v>
      </c>
      <c r="H35" s="2">
        <f t="shared" si="5"/>
        <v>0.15772021541212658</v>
      </c>
      <c r="I35">
        <f t="shared" si="2"/>
        <v>4.3294064169626389E-3</v>
      </c>
    </row>
    <row r="36" spans="1:9">
      <c r="A36" s="6" t="s">
        <v>74</v>
      </c>
      <c r="B36">
        <v>53.8</v>
      </c>
      <c r="C36" s="3">
        <v>13255</v>
      </c>
      <c r="D36">
        <f t="shared" si="0"/>
        <v>246.37546468401487</v>
      </c>
      <c r="E36" s="2">
        <f t="shared" si="3"/>
        <v>1.5921443800486473E-2</v>
      </c>
      <c r="F36" s="1">
        <f t="shared" si="4"/>
        <v>0.69423981261823953</v>
      </c>
      <c r="G36" s="2">
        <f t="shared" si="1"/>
        <v>1.0084556570051115E-2</v>
      </c>
      <c r="H36" s="2">
        <f t="shared" si="5"/>
        <v>0.16780477198217769</v>
      </c>
      <c r="I36">
        <f t="shared" si="2"/>
        <v>1.3728080921552033E-3</v>
      </c>
    </row>
    <row r="37" spans="1:9">
      <c r="A37" s="6" t="s">
        <v>285</v>
      </c>
      <c r="B37">
        <v>16.809999999999999</v>
      </c>
      <c r="C37" s="3">
        <v>4042</v>
      </c>
      <c r="D37">
        <f t="shared" si="0"/>
        <v>240.45211183819157</v>
      </c>
      <c r="E37" s="2">
        <f t="shared" si="3"/>
        <v>4.8551094561724876E-3</v>
      </c>
      <c r="F37" s="1">
        <f t="shared" si="4"/>
        <v>0.69909492207441204</v>
      </c>
      <c r="G37" s="2">
        <f t="shared" si="1"/>
        <v>3.150955314917458E-3</v>
      </c>
      <c r="H37" s="2">
        <f t="shared" si="5"/>
        <v>0.17095572729709516</v>
      </c>
      <c r="I37">
        <f t="shared" si="2"/>
        <v>3.0320266740117841E-4</v>
      </c>
    </row>
    <row r="38" spans="1:9">
      <c r="A38" s="6" t="s">
        <v>185</v>
      </c>
      <c r="B38">
        <v>3.71</v>
      </c>
      <c r="C38" s="3">
        <v>891</v>
      </c>
      <c r="D38">
        <f t="shared" si="0"/>
        <v>240.16172506738545</v>
      </c>
      <c r="E38" s="2">
        <f t="shared" si="3"/>
        <v>1.0702381309870574E-3</v>
      </c>
      <c r="F38" s="1">
        <f t="shared" si="4"/>
        <v>0.7001651602053991</v>
      </c>
      <c r="G38" s="2">
        <f t="shared" si="1"/>
        <v>6.9542202369683346E-4</v>
      </c>
      <c r="H38" s="2">
        <f t="shared" si="5"/>
        <v>0.17165114932079198</v>
      </c>
      <c r="I38">
        <f t="shared" si="2"/>
        <v>1.9095237439106794E-4</v>
      </c>
    </row>
    <row r="39" spans="1:9">
      <c r="A39" s="6" t="s">
        <v>206</v>
      </c>
      <c r="B39">
        <v>2.33</v>
      </c>
      <c r="C39" s="3">
        <v>557</v>
      </c>
      <c r="D39">
        <f t="shared" si="0"/>
        <v>239.05579399141629</v>
      </c>
      <c r="E39" s="2">
        <f t="shared" si="3"/>
        <v>6.690489775081829E-4</v>
      </c>
      <c r="F39" s="1">
        <f t="shared" si="4"/>
        <v>0.70083420918290729</v>
      </c>
      <c r="G39" s="2">
        <f t="shared" si="1"/>
        <v>4.3674752431634015E-4</v>
      </c>
      <c r="H39" s="2">
        <f t="shared" si="5"/>
        <v>0.17208789684510831</v>
      </c>
      <c r="I39">
        <f t="shared" si="2"/>
        <v>3.9111414225946606E-4</v>
      </c>
    </row>
    <row r="40" spans="1:9">
      <c r="A40" s="6" t="s">
        <v>219</v>
      </c>
      <c r="B40">
        <v>4.76</v>
      </c>
      <c r="C40" s="3">
        <v>1133</v>
      </c>
      <c r="D40">
        <f t="shared" si="0"/>
        <v>238.02521008403363</v>
      </c>
      <c r="E40" s="2">
        <f t="shared" si="3"/>
        <v>1.3609200924897149E-3</v>
      </c>
      <c r="F40" s="1">
        <f t="shared" si="4"/>
        <v>0.70219512927539696</v>
      </c>
      <c r="G40" s="2">
        <f t="shared" si="1"/>
        <v>8.9223957757329569E-4</v>
      </c>
      <c r="H40" s="2">
        <f t="shared" si="5"/>
        <v>0.17298013642268159</v>
      </c>
      <c r="I40">
        <f t="shared" si="2"/>
        <v>1.3915889404851889E-3</v>
      </c>
    </row>
    <row r="41" spans="1:9">
      <c r="A41" s="6" t="s">
        <v>335</v>
      </c>
      <c r="B41">
        <v>16.89</v>
      </c>
      <c r="C41" s="3">
        <v>4002</v>
      </c>
      <c r="D41">
        <f t="shared" si="0"/>
        <v>236.9449378330373</v>
      </c>
      <c r="E41" s="2">
        <f t="shared" si="3"/>
        <v>4.8070628509654361E-3</v>
      </c>
      <c r="F41" s="1">
        <f t="shared" si="4"/>
        <v>0.70700219212636239</v>
      </c>
      <c r="G41" s="2">
        <f t="shared" si="1"/>
        <v>3.1659509380699506E-3</v>
      </c>
      <c r="H41" s="2">
        <f t="shared" si="5"/>
        <v>0.17614608736075155</v>
      </c>
      <c r="I41">
        <f t="shared" si="2"/>
        <v>7.0679169022090649E-4</v>
      </c>
    </row>
    <row r="42" spans="1:9">
      <c r="A42" s="6" t="s">
        <v>301</v>
      </c>
      <c r="B42">
        <v>8.52</v>
      </c>
      <c r="C42" s="3">
        <v>1996</v>
      </c>
      <c r="D42">
        <f t="shared" si="0"/>
        <v>234.27230046948358</v>
      </c>
      <c r="E42" s="2">
        <f t="shared" si="3"/>
        <v>2.3975255998318367E-3</v>
      </c>
      <c r="F42" s="1">
        <f t="shared" si="4"/>
        <v>0.70939971772619426</v>
      </c>
      <c r="G42" s="2">
        <f t="shared" si="1"/>
        <v>1.5970338657404369E-3</v>
      </c>
      <c r="H42" s="2">
        <f t="shared" si="5"/>
        <v>0.177743121226492</v>
      </c>
      <c r="I42">
        <f t="shared" si="2"/>
        <v>5.1003854353884326E-4</v>
      </c>
    </row>
    <row r="43" spans="1:9">
      <c r="A43" s="6" t="s">
        <v>275</v>
      </c>
      <c r="B43">
        <v>6.13</v>
      </c>
      <c r="C43" s="3">
        <v>1429</v>
      </c>
      <c r="D43">
        <f t="shared" si="0"/>
        <v>233.11582381729201</v>
      </c>
      <c r="E43" s="2">
        <f t="shared" si="3"/>
        <v>1.7164649710218912E-3</v>
      </c>
      <c r="F43" s="1">
        <f t="shared" si="4"/>
        <v>0.7111161826972161</v>
      </c>
      <c r="G43" s="2">
        <f t="shared" si="1"/>
        <v>1.1490396240597274E-3</v>
      </c>
      <c r="H43" s="2">
        <f t="shared" si="5"/>
        <v>0.17889216085055173</v>
      </c>
      <c r="I43">
        <f t="shared" si="2"/>
        <v>3.3923663288590311E-4</v>
      </c>
    </row>
    <row r="44" spans="1:9">
      <c r="A44" s="6" t="s">
        <v>56</v>
      </c>
      <c r="B44">
        <v>4.07</v>
      </c>
      <c r="C44" s="3">
        <v>946</v>
      </c>
      <c r="D44">
        <f t="shared" si="0"/>
        <v>232.43243243243242</v>
      </c>
      <c r="E44" s="2">
        <f t="shared" si="3"/>
        <v>1.1363022131467523E-3</v>
      </c>
      <c r="F44" s="1">
        <f t="shared" si="4"/>
        <v>0.71225248491036286</v>
      </c>
      <c r="G44" s="2">
        <f t="shared" si="1"/>
        <v>7.6290232788304914E-4</v>
      </c>
      <c r="H44" s="2">
        <f t="shared" si="5"/>
        <v>0.17965506317843477</v>
      </c>
      <c r="I44">
        <f t="shared" si="2"/>
        <v>1.3315326045293119E-3</v>
      </c>
    </row>
    <row r="45" spans="1:9">
      <c r="A45" s="6" t="s">
        <v>151</v>
      </c>
      <c r="B45">
        <v>15.65</v>
      </c>
      <c r="C45" s="3">
        <v>3512</v>
      </c>
      <c r="D45">
        <f t="shared" si="0"/>
        <v>224.40894568690095</v>
      </c>
      <c r="E45" s="2">
        <f t="shared" si="3"/>
        <v>4.2184919371790639E-3</v>
      </c>
      <c r="F45" s="1">
        <f t="shared" si="4"/>
        <v>0.71647097684754191</v>
      </c>
      <c r="G45" s="2">
        <f t="shared" si="1"/>
        <v>2.9335187792063192E-3</v>
      </c>
      <c r="H45" s="2">
        <f t="shared" si="5"/>
        <v>0.18258858195764108</v>
      </c>
      <c r="I45">
        <f t="shared" si="2"/>
        <v>9.638887109270633E-4</v>
      </c>
    </row>
    <row r="46" spans="1:9">
      <c r="A46" s="6" t="s">
        <v>307</v>
      </c>
      <c r="B46">
        <v>11.09</v>
      </c>
      <c r="C46" s="3">
        <v>2396</v>
      </c>
      <c r="D46">
        <f t="shared" si="0"/>
        <v>216.05049594229035</v>
      </c>
      <c r="E46" s="2">
        <f t="shared" si="3"/>
        <v>2.8779916519023454E-3</v>
      </c>
      <c r="F46" s="1">
        <f t="shared" si="4"/>
        <v>0.7193489684994443</v>
      </c>
      <c r="G46" s="2">
        <f t="shared" si="1"/>
        <v>2.0787682595142542E-3</v>
      </c>
      <c r="H46" s="2">
        <f t="shared" si="5"/>
        <v>0.18466735021715533</v>
      </c>
      <c r="I46">
        <f t="shared" si="2"/>
        <v>4.5787537837405079E-4</v>
      </c>
    </row>
    <row r="47" spans="1:9">
      <c r="A47" s="6" t="s">
        <v>125</v>
      </c>
      <c r="B47">
        <v>5.0999999999999996</v>
      </c>
      <c r="C47" s="3">
        <v>1036</v>
      </c>
      <c r="D47">
        <f t="shared" si="0"/>
        <v>203.1372549019608</v>
      </c>
      <c r="E47" s="2">
        <f t="shared" si="3"/>
        <v>1.2444070748626166E-3</v>
      </c>
      <c r="F47" s="1">
        <f t="shared" si="4"/>
        <v>0.72059337557430692</v>
      </c>
      <c r="G47" s="2">
        <f t="shared" si="1"/>
        <v>9.5597097597138823E-4</v>
      </c>
      <c r="H47" s="2">
        <f t="shared" si="5"/>
        <v>0.18562332119312672</v>
      </c>
      <c r="I47">
        <f t="shared" si="2"/>
        <v>2.9816057655582262E-4</v>
      </c>
    </row>
    <row r="48" spans="1:9">
      <c r="A48" s="6" t="s">
        <v>158</v>
      </c>
      <c r="B48">
        <v>3.32</v>
      </c>
      <c r="C48" s="3">
        <v>674</v>
      </c>
      <c r="D48">
        <f t="shared" si="0"/>
        <v>203.01204819277109</v>
      </c>
      <c r="E48" s="2">
        <f t="shared" si="3"/>
        <v>8.0958529773880663E-4</v>
      </c>
      <c r="F48" s="1">
        <f t="shared" si="4"/>
        <v>0.7214029608720457</v>
      </c>
      <c r="G48" s="2">
        <f t="shared" si="1"/>
        <v>6.2231836082843317E-4</v>
      </c>
      <c r="H48" s="2">
        <f t="shared" si="5"/>
        <v>0.18624563955395515</v>
      </c>
      <c r="I48">
        <f t="shared" si="2"/>
        <v>4.249356447413366E-3</v>
      </c>
    </row>
    <row r="49" spans="1:9">
      <c r="A49" s="6" t="s">
        <v>313</v>
      </c>
      <c r="B49">
        <v>46.87</v>
      </c>
      <c r="C49" s="3">
        <v>9336</v>
      </c>
      <c r="D49">
        <f t="shared" si="0"/>
        <v>199.18924685299766</v>
      </c>
      <c r="E49" s="2">
        <f t="shared" si="3"/>
        <v>1.1214077655325666E-2</v>
      </c>
      <c r="F49" s="1">
        <f t="shared" si="4"/>
        <v>0.73261703852737137</v>
      </c>
      <c r="G49" s="2">
        <f t="shared" si="1"/>
        <v>8.7855607144664647E-3</v>
      </c>
      <c r="H49" s="2">
        <f t="shared" si="5"/>
        <v>0.19503120026842161</v>
      </c>
      <c r="I49">
        <f t="shared" si="2"/>
        <v>6.5001413886911497E-4</v>
      </c>
    </row>
    <row r="50" spans="1:9">
      <c r="A50" s="6" t="s">
        <v>115</v>
      </c>
      <c r="B50">
        <v>7.05</v>
      </c>
      <c r="C50" s="3">
        <v>1358</v>
      </c>
      <c r="D50">
        <f t="shared" si="0"/>
        <v>192.6241134751773</v>
      </c>
      <c r="E50" s="2">
        <f t="shared" si="3"/>
        <v>1.6311822467793759E-3</v>
      </c>
      <c r="F50" s="1">
        <f t="shared" si="4"/>
        <v>0.73424822077415075</v>
      </c>
      <c r="G50" s="2">
        <f t="shared" si="1"/>
        <v>1.3214892903133896E-3</v>
      </c>
      <c r="H50" s="2">
        <f t="shared" si="5"/>
        <v>0.196352689558735</v>
      </c>
      <c r="I50">
        <f t="shared" si="2"/>
        <v>2.7861366177014957E-4</v>
      </c>
    </row>
    <row r="51" spans="1:9">
      <c r="A51" s="6" t="s">
        <v>198</v>
      </c>
      <c r="B51">
        <v>2.96</v>
      </c>
      <c r="C51" s="3">
        <v>546</v>
      </c>
      <c r="D51">
        <f t="shared" si="0"/>
        <v>184.45945945945945</v>
      </c>
      <c r="E51" s="2">
        <f t="shared" si="3"/>
        <v>6.5583616107624395E-4</v>
      </c>
      <c r="F51" s="1">
        <f t="shared" si="4"/>
        <v>0.73490405693522698</v>
      </c>
      <c r="G51" s="2">
        <f t="shared" si="1"/>
        <v>5.5483805664221749E-4</v>
      </c>
      <c r="H51" s="2">
        <f t="shared" si="5"/>
        <v>0.19690752761537722</v>
      </c>
      <c r="I51">
        <f t="shared" si="2"/>
        <v>2.8683735228857143E-4</v>
      </c>
    </row>
    <row r="52" spans="1:9">
      <c r="A52" s="6" t="s">
        <v>314</v>
      </c>
      <c r="B52">
        <v>3.03</v>
      </c>
      <c r="C52" s="3">
        <v>552</v>
      </c>
      <c r="D52">
        <f t="shared" si="0"/>
        <v>182.1782178217822</v>
      </c>
      <c r="E52" s="2">
        <f t="shared" si="3"/>
        <v>6.6304315185730157E-4</v>
      </c>
      <c r="F52" s="1">
        <f t="shared" si="4"/>
        <v>0.73556710008708426</v>
      </c>
      <c r="G52" s="2">
        <f t="shared" si="1"/>
        <v>5.6795922690064827E-4</v>
      </c>
      <c r="H52" s="2">
        <f t="shared" si="5"/>
        <v>0.19747548684227786</v>
      </c>
      <c r="I52">
        <f t="shared" si="2"/>
        <v>1.0718394871100656E-3</v>
      </c>
    </row>
    <row r="53" spans="1:9">
      <c r="A53" s="6" t="s">
        <v>13</v>
      </c>
      <c r="B53">
        <v>11.07</v>
      </c>
      <c r="C53" s="3">
        <v>1916</v>
      </c>
      <c r="D53">
        <f t="shared" si="0"/>
        <v>173.08039747064137</v>
      </c>
      <c r="E53" s="2">
        <f t="shared" si="3"/>
        <v>2.301432389417735E-3</v>
      </c>
      <c r="F53" s="1">
        <f t="shared" si="4"/>
        <v>0.73786853247650197</v>
      </c>
      <c r="G53" s="2">
        <f t="shared" si="1"/>
        <v>2.0750193537261313E-3</v>
      </c>
      <c r="H53" s="2">
        <f t="shared" si="5"/>
        <v>0.19955050619600401</v>
      </c>
      <c r="I53">
        <f t="shared" si="2"/>
        <v>5.2791941401651443E-3</v>
      </c>
    </row>
    <row r="54" spans="1:9">
      <c r="A54" s="6" t="s">
        <v>186</v>
      </c>
      <c r="B54">
        <v>53.86</v>
      </c>
      <c r="C54" s="3">
        <v>9054</v>
      </c>
      <c r="D54">
        <f t="shared" si="0"/>
        <v>168.10248793167472</v>
      </c>
      <c r="E54" s="2">
        <f t="shared" si="3"/>
        <v>1.0875349088615958E-2</v>
      </c>
      <c r="F54" s="1">
        <f t="shared" si="4"/>
        <v>0.74874388156511795</v>
      </c>
      <c r="G54" s="2">
        <f t="shared" si="1"/>
        <v>1.0095803287415484E-2</v>
      </c>
      <c r="H54" s="2">
        <f t="shared" si="5"/>
        <v>0.2096463094834195</v>
      </c>
      <c r="I54">
        <f t="shared" si="2"/>
        <v>2.105535712521589E-4</v>
      </c>
    </row>
    <row r="55" spans="1:9">
      <c r="A55" s="6" t="s">
        <v>325</v>
      </c>
      <c r="B55">
        <v>2.13</v>
      </c>
      <c r="C55" s="3">
        <v>351</v>
      </c>
      <c r="D55">
        <f t="shared" si="0"/>
        <v>164.78873239436621</v>
      </c>
      <c r="E55" s="2">
        <f t="shared" si="3"/>
        <v>4.2160896069187113E-4</v>
      </c>
      <c r="F55" s="1">
        <f t="shared" si="4"/>
        <v>0.74916549052580983</v>
      </c>
      <c r="G55" s="2">
        <f t="shared" si="1"/>
        <v>3.9925846643510922E-4</v>
      </c>
      <c r="H55" s="2">
        <f t="shared" si="5"/>
        <v>0.2100455679498546</v>
      </c>
      <c r="I55">
        <f t="shared" si="2"/>
        <v>3.6180475078032015E-4</v>
      </c>
    </row>
    <row r="56" spans="1:9">
      <c r="A56" s="6" t="s">
        <v>332</v>
      </c>
      <c r="B56">
        <v>3.57</v>
      </c>
      <c r="C56" s="3">
        <v>553</v>
      </c>
      <c r="D56">
        <f t="shared" si="0"/>
        <v>154.90196078431373</v>
      </c>
      <c r="E56" s="2">
        <f t="shared" si="3"/>
        <v>6.6424431698747786E-4</v>
      </c>
      <c r="F56" s="1">
        <f t="shared" si="4"/>
        <v>0.74982973484279736</v>
      </c>
      <c r="G56" s="2">
        <f t="shared" si="1"/>
        <v>6.6917968317997179E-4</v>
      </c>
      <c r="H56" s="2">
        <f t="shared" si="5"/>
        <v>0.21071474763303458</v>
      </c>
      <c r="I56">
        <f t="shared" si="2"/>
        <v>3.1790527001618329E-4</v>
      </c>
    </row>
    <row r="57" spans="1:9">
      <c r="A57" s="6" t="s">
        <v>119</v>
      </c>
      <c r="B57">
        <v>3.11</v>
      </c>
      <c r="C57" s="3">
        <v>471</v>
      </c>
      <c r="D57">
        <f t="shared" si="0"/>
        <v>151.44694533762058</v>
      </c>
      <c r="E57" s="2">
        <f t="shared" si="3"/>
        <v>5.6574877631302366E-4</v>
      </c>
      <c r="F57" s="1">
        <f t="shared" si="4"/>
        <v>0.75039548361911035</v>
      </c>
      <c r="G57" s="2">
        <f t="shared" si="1"/>
        <v>5.8295485005314073E-4</v>
      </c>
      <c r="H57" s="2">
        <f t="shared" si="5"/>
        <v>0.21129770248308771</v>
      </c>
      <c r="I57">
        <f t="shared" si="2"/>
        <v>2.0992384153842303E-4</v>
      </c>
    </row>
    <row r="58" spans="1:9">
      <c r="A58" s="6" t="s">
        <v>342</v>
      </c>
      <c r="B58">
        <v>2.0499999999999998</v>
      </c>
      <c r="C58" s="3">
        <v>309</v>
      </c>
      <c r="D58">
        <f t="shared" si="0"/>
        <v>150.73170731707319</v>
      </c>
      <c r="E58" s="2">
        <f t="shared" si="3"/>
        <v>3.7116002522446774E-4</v>
      </c>
      <c r="F58" s="1">
        <f t="shared" si="4"/>
        <v>0.75076664364433476</v>
      </c>
      <c r="G58" s="2">
        <f t="shared" si="1"/>
        <v>3.8426284328261682E-4</v>
      </c>
      <c r="H58" s="2">
        <f t="shared" si="5"/>
        <v>0.21168196532637032</v>
      </c>
      <c r="I58">
        <f t="shared" si="2"/>
        <v>8.5275107325116783E-5</v>
      </c>
    </row>
    <row r="59" spans="1:9">
      <c r="A59" s="6" t="s">
        <v>160</v>
      </c>
      <c r="B59">
        <v>0.83</v>
      </c>
      <c r="C59" s="3">
        <v>124</v>
      </c>
      <c r="D59">
        <f t="shared" si="0"/>
        <v>149.39759036144579</v>
      </c>
      <c r="E59" s="2">
        <f t="shared" si="3"/>
        <v>1.4894447614185761E-4</v>
      </c>
      <c r="F59" s="1">
        <f t="shared" si="4"/>
        <v>0.75091558812047665</v>
      </c>
      <c r="G59" s="2">
        <f t="shared" si="1"/>
        <v>1.5557959020710829E-4</v>
      </c>
      <c r="H59" s="2">
        <f t="shared" si="5"/>
        <v>0.21183754491657741</v>
      </c>
      <c r="I59">
        <f t="shared" si="2"/>
        <v>7.0702796100893806E-4</v>
      </c>
    </row>
    <row r="60" spans="1:9">
      <c r="A60" s="6" t="s">
        <v>215</v>
      </c>
      <c r="B60">
        <v>6.82</v>
      </c>
      <c r="C60" s="3">
        <v>994</v>
      </c>
      <c r="D60">
        <f t="shared" si="0"/>
        <v>145.74780058651027</v>
      </c>
      <c r="E60" s="2">
        <f t="shared" si="3"/>
        <v>1.1939581393952134E-3</v>
      </c>
      <c r="F60" s="1">
        <f t="shared" si="4"/>
        <v>0.75210954625987192</v>
      </c>
      <c r="G60" s="2">
        <f t="shared" si="1"/>
        <v>1.2783768737499742E-3</v>
      </c>
      <c r="H60" s="2">
        <f t="shared" si="5"/>
        <v>0.2131159217903274</v>
      </c>
      <c r="I60">
        <f t="shared" si="2"/>
        <v>1.1519598213952931E-3</v>
      </c>
    </row>
    <row r="61" spans="1:9">
      <c r="A61" s="6" t="s">
        <v>143</v>
      </c>
      <c r="B61">
        <v>11.08</v>
      </c>
      <c r="C61" s="3">
        <v>1602</v>
      </c>
      <c r="D61">
        <f t="shared" si="0"/>
        <v>144.58483754512636</v>
      </c>
      <c r="E61" s="2">
        <f t="shared" si="3"/>
        <v>1.924266538542386E-3</v>
      </c>
      <c r="F61" s="1">
        <f t="shared" si="4"/>
        <v>0.7540338127984143</v>
      </c>
      <c r="G61" s="2">
        <f t="shared" si="1"/>
        <v>2.0768938066201927E-3</v>
      </c>
      <c r="H61" s="2">
        <f t="shared" si="5"/>
        <v>0.21519281559694758</v>
      </c>
      <c r="I61">
        <f t="shared" si="2"/>
        <v>4.0347191794982695E-3</v>
      </c>
    </row>
    <row r="62" spans="1:9">
      <c r="A62" s="6" t="s">
        <v>7</v>
      </c>
      <c r="B62">
        <v>38.76</v>
      </c>
      <c r="C62" s="3">
        <v>5585</v>
      </c>
      <c r="D62">
        <f t="shared" si="0"/>
        <v>144.09184726522187</v>
      </c>
      <c r="E62" s="2">
        <f t="shared" si="3"/>
        <v>6.7085072520344739E-3</v>
      </c>
      <c r="F62" s="1">
        <f t="shared" si="4"/>
        <v>0.76074232005044873</v>
      </c>
      <c r="G62" s="2">
        <f t="shared" si="1"/>
        <v>7.265379417382551E-3</v>
      </c>
      <c r="H62" s="2">
        <f t="shared" si="5"/>
        <v>0.22245819501433015</v>
      </c>
      <c r="I62">
        <f t="shared" si="2"/>
        <v>7.9033823012186755E-4</v>
      </c>
    </row>
    <row r="63" spans="1:9">
      <c r="A63" s="6" t="s">
        <v>305</v>
      </c>
      <c r="B63">
        <v>7.51</v>
      </c>
      <c r="C63" s="3">
        <v>1050</v>
      </c>
      <c r="D63">
        <f t="shared" si="0"/>
        <v>139.81358189081226</v>
      </c>
      <c r="E63" s="2">
        <f t="shared" si="3"/>
        <v>1.2612233866850845E-3</v>
      </c>
      <c r="F63" s="1">
        <f t="shared" si="4"/>
        <v>0.76200354343713383</v>
      </c>
      <c r="G63" s="2">
        <f t="shared" si="1"/>
        <v>1.4077141234402207E-3</v>
      </c>
      <c r="H63" s="2">
        <f t="shared" si="5"/>
        <v>0.22386590913777038</v>
      </c>
      <c r="I63">
        <f t="shared" si="2"/>
        <v>6.0644431549722322E-4</v>
      </c>
    </row>
    <row r="64" spans="1:9">
      <c r="A64" s="6" t="s">
        <v>9</v>
      </c>
      <c r="B64">
        <v>5.75</v>
      </c>
      <c r="C64" s="3">
        <v>799</v>
      </c>
      <c r="D64">
        <f t="shared" si="0"/>
        <v>138.95652173913044</v>
      </c>
      <c r="E64" s="2">
        <f t="shared" si="3"/>
        <v>9.5973093901084055E-4</v>
      </c>
      <c r="F64" s="1">
        <f t="shared" si="4"/>
        <v>0.76296327437614464</v>
      </c>
      <c r="G64" s="2">
        <f t="shared" si="1"/>
        <v>1.0778104140853888E-3</v>
      </c>
      <c r="H64" s="2">
        <f t="shared" si="5"/>
        <v>0.22494371955185577</v>
      </c>
      <c r="I64">
        <f t="shared" si="2"/>
        <v>2.5549922875109377E-4</v>
      </c>
    </row>
    <row r="65" spans="1:9">
      <c r="A65" s="6" t="s">
        <v>202</v>
      </c>
      <c r="B65">
        <v>2.41</v>
      </c>
      <c r="C65" s="3">
        <v>330</v>
      </c>
      <c r="D65">
        <f t="shared" si="0"/>
        <v>136.92946058091286</v>
      </c>
      <c r="E65" s="2">
        <f t="shared" si="3"/>
        <v>3.9638449295816941E-4</v>
      </c>
      <c r="F65" s="1">
        <f t="shared" si="4"/>
        <v>0.76335965886910284</v>
      </c>
      <c r="G65" s="2">
        <f t="shared" si="1"/>
        <v>4.5174314746883256E-4</v>
      </c>
      <c r="H65" s="2">
        <f t="shared" si="5"/>
        <v>0.22539546269932459</v>
      </c>
      <c r="I65">
        <f t="shared" si="2"/>
        <v>3.9007075786902656E-3</v>
      </c>
    </row>
    <row r="66" spans="1:9">
      <c r="A66" s="6" t="s">
        <v>25</v>
      </c>
      <c r="B66">
        <v>36.57</v>
      </c>
      <c r="C66" s="3">
        <v>4920</v>
      </c>
      <c r="D66">
        <f t="shared" ref="D66:D129" si="6">C66/B66</f>
        <v>134.53650533223953</v>
      </c>
      <c r="E66" s="2">
        <f t="shared" si="3"/>
        <v>5.909732440467253E-3</v>
      </c>
      <c r="F66" s="1">
        <f t="shared" si="4"/>
        <v>0.76926939130957006</v>
      </c>
      <c r="G66" s="2">
        <f t="shared" ref="G66:G129" si="7">B66/5334.89</f>
        <v>6.8548742335830725E-3</v>
      </c>
      <c r="H66" s="2">
        <f t="shared" si="5"/>
        <v>0.23225033693290767</v>
      </c>
      <c r="I66">
        <f t="shared" ref="I66:I129" si="8">F66*H67-F67*H66</f>
        <v>1.5175372045603264E-4</v>
      </c>
    </row>
    <row r="67" spans="1:9">
      <c r="A67" s="6" t="s">
        <v>159</v>
      </c>
      <c r="B67">
        <v>1.42</v>
      </c>
      <c r="C67" s="3">
        <v>190</v>
      </c>
      <c r="D67">
        <f t="shared" si="6"/>
        <v>133.80281690140845</v>
      </c>
      <c r="E67" s="2">
        <f t="shared" ref="E67:E130" si="9">C67/832525</f>
        <v>2.2822137473349149E-4</v>
      </c>
      <c r="F67" s="1">
        <f t="shared" ref="F67:F130" si="10">F66+E67</f>
        <v>0.7694976126843035</v>
      </c>
      <c r="G67" s="2">
        <f t="shared" si="7"/>
        <v>2.6617231095673948E-4</v>
      </c>
      <c r="H67" s="2">
        <f t="shared" ref="H67:H130" si="11">H66+G67</f>
        <v>0.23251650924386441</v>
      </c>
      <c r="I67">
        <f t="shared" si="8"/>
        <v>4.5312128558392117E-3</v>
      </c>
    </row>
    <row r="68" spans="1:9">
      <c r="A68" s="6" t="s">
        <v>322</v>
      </c>
      <c r="B68">
        <v>42.38</v>
      </c>
      <c r="C68" s="3">
        <v>5663</v>
      </c>
      <c r="D68">
        <f t="shared" si="6"/>
        <v>133.62435110901367</v>
      </c>
      <c r="E68" s="2">
        <f t="shared" si="9"/>
        <v>6.8021981321882228E-3</v>
      </c>
      <c r="F68" s="1">
        <f t="shared" si="10"/>
        <v>0.77629981081649169</v>
      </c>
      <c r="G68" s="2">
        <f t="shared" si="7"/>
        <v>7.9439313650328316E-3</v>
      </c>
      <c r="H68" s="2">
        <f t="shared" si="11"/>
        <v>0.24046044060889724</v>
      </c>
      <c r="I68">
        <f t="shared" si="8"/>
        <v>7.5786806559863251E-4</v>
      </c>
    </row>
    <row r="69" spans="1:9">
      <c r="A69" s="6" t="s">
        <v>321</v>
      </c>
      <c r="B69">
        <v>7.08</v>
      </c>
      <c r="C69" s="3">
        <v>943</v>
      </c>
      <c r="D69">
        <f t="shared" si="6"/>
        <v>133.19209039548022</v>
      </c>
      <c r="E69" s="2">
        <f t="shared" si="9"/>
        <v>1.1326987177562235E-3</v>
      </c>
      <c r="F69" s="1">
        <f t="shared" si="10"/>
        <v>0.77743250953424792</v>
      </c>
      <c r="G69" s="2">
        <f t="shared" si="7"/>
        <v>1.3271126489955744E-3</v>
      </c>
      <c r="H69" s="2">
        <f t="shared" si="11"/>
        <v>0.24178755325789281</v>
      </c>
      <c r="I69">
        <f t="shared" si="8"/>
        <v>2.6085931700350617E-3</v>
      </c>
    </row>
    <row r="70" spans="1:9">
      <c r="A70" s="6" t="s">
        <v>312</v>
      </c>
      <c r="B70">
        <v>24.32</v>
      </c>
      <c r="C70" s="3">
        <v>3221</v>
      </c>
      <c r="D70">
        <f t="shared" si="6"/>
        <v>132.4424342105263</v>
      </c>
      <c r="E70" s="2">
        <f t="shared" si="9"/>
        <v>3.8689528842977688E-3</v>
      </c>
      <c r="F70" s="1">
        <f t="shared" si="10"/>
        <v>0.7813014624185457</v>
      </c>
      <c r="G70" s="2">
        <f t="shared" si="7"/>
        <v>4.5586694383576787E-3</v>
      </c>
      <c r="H70" s="2">
        <f t="shared" si="11"/>
        <v>0.24634622269625048</v>
      </c>
      <c r="I70">
        <f t="shared" si="8"/>
        <v>9.9574460472404147E-4</v>
      </c>
    </row>
    <row r="71" spans="1:9">
      <c r="A71" s="6" t="s">
        <v>329</v>
      </c>
      <c r="B71">
        <v>9.25</v>
      </c>
      <c r="C71" s="3">
        <v>1213</v>
      </c>
      <c r="D71">
        <f t="shared" si="6"/>
        <v>131.13513513513513</v>
      </c>
      <c r="E71" s="2">
        <f t="shared" si="9"/>
        <v>1.4570133029038167E-3</v>
      </c>
      <c r="F71" s="1">
        <f t="shared" si="10"/>
        <v>0.78275847572144952</v>
      </c>
      <c r="G71" s="2">
        <f t="shared" si="7"/>
        <v>1.7338689270069297E-3</v>
      </c>
      <c r="H71" s="2">
        <f t="shared" si="11"/>
        <v>0.24808009162325742</v>
      </c>
      <c r="I71">
        <f t="shared" si="8"/>
        <v>5.1163068415993607E-3</v>
      </c>
    </row>
    <row r="72" spans="1:9">
      <c r="A72" s="6" t="s">
        <v>48</v>
      </c>
      <c r="B72">
        <v>47.47</v>
      </c>
      <c r="C72" s="3">
        <v>6204</v>
      </c>
      <c r="D72">
        <f t="shared" si="6"/>
        <v>130.69306930693071</v>
      </c>
      <c r="E72" s="2">
        <f t="shared" si="9"/>
        <v>7.4520284676135853E-3</v>
      </c>
      <c r="F72" s="1">
        <f t="shared" si="10"/>
        <v>0.79021050418906313</v>
      </c>
      <c r="G72" s="2">
        <f t="shared" si="7"/>
        <v>8.8980278881101577E-3</v>
      </c>
      <c r="H72" s="2">
        <f t="shared" si="11"/>
        <v>0.25697811951136756</v>
      </c>
      <c r="I72">
        <f t="shared" si="8"/>
        <v>1.7532150077950726E-4</v>
      </c>
    </row>
    <row r="73" spans="1:9">
      <c r="A73" s="6" t="s">
        <v>343</v>
      </c>
      <c r="B73">
        <v>1.59</v>
      </c>
      <c r="C73" s="3">
        <v>195</v>
      </c>
      <c r="D73">
        <f t="shared" si="6"/>
        <v>122.64150943396226</v>
      </c>
      <c r="E73" s="2">
        <f t="shared" si="9"/>
        <v>2.3422720038437285E-4</v>
      </c>
      <c r="F73" s="1">
        <f t="shared" si="10"/>
        <v>0.79044473138944749</v>
      </c>
      <c r="G73" s="2">
        <f t="shared" si="7"/>
        <v>2.9803801015578575E-4</v>
      </c>
      <c r="H73" s="2">
        <f t="shared" si="11"/>
        <v>0.25727615752152333</v>
      </c>
      <c r="I73">
        <f t="shared" si="8"/>
        <v>3.470713830690586E-3</v>
      </c>
    </row>
    <row r="74" spans="1:9">
      <c r="A74" s="6" t="s">
        <v>30</v>
      </c>
      <c r="B74">
        <v>31.39</v>
      </c>
      <c r="C74" s="3">
        <v>3819</v>
      </c>
      <c r="D74">
        <f t="shared" si="6"/>
        <v>121.66294998407136</v>
      </c>
      <c r="E74" s="2">
        <f t="shared" si="9"/>
        <v>4.5872496321431788E-3</v>
      </c>
      <c r="F74" s="1">
        <f t="shared" si="10"/>
        <v>0.79503198102159067</v>
      </c>
      <c r="G74" s="2">
        <f t="shared" si="7"/>
        <v>5.8839076344591916E-3</v>
      </c>
      <c r="H74" s="2">
        <f t="shared" si="11"/>
        <v>0.2631600651559825</v>
      </c>
      <c r="I74">
        <f t="shared" si="8"/>
        <v>8.5695292332055306E-4</v>
      </c>
    </row>
    <row r="75" spans="1:9">
      <c r="A75" s="6" t="s">
        <v>309</v>
      </c>
      <c r="B75">
        <v>7.74</v>
      </c>
      <c r="C75" s="3">
        <v>938</v>
      </c>
      <c r="D75">
        <f t="shared" si="6"/>
        <v>121.18863049095607</v>
      </c>
      <c r="E75" s="2">
        <f t="shared" si="9"/>
        <v>1.1266928921053422E-3</v>
      </c>
      <c r="F75" s="1">
        <f t="shared" si="10"/>
        <v>0.79615867391369599</v>
      </c>
      <c r="G75" s="2">
        <f t="shared" si="7"/>
        <v>1.4508265400036363E-3</v>
      </c>
      <c r="H75" s="2">
        <f t="shared" si="11"/>
        <v>0.26461089169598612</v>
      </c>
      <c r="I75">
        <f t="shared" si="8"/>
        <v>3.207806439431693E-4</v>
      </c>
    </row>
    <row r="76" spans="1:9">
      <c r="A76" s="6" t="s">
        <v>310</v>
      </c>
      <c r="B76">
        <v>2.88</v>
      </c>
      <c r="C76" s="3">
        <v>343</v>
      </c>
      <c r="D76">
        <f t="shared" si="6"/>
        <v>119.09722222222223</v>
      </c>
      <c r="E76" s="2">
        <f t="shared" si="9"/>
        <v>4.1199963965046093E-4</v>
      </c>
      <c r="F76" s="1">
        <f t="shared" si="10"/>
        <v>0.79657067355334643</v>
      </c>
      <c r="G76" s="2">
        <f t="shared" si="7"/>
        <v>5.3984243348972514E-4</v>
      </c>
      <c r="H76" s="2">
        <f t="shared" si="11"/>
        <v>0.26515073412947582</v>
      </c>
      <c r="I76">
        <f t="shared" si="8"/>
        <v>2.2132696688623166E-3</v>
      </c>
    </row>
    <row r="77" spans="1:9">
      <c r="A77" s="6" t="s">
        <v>53</v>
      </c>
      <c r="B77">
        <v>19.809999999999999</v>
      </c>
      <c r="C77" s="3">
        <v>2338</v>
      </c>
      <c r="D77">
        <f t="shared" si="6"/>
        <v>118.02120141342758</v>
      </c>
      <c r="E77" s="2">
        <f t="shared" si="9"/>
        <v>2.8083240743521217E-3</v>
      </c>
      <c r="F77" s="1">
        <f t="shared" si="10"/>
        <v>0.7993789976276986</v>
      </c>
      <c r="G77" s="2">
        <f t="shared" si="7"/>
        <v>3.7132911831359219E-3</v>
      </c>
      <c r="H77" s="2">
        <f t="shared" si="11"/>
        <v>0.26886402531261172</v>
      </c>
      <c r="I77">
        <f t="shared" si="8"/>
        <v>8.2511015818015343E-4</v>
      </c>
    </row>
    <row r="78" spans="1:9">
      <c r="A78" s="6" t="s">
        <v>18</v>
      </c>
      <c r="B78">
        <v>7.33</v>
      </c>
      <c r="C78" s="3">
        <v>846</v>
      </c>
      <c r="D78">
        <f t="shared" si="6"/>
        <v>115.41609822646657</v>
      </c>
      <c r="E78" s="2">
        <f t="shared" si="9"/>
        <v>1.0161857001291252E-3</v>
      </c>
      <c r="F78" s="1">
        <f t="shared" si="10"/>
        <v>0.80039518332782777</v>
      </c>
      <c r="G78" s="2">
        <f t="shared" si="7"/>
        <v>1.3739739713471129E-3</v>
      </c>
      <c r="H78" s="2">
        <f t="shared" si="11"/>
        <v>0.27023799928395881</v>
      </c>
      <c r="I78">
        <f t="shared" si="8"/>
        <v>6.1876429096857644E-4</v>
      </c>
    </row>
    <row r="79" spans="1:9">
      <c r="A79" s="6" t="s">
        <v>196</v>
      </c>
      <c r="B79">
        <v>5.47</v>
      </c>
      <c r="C79" s="3">
        <v>622</v>
      </c>
      <c r="D79">
        <f t="shared" si="6"/>
        <v>113.71115173674589</v>
      </c>
      <c r="E79" s="2">
        <f t="shared" si="9"/>
        <v>7.4712471096964053E-4</v>
      </c>
      <c r="F79" s="1">
        <f t="shared" si="10"/>
        <v>0.80114230803879738</v>
      </c>
      <c r="G79" s="2">
        <f t="shared" si="7"/>
        <v>1.0253257330516655E-3</v>
      </c>
      <c r="H79" s="2">
        <f t="shared" si="11"/>
        <v>0.27126332501701045</v>
      </c>
      <c r="I79">
        <f t="shared" si="8"/>
        <v>3.7925450058229337E-4</v>
      </c>
    </row>
    <row r="80" spans="1:9">
      <c r="A80" s="6" t="s">
        <v>157</v>
      </c>
      <c r="B80">
        <v>3.35</v>
      </c>
      <c r="C80" s="3">
        <v>380</v>
      </c>
      <c r="D80">
        <f t="shared" si="6"/>
        <v>113.43283582089552</v>
      </c>
      <c r="E80" s="2">
        <f t="shared" si="9"/>
        <v>4.5644274946698299E-4</v>
      </c>
      <c r="F80" s="1">
        <f t="shared" si="10"/>
        <v>0.80159875078826437</v>
      </c>
      <c r="G80" s="2">
        <f t="shared" si="7"/>
        <v>6.2794171951061778E-4</v>
      </c>
      <c r="H80" s="2">
        <f t="shared" si="11"/>
        <v>0.27189126673652109</v>
      </c>
      <c r="I80">
        <f t="shared" si="8"/>
        <v>1.4178425498969915E-3</v>
      </c>
    </row>
    <row r="81" spans="1:9">
      <c r="A81" s="6" t="s">
        <v>289</v>
      </c>
      <c r="B81">
        <v>12.49</v>
      </c>
      <c r="C81" s="3">
        <v>1405</v>
      </c>
      <c r="D81">
        <f t="shared" si="6"/>
        <v>112.48999199359487</v>
      </c>
      <c r="E81" s="2">
        <f t="shared" si="9"/>
        <v>1.6876370078976607E-3</v>
      </c>
      <c r="F81" s="1">
        <f t="shared" si="10"/>
        <v>0.80328638779616202</v>
      </c>
      <c r="G81" s="2">
        <f t="shared" si="7"/>
        <v>2.3411916646828707E-3</v>
      </c>
      <c r="H81" s="2">
        <f t="shared" si="11"/>
        <v>0.27423245840120397</v>
      </c>
      <c r="I81">
        <f t="shared" si="8"/>
        <v>6.0453475228400277E-4</v>
      </c>
    </row>
    <row r="82" spans="1:9">
      <c r="A82" s="6" t="s">
        <v>86</v>
      </c>
      <c r="B82">
        <v>5.31</v>
      </c>
      <c r="C82" s="3">
        <v>592</v>
      </c>
      <c r="D82">
        <f t="shared" si="6"/>
        <v>111.48775894538608</v>
      </c>
      <c r="E82" s="2">
        <f t="shared" si="9"/>
        <v>7.1108975706435243E-4</v>
      </c>
      <c r="F82" s="1">
        <f t="shared" si="10"/>
        <v>0.80399747755322637</v>
      </c>
      <c r="G82" s="2">
        <f t="shared" si="7"/>
        <v>9.9533448674668078E-4</v>
      </c>
      <c r="H82" s="2">
        <f t="shared" si="11"/>
        <v>0.27522779288795063</v>
      </c>
      <c r="I82">
        <f t="shared" si="8"/>
        <v>9.6549409278118281E-4</v>
      </c>
    </row>
    <row r="83" spans="1:9">
      <c r="A83" s="6" t="s">
        <v>184</v>
      </c>
      <c r="B83">
        <v>8.44</v>
      </c>
      <c r="C83" s="3">
        <v>927</v>
      </c>
      <c r="D83">
        <f t="shared" si="6"/>
        <v>109.83412322274881</v>
      </c>
      <c r="E83" s="2">
        <f t="shared" si="9"/>
        <v>1.1134800756734031E-3</v>
      </c>
      <c r="F83" s="1">
        <f t="shared" si="10"/>
        <v>0.80511095762889973</v>
      </c>
      <c r="G83" s="2">
        <f t="shared" si="7"/>
        <v>1.5820382425879445E-3</v>
      </c>
      <c r="H83" s="2">
        <f t="shared" si="11"/>
        <v>0.27680983113053859</v>
      </c>
      <c r="I83">
        <f t="shared" si="8"/>
        <v>6.5391145634091652E-4</v>
      </c>
    </row>
    <row r="84" spans="1:9">
      <c r="A84" s="6" t="s">
        <v>235</v>
      </c>
      <c r="B84">
        <v>5.71</v>
      </c>
      <c r="C84" s="3">
        <v>625</v>
      </c>
      <c r="D84">
        <f t="shared" si="6"/>
        <v>109.45709281961472</v>
      </c>
      <c r="E84" s="2">
        <f t="shared" si="9"/>
        <v>7.5072820636016939E-4</v>
      </c>
      <c r="F84" s="1">
        <f t="shared" si="10"/>
        <v>0.80586168583525986</v>
      </c>
      <c r="G84" s="2">
        <f t="shared" si="7"/>
        <v>1.0703126025091425E-3</v>
      </c>
      <c r="H84" s="2">
        <f t="shared" si="11"/>
        <v>0.2778801437330477</v>
      </c>
      <c r="I84">
        <f t="shared" si="8"/>
        <v>5.8074213668043995E-4</v>
      </c>
    </row>
    <row r="85" spans="1:9">
      <c r="A85" s="6" t="s">
        <v>315</v>
      </c>
      <c r="B85">
        <v>5.04</v>
      </c>
      <c r="C85" s="3">
        <v>541</v>
      </c>
      <c r="D85">
        <f t="shared" si="6"/>
        <v>107.34126984126983</v>
      </c>
      <c r="E85" s="2">
        <f t="shared" si="9"/>
        <v>6.4983033542536262E-4</v>
      </c>
      <c r="F85" s="1">
        <f t="shared" si="10"/>
        <v>0.80651151617068517</v>
      </c>
      <c r="G85" s="2">
        <f t="shared" si="7"/>
        <v>9.4472425860701902E-4</v>
      </c>
      <c r="H85" s="2">
        <f t="shared" si="11"/>
        <v>0.27882486799165473</v>
      </c>
      <c r="I85">
        <f t="shared" si="8"/>
        <v>2.9879091755928011E-3</v>
      </c>
    </row>
    <row r="86" spans="1:9">
      <c r="A86" s="6" t="s">
        <v>41</v>
      </c>
      <c r="B86">
        <v>25.85</v>
      </c>
      <c r="C86" s="3">
        <v>2747</v>
      </c>
      <c r="D86">
        <f t="shared" si="6"/>
        <v>106.26692456479689</v>
      </c>
      <c r="E86" s="2">
        <f t="shared" si="9"/>
        <v>3.2996006125942164E-3</v>
      </c>
      <c r="F86" s="1">
        <f t="shared" si="10"/>
        <v>0.80981111678327944</v>
      </c>
      <c r="G86" s="2">
        <f t="shared" si="7"/>
        <v>4.8454607311490955E-3</v>
      </c>
      <c r="H86" s="2">
        <f t="shared" si="11"/>
        <v>0.28367032872280384</v>
      </c>
      <c r="I86">
        <f t="shared" si="8"/>
        <v>2.0613743430900056E-4</v>
      </c>
    </row>
    <row r="87" spans="1:9">
      <c r="A87" s="6" t="s">
        <v>29</v>
      </c>
      <c r="B87">
        <v>1.78</v>
      </c>
      <c r="C87" s="3">
        <v>188</v>
      </c>
      <c r="D87">
        <f t="shared" si="6"/>
        <v>105.61797752808988</v>
      </c>
      <c r="E87" s="2">
        <f t="shared" si="9"/>
        <v>2.2581904447313894E-4</v>
      </c>
      <c r="F87" s="1">
        <f t="shared" si="10"/>
        <v>0.8100369358277526</v>
      </c>
      <c r="G87" s="2">
        <f t="shared" si="7"/>
        <v>3.3365261514295511E-4</v>
      </c>
      <c r="H87" s="2">
        <f t="shared" si="11"/>
        <v>0.2840039813379468</v>
      </c>
      <c r="I87">
        <f t="shared" si="8"/>
        <v>5.3951782132019288E-3</v>
      </c>
    </row>
    <row r="88" spans="1:9">
      <c r="A88" s="6" t="s">
        <v>254</v>
      </c>
      <c r="B88">
        <v>46.51</v>
      </c>
      <c r="C88" s="3">
        <v>4886</v>
      </c>
      <c r="D88">
        <f t="shared" si="6"/>
        <v>105.05267684368954</v>
      </c>
      <c r="E88" s="2">
        <f t="shared" si="9"/>
        <v>5.8688928260412603E-3</v>
      </c>
      <c r="F88" s="1">
        <f t="shared" si="10"/>
        <v>0.81590582865379391</v>
      </c>
      <c r="G88" s="2">
        <f t="shared" si="7"/>
        <v>8.7180804102802486E-3</v>
      </c>
      <c r="H88" s="2">
        <f t="shared" si="11"/>
        <v>0.29272206174822707</v>
      </c>
      <c r="I88">
        <f t="shared" si="8"/>
        <v>4.1401183198808145E-4</v>
      </c>
    </row>
    <row r="89" spans="1:9">
      <c r="A89" s="6" t="s">
        <v>207</v>
      </c>
      <c r="B89">
        <v>3.56</v>
      </c>
      <c r="C89" s="3">
        <v>371</v>
      </c>
      <c r="D89">
        <f t="shared" si="6"/>
        <v>104.21348314606742</v>
      </c>
      <c r="E89" s="2">
        <f t="shared" si="9"/>
        <v>4.4563226329539656E-4</v>
      </c>
      <c r="F89" s="1">
        <f t="shared" si="10"/>
        <v>0.81635146091708932</v>
      </c>
      <c r="G89" s="2">
        <f t="shared" si="7"/>
        <v>6.6730523028591022E-4</v>
      </c>
      <c r="H89" s="2">
        <f t="shared" si="11"/>
        <v>0.29338936697851298</v>
      </c>
      <c r="I89">
        <f t="shared" si="8"/>
        <v>1.5229462380923209E-3</v>
      </c>
    </row>
    <row r="90" spans="1:9">
      <c r="A90" s="6" t="s">
        <v>208</v>
      </c>
      <c r="B90">
        <v>13.08</v>
      </c>
      <c r="C90" s="3">
        <v>1358</v>
      </c>
      <c r="D90">
        <f t="shared" si="6"/>
        <v>103.82262996941895</v>
      </c>
      <c r="E90" s="2">
        <f t="shared" si="9"/>
        <v>1.6311822467793759E-3</v>
      </c>
      <c r="F90" s="1">
        <f t="shared" si="10"/>
        <v>0.81798264316386871</v>
      </c>
      <c r="G90" s="2">
        <f t="shared" si="7"/>
        <v>2.4517843854325017E-3</v>
      </c>
      <c r="H90" s="2">
        <f t="shared" si="11"/>
        <v>0.29584115136394545</v>
      </c>
      <c r="I90">
        <f t="shared" si="8"/>
        <v>6.5076882160200467E-4</v>
      </c>
    </row>
    <row r="91" spans="1:9">
      <c r="A91" s="6" t="s">
        <v>11</v>
      </c>
      <c r="B91">
        <v>5.57</v>
      </c>
      <c r="C91" s="3">
        <v>572</v>
      </c>
      <c r="D91">
        <f t="shared" si="6"/>
        <v>102.69299820466786</v>
      </c>
      <c r="E91" s="2">
        <f t="shared" si="9"/>
        <v>6.87066454460827E-4</v>
      </c>
      <c r="F91" s="1">
        <f t="shared" si="10"/>
        <v>0.81866970961832952</v>
      </c>
      <c r="G91" s="2">
        <f t="shared" si="7"/>
        <v>1.044070261992281E-3</v>
      </c>
      <c r="H91" s="2">
        <f t="shared" si="11"/>
        <v>0.29688522162593772</v>
      </c>
      <c r="I91">
        <f t="shared" si="8"/>
        <v>1.8750150959638834E-3</v>
      </c>
    </row>
    <row r="92" spans="1:9">
      <c r="A92" s="6" t="s">
        <v>21</v>
      </c>
      <c r="B92">
        <v>15.96</v>
      </c>
      <c r="C92" s="3">
        <v>1610</v>
      </c>
      <c r="D92">
        <f t="shared" si="6"/>
        <v>100.87719298245614</v>
      </c>
      <c r="E92" s="2">
        <f t="shared" si="9"/>
        <v>1.9338758595837963E-3</v>
      </c>
      <c r="F92" s="1">
        <f t="shared" si="10"/>
        <v>0.82060358547791334</v>
      </c>
      <c r="G92" s="2">
        <f t="shared" si="7"/>
        <v>2.9916268189222272E-3</v>
      </c>
      <c r="H92" s="2">
        <f t="shared" si="11"/>
        <v>0.29987684844485996</v>
      </c>
      <c r="I92">
        <f t="shared" si="8"/>
        <v>1.6121305464512348E-3</v>
      </c>
    </row>
    <row r="93" spans="1:9">
      <c r="A93" s="6" t="s">
        <v>233</v>
      </c>
      <c r="B93">
        <v>13.71</v>
      </c>
      <c r="C93" s="3">
        <v>1379</v>
      </c>
      <c r="D93">
        <f t="shared" si="6"/>
        <v>100.58351568198395</v>
      </c>
      <c r="E93" s="2">
        <f t="shared" si="9"/>
        <v>1.6564067145130776E-3</v>
      </c>
      <c r="F93" s="1">
        <f t="shared" si="10"/>
        <v>0.8222599921924264</v>
      </c>
      <c r="G93" s="2">
        <f t="shared" si="7"/>
        <v>2.5698749177583795E-3</v>
      </c>
      <c r="H93" s="2">
        <f t="shared" si="11"/>
        <v>0.30244672336261835</v>
      </c>
      <c r="I93">
        <f t="shared" si="8"/>
        <v>3.0128704397670847E-3</v>
      </c>
    </row>
    <row r="94" spans="1:9">
      <c r="A94" s="6" t="s">
        <v>341</v>
      </c>
      <c r="B94">
        <v>25.57</v>
      </c>
      <c r="C94" s="3">
        <v>2555</v>
      </c>
      <c r="D94">
        <f t="shared" si="6"/>
        <v>99.921783339851387</v>
      </c>
      <c r="E94" s="2">
        <f t="shared" si="9"/>
        <v>3.0689769076003722E-3</v>
      </c>
      <c r="F94" s="1">
        <f t="shared" si="10"/>
        <v>0.82532896910002673</v>
      </c>
      <c r="G94" s="2">
        <f t="shared" si="7"/>
        <v>4.7929760501153719E-3</v>
      </c>
      <c r="H94" s="2">
        <f t="shared" si="11"/>
        <v>0.30723969941273371</v>
      </c>
      <c r="I94">
        <f t="shared" si="8"/>
        <v>6.1999423737424397E-4</v>
      </c>
    </row>
    <row r="95" spans="1:9">
      <c r="A95" s="6" t="s">
        <v>224</v>
      </c>
      <c r="B95">
        <v>5.26</v>
      </c>
      <c r="C95" s="3">
        <v>525</v>
      </c>
      <c r="D95">
        <f t="shared" si="6"/>
        <v>99.809885931558938</v>
      </c>
      <c r="E95" s="2">
        <f t="shared" si="9"/>
        <v>6.3061169334254223E-4</v>
      </c>
      <c r="F95" s="1">
        <f t="shared" si="10"/>
        <v>0.82595958079336929</v>
      </c>
      <c r="G95" s="2">
        <f t="shared" si="7"/>
        <v>9.8596222227637304E-4</v>
      </c>
      <c r="H95" s="2">
        <f t="shared" si="11"/>
        <v>0.30822566163501008</v>
      </c>
      <c r="I95">
        <f t="shared" si="8"/>
        <v>7.1188104310422329E-3</v>
      </c>
    </row>
    <row r="96" spans="1:9">
      <c r="A96" s="6" t="s">
        <v>253</v>
      </c>
      <c r="B96">
        <v>60.13</v>
      </c>
      <c r="C96" s="3">
        <v>5917</v>
      </c>
      <c r="D96">
        <f t="shared" si="6"/>
        <v>98.403459171794438</v>
      </c>
      <c r="E96" s="2">
        <f t="shared" si="9"/>
        <v>7.1072940752529958E-3</v>
      </c>
      <c r="F96" s="1">
        <f t="shared" si="10"/>
        <v>0.8330668748686223</v>
      </c>
      <c r="G96" s="2">
        <f t="shared" si="7"/>
        <v>1.1271085251992075E-2</v>
      </c>
      <c r="H96" s="2">
        <f t="shared" si="11"/>
        <v>0.31949674688700214</v>
      </c>
      <c r="I96">
        <f t="shared" si="8"/>
        <v>1.4629701173050624E-3</v>
      </c>
    </row>
    <row r="97" spans="1:9">
      <c r="A97" s="6" t="s">
        <v>326</v>
      </c>
      <c r="B97">
        <v>12.34</v>
      </c>
      <c r="C97" s="3">
        <v>1209</v>
      </c>
      <c r="D97">
        <f t="shared" si="6"/>
        <v>97.9740680713128</v>
      </c>
      <c r="E97" s="2">
        <f t="shared" si="9"/>
        <v>1.4522086423831115E-3</v>
      </c>
      <c r="F97" s="1">
        <f t="shared" si="10"/>
        <v>0.83451908351100546</v>
      </c>
      <c r="G97" s="2">
        <f t="shared" si="7"/>
        <v>2.3130748712719474E-3</v>
      </c>
      <c r="H97" s="2">
        <f t="shared" si="11"/>
        <v>0.32180982175827411</v>
      </c>
      <c r="I97">
        <f t="shared" si="8"/>
        <v>1.0433333393079502E-3</v>
      </c>
    </row>
    <row r="98" spans="1:9">
      <c r="A98" s="6" t="s">
        <v>324</v>
      </c>
      <c r="B98">
        <v>8.7899999999999991</v>
      </c>
      <c r="C98" s="3">
        <v>858</v>
      </c>
      <c r="D98">
        <f t="shared" si="6"/>
        <v>97.6109215017065</v>
      </c>
      <c r="E98" s="2">
        <f t="shared" si="9"/>
        <v>1.0305996816912404E-3</v>
      </c>
      <c r="F98" s="1">
        <f t="shared" si="10"/>
        <v>0.83554968319269673</v>
      </c>
      <c r="G98" s="2">
        <f t="shared" si="7"/>
        <v>1.6476440938800985E-3</v>
      </c>
      <c r="H98" s="2">
        <f t="shared" si="11"/>
        <v>0.32345746585215418</v>
      </c>
      <c r="I98">
        <f t="shared" si="8"/>
        <v>3.9447197123793076E-4</v>
      </c>
    </row>
    <row r="99" spans="1:9">
      <c r="A99" s="6" t="s">
        <v>120</v>
      </c>
      <c r="B99">
        <v>3.31</v>
      </c>
      <c r="C99" s="3">
        <v>319</v>
      </c>
      <c r="D99">
        <f t="shared" si="6"/>
        <v>96.374622356495465</v>
      </c>
      <c r="E99" s="2">
        <f t="shared" si="9"/>
        <v>3.8317167652623046E-4</v>
      </c>
      <c r="F99" s="1">
        <f t="shared" si="10"/>
        <v>0.83593285486922297</v>
      </c>
      <c r="G99" s="2">
        <f t="shared" si="7"/>
        <v>6.204439079343716E-4</v>
      </c>
      <c r="H99" s="2">
        <f t="shared" si="11"/>
        <v>0.32407790976008854</v>
      </c>
      <c r="I99">
        <f t="shared" si="8"/>
        <v>1.8474802526026179E-3</v>
      </c>
    </row>
    <row r="100" spans="1:9">
      <c r="A100" s="6" t="s">
        <v>12</v>
      </c>
      <c r="B100">
        <v>15.44</v>
      </c>
      <c r="C100" s="3">
        <v>1469</v>
      </c>
      <c r="D100">
        <f t="shared" si="6"/>
        <v>95.142487046632127</v>
      </c>
      <c r="E100" s="2">
        <f t="shared" si="9"/>
        <v>1.764511576228942E-3</v>
      </c>
      <c r="F100" s="1">
        <f t="shared" si="10"/>
        <v>0.8376973664454519</v>
      </c>
      <c r="G100" s="2">
        <f t="shared" si="7"/>
        <v>2.8941552684310264E-3</v>
      </c>
      <c r="H100" s="2">
        <f t="shared" si="11"/>
        <v>0.32697206502851955</v>
      </c>
      <c r="I100">
        <f t="shared" si="8"/>
        <v>1.1790608134283342E-3</v>
      </c>
    </row>
    <row r="101" spans="1:9">
      <c r="A101" s="6" t="s">
        <v>227</v>
      </c>
      <c r="B101">
        <v>9.83</v>
      </c>
      <c r="C101" s="3">
        <v>928</v>
      </c>
      <c r="D101">
        <f t="shared" si="6"/>
        <v>94.404883011190236</v>
      </c>
      <c r="E101" s="2">
        <f t="shared" si="9"/>
        <v>1.1146812408035795E-3</v>
      </c>
      <c r="F101" s="1">
        <f t="shared" si="10"/>
        <v>0.8388120476862555</v>
      </c>
      <c r="G101" s="2">
        <f t="shared" si="7"/>
        <v>1.8425871948624993E-3</v>
      </c>
      <c r="H101" s="2">
        <f t="shared" si="11"/>
        <v>0.32881465222338208</v>
      </c>
      <c r="I101">
        <f t="shared" si="8"/>
        <v>6.1190387780862832E-4</v>
      </c>
    </row>
    <row r="102" spans="1:9">
      <c r="A102" s="6" t="s">
        <v>177</v>
      </c>
      <c r="B102">
        <v>5.0999999999999996</v>
      </c>
      <c r="C102" s="3">
        <v>481</v>
      </c>
      <c r="D102">
        <f t="shared" si="6"/>
        <v>94.313725490196092</v>
      </c>
      <c r="E102" s="2">
        <f t="shared" si="9"/>
        <v>5.7776042761478632E-4</v>
      </c>
      <c r="F102" s="1">
        <f t="shared" si="10"/>
        <v>0.83938980811387032</v>
      </c>
      <c r="G102" s="2">
        <f t="shared" si="7"/>
        <v>9.5597097597138823E-4</v>
      </c>
      <c r="H102" s="2">
        <f t="shared" si="11"/>
        <v>0.32977062319935346</v>
      </c>
      <c r="I102">
        <f t="shared" si="8"/>
        <v>2.6456537442294814E-3</v>
      </c>
    </row>
    <row r="103" spans="1:9">
      <c r="A103" s="6" t="s">
        <v>190</v>
      </c>
      <c r="B103">
        <v>21.85</v>
      </c>
      <c r="C103" s="3">
        <v>2000</v>
      </c>
      <c r="D103">
        <f t="shared" si="6"/>
        <v>91.533180778032033</v>
      </c>
      <c r="E103" s="2">
        <f t="shared" si="9"/>
        <v>2.4023302603525419E-3</v>
      </c>
      <c r="F103" s="1">
        <f t="shared" si="10"/>
        <v>0.84179213837422284</v>
      </c>
      <c r="G103" s="2">
        <f t="shared" si="7"/>
        <v>4.0956795735244775E-3</v>
      </c>
      <c r="H103" s="2">
        <f t="shared" si="11"/>
        <v>0.33386630277287793</v>
      </c>
      <c r="I103">
        <f t="shared" si="8"/>
        <v>4.8457267806392146E-3</v>
      </c>
    </row>
    <row r="104" spans="1:9">
      <c r="A104" s="6" t="s">
        <v>280</v>
      </c>
      <c r="B104">
        <v>39.89</v>
      </c>
      <c r="C104" s="3">
        <v>3612</v>
      </c>
      <c r="D104">
        <f t="shared" si="6"/>
        <v>90.549009776886436</v>
      </c>
      <c r="E104" s="2">
        <f t="shared" si="9"/>
        <v>4.3386084501966906E-3</v>
      </c>
      <c r="F104" s="1">
        <f t="shared" si="10"/>
        <v>0.84613074682441958</v>
      </c>
      <c r="G104" s="2">
        <f t="shared" si="7"/>
        <v>7.4771925944115058E-3</v>
      </c>
      <c r="H104" s="2">
        <f t="shared" si="11"/>
        <v>0.34134349536728942</v>
      </c>
      <c r="I104">
        <f t="shared" si="8"/>
        <v>3.698110833413315E-4</v>
      </c>
    </row>
    <row r="105" spans="1:9">
      <c r="A105" s="6" t="s">
        <v>189</v>
      </c>
      <c r="B105">
        <v>3.04</v>
      </c>
      <c r="C105" s="3">
        <v>274</v>
      </c>
      <c r="D105">
        <f t="shared" si="6"/>
        <v>90.131578947368425</v>
      </c>
      <c r="E105" s="2">
        <f t="shared" si="9"/>
        <v>3.2911924566829826E-4</v>
      </c>
      <c r="F105" s="1">
        <f t="shared" si="10"/>
        <v>0.84645986607008783</v>
      </c>
      <c r="G105" s="2">
        <f t="shared" si="7"/>
        <v>5.6983367979470984E-4</v>
      </c>
      <c r="H105" s="2">
        <f t="shared" si="11"/>
        <v>0.3419133290470841</v>
      </c>
      <c r="I105">
        <f t="shared" si="8"/>
        <v>6.5407590565469409E-4</v>
      </c>
    </row>
    <row r="106" spans="1:9">
      <c r="A106" s="6" t="s">
        <v>15</v>
      </c>
      <c r="B106">
        <v>5.37</v>
      </c>
      <c r="C106" s="3">
        <v>482</v>
      </c>
      <c r="D106">
        <f t="shared" si="6"/>
        <v>89.757914338919917</v>
      </c>
      <c r="E106" s="2">
        <f t="shared" si="9"/>
        <v>5.7896159274496261E-4</v>
      </c>
      <c r="F106" s="1">
        <f t="shared" si="10"/>
        <v>0.84703882766283278</v>
      </c>
      <c r="G106" s="2">
        <f t="shared" si="7"/>
        <v>1.00658120411105E-3</v>
      </c>
      <c r="H106" s="2">
        <f t="shared" si="11"/>
        <v>0.34291991025119517</v>
      </c>
      <c r="I106">
        <f t="shared" si="8"/>
        <v>7.4385821295086529E-4</v>
      </c>
    </row>
    <row r="107" spans="1:9">
      <c r="A107" s="6" t="s">
        <v>118</v>
      </c>
      <c r="B107">
        <v>6.06</v>
      </c>
      <c r="C107" s="3">
        <v>530</v>
      </c>
      <c r="D107">
        <f t="shared" si="6"/>
        <v>87.458745874587464</v>
      </c>
      <c r="E107" s="2">
        <f t="shared" si="9"/>
        <v>6.3661751899342367E-4</v>
      </c>
      <c r="F107" s="1">
        <f t="shared" si="10"/>
        <v>0.84767544518182625</v>
      </c>
      <c r="G107" s="2">
        <f t="shared" si="7"/>
        <v>1.1359184538012965E-3</v>
      </c>
      <c r="H107" s="2">
        <f t="shared" si="11"/>
        <v>0.34405582870499646</v>
      </c>
      <c r="I107">
        <f t="shared" si="8"/>
        <v>1.4574983944938835E-3</v>
      </c>
    </row>
    <row r="108" spans="1:9">
      <c r="A108" s="6" t="s">
        <v>95</v>
      </c>
      <c r="B108">
        <v>11.87</v>
      </c>
      <c r="C108" s="3">
        <v>1037</v>
      </c>
      <c r="D108">
        <f t="shared" si="6"/>
        <v>87.363100252738008</v>
      </c>
      <c r="E108" s="2">
        <f t="shared" si="9"/>
        <v>1.245608239992793E-3</v>
      </c>
      <c r="F108" s="1">
        <f t="shared" si="10"/>
        <v>0.84892105342181901</v>
      </c>
      <c r="G108" s="2">
        <f t="shared" si="7"/>
        <v>2.2249755852510548E-3</v>
      </c>
      <c r="H108" s="2">
        <f t="shared" si="11"/>
        <v>0.34628080429024749</v>
      </c>
      <c r="I108">
        <f t="shared" si="8"/>
        <v>3.6999362818124215E-4</v>
      </c>
    </row>
    <row r="109" spans="1:9">
      <c r="A109" s="6" t="s">
        <v>147</v>
      </c>
      <c r="B109">
        <v>3.01</v>
      </c>
      <c r="C109" s="3">
        <v>262</v>
      </c>
      <c r="D109">
        <f t="shared" si="6"/>
        <v>87.043189368770769</v>
      </c>
      <c r="E109" s="2">
        <f t="shared" si="9"/>
        <v>3.1470526410618297E-4</v>
      </c>
      <c r="F109" s="1">
        <f t="shared" si="10"/>
        <v>0.84923575868592516</v>
      </c>
      <c r="G109" s="2">
        <f t="shared" si="7"/>
        <v>5.6421032111252524E-4</v>
      </c>
      <c r="H109" s="2">
        <f t="shared" si="11"/>
        <v>0.34684501461136003</v>
      </c>
      <c r="I109">
        <f t="shared" si="8"/>
        <v>6.9449511712588174E-4</v>
      </c>
    </row>
    <row r="110" spans="1:9">
      <c r="A110" s="6" t="s">
        <v>105</v>
      </c>
      <c r="B110">
        <v>5.64</v>
      </c>
      <c r="C110" s="3">
        <v>488</v>
      </c>
      <c r="D110">
        <f t="shared" si="6"/>
        <v>86.524822695035468</v>
      </c>
      <c r="E110" s="2">
        <f t="shared" si="9"/>
        <v>5.8616858352602023E-4</v>
      </c>
      <c r="F110" s="1">
        <f t="shared" si="10"/>
        <v>0.84982192726945116</v>
      </c>
      <c r="G110" s="2">
        <f t="shared" si="7"/>
        <v>1.0571914322507116E-3</v>
      </c>
      <c r="H110" s="2">
        <f t="shared" si="11"/>
        <v>0.34790220604361072</v>
      </c>
      <c r="I110">
        <f t="shared" si="8"/>
        <v>1.3762217410022703E-3</v>
      </c>
    </row>
    <row r="111" spans="1:9">
      <c r="A111" s="6" t="s">
        <v>311</v>
      </c>
      <c r="B111">
        <v>11.15</v>
      </c>
      <c r="C111" s="3">
        <v>957</v>
      </c>
      <c r="D111">
        <f t="shared" si="6"/>
        <v>85.829596412556057</v>
      </c>
      <c r="E111" s="2">
        <f t="shared" si="9"/>
        <v>1.1495150295786913E-3</v>
      </c>
      <c r="F111" s="1">
        <f t="shared" si="10"/>
        <v>0.85097144229902988</v>
      </c>
      <c r="G111" s="2">
        <f t="shared" si="7"/>
        <v>2.0900149768786234E-3</v>
      </c>
      <c r="H111" s="2">
        <f t="shared" si="11"/>
        <v>0.34999222102048932</v>
      </c>
      <c r="I111">
        <f t="shared" si="8"/>
        <v>7.3787500164168573E-4</v>
      </c>
    </row>
    <row r="112" spans="1:9">
      <c r="A112" s="6" t="s">
        <v>239</v>
      </c>
      <c r="B112">
        <v>5.97</v>
      </c>
      <c r="C112" s="3">
        <v>510</v>
      </c>
      <c r="D112">
        <f t="shared" si="6"/>
        <v>85.427135678391963</v>
      </c>
      <c r="E112" s="2">
        <f t="shared" si="9"/>
        <v>6.1259421638989824E-4</v>
      </c>
      <c r="F112" s="1">
        <f t="shared" si="10"/>
        <v>0.85158403651541981</v>
      </c>
      <c r="G112" s="2">
        <f t="shared" si="7"/>
        <v>1.1190483777547427E-3</v>
      </c>
      <c r="H112" s="2">
        <f t="shared" si="11"/>
        <v>0.35111126939824405</v>
      </c>
      <c r="I112">
        <f t="shared" si="8"/>
        <v>1.2746045408187356E-3</v>
      </c>
    </row>
    <row r="113" spans="1:9">
      <c r="A113" s="6" t="s">
        <v>141</v>
      </c>
      <c r="B113">
        <v>10.31</v>
      </c>
      <c r="C113" s="3">
        <v>880</v>
      </c>
      <c r="D113">
        <f t="shared" si="6"/>
        <v>85.354025218234725</v>
      </c>
      <c r="E113" s="2">
        <f t="shared" si="9"/>
        <v>1.0570253145551186E-3</v>
      </c>
      <c r="F113" s="1">
        <f t="shared" si="10"/>
        <v>0.8526410618299749</v>
      </c>
      <c r="G113" s="2">
        <f t="shared" si="7"/>
        <v>1.9325609337774536E-3</v>
      </c>
      <c r="H113" s="2">
        <f t="shared" si="11"/>
        <v>0.35304383033202152</v>
      </c>
      <c r="I113">
        <f t="shared" si="8"/>
        <v>5.7962083322904423E-4</v>
      </c>
    </row>
    <row r="114" spans="1:9">
      <c r="A114" s="6" t="s">
        <v>263</v>
      </c>
      <c r="B114">
        <v>4.68</v>
      </c>
      <c r="C114" s="3">
        <v>397</v>
      </c>
      <c r="D114">
        <f t="shared" si="6"/>
        <v>84.82905982905983</v>
      </c>
      <c r="E114" s="2">
        <f t="shared" si="9"/>
        <v>4.7686255667997955E-4</v>
      </c>
      <c r="F114" s="1">
        <f t="shared" si="10"/>
        <v>0.8531179243866549</v>
      </c>
      <c r="G114" s="2">
        <f t="shared" si="7"/>
        <v>8.7724395442080334E-4</v>
      </c>
      <c r="H114" s="2">
        <f t="shared" si="11"/>
        <v>0.35392107428644232</v>
      </c>
      <c r="I114">
        <f t="shared" si="8"/>
        <v>4.2649260479571405E-4</v>
      </c>
    </row>
    <row r="115" spans="1:9">
      <c r="A115" s="6" t="s">
        <v>132</v>
      </c>
      <c r="B115">
        <v>3.43</v>
      </c>
      <c r="C115" s="3">
        <v>287</v>
      </c>
      <c r="D115">
        <f t="shared" si="6"/>
        <v>83.673469387755105</v>
      </c>
      <c r="E115" s="2">
        <f t="shared" si="9"/>
        <v>3.4473439236058979E-4</v>
      </c>
      <c r="F115" s="1">
        <f t="shared" si="10"/>
        <v>0.8534626587790155</v>
      </c>
      <c r="G115" s="2">
        <f t="shared" si="7"/>
        <v>6.4293734266311024E-4</v>
      </c>
      <c r="H115" s="2">
        <f t="shared" si="11"/>
        <v>0.35456401162910545</v>
      </c>
      <c r="I115">
        <f t="shared" si="8"/>
        <v>2.4648372105756655E-4</v>
      </c>
    </row>
    <row r="116" spans="1:9">
      <c r="A116" s="6" t="s">
        <v>161</v>
      </c>
      <c r="B116">
        <v>1.98</v>
      </c>
      <c r="C116" s="3">
        <v>165</v>
      </c>
      <c r="D116">
        <f t="shared" si="6"/>
        <v>83.333333333333329</v>
      </c>
      <c r="E116" s="2">
        <f t="shared" si="9"/>
        <v>1.981922464790847E-4</v>
      </c>
      <c r="F116" s="1">
        <f t="shared" si="10"/>
        <v>0.8536608510254946</v>
      </c>
      <c r="G116" s="2">
        <f t="shared" si="7"/>
        <v>3.7114167302418604E-4</v>
      </c>
      <c r="H116" s="2">
        <f t="shared" si="11"/>
        <v>0.35493515330212966</v>
      </c>
      <c r="I116">
        <f t="shared" si="8"/>
        <v>1.3920402884332606E-3</v>
      </c>
    </row>
    <row r="117" spans="1:9">
      <c r="A117" s="6" t="s">
        <v>302</v>
      </c>
      <c r="B117">
        <v>11.14</v>
      </c>
      <c r="C117" s="3">
        <v>916</v>
      </c>
      <c r="D117">
        <f t="shared" si="6"/>
        <v>82.226211849192097</v>
      </c>
      <c r="E117" s="2">
        <f t="shared" si="9"/>
        <v>1.1002672592414643E-3</v>
      </c>
      <c r="F117" s="1">
        <f t="shared" si="10"/>
        <v>0.85476111828473611</v>
      </c>
      <c r="G117" s="2">
        <f t="shared" si="7"/>
        <v>2.088140523984562E-3</v>
      </c>
      <c r="H117" s="2">
        <f t="shared" si="11"/>
        <v>0.3570232938261142</v>
      </c>
      <c r="I117">
        <f t="shared" si="8"/>
        <v>6.301985087847628E-4</v>
      </c>
    </row>
    <row r="118" spans="1:9">
      <c r="A118" s="6" t="s">
        <v>37</v>
      </c>
      <c r="B118">
        <v>5.0199999999999996</v>
      </c>
      <c r="C118" s="3">
        <v>406</v>
      </c>
      <c r="D118">
        <f t="shared" si="6"/>
        <v>80.876494023904385</v>
      </c>
      <c r="E118" s="2">
        <f t="shared" si="9"/>
        <v>4.8767304285156604E-4</v>
      </c>
      <c r="F118" s="1">
        <f t="shared" si="10"/>
        <v>0.85524879132758769</v>
      </c>
      <c r="G118" s="2">
        <f t="shared" si="7"/>
        <v>9.4097535281889588E-4</v>
      </c>
      <c r="H118" s="2">
        <f t="shared" si="11"/>
        <v>0.35796426917893309</v>
      </c>
      <c r="I118">
        <f t="shared" si="8"/>
        <v>1.2698989857819476E-3</v>
      </c>
    </row>
    <row r="119" spans="1:9">
      <c r="A119" s="6" t="s">
        <v>318</v>
      </c>
      <c r="B119">
        <v>10.11</v>
      </c>
      <c r="C119" s="3">
        <v>816</v>
      </c>
      <c r="D119">
        <f t="shared" si="6"/>
        <v>80.712166172106834</v>
      </c>
      <c r="E119" s="2">
        <f t="shared" si="9"/>
        <v>9.8015074622383722E-4</v>
      </c>
      <c r="F119" s="1">
        <f t="shared" si="10"/>
        <v>0.85622894207381151</v>
      </c>
      <c r="G119" s="2">
        <f t="shared" si="7"/>
        <v>1.8950718758962226E-3</v>
      </c>
      <c r="H119" s="2">
        <f t="shared" si="11"/>
        <v>0.35985934105482931</v>
      </c>
      <c r="I119">
        <f t="shared" si="8"/>
        <v>3.5565079938970623E-4</v>
      </c>
    </row>
    <row r="120" spans="1:9">
      <c r="A120" s="6" t="s">
        <v>162</v>
      </c>
      <c r="B120">
        <v>2.83</v>
      </c>
      <c r="C120" s="3">
        <v>228</v>
      </c>
      <c r="D120">
        <f t="shared" si="6"/>
        <v>80.565371024734986</v>
      </c>
      <c r="E120" s="2">
        <f t="shared" si="9"/>
        <v>2.7386564968018978E-4</v>
      </c>
      <c r="F120" s="1">
        <f t="shared" si="10"/>
        <v>0.85650280772349174</v>
      </c>
      <c r="G120" s="2">
        <f t="shared" si="7"/>
        <v>5.3047016901941739E-4</v>
      </c>
      <c r="H120" s="2">
        <f t="shared" si="11"/>
        <v>0.36038981122384872</v>
      </c>
      <c r="I120">
        <f t="shared" si="8"/>
        <v>7.3834250655085976E-4</v>
      </c>
    </row>
    <row r="121" spans="1:9">
      <c r="A121" s="6" t="s">
        <v>139</v>
      </c>
      <c r="B121">
        <v>5.85</v>
      </c>
      <c r="C121" s="3">
        <v>464</v>
      </c>
      <c r="D121">
        <f t="shared" si="6"/>
        <v>79.316239316239319</v>
      </c>
      <c r="E121" s="2">
        <f t="shared" si="9"/>
        <v>5.5734062040178976E-4</v>
      </c>
      <c r="F121" s="1">
        <f t="shared" si="10"/>
        <v>0.85706014834389355</v>
      </c>
      <c r="G121" s="2">
        <f t="shared" si="7"/>
        <v>1.0965549430260041E-3</v>
      </c>
      <c r="H121" s="2">
        <f t="shared" si="11"/>
        <v>0.36148636616687474</v>
      </c>
      <c r="I121">
        <f t="shared" si="8"/>
        <v>1.8594683731909534E-3</v>
      </c>
    </row>
    <row r="122" spans="1:9">
      <c r="A122" s="6" t="s">
        <v>106</v>
      </c>
      <c r="B122">
        <v>14.68</v>
      </c>
      <c r="C122" s="3">
        <v>1149</v>
      </c>
      <c r="D122">
        <f t="shared" si="6"/>
        <v>78.269754768392374</v>
      </c>
      <c r="E122" s="2">
        <f t="shared" si="9"/>
        <v>1.3801387345725353E-3</v>
      </c>
      <c r="F122" s="1">
        <f t="shared" si="10"/>
        <v>0.85844028707846609</v>
      </c>
      <c r="G122" s="2">
        <f t="shared" si="7"/>
        <v>2.7516968484823491E-3</v>
      </c>
      <c r="H122" s="2">
        <f t="shared" si="11"/>
        <v>0.36423806301535711</v>
      </c>
      <c r="I122">
        <f t="shared" si="8"/>
        <v>2.6520627351409032E-3</v>
      </c>
    </row>
    <row r="123" spans="1:9">
      <c r="A123" s="6" t="s">
        <v>75</v>
      </c>
      <c r="B123">
        <v>20.87</v>
      </c>
      <c r="C123" s="3">
        <v>1614</v>
      </c>
      <c r="D123">
        <f t="shared" si="6"/>
        <v>77.335888835649257</v>
      </c>
      <c r="E123" s="2">
        <f t="shared" si="9"/>
        <v>1.9386805201045013E-3</v>
      </c>
      <c r="F123" s="1">
        <f t="shared" si="10"/>
        <v>0.86037896759857058</v>
      </c>
      <c r="G123" s="2">
        <f t="shared" si="7"/>
        <v>3.9119831899064464E-3</v>
      </c>
      <c r="H123" s="2">
        <f t="shared" si="11"/>
        <v>0.36815004620526354</v>
      </c>
      <c r="I123">
        <f t="shared" si="8"/>
        <v>1.0863063075184365E-3</v>
      </c>
    </row>
    <row r="124" spans="1:9">
      <c r="A124" s="6" t="s">
        <v>39</v>
      </c>
      <c r="B124">
        <v>8.5399999999999991</v>
      </c>
      <c r="C124" s="3">
        <v>658</v>
      </c>
      <c r="D124">
        <f t="shared" si="6"/>
        <v>77.049180327868854</v>
      </c>
      <c r="E124" s="2">
        <f t="shared" si="9"/>
        <v>7.9036665565598635E-4</v>
      </c>
      <c r="F124" s="1">
        <f t="shared" si="10"/>
        <v>0.86116933425422659</v>
      </c>
      <c r="G124" s="2">
        <f t="shared" si="7"/>
        <v>1.6007827715285598E-3</v>
      </c>
      <c r="H124" s="2">
        <f t="shared" si="11"/>
        <v>0.36975082897679212</v>
      </c>
      <c r="I124">
        <f t="shared" si="8"/>
        <v>9.3947262485610805E-4</v>
      </c>
    </row>
    <row r="125" spans="1:9">
      <c r="A125" s="6" t="s">
        <v>128</v>
      </c>
      <c r="B125">
        <v>7.38</v>
      </c>
      <c r="C125" s="3">
        <v>567</v>
      </c>
      <c r="D125">
        <f t="shared" si="6"/>
        <v>76.829268292682926</v>
      </c>
      <c r="E125" s="2">
        <f t="shared" si="9"/>
        <v>6.8106062880994567E-4</v>
      </c>
      <c r="F125" s="1">
        <f t="shared" si="10"/>
        <v>0.8618503948830365</v>
      </c>
      <c r="G125" s="2">
        <f t="shared" si="7"/>
        <v>1.3833462358174206E-3</v>
      </c>
      <c r="H125" s="2">
        <f t="shared" si="11"/>
        <v>0.37113417521260955</v>
      </c>
      <c r="I125">
        <f t="shared" si="8"/>
        <v>7.1226377552802145E-4</v>
      </c>
    </row>
    <row r="126" spans="1:9">
      <c r="A126" s="6" t="s">
        <v>62</v>
      </c>
      <c r="B126">
        <v>5.59</v>
      </c>
      <c r="C126" s="3">
        <v>428</v>
      </c>
      <c r="D126">
        <f t="shared" si="6"/>
        <v>76.565295169946339</v>
      </c>
      <c r="E126" s="2">
        <f t="shared" si="9"/>
        <v>5.1409867571544394E-4</v>
      </c>
      <c r="F126" s="1">
        <f t="shared" si="10"/>
        <v>0.86236449355875189</v>
      </c>
      <c r="G126" s="2">
        <f t="shared" si="7"/>
        <v>1.0478191677804039E-3</v>
      </c>
      <c r="H126" s="2">
        <f t="shared" si="11"/>
        <v>0.37218199438038996</v>
      </c>
      <c r="I126">
        <f t="shared" si="8"/>
        <v>3.5810952816128783E-4</v>
      </c>
    </row>
    <row r="127" spans="1:9">
      <c r="A127" s="6" t="s">
        <v>168</v>
      </c>
      <c r="B127">
        <v>2.81</v>
      </c>
      <c r="C127" s="3">
        <v>215</v>
      </c>
      <c r="D127">
        <f t="shared" si="6"/>
        <v>76.512455516014228</v>
      </c>
      <c r="E127" s="2">
        <f t="shared" si="9"/>
        <v>2.5825050298789826E-4</v>
      </c>
      <c r="F127" s="1">
        <f t="shared" si="10"/>
        <v>0.86262274406173978</v>
      </c>
      <c r="G127" s="2">
        <f t="shared" si="7"/>
        <v>5.2672126323129436E-4</v>
      </c>
      <c r="H127" s="2">
        <f t="shared" si="11"/>
        <v>0.37270871564362124</v>
      </c>
      <c r="I127">
        <f t="shared" si="8"/>
        <v>3.3571977627183669E-4</v>
      </c>
    </row>
    <row r="128" spans="1:9">
      <c r="A128" s="6" t="s">
        <v>294</v>
      </c>
      <c r="B128">
        <v>2.63</v>
      </c>
      <c r="C128" s="3">
        <v>200</v>
      </c>
      <c r="D128">
        <f t="shared" si="6"/>
        <v>76.045627376425855</v>
      </c>
      <c r="E128" s="2">
        <f t="shared" si="9"/>
        <v>2.4023302603525421E-4</v>
      </c>
      <c r="F128" s="1">
        <f t="shared" si="10"/>
        <v>0.86286297708777504</v>
      </c>
      <c r="G128" s="2">
        <f t="shared" si="7"/>
        <v>4.9298111113818652E-4</v>
      </c>
      <c r="H128" s="2">
        <f t="shared" si="11"/>
        <v>0.37320169675475945</v>
      </c>
      <c r="I128">
        <f t="shared" si="8"/>
        <v>1.0600242590633746E-3</v>
      </c>
    </row>
    <row r="129" spans="1:9">
      <c r="A129" s="6" t="s">
        <v>150</v>
      </c>
      <c r="B129">
        <v>8.3000000000000007</v>
      </c>
      <c r="C129" s="3">
        <v>630</v>
      </c>
      <c r="D129">
        <f t="shared" si="6"/>
        <v>75.903614457831324</v>
      </c>
      <c r="E129" s="2">
        <f t="shared" si="9"/>
        <v>7.5673403201105072E-4</v>
      </c>
      <c r="F129" s="1">
        <f t="shared" si="10"/>
        <v>0.86361971111978608</v>
      </c>
      <c r="G129" s="2">
        <f t="shared" si="7"/>
        <v>1.555795902071083E-3</v>
      </c>
      <c r="H129" s="2">
        <f t="shared" si="11"/>
        <v>0.3747574926568305</v>
      </c>
      <c r="I129">
        <f t="shared" si="8"/>
        <v>1.9516564983635409E-3</v>
      </c>
    </row>
    <row r="130" spans="1:9">
      <c r="A130" s="6" t="s">
        <v>103</v>
      </c>
      <c r="B130">
        <v>15.24</v>
      </c>
      <c r="C130" s="3">
        <v>1145</v>
      </c>
      <c r="D130">
        <f t="shared" ref="D130:D193" si="12">C130/B130</f>
        <v>75.131233595800524</v>
      </c>
      <c r="E130" s="2">
        <f t="shared" si="9"/>
        <v>1.3753340740518302E-3</v>
      </c>
      <c r="F130" s="1">
        <f t="shared" si="10"/>
        <v>0.86499504519383796</v>
      </c>
      <c r="G130" s="2">
        <f t="shared" ref="G130:G193" si="13">B130/5334.89</f>
        <v>2.8566662105497958E-3</v>
      </c>
      <c r="H130" s="2">
        <f t="shared" si="11"/>
        <v>0.37761415886738031</v>
      </c>
      <c r="I130">
        <f t="shared" ref="I130:I193" si="14">F130*H131-F131*H130</f>
        <v>1.2186690314650028E-3</v>
      </c>
    </row>
    <row r="131" spans="1:9">
      <c r="A131" s="6" t="s">
        <v>36</v>
      </c>
      <c r="B131">
        <v>9.48</v>
      </c>
      <c r="C131" s="3">
        <v>702</v>
      </c>
      <c r="D131">
        <f t="shared" si="12"/>
        <v>74.050632911392398</v>
      </c>
      <c r="E131" s="2">
        <f t="shared" ref="E131:E194" si="15">C131/832525</f>
        <v>8.4321792138374225E-4</v>
      </c>
      <c r="F131" s="1">
        <f t="shared" ref="F131:F194" si="16">F130+E131</f>
        <v>0.86583826311522172</v>
      </c>
      <c r="G131" s="2">
        <f t="shared" si="13"/>
        <v>1.7769813435703453E-3</v>
      </c>
      <c r="H131" s="2">
        <f t="shared" ref="H131:H194" si="17">H130+G131</f>
        <v>0.37939114021095066</v>
      </c>
      <c r="I131">
        <f t="shared" si="14"/>
        <v>6.5813563931094166E-4</v>
      </c>
    </row>
    <row r="132" spans="1:9">
      <c r="A132" s="6" t="s">
        <v>137</v>
      </c>
      <c r="B132">
        <v>5.08</v>
      </c>
      <c r="C132" s="3">
        <v>365</v>
      </c>
      <c r="D132">
        <f t="shared" si="12"/>
        <v>71.850393700787407</v>
      </c>
      <c r="E132" s="2">
        <f t="shared" si="15"/>
        <v>4.3842527251433889E-4</v>
      </c>
      <c r="F132" s="1">
        <f t="shared" si="16"/>
        <v>0.86627668838773608</v>
      </c>
      <c r="G132" s="2">
        <f t="shared" si="13"/>
        <v>9.522220701832652E-4</v>
      </c>
      <c r="H132" s="2">
        <f t="shared" si="17"/>
        <v>0.38034336228113391</v>
      </c>
      <c r="I132">
        <f t="shared" si="14"/>
        <v>4.4386517223649058E-4</v>
      </c>
    </row>
    <row r="133" spans="1:9">
      <c r="A133" s="6" t="s">
        <v>47</v>
      </c>
      <c r="B133">
        <v>3.42</v>
      </c>
      <c r="C133" s="3">
        <v>244</v>
      </c>
      <c r="D133">
        <f t="shared" si="12"/>
        <v>71.345029239766077</v>
      </c>
      <c r="E133" s="2">
        <f t="shared" si="15"/>
        <v>2.9308429176301012E-4</v>
      </c>
      <c r="F133" s="1">
        <f t="shared" si="16"/>
        <v>0.86656977267949908</v>
      </c>
      <c r="G133" s="2">
        <f t="shared" si="13"/>
        <v>6.4106288976904856E-4</v>
      </c>
      <c r="H133" s="2">
        <f t="shared" si="17"/>
        <v>0.38098442517090297</v>
      </c>
      <c r="I133">
        <f t="shared" si="14"/>
        <v>1.0488780093571015E-3</v>
      </c>
    </row>
    <row r="134" spans="1:9">
      <c r="A134" s="6" t="s">
        <v>173</v>
      </c>
      <c r="B134">
        <v>8.08</v>
      </c>
      <c r="C134" s="3">
        <v>576</v>
      </c>
      <c r="D134">
        <f t="shared" si="12"/>
        <v>71.287128712871294</v>
      </c>
      <c r="E134" s="2">
        <f t="shared" si="15"/>
        <v>6.9187111498153204E-4</v>
      </c>
      <c r="F134" s="1">
        <f t="shared" si="16"/>
        <v>0.86726164379448056</v>
      </c>
      <c r="G134" s="2">
        <f t="shared" si="13"/>
        <v>1.5145579384017289E-3</v>
      </c>
      <c r="H134" s="2">
        <f t="shared" si="17"/>
        <v>0.38249898310930469</v>
      </c>
      <c r="I134">
        <f t="shared" si="14"/>
        <v>1.0337174528124993E-3</v>
      </c>
    </row>
    <row r="135" spans="1:9">
      <c r="A135" s="6" t="s">
        <v>149</v>
      </c>
      <c r="B135">
        <v>7.95</v>
      </c>
      <c r="C135" s="3">
        <v>563</v>
      </c>
      <c r="D135">
        <f t="shared" si="12"/>
        <v>70.817610062893081</v>
      </c>
      <c r="E135" s="2">
        <f t="shared" si="15"/>
        <v>6.7625596828924052E-4</v>
      </c>
      <c r="F135" s="1">
        <f t="shared" si="16"/>
        <v>0.8679378997627698</v>
      </c>
      <c r="G135" s="2">
        <f t="shared" si="13"/>
        <v>1.4901900507789288E-3</v>
      </c>
      <c r="H135" s="2">
        <f t="shared" si="17"/>
        <v>0.38398917316008363</v>
      </c>
      <c r="I135">
        <f t="shared" si="14"/>
        <v>2.9271818889581303E-4</v>
      </c>
    </row>
    <row r="136" spans="1:9">
      <c r="A136" s="6" t="s">
        <v>247</v>
      </c>
      <c r="B136">
        <v>2.25</v>
      </c>
      <c r="C136" s="3">
        <v>159</v>
      </c>
      <c r="D136">
        <f t="shared" si="12"/>
        <v>70.666666666666671</v>
      </c>
      <c r="E136" s="2">
        <f t="shared" si="15"/>
        <v>1.9098525569802708E-4</v>
      </c>
      <c r="F136" s="1">
        <f t="shared" si="16"/>
        <v>0.86812888501846786</v>
      </c>
      <c r="G136" s="2">
        <f t="shared" si="13"/>
        <v>4.217519011638478E-4</v>
      </c>
      <c r="H136" s="2">
        <f t="shared" si="17"/>
        <v>0.38441092506124747</v>
      </c>
      <c r="I136">
        <f t="shared" si="14"/>
        <v>3.6753710500597725E-3</v>
      </c>
    </row>
    <row r="137" spans="1:9">
      <c r="A137" s="6" t="s">
        <v>59</v>
      </c>
      <c r="B137">
        <v>28.23</v>
      </c>
      <c r="C137" s="3">
        <v>1989</v>
      </c>
      <c r="D137">
        <f t="shared" si="12"/>
        <v>70.456960680127523</v>
      </c>
      <c r="E137" s="2">
        <f t="shared" si="15"/>
        <v>2.389117443920603E-3</v>
      </c>
      <c r="F137" s="1">
        <f t="shared" si="16"/>
        <v>0.87051800246238842</v>
      </c>
      <c r="G137" s="2">
        <f t="shared" si="13"/>
        <v>5.2915805199357435E-3</v>
      </c>
      <c r="H137" s="2">
        <f t="shared" si="17"/>
        <v>0.38970250558118319</v>
      </c>
      <c r="I137">
        <f t="shared" si="14"/>
        <v>1.031384514628253E-3</v>
      </c>
    </row>
    <row r="138" spans="1:9">
      <c r="A138" s="6" t="s">
        <v>188</v>
      </c>
      <c r="B138">
        <v>7.91</v>
      </c>
      <c r="C138" s="3">
        <v>554</v>
      </c>
      <c r="D138">
        <f t="shared" si="12"/>
        <v>70.037926675094809</v>
      </c>
      <c r="E138" s="2">
        <f t="shared" si="15"/>
        <v>6.6544548211765414E-4</v>
      </c>
      <c r="F138" s="1">
        <f t="shared" si="16"/>
        <v>0.87118344794450608</v>
      </c>
      <c r="G138" s="2">
        <f t="shared" si="13"/>
        <v>1.4826922392026827E-3</v>
      </c>
      <c r="H138" s="2">
        <f t="shared" si="17"/>
        <v>0.39118519782038585</v>
      </c>
      <c r="I138">
        <f t="shared" si="14"/>
        <v>8.0132614341144048E-4</v>
      </c>
    </row>
    <row r="139" spans="1:9">
      <c r="A139" s="6" t="s">
        <v>248</v>
      </c>
      <c r="B139">
        <v>6.13</v>
      </c>
      <c r="C139" s="3">
        <v>425</v>
      </c>
      <c r="D139">
        <f t="shared" si="12"/>
        <v>69.331158238172918</v>
      </c>
      <c r="E139" s="2">
        <f t="shared" si="15"/>
        <v>5.1049518032491518E-4</v>
      </c>
      <c r="F139" s="1">
        <f t="shared" si="16"/>
        <v>0.87169394312483095</v>
      </c>
      <c r="G139" s="2">
        <f t="shared" si="13"/>
        <v>1.1490396240597274E-3</v>
      </c>
      <c r="H139" s="2">
        <f t="shared" si="17"/>
        <v>0.39233423744444557</v>
      </c>
      <c r="I139">
        <f t="shared" si="14"/>
        <v>1.4659607244072448E-3</v>
      </c>
    </row>
    <row r="140" spans="1:9">
      <c r="A140" s="6" t="s">
        <v>27</v>
      </c>
      <c r="B140">
        <v>11.21</v>
      </c>
      <c r="C140" s="3">
        <v>776</v>
      </c>
      <c r="D140">
        <f t="shared" si="12"/>
        <v>69.223907225691349</v>
      </c>
      <c r="E140" s="2">
        <f t="shared" si="15"/>
        <v>9.3210414101678625E-4</v>
      </c>
      <c r="F140" s="1">
        <f t="shared" si="16"/>
        <v>0.87262604726584769</v>
      </c>
      <c r="G140" s="2">
        <f t="shared" si="13"/>
        <v>2.1012616942429931E-3</v>
      </c>
      <c r="H140" s="2">
        <f t="shared" si="17"/>
        <v>0.39443549913868858</v>
      </c>
      <c r="I140">
        <f t="shared" si="14"/>
        <v>4.8671705104891272E-4</v>
      </c>
    </row>
    <row r="141" spans="1:9">
      <c r="A141" s="6" t="s">
        <v>114</v>
      </c>
      <c r="B141">
        <v>3.72</v>
      </c>
      <c r="C141" s="3">
        <v>257</v>
      </c>
      <c r="D141">
        <f t="shared" si="12"/>
        <v>69.086021505376337</v>
      </c>
      <c r="E141" s="2">
        <f t="shared" si="15"/>
        <v>3.0869943845530164E-4</v>
      </c>
      <c r="F141" s="1">
        <f t="shared" si="16"/>
        <v>0.87293474670430304</v>
      </c>
      <c r="G141" s="2">
        <f t="shared" si="13"/>
        <v>6.9729647659089503E-4</v>
      </c>
      <c r="H141" s="2">
        <f t="shared" si="17"/>
        <v>0.39513279561527948</v>
      </c>
      <c r="I141">
        <f t="shared" si="14"/>
        <v>1.6663118142131728E-3</v>
      </c>
    </row>
    <row r="142" spans="1:9">
      <c r="A142" s="6" t="s">
        <v>44</v>
      </c>
      <c r="B142">
        <v>12.71</v>
      </c>
      <c r="C142" s="3">
        <v>871</v>
      </c>
      <c r="D142">
        <f t="shared" si="12"/>
        <v>68.528717545239971</v>
      </c>
      <c r="E142" s="2">
        <f t="shared" si="15"/>
        <v>1.0462148283835321E-3</v>
      </c>
      <c r="F142" s="1">
        <f t="shared" si="16"/>
        <v>0.87398096153268656</v>
      </c>
      <c r="G142" s="2">
        <f t="shared" si="13"/>
        <v>2.3824296283522246E-3</v>
      </c>
      <c r="H142" s="2">
        <f t="shared" si="17"/>
        <v>0.3975152252436317</v>
      </c>
      <c r="I142">
        <f t="shared" si="14"/>
        <v>6.8497008651779989E-4</v>
      </c>
    </row>
    <row r="143" spans="1:9">
      <c r="A143" s="6" t="s">
        <v>199</v>
      </c>
      <c r="B143">
        <v>5.21</v>
      </c>
      <c r="C143" s="3">
        <v>353</v>
      </c>
      <c r="D143">
        <f t="shared" si="12"/>
        <v>67.754318618042234</v>
      </c>
      <c r="E143" s="2">
        <f t="shared" si="15"/>
        <v>4.2401129095222365E-4</v>
      </c>
      <c r="F143" s="1">
        <f t="shared" si="16"/>
        <v>0.87440497282363883</v>
      </c>
      <c r="G143" s="2">
        <f t="shared" si="13"/>
        <v>9.7658995780606529E-4</v>
      </c>
      <c r="H143" s="2">
        <f t="shared" si="17"/>
        <v>0.39849181520143778</v>
      </c>
      <c r="I143">
        <f t="shared" si="14"/>
        <v>3.7870328613393012E-4</v>
      </c>
    </row>
    <row r="144" spans="1:9">
      <c r="A144" s="6" t="s">
        <v>33</v>
      </c>
      <c r="B144">
        <v>2.88</v>
      </c>
      <c r="C144" s="3">
        <v>195</v>
      </c>
      <c r="D144">
        <f t="shared" si="12"/>
        <v>67.708333333333343</v>
      </c>
      <c r="E144" s="2">
        <f t="shared" si="15"/>
        <v>2.3422720038437285E-4</v>
      </c>
      <c r="F144" s="1">
        <f t="shared" si="16"/>
        <v>0.87463920002402318</v>
      </c>
      <c r="G144" s="2">
        <f t="shared" si="13"/>
        <v>5.3984243348972514E-4</v>
      </c>
      <c r="H144" s="2">
        <f t="shared" si="17"/>
        <v>0.39903165763492748</v>
      </c>
      <c r="I144">
        <f t="shared" si="14"/>
        <v>1.874752196360685E-3</v>
      </c>
    </row>
    <row r="145" spans="1:9">
      <c r="A145" s="6" t="s">
        <v>183</v>
      </c>
      <c r="B145">
        <v>14.23</v>
      </c>
      <c r="C145" s="3">
        <v>956</v>
      </c>
      <c r="D145">
        <f t="shared" si="12"/>
        <v>67.182009838369638</v>
      </c>
      <c r="E145" s="2">
        <f t="shared" si="15"/>
        <v>1.1483138644485151E-3</v>
      </c>
      <c r="F145" s="1">
        <f t="shared" si="16"/>
        <v>0.87578751388847165</v>
      </c>
      <c r="G145" s="2">
        <f t="shared" si="13"/>
        <v>2.6673464682495794E-3</v>
      </c>
      <c r="H145" s="2">
        <f t="shared" si="17"/>
        <v>0.40169900410317705</v>
      </c>
      <c r="I145">
        <f t="shared" si="14"/>
        <v>1.3200787849150797E-3</v>
      </c>
    </row>
    <row r="146" spans="1:9">
      <c r="A146" s="6" t="s">
        <v>129</v>
      </c>
      <c r="B146">
        <v>9.99</v>
      </c>
      <c r="C146" s="3">
        <v>663</v>
      </c>
      <c r="D146">
        <f t="shared" si="12"/>
        <v>66.366366366366364</v>
      </c>
      <c r="E146" s="2">
        <f t="shared" si="15"/>
        <v>7.9637248130686768E-4</v>
      </c>
      <c r="F146" s="1">
        <f t="shared" si="16"/>
        <v>0.87658388636977846</v>
      </c>
      <c r="G146" s="2">
        <f t="shared" si="13"/>
        <v>1.8725784411674842E-3</v>
      </c>
      <c r="H146" s="2">
        <f t="shared" si="17"/>
        <v>0.40357158254434455</v>
      </c>
      <c r="I146">
        <f t="shared" si="14"/>
        <v>2.2027439356194223E-3</v>
      </c>
    </row>
    <row r="147" spans="1:9">
      <c r="A147" s="6" t="s">
        <v>93</v>
      </c>
      <c r="B147">
        <v>16.66</v>
      </c>
      <c r="C147" s="3">
        <v>1103</v>
      </c>
      <c r="D147">
        <f t="shared" si="12"/>
        <v>66.206482593037208</v>
      </c>
      <c r="E147" s="2">
        <f t="shared" si="15"/>
        <v>1.324885138584427E-3</v>
      </c>
      <c r="F147" s="1">
        <f t="shared" si="16"/>
        <v>0.87790877150836288</v>
      </c>
      <c r="G147" s="2">
        <f t="shared" si="13"/>
        <v>3.1228385215065352E-3</v>
      </c>
      <c r="H147" s="2">
        <f t="shared" si="17"/>
        <v>0.40669442106585107</v>
      </c>
      <c r="I147">
        <f t="shared" si="14"/>
        <v>3.5571175949561384E-4</v>
      </c>
    </row>
    <row r="148" spans="1:9">
      <c r="A148" s="6" t="s">
        <v>117</v>
      </c>
      <c r="B148">
        <v>2.69</v>
      </c>
      <c r="C148" s="3">
        <v>178</v>
      </c>
      <c r="D148">
        <f t="shared" si="12"/>
        <v>66.171003717472118</v>
      </c>
      <c r="E148" s="2">
        <f t="shared" si="15"/>
        <v>2.1380739317137623E-4</v>
      </c>
      <c r="F148" s="1">
        <f t="shared" si="16"/>
        <v>0.87812257890153422</v>
      </c>
      <c r="G148" s="2">
        <f t="shared" si="13"/>
        <v>5.0422782850255573E-4</v>
      </c>
      <c r="H148" s="2">
        <f t="shared" si="17"/>
        <v>0.40719864889435364</v>
      </c>
      <c r="I148">
        <f t="shared" si="14"/>
        <v>1.309170519409153E-3</v>
      </c>
    </row>
    <row r="149" spans="1:9">
      <c r="A149" s="6" t="s">
        <v>346</v>
      </c>
      <c r="B149">
        <v>9.9</v>
      </c>
      <c r="C149" s="3">
        <v>655</v>
      </c>
      <c r="D149">
        <f t="shared" si="12"/>
        <v>66.161616161616166</v>
      </c>
      <c r="E149" s="2">
        <f t="shared" si="15"/>
        <v>7.8676316026545748E-4</v>
      </c>
      <c r="F149" s="1">
        <f t="shared" si="16"/>
        <v>0.87890934206179971</v>
      </c>
      <c r="G149" s="2">
        <f t="shared" si="13"/>
        <v>1.8557083651209302E-3</v>
      </c>
      <c r="H149" s="2">
        <f t="shared" si="17"/>
        <v>0.40905435725947459</v>
      </c>
      <c r="I149">
        <f t="shared" si="14"/>
        <v>1.5691837004622178E-3</v>
      </c>
    </row>
    <row r="150" spans="1:9">
      <c r="A150" s="6" t="s">
        <v>347</v>
      </c>
      <c r="B150">
        <v>11.86</v>
      </c>
      <c r="C150" s="3">
        <v>783</v>
      </c>
      <c r="D150">
        <f t="shared" si="12"/>
        <v>66.02023608768971</v>
      </c>
      <c r="E150" s="2">
        <f t="shared" si="15"/>
        <v>9.4051229692802016E-4</v>
      </c>
      <c r="F150" s="1">
        <f t="shared" si="16"/>
        <v>0.87984985435872776</v>
      </c>
      <c r="G150" s="2">
        <f t="shared" si="13"/>
        <v>2.2231011323569929E-3</v>
      </c>
      <c r="H150" s="2">
        <f t="shared" si="17"/>
        <v>0.41127745839183161</v>
      </c>
      <c r="I150">
        <f t="shared" si="14"/>
        <v>2.4241416984092101E-3</v>
      </c>
    </row>
    <row r="151" spans="1:9">
      <c r="A151" s="6" t="s">
        <v>172</v>
      </c>
      <c r="B151">
        <v>18.32</v>
      </c>
      <c r="C151" s="3">
        <v>1209</v>
      </c>
      <c r="D151">
        <f t="shared" si="12"/>
        <v>65.993449781659393</v>
      </c>
      <c r="E151" s="2">
        <f t="shared" si="15"/>
        <v>1.4522086423831115E-3</v>
      </c>
      <c r="F151" s="1">
        <f t="shared" si="16"/>
        <v>0.88130206300111091</v>
      </c>
      <c r="G151" s="2">
        <f t="shared" si="13"/>
        <v>3.4339977019207518E-3</v>
      </c>
      <c r="H151" s="2">
        <f t="shared" si="17"/>
        <v>0.41471145609375237</v>
      </c>
      <c r="I151">
        <f t="shared" si="14"/>
        <v>4.4528721446146502E-3</v>
      </c>
    </row>
    <row r="152" spans="1:9">
      <c r="A152" s="6" t="s">
        <v>109</v>
      </c>
      <c r="B152">
        <v>33.58</v>
      </c>
      <c r="C152" s="3">
        <v>2197</v>
      </c>
      <c r="D152">
        <f t="shared" si="12"/>
        <v>65.42584871947588</v>
      </c>
      <c r="E152" s="2">
        <f t="shared" si="15"/>
        <v>2.6389597909972674E-3</v>
      </c>
      <c r="F152" s="1">
        <f t="shared" si="16"/>
        <v>0.88394102279210818</v>
      </c>
      <c r="G152" s="2">
        <f t="shared" si="13"/>
        <v>6.2944128182586701E-3</v>
      </c>
      <c r="H152" s="2">
        <f t="shared" si="17"/>
        <v>0.42100586891201103</v>
      </c>
      <c r="I152">
        <f t="shared" si="14"/>
        <v>5.2287059448135054E-3</v>
      </c>
    </row>
    <row r="153" spans="1:9">
      <c r="A153" s="6" t="s">
        <v>231</v>
      </c>
      <c r="B153">
        <v>39.409999999999997</v>
      </c>
      <c r="C153" s="3">
        <v>2573</v>
      </c>
      <c r="D153">
        <f t="shared" si="12"/>
        <v>65.28799797005837</v>
      </c>
      <c r="E153" s="2">
        <f t="shared" si="15"/>
        <v>3.0905978799435452E-3</v>
      </c>
      <c r="F153" s="1">
        <f t="shared" si="16"/>
        <v>0.88703162067205177</v>
      </c>
      <c r="G153" s="2">
        <f t="shared" si="13"/>
        <v>7.3872188554965504E-3</v>
      </c>
      <c r="H153" s="2">
        <f t="shared" si="17"/>
        <v>0.42839308776750756</v>
      </c>
      <c r="I153">
        <f t="shared" si="14"/>
        <v>2.4964349757555238E-3</v>
      </c>
    </row>
    <row r="154" spans="1:9">
      <c r="A154" s="6" t="s">
        <v>127</v>
      </c>
      <c r="B154">
        <v>18.79</v>
      </c>
      <c r="C154" s="3">
        <v>1220</v>
      </c>
      <c r="D154">
        <f t="shared" si="12"/>
        <v>64.928153273017571</v>
      </c>
      <c r="E154" s="2">
        <f t="shared" si="15"/>
        <v>1.4654214588150506E-3</v>
      </c>
      <c r="F154" s="1">
        <f t="shared" si="16"/>
        <v>0.88849704213086678</v>
      </c>
      <c r="G154" s="2">
        <f t="shared" si="13"/>
        <v>3.522096987941644E-3</v>
      </c>
      <c r="H154" s="2">
        <f t="shared" si="17"/>
        <v>0.43191518475544921</v>
      </c>
      <c r="I154">
        <f t="shared" si="14"/>
        <v>4.5440855745465525E-4</v>
      </c>
    </row>
    <row r="155" spans="1:9">
      <c r="A155" s="6" t="s">
        <v>145</v>
      </c>
      <c r="B155">
        <v>3.42</v>
      </c>
      <c r="C155" s="3">
        <v>222</v>
      </c>
      <c r="D155">
        <f t="shared" si="12"/>
        <v>64.912280701754383</v>
      </c>
      <c r="E155" s="2">
        <f t="shared" si="15"/>
        <v>2.6665865889913216E-4</v>
      </c>
      <c r="F155" s="1">
        <f t="shared" si="16"/>
        <v>0.88876370078976585</v>
      </c>
      <c r="G155" s="2">
        <f t="shared" si="13"/>
        <v>6.4106288976904856E-4</v>
      </c>
      <c r="H155" s="2">
        <f t="shared" si="17"/>
        <v>0.43255624764521827</v>
      </c>
      <c r="I155">
        <f t="shared" si="14"/>
        <v>7.4036644510722116E-4</v>
      </c>
    </row>
    <row r="156" spans="1:9">
      <c r="A156" s="6" t="s">
        <v>266</v>
      </c>
      <c r="B156">
        <v>5.57</v>
      </c>
      <c r="C156" s="3">
        <v>361</v>
      </c>
      <c r="D156">
        <f t="shared" si="12"/>
        <v>64.811490125673245</v>
      </c>
      <c r="E156" s="2">
        <f t="shared" si="15"/>
        <v>4.3362061199363384E-4</v>
      </c>
      <c r="F156" s="1">
        <f t="shared" si="16"/>
        <v>0.88919732140175944</v>
      </c>
      <c r="G156" s="2">
        <f t="shared" si="13"/>
        <v>1.044070261992281E-3</v>
      </c>
      <c r="H156" s="2">
        <f t="shared" si="17"/>
        <v>0.43360031790721054</v>
      </c>
      <c r="I156">
        <f t="shared" si="14"/>
        <v>7.0078020197855695E-4</v>
      </c>
    </row>
    <row r="157" spans="1:9">
      <c r="A157" s="6" t="s">
        <v>175</v>
      </c>
      <c r="B157">
        <v>5.27</v>
      </c>
      <c r="C157" s="3">
        <v>341</v>
      </c>
      <c r="D157">
        <f t="shared" si="12"/>
        <v>64.705882352941188</v>
      </c>
      <c r="E157" s="2">
        <f t="shared" si="15"/>
        <v>4.0959730939010841E-4</v>
      </c>
      <c r="F157" s="1">
        <f t="shared" si="16"/>
        <v>0.8896069187111495</v>
      </c>
      <c r="G157" s="2">
        <f t="shared" si="13"/>
        <v>9.878366751704345E-4</v>
      </c>
      <c r="H157" s="2">
        <f t="shared" si="17"/>
        <v>0.43458815458238098</v>
      </c>
      <c r="I157">
        <f t="shared" si="14"/>
        <v>3.7253770830585342E-3</v>
      </c>
    </row>
    <row r="158" spans="1:9">
      <c r="A158" s="6" t="s">
        <v>338</v>
      </c>
      <c r="B158">
        <v>28.01</v>
      </c>
      <c r="C158" s="3">
        <v>1811</v>
      </c>
      <c r="D158">
        <f t="shared" si="12"/>
        <v>64.655480185647974</v>
      </c>
      <c r="E158" s="2">
        <f t="shared" si="15"/>
        <v>2.1753100507492266E-3</v>
      </c>
      <c r="F158" s="1">
        <f t="shared" si="16"/>
        <v>0.89178222876189872</v>
      </c>
      <c r="G158" s="2">
        <f t="shared" si="13"/>
        <v>5.2503425562663896E-3</v>
      </c>
      <c r="H158" s="2">
        <f t="shared" si="17"/>
        <v>0.43983849713864737</v>
      </c>
      <c r="I158">
        <f t="shared" si="14"/>
        <v>1.0183157891988648E-3</v>
      </c>
    </row>
    <row r="159" spans="1:9">
      <c r="A159" s="6" t="s">
        <v>163</v>
      </c>
      <c r="B159">
        <v>7.65</v>
      </c>
      <c r="C159" s="3">
        <v>493</v>
      </c>
      <c r="D159">
        <f t="shared" si="12"/>
        <v>64.444444444444443</v>
      </c>
      <c r="E159" s="2">
        <f t="shared" si="15"/>
        <v>5.9217440917690156E-4</v>
      </c>
      <c r="F159" s="1">
        <f t="shared" si="16"/>
        <v>0.89237440317107564</v>
      </c>
      <c r="G159" s="2">
        <f t="shared" si="13"/>
        <v>1.4339564639570825E-3</v>
      </c>
      <c r="H159" s="2">
        <f t="shared" si="17"/>
        <v>0.44127245360260448</v>
      </c>
      <c r="I159">
        <f t="shared" si="14"/>
        <v>1.866517624210029E-3</v>
      </c>
    </row>
    <row r="160" spans="1:9">
      <c r="A160" s="6" t="s">
        <v>191</v>
      </c>
      <c r="B160">
        <v>14.02</v>
      </c>
      <c r="C160" s="3">
        <v>903</v>
      </c>
      <c r="D160">
        <f t="shared" si="12"/>
        <v>64.407988587731808</v>
      </c>
      <c r="E160" s="2">
        <f t="shared" si="15"/>
        <v>1.0846521125491726E-3</v>
      </c>
      <c r="F160" s="1">
        <f t="shared" si="16"/>
        <v>0.89345905528362479</v>
      </c>
      <c r="G160" s="2">
        <f t="shared" si="13"/>
        <v>2.627982957474287E-3</v>
      </c>
      <c r="H160" s="2">
        <f t="shared" si="17"/>
        <v>0.44390043656007877</v>
      </c>
      <c r="I160">
        <f t="shared" si="14"/>
        <v>1.1933010356107165E-3</v>
      </c>
    </row>
    <row r="161" spans="1:9">
      <c r="A161" s="6" t="s">
        <v>138</v>
      </c>
      <c r="B161">
        <v>8.94</v>
      </c>
      <c r="C161" s="3">
        <v>570</v>
      </c>
      <c r="D161">
        <f t="shared" si="12"/>
        <v>63.758389261744973</v>
      </c>
      <c r="E161" s="2">
        <f t="shared" si="15"/>
        <v>6.8466412420047443E-4</v>
      </c>
      <c r="F161" s="1">
        <f t="shared" si="16"/>
        <v>0.89414371940782522</v>
      </c>
      <c r="G161" s="2">
        <f t="shared" si="13"/>
        <v>1.6757608872910218E-3</v>
      </c>
      <c r="H161" s="2">
        <f t="shared" si="17"/>
        <v>0.44557619744736982</v>
      </c>
      <c r="I161">
        <f t="shared" si="14"/>
        <v>7.6387266641858576E-4</v>
      </c>
    </row>
    <row r="162" spans="1:9">
      <c r="A162" s="6" t="s">
        <v>152</v>
      </c>
      <c r="B162">
        <v>5.72</v>
      </c>
      <c r="C162" s="3">
        <v>364</v>
      </c>
      <c r="D162">
        <f t="shared" si="12"/>
        <v>63.63636363636364</v>
      </c>
      <c r="E162" s="2">
        <f t="shared" si="15"/>
        <v>4.3722410738416265E-4</v>
      </c>
      <c r="F162" s="1">
        <f t="shared" si="16"/>
        <v>0.89458094351520934</v>
      </c>
      <c r="G162" s="2">
        <f t="shared" si="13"/>
        <v>1.072187055403204E-3</v>
      </c>
      <c r="H162" s="2">
        <f t="shared" si="17"/>
        <v>0.446648384502773</v>
      </c>
      <c r="I162">
        <f t="shared" si="14"/>
        <v>5.7230064690527715E-4</v>
      </c>
    </row>
    <row r="163" spans="1:9">
      <c r="A163" s="6" t="s">
        <v>122</v>
      </c>
      <c r="B163">
        <v>4.28</v>
      </c>
      <c r="C163" s="3">
        <v>271</v>
      </c>
      <c r="D163">
        <f t="shared" si="12"/>
        <v>63.31775700934579</v>
      </c>
      <c r="E163" s="2">
        <f t="shared" si="15"/>
        <v>3.2551575027776945E-4</v>
      </c>
      <c r="F163" s="1">
        <f t="shared" si="16"/>
        <v>0.89490645926548706</v>
      </c>
      <c r="G163" s="2">
        <f t="shared" si="13"/>
        <v>8.0226583865834159E-4</v>
      </c>
      <c r="H163" s="2">
        <f t="shared" si="17"/>
        <v>0.44745065034143133</v>
      </c>
      <c r="I163">
        <f t="shared" si="14"/>
        <v>5.7283810902386545E-4</v>
      </c>
    </row>
    <row r="164" spans="1:9">
      <c r="A164" s="6" t="s">
        <v>212</v>
      </c>
      <c r="B164">
        <v>4.28</v>
      </c>
      <c r="C164" s="3">
        <v>270</v>
      </c>
      <c r="D164">
        <f t="shared" si="12"/>
        <v>63.084112149532707</v>
      </c>
      <c r="E164" s="2">
        <f t="shared" si="15"/>
        <v>3.2431458514759317E-4</v>
      </c>
      <c r="F164" s="1">
        <f t="shared" si="16"/>
        <v>0.89523077385063465</v>
      </c>
      <c r="G164" s="2">
        <f t="shared" si="13"/>
        <v>8.0226583865834159E-4</v>
      </c>
      <c r="H164" s="2">
        <f t="shared" si="17"/>
        <v>0.44825291618008967</v>
      </c>
      <c r="I164">
        <f t="shared" si="14"/>
        <v>1.0585516790531657E-3</v>
      </c>
    </row>
    <row r="165" spans="1:9">
      <c r="A165" s="6" t="s">
        <v>140</v>
      </c>
      <c r="B165">
        <v>7.89</v>
      </c>
      <c r="C165" s="3">
        <v>493</v>
      </c>
      <c r="D165">
        <f t="shared" si="12"/>
        <v>62.48415716096325</v>
      </c>
      <c r="E165" s="2">
        <f t="shared" si="15"/>
        <v>5.9217440917690156E-4</v>
      </c>
      <c r="F165" s="1">
        <f t="shared" si="16"/>
        <v>0.89582294825981157</v>
      </c>
      <c r="G165" s="2">
        <f t="shared" si="13"/>
        <v>1.4789433334145596E-3</v>
      </c>
      <c r="H165" s="2">
        <f t="shared" si="17"/>
        <v>0.44973185951350425</v>
      </c>
      <c r="I165">
        <f t="shared" si="14"/>
        <v>9.7605073724449376E-4</v>
      </c>
    </row>
    <row r="166" spans="1:9">
      <c r="A166" s="6" t="s">
        <v>17</v>
      </c>
      <c r="B166">
        <v>7.27</v>
      </c>
      <c r="C166" s="3">
        <v>453</v>
      </c>
      <c r="D166">
        <f t="shared" si="12"/>
        <v>62.310866574965615</v>
      </c>
      <c r="E166" s="2">
        <f t="shared" si="15"/>
        <v>5.4412780396985081E-4</v>
      </c>
      <c r="F166" s="1">
        <f t="shared" si="16"/>
        <v>0.89636707606378141</v>
      </c>
      <c r="G166" s="2">
        <f t="shared" si="13"/>
        <v>1.3627272539827437E-3</v>
      </c>
      <c r="H166" s="2">
        <f t="shared" si="17"/>
        <v>0.45109458676748698</v>
      </c>
      <c r="I166">
        <f t="shared" si="14"/>
        <v>4.1509335320089047E-4</v>
      </c>
    </row>
    <row r="167" spans="1:9">
      <c r="A167" s="6" t="s">
        <v>130</v>
      </c>
      <c r="B167">
        <v>3.08</v>
      </c>
      <c r="C167" s="3">
        <v>189</v>
      </c>
      <c r="D167">
        <f t="shared" si="12"/>
        <v>61.36363636363636</v>
      </c>
      <c r="E167" s="2">
        <f t="shared" si="15"/>
        <v>2.2702020960331521E-4</v>
      </c>
      <c r="F167" s="1">
        <f t="shared" si="16"/>
        <v>0.89659409627338471</v>
      </c>
      <c r="G167" s="2">
        <f t="shared" si="13"/>
        <v>5.7733149137095612E-4</v>
      </c>
      <c r="H167" s="2">
        <f t="shared" si="17"/>
        <v>0.45167191825885794</v>
      </c>
      <c r="I167">
        <f t="shared" si="14"/>
        <v>1.143170038335084E-3</v>
      </c>
    </row>
    <row r="168" spans="1:9">
      <c r="A168" s="6" t="s">
        <v>257</v>
      </c>
      <c r="B168">
        <v>8.4</v>
      </c>
      <c r="C168" s="3">
        <v>495</v>
      </c>
      <c r="D168">
        <f t="shared" si="12"/>
        <v>58.928571428571423</v>
      </c>
      <c r="E168" s="2">
        <f t="shared" si="15"/>
        <v>5.9457673943725414E-4</v>
      </c>
      <c r="F168" s="1">
        <f t="shared" si="16"/>
        <v>0.89718867301282201</v>
      </c>
      <c r="G168" s="2">
        <f t="shared" si="13"/>
        <v>1.5745404310116985E-3</v>
      </c>
      <c r="H168" s="2">
        <f t="shared" si="17"/>
        <v>0.45324645868986962</v>
      </c>
      <c r="I168">
        <f t="shared" si="14"/>
        <v>1.7748687173475552E-3</v>
      </c>
    </row>
    <row r="169" spans="1:9">
      <c r="A169" s="6" t="s">
        <v>38</v>
      </c>
      <c r="B169">
        <v>13.04</v>
      </c>
      <c r="C169" s="3">
        <v>768</v>
      </c>
      <c r="D169">
        <f t="shared" si="12"/>
        <v>58.895705521472394</v>
      </c>
      <c r="E169" s="2">
        <f t="shared" si="15"/>
        <v>9.2249481997537617E-4</v>
      </c>
      <c r="F169" s="1">
        <f t="shared" si="16"/>
        <v>0.89811116783279743</v>
      </c>
      <c r="G169" s="2">
        <f t="shared" si="13"/>
        <v>2.4442865738562554E-3</v>
      </c>
      <c r="H169" s="2">
        <f t="shared" si="17"/>
        <v>0.45569074526372588</v>
      </c>
      <c r="I169">
        <f t="shared" si="14"/>
        <v>1.746042839137818E-3</v>
      </c>
    </row>
    <row r="170" spans="1:9">
      <c r="A170" s="6" t="s">
        <v>34</v>
      </c>
      <c r="B170">
        <v>12.82</v>
      </c>
      <c r="C170" s="3">
        <v>753</v>
      </c>
      <c r="D170">
        <f t="shared" si="12"/>
        <v>58.736349453978157</v>
      </c>
      <c r="E170" s="2">
        <f t="shared" si="15"/>
        <v>9.0447734302273207E-4</v>
      </c>
      <c r="F170" s="1">
        <f t="shared" si="16"/>
        <v>0.89901564517582011</v>
      </c>
      <c r="G170" s="2">
        <f t="shared" si="13"/>
        <v>2.4030486101869015E-3</v>
      </c>
      <c r="H170" s="2">
        <f t="shared" si="17"/>
        <v>0.4580937938739128</v>
      </c>
      <c r="I170">
        <f t="shared" si="14"/>
        <v>7.4849071717930649E-4</v>
      </c>
    </row>
    <row r="171" spans="1:9">
      <c r="A171" s="6" t="s">
        <v>111</v>
      </c>
      <c r="B171">
        <v>5.48</v>
      </c>
      <c r="C171" s="3">
        <v>318</v>
      </c>
      <c r="D171">
        <f t="shared" si="12"/>
        <v>58.029197080291965</v>
      </c>
      <c r="E171" s="2">
        <f t="shared" si="15"/>
        <v>3.8197051139605417E-4</v>
      </c>
      <c r="F171" s="1">
        <f t="shared" si="16"/>
        <v>0.89939761568721621</v>
      </c>
      <c r="G171" s="2">
        <f t="shared" si="13"/>
        <v>1.0272001859457272E-3</v>
      </c>
      <c r="H171" s="2">
        <f t="shared" si="17"/>
        <v>0.45912099405985851</v>
      </c>
      <c r="I171">
        <f t="shared" si="14"/>
        <v>5.4521072112961866E-4</v>
      </c>
    </row>
    <row r="172" spans="1:9">
      <c r="A172" s="6" t="s">
        <v>193</v>
      </c>
      <c r="B172">
        <v>3.97</v>
      </c>
      <c r="C172" s="3">
        <v>225</v>
      </c>
      <c r="D172">
        <f t="shared" si="12"/>
        <v>56.675062972292189</v>
      </c>
      <c r="E172" s="2">
        <f t="shared" si="15"/>
        <v>2.7026215428966097E-4</v>
      </c>
      <c r="F172" s="1">
        <f t="shared" si="16"/>
        <v>0.89966787784150593</v>
      </c>
      <c r="G172" s="2">
        <f t="shared" si="13"/>
        <v>7.4415779894243365E-4</v>
      </c>
      <c r="H172" s="2">
        <f t="shared" si="17"/>
        <v>0.45986515185880095</v>
      </c>
      <c r="I172">
        <f t="shared" si="14"/>
        <v>1.0722187388975679E-3</v>
      </c>
    </row>
    <row r="173" spans="1:9">
      <c r="A173" s="6" t="s">
        <v>258</v>
      </c>
      <c r="B173">
        <v>7.76</v>
      </c>
      <c r="C173" s="3">
        <v>428</v>
      </c>
      <c r="D173">
        <f t="shared" si="12"/>
        <v>55.154639175257735</v>
      </c>
      <c r="E173" s="2">
        <f t="shared" si="15"/>
        <v>5.1409867571544394E-4</v>
      </c>
      <c r="F173" s="1">
        <f t="shared" si="16"/>
        <v>0.90018197651722132</v>
      </c>
      <c r="G173" s="2">
        <f t="shared" si="13"/>
        <v>1.4545754457917595E-3</v>
      </c>
      <c r="H173" s="2">
        <f t="shared" si="17"/>
        <v>0.4613197273045927</v>
      </c>
      <c r="I173">
        <f t="shared" si="14"/>
        <v>1.8543723042263593E-3</v>
      </c>
    </row>
    <row r="174" spans="1:9">
      <c r="A174" s="6" t="s">
        <v>223</v>
      </c>
      <c r="B174">
        <v>13.42</v>
      </c>
      <c r="C174" s="3">
        <v>740</v>
      </c>
      <c r="D174">
        <f t="shared" si="12"/>
        <v>55.141579731743668</v>
      </c>
      <c r="E174" s="2">
        <f t="shared" si="15"/>
        <v>8.8886219633044054E-4</v>
      </c>
      <c r="F174" s="1">
        <f t="shared" si="16"/>
        <v>0.90107083871355176</v>
      </c>
      <c r="G174" s="2">
        <f t="shared" si="13"/>
        <v>2.5155157838305945E-3</v>
      </c>
      <c r="H174" s="2">
        <f t="shared" si="17"/>
        <v>0.46383524308842328</v>
      </c>
      <c r="I174">
        <f t="shared" si="14"/>
        <v>2.1111257778674286E-3</v>
      </c>
    </row>
    <row r="175" spans="1:9">
      <c r="A175" s="6" t="s">
        <v>220</v>
      </c>
      <c r="B175">
        <v>15.27</v>
      </c>
      <c r="C175" s="3">
        <v>840</v>
      </c>
      <c r="D175">
        <f t="shared" si="12"/>
        <v>55.009823182711202</v>
      </c>
      <c r="E175" s="2">
        <f t="shared" si="15"/>
        <v>1.0089787093480677E-3</v>
      </c>
      <c r="F175" s="1">
        <f t="shared" si="16"/>
        <v>0.90207981742289978</v>
      </c>
      <c r="G175" s="2">
        <f t="shared" si="13"/>
        <v>2.8622895692319802E-3</v>
      </c>
      <c r="H175" s="2">
        <f t="shared" si="17"/>
        <v>0.46669753265765523</v>
      </c>
      <c r="I175">
        <f t="shared" si="14"/>
        <v>9.9997454935285557E-4</v>
      </c>
    </row>
    <row r="176" spans="1:9">
      <c r="A176" s="6" t="s">
        <v>166</v>
      </c>
      <c r="B176">
        <v>7.23</v>
      </c>
      <c r="C176" s="3">
        <v>397</v>
      </c>
      <c r="D176">
        <f t="shared" si="12"/>
        <v>54.910096818810509</v>
      </c>
      <c r="E176" s="2">
        <f t="shared" si="15"/>
        <v>4.7686255667997955E-4</v>
      </c>
      <c r="F176" s="1">
        <f t="shared" si="16"/>
        <v>0.90255667997957978</v>
      </c>
      <c r="G176" s="2">
        <f t="shared" si="13"/>
        <v>1.3552294424064976E-3</v>
      </c>
      <c r="H176" s="2">
        <f t="shared" si="17"/>
        <v>0.46805276210006175</v>
      </c>
      <c r="I176">
        <f t="shared" si="14"/>
        <v>7.6352436637905363E-4</v>
      </c>
    </row>
    <row r="177" spans="1:9">
      <c r="A177" s="6" t="s">
        <v>110</v>
      </c>
      <c r="B177">
        <v>5.52</v>
      </c>
      <c r="C177" s="3">
        <v>303</v>
      </c>
      <c r="D177">
        <f t="shared" si="12"/>
        <v>54.891304347826093</v>
      </c>
      <c r="E177" s="2">
        <f t="shared" si="15"/>
        <v>3.6395303444341012E-4</v>
      </c>
      <c r="F177" s="1">
        <f t="shared" si="16"/>
        <v>0.90292063301402314</v>
      </c>
      <c r="G177" s="2">
        <f t="shared" si="13"/>
        <v>1.0346979975219732E-3</v>
      </c>
      <c r="H177" s="2">
        <f t="shared" si="17"/>
        <v>0.46908746009758373</v>
      </c>
      <c r="I177">
        <f t="shared" si="14"/>
        <v>1.1675726715296153E-3</v>
      </c>
    </row>
    <row r="178" spans="1:9">
      <c r="A178" s="6" t="s">
        <v>169</v>
      </c>
      <c r="B178">
        <v>8.42</v>
      </c>
      <c r="C178" s="3">
        <v>457</v>
      </c>
      <c r="D178">
        <f t="shared" si="12"/>
        <v>54.275534441805227</v>
      </c>
      <c r="E178" s="2">
        <f t="shared" si="15"/>
        <v>5.4893246449055585E-4</v>
      </c>
      <c r="F178" s="1">
        <f t="shared" si="16"/>
        <v>0.90346956547851365</v>
      </c>
      <c r="G178" s="2">
        <f t="shared" si="13"/>
        <v>1.5782893367998214E-3</v>
      </c>
      <c r="H178" s="2">
        <f t="shared" si="17"/>
        <v>0.47066574943438355</v>
      </c>
      <c r="I178">
        <f t="shared" si="14"/>
        <v>1.4559438070991804E-3</v>
      </c>
    </row>
    <row r="179" spans="1:9">
      <c r="A179" s="6" t="s">
        <v>49</v>
      </c>
      <c r="B179">
        <v>10.48</v>
      </c>
      <c r="C179" s="3">
        <v>564</v>
      </c>
      <c r="D179">
        <f t="shared" si="12"/>
        <v>53.81679389312977</v>
      </c>
      <c r="E179" s="2">
        <f t="shared" si="15"/>
        <v>6.7745713341941681E-4</v>
      </c>
      <c r="F179" s="1">
        <f t="shared" si="16"/>
        <v>0.90414702261193303</v>
      </c>
      <c r="G179" s="2">
        <f t="shared" si="13"/>
        <v>1.9644266329764998E-3</v>
      </c>
      <c r="H179" s="2">
        <f t="shared" si="17"/>
        <v>0.47263017606736007</v>
      </c>
      <c r="I179">
        <f t="shared" si="14"/>
        <v>1.0874495588594768E-3</v>
      </c>
    </row>
    <row r="180" spans="1:9">
      <c r="A180" s="6" t="s">
        <v>131</v>
      </c>
      <c r="B180">
        <v>7.82</v>
      </c>
      <c r="C180" s="3">
        <v>419</v>
      </c>
      <c r="D180">
        <f t="shared" si="12"/>
        <v>53.580562659846542</v>
      </c>
      <c r="E180" s="2">
        <f t="shared" si="15"/>
        <v>5.0328818954385756E-4</v>
      </c>
      <c r="F180" s="1">
        <f t="shared" si="16"/>
        <v>0.90465031080147684</v>
      </c>
      <c r="G180" s="2">
        <f t="shared" si="13"/>
        <v>1.4658221631561287E-3</v>
      </c>
      <c r="H180" s="2">
        <f t="shared" si="17"/>
        <v>0.47409599823051618</v>
      </c>
      <c r="I180">
        <f t="shared" si="14"/>
        <v>1.3730010930885772E-3</v>
      </c>
    </row>
    <row r="181" spans="1:9">
      <c r="A181" s="6" t="s">
        <v>330</v>
      </c>
      <c r="B181">
        <v>9.8699999999999992</v>
      </c>
      <c r="C181" s="3">
        <v>528</v>
      </c>
      <c r="D181">
        <f t="shared" si="12"/>
        <v>53.495440729483285</v>
      </c>
      <c r="E181" s="2">
        <f t="shared" si="15"/>
        <v>6.3421518873307109E-4</v>
      </c>
      <c r="F181" s="1">
        <f t="shared" si="16"/>
        <v>0.90528452599020992</v>
      </c>
      <c r="G181" s="2">
        <f t="shared" si="13"/>
        <v>1.8500850064387454E-3</v>
      </c>
      <c r="H181" s="2">
        <f t="shared" si="17"/>
        <v>0.47594608323695492</v>
      </c>
      <c r="I181">
        <f t="shared" si="14"/>
        <v>1.4971932580615799E-3</v>
      </c>
    </row>
    <row r="182" spans="1:9">
      <c r="A182" s="6" t="s">
        <v>165</v>
      </c>
      <c r="B182">
        <v>10.74</v>
      </c>
      <c r="C182" s="3">
        <v>569</v>
      </c>
      <c r="D182">
        <f t="shared" si="12"/>
        <v>52.97951582867784</v>
      </c>
      <c r="E182" s="2">
        <f t="shared" si="15"/>
        <v>6.8346295907029814E-4</v>
      </c>
      <c r="F182" s="1">
        <f t="shared" si="16"/>
        <v>0.90596798894928021</v>
      </c>
      <c r="G182" s="2">
        <f t="shared" si="13"/>
        <v>2.0131624082221E-3</v>
      </c>
      <c r="H182" s="2">
        <f t="shared" si="17"/>
        <v>0.477959245645177</v>
      </c>
      <c r="I182">
        <f t="shared" si="14"/>
        <v>5.1585499321554762E-4</v>
      </c>
    </row>
    <row r="183" spans="1:9">
      <c r="A183" s="6" t="s">
        <v>226</v>
      </c>
      <c r="B183">
        <v>3.68</v>
      </c>
      <c r="C183" s="3">
        <v>190</v>
      </c>
      <c r="D183">
        <f t="shared" si="12"/>
        <v>51.630434782608695</v>
      </c>
      <c r="E183" s="2">
        <f t="shared" si="15"/>
        <v>2.2822137473349149E-4</v>
      </c>
      <c r="F183" s="1">
        <f t="shared" si="16"/>
        <v>0.90619621032401365</v>
      </c>
      <c r="G183" s="2">
        <f t="shared" si="13"/>
        <v>6.8979866501464886E-4</v>
      </c>
      <c r="H183" s="2">
        <f t="shared" si="17"/>
        <v>0.47864904431019167</v>
      </c>
      <c r="I183">
        <f t="shared" si="14"/>
        <v>1.0683999862247662E-3</v>
      </c>
    </row>
    <row r="184" spans="1:9">
      <c r="A184" s="6" t="s">
        <v>201</v>
      </c>
      <c r="B184">
        <v>7.62</v>
      </c>
      <c r="C184" s="3">
        <v>393</v>
      </c>
      <c r="D184">
        <f t="shared" si="12"/>
        <v>51.574803149606296</v>
      </c>
      <c r="E184" s="2">
        <f t="shared" si="15"/>
        <v>4.7205789615927451E-4</v>
      </c>
      <c r="F184" s="1">
        <f t="shared" si="16"/>
        <v>0.90666826822017288</v>
      </c>
      <c r="G184" s="2">
        <f t="shared" si="13"/>
        <v>1.4283331052748979E-3</v>
      </c>
      <c r="H184" s="2">
        <f t="shared" si="17"/>
        <v>0.48007737741546658</v>
      </c>
      <c r="I184">
        <f t="shared" si="14"/>
        <v>6.366395434349581E-4</v>
      </c>
    </row>
    <row r="185" spans="1:9">
      <c r="A185" s="6" t="s">
        <v>112</v>
      </c>
      <c r="B185">
        <v>4.54</v>
      </c>
      <c r="C185" s="3">
        <v>234</v>
      </c>
      <c r="D185">
        <f t="shared" si="12"/>
        <v>51.541850220264315</v>
      </c>
      <c r="E185" s="2">
        <f t="shared" si="15"/>
        <v>2.810726404612474E-4</v>
      </c>
      <c r="F185" s="1">
        <f t="shared" si="16"/>
        <v>0.90694934086063417</v>
      </c>
      <c r="G185" s="2">
        <f t="shared" si="13"/>
        <v>8.5100161390394178E-4</v>
      </c>
      <c r="H185" s="2">
        <f t="shared" si="17"/>
        <v>0.48092837902937052</v>
      </c>
      <c r="I185">
        <f t="shared" si="14"/>
        <v>1.5544290402809691E-3</v>
      </c>
    </row>
    <row r="186" spans="1:9">
      <c r="A186" s="6" t="s">
        <v>288</v>
      </c>
      <c r="B186">
        <v>11.06</v>
      </c>
      <c r="C186" s="3">
        <v>564</v>
      </c>
      <c r="D186">
        <f t="shared" si="12"/>
        <v>50.994575045207952</v>
      </c>
      <c r="E186" s="2">
        <f t="shared" si="15"/>
        <v>6.7745713341941681E-4</v>
      </c>
      <c r="F186" s="1">
        <f t="shared" si="16"/>
        <v>0.90762679799405355</v>
      </c>
      <c r="G186" s="2">
        <f t="shared" si="13"/>
        <v>2.0731449008320698E-3</v>
      </c>
      <c r="H186" s="2">
        <f t="shared" si="17"/>
        <v>0.48300152393020257</v>
      </c>
      <c r="I186">
        <f t="shared" si="14"/>
        <v>3.0648593254489764E-4</v>
      </c>
    </row>
    <row r="187" spans="1:9">
      <c r="A187" s="6" t="s">
        <v>107</v>
      </c>
      <c r="B187">
        <v>2.1800000000000002</v>
      </c>
      <c r="C187" s="3">
        <v>111</v>
      </c>
      <c r="D187">
        <f t="shared" si="12"/>
        <v>50.917431192660544</v>
      </c>
      <c r="E187" s="2">
        <f t="shared" si="15"/>
        <v>1.3332932944956608E-4</v>
      </c>
      <c r="F187" s="1">
        <f t="shared" si="16"/>
        <v>0.90776012732350309</v>
      </c>
      <c r="G187" s="2">
        <f t="shared" si="13"/>
        <v>4.0863073090541697E-4</v>
      </c>
      <c r="H187" s="2">
        <f t="shared" si="17"/>
        <v>0.48341015466110798</v>
      </c>
      <c r="I187">
        <f t="shared" si="14"/>
        <v>4.5324130100335425E-3</v>
      </c>
    </row>
    <row r="188" spans="1:9">
      <c r="A188" s="6" t="s">
        <v>148</v>
      </c>
      <c r="B188">
        <v>32.229999999999997</v>
      </c>
      <c r="C188" s="3">
        <v>1639</v>
      </c>
      <c r="D188">
        <f t="shared" si="12"/>
        <v>50.85324232081912</v>
      </c>
      <c r="E188" s="2">
        <f t="shared" si="15"/>
        <v>1.9687096483589081E-3</v>
      </c>
      <c r="F188" s="1">
        <f t="shared" si="16"/>
        <v>0.90972883697186202</v>
      </c>
      <c r="G188" s="2">
        <f t="shared" si="13"/>
        <v>6.0413616775603614E-3</v>
      </c>
      <c r="H188" s="2">
        <f t="shared" si="17"/>
        <v>0.48945151633866835</v>
      </c>
      <c r="I188">
        <f t="shared" si="14"/>
        <v>3.6575900487845203E-4</v>
      </c>
    </row>
    <row r="189" spans="1:9">
      <c r="A189" s="6" t="s">
        <v>126</v>
      </c>
      <c r="B189">
        <v>2.6</v>
      </c>
      <c r="C189" s="3">
        <v>132</v>
      </c>
      <c r="D189">
        <f t="shared" si="12"/>
        <v>50.769230769230766</v>
      </c>
      <c r="E189" s="2">
        <f t="shared" si="15"/>
        <v>1.5855379718326777E-4</v>
      </c>
      <c r="F189" s="1">
        <f t="shared" si="16"/>
        <v>0.90988739076904523</v>
      </c>
      <c r="G189" s="2">
        <f t="shared" si="13"/>
        <v>4.8735775245600192E-4</v>
      </c>
      <c r="H189" s="2">
        <f t="shared" si="17"/>
        <v>0.48993887409112435</v>
      </c>
      <c r="I189">
        <f t="shared" si="14"/>
        <v>1.5025522041141048E-3</v>
      </c>
    </row>
    <row r="190" spans="1:9">
      <c r="A190" s="6" t="s">
        <v>64</v>
      </c>
      <c r="B190">
        <v>10.68</v>
      </c>
      <c r="C190" s="3">
        <v>542</v>
      </c>
      <c r="D190">
        <f t="shared" si="12"/>
        <v>50.749063670411985</v>
      </c>
      <c r="E190" s="2">
        <f t="shared" si="15"/>
        <v>6.5103150055553891E-4</v>
      </c>
      <c r="F190" s="1">
        <f t="shared" si="16"/>
        <v>0.9105384222696008</v>
      </c>
      <c r="G190" s="2">
        <f t="shared" si="13"/>
        <v>2.0019156908577308E-3</v>
      </c>
      <c r="H190" s="2">
        <f t="shared" si="17"/>
        <v>0.49194078978198208</v>
      </c>
      <c r="I190">
        <f t="shared" si="14"/>
        <v>7.8967693174170073E-4</v>
      </c>
    </row>
    <row r="191" spans="1:9">
      <c r="A191" s="6" t="s">
        <v>174</v>
      </c>
      <c r="B191">
        <v>5.61</v>
      </c>
      <c r="C191" s="3">
        <v>284</v>
      </c>
      <c r="D191">
        <f t="shared" si="12"/>
        <v>50.623885918003559</v>
      </c>
      <c r="E191" s="2">
        <f t="shared" si="15"/>
        <v>3.4113089697006098E-4</v>
      </c>
      <c r="F191" s="1">
        <f t="shared" si="16"/>
        <v>0.91087955316657088</v>
      </c>
      <c r="G191" s="2">
        <f t="shared" si="13"/>
        <v>1.0515680735685273E-3</v>
      </c>
      <c r="H191" s="2">
        <f t="shared" si="17"/>
        <v>0.49299235785555062</v>
      </c>
      <c r="I191">
        <f t="shared" si="14"/>
        <v>1.7628252294475955E-3</v>
      </c>
    </row>
    <row r="192" spans="1:9">
      <c r="A192" s="6" t="s">
        <v>256</v>
      </c>
      <c r="B192">
        <v>12.52</v>
      </c>
      <c r="C192" s="3">
        <v>633</v>
      </c>
      <c r="D192">
        <f t="shared" si="12"/>
        <v>50.559105431309909</v>
      </c>
      <c r="E192" s="2">
        <f t="shared" si="15"/>
        <v>7.6033752740157958E-4</v>
      </c>
      <c r="F192" s="1">
        <f t="shared" si="16"/>
        <v>0.91163989069397244</v>
      </c>
      <c r="G192" s="2">
        <f t="shared" si="13"/>
        <v>2.346815023365055E-3</v>
      </c>
      <c r="H192" s="2">
        <f t="shared" si="17"/>
        <v>0.49533917287891566</v>
      </c>
      <c r="I192">
        <f t="shared" si="14"/>
        <v>7.5706998692559591E-4</v>
      </c>
    </row>
    <row r="193" spans="1:9">
      <c r="A193" s="6" t="s">
        <v>23</v>
      </c>
      <c r="B193">
        <v>5.36</v>
      </c>
      <c r="C193" s="3">
        <v>267</v>
      </c>
      <c r="D193">
        <f t="shared" si="12"/>
        <v>49.81343283582089</v>
      </c>
      <c r="E193" s="2">
        <f t="shared" si="15"/>
        <v>3.2071108975706436E-4</v>
      </c>
      <c r="F193" s="1">
        <f t="shared" si="16"/>
        <v>0.91196060178372951</v>
      </c>
      <c r="G193" s="2">
        <f t="shared" si="13"/>
        <v>1.0047067512169885E-3</v>
      </c>
      <c r="H193" s="2">
        <f t="shared" si="17"/>
        <v>0.49634387963013266</v>
      </c>
      <c r="I193">
        <f t="shared" si="14"/>
        <v>1.101593215280805E-3</v>
      </c>
    </row>
    <row r="194" spans="1:9">
      <c r="A194" s="6" t="s">
        <v>108</v>
      </c>
      <c r="B194">
        <v>7.78</v>
      </c>
      <c r="C194" s="3">
        <v>383</v>
      </c>
      <c r="D194">
        <f t="shared" ref="D194:D257" si="18">C194/B194</f>
        <v>49.228791773778916</v>
      </c>
      <c r="E194" s="2">
        <f t="shared" si="15"/>
        <v>4.600462448575118E-4</v>
      </c>
      <c r="F194" s="1">
        <f t="shared" si="16"/>
        <v>0.91242064802858702</v>
      </c>
      <c r="G194" s="2">
        <f t="shared" ref="G194:G257" si="19">B194/5334.89</f>
        <v>1.4583243515798826E-3</v>
      </c>
      <c r="H194" s="2">
        <f t="shared" si="17"/>
        <v>0.49780220398171254</v>
      </c>
      <c r="I194">
        <f t="shared" ref="I194:I257" si="20">F194*H195-F195*H194</f>
        <v>2.9164517080166319E-3</v>
      </c>
    </row>
    <row r="195" spans="1:9">
      <c r="A195" s="6" t="s">
        <v>87</v>
      </c>
      <c r="B195">
        <v>20.58</v>
      </c>
      <c r="C195" s="3">
        <v>1009</v>
      </c>
      <c r="D195">
        <f t="shared" si="18"/>
        <v>49.028182701652092</v>
      </c>
      <c r="E195" s="2">
        <f t="shared" ref="E195:E258" si="21">C195/832525</f>
        <v>1.2119756163478574E-3</v>
      </c>
      <c r="F195" s="1">
        <f t="shared" ref="F195:F258" si="22">F194+E195</f>
        <v>0.91363262364493492</v>
      </c>
      <c r="G195" s="2">
        <f t="shared" si="19"/>
        <v>3.8576240559786605E-3</v>
      </c>
      <c r="H195" s="2">
        <f t="shared" ref="H195:H258" si="23">H194+G195</f>
        <v>0.50165982803769116</v>
      </c>
      <c r="I195">
        <f t="shared" si="20"/>
        <v>3.9978676258550783E-4</v>
      </c>
    </row>
    <row r="196" spans="1:9">
      <c r="A196" s="6" t="s">
        <v>333</v>
      </c>
      <c r="B196">
        <v>2.82</v>
      </c>
      <c r="C196" s="3">
        <v>138</v>
      </c>
      <c r="D196">
        <f t="shared" si="18"/>
        <v>48.936170212765958</v>
      </c>
      <c r="E196" s="2">
        <f t="shared" si="21"/>
        <v>1.6576078796432539E-4</v>
      </c>
      <c r="F196" s="1">
        <f t="shared" si="22"/>
        <v>0.91379838443289929</v>
      </c>
      <c r="G196" s="2">
        <f t="shared" si="19"/>
        <v>5.2859571612535582E-4</v>
      </c>
      <c r="H196" s="2">
        <f t="shared" si="23"/>
        <v>0.50218842375381656</v>
      </c>
      <c r="I196">
        <f t="shared" si="20"/>
        <v>4.5068911515472321E-4</v>
      </c>
    </row>
    <row r="197" spans="1:9">
      <c r="A197" s="6" t="s">
        <v>113</v>
      </c>
      <c r="B197">
        <v>3.17</v>
      </c>
      <c r="C197" s="3">
        <v>153</v>
      </c>
      <c r="D197">
        <f t="shared" si="18"/>
        <v>48.264984227129339</v>
      </c>
      <c r="E197" s="2">
        <f t="shared" si="21"/>
        <v>1.8377826491696947E-4</v>
      </c>
      <c r="F197" s="1">
        <f t="shared" si="22"/>
        <v>0.91398216269781629</v>
      </c>
      <c r="G197" s="2">
        <f t="shared" si="19"/>
        <v>5.9420156741750994E-4</v>
      </c>
      <c r="H197" s="2">
        <f t="shared" si="23"/>
        <v>0.50278262532123408</v>
      </c>
      <c r="I197">
        <f t="shared" si="20"/>
        <v>7.5977954306047368E-3</v>
      </c>
    </row>
    <row r="198" spans="1:9">
      <c r="A198" s="6" t="s">
        <v>249</v>
      </c>
      <c r="B198">
        <v>53.39</v>
      </c>
      <c r="C198" s="3">
        <v>2565</v>
      </c>
      <c r="D198">
        <f t="shared" si="18"/>
        <v>48.042704626334519</v>
      </c>
      <c r="E198" s="2">
        <f t="shared" si="21"/>
        <v>3.0809885589021349E-3</v>
      </c>
      <c r="F198" s="1">
        <f t="shared" si="22"/>
        <v>0.91706315125671845</v>
      </c>
      <c r="G198" s="2">
        <f t="shared" si="19"/>
        <v>1.0007704001394592E-2</v>
      </c>
      <c r="H198" s="2">
        <f t="shared" si="23"/>
        <v>0.51279032932262869</v>
      </c>
      <c r="I198">
        <f t="shared" si="20"/>
        <v>1.0754822603970537E-3</v>
      </c>
    </row>
    <row r="199" spans="1:9">
      <c r="A199" s="6" t="s">
        <v>123</v>
      </c>
      <c r="B199">
        <v>7.55</v>
      </c>
      <c r="C199" s="3">
        <v>361</v>
      </c>
      <c r="D199">
        <f t="shared" si="18"/>
        <v>47.814569536423839</v>
      </c>
      <c r="E199" s="2">
        <f t="shared" si="21"/>
        <v>4.3362061199363384E-4</v>
      </c>
      <c r="F199" s="1">
        <f t="shared" si="22"/>
        <v>0.91749677186871204</v>
      </c>
      <c r="G199" s="2">
        <f t="shared" si="19"/>
        <v>1.415211935016467E-3</v>
      </c>
      <c r="H199" s="2">
        <f t="shared" si="23"/>
        <v>0.51420554125764517</v>
      </c>
      <c r="I199">
        <f t="shared" si="20"/>
        <v>9.0492917730078393E-4</v>
      </c>
    </row>
    <row r="200" spans="1:9">
      <c r="A200" s="6" t="s">
        <v>135</v>
      </c>
      <c r="B200">
        <v>6.35</v>
      </c>
      <c r="C200" s="3">
        <v>303</v>
      </c>
      <c r="D200">
        <f t="shared" si="18"/>
        <v>47.716535433070867</v>
      </c>
      <c r="E200" s="2">
        <f t="shared" si="21"/>
        <v>3.6395303444341012E-4</v>
      </c>
      <c r="F200" s="1">
        <f t="shared" si="22"/>
        <v>0.9178607249031554</v>
      </c>
      <c r="G200" s="2">
        <f t="shared" si="19"/>
        <v>1.1902775877290813E-3</v>
      </c>
      <c r="H200" s="2">
        <f t="shared" si="23"/>
        <v>0.51539581884537422</v>
      </c>
      <c r="I200">
        <f t="shared" si="20"/>
        <v>2.1750492180481751E-3</v>
      </c>
    </row>
    <row r="201" spans="1:9">
      <c r="A201" s="6" t="s">
        <v>170</v>
      </c>
      <c r="B201">
        <v>15.24</v>
      </c>
      <c r="C201" s="3">
        <v>722</v>
      </c>
      <c r="D201">
        <f t="shared" si="18"/>
        <v>47.375328083989501</v>
      </c>
      <c r="E201" s="2">
        <f t="shared" si="21"/>
        <v>8.6724122398726768E-4</v>
      </c>
      <c r="F201" s="1">
        <f t="shared" si="22"/>
        <v>0.91872796612714269</v>
      </c>
      <c r="G201" s="2">
        <f t="shared" si="19"/>
        <v>2.8566662105497958E-3</v>
      </c>
      <c r="H201" s="2">
        <f t="shared" si="23"/>
        <v>0.51825248505592403</v>
      </c>
      <c r="I201">
        <f t="shared" si="20"/>
        <v>1.0005284566280137E-3</v>
      </c>
    </row>
    <row r="202" spans="1:9">
      <c r="A202" s="6" t="s">
        <v>203</v>
      </c>
      <c r="B202">
        <v>7.01</v>
      </c>
      <c r="C202" s="3">
        <v>332</v>
      </c>
      <c r="D202">
        <f t="shared" si="18"/>
        <v>47.360912981455066</v>
      </c>
      <c r="E202" s="2">
        <f t="shared" si="21"/>
        <v>3.9878682321852198E-4</v>
      </c>
      <c r="F202" s="1">
        <f t="shared" si="22"/>
        <v>0.91912675295036117</v>
      </c>
      <c r="G202" s="2">
        <f t="shared" si="19"/>
        <v>1.3139914787371435E-3</v>
      </c>
      <c r="H202" s="2">
        <f t="shared" si="23"/>
        <v>0.51956647653466115</v>
      </c>
      <c r="I202">
        <f t="shared" si="20"/>
        <v>6.7684047607413644E-4</v>
      </c>
    </row>
    <row r="203" spans="1:9">
      <c r="A203" s="6" t="s">
        <v>264</v>
      </c>
      <c r="B203">
        <v>4.74</v>
      </c>
      <c r="C203" s="3">
        <v>224</v>
      </c>
      <c r="D203">
        <f t="shared" si="18"/>
        <v>47.257383966244724</v>
      </c>
      <c r="E203" s="2">
        <f t="shared" si="21"/>
        <v>2.6906098915948468E-4</v>
      </c>
      <c r="F203" s="1">
        <f t="shared" si="22"/>
        <v>0.91939581393952063</v>
      </c>
      <c r="G203" s="2">
        <f t="shared" si="19"/>
        <v>8.8849067178517266E-4</v>
      </c>
      <c r="H203" s="2">
        <f t="shared" si="23"/>
        <v>0.52045496720644635</v>
      </c>
      <c r="I203">
        <f t="shared" si="20"/>
        <v>3.9969238553435038E-3</v>
      </c>
    </row>
    <row r="204" spans="1:9">
      <c r="A204" s="6" t="s">
        <v>344</v>
      </c>
      <c r="B204">
        <v>27.97</v>
      </c>
      <c r="C204" s="3">
        <v>1317</v>
      </c>
      <c r="D204">
        <f t="shared" si="18"/>
        <v>47.086163746871648</v>
      </c>
      <c r="E204" s="2">
        <f t="shared" si="21"/>
        <v>1.5819344764421489E-3</v>
      </c>
      <c r="F204" s="1">
        <f t="shared" si="22"/>
        <v>0.9209777484159628</v>
      </c>
      <c r="G204" s="2">
        <f t="shared" si="19"/>
        <v>5.2428447446901429E-3</v>
      </c>
      <c r="H204" s="2">
        <f t="shared" si="23"/>
        <v>0.52569781195113652</v>
      </c>
      <c r="I204">
        <f t="shared" si="20"/>
        <v>1.2594759559638735E-3</v>
      </c>
    </row>
    <row r="205" spans="1:9">
      <c r="A205" s="6" t="s">
        <v>10</v>
      </c>
      <c r="B205">
        <v>8.81</v>
      </c>
      <c r="C205" s="3">
        <v>414</v>
      </c>
      <c r="D205">
        <f t="shared" si="18"/>
        <v>46.99205448354143</v>
      </c>
      <c r="E205" s="2">
        <f t="shared" si="21"/>
        <v>4.9728236389297623E-4</v>
      </c>
      <c r="F205" s="1">
        <f t="shared" si="22"/>
        <v>0.92147503077985582</v>
      </c>
      <c r="G205" s="2">
        <f t="shared" si="19"/>
        <v>1.6513929996682219E-3</v>
      </c>
      <c r="H205" s="2">
        <f t="shared" si="23"/>
        <v>0.52734920495080473</v>
      </c>
      <c r="I205">
        <f t="shared" si="20"/>
        <v>7.9111636026163445E-4</v>
      </c>
    </row>
    <row r="206" spans="1:9">
      <c r="A206" s="6" t="s">
        <v>4</v>
      </c>
      <c r="B206">
        <v>5.53</v>
      </c>
      <c r="C206" s="3">
        <v>259</v>
      </c>
      <c r="D206">
        <f t="shared" si="18"/>
        <v>46.835443037974684</v>
      </c>
      <c r="E206" s="2">
        <f t="shared" si="21"/>
        <v>3.1110176871565416E-4</v>
      </c>
      <c r="F206" s="1">
        <f t="shared" si="22"/>
        <v>0.92178613254857145</v>
      </c>
      <c r="G206" s="2">
        <f t="shared" si="19"/>
        <v>1.0365724504160349E-3</v>
      </c>
      <c r="H206" s="2">
        <f t="shared" si="23"/>
        <v>0.52838577740122072</v>
      </c>
      <c r="I206">
        <f t="shared" si="20"/>
        <v>1.0550921035490379E-3</v>
      </c>
    </row>
    <row r="207" spans="1:9">
      <c r="A207" s="6" t="s">
        <v>259</v>
      </c>
      <c r="B207">
        <v>7.37</v>
      </c>
      <c r="C207" s="3">
        <v>344</v>
      </c>
      <c r="D207">
        <f t="shared" si="18"/>
        <v>46.675712347354136</v>
      </c>
      <c r="E207" s="2">
        <f t="shared" si="21"/>
        <v>4.1320080478063722E-4</v>
      </c>
      <c r="F207" s="1">
        <f t="shared" si="22"/>
        <v>0.92219933335335214</v>
      </c>
      <c r="G207" s="2">
        <f t="shared" si="19"/>
        <v>1.3814717829233592E-3</v>
      </c>
      <c r="H207" s="2">
        <f t="shared" si="23"/>
        <v>0.52976724918414408</v>
      </c>
      <c r="I207">
        <f t="shared" si="20"/>
        <v>4.7372097115289113E-4</v>
      </c>
    </row>
    <row r="208" spans="1:9">
      <c r="A208" s="6" t="s">
        <v>178</v>
      </c>
      <c r="B208">
        <v>3.3</v>
      </c>
      <c r="C208" s="3">
        <v>152</v>
      </c>
      <c r="D208">
        <f t="shared" si="18"/>
        <v>46.060606060606062</v>
      </c>
      <c r="E208" s="2">
        <f t="shared" si="21"/>
        <v>1.8257709978679318E-4</v>
      </c>
      <c r="F208" s="1">
        <f t="shared" si="22"/>
        <v>0.92238191045313889</v>
      </c>
      <c r="G208" s="2">
        <f t="shared" si="19"/>
        <v>6.1856945504031003E-4</v>
      </c>
      <c r="H208" s="2">
        <f t="shared" si="23"/>
        <v>0.53038581863918444</v>
      </c>
      <c r="I208">
        <f t="shared" si="20"/>
        <v>2.6603354999517603E-3</v>
      </c>
    </row>
    <row r="209" spans="1:9">
      <c r="A209" s="6" t="s">
        <v>250</v>
      </c>
      <c r="B209">
        <v>18.53</v>
      </c>
      <c r="C209" s="3">
        <v>853</v>
      </c>
      <c r="D209">
        <f t="shared" si="18"/>
        <v>46.033459255261732</v>
      </c>
      <c r="E209" s="2">
        <f t="shared" si="21"/>
        <v>1.0245938560403591E-3</v>
      </c>
      <c r="F209" s="1">
        <f t="shared" si="22"/>
        <v>0.92340650430917925</v>
      </c>
      <c r="G209" s="2">
        <f t="shared" si="19"/>
        <v>3.4733612126960443E-3</v>
      </c>
      <c r="H209" s="2">
        <f t="shared" si="23"/>
        <v>0.53385917985188047</v>
      </c>
      <c r="I209">
        <f t="shared" si="20"/>
        <v>7.5981208843950432E-4</v>
      </c>
    </row>
    <row r="210" spans="1:9">
      <c r="A210" s="6" t="s">
        <v>245</v>
      </c>
      <c r="B210">
        <v>5.29</v>
      </c>
      <c r="C210" s="3">
        <v>243</v>
      </c>
      <c r="D210">
        <f t="shared" si="18"/>
        <v>45.93572778827977</v>
      </c>
      <c r="E210" s="2">
        <f t="shared" si="21"/>
        <v>2.9188312663283383E-4</v>
      </c>
      <c r="F210" s="1">
        <f t="shared" si="22"/>
        <v>0.92369838743581212</v>
      </c>
      <c r="G210" s="2">
        <f t="shared" si="19"/>
        <v>9.9158558095855764E-4</v>
      </c>
      <c r="H210" s="2">
        <f t="shared" si="23"/>
        <v>0.53485076543283905</v>
      </c>
      <c r="I210">
        <f t="shared" si="20"/>
        <v>8.8667599019048859E-4</v>
      </c>
    </row>
    <row r="211" spans="1:9">
      <c r="A211" s="6" t="s">
        <v>180</v>
      </c>
      <c r="B211">
        <v>6.16</v>
      </c>
      <c r="C211" s="3">
        <v>280</v>
      </c>
      <c r="D211">
        <f t="shared" si="18"/>
        <v>45.454545454545453</v>
      </c>
      <c r="E211" s="2">
        <f t="shared" si="21"/>
        <v>3.3632623644935588E-4</v>
      </c>
      <c r="F211" s="1">
        <f t="shared" si="22"/>
        <v>0.92403471367226142</v>
      </c>
      <c r="G211" s="2">
        <f t="shared" si="19"/>
        <v>1.1546629827419122E-3</v>
      </c>
      <c r="H211" s="2">
        <f t="shared" si="23"/>
        <v>0.53600542841558096</v>
      </c>
      <c r="I211">
        <f t="shared" si="20"/>
        <v>5.3652889228147371E-3</v>
      </c>
    </row>
    <row r="212" spans="1:9">
      <c r="A212" s="6" t="s">
        <v>164</v>
      </c>
      <c r="B212">
        <v>37.21</v>
      </c>
      <c r="C212" s="3">
        <v>1677</v>
      </c>
      <c r="D212">
        <f t="shared" si="18"/>
        <v>45.068529965063156</v>
      </c>
      <c r="E212" s="2">
        <f t="shared" si="21"/>
        <v>2.0143539233056064E-3</v>
      </c>
      <c r="F212" s="1">
        <f t="shared" si="22"/>
        <v>0.92604906759556704</v>
      </c>
      <c r="G212" s="2">
        <f t="shared" si="19"/>
        <v>6.9748392188030113E-3</v>
      </c>
      <c r="H212" s="2">
        <f t="shared" si="23"/>
        <v>0.54298026763438401</v>
      </c>
      <c r="I212">
        <f t="shared" si="20"/>
        <v>1.4085077801133661E-3</v>
      </c>
    </row>
    <row r="213" spans="1:9">
      <c r="A213" s="6" t="s">
        <v>298</v>
      </c>
      <c r="B213">
        <v>9.76</v>
      </c>
      <c r="C213" s="3">
        <v>438</v>
      </c>
      <c r="D213">
        <f t="shared" si="18"/>
        <v>44.877049180327873</v>
      </c>
      <c r="E213" s="2">
        <f t="shared" si="21"/>
        <v>5.2611032701720671E-4</v>
      </c>
      <c r="F213" s="1">
        <f t="shared" si="22"/>
        <v>0.92657517792258426</v>
      </c>
      <c r="G213" s="2">
        <f t="shared" si="19"/>
        <v>1.8294660246040684E-3</v>
      </c>
      <c r="H213" s="2">
        <f t="shared" si="23"/>
        <v>0.5448097336589881</v>
      </c>
      <c r="I213">
        <f t="shared" si="20"/>
        <v>2.4138151532971941E-3</v>
      </c>
    </row>
    <row r="214" spans="1:9">
      <c r="A214" s="6" t="s">
        <v>228</v>
      </c>
      <c r="B214">
        <v>16.72</v>
      </c>
      <c r="C214" s="3">
        <v>749</v>
      </c>
      <c r="D214">
        <f t="shared" si="18"/>
        <v>44.796650717703351</v>
      </c>
      <c r="E214" s="2">
        <f t="shared" si="21"/>
        <v>8.9967268250202691E-4</v>
      </c>
      <c r="F214" s="1">
        <f t="shared" si="22"/>
        <v>0.92747485060508628</v>
      </c>
      <c r="G214" s="2">
        <f t="shared" si="19"/>
        <v>3.134085238870904E-3</v>
      </c>
      <c r="H214" s="2">
        <f t="shared" si="23"/>
        <v>0.54794381889785904</v>
      </c>
      <c r="I214">
        <f t="shared" si="20"/>
        <v>1.4805282939145403E-3</v>
      </c>
    </row>
    <row r="215" spans="1:9">
      <c r="A215" s="6" t="s">
        <v>222</v>
      </c>
      <c r="B215">
        <v>10.25</v>
      </c>
      <c r="C215" s="3">
        <v>458</v>
      </c>
      <c r="D215">
        <f t="shared" si="18"/>
        <v>44.68292682926829</v>
      </c>
      <c r="E215" s="2">
        <f t="shared" si="21"/>
        <v>5.5013362962073214E-4</v>
      </c>
      <c r="F215" s="1">
        <f t="shared" si="22"/>
        <v>0.92802498423470703</v>
      </c>
      <c r="G215" s="2">
        <f t="shared" si="19"/>
        <v>1.9213142164130842E-3</v>
      </c>
      <c r="H215" s="2">
        <f t="shared" si="23"/>
        <v>0.5498651331142721</v>
      </c>
      <c r="I215">
        <f t="shared" si="20"/>
        <v>5.7651087715970828E-4</v>
      </c>
    </row>
    <row r="216" spans="1:9">
      <c r="A216" s="6" t="s">
        <v>144</v>
      </c>
      <c r="B216">
        <v>3.99</v>
      </c>
      <c r="C216" s="3">
        <v>178</v>
      </c>
      <c r="D216">
        <f t="shared" si="18"/>
        <v>44.611528822055135</v>
      </c>
      <c r="E216" s="2">
        <f t="shared" si="21"/>
        <v>2.1380739317137623E-4</v>
      </c>
      <c r="F216" s="1">
        <f t="shared" si="22"/>
        <v>0.92823879162787837</v>
      </c>
      <c r="G216" s="2">
        <f t="shared" si="19"/>
        <v>7.4790670473055679E-4</v>
      </c>
      <c r="H216" s="2">
        <f t="shared" si="23"/>
        <v>0.55061303981900267</v>
      </c>
      <c r="I216">
        <f t="shared" si="20"/>
        <v>1.085377692038203E-3</v>
      </c>
    </row>
    <row r="217" spans="1:9">
      <c r="A217" s="6" t="s">
        <v>300</v>
      </c>
      <c r="B217">
        <v>7.5</v>
      </c>
      <c r="C217" s="3">
        <v>332</v>
      </c>
      <c r="D217">
        <f t="shared" si="18"/>
        <v>44.266666666666666</v>
      </c>
      <c r="E217" s="2">
        <f t="shared" si="21"/>
        <v>3.9878682321852198E-4</v>
      </c>
      <c r="F217" s="1">
        <f t="shared" si="22"/>
        <v>0.92863757845109685</v>
      </c>
      <c r="G217" s="2">
        <f t="shared" si="19"/>
        <v>1.4058396705461593E-3</v>
      </c>
      <c r="H217" s="2">
        <f t="shared" si="23"/>
        <v>0.55201887948954886</v>
      </c>
      <c r="I217">
        <f t="shared" si="20"/>
        <v>5.3197091383688777E-3</v>
      </c>
    </row>
    <row r="218" spans="1:9">
      <c r="A218" s="6" t="s">
        <v>241</v>
      </c>
      <c r="B218">
        <v>36.69</v>
      </c>
      <c r="C218" s="3">
        <v>1609</v>
      </c>
      <c r="D218">
        <f t="shared" si="18"/>
        <v>43.853911147451626</v>
      </c>
      <c r="E218" s="2">
        <f t="shared" si="21"/>
        <v>1.9326746944536199E-3</v>
      </c>
      <c r="F218" s="1">
        <f t="shared" si="22"/>
        <v>0.93057025314555042</v>
      </c>
      <c r="G218" s="2">
        <f t="shared" si="19"/>
        <v>6.877367668311811E-3</v>
      </c>
      <c r="H218" s="2">
        <f t="shared" si="23"/>
        <v>0.55889624715786068</v>
      </c>
      <c r="I218">
        <f t="shared" si="20"/>
        <v>2.2357830521242406E-3</v>
      </c>
    </row>
    <row r="219" spans="1:9">
      <c r="A219" s="6" t="s">
        <v>337</v>
      </c>
      <c r="B219">
        <v>15.35</v>
      </c>
      <c r="C219" s="3">
        <v>658</v>
      </c>
      <c r="D219">
        <f t="shared" si="18"/>
        <v>42.866449511400653</v>
      </c>
      <c r="E219" s="2">
        <f t="shared" si="21"/>
        <v>7.9036665565598635E-4</v>
      </c>
      <c r="F219" s="1">
        <f t="shared" si="22"/>
        <v>0.93136061980120644</v>
      </c>
      <c r="G219" s="2">
        <f t="shared" si="19"/>
        <v>2.8772851923844723E-3</v>
      </c>
      <c r="H219" s="2">
        <f t="shared" si="23"/>
        <v>0.56177353235024519</v>
      </c>
      <c r="I219">
        <f t="shared" si="20"/>
        <v>6.5148533869296976E-4</v>
      </c>
    </row>
    <row r="220" spans="1:9">
      <c r="A220" s="6" t="s">
        <v>154</v>
      </c>
      <c r="B220">
        <v>4.47</v>
      </c>
      <c r="C220" s="3">
        <v>191</v>
      </c>
      <c r="D220">
        <f t="shared" si="18"/>
        <v>42.729306487695752</v>
      </c>
      <c r="E220" s="2">
        <f t="shared" si="21"/>
        <v>2.2942253986366775E-4</v>
      </c>
      <c r="F220" s="1">
        <f t="shared" si="22"/>
        <v>0.93159004234107012</v>
      </c>
      <c r="G220" s="2">
        <f t="shared" si="19"/>
        <v>8.3788044364551089E-4</v>
      </c>
      <c r="H220" s="2">
        <f t="shared" si="23"/>
        <v>0.56261141279389071</v>
      </c>
      <c r="I220">
        <f t="shared" si="20"/>
        <v>1.6236152547706162E-3</v>
      </c>
    </row>
    <row r="221" spans="1:9">
      <c r="A221" s="6" t="s">
        <v>176</v>
      </c>
      <c r="B221">
        <v>11.14</v>
      </c>
      <c r="C221" s="3">
        <v>476</v>
      </c>
      <c r="D221">
        <f t="shared" si="18"/>
        <v>42.72890484739677</v>
      </c>
      <c r="E221" s="2">
        <f t="shared" si="21"/>
        <v>5.7175460196390499E-4</v>
      </c>
      <c r="F221" s="1">
        <f t="shared" si="22"/>
        <v>0.93216179694303403</v>
      </c>
      <c r="G221" s="2">
        <f t="shared" si="19"/>
        <v>2.088140523984562E-3</v>
      </c>
      <c r="H221" s="2">
        <f t="shared" si="23"/>
        <v>0.56469955331787525</v>
      </c>
      <c r="I221">
        <f t="shared" si="20"/>
        <v>4.6513813949022875E-4</v>
      </c>
    </row>
    <row r="222" spans="1:9">
      <c r="A222" s="6" t="s">
        <v>317</v>
      </c>
      <c r="B222">
        <v>3.19</v>
      </c>
      <c r="C222" s="3">
        <v>136</v>
      </c>
      <c r="D222">
        <f t="shared" si="18"/>
        <v>42.63322884012539</v>
      </c>
      <c r="E222" s="2">
        <f t="shared" si="21"/>
        <v>1.6335845770397284E-4</v>
      </c>
      <c r="F222" s="1">
        <f t="shared" si="22"/>
        <v>0.93232515540073801</v>
      </c>
      <c r="G222" s="2">
        <f t="shared" si="19"/>
        <v>5.9795047320563308E-4</v>
      </c>
      <c r="H222" s="2">
        <f t="shared" si="23"/>
        <v>0.5652975037910809</v>
      </c>
      <c r="I222">
        <f t="shared" si="20"/>
        <v>1.0785546272156221E-3</v>
      </c>
    </row>
    <row r="223" spans="1:9">
      <c r="A223" s="6" t="s">
        <v>55</v>
      </c>
      <c r="B223">
        <v>7.38</v>
      </c>
      <c r="C223" s="3">
        <v>311</v>
      </c>
      <c r="D223">
        <f t="shared" si="18"/>
        <v>42.140921409214094</v>
      </c>
      <c r="E223" s="2">
        <f t="shared" si="21"/>
        <v>3.7356235548482026E-4</v>
      </c>
      <c r="F223" s="1">
        <f t="shared" si="22"/>
        <v>0.93269871775622282</v>
      </c>
      <c r="G223" s="2">
        <f t="shared" si="19"/>
        <v>1.3833462358174206E-3</v>
      </c>
      <c r="H223" s="2">
        <f t="shared" si="23"/>
        <v>0.56668085002689828</v>
      </c>
      <c r="I223">
        <f t="shared" si="20"/>
        <v>9.8077123566897573E-4</v>
      </c>
    </row>
    <row r="224" spans="1:9">
      <c r="A224" s="6" t="s">
        <v>84</v>
      </c>
      <c r="B224">
        <v>6.7</v>
      </c>
      <c r="C224" s="3">
        <v>280</v>
      </c>
      <c r="D224">
        <f t="shared" si="18"/>
        <v>41.791044776119399</v>
      </c>
      <c r="E224" s="2">
        <f t="shared" si="21"/>
        <v>3.3632623644935588E-4</v>
      </c>
      <c r="F224" s="1">
        <f t="shared" si="22"/>
        <v>0.93303504399267212</v>
      </c>
      <c r="G224" s="2">
        <f t="shared" si="19"/>
        <v>1.2558834390212356E-3</v>
      </c>
      <c r="H224" s="2">
        <f t="shared" si="23"/>
        <v>0.56793673346591955</v>
      </c>
      <c r="I224">
        <f t="shared" si="20"/>
        <v>7.4558210170105887E-4</v>
      </c>
    </row>
    <row r="225" spans="1:9">
      <c r="A225" s="6" t="s">
        <v>89</v>
      </c>
      <c r="B225">
        <v>5.09</v>
      </c>
      <c r="C225" s="3">
        <v>212</v>
      </c>
      <c r="D225">
        <f t="shared" si="18"/>
        <v>41.650294695481335</v>
      </c>
      <c r="E225" s="2">
        <f t="shared" si="21"/>
        <v>2.5464700759736945E-4</v>
      </c>
      <c r="F225" s="1">
        <f t="shared" si="22"/>
        <v>0.93328969100026948</v>
      </c>
      <c r="G225" s="2">
        <f t="shared" si="19"/>
        <v>9.5409652307732677E-4</v>
      </c>
      <c r="H225" s="2">
        <f t="shared" si="23"/>
        <v>0.56889082998899687</v>
      </c>
      <c r="I225">
        <f t="shared" si="20"/>
        <v>2.1697758818240986E-3</v>
      </c>
    </row>
    <row r="226" spans="1:9">
      <c r="A226" s="6" t="s">
        <v>273</v>
      </c>
      <c r="B226">
        <v>14.77</v>
      </c>
      <c r="C226" s="3">
        <v>606</v>
      </c>
      <c r="D226">
        <f t="shared" si="18"/>
        <v>41.029113067027758</v>
      </c>
      <c r="E226" s="2">
        <f t="shared" si="21"/>
        <v>7.2790606888682025E-4</v>
      </c>
      <c r="F226" s="1">
        <f t="shared" si="22"/>
        <v>0.93401759706915632</v>
      </c>
      <c r="G226" s="2">
        <f t="shared" si="19"/>
        <v>2.7685669245289027E-3</v>
      </c>
      <c r="H226" s="2">
        <f t="shared" si="23"/>
        <v>0.57165939691352574</v>
      </c>
      <c r="I226">
        <f t="shared" si="20"/>
        <v>7.0403494477233597E-4</v>
      </c>
    </row>
    <row r="227" spans="1:9">
      <c r="A227" s="6" t="s">
        <v>205</v>
      </c>
      <c r="B227">
        <v>4.79</v>
      </c>
      <c r="C227" s="3">
        <v>196</v>
      </c>
      <c r="D227">
        <f t="shared" si="18"/>
        <v>40.918580375782881</v>
      </c>
      <c r="E227" s="2">
        <f t="shared" si="21"/>
        <v>2.3542836551454911E-4</v>
      </c>
      <c r="F227" s="1">
        <f t="shared" si="22"/>
        <v>0.93425302543467093</v>
      </c>
      <c r="G227" s="2">
        <f t="shared" si="19"/>
        <v>8.978629362554804E-4</v>
      </c>
      <c r="H227" s="2">
        <f t="shared" si="23"/>
        <v>0.57255725984978123</v>
      </c>
      <c r="I227">
        <f t="shared" si="20"/>
        <v>4.5918639372752867E-3</v>
      </c>
    </row>
    <row r="228" spans="1:9">
      <c r="A228" s="6" t="s">
        <v>91</v>
      </c>
      <c r="B228">
        <v>31.24</v>
      </c>
      <c r="C228" s="3">
        <v>1278</v>
      </c>
      <c r="D228">
        <f t="shared" si="18"/>
        <v>40.909090909090914</v>
      </c>
      <c r="E228" s="2">
        <f t="shared" si="21"/>
        <v>1.5350890363652744E-3</v>
      </c>
      <c r="F228" s="1">
        <f t="shared" si="22"/>
        <v>0.93578811447103616</v>
      </c>
      <c r="G228" s="2">
        <f t="shared" si="19"/>
        <v>5.855790841048268E-3</v>
      </c>
      <c r="H228" s="2">
        <f t="shared" si="23"/>
        <v>0.57841305069082949</v>
      </c>
      <c r="I228">
        <f t="shared" si="20"/>
        <v>1.2143770482487826E-3</v>
      </c>
    </row>
    <row r="229" spans="1:9">
      <c r="A229" s="6" t="s">
        <v>85</v>
      </c>
      <c r="B229">
        <v>8.25</v>
      </c>
      <c r="C229" s="3">
        <v>335</v>
      </c>
      <c r="D229">
        <f t="shared" si="18"/>
        <v>40.606060606060609</v>
      </c>
      <c r="E229" s="2">
        <f t="shared" si="21"/>
        <v>4.0239031860905079E-4</v>
      </c>
      <c r="F229" s="1">
        <f t="shared" si="22"/>
        <v>0.93619050478964516</v>
      </c>
      <c r="G229" s="2">
        <f t="shared" si="19"/>
        <v>1.5464236376007752E-3</v>
      </c>
      <c r="H229" s="2">
        <f t="shared" si="23"/>
        <v>0.57995947432843031</v>
      </c>
      <c r="I229">
        <f t="shared" si="20"/>
        <v>3.3671159437931308E-4</v>
      </c>
    </row>
    <row r="230" spans="1:9">
      <c r="A230" s="6" t="s">
        <v>271</v>
      </c>
      <c r="B230">
        <v>2.2799999999999998</v>
      </c>
      <c r="C230" s="3">
        <v>91</v>
      </c>
      <c r="D230">
        <f t="shared" si="18"/>
        <v>39.912280701754391</v>
      </c>
      <c r="E230" s="2">
        <f t="shared" si="21"/>
        <v>1.0930602684604066E-4</v>
      </c>
      <c r="F230" s="1">
        <f t="shared" si="22"/>
        <v>0.93629981081649116</v>
      </c>
      <c r="G230" s="2">
        <f t="shared" si="19"/>
        <v>4.2737525984603235E-4</v>
      </c>
      <c r="H230" s="2">
        <f t="shared" si="23"/>
        <v>0.58038684958827635</v>
      </c>
      <c r="I230">
        <f t="shared" si="20"/>
        <v>5.7008962893267956E-4</v>
      </c>
    </row>
    <row r="231" spans="1:9">
      <c r="A231" s="6" t="s">
        <v>90</v>
      </c>
      <c r="B231">
        <v>3.86</v>
      </c>
      <c r="C231" s="3">
        <v>154</v>
      </c>
      <c r="D231">
        <f t="shared" si="18"/>
        <v>39.896373056994818</v>
      </c>
      <c r="E231" s="2">
        <f t="shared" si="21"/>
        <v>1.8497943004714573E-4</v>
      </c>
      <c r="F231" s="1">
        <f t="shared" si="22"/>
        <v>0.9364847902465383</v>
      </c>
      <c r="G231" s="2">
        <f t="shared" si="19"/>
        <v>7.2353881710775659E-4</v>
      </c>
      <c r="H231" s="2">
        <f t="shared" si="23"/>
        <v>0.58111038840538409</v>
      </c>
      <c r="I231">
        <f t="shared" si="20"/>
        <v>1.1072420488703827E-2</v>
      </c>
    </row>
    <row r="232" spans="1:9">
      <c r="A232" s="6" t="s">
        <v>194</v>
      </c>
      <c r="B232">
        <v>74.930000000000007</v>
      </c>
      <c r="C232" s="3">
        <v>2981</v>
      </c>
      <c r="D232">
        <f t="shared" si="18"/>
        <v>39.783798211664219</v>
      </c>
      <c r="E232" s="2">
        <f t="shared" si="21"/>
        <v>3.5806732530554637E-3</v>
      </c>
      <c r="F232" s="1">
        <f t="shared" si="22"/>
        <v>0.94006546349959375</v>
      </c>
      <c r="G232" s="2">
        <f t="shared" si="19"/>
        <v>1.4045275535203162E-2</v>
      </c>
      <c r="H232" s="2">
        <f t="shared" si="23"/>
        <v>0.59515566394058728</v>
      </c>
      <c r="I232">
        <f t="shared" si="20"/>
        <v>2.1028580834965283E-3</v>
      </c>
    </row>
    <row r="233" spans="1:9">
      <c r="A233" s="6" t="s">
        <v>20</v>
      </c>
      <c r="B233">
        <v>14.23</v>
      </c>
      <c r="C233" s="3">
        <v>566</v>
      </c>
      <c r="D233">
        <f t="shared" si="18"/>
        <v>39.775122979620519</v>
      </c>
      <c r="E233" s="2">
        <f t="shared" si="21"/>
        <v>6.7985946367976938E-4</v>
      </c>
      <c r="F233" s="1">
        <f t="shared" si="22"/>
        <v>0.94074532296327351</v>
      </c>
      <c r="G233" s="2">
        <f t="shared" si="19"/>
        <v>2.6673464682495794E-3</v>
      </c>
      <c r="H233" s="2">
        <f t="shared" si="23"/>
        <v>0.5978230104088369</v>
      </c>
      <c r="I233">
        <f t="shared" si="20"/>
        <v>2.9770492773997237E-3</v>
      </c>
    </row>
    <row r="234" spans="1:9">
      <c r="A234" s="6" t="s">
        <v>26</v>
      </c>
      <c r="B234">
        <v>20.12</v>
      </c>
      <c r="C234" s="3">
        <v>795</v>
      </c>
      <c r="D234">
        <f t="shared" si="18"/>
        <v>39.512922465208746</v>
      </c>
      <c r="E234" s="2">
        <f t="shared" si="21"/>
        <v>9.549262784901354E-4</v>
      </c>
      <c r="F234" s="1">
        <f t="shared" si="22"/>
        <v>0.94170024924176365</v>
      </c>
      <c r="G234" s="2">
        <f t="shared" si="19"/>
        <v>3.7713992228518302E-3</v>
      </c>
      <c r="H234" s="2">
        <f t="shared" si="23"/>
        <v>0.60159440963168875</v>
      </c>
      <c r="I234">
        <f t="shared" si="20"/>
        <v>4.3156802365104108E-3</v>
      </c>
    </row>
    <row r="235" spans="1:9">
      <c r="A235" s="6" t="s">
        <v>242</v>
      </c>
      <c r="B235">
        <v>29.12</v>
      </c>
      <c r="C235" s="3">
        <v>1141</v>
      </c>
      <c r="D235">
        <f t="shared" si="18"/>
        <v>39.182692307692307</v>
      </c>
      <c r="E235" s="2">
        <f t="shared" si="21"/>
        <v>1.3705294135311252E-3</v>
      </c>
      <c r="F235" s="1">
        <f t="shared" si="22"/>
        <v>0.94307077865529476</v>
      </c>
      <c r="G235" s="2">
        <f t="shared" si="19"/>
        <v>5.4584068275072214E-3</v>
      </c>
      <c r="H235" s="2">
        <f t="shared" si="23"/>
        <v>0.60705281645919595</v>
      </c>
      <c r="I235">
        <f t="shared" si="20"/>
        <v>5.447903501465623E-3</v>
      </c>
    </row>
    <row r="236" spans="1:9">
      <c r="A236" s="6" t="s">
        <v>46</v>
      </c>
      <c r="B236">
        <v>36.75</v>
      </c>
      <c r="C236" s="3">
        <v>1438</v>
      </c>
      <c r="D236">
        <f t="shared" si="18"/>
        <v>39.129251700680271</v>
      </c>
      <c r="E236" s="2">
        <f t="shared" si="21"/>
        <v>1.7272754571934776E-3</v>
      </c>
      <c r="F236" s="1">
        <f t="shared" si="22"/>
        <v>0.94479805411248818</v>
      </c>
      <c r="G236" s="2">
        <f t="shared" si="19"/>
        <v>6.8886143856761806E-3</v>
      </c>
      <c r="H236" s="2">
        <f t="shared" si="23"/>
        <v>0.61394143084487218</v>
      </c>
      <c r="I236">
        <f t="shared" si="20"/>
        <v>5.7121033122631282E-4</v>
      </c>
    </row>
    <row r="237" spans="1:9">
      <c r="A237" s="6" t="s">
        <v>134</v>
      </c>
      <c r="B237">
        <v>3.85</v>
      </c>
      <c r="C237" s="3">
        <v>150</v>
      </c>
      <c r="D237">
        <f t="shared" si="18"/>
        <v>38.961038961038959</v>
      </c>
      <c r="E237" s="2">
        <f t="shared" si="21"/>
        <v>1.8017476952644066E-4</v>
      </c>
      <c r="F237" s="1">
        <f t="shared" si="22"/>
        <v>0.94497822888201466</v>
      </c>
      <c r="G237" s="2">
        <f t="shared" si="19"/>
        <v>7.2166436421369513E-4</v>
      </c>
      <c r="H237" s="2">
        <f t="shared" si="23"/>
        <v>0.61466309520908591</v>
      </c>
      <c r="I237">
        <f t="shared" si="20"/>
        <v>3.7434215850952191E-3</v>
      </c>
    </row>
    <row r="238" spans="1:9">
      <c r="A238" s="6" t="s">
        <v>230</v>
      </c>
      <c r="B238">
        <v>25.21</v>
      </c>
      <c r="C238" s="3">
        <v>978</v>
      </c>
      <c r="D238">
        <f t="shared" si="18"/>
        <v>38.79412931376438</v>
      </c>
      <c r="E238" s="2">
        <f t="shared" si="21"/>
        <v>1.174739497312393E-3</v>
      </c>
      <c r="F238" s="1">
        <f t="shared" si="22"/>
        <v>0.94615296837932705</v>
      </c>
      <c r="G238" s="2">
        <f t="shared" si="19"/>
        <v>4.7254957459291567E-3</v>
      </c>
      <c r="H238" s="2">
        <f t="shared" si="23"/>
        <v>0.61938859095501508</v>
      </c>
      <c r="I238">
        <f t="shared" si="20"/>
        <v>2.9205638369683706E-3</v>
      </c>
    </row>
    <row r="239" spans="1:9">
      <c r="A239" s="6" t="s">
        <v>94</v>
      </c>
      <c r="B239">
        <v>19.66</v>
      </c>
      <c r="C239" s="3">
        <v>761</v>
      </c>
      <c r="D239">
        <f t="shared" si="18"/>
        <v>38.708036622583926</v>
      </c>
      <c r="E239" s="2">
        <f t="shared" si="21"/>
        <v>9.1408666406414226E-4</v>
      </c>
      <c r="F239" s="1">
        <f t="shared" si="22"/>
        <v>0.94706705504339117</v>
      </c>
      <c r="G239" s="2">
        <f t="shared" si="19"/>
        <v>3.6851743897249986E-3</v>
      </c>
      <c r="H239" s="2">
        <f t="shared" si="23"/>
        <v>0.62307376534474013</v>
      </c>
      <c r="I239">
        <f t="shared" si="20"/>
        <v>2.7994140394620448E-3</v>
      </c>
    </row>
    <row r="240" spans="1:9">
      <c r="A240" s="6" t="s">
        <v>56</v>
      </c>
      <c r="B240">
        <v>18.829999999999998</v>
      </c>
      <c r="C240" s="3">
        <v>726</v>
      </c>
      <c r="D240">
        <f t="shared" si="18"/>
        <v>38.555496548061605</v>
      </c>
      <c r="E240" s="2">
        <f t="shared" si="21"/>
        <v>8.7204588450797273E-4</v>
      </c>
      <c r="F240" s="1">
        <f t="shared" si="22"/>
        <v>0.94793910092789913</v>
      </c>
      <c r="G240" s="2">
        <f t="shared" si="19"/>
        <v>3.5295947995178903E-3</v>
      </c>
      <c r="H240" s="2">
        <f t="shared" si="23"/>
        <v>0.62660336014425799</v>
      </c>
      <c r="I240">
        <f t="shared" si="20"/>
        <v>2.5470217880095847E-3</v>
      </c>
    </row>
    <row r="241" spans="1:9">
      <c r="A241" s="6" t="s">
        <v>351</v>
      </c>
      <c r="B241">
        <v>17.13</v>
      </c>
      <c r="C241" s="3">
        <v>660</v>
      </c>
      <c r="D241">
        <f t="shared" si="18"/>
        <v>38.528896672504381</v>
      </c>
      <c r="E241" s="2">
        <f t="shared" si="21"/>
        <v>7.9276898591633881E-4</v>
      </c>
      <c r="F241" s="1">
        <f t="shared" si="22"/>
        <v>0.94873186991381542</v>
      </c>
      <c r="G241" s="2">
        <f t="shared" si="19"/>
        <v>3.2109378075274274E-3</v>
      </c>
      <c r="H241" s="2">
        <f t="shared" si="23"/>
        <v>0.62981429795178545</v>
      </c>
      <c r="I241">
        <f t="shared" si="20"/>
        <v>1.3949948395748368E-3</v>
      </c>
    </row>
    <row r="242" spans="1:9">
      <c r="A242" s="6" t="s">
        <v>214</v>
      </c>
      <c r="B242">
        <v>9.3800000000000008</v>
      </c>
      <c r="C242" s="3">
        <v>361</v>
      </c>
      <c r="D242">
        <f t="shared" si="18"/>
        <v>38.486140724946694</v>
      </c>
      <c r="E242" s="2">
        <f t="shared" si="21"/>
        <v>4.3362061199363384E-4</v>
      </c>
      <c r="F242" s="1">
        <f t="shared" si="22"/>
        <v>0.94916549052580901</v>
      </c>
      <c r="G242" s="2">
        <f t="shared" si="19"/>
        <v>1.75823681462973E-3</v>
      </c>
      <c r="H242" s="2">
        <f t="shared" si="23"/>
        <v>0.63157253476641517</v>
      </c>
      <c r="I242">
        <f t="shared" si="20"/>
        <v>1.4575818451074696E-3</v>
      </c>
    </row>
    <row r="243" spans="1:9">
      <c r="A243" s="6" t="s">
        <v>142</v>
      </c>
      <c r="B243">
        <v>9.8000000000000007</v>
      </c>
      <c r="C243" s="3">
        <v>377</v>
      </c>
      <c r="D243">
        <f t="shared" si="18"/>
        <v>38.469387755102041</v>
      </c>
      <c r="E243" s="2">
        <f t="shared" si="21"/>
        <v>4.5283925407645418E-4</v>
      </c>
      <c r="F243" s="1">
        <f t="shared" si="22"/>
        <v>0.94961832977988547</v>
      </c>
      <c r="G243" s="2">
        <f t="shared" si="19"/>
        <v>1.8369638361803149E-3</v>
      </c>
      <c r="H243" s="2">
        <f t="shared" si="23"/>
        <v>0.63340949860259543</v>
      </c>
      <c r="I243">
        <f t="shared" si="20"/>
        <v>5.9926240403015418E-3</v>
      </c>
    </row>
    <row r="244" spans="1:9">
      <c r="A244" s="6" t="s">
        <v>197</v>
      </c>
      <c r="B244">
        <v>40.24</v>
      </c>
      <c r="C244" s="3">
        <v>1538</v>
      </c>
      <c r="D244">
        <f t="shared" si="18"/>
        <v>38.220675944333998</v>
      </c>
      <c r="E244" s="2">
        <f t="shared" si="21"/>
        <v>1.8473919702111047E-3</v>
      </c>
      <c r="F244" s="1">
        <f t="shared" si="22"/>
        <v>0.95146572175009658</v>
      </c>
      <c r="G244" s="2">
        <f t="shared" si="19"/>
        <v>7.5427984457036605E-3</v>
      </c>
      <c r="H244" s="2">
        <f t="shared" si="23"/>
        <v>0.64095229704829915</v>
      </c>
      <c r="I244">
        <f t="shared" si="20"/>
        <v>1.0065120079176815E-3</v>
      </c>
    </row>
    <row r="245" spans="1:9">
      <c r="A245" s="6" t="s">
        <v>352</v>
      </c>
      <c r="B245">
        <v>6.74</v>
      </c>
      <c r="C245" s="3">
        <v>254</v>
      </c>
      <c r="D245">
        <f t="shared" si="18"/>
        <v>37.685459940652819</v>
      </c>
      <c r="E245" s="2">
        <f t="shared" si="21"/>
        <v>3.0509594306477283E-4</v>
      </c>
      <c r="F245" s="1">
        <f t="shared" si="22"/>
        <v>0.95177081769316141</v>
      </c>
      <c r="G245" s="2">
        <f t="shared" si="19"/>
        <v>1.2633812505974818E-3</v>
      </c>
      <c r="H245" s="2">
        <f t="shared" si="23"/>
        <v>0.64221567829889659</v>
      </c>
      <c r="I245">
        <f t="shared" si="20"/>
        <v>2.9244007932406335E-3</v>
      </c>
    </row>
    <row r="246" spans="1:9">
      <c r="A246" s="6" t="s">
        <v>102</v>
      </c>
      <c r="B246">
        <v>19.57</v>
      </c>
      <c r="C246" s="3">
        <v>735</v>
      </c>
      <c r="D246">
        <f t="shared" si="18"/>
        <v>37.557485947879407</v>
      </c>
      <c r="E246" s="2">
        <f t="shared" si="21"/>
        <v>8.8285637067955921E-4</v>
      </c>
      <c r="F246" s="1">
        <f t="shared" si="22"/>
        <v>0.95265367406384094</v>
      </c>
      <c r="G246" s="2">
        <f t="shared" si="19"/>
        <v>3.668304313678445E-3</v>
      </c>
      <c r="H246" s="2">
        <f t="shared" si="23"/>
        <v>0.64588398261257507</v>
      </c>
      <c r="I246">
        <f t="shared" si="20"/>
        <v>2.1520806209655019E-3</v>
      </c>
    </row>
    <row r="247" spans="1:9">
      <c r="A247" s="6" t="s">
        <v>52</v>
      </c>
      <c r="B247">
        <v>14.35</v>
      </c>
      <c r="C247" s="3">
        <v>529</v>
      </c>
      <c r="D247">
        <f t="shared" si="18"/>
        <v>36.864111498257842</v>
      </c>
      <c r="E247" s="2">
        <f t="shared" si="21"/>
        <v>6.3541635386324738E-4</v>
      </c>
      <c r="F247" s="1">
        <f t="shared" si="22"/>
        <v>0.95328909041770415</v>
      </c>
      <c r="G247" s="2">
        <f t="shared" si="19"/>
        <v>2.6898399029783178E-3</v>
      </c>
      <c r="H247" s="2">
        <f t="shared" si="23"/>
        <v>0.6485738225155534</v>
      </c>
      <c r="I247">
        <f t="shared" si="20"/>
        <v>7.9076090937090227E-3</v>
      </c>
    </row>
    <row r="248" spans="1:9">
      <c r="A248" s="6" t="s">
        <v>265</v>
      </c>
      <c r="B248">
        <v>52.72</v>
      </c>
      <c r="C248" s="3">
        <v>1942</v>
      </c>
      <c r="D248">
        <f t="shared" si="18"/>
        <v>36.8361153262519</v>
      </c>
      <c r="E248" s="2">
        <f t="shared" si="21"/>
        <v>2.3326626828023183E-3</v>
      </c>
      <c r="F248" s="1">
        <f t="shared" si="22"/>
        <v>0.95562175310050645</v>
      </c>
      <c r="G248" s="2">
        <f t="shared" si="19"/>
        <v>9.8821156574924688E-3</v>
      </c>
      <c r="H248" s="2">
        <f t="shared" si="23"/>
        <v>0.65845593817304582</v>
      </c>
      <c r="I248">
        <f t="shared" si="20"/>
        <v>1.5476222179773291E-3</v>
      </c>
    </row>
    <row r="249" spans="1:9">
      <c r="A249" s="6" t="s">
        <v>236</v>
      </c>
      <c r="B249">
        <v>10.3</v>
      </c>
      <c r="C249" s="3">
        <v>376</v>
      </c>
      <c r="D249">
        <f t="shared" si="18"/>
        <v>36.504854368932037</v>
      </c>
      <c r="E249" s="2">
        <f t="shared" si="21"/>
        <v>4.5163808894627789E-4</v>
      </c>
      <c r="F249" s="1">
        <f t="shared" si="22"/>
        <v>0.95607339118945278</v>
      </c>
      <c r="G249" s="2">
        <f t="shared" si="19"/>
        <v>1.9306864808833922E-3</v>
      </c>
      <c r="H249" s="2">
        <f t="shared" si="23"/>
        <v>0.66038662465392917</v>
      </c>
      <c r="I249">
        <f t="shared" si="20"/>
        <v>1.8650613520132531E-3</v>
      </c>
    </row>
    <row r="250" spans="1:9">
      <c r="A250" s="6" t="s">
        <v>116</v>
      </c>
      <c r="B250">
        <v>12.39</v>
      </c>
      <c r="C250" s="3">
        <v>448</v>
      </c>
      <c r="D250">
        <f t="shared" si="18"/>
        <v>36.158192090395481</v>
      </c>
      <c r="E250" s="2">
        <f t="shared" si="21"/>
        <v>5.3812197831896937E-4</v>
      </c>
      <c r="F250" s="1">
        <f t="shared" si="22"/>
        <v>0.95661151316777171</v>
      </c>
      <c r="G250" s="2">
        <f t="shared" si="19"/>
        <v>2.3224471357422552E-3</v>
      </c>
      <c r="H250" s="2">
        <f t="shared" si="23"/>
        <v>0.66270907178967142</v>
      </c>
      <c r="I250">
        <f t="shared" si="20"/>
        <v>1.0470138031645204E-3</v>
      </c>
    </row>
    <row r="251" spans="1:9">
      <c r="A251" s="6" t="s">
        <v>181</v>
      </c>
      <c r="B251">
        <v>6.94</v>
      </c>
      <c r="C251" s="3">
        <v>248</v>
      </c>
      <c r="D251">
        <f t="shared" si="18"/>
        <v>35.73487031700288</v>
      </c>
      <c r="E251" s="2">
        <f t="shared" si="21"/>
        <v>2.9788895228371521E-4</v>
      </c>
      <c r="F251" s="1">
        <f t="shared" si="22"/>
        <v>0.95690940212005537</v>
      </c>
      <c r="G251" s="2">
        <f t="shared" si="19"/>
        <v>1.3008703084787128E-3</v>
      </c>
      <c r="H251" s="2">
        <f t="shared" si="23"/>
        <v>0.66400994209815012</v>
      </c>
      <c r="I251">
        <f t="shared" si="20"/>
        <v>2.5930255846086103E-3</v>
      </c>
    </row>
    <row r="252" spans="1:9">
      <c r="A252" s="6" t="s">
        <v>278</v>
      </c>
      <c r="B252">
        <v>17.16</v>
      </c>
      <c r="C252" s="3">
        <v>608</v>
      </c>
      <c r="D252">
        <f t="shared" si="18"/>
        <v>35.431235431235429</v>
      </c>
      <c r="E252" s="2">
        <f t="shared" si="21"/>
        <v>7.3030839914717271E-4</v>
      </c>
      <c r="F252" s="1">
        <f t="shared" si="22"/>
        <v>0.9576397105192026</v>
      </c>
      <c r="G252" s="2">
        <f t="shared" si="19"/>
        <v>3.2165611662096122E-3</v>
      </c>
      <c r="H252" s="2">
        <f t="shared" si="23"/>
        <v>0.66722650326435973</v>
      </c>
      <c r="I252">
        <f t="shared" si="20"/>
        <v>1.3311952086372258E-3</v>
      </c>
    </row>
    <row r="253" spans="1:9">
      <c r="A253" s="6" t="s">
        <v>287</v>
      </c>
      <c r="B253">
        <v>8.8000000000000007</v>
      </c>
      <c r="C253" s="3">
        <v>310</v>
      </c>
      <c r="D253">
        <f t="shared" si="18"/>
        <v>35.227272727272727</v>
      </c>
      <c r="E253" s="2">
        <f t="shared" si="21"/>
        <v>3.7236119035464403E-4</v>
      </c>
      <c r="F253" s="1">
        <f t="shared" si="22"/>
        <v>0.95801207170955727</v>
      </c>
      <c r="G253" s="2">
        <f t="shared" si="19"/>
        <v>1.6495185467741602E-3</v>
      </c>
      <c r="H253" s="2">
        <f t="shared" si="23"/>
        <v>0.66887602181113393</v>
      </c>
      <c r="I253">
        <f t="shared" si="20"/>
        <v>4.75147407233667E-3</v>
      </c>
    </row>
    <row r="254" spans="1:9">
      <c r="A254" s="6" t="s">
        <v>54</v>
      </c>
      <c r="B254">
        <v>31.39</v>
      </c>
      <c r="C254" s="3">
        <v>1102</v>
      </c>
      <c r="D254">
        <f t="shared" si="18"/>
        <v>35.10672188595094</v>
      </c>
      <c r="E254" s="2">
        <f t="shared" si="21"/>
        <v>1.3236839734542506E-3</v>
      </c>
      <c r="F254" s="1">
        <f t="shared" si="22"/>
        <v>0.95933575568301155</v>
      </c>
      <c r="G254" s="2">
        <f t="shared" si="19"/>
        <v>5.8839076344591916E-3</v>
      </c>
      <c r="H254" s="2">
        <f t="shared" si="23"/>
        <v>0.67475992944559315</v>
      </c>
      <c r="I254">
        <f t="shared" si="20"/>
        <v>7.0586384251158929E-4</v>
      </c>
    </row>
    <row r="255" spans="1:9">
      <c r="A255" s="6" t="s">
        <v>22</v>
      </c>
      <c r="B255">
        <v>4.66</v>
      </c>
      <c r="C255" s="3">
        <v>163</v>
      </c>
      <c r="D255">
        <f t="shared" si="18"/>
        <v>34.978540772532185</v>
      </c>
      <c r="E255" s="2">
        <f t="shared" si="21"/>
        <v>1.9578991621873218E-4</v>
      </c>
      <c r="F255" s="1">
        <f t="shared" si="22"/>
        <v>0.95953154559923026</v>
      </c>
      <c r="G255" s="2">
        <f t="shared" si="19"/>
        <v>8.7349504863268031E-4</v>
      </c>
      <c r="H255" s="2">
        <f t="shared" si="23"/>
        <v>0.67563342449422581</v>
      </c>
      <c r="I255">
        <f t="shared" si="20"/>
        <v>6.6228055500539007E-4</v>
      </c>
    </row>
    <row r="256" spans="1:9">
      <c r="A256" s="6" t="s">
        <v>229</v>
      </c>
      <c r="B256">
        <v>4.3499999999999996</v>
      </c>
      <c r="C256" s="3">
        <v>148</v>
      </c>
      <c r="D256">
        <f t="shared" si="18"/>
        <v>34.022988505747129</v>
      </c>
      <c r="E256" s="2">
        <f t="shared" si="21"/>
        <v>1.7777243926608811E-4</v>
      </c>
      <c r="F256" s="1">
        <f t="shared" si="22"/>
        <v>0.95970931803849635</v>
      </c>
      <c r="G256" s="2">
        <f t="shared" si="19"/>
        <v>8.1538700891677226E-4</v>
      </c>
      <c r="H256" s="2">
        <f t="shared" si="23"/>
        <v>0.67644881150314262</v>
      </c>
      <c r="I256">
        <f t="shared" si="20"/>
        <v>9.6861364936373651E-4</v>
      </c>
    </row>
    <row r="257" spans="1:9">
      <c r="A257" s="6" t="s">
        <v>6</v>
      </c>
      <c r="B257">
        <v>6.36</v>
      </c>
      <c r="C257" s="3">
        <v>216</v>
      </c>
      <c r="D257">
        <f t="shared" si="18"/>
        <v>33.962264150943398</v>
      </c>
      <c r="E257" s="2">
        <f t="shared" si="21"/>
        <v>2.5945166811807454E-4</v>
      </c>
      <c r="F257" s="1">
        <f t="shared" si="22"/>
        <v>0.95996876970661438</v>
      </c>
      <c r="G257" s="2">
        <f t="shared" si="19"/>
        <v>1.192152040623143E-3</v>
      </c>
      <c r="H257" s="2">
        <f t="shared" si="23"/>
        <v>0.6776409635437658</v>
      </c>
      <c r="I257">
        <f t="shared" si="20"/>
        <v>9.7482585677555189E-4</v>
      </c>
    </row>
    <row r="258" spans="1:9">
      <c r="A258" s="6" t="s">
        <v>282</v>
      </c>
      <c r="B258">
        <v>6.39</v>
      </c>
      <c r="C258" s="3">
        <v>215</v>
      </c>
      <c r="D258">
        <f t="shared" ref="D258:D321" si="24">C258/B258</f>
        <v>33.646322378716746</v>
      </c>
      <c r="E258" s="2">
        <f t="shared" si="21"/>
        <v>2.5825050298789826E-4</v>
      </c>
      <c r="F258" s="1">
        <f t="shared" si="22"/>
        <v>0.96022702020960227</v>
      </c>
      <c r="G258" s="2">
        <f t="shared" ref="G258:G321" si="25">B258/5334.89</f>
        <v>1.1977753993053276E-3</v>
      </c>
      <c r="H258" s="2">
        <f t="shared" si="23"/>
        <v>0.67883873894307112</v>
      </c>
      <c r="I258">
        <f t="shared" ref="I258:I321" si="26">F258*H259-F259*H258</f>
        <v>1.463546434032903E-3</v>
      </c>
    </row>
    <row r="259" spans="1:9">
      <c r="A259" s="6" t="s">
        <v>71</v>
      </c>
      <c r="B259">
        <v>9.59</v>
      </c>
      <c r="C259" s="3">
        <v>322</v>
      </c>
      <c r="D259">
        <f t="shared" si="24"/>
        <v>33.576642335766422</v>
      </c>
      <c r="E259" s="2">
        <f t="shared" ref="E259:E322" si="27">C259/832525</f>
        <v>3.8677517191675927E-4</v>
      </c>
      <c r="F259" s="1">
        <f t="shared" ref="F259:F322" si="28">F258+E259</f>
        <v>0.96061379538151903</v>
      </c>
      <c r="G259" s="2">
        <f t="shared" si="25"/>
        <v>1.7976003254050223E-3</v>
      </c>
      <c r="H259" s="2">
        <f t="shared" ref="H259:H322" si="29">H258+G259</f>
        <v>0.68063633926847611</v>
      </c>
      <c r="I259">
        <f t="shared" si="26"/>
        <v>2.8342579015709912E-3</v>
      </c>
    </row>
    <row r="260" spans="1:9">
      <c r="A260" s="6" t="s">
        <v>221</v>
      </c>
      <c r="B260">
        <v>18.559999999999999</v>
      </c>
      <c r="C260" s="3">
        <v>621</v>
      </c>
      <c r="D260">
        <f t="shared" si="24"/>
        <v>33.459051724137936</v>
      </c>
      <c r="E260" s="2">
        <f t="shared" si="27"/>
        <v>7.4592354583946424E-4</v>
      </c>
      <c r="F260" s="1">
        <f t="shared" si="28"/>
        <v>0.9613597189273585</v>
      </c>
      <c r="G260" s="2">
        <f t="shared" si="25"/>
        <v>3.4789845713782287E-3</v>
      </c>
      <c r="H260" s="2">
        <f t="shared" si="29"/>
        <v>0.68411532383985429</v>
      </c>
      <c r="I260">
        <f t="shared" si="26"/>
        <v>1.0755167132702192E-3</v>
      </c>
    </row>
    <row r="261" spans="1:9">
      <c r="A261" s="6" t="s">
        <v>133</v>
      </c>
      <c r="B261">
        <v>7.04</v>
      </c>
      <c r="C261" s="3">
        <v>235</v>
      </c>
      <c r="D261">
        <f t="shared" si="24"/>
        <v>33.38068181818182</v>
      </c>
      <c r="E261" s="2">
        <f t="shared" si="27"/>
        <v>2.8227380559142369E-4</v>
      </c>
      <c r="F261" s="1">
        <f t="shared" si="28"/>
        <v>0.96164199273294992</v>
      </c>
      <c r="G261" s="2">
        <f t="shared" si="25"/>
        <v>1.3196148374193281E-3</v>
      </c>
      <c r="H261" s="2">
        <f t="shared" si="29"/>
        <v>0.68543493867727368</v>
      </c>
      <c r="I261">
        <f t="shared" si="26"/>
        <v>5.5675436227952124E-3</v>
      </c>
    </row>
    <row r="262" spans="1:9">
      <c r="A262" s="6" t="s">
        <v>211</v>
      </c>
      <c r="B262">
        <v>36.4</v>
      </c>
      <c r="C262" s="3">
        <v>1207</v>
      </c>
      <c r="D262">
        <f t="shared" si="24"/>
        <v>33.159340659340664</v>
      </c>
      <c r="E262" s="2">
        <f t="shared" si="27"/>
        <v>1.4498063121227592E-3</v>
      </c>
      <c r="F262" s="1">
        <f t="shared" si="28"/>
        <v>0.96309179904507269</v>
      </c>
      <c r="G262" s="2">
        <f t="shared" si="25"/>
        <v>6.8230085343840259E-3</v>
      </c>
      <c r="H262" s="2">
        <f t="shared" si="29"/>
        <v>0.69225794721165768</v>
      </c>
      <c r="I262">
        <f t="shared" si="26"/>
        <v>1.6765935651864572E-3</v>
      </c>
    </row>
    <row r="263" spans="1:9">
      <c r="A263" s="6" t="s">
        <v>232</v>
      </c>
      <c r="B263">
        <v>10.95</v>
      </c>
      <c r="C263" s="3">
        <v>361</v>
      </c>
      <c r="D263">
        <f t="shared" si="24"/>
        <v>32.968036529680369</v>
      </c>
      <c r="E263" s="2">
        <f t="shared" si="27"/>
        <v>4.3362061199363384E-4</v>
      </c>
      <c r="F263" s="1">
        <f t="shared" si="28"/>
        <v>0.96352541965706628</v>
      </c>
      <c r="G263" s="2">
        <f t="shared" si="25"/>
        <v>2.0525259189973924E-3</v>
      </c>
      <c r="H263" s="2">
        <f t="shared" si="29"/>
        <v>0.69431047313065508</v>
      </c>
      <c r="I263">
        <f t="shared" si="26"/>
        <v>3.5493385315760184E-3</v>
      </c>
    </row>
    <row r="264" spans="1:9">
      <c r="A264" s="6" t="s">
        <v>260</v>
      </c>
      <c r="B264">
        <v>23.18</v>
      </c>
      <c r="C264" s="3">
        <v>764</v>
      </c>
      <c r="D264">
        <f t="shared" si="24"/>
        <v>32.959447799827437</v>
      </c>
      <c r="E264" s="2">
        <f t="shared" si="27"/>
        <v>9.1769015945467102E-4</v>
      </c>
      <c r="F264" s="1">
        <f t="shared" si="28"/>
        <v>0.96444310981652093</v>
      </c>
      <c r="G264" s="2">
        <f t="shared" si="25"/>
        <v>4.3449818084346625E-3</v>
      </c>
      <c r="H264" s="2">
        <f t="shared" si="29"/>
        <v>0.69865545493908976</v>
      </c>
      <c r="I264">
        <f t="shared" si="26"/>
        <v>2.4018000796737216E-3</v>
      </c>
    </row>
    <row r="265" spans="1:9">
      <c r="A265" s="6" t="s">
        <v>192</v>
      </c>
      <c r="B265">
        <v>15.63</v>
      </c>
      <c r="C265" s="3">
        <v>505</v>
      </c>
      <c r="D265">
        <f t="shared" si="24"/>
        <v>32.309660908509272</v>
      </c>
      <c r="E265" s="2">
        <f t="shared" si="27"/>
        <v>6.065883907390168E-4</v>
      </c>
      <c r="F265" s="1">
        <f t="shared" si="28"/>
        <v>0.96504969820725994</v>
      </c>
      <c r="G265" s="2">
        <f t="shared" si="25"/>
        <v>2.9297698734181959E-3</v>
      </c>
      <c r="H265" s="2">
        <f t="shared" si="29"/>
        <v>0.70158522481250796</v>
      </c>
      <c r="I265">
        <f t="shared" si="26"/>
        <v>4.3801774379348402E-4</v>
      </c>
    </row>
    <row r="266" spans="1:9">
      <c r="A266" s="6" t="s">
        <v>213</v>
      </c>
      <c r="B266">
        <v>2.85</v>
      </c>
      <c r="C266" s="3">
        <v>92</v>
      </c>
      <c r="D266">
        <f t="shared" si="24"/>
        <v>32.280701754385966</v>
      </c>
      <c r="E266" s="2">
        <f t="shared" si="27"/>
        <v>1.1050719197621692E-4</v>
      </c>
      <c r="F266" s="1">
        <f t="shared" si="28"/>
        <v>0.96516020539923619</v>
      </c>
      <c r="G266" s="2">
        <f t="shared" si="25"/>
        <v>5.3421907480754054E-4</v>
      </c>
      <c r="H266" s="2">
        <f t="shared" si="29"/>
        <v>0.70211944388731551</v>
      </c>
      <c r="I266">
        <f t="shared" si="26"/>
        <v>2.8773335394334243E-3</v>
      </c>
    </row>
    <row r="267" spans="1:9">
      <c r="A267" s="6" t="s">
        <v>237</v>
      </c>
      <c r="B267">
        <v>18.72</v>
      </c>
      <c r="C267" s="3">
        <v>604</v>
      </c>
      <c r="D267">
        <f t="shared" si="24"/>
        <v>32.264957264957268</v>
      </c>
      <c r="E267" s="2">
        <f t="shared" si="27"/>
        <v>7.2550373862646767E-4</v>
      </c>
      <c r="F267" s="1">
        <f t="shared" si="28"/>
        <v>0.96588570913786265</v>
      </c>
      <c r="G267" s="2">
        <f t="shared" si="25"/>
        <v>3.5089758176832134E-3</v>
      </c>
      <c r="H267" s="2">
        <f t="shared" si="29"/>
        <v>0.70562841970499868</v>
      </c>
      <c r="I267">
        <f t="shared" si="26"/>
        <v>2.1735624984455804E-3</v>
      </c>
    </row>
    <row r="268" spans="1:9">
      <c r="A268" s="6" t="s">
        <v>50</v>
      </c>
      <c r="B268">
        <v>14.14</v>
      </c>
      <c r="C268" s="3">
        <v>456</v>
      </c>
      <c r="D268">
        <f t="shared" si="24"/>
        <v>32.248939179632245</v>
      </c>
      <c r="E268" s="2">
        <f t="shared" si="27"/>
        <v>5.4773129936037956E-4</v>
      </c>
      <c r="F268" s="1">
        <f t="shared" si="28"/>
        <v>0.96643344043722301</v>
      </c>
      <c r="G268" s="2">
        <f t="shared" si="25"/>
        <v>2.6504763922030258E-3</v>
      </c>
      <c r="H268" s="2">
        <f t="shared" si="29"/>
        <v>0.70827889609720174</v>
      </c>
      <c r="I268">
        <f t="shared" si="26"/>
        <v>7.5408233382756595E-4</v>
      </c>
    </row>
    <row r="269" spans="1:9">
      <c r="A269" s="6" t="s">
        <v>146</v>
      </c>
      <c r="B269">
        <v>4.9000000000000004</v>
      </c>
      <c r="C269" s="3">
        <v>157</v>
      </c>
      <c r="D269">
        <f t="shared" si="24"/>
        <v>32.04081632653061</v>
      </c>
      <c r="E269" s="2">
        <f t="shared" si="27"/>
        <v>1.8858292543767454E-4</v>
      </c>
      <c r="F269" s="1">
        <f t="shared" si="28"/>
        <v>0.96662202336266068</v>
      </c>
      <c r="G269" s="2">
        <f t="shared" si="25"/>
        <v>9.1848191809015746E-4</v>
      </c>
      <c r="H269" s="2">
        <f t="shared" si="29"/>
        <v>0.70919737801529192</v>
      </c>
      <c r="I269">
        <f t="shared" si="26"/>
        <v>8.649453774662863E-4</v>
      </c>
    </row>
    <row r="270" spans="1:9">
      <c r="A270" s="6" t="s">
        <v>252</v>
      </c>
      <c r="B270">
        <v>5.62</v>
      </c>
      <c r="C270" s="3">
        <v>180</v>
      </c>
      <c r="D270">
        <f t="shared" si="24"/>
        <v>32.028469750889677</v>
      </c>
      <c r="E270" s="2">
        <f t="shared" si="27"/>
        <v>2.1620972343172878E-4</v>
      </c>
      <c r="F270" s="1">
        <f t="shared" si="28"/>
        <v>0.9668382330860924</v>
      </c>
      <c r="G270" s="2">
        <f t="shared" si="25"/>
        <v>1.0534425264625887E-3</v>
      </c>
      <c r="H270" s="2">
        <f t="shared" si="29"/>
        <v>0.71025082054175448</v>
      </c>
      <c r="I270">
        <f t="shared" si="26"/>
        <v>2.211189311531081E-3</v>
      </c>
    </row>
    <row r="271" spans="1:9">
      <c r="A271" s="6" t="s">
        <v>267</v>
      </c>
      <c r="B271">
        <v>14.31</v>
      </c>
      <c r="C271" s="3">
        <v>448</v>
      </c>
      <c r="D271">
        <f t="shared" si="24"/>
        <v>31.306778476589795</v>
      </c>
      <c r="E271" s="2">
        <f t="shared" si="27"/>
        <v>5.3812197831896937E-4</v>
      </c>
      <c r="F271" s="1">
        <f t="shared" si="28"/>
        <v>0.96737635506441133</v>
      </c>
      <c r="G271" s="2">
        <f t="shared" si="25"/>
        <v>2.682342091402072E-3</v>
      </c>
      <c r="H271" s="2">
        <f t="shared" si="29"/>
        <v>0.71293316263315654</v>
      </c>
      <c r="I271">
        <f t="shared" si="26"/>
        <v>2.7427318943346046E-3</v>
      </c>
    </row>
    <row r="272" spans="1:9">
      <c r="A272" s="6" t="s">
        <v>16</v>
      </c>
      <c r="B272">
        <v>17.690000000000001</v>
      </c>
      <c r="C272" s="3">
        <v>543</v>
      </c>
      <c r="D272">
        <f t="shared" si="24"/>
        <v>30.695308083663082</v>
      </c>
      <c r="E272" s="2">
        <f t="shared" si="27"/>
        <v>6.522326656857152E-4</v>
      </c>
      <c r="F272" s="1">
        <f t="shared" si="28"/>
        <v>0.96802858773009703</v>
      </c>
      <c r="G272" s="2">
        <f t="shared" si="25"/>
        <v>3.3159071695948745E-3</v>
      </c>
      <c r="H272" s="2">
        <f t="shared" si="29"/>
        <v>0.71624906980275138</v>
      </c>
      <c r="I272">
        <f t="shared" si="26"/>
        <v>4.0155582125427358E-3</v>
      </c>
    </row>
    <row r="273" spans="1:9">
      <c r="A273" s="6" t="s">
        <v>148</v>
      </c>
      <c r="B273">
        <v>25.89</v>
      </c>
      <c r="C273" s="3">
        <v>793</v>
      </c>
      <c r="D273">
        <f t="shared" si="24"/>
        <v>30.629586713016607</v>
      </c>
      <c r="E273" s="2">
        <f t="shared" si="27"/>
        <v>9.5252394822978293E-4</v>
      </c>
      <c r="F273" s="1">
        <f t="shared" si="28"/>
        <v>0.96898111167832679</v>
      </c>
      <c r="G273" s="2">
        <f t="shared" si="25"/>
        <v>4.8529585427253422E-3</v>
      </c>
      <c r="H273" s="2">
        <f t="shared" si="29"/>
        <v>0.72110202834547676</v>
      </c>
      <c r="I273">
        <f t="shared" si="26"/>
        <v>7.1580444001855259E-3</v>
      </c>
    </row>
    <row r="274" spans="1:9">
      <c r="A274" s="6" t="s">
        <v>61</v>
      </c>
      <c r="B274">
        <v>46.11</v>
      </c>
      <c r="C274" s="3">
        <v>1405</v>
      </c>
      <c r="D274">
        <f t="shared" si="24"/>
        <v>30.470613749728908</v>
      </c>
      <c r="E274" s="2">
        <f t="shared" si="27"/>
        <v>1.6876370078976607E-3</v>
      </c>
      <c r="F274" s="1">
        <f t="shared" si="28"/>
        <v>0.97066874868622444</v>
      </c>
      <c r="G274" s="2">
        <f t="shared" si="25"/>
        <v>8.6431022945177866E-3</v>
      </c>
      <c r="H274" s="2">
        <f t="shared" si="29"/>
        <v>0.72974513063999458</v>
      </c>
      <c r="I274">
        <f t="shared" si="26"/>
        <v>5.0818972428479103E-4</v>
      </c>
    </row>
    <row r="275" spans="1:9">
      <c r="A275" s="6" t="s">
        <v>167</v>
      </c>
      <c r="B275">
        <v>3.27</v>
      </c>
      <c r="C275" s="3">
        <v>99</v>
      </c>
      <c r="D275">
        <f t="shared" si="24"/>
        <v>30.275229357798164</v>
      </c>
      <c r="E275" s="2">
        <f t="shared" si="27"/>
        <v>1.1891534788745083E-4</v>
      </c>
      <c r="F275" s="1">
        <f t="shared" si="28"/>
        <v>0.97078766403411187</v>
      </c>
      <c r="G275" s="2">
        <f t="shared" si="25"/>
        <v>6.1294609635812543E-4</v>
      </c>
      <c r="H275" s="2">
        <f t="shared" si="29"/>
        <v>0.73035807673635267</v>
      </c>
      <c r="I275">
        <f t="shared" si="26"/>
        <v>1.4979556140000128E-3</v>
      </c>
    </row>
    <row r="276" spans="1:9">
      <c r="A276" s="6" t="s">
        <v>210</v>
      </c>
      <c r="B276">
        <v>9.6300000000000008</v>
      </c>
      <c r="C276" s="3">
        <v>290</v>
      </c>
      <c r="D276">
        <f t="shared" si="24"/>
        <v>30.114226375908615</v>
      </c>
      <c r="E276" s="2">
        <f t="shared" si="27"/>
        <v>3.483378877511186E-4</v>
      </c>
      <c r="F276" s="1">
        <f t="shared" si="28"/>
        <v>0.971136001921863</v>
      </c>
      <c r="G276" s="2">
        <f t="shared" si="25"/>
        <v>1.8050981369812685E-3</v>
      </c>
      <c r="H276" s="2">
        <f t="shared" si="29"/>
        <v>0.73216317487333393</v>
      </c>
      <c r="I276">
        <f t="shared" si="26"/>
        <v>3.4069453698990504E-3</v>
      </c>
    </row>
    <row r="277" spans="1:9">
      <c r="A277" s="6" t="s">
        <v>80</v>
      </c>
      <c r="B277">
        <v>21.89</v>
      </c>
      <c r="C277" s="3">
        <v>657</v>
      </c>
      <c r="D277">
        <f t="shared" si="24"/>
        <v>30.013704888076745</v>
      </c>
      <c r="E277" s="2">
        <f t="shared" si="27"/>
        <v>7.8916549052581006E-4</v>
      </c>
      <c r="F277" s="1">
        <f t="shared" si="28"/>
        <v>0.97192516741238877</v>
      </c>
      <c r="G277" s="2">
        <f t="shared" si="25"/>
        <v>4.1031773851007234E-3</v>
      </c>
      <c r="H277" s="2">
        <f t="shared" si="29"/>
        <v>0.73626635225843462</v>
      </c>
      <c r="I277">
        <f t="shared" si="26"/>
        <v>1.5528179733199643E-3</v>
      </c>
    </row>
    <row r="278" spans="1:9">
      <c r="A278" s="6" t="s">
        <v>121</v>
      </c>
      <c r="B278">
        <v>9.9700000000000006</v>
      </c>
      <c r="C278" s="3">
        <v>298</v>
      </c>
      <c r="D278">
        <f t="shared" si="24"/>
        <v>29.889669007021062</v>
      </c>
      <c r="E278" s="2">
        <f t="shared" si="27"/>
        <v>3.5794720879252874E-4</v>
      </c>
      <c r="F278" s="1">
        <f t="shared" si="28"/>
        <v>0.97228311462118133</v>
      </c>
      <c r="G278" s="2">
        <f t="shared" si="25"/>
        <v>1.8688295353793611E-3</v>
      </c>
      <c r="H278" s="2">
        <f t="shared" si="29"/>
        <v>0.73813518179381399</v>
      </c>
      <c r="I278">
        <f t="shared" si="26"/>
        <v>1.8119083005514458E-3</v>
      </c>
    </row>
    <row r="279" spans="1:9">
      <c r="A279" s="6" t="s">
        <v>251</v>
      </c>
      <c r="B279">
        <v>11.63</v>
      </c>
      <c r="C279" s="3">
        <v>347</v>
      </c>
      <c r="D279">
        <f t="shared" si="24"/>
        <v>29.836629406706791</v>
      </c>
      <c r="E279" s="2">
        <f t="shared" si="27"/>
        <v>4.1680430017116603E-4</v>
      </c>
      <c r="F279" s="1">
        <f t="shared" si="28"/>
        <v>0.97269991892135255</v>
      </c>
      <c r="G279" s="2">
        <f t="shared" si="25"/>
        <v>2.1799887157935779E-3</v>
      </c>
      <c r="H279" s="2">
        <f t="shared" si="29"/>
        <v>0.7403151705096076</v>
      </c>
      <c r="I279">
        <f t="shared" si="26"/>
        <v>6.5640106030839807E-4</v>
      </c>
    </row>
    <row r="280" spans="1:9">
      <c r="A280" s="6" t="s">
        <v>204</v>
      </c>
      <c r="B280">
        <v>4.2</v>
      </c>
      <c r="C280" s="3">
        <v>123</v>
      </c>
      <c r="D280">
        <f t="shared" si="24"/>
        <v>29.285714285714285</v>
      </c>
      <c r="E280" s="2">
        <f t="shared" si="27"/>
        <v>1.4774331101168132E-4</v>
      </c>
      <c r="F280" s="1">
        <f t="shared" si="28"/>
        <v>0.97284766223236419</v>
      </c>
      <c r="G280" s="2">
        <f t="shared" si="25"/>
        <v>7.8727021550584924E-4</v>
      </c>
      <c r="H280" s="2">
        <f t="shared" si="29"/>
        <v>0.74110244072511344</v>
      </c>
      <c r="I280">
        <f t="shared" si="26"/>
        <v>1.1068098512889701E-3</v>
      </c>
    </row>
    <row r="281" spans="1:9">
      <c r="A281" s="6" t="s">
        <v>295</v>
      </c>
      <c r="B281">
        <v>7.08</v>
      </c>
      <c r="C281" s="3">
        <v>207</v>
      </c>
      <c r="D281">
        <f t="shared" si="24"/>
        <v>29.237288135593221</v>
      </c>
      <c r="E281" s="2">
        <f t="shared" si="27"/>
        <v>2.4864118194648812E-4</v>
      </c>
      <c r="F281" s="1">
        <f t="shared" si="28"/>
        <v>0.97309630341431064</v>
      </c>
      <c r="G281" s="2">
        <f t="shared" si="25"/>
        <v>1.3271126489955744E-3</v>
      </c>
      <c r="H281" s="2">
        <f t="shared" si="29"/>
        <v>0.74242955337410899</v>
      </c>
      <c r="I281">
        <f t="shared" si="26"/>
        <v>5.428662145973151E-4</v>
      </c>
    </row>
    <row r="282" spans="1:9">
      <c r="A282" s="6" t="s">
        <v>261</v>
      </c>
      <c r="B282">
        <v>3.47</v>
      </c>
      <c r="C282" s="3">
        <v>101</v>
      </c>
      <c r="D282">
        <f t="shared" si="24"/>
        <v>29.106628242074926</v>
      </c>
      <c r="E282" s="2">
        <f t="shared" si="27"/>
        <v>1.2131767814780337E-4</v>
      </c>
      <c r="F282" s="1">
        <f t="shared" si="28"/>
        <v>0.97321762109245846</v>
      </c>
      <c r="G282" s="2">
        <f t="shared" si="25"/>
        <v>6.5043515423935641E-4</v>
      </c>
      <c r="H282" s="2">
        <f t="shared" si="29"/>
        <v>0.74307998852834833</v>
      </c>
      <c r="I282">
        <f t="shared" si="26"/>
        <v>6.0508636975586949E-4</v>
      </c>
    </row>
    <row r="283" spans="1:9">
      <c r="A283" s="6" t="s">
        <v>99</v>
      </c>
      <c r="B283">
        <v>3.86</v>
      </c>
      <c r="C283" s="3">
        <v>111</v>
      </c>
      <c r="D283">
        <f t="shared" si="24"/>
        <v>28.756476683937827</v>
      </c>
      <c r="E283" s="2">
        <f t="shared" si="27"/>
        <v>1.3332932944956608E-4</v>
      </c>
      <c r="F283" s="1">
        <f t="shared" si="28"/>
        <v>0.973350950421908</v>
      </c>
      <c r="G283" s="2">
        <f t="shared" si="25"/>
        <v>7.2353881710775659E-4</v>
      </c>
      <c r="H283" s="2">
        <f t="shared" si="29"/>
        <v>0.74380352734545607</v>
      </c>
      <c r="I283">
        <f t="shared" si="26"/>
        <v>1.9543351743491755E-3</v>
      </c>
    </row>
    <row r="284" spans="1:9">
      <c r="A284" s="6" t="s">
        <v>246</v>
      </c>
      <c r="B284">
        <v>12.45</v>
      </c>
      <c r="C284" s="3">
        <v>355</v>
      </c>
      <c r="D284">
        <f t="shared" si="24"/>
        <v>28.514056224899601</v>
      </c>
      <c r="E284" s="2">
        <f t="shared" si="27"/>
        <v>4.2641362121257622E-4</v>
      </c>
      <c r="F284" s="1">
        <f t="shared" si="28"/>
        <v>0.97377736404312054</v>
      </c>
      <c r="G284" s="2">
        <f t="shared" si="25"/>
        <v>2.3336938531066244E-3</v>
      </c>
      <c r="H284" s="2">
        <f t="shared" si="29"/>
        <v>0.74613722119856274</v>
      </c>
      <c r="I284">
        <f t="shared" si="26"/>
        <v>8.8607164419718387E-4</v>
      </c>
    </row>
    <row r="285" spans="1:9">
      <c r="A285" s="6" t="s">
        <v>200</v>
      </c>
      <c r="B285">
        <v>5.64</v>
      </c>
      <c r="C285" s="3">
        <v>160</v>
      </c>
      <c r="D285">
        <f t="shared" si="24"/>
        <v>28.368794326241137</v>
      </c>
      <c r="E285" s="2">
        <f t="shared" si="27"/>
        <v>1.9218642082820335E-4</v>
      </c>
      <c r="F285" s="1">
        <f t="shared" si="28"/>
        <v>0.97396955046394873</v>
      </c>
      <c r="G285" s="2">
        <f t="shared" si="25"/>
        <v>1.0571914322507116E-3</v>
      </c>
      <c r="H285" s="2">
        <f t="shared" si="29"/>
        <v>0.74719441263081343</v>
      </c>
      <c r="I285">
        <f t="shared" si="26"/>
        <v>1.0966049426961444E-3</v>
      </c>
    </row>
    <row r="286" spans="1:9">
      <c r="A286" s="6" t="s">
        <v>296</v>
      </c>
      <c r="B286">
        <v>6.98</v>
      </c>
      <c r="C286" s="3">
        <v>198</v>
      </c>
      <c r="D286">
        <f t="shared" si="24"/>
        <v>28.366762177650429</v>
      </c>
      <c r="E286" s="2">
        <f t="shared" si="27"/>
        <v>2.3783069577490166E-4</v>
      </c>
      <c r="F286" s="1">
        <f t="shared" si="28"/>
        <v>0.97420738115972361</v>
      </c>
      <c r="G286" s="2">
        <f t="shared" si="25"/>
        <v>1.3083681200549589E-3</v>
      </c>
      <c r="H286" s="2">
        <f t="shared" si="29"/>
        <v>0.7485027807508684</v>
      </c>
      <c r="I286">
        <f t="shared" si="26"/>
        <v>9.0070842791001304E-4</v>
      </c>
    </row>
    <row r="287" spans="1:9">
      <c r="A287" s="6" t="s">
        <v>331</v>
      </c>
      <c r="B287">
        <v>5.73</v>
      </c>
      <c r="C287" s="3">
        <v>162</v>
      </c>
      <c r="D287">
        <f t="shared" si="24"/>
        <v>28.272251308900522</v>
      </c>
      <c r="E287" s="2">
        <f t="shared" si="27"/>
        <v>1.9458875108855589E-4</v>
      </c>
      <c r="F287" s="1">
        <f t="shared" si="28"/>
        <v>0.97440196991081218</v>
      </c>
      <c r="G287" s="2">
        <f t="shared" si="25"/>
        <v>1.0740615082972657E-3</v>
      </c>
      <c r="H287" s="2">
        <f t="shared" si="29"/>
        <v>0.74957684225916565</v>
      </c>
      <c r="I287">
        <f t="shared" si="26"/>
        <v>2.3194920487371595E-3</v>
      </c>
    </row>
    <row r="288" spans="1:9">
      <c r="A288" s="6" t="s">
        <v>171</v>
      </c>
      <c r="B288">
        <v>14.75</v>
      </c>
      <c r="C288" s="3">
        <v>416</v>
      </c>
      <c r="D288">
        <f t="shared" si="24"/>
        <v>28.203389830508474</v>
      </c>
      <c r="E288" s="2">
        <f t="shared" si="27"/>
        <v>4.996846941533287E-4</v>
      </c>
      <c r="F288" s="1">
        <f t="shared" si="28"/>
        <v>0.97490165460496547</v>
      </c>
      <c r="G288" s="2">
        <f t="shared" si="25"/>
        <v>2.7648180187407798E-3</v>
      </c>
      <c r="H288" s="2">
        <f t="shared" si="29"/>
        <v>0.75234166027790639</v>
      </c>
      <c r="I288">
        <f t="shared" si="26"/>
        <v>5.4645872118301853E-3</v>
      </c>
    </row>
    <row r="289" spans="1:9">
      <c r="A289" s="6" t="s">
        <v>234</v>
      </c>
      <c r="B289">
        <v>34.729999999999997</v>
      </c>
      <c r="C289" s="3">
        <v>976</v>
      </c>
      <c r="D289">
        <f t="shared" si="24"/>
        <v>28.102505038871296</v>
      </c>
      <c r="E289" s="2">
        <f t="shared" si="27"/>
        <v>1.1723371670520405E-3</v>
      </c>
      <c r="F289" s="1">
        <f t="shared" si="28"/>
        <v>0.97607399177201748</v>
      </c>
      <c r="G289" s="2">
        <f t="shared" si="25"/>
        <v>6.5099749010757478E-3</v>
      </c>
      <c r="H289" s="2">
        <f t="shared" si="29"/>
        <v>0.75885163517898213</v>
      </c>
      <c r="I289">
        <f t="shared" si="26"/>
        <v>1.342802861613146E-3</v>
      </c>
    </row>
    <row r="290" spans="1:9">
      <c r="A290" s="6" t="s">
        <v>283</v>
      </c>
      <c r="B290">
        <v>8.5299999999999994</v>
      </c>
      <c r="C290" s="3">
        <v>239</v>
      </c>
      <c r="D290">
        <f t="shared" si="24"/>
        <v>28.018757327080895</v>
      </c>
      <c r="E290" s="2">
        <f t="shared" si="27"/>
        <v>2.8707846611212878E-4</v>
      </c>
      <c r="F290" s="1">
        <f t="shared" si="28"/>
        <v>0.97636107023812957</v>
      </c>
      <c r="G290" s="2">
        <f t="shared" si="25"/>
        <v>1.5989083186344984E-3</v>
      </c>
      <c r="H290" s="2">
        <f t="shared" si="29"/>
        <v>0.76045054349761665</v>
      </c>
      <c r="I290">
        <f t="shared" si="26"/>
        <v>9.1076086306374204E-4</v>
      </c>
    </row>
    <row r="291" spans="1:9">
      <c r="A291" s="6" t="s">
        <v>136</v>
      </c>
      <c r="B291">
        <v>5.78</v>
      </c>
      <c r="C291" s="3">
        <v>161</v>
      </c>
      <c r="D291">
        <f t="shared" si="24"/>
        <v>27.854671280276815</v>
      </c>
      <c r="E291" s="2">
        <f t="shared" si="27"/>
        <v>1.9338758595837963E-4</v>
      </c>
      <c r="F291" s="1">
        <f t="shared" si="28"/>
        <v>0.9765544578240879</v>
      </c>
      <c r="G291" s="2">
        <f t="shared" si="25"/>
        <v>1.0834337727675734E-3</v>
      </c>
      <c r="H291" s="2">
        <f t="shared" si="29"/>
        <v>0.76153397727038419</v>
      </c>
      <c r="I291">
        <f t="shared" si="26"/>
        <v>3.3565415640478546E-3</v>
      </c>
    </row>
    <row r="292" spans="1:9">
      <c r="A292" s="6" t="s">
        <v>225</v>
      </c>
      <c r="B292">
        <v>21.29</v>
      </c>
      <c r="C292" s="3">
        <v>591</v>
      </c>
      <c r="D292">
        <f t="shared" si="24"/>
        <v>27.759511507750119</v>
      </c>
      <c r="E292" s="2">
        <f t="shared" si="27"/>
        <v>7.0988859193417614E-4</v>
      </c>
      <c r="F292" s="1">
        <f t="shared" si="28"/>
        <v>0.97726434641602211</v>
      </c>
      <c r="G292" s="2">
        <f t="shared" si="25"/>
        <v>3.9907102114570304E-3</v>
      </c>
      <c r="H292" s="2">
        <f t="shared" si="29"/>
        <v>0.76552468748184122</v>
      </c>
      <c r="I292">
        <f t="shared" si="26"/>
        <v>2.0155901672334053E-3</v>
      </c>
    </row>
    <row r="293" spans="1:9">
      <c r="A293" s="6" t="s">
        <v>269</v>
      </c>
      <c r="B293">
        <v>12.76</v>
      </c>
      <c r="C293" s="3">
        <v>350</v>
      </c>
      <c r="D293">
        <f t="shared" si="24"/>
        <v>27.429467084639498</v>
      </c>
      <c r="E293" s="2">
        <f t="shared" si="27"/>
        <v>4.2040779556169484E-4</v>
      </c>
      <c r="F293" s="1">
        <f t="shared" si="28"/>
        <v>0.97768475421158385</v>
      </c>
      <c r="G293" s="2">
        <f t="shared" si="25"/>
        <v>2.3918018928225323E-3</v>
      </c>
      <c r="H293" s="2">
        <f t="shared" si="29"/>
        <v>0.76791648937466372</v>
      </c>
      <c r="I293">
        <f t="shared" si="26"/>
        <v>6.0687619899046918E-4</v>
      </c>
    </row>
    <row r="294" spans="1:9">
      <c r="A294" s="6" t="s">
        <v>88</v>
      </c>
      <c r="B294">
        <v>3.84</v>
      </c>
      <c r="C294" s="3">
        <v>105</v>
      </c>
      <c r="D294">
        <f t="shared" si="24"/>
        <v>27.34375</v>
      </c>
      <c r="E294" s="2">
        <f t="shared" si="27"/>
        <v>1.2612233866850846E-4</v>
      </c>
      <c r="F294" s="1">
        <f t="shared" si="28"/>
        <v>0.97781087655025234</v>
      </c>
      <c r="G294" s="2">
        <f t="shared" si="25"/>
        <v>7.1978991131963356E-4</v>
      </c>
      <c r="H294" s="2">
        <f t="shared" si="29"/>
        <v>0.76863627928598333</v>
      </c>
      <c r="I294">
        <f t="shared" si="26"/>
        <v>3.5517065305457063E-3</v>
      </c>
    </row>
    <row r="295" spans="1:9">
      <c r="A295" s="6" t="s">
        <v>58</v>
      </c>
      <c r="B295">
        <v>22.36</v>
      </c>
      <c r="C295" s="3">
        <v>592</v>
      </c>
      <c r="D295">
        <f t="shared" si="24"/>
        <v>26.475849731663686</v>
      </c>
      <c r="E295" s="2">
        <f t="shared" si="27"/>
        <v>7.1108975706435243E-4</v>
      </c>
      <c r="F295" s="1">
        <f t="shared" si="28"/>
        <v>0.97852196630731669</v>
      </c>
      <c r="G295" s="2">
        <f t="shared" si="25"/>
        <v>4.1912766711216156E-3</v>
      </c>
      <c r="H295" s="2">
        <f t="shared" si="29"/>
        <v>0.77282755595710495</v>
      </c>
      <c r="I295">
        <f t="shared" si="26"/>
        <v>1.8262152039710822E-3</v>
      </c>
    </row>
    <row r="296" spans="1:9">
      <c r="A296" s="6" t="s">
        <v>316</v>
      </c>
      <c r="B296">
        <v>11.49</v>
      </c>
      <c r="C296" s="3">
        <v>303</v>
      </c>
      <c r="D296">
        <f t="shared" si="24"/>
        <v>26.370757180156659</v>
      </c>
      <c r="E296" s="2">
        <f t="shared" si="27"/>
        <v>3.6395303444341012E-4</v>
      </c>
      <c r="F296" s="1">
        <f t="shared" si="28"/>
        <v>0.97888591934176006</v>
      </c>
      <c r="G296" s="2">
        <f t="shared" si="25"/>
        <v>2.1537463752767162E-3</v>
      </c>
      <c r="H296" s="2">
        <f t="shared" si="29"/>
        <v>0.77498130233238172</v>
      </c>
      <c r="I296">
        <f t="shared" si="26"/>
        <v>3.5050589952291267E-3</v>
      </c>
    </row>
    <row r="297" spans="1:9">
      <c r="A297" s="6" t="s">
        <v>244</v>
      </c>
      <c r="B297">
        <v>22.05</v>
      </c>
      <c r="C297" s="3">
        <v>581</v>
      </c>
      <c r="D297">
        <f t="shared" si="24"/>
        <v>26.349206349206348</v>
      </c>
      <c r="E297" s="2">
        <f t="shared" si="27"/>
        <v>6.9787694063241348E-4</v>
      </c>
      <c r="F297" s="1">
        <f t="shared" si="28"/>
        <v>0.97958379628239245</v>
      </c>
      <c r="G297" s="2">
        <f t="shared" si="25"/>
        <v>4.1331686314057085E-3</v>
      </c>
      <c r="H297" s="2">
        <f t="shared" si="29"/>
        <v>0.77911447096378739</v>
      </c>
      <c r="I297">
        <f t="shared" si="26"/>
        <v>3.6196606957031863E-3</v>
      </c>
    </row>
    <row r="298" spans="1:9">
      <c r="A298" s="6" t="s">
        <v>155</v>
      </c>
      <c r="B298">
        <v>22.72</v>
      </c>
      <c r="C298" s="3">
        <v>590</v>
      </c>
      <c r="D298">
        <f t="shared" si="24"/>
        <v>25.968309859154932</v>
      </c>
      <c r="E298" s="2">
        <f t="shared" si="27"/>
        <v>7.0868742680399986E-4</v>
      </c>
      <c r="F298" s="1">
        <f t="shared" si="28"/>
        <v>0.98029248370919642</v>
      </c>
      <c r="G298" s="2">
        <f t="shared" si="25"/>
        <v>4.2587569753078317E-3</v>
      </c>
      <c r="H298" s="2">
        <f t="shared" si="29"/>
        <v>0.78337322793909525</v>
      </c>
      <c r="I298">
        <f t="shared" si="26"/>
        <v>8.989765665012861E-4</v>
      </c>
    </row>
    <row r="299" spans="1:9">
      <c r="A299" s="6" t="s">
        <v>238</v>
      </c>
      <c r="B299">
        <v>5.64</v>
      </c>
      <c r="C299" s="3">
        <v>146</v>
      </c>
      <c r="D299">
        <f t="shared" si="24"/>
        <v>25.886524822695037</v>
      </c>
      <c r="E299" s="2">
        <f t="shared" si="27"/>
        <v>1.7537010900573556E-4</v>
      </c>
      <c r="F299" s="1">
        <f t="shared" si="28"/>
        <v>0.98046785381820212</v>
      </c>
      <c r="G299" s="2">
        <f t="shared" si="25"/>
        <v>1.0571914322507116E-3</v>
      </c>
      <c r="H299" s="2">
        <f t="shared" si="29"/>
        <v>0.78443041937134594</v>
      </c>
      <c r="I299">
        <f t="shared" si="26"/>
        <v>3.6783760016433353E-3</v>
      </c>
    </row>
    <row r="300" spans="1:9">
      <c r="A300" s="6" t="s">
        <v>81</v>
      </c>
      <c r="B300">
        <v>23.06</v>
      </c>
      <c r="C300" s="3">
        <v>594</v>
      </c>
      <c r="D300">
        <f t="shared" si="24"/>
        <v>25.758889852558543</v>
      </c>
      <c r="E300" s="2">
        <f t="shared" si="27"/>
        <v>7.1349208732470501E-4</v>
      </c>
      <c r="F300" s="1">
        <f t="shared" si="28"/>
        <v>0.98118134590552686</v>
      </c>
      <c r="G300" s="2">
        <f t="shared" si="25"/>
        <v>4.322488373705924E-3</v>
      </c>
      <c r="H300" s="2">
        <f t="shared" si="29"/>
        <v>0.78875290774505191</v>
      </c>
      <c r="I300">
        <f t="shared" si="26"/>
        <v>5.7588871032665523E-4</v>
      </c>
    </row>
    <row r="301" spans="1:9">
      <c r="A301" s="6" t="s">
        <v>345</v>
      </c>
      <c r="B301">
        <v>3.6</v>
      </c>
      <c r="C301" s="3">
        <v>91</v>
      </c>
      <c r="D301">
        <f t="shared" si="24"/>
        <v>25.277777777777779</v>
      </c>
      <c r="E301" s="2">
        <f t="shared" si="27"/>
        <v>1.0930602684604066E-4</v>
      </c>
      <c r="F301" s="1">
        <f t="shared" si="28"/>
        <v>0.98129065193237286</v>
      </c>
      <c r="G301" s="2">
        <f t="shared" si="25"/>
        <v>6.7480304186215651E-4</v>
      </c>
      <c r="H301" s="2">
        <f t="shared" si="29"/>
        <v>0.78942771078691409</v>
      </c>
      <c r="I301">
        <f t="shared" si="26"/>
        <v>2.1591569038231784E-3</v>
      </c>
    </row>
    <row r="302" spans="1:9">
      <c r="A302" s="6" t="s">
        <v>83</v>
      </c>
      <c r="B302">
        <v>13.45</v>
      </c>
      <c r="C302" s="3">
        <v>332</v>
      </c>
      <c r="D302">
        <f t="shared" si="24"/>
        <v>24.684014869888475</v>
      </c>
      <c r="E302" s="2">
        <f t="shared" si="27"/>
        <v>3.9878682321852198E-4</v>
      </c>
      <c r="F302" s="1">
        <f t="shared" si="28"/>
        <v>0.98168943875559134</v>
      </c>
      <c r="G302" s="2">
        <f t="shared" si="25"/>
        <v>2.5211391425127789E-3</v>
      </c>
      <c r="H302" s="2">
        <f t="shared" si="29"/>
        <v>0.79194884992942682</v>
      </c>
      <c r="I302">
        <f t="shared" si="26"/>
        <v>4.8423450471938301E-3</v>
      </c>
    </row>
    <row r="303" spans="1:9">
      <c r="A303" s="6" t="s">
        <v>182</v>
      </c>
      <c r="B303">
        <v>30.12</v>
      </c>
      <c r="C303" s="3">
        <v>736</v>
      </c>
      <c r="D303">
        <f t="shared" si="24"/>
        <v>24.435590969455511</v>
      </c>
      <c r="E303" s="2">
        <f t="shared" si="27"/>
        <v>8.8405753580973539E-4</v>
      </c>
      <c r="F303" s="1">
        <f t="shared" si="28"/>
        <v>0.98257349629140112</v>
      </c>
      <c r="G303" s="2">
        <f t="shared" si="25"/>
        <v>5.6458521169133755E-3</v>
      </c>
      <c r="H303" s="2">
        <f t="shared" si="29"/>
        <v>0.7975947020463402</v>
      </c>
      <c r="I303">
        <f t="shared" si="26"/>
        <v>1.891942092875909E-3</v>
      </c>
    </row>
    <row r="304" spans="1:9">
      <c r="A304" s="6" t="s">
        <v>334</v>
      </c>
      <c r="B304">
        <v>11.76</v>
      </c>
      <c r="C304" s="3">
        <v>286</v>
      </c>
      <c r="D304">
        <f t="shared" si="24"/>
        <v>24.319727891156464</v>
      </c>
      <c r="E304" s="2">
        <f t="shared" si="27"/>
        <v>3.435332272304135E-4</v>
      </c>
      <c r="F304" s="1">
        <f t="shared" si="28"/>
        <v>0.98291702951863158</v>
      </c>
      <c r="G304" s="2">
        <f t="shared" si="25"/>
        <v>2.2043566034163778E-3</v>
      </c>
      <c r="H304" s="2">
        <f t="shared" si="29"/>
        <v>0.79979905864975653</v>
      </c>
      <c r="I304">
        <f t="shared" si="26"/>
        <v>1.7299527124653435E-3</v>
      </c>
    </row>
    <row r="305" spans="1:9">
      <c r="A305" s="6" t="s">
        <v>218</v>
      </c>
      <c r="B305">
        <v>10.74</v>
      </c>
      <c r="C305" s="3">
        <v>259</v>
      </c>
      <c r="D305">
        <f t="shared" si="24"/>
        <v>24.115456238361265</v>
      </c>
      <c r="E305" s="2">
        <f t="shared" si="27"/>
        <v>3.1110176871565416E-4</v>
      </c>
      <c r="F305" s="1">
        <f t="shared" si="28"/>
        <v>0.98322813128734721</v>
      </c>
      <c r="G305" s="2">
        <f t="shared" si="25"/>
        <v>2.0131624082221E-3</v>
      </c>
      <c r="H305" s="2">
        <f t="shared" si="29"/>
        <v>0.80181222105797867</v>
      </c>
      <c r="I305">
        <f t="shared" si="26"/>
        <v>6.8615832022519418E-3</v>
      </c>
    </row>
    <row r="306" spans="1:9">
      <c r="A306" s="6" t="s">
        <v>308</v>
      </c>
      <c r="B306">
        <v>42.55</v>
      </c>
      <c r="C306" s="3">
        <v>1018</v>
      </c>
      <c r="D306">
        <f t="shared" si="24"/>
        <v>23.924794359576971</v>
      </c>
      <c r="E306" s="2">
        <f t="shared" si="27"/>
        <v>1.2227861025194439E-3</v>
      </c>
      <c r="F306" s="1">
        <f t="shared" si="28"/>
        <v>0.98445091738986668</v>
      </c>
      <c r="G306" s="2">
        <f t="shared" si="25"/>
        <v>7.9757970642318765E-3</v>
      </c>
      <c r="H306" s="2">
        <f t="shared" si="29"/>
        <v>0.80978801812221057</v>
      </c>
      <c r="I306">
        <f t="shared" si="26"/>
        <v>2.6516178108006994E-3</v>
      </c>
    </row>
    <row r="307" spans="1:9">
      <c r="A307" s="6" t="s">
        <v>262</v>
      </c>
      <c r="B307">
        <v>16.420000000000002</v>
      </c>
      <c r="C307" s="3">
        <v>389</v>
      </c>
      <c r="D307">
        <f t="shared" si="24"/>
        <v>23.690621193666257</v>
      </c>
      <c r="E307" s="2">
        <f t="shared" si="27"/>
        <v>4.6725323563856941E-4</v>
      </c>
      <c r="F307" s="1">
        <f t="shared" si="28"/>
        <v>0.98491817062550524</v>
      </c>
      <c r="G307" s="2">
        <f t="shared" si="25"/>
        <v>3.0778516520490583E-3</v>
      </c>
      <c r="H307" s="2">
        <f t="shared" si="29"/>
        <v>0.81286586977425968</v>
      </c>
      <c r="I307">
        <f t="shared" si="26"/>
        <v>3.8327955215994303E-3</v>
      </c>
    </row>
    <row r="308" spans="1:9">
      <c r="A308" s="6" t="s">
        <v>339</v>
      </c>
      <c r="B308">
        <v>23.68</v>
      </c>
      <c r="C308" s="3">
        <v>552</v>
      </c>
      <c r="D308">
        <f t="shared" si="24"/>
        <v>23.310810810810811</v>
      </c>
      <c r="E308" s="2">
        <f t="shared" si="27"/>
        <v>6.6304315185730157E-4</v>
      </c>
      <c r="F308" s="1">
        <f t="shared" si="28"/>
        <v>0.98558121377736252</v>
      </c>
      <c r="G308" s="2">
        <f t="shared" si="25"/>
        <v>4.4387044531377399E-3</v>
      </c>
      <c r="H308" s="2">
        <f t="shared" si="29"/>
        <v>0.81730457422739744</v>
      </c>
      <c r="I308">
        <f t="shared" si="26"/>
        <v>3.1641696804003416E-3</v>
      </c>
    </row>
    <row r="309" spans="1:9">
      <c r="A309" s="6" t="s">
        <v>35</v>
      </c>
      <c r="B309">
        <v>19.54</v>
      </c>
      <c r="C309" s="3">
        <v>454</v>
      </c>
      <c r="D309">
        <f t="shared" si="24"/>
        <v>23.234390992835213</v>
      </c>
      <c r="E309" s="2">
        <f t="shared" si="27"/>
        <v>5.4532896910002699E-4</v>
      </c>
      <c r="F309" s="1">
        <f t="shared" si="28"/>
        <v>0.9861265427464625</v>
      </c>
      <c r="G309" s="2">
        <f t="shared" si="25"/>
        <v>3.6626809549962602E-3</v>
      </c>
      <c r="H309" s="2">
        <f t="shared" si="29"/>
        <v>0.82096725518239366</v>
      </c>
      <c r="I309">
        <f t="shared" si="26"/>
        <v>1.7892264219809828E-3</v>
      </c>
    </row>
    <row r="310" spans="1:9">
      <c r="A310" s="6" t="s">
        <v>78</v>
      </c>
      <c r="B310">
        <v>11.04</v>
      </c>
      <c r="C310" s="3">
        <v>255</v>
      </c>
      <c r="D310">
        <f t="shared" si="24"/>
        <v>23.097826086956523</v>
      </c>
      <c r="E310" s="2">
        <f t="shared" si="27"/>
        <v>3.0629710819494912E-4</v>
      </c>
      <c r="F310" s="1">
        <f t="shared" si="28"/>
        <v>0.98643283985465746</v>
      </c>
      <c r="G310" s="2">
        <f t="shared" si="25"/>
        <v>2.0693959950439465E-3</v>
      </c>
      <c r="H310" s="2">
        <f t="shared" si="29"/>
        <v>0.82303665117743763</v>
      </c>
      <c r="I310">
        <f t="shared" si="26"/>
        <v>1.7526305360348049E-3</v>
      </c>
    </row>
    <row r="311" spans="1:9">
      <c r="A311" s="6" t="s">
        <v>274</v>
      </c>
      <c r="B311">
        <v>10.81</v>
      </c>
      <c r="C311" s="3">
        <v>249</v>
      </c>
      <c r="D311">
        <f t="shared" si="24"/>
        <v>23.034227567067528</v>
      </c>
      <c r="E311" s="2">
        <f t="shared" si="27"/>
        <v>2.990901174138915E-4</v>
      </c>
      <c r="F311" s="1">
        <f t="shared" si="28"/>
        <v>0.98673192997207138</v>
      </c>
      <c r="G311" s="2">
        <f t="shared" si="25"/>
        <v>2.0262835784805311E-3</v>
      </c>
      <c r="H311" s="2">
        <f t="shared" si="29"/>
        <v>0.82506293475591819</v>
      </c>
      <c r="I311">
        <f t="shared" si="26"/>
        <v>4.5311593415345852E-3</v>
      </c>
    </row>
    <row r="312" spans="1:9">
      <c r="A312" s="6" t="s">
        <v>68</v>
      </c>
      <c r="B312">
        <v>27.89</v>
      </c>
      <c r="C312" s="3">
        <v>633</v>
      </c>
      <c r="D312">
        <f t="shared" si="24"/>
        <v>22.696306920043025</v>
      </c>
      <c r="E312" s="2">
        <f t="shared" si="27"/>
        <v>7.6033752740157958E-4</v>
      </c>
      <c r="F312" s="1">
        <f t="shared" si="28"/>
        <v>0.98749226749947294</v>
      </c>
      <c r="G312" s="2">
        <f t="shared" si="25"/>
        <v>5.2278491215376512E-3</v>
      </c>
      <c r="H312" s="2">
        <f t="shared" si="29"/>
        <v>0.83029078387745581</v>
      </c>
      <c r="I312">
        <f t="shared" si="26"/>
        <v>2.9007101965975446E-3</v>
      </c>
    </row>
    <row r="313" spans="1:9">
      <c r="A313" s="6" t="s">
        <v>97</v>
      </c>
      <c r="B313">
        <v>17.809999999999999</v>
      </c>
      <c r="C313" s="3">
        <v>397</v>
      </c>
      <c r="D313">
        <f t="shared" si="24"/>
        <v>22.290847838293097</v>
      </c>
      <c r="E313" s="2">
        <f t="shared" si="27"/>
        <v>4.7686255667997955E-4</v>
      </c>
      <c r="F313" s="1">
        <f t="shared" si="28"/>
        <v>0.98796913005615294</v>
      </c>
      <c r="G313" s="2">
        <f t="shared" si="25"/>
        <v>3.3384006043236125E-3</v>
      </c>
      <c r="H313" s="2">
        <f t="shared" si="29"/>
        <v>0.83362918448177947</v>
      </c>
      <c r="I313">
        <f t="shared" si="26"/>
        <v>2.0722434838033044E-3</v>
      </c>
    </row>
    <row r="314" spans="1:9">
      <c r="A314" s="6" t="s">
        <v>57</v>
      </c>
      <c r="B314">
        <v>12.72</v>
      </c>
      <c r="C314" s="3">
        <v>283</v>
      </c>
      <c r="D314">
        <f t="shared" si="24"/>
        <v>22.248427672955973</v>
      </c>
      <c r="E314" s="2">
        <f t="shared" si="27"/>
        <v>3.3992973183988469E-4</v>
      </c>
      <c r="F314" s="1">
        <f t="shared" si="28"/>
        <v>0.98830905978799288</v>
      </c>
      <c r="G314" s="2">
        <f t="shared" si="25"/>
        <v>2.384304081246286E-3</v>
      </c>
      <c r="H314" s="2">
        <f t="shared" si="29"/>
        <v>0.83601348856302571</v>
      </c>
      <c r="I314">
        <f t="shared" si="26"/>
        <v>9.8992954423982038E-4</v>
      </c>
    </row>
    <row r="315" spans="1:9">
      <c r="A315" s="6" t="s">
        <v>268</v>
      </c>
      <c r="B315">
        <v>6.07</v>
      </c>
      <c r="C315" s="3">
        <v>134</v>
      </c>
      <c r="D315">
        <f t="shared" si="24"/>
        <v>22.075782537067543</v>
      </c>
      <c r="E315" s="2">
        <f t="shared" si="27"/>
        <v>1.6095612744362032E-4</v>
      </c>
      <c r="F315" s="1">
        <f t="shared" si="28"/>
        <v>0.98847001591543648</v>
      </c>
      <c r="G315" s="2">
        <f t="shared" si="25"/>
        <v>1.1377929066953582E-3</v>
      </c>
      <c r="H315" s="2">
        <f t="shared" si="29"/>
        <v>0.83715128146972106</v>
      </c>
      <c r="I315">
        <f t="shared" si="26"/>
        <v>2.0880687633014761E-3</v>
      </c>
    </row>
    <row r="316" spans="1:9">
      <c r="A316" s="6" t="s">
        <v>82</v>
      </c>
      <c r="B316">
        <v>12.8</v>
      </c>
      <c r="C316" s="3">
        <v>282</v>
      </c>
      <c r="D316">
        <f t="shared" si="24"/>
        <v>22.03125</v>
      </c>
      <c r="E316" s="2">
        <f t="shared" si="27"/>
        <v>3.387285667097084E-4</v>
      </c>
      <c r="F316" s="1">
        <f t="shared" si="28"/>
        <v>0.98880874448214617</v>
      </c>
      <c r="G316" s="2">
        <f t="shared" si="25"/>
        <v>2.3992997043987786E-3</v>
      </c>
      <c r="H316" s="2">
        <f t="shared" si="29"/>
        <v>0.83955058117411985</v>
      </c>
      <c r="I316">
        <f t="shared" si="26"/>
        <v>2.0085046981437316E-3</v>
      </c>
    </row>
    <row r="317" spans="1:9">
      <c r="A317" s="6" t="s">
        <v>276</v>
      </c>
      <c r="B317">
        <v>12.3</v>
      </c>
      <c r="C317" s="3">
        <v>269</v>
      </c>
      <c r="D317">
        <f t="shared" si="24"/>
        <v>21.869918699186989</v>
      </c>
      <c r="E317" s="2">
        <f t="shared" si="27"/>
        <v>3.2311342001741688E-4</v>
      </c>
      <c r="F317" s="1">
        <f t="shared" si="28"/>
        <v>0.98913185790216362</v>
      </c>
      <c r="G317" s="2">
        <f t="shared" si="25"/>
        <v>2.3055770596957011E-3</v>
      </c>
      <c r="H317" s="2">
        <f t="shared" si="29"/>
        <v>0.84185615823381554</v>
      </c>
      <c r="I317">
        <f t="shared" si="26"/>
        <v>2.0179434389622219E-3</v>
      </c>
    </row>
    <row r="318" spans="1:9">
      <c r="A318" s="6" t="s">
        <v>255</v>
      </c>
      <c r="B318">
        <v>12.34</v>
      </c>
      <c r="C318" s="3">
        <v>267</v>
      </c>
      <c r="D318">
        <f t="shared" si="24"/>
        <v>21.636952998379254</v>
      </c>
      <c r="E318" s="2">
        <f t="shared" si="27"/>
        <v>3.2071108975706436E-4</v>
      </c>
      <c r="F318" s="1">
        <f t="shared" si="28"/>
        <v>0.98945256899192069</v>
      </c>
      <c r="G318" s="2">
        <f t="shared" si="25"/>
        <v>2.3130748712719474E-3</v>
      </c>
      <c r="H318" s="2">
        <f t="shared" si="29"/>
        <v>0.84416923310508751</v>
      </c>
      <c r="I318">
        <f t="shared" si="26"/>
        <v>4.2357944573501172E-4</v>
      </c>
    </row>
    <row r="319" spans="1:9">
      <c r="A319" s="6" t="s">
        <v>183</v>
      </c>
      <c r="B319">
        <v>2.59</v>
      </c>
      <c r="C319" s="3">
        <v>56</v>
      </c>
      <c r="D319">
        <f t="shared" si="24"/>
        <v>21.621621621621621</v>
      </c>
      <c r="E319" s="2">
        <f t="shared" si="27"/>
        <v>6.7265247289871171E-5</v>
      </c>
      <c r="F319" s="1">
        <f t="shared" si="28"/>
        <v>0.98951983423921053</v>
      </c>
      <c r="G319" s="2">
        <f t="shared" si="25"/>
        <v>4.8548329956194029E-4</v>
      </c>
      <c r="H319" s="2">
        <f t="shared" si="29"/>
        <v>0.84465471640464951</v>
      </c>
      <c r="I319">
        <f t="shared" si="26"/>
        <v>3.0201773758518069E-3</v>
      </c>
    </row>
    <row r="320" spans="1:9">
      <c r="A320" s="6" t="s">
        <v>279</v>
      </c>
      <c r="B320">
        <v>18.46</v>
      </c>
      <c r="C320" s="3">
        <v>398</v>
      </c>
      <c r="D320">
        <f t="shared" si="24"/>
        <v>21.560130010834236</v>
      </c>
      <c r="E320" s="2">
        <f t="shared" si="27"/>
        <v>4.7806372181015584E-4</v>
      </c>
      <c r="F320" s="1">
        <f t="shared" si="28"/>
        <v>0.98999789796102067</v>
      </c>
      <c r="G320" s="2">
        <f t="shared" si="25"/>
        <v>3.4602400424376136E-3</v>
      </c>
      <c r="H320" s="2">
        <f t="shared" si="29"/>
        <v>0.84811495644708712</v>
      </c>
      <c r="I320">
        <f t="shared" si="26"/>
        <v>2.0834342867349642E-3</v>
      </c>
    </row>
    <row r="321" spans="1:9">
      <c r="A321" s="6" t="s">
        <v>216</v>
      </c>
      <c r="B321">
        <v>12.66</v>
      </c>
      <c r="C321" s="3">
        <v>261</v>
      </c>
      <c r="D321">
        <f t="shared" si="24"/>
        <v>20.616113744075829</v>
      </c>
      <c r="E321" s="2">
        <f t="shared" si="27"/>
        <v>3.1350409897600674E-4</v>
      </c>
      <c r="F321" s="1">
        <f t="shared" si="28"/>
        <v>0.99031140205999668</v>
      </c>
      <c r="G321" s="2">
        <f t="shared" si="25"/>
        <v>2.3730573638819168E-3</v>
      </c>
      <c r="H321" s="2">
        <f t="shared" si="29"/>
        <v>0.85048801381096906</v>
      </c>
      <c r="I321">
        <f t="shared" si="26"/>
        <v>3.4613523150123227E-3</v>
      </c>
    </row>
    <row r="322" spans="1:9">
      <c r="A322" s="6" t="s">
        <v>209</v>
      </c>
      <c r="B322">
        <v>20.98</v>
      </c>
      <c r="C322" s="3">
        <v>424</v>
      </c>
      <c r="D322">
        <f t="shared" ref="D322:D355" si="30">C322/B322</f>
        <v>20.20972354623451</v>
      </c>
      <c r="E322" s="2">
        <f t="shared" si="27"/>
        <v>5.0929401519473889E-4</v>
      </c>
      <c r="F322" s="1">
        <f t="shared" si="28"/>
        <v>0.99082069607519141</v>
      </c>
      <c r="G322" s="2">
        <f t="shared" ref="G322:G355" si="31">B322/5334.89</f>
        <v>3.9326021717411225E-3</v>
      </c>
      <c r="H322" s="2">
        <f t="shared" si="29"/>
        <v>0.85442061598271013</v>
      </c>
      <c r="I322">
        <f t="shared" ref="I322:I355" si="32">F322*H323-F323*H322</f>
        <v>1.011426362856005E-3</v>
      </c>
    </row>
    <row r="323" spans="1:9">
      <c r="A323" s="6" t="s">
        <v>66</v>
      </c>
      <c r="B323">
        <v>6.12</v>
      </c>
      <c r="C323" s="3">
        <v>122</v>
      </c>
      <c r="D323">
        <f t="shared" si="30"/>
        <v>19.934640522875817</v>
      </c>
      <c r="E323" s="2">
        <f t="shared" ref="E323:E355" si="33">C323/832525</f>
        <v>1.4654214588150506E-4</v>
      </c>
      <c r="F323" s="1">
        <f t="shared" ref="F323:F355" si="34">F322+E323</f>
        <v>0.99096723822107291</v>
      </c>
      <c r="G323" s="2">
        <f t="shared" si="31"/>
        <v>1.147165171165666E-3</v>
      </c>
      <c r="H323" s="2">
        <f t="shared" ref="H323:H355" si="35">H322+G323</f>
        <v>0.85556778115387577</v>
      </c>
      <c r="I323">
        <f t="shared" si="32"/>
        <v>8.4539794257787459E-4</v>
      </c>
    </row>
    <row r="324" spans="1:9">
      <c r="A324" s="6" t="s">
        <v>100</v>
      </c>
      <c r="B324">
        <v>5.1100000000000003</v>
      </c>
      <c r="C324" s="3">
        <v>101</v>
      </c>
      <c r="D324">
        <f t="shared" si="30"/>
        <v>19.765166340508806</v>
      </c>
      <c r="E324" s="2">
        <f t="shared" si="33"/>
        <v>1.2131767814780337E-4</v>
      </c>
      <c r="F324" s="1">
        <f t="shared" si="34"/>
        <v>0.99108855589922074</v>
      </c>
      <c r="G324" s="2">
        <f t="shared" si="31"/>
        <v>9.5784542886544991E-4</v>
      </c>
      <c r="H324" s="2">
        <f t="shared" si="35"/>
        <v>0.85652562658274123</v>
      </c>
      <c r="I324">
        <f t="shared" si="32"/>
        <v>8.5014226891733102E-4</v>
      </c>
    </row>
    <row r="325" spans="1:9">
      <c r="A325" s="6" t="s">
        <v>297</v>
      </c>
      <c r="B325">
        <v>5.13</v>
      </c>
      <c r="C325" s="3">
        <v>100</v>
      </c>
      <c r="D325">
        <f t="shared" si="30"/>
        <v>19.49317738791423</v>
      </c>
      <c r="E325" s="2">
        <f t="shared" si="33"/>
        <v>1.201165130176271E-4</v>
      </c>
      <c r="F325" s="1">
        <f t="shared" si="34"/>
        <v>0.99120867241223831</v>
      </c>
      <c r="G325" s="2">
        <f t="shared" si="31"/>
        <v>9.6159433465357294E-4</v>
      </c>
      <c r="H325" s="2">
        <f t="shared" si="35"/>
        <v>0.85748722091739482</v>
      </c>
      <c r="I325">
        <f t="shared" si="32"/>
        <v>4.4371747698881414E-3</v>
      </c>
    </row>
    <row r="326" spans="1:9">
      <c r="A326" s="6" t="s">
        <v>32</v>
      </c>
      <c r="B326">
        <v>26.77</v>
      </c>
      <c r="C326" s="3">
        <v>521</v>
      </c>
      <c r="D326">
        <f t="shared" si="30"/>
        <v>19.462084422861412</v>
      </c>
      <c r="E326" s="2">
        <f t="shared" si="33"/>
        <v>6.2580703282183719E-4</v>
      </c>
      <c r="F326" s="1">
        <f t="shared" si="34"/>
        <v>0.9918344794450602</v>
      </c>
      <c r="G326" s="2">
        <f t="shared" si="31"/>
        <v>5.0179103974027578E-3</v>
      </c>
      <c r="H326" s="2">
        <f t="shared" si="35"/>
        <v>0.86250513131479756</v>
      </c>
      <c r="I326">
        <f t="shared" si="32"/>
        <v>4.3585086994373246E-3</v>
      </c>
    </row>
    <row r="327" spans="1:9">
      <c r="A327" s="6" t="s">
        <v>292</v>
      </c>
      <c r="B327">
        <v>26.28</v>
      </c>
      <c r="C327" s="3">
        <v>509</v>
      </c>
      <c r="D327">
        <f t="shared" si="30"/>
        <v>19.368340943683407</v>
      </c>
      <c r="E327" s="2">
        <f t="shared" si="33"/>
        <v>6.1139305125972195E-4</v>
      </c>
      <c r="F327" s="1">
        <f t="shared" si="34"/>
        <v>0.99244587249631988</v>
      </c>
      <c r="G327" s="2">
        <f t="shared" si="31"/>
        <v>4.9260622055937418E-3</v>
      </c>
      <c r="H327" s="2">
        <f t="shared" si="35"/>
        <v>0.86743119352039133</v>
      </c>
      <c r="I327">
        <f t="shared" si="32"/>
        <v>1.9549834071154182E-3</v>
      </c>
    </row>
    <row r="328" spans="1:9">
      <c r="A328" s="6" t="s">
        <v>45</v>
      </c>
      <c r="B328">
        <v>11.73</v>
      </c>
      <c r="C328" s="3">
        <v>218</v>
      </c>
      <c r="D328">
        <f t="shared" si="30"/>
        <v>18.584825234441603</v>
      </c>
      <c r="E328" s="2">
        <f t="shared" si="33"/>
        <v>2.6185399837842706E-4</v>
      </c>
      <c r="F328" s="1">
        <f t="shared" si="34"/>
        <v>0.99270772649469829</v>
      </c>
      <c r="G328" s="2">
        <f t="shared" si="31"/>
        <v>2.198733244734193E-3</v>
      </c>
      <c r="H328" s="2">
        <f t="shared" si="35"/>
        <v>0.86962992676512552</v>
      </c>
      <c r="I328">
        <f t="shared" si="32"/>
        <v>1.8709858299771343E-3</v>
      </c>
    </row>
    <row r="329" spans="1:9">
      <c r="A329" s="6" t="s">
        <v>272</v>
      </c>
      <c r="B329">
        <v>11.2</v>
      </c>
      <c r="C329" s="3">
        <v>204</v>
      </c>
      <c r="D329">
        <f t="shared" si="30"/>
        <v>18.214285714285715</v>
      </c>
      <c r="E329" s="2">
        <f t="shared" si="33"/>
        <v>2.4503768655595931E-4</v>
      </c>
      <c r="F329" s="1">
        <f t="shared" si="34"/>
        <v>0.99295276418125422</v>
      </c>
      <c r="G329" s="2">
        <f t="shared" si="31"/>
        <v>2.0993872413489312E-3</v>
      </c>
      <c r="H329" s="2">
        <f t="shared" si="35"/>
        <v>0.87172931400647446</v>
      </c>
      <c r="I329">
        <f t="shared" si="32"/>
        <v>4.7270215903243429E-3</v>
      </c>
    </row>
    <row r="330" spans="1:9">
      <c r="A330" s="6" t="s">
        <v>243</v>
      </c>
      <c r="B330">
        <v>28.21</v>
      </c>
      <c r="C330" s="3">
        <v>500</v>
      </c>
      <c r="D330">
        <f t="shared" si="30"/>
        <v>17.724211272598367</v>
      </c>
      <c r="E330" s="2">
        <f t="shared" si="33"/>
        <v>6.0058256508813547E-4</v>
      </c>
      <c r="F330" s="1">
        <f t="shared" si="34"/>
        <v>0.99355334674634233</v>
      </c>
      <c r="G330" s="2">
        <f t="shared" si="31"/>
        <v>5.2878316141476206E-3</v>
      </c>
      <c r="H330" s="2">
        <f t="shared" si="35"/>
        <v>0.87701714562062205</v>
      </c>
      <c r="I330">
        <f t="shared" si="32"/>
        <v>2.5117198841615451E-3</v>
      </c>
    </row>
    <row r="331" spans="1:9">
      <c r="A331" s="6" t="s">
        <v>98</v>
      </c>
      <c r="B331">
        <v>14.98</v>
      </c>
      <c r="C331" s="3">
        <v>264</v>
      </c>
      <c r="D331">
        <f t="shared" si="30"/>
        <v>17.623497997329771</v>
      </c>
      <c r="E331" s="2">
        <f t="shared" si="33"/>
        <v>3.1710759436653555E-4</v>
      </c>
      <c r="F331" s="1">
        <f t="shared" si="34"/>
        <v>0.99387045434070886</v>
      </c>
      <c r="G331" s="2">
        <f t="shared" si="31"/>
        <v>2.8079304353041956E-3</v>
      </c>
      <c r="H331" s="2">
        <f t="shared" si="35"/>
        <v>0.8798250760559263</v>
      </c>
      <c r="I331">
        <f t="shared" si="32"/>
        <v>2.2985699932950299E-3</v>
      </c>
    </row>
    <row r="332" spans="1:9">
      <c r="A332" s="6" t="s">
        <v>31</v>
      </c>
      <c r="B332">
        <v>13.66</v>
      </c>
      <c r="C332" s="3">
        <v>233</v>
      </c>
      <c r="D332">
        <f t="shared" si="30"/>
        <v>17.057101024890191</v>
      </c>
      <c r="E332" s="2">
        <f t="shared" si="33"/>
        <v>2.7987147533107117E-4</v>
      </c>
      <c r="F332" s="1">
        <f t="shared" si="34"/>
        <v>0.9941503258160399</v>
      </c>
      <c r="G332" s="2">
        <f t="shared" si="31"/>
        <v>2.5605026532880713E-3</v>
      </c>
      <c r="H332" s="2">
        <f t="shared" si="35"/>
        <v>0.88238557870921441</v>
      </c>
      <c r="I332">
        <f t="shared" si="32"/>
        <v>2.1177075127197797E-3</v>
      </c>
    </row>
    <row r="333" spans="1:9">
      <c r="A333" s="6" t="s">
        <v>67</v>
      </c>
      <c r="B333">
        <v>12.57</v>
      </c>
      <c r="C333" s="3">
        <v>212</v>
      </c>
      <c r="D333">
        <f t="shared" si="30"/>
        <v>16.865552903739061</v>
      </c>
      <c r="E333" s="2">
        <f t="shared" si="33"/>
        <v>2.5464700759736945E-4</v>
      </c>
      <c r="F333" s="1">
        <f t="shared" si="34"/>
        <v>0.99440497282363727</v>
      </c>
      <c r="G333" s="2">
        <f t="shared" si="31"/>
        <v>2.3561872878353628E-3</v>
      </c>
      <c r="H333" s="2">
        <f t="shared" si="35"/>
        <v>0.88474176599704979</v>
      </c>
      <c r="I333">
        <f t="shared" si="32"/>
        <v>2.2956022729694325E-3</v>
      </c>
    </row>
    <row r="334" spans="1:9">
      <c r="A334" s="6" t="s">
        <v>92</v>
      </c>
      <c r="B334">
        <v>13.57</v>
      </c>
      <c r="C334" s="3">
        <v>220</v>
      </c>
      <c r="D334">
        <f t="shared" si="30"/>
        <v>16.212232866617537</v>
      </c>
      <c r="E334" s="2">
        <f t="shared" si="33"/>
        <v>2.6425632863877964E-4</v>
      </c>
      <c r="F334" s="1">
        <f t="shared" si="34"/>
        <v>0.99466922915227607</v>
      </c>
      <c r="G334" s="2">
        <f t="shared" si="31"/>
        <v>2.5436325772415177E-3</v>
      </c>
      <c r="H334" s="2">
        <f t="shared" si="35"/>
        <v>0.88728539857429134</v>
      </c>
      <c r="I334">
        <f t="shared" si="32"/>
        <v>1.4060237486762661E-3</v>
      </c>
    </row>
    <row r="335" spans="1:9">
      <c r="A335" s="6" t="s">
        <v>40</v>
      </c>
      <c r="B335">
        <v>8.25</v>
      </c>
      <c r="C335" s="3">
        <v>124</v>
      </c>
      <c r="D335">
        <f t="shared" si="30"/>
        <v>15.030303030303031</v>
      </c>
      <c r="E335" s="2">
        <f t="shared" si="33"/>
        <v>1.4894447614185761E-4</v>
      </c>
      <c r="F335" s="1">
        <f t="shared" si="34"/>
        <v>0.99481817362841796</v>
      </c>
      <c r="G335" s="2">
        <f t="shared" si="31"/>
        <v>1.5464236376007752E-3</v>
      </c>
      <c r="H335" s="2">
        <f t="shared" si="35"/>
        <v>0.88883182221189216</v>
      </c>
      <c r="I335">
        <f t="shared" si="32"/>
        <v>1.6460051732730685E-3</v>
      </c>
    </row>
    <row r="336" spans="1:9">
      <c r="A336" s="6" t="s">
        <v>195</v>
      </c>
      <c r="B336">
        <v>9.64</v>
      </c>
      <c r="C336" s="3">
        <v>142</v>
      </c>
      <c r="D336">
        <f t="shared" si="30"/>
        <v>14.730290456431534</v>
      </c>
      <c r="E336" s="2">
        <f t="shared" si="33"/>
        <v>1.7056544848503049E-4</v>
      </c>
      <c r="F336" s="1">
        <f t="shared" si="34"/>
        <v>0.99498873907690299</v>
      </c>
      <c r="G336" s="2">
        <f t="shared" si="31"/>
        <v>1.8069725898753302E-3</v>
      </c>
      <c r="H336" s="2">
        <f t="shared" si="35"/>
        <v>0.89063879480176744</v>
      </c>
      <c r="I336">
        <f t="shared" si="32"/>
        <v>3.4047091730949886E-3</v>
      </c>
    </row>
    <row r="337" spans="1:9">
      <c r="A337" s="6" t="s">
        <v>19</v>
      </c>
      <c r="B337">
        <v>19.89</v>
      </c>
      <c r="C337" s="3">
        <v>285</v>
      </c>
      <c r="D337">
        <f t="shared" si="30"/>
        <v>14.328808446455504</v>
      </c>
      <c r="E337" s="2">
        <f t="shared" si="33"/>
        <v>3.4233206210023721E-4</v>
      </c>
      <c r="F337" s="1">
        <f t="shared" si="34"/>
        <v>0.99533107113900321</v>
      </c>
      <c r="G337" s="2">
        <f t="shared" si="31"/>
        <v>3.7282868062884144E-3</v>
      </c>
      <c r="H337" s="2">
        <f t="shared" si="35"/>
        <v>0.89436708160805589</v>
      </c>
      <c r="I337">
        <f t="shared" si="32"/>
        <v>3.0611402884241912E-3</v>
      </c>
    </row>
    <row r="338" spans="1:9">
      <c r="A338" s="6" t="s">
        <v>43</v>
      </c>
      <c r="B338">
        <v>17.87</v>
      </c>
      <c r="C338" s="3">
        <v>254</v>
      </c>
      <c r="D338">
        <f t="shared" si="30"/>
        <v>14.213766088416339</v>
      </c>
      <c r="E338" s="2">
        <f t="shared" si="33"/>
        <v>3.0509594306477283E-4</v>
      </c>
      <c r="F338" s="1">
        <f t="shared" si="34"/>
        <v>0.99563616708206804</v>
      </c>
      <c r="G338" s="2">
        <f t="shared" si="31"/>
        <v>3.3496473216879821E-3</v>
      </c>
      <c r="H338" s="2">
        <f t="shared" si="35"/>
        <v>0.89771672892974386</v>
      </c>
      <c r="I338">
        <f t="shared" si="32"/>
        <v>9.015415768251045E-3</v>
      </c>
    </row>
    <row r="339" spans="1:9">
      <c r="A339" s="6" t="s">
        <v>340</v>
      </c>
      <c r="B339">
        <v>52.34</v>
      </c>
      <c r="C339" s="3">
        <v>698</v>
      </c>
      <c r="D339">
        <f t="shared" si="30"/>
        <v>13.335880779518531</v>
      </c>
      <c r="E339" s="2">
        <f t="shared" si="33"/>
        <v>8.384132608630371E-4</v>
      </c>
      <c r="F339" s="1">
        <f t="shared" si="34"/>
        <v>0.99647458034293113</v>
      </c>
      <c r="G339" s="2">
        <f t="shared" si="31"/>
        <v>9.8108864475181315E-3</v>
      </c>
      <c r="H339" s="2">
        <f t="shared" si="35"/>
        <v>0.90752761537726201</v>
      </c>
      <c r="I339">
        <f t="shared" si="32"/>
        <v>2.7476599723328388E-3</v>
      </c>
    </row>
    <row r="340" spans="1:9">
      <c r="A340" s="6" t="s">
        <v>63</v>
      </c>
      <c r="B340">
        <v>15.79</v>
      </c>
      <c r="C340" s="3">
        <v>185</v>
      </c>
      <c r="D340">
        <f t="shared" si="30"/>
        <v>11.716276124129196</v>
      </c>
      <c r="E340" s="2">
        <f t="shared" si="33"/>
        <v>2.2221554908261014E-4</v>
      </c>
      <c r="F340" s="1">
        <f t="shared" si="34"/>
        <v>0.99669679589201376</v>
      </c>
      <c r="G340" s="2">
        <f t="shared" si="31"/>
        <v>2.9597611197231806E-3</v>
      </c>
      <c r="H340" s="2">
        <f t="shared" si="35"/>
        <v>0.91048737649698519</v>
      </c>
      <c r="I340">
        <f t="shared" si="32"/>
        <v>2.0928585885077178E-3</v>
      </c>
    </row>
    <row r="341" spans="1:9">
      <c r="A341" s="6" t="s">
        <v>124</v>
      </c>
      <c r="B341">
        <v>12.01</v>
      </c>
      <c r="C341" s="3">
        <v>138</v>
      </c>
      <c r="D341">
        <f t="shared" si="30"/>
        <v>11.490424646128227</v>
      </c>
      <c r="E341" s="2">
        <f t="shared" si="33"/>
        <v>1.6576078796432539E-4</v>
      </c>
      <c r="F341" s="1">
        <f t="shared" si="34"/>
        <v>0.99686255667997814</v>
      </c>
      <c r="G341" s="2">
        <f t="shared" si="31"/>
        <v>2.2512179257679161E-3</v>
      </c>
      <c r="H341" s="2">
        <f t="shared" si="35"/>
        <v>0.91273859442275307</v>
      </c>
      <c r="I341">
        <f t="shared" si="32"/>
        <v>3.5030970187083232E-3</v>
      </c>
    </row>
    <row r="342" spans="1:9">
      <c r="A342" s="6" t="s">
        <v>60</v>
      </c>
      <c r="B342">
        <v>20.05</v>
      </c>
      <c r="C342" s="3">
        <v>222</v>
      </c>
      <c r="D342">
        <f t="shared" si="30"/>
        <v>11.072319201995013</v>
      </c>
      <c r="E342" s="2">
        <f t="shared" si="33"/>
        <v>2.6665865889913216E-4</v>
      </c>
      <c r="F342" s="1">
        <f t="shared" si="34"/>
        <v>0.99712921533887722</v>
      </c>
      <c r="G342" s="2">
        <f t="shared" si="31"/>
        <v>3.7582780525933991E-3</v>
      </c>
      <c r="H342" s="2">
        <f t="shared" si="35"/>
        <v>0.9164968724753465</v>
      </c>
      <c r="I342">
        <f t="shared" si="32"/>
        <v>6.0244888141227637E-3</v>
      </c>
    </row>
    <row r="343" spans="1:9">
      <c r="A343" s="6" t="s">
        <v>65</v>
      </c>
      <c r="B343">
        <v>34.4</v>
      </c>
      <c r="C343" s="3">
        <v>368</v>
      </c>
      <c r="D343">
        <f t="shared" si="30"/>
        <v>10.697674418604652</v>
      </c>
      <c r="E343" s="2">
        <f t="shared" si="33"/>
        <v>4.4202876790486769E-4</v>
      </c>
      <c r="F343" s="1">
        <f t="shared" si="34"/>
        <v>0.99757124410678211</v>
      </c>
      <c r="G343" s="2">
        <f t="shared" si="31"/>
        <v>6.448117955571717E-3</v>
      </c>
      <c r="H343" s="2">
        <f t="shared" si="35"/>
        <v>0.92294499043091827</v>
      </c>
      <c r="I343">
        <f t="shared" si="32"/>
        <v>3.3756330488663444E-3</v>
      </c>
    </row>
    <row r="344" spans="1:9">
      <c r="A344" s="6" t="s">
        <v>288</v>
      </c>
      <c r="B344">
        <v>19.09</v>
      </c>
      <c r="C344" s="3">
        <v>175</v>
      </c>
      <c r="D344">
        <f t="shared" si="30"/>
        <v>9.167103195390256</v>
      </c>
      <c r="E344" s="2">
        <f t="shared" si="33"/>
        <v>2.1020389778084742E-4</v>
      </c>
      <c r="F344" s="1">
        <f t="shared" si="34"/>
        <v>0.99778144800456292</v>
      </c>
      <c r="G344" s="2">
        <f t="shared" si="31"/>
        <v>3.5783305747634905E-3</v>
      </c>
      <c r="H344" s="2">
        <f t="shared" si="35"/>
        <v>0.9265233210056818</v>
      </c>
      <c r="I344">
        <f t="shared" si="32"/>
        <v>7.8753593312084202E-3</v>
      </c>
    </row>
    <row r="345" spans="1:9">
      <c r="A345" s="6" t="s">
        <v>24</v>
      </c>
      <c r="B345">
        <v>44.22</v>
      </c>
      <c r="C345" s="3">
        <v>355</v>
      </c>
      <c r="D345">
        <f t="shared" si="30"/>
        <v>8.0280416101311634</v>
      </c>
      <c r="E345" s="2">
        <f t="shared" si="33"/>
        <v>4.2641362121257622E-4</v>
      </c>
      <c r="F345" s="1">
        <f t="shared" si="34"/>
        <v>0.99820786162577546</v>
      </c>
      <c r="G345" s="2">
        <f t="shared" si="31"/>
        <v>8.2888306975401546E-3</v>
      </c>
      <c r="H345" s="2">
        <f t="shared" si="35"/>
        <v>0.93481215170322196</v>
      </c>
      <c r="I345">
        <f t="shared" si="32"/>
        <v>5.4055396322226779E-3</v>
      </c>
    </row>
    <row r="346" spans="1:9">
      <c r="A346" s="6" t="s">
        <v>101</v>
      </c>
      <c r="B346">
        <v>30.33</v>
      </c>
      <c r="C346" s="3">
        <v>240</v>
      </c>
      <c r="D346">
        <f t="shared" si="30"/>
        <v>7.9129574678536105</v>
      </c>
      <c r="E346" s="2">
        <f t="shared" si="33"/>
        <v>2.8827963124230502E-4</v>
      </c>
      <c r="F346" s="1">
        <f t="shared" si="34"/>
        <v>0.9984961412570178</v>
      </c>
      <c r="G346" s="2">
        <f t="shared" si="31"/>
        <v>5.6852156276886679E-3</v>
      </c>
      <c r="H346" s="2">
        <f t="shared" si="35"/>
        <v>0.94049736733091061</v>
      </c>
      <c r="I346">
        <f t="shared" si="32"/>
        <v>8.1414322169642839E-3</v>
      </c>
    </row>
    <row r="347" spans="1:9">
      <c r="A347" s="6" t="s">
        <v>58</v>
      </c>
      <c r="B347">
        <v>45.34</v>
      </c>
      <c r="C347" s="3">
        <v>305</v>
      </c>
      <c r="D347">
        <f t="shared" si="30"/>
        <v>6.7269519188354652</v>
      </c>
      <c r="E347" s="2">
        <f t="shared" si="33"/>
        <v>3.6635536470376264E-4</v>
      </c>
      <c r="F347" s="1">
        <f t="shared" si="34"/>
        <v>0.99886249662172155</v>
      </c>
      <c r="G347" s="2">
        <f t="shared" si="31"/>
        <v>8.4987694216750488E-3</v>
      </c>
      <c r="H347" s="2">
        <f t="shared" si="35"/>
        <v>0.94899613675258565</v>
      </c>
      <c r="I347">
        <f t="shared" si="32"/>
        <v>5.4537806838437231E-3</v>
      </c>
    </row>
    <row r="348" spans="1:9">
      <c r="A348" s="6" t="s">
        <v>77</v>
      </c>
      <c r="B348">
        <v>30.34</v>
      </c>
      <c r="C348" s="3">
        <v>199</v>
      </c>
      <c r="D348">
        <f t="shared" si="30"/>
        <v>6.5589980224126565</v>
      </c>
      <c r="E348" s="2">
        <f t="shared" si="33"/>
        <v>2.3903186090507792E-4</v>
      </c>
      <c r="F348" s="1">
        <f t="shared" si="34"/>
        <v>0.99910152848262668</v>
      </c>
      <c r="G348" s="2">
        <f t="shared" si="31"/>
        <v>5.6870900805827294E-3</v>
      </c>
      <c r="H348" s="2">
        <f t="shared" si="35"/>
        <v>0.95468322683316842</v>
      </c>
      <c r="I348">
        <f t="shared" si="32"/>
        <v>3.3276657311985813E-3</v>
      </c>
    </row>
    <row r="349" spans="1:9">
      <c r="A349" s="6" t="s">
        <v>281</v>
      </c>
      <c r="B349">
        <v>18.43</v>
      </c>
      <c r="C349" s="3">
        <v>108</v>
      </c>
      <c r="D349">
        <f t="shared" si="30"/>
        <v>5.860010851871948</v>
      </c>
      <c r="E349" s="2">
        <f t="shared" si="33"/>
        <v>1.2972583405903727E-4</v>
      </c>
      <c r="F349" s="1">
        <f t="shared" si="34"/>
        <v>0.99923125431668569</v>
      </c>
      <c r="G349" s="2">
        <f t="shared" si="31"/>
        <v>3.4546166837554288E-3</v>
      </c>
      <c r="H349" s="2">
        <f t="shared" si="35"/>
        <v>0.95813784351692388</v>
      </c>
      <c r="I349">
        <f t="shared" si="32"/>
        <v>5.9038471435840512E-3</v>
      </c>
    </row>
    <row r="350" spans="1:9">
      <c r="A350" s="6" t="s">
        <v>319</v>
      </c>
      <c r="B350">
        <v>32.43</v>
      </c>
      <c r="C350" s="3">
        <v>148</v>
      </c>
      <c r="D350">
        <f t="shared" si="30"/>
        <v>4.5636756090040089</v>
      </c>
      <c r="E350" s="2">
        <f t="shared" si="33"/>
        <v>1.7777243926608811E-4</v>
      </c>
      <c r="F350" s="1">
        <f t="shared" si="34"/>
        <v>0.99940902675595178</v>
      </c>
      <c r="G350" s="2">
        <f t="shared" si="31"/>
        <v>6.0788507354415924E-3</v>
      </c>
      <c r="H350" s="2">
        <f t="shared" si="35"/>
        <v>0.96421669425236545</v>
      </c>
      <c r="I350">
        <f t="shared" si="32"/>
        <v>3.529135386598381E-3</v>
      </c>
    </row>
    <row r="351" spans="1:9">
      <c r="A351" s="6" t="s">
        <v>14</v>
      </c>
      <c r="B351">
        <v>19.29</v>
      </c>
      <c r="C351" s="3">
        <v>73</v>
      </c>
      <c r="D351">
        <f t="shared" si="30"/>
        <v>3.7843442198030068</v>
      </c>
      <c r="E351" s="2">
        <f t="shared" si="33"/>
        <v>8.768505450286778E-5</v>
      </c>
      <c r="F351" s="1">
        <f t="shared" si="34"/>
        <v>0.99949671181045463</v>
      </c>
      <c r="G351" s="2">
        <f t="shared" si="31"/>
        <v>3.6158196326447215E-3</v>
      </c>
      <c r="H351" s="2">
        <f t="shared" si="35"/>
        <v>0.96783251388501013</v>
      </c>
      <c r="I351">
        <f t="shared" si="32"/>
        <v>3.8288969072478585E-3</v>
      </c>
    </row>
    <row r="352" spans="1:9">
      <c r="A352" s="6" t="s">
        <v>79</v>
      </c>
      <c r="B352">
        <v>20.89</v>
      </c>
      <c r="C352" s="3">
        <v>73</v>
      </c>
      <c r="D352">
        <f t="shared" si="30"/>
        <v>3.4944949736716131</v>
      </c>
      <c r="E352" s="2">
        <f t="shared" si="33"/>
        <v>8.768505450286778E-5</v>
      </c>
      <c r="F352" s="1">
        <f t="shared" si="34"/>
        <v>0.99958439686495748</v>
      </c>
      <c r="G352" s="2">
        <f t="shared" si="31"/>
        <v>3.9157320956945693E-3</v>
      </c>
      <c r="H352" s="2">
        <f t="shared" si="35"/>
        <v>0.97174824598070475</v>
      </c>
      <c r="I352">
        <f t="shared" si="32"/>
        <v>8.9497072090309882E-3</v>
      </c>
    </row>
    <row r="353" spans="1:9">
      <c r="A353" s="6" t="s">
        <v>73</v>
      </c>
      <c r="B353">
        <v>48.7</v>
      </c>
      <c r="C353" s="3">
        <v>150</v>
      </c>
      <c r="D353">
        <f t="shared" si="30"/>
        <v>3.0800821355236137</v>
      </c>
      <c r="E353" s="2">
        <f t="shared" si="33"/>
        <v>1.8017476952644066E-4</v>
      </c>
      <c r="F353" s="1">
        <f t="shared" si="34"/>
        <v>0.99976457163448396</v>
      </c>
      <c r="G353" s="2">
        <f t="shared" si="31"/>
        <v>9.1285855940797279E-3</v>
      </c>
      <c r="H353" s="2">
        <f t="shared" si="35"/>
        <v>0.98087683157478445</v>
      </c>
      <c r="I353">
        <f t="shared" si="32"/>
        <v>6.2177398899716518E-3</v>
      </c>
    </row>
    <row r="354" spans="1:9">
      <c r="A354" s="6" t="s">
        <v>277</v>
      </c>
      <c r="B354">
        <v>33.6</v>
      </c>
      <c r="C354" s="3">
        <v>67</v>
      </c>
      <c r="D354">
        <f t="shared" si="30"/>
        <v>1.9940476190476191</v>
      </c>
      <c r="E354" s="2">
        <f t="shared" si="33"/>
        <v>8.0478063721810161E-5</v>
      </c>
      <c r="F354" s="1">
        <f t="shared" si="34"/>
        <v>0.99984504969820576</v>
      </c>
      <c r="G354" s="2">
        <f t="shared" si="31"/>
        <v>6.2981617240467939E-3</v>
      </c>
      <c r="H354" s="2">
        <f t="shared" si="35"/>
        <v>0.98717499329883129</v>
      </c>
      <c r="I354">
        <f t="shared" si="32"/>
        <v>1.2670056399376461E-2</v>
      </c>
    </row>
    <row r="355" spans="1:9">
      <c r="A355" s="6" t="s">
        <v>76</v>
      </c>
      <c r="B355">
        <v>68.42</v>
      </c>
      <c r="C355" s="3">
        <v>129</v>
      </c>
      <c r="D355">
        <f t="shared" si="30"/>
        <v>1.8854136217480268</v>
      </c>
      <c r="E355" s="2">
        <f t="shared" si="33"/>
        <v>1.5495030179273896E-4</v>
      </c>
      <c r="F355" s="1">
        <f t="shared" si="34"/>
        <v>0.99999999999999845</v>
      </c>
      <c r="G355" s="2">
        <f t="shared" si="31"/>
        <v>1.2825006701169097E-2</v>
      </c>
      <c r="H355" s="2">
        <f t="shared" si="35"/>
        <v>1.0000000000000004</v>
      </c>
      <c r="I355">
        <f t="shared" si="32"/>
        <v>0</v>
      </c>
    </row>
    <row r="356" spans="1:9">
      <c r="B356">
        <v>5334.8899999999958</v>
      </c>
      <c r="C356" s="7">
        <v>832525</v>
      </c>
    </row>
  </sheetData>
  <sortState ref="A2:D356">
    <sortCondition descending="1" ref="D2"/>
  </sortState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J355"/>
  <sheetViews>
    <sheetView workbookViewId="0">
      <selection activeCell="M8" sqref="M8"/>
    </sheetView>
  </sheetViews>
  <sheetFormatPr defaultRowHeight="15"/>
  <sheetData>
    <row r="1" spans="1:10">
      <c r="A1" s="19" t="s">
        <v>353</v>
      </c>
      <c r="B1" s="20" t="s">
        <v>367</v>
      </c>
      <c r="C1" s="21" t="s">
        <v>365</v>
      </c>
      <c r="D1" s="20" t="s">
        <v>368</v>
      </c>
      <c r="E1" s="17" t="s">
        <v>0</v>
      </c>
      <c r="F1" s="17" t="s">
        <v>1</v>
      </c>
      <c r="G1" s="17" t="s">
        <v>2</v>
      </c>
      <c r="H1" s="17" t="s">
        <v>3</v>
      </c>
      <c r="I1" s="18" t="s">
        <v>369</v>
      </c>
    </row>
    <row r="2" spans="1:10">
      <c r="A2" s="6" t="s">
        <v>327</v>
      </c>
      <c r="B2">
        <v>23.78</v>
      </c>
      <c r="C2" s="3">
        <v>53004</v>
      </c>
      <c r="D2">
        <f t="shared" ref="D2:D65" si="0">C2/B2</f>
        <v>2228.9318755256518</v>
      </c>
      <c r="E2" s="2">
        <f>C2/824461</f>
        <v>6.4289275053641112E-2</v>
      </c>
      <c r="F2" s="2">
        <f>E2</f>
        <v>6.4289275053641112E-2</v>
      </c>
      <c r="G2" s="2">
        <f>B2/5334.89</f>
        <v>4.4574489820783554E-3</v>
      </c>
      <c r="H2" s="2">
        <f>G2</f>
        <v>4.4574489820783554E-3</v>
      </c>
      <c r="I2">
        <f>F2*H3-F3*H2</f>
        <v>6.5601592933941188E-5</v>
      </c>
      <c r="J2" s="9" t="s">
        <v>373</v>
      </c>
    </row>
    <row r="3" spans="1:10">
      <c r="A3" s="6" t="s">
        <v>69</v>
      </c>
      <c r="B3">
        <v>29.27</v>
      </c>
      <c r="C3" s="3">
        <v>53107</v>
      </c>
      <c r="D3">
        <f t="shared" si="0"/>
        <v>1814.3833276392211</v>
      </c>
      <c r="E3" s="2">
        <f t="shared" ref="E3:E66" si="1">C3/824461</f>
        <v>6.4414205159492074E-2</v>
      </c>
      <c r="F3" s="1">
        <f>F2+E3</f>
        <v>0.12870348021313319</v>
      </c>
      <c r="G3" s="2">
        <f t="shared" ref="G3:G66" si="2">B3/5334.89</f>
        <v>5.4865236209181443E-3</v>
      </c>
      <c r="H3" s="2">
        <f>H2+G3</f>
        <v>9.9439726029964988E-3</v>
      </c>
      <c r="I3">
        <f t="shared" ref="I3:I66" si="3">F3*H4-F4*H3</f>
        <v>1.2380476023446537E-4</v>
      </c>
    </row>
    <row r="4" spans="1:10">
      <c r="A4" s="6" t="s">
        <v>153</v>
      </c>
      <c r="B4">
        <v>17.989999999999998</v>
      </c>
      <c r="C4" s="3">
        <v>25719</v>
      </c>
      <c r="D4">
        <f t="shared" si="0"/>
        <v>1429.6275708727071</v>
      </c>
      <c r="E4" s="2">
        <f t="shared" si="1"/>
        <v>3.1194926139623342E-2</v>
      </c>
      <c r="F4" s="1">
        <f t="shared" ref="F4:F67" si="4">F3+E4</f>
        <v>0.15989840635275654</v>
      </c>
      <c r="G4" s="2">
        <f t="shared" si="2"/>
        <v>3.3721407564167205E-3</v>
      </c>
      <c r="H4" s="2">
        <f t="shared" ref="H4:H67" si="5">H3+G4</f>
        <v>1.3316113359413219E-2</v>
      </c>
      <c r="I4">
        <f t="shared" si="3"/>
        <v>1.0783777215243005E-5</v>
      </c>
    </row>
    <row r="5" spans="1:10">
      <c r="A5" s="6" t="s">
        <v>320</v>
      </c>
      <c r="B5">
        <v>1.43</v>
      </c>
      <c r="C5" s="3">
        <v>1986</v>
      </c>
      <c r="D5">
        <f t="shared" si="0"/>
        <v>1388.8111888111889</v>
      </c>
      <c r="E5" s="2">
        <f t="shared" si="1"/>
        <v>2.4088465069906279E-3</v>
      </c>
      <c r="F5" s="1">
        <f t="shared" si="4"/>
        <v>0.16230725285974718</v>
      </c>
      <c r="G5" s="2">
        <f t="shared" si="2"/>
        <v>2.68046763850801E-4</v>
      </c>
      <c r="H5" s="2">
        <f t="shared" si="5"/>
        <v>1.358416012326402E-2</v>
      </c>
      <c r="I5">
        <f t="shared" si="3"/>
        <v>2.2050572067889088E-4</v>
      </c>
    </row>
    <row r="6" spans="1:10">
      <c r="A6" s="6" t="s">
        <v>70</v>
      </c>
      <c r="B6">
        <v>17.12</v>
      </c>
      <c r="C6" s="3">
        <v>18229</v>
      </c>
      <c r="D6">
        <f t="shared" si="0"/>
        <v>1064.7780373831774</v>
      </c>
      <c r="E6" s="2">
        <f t="shared" si="1"/>
        <v>2.2110202908324349E-2</v>
      </c>
      <c r="F6" s="1">
        <f t="shared" si="4"/>
        <v>0.18441745576807153</v>
      </c>
      <c r="G6" s="2">
        <f t="shared" si="2"/>
        <v>3.2090633546333664E-3</v>
      </c>
      <c r="H6" s="2">
        <f t="shared" si="5"/>
        <v>1.6793223477897388E-2</v>
      </c>
      <c r="I6">
        <f t="shared" si="3"/>
        <v>1.2479196566543794E-3</v>
      </c>
    </row>
    <row r="7" spans="1:10">
      <c r="A7" s="6" t="s">
        <v>349</v>
      </c>
      <c r="B7">
        <v>93.95</v>
      </c>
      <c r="C7" s="3">
        <v>98178</v>
      </c>
      <c r="D7">
        <f t="shared" si="0"/>
        <v>1045.0026609898882</v>
      </c>
      <c r="E7" s="2">
        <f t="shared" si="1"/>
        <v>0.1190814362353101</v>
      </c>
      <c r="F7" s="1">
        <f t="shared" si="4"/>
        <v>0.30349889200338165</v>
      </c>
      <c r="G7" s="2">
        <f t="shared" si="2"/>
        <v>1.7610484939708224E-2</v>
      </c>
      <c r="H7" s="2">
        <f t="shared" si="5"/>
        <v>3.4403708417605608E-2</v>
      </c>
      <c r="I7">
        <f t="shared" si="3"/>
        <v>5.1338616333269048E-4</v>
      </c>
    </row>
    <row r="8" spans="1:10">
      <c r="A8" s="6" t="s">
        <v>240</v>
      </c>
      <c r="B8">
        <v>24.29</v>
      </c>
      <c r="C8" s="3">
        <v>20812</v>
      </c>
      <c r="D8">
        <f t="shared" si="0"/>
        <v>856.81350349938248</v>
      </c>
      <c r="E8" s="2">
        <f t="shared" si="1"/>
        <v>2.5243158863791009E-2</v>
      </c>
      <c r="F8" s="1">
        <f t="shared" si="4"/>
        <v>0.32874205086717267</v>
      </c>
      <c r="G8" s="2">
        <f t="shared" si="2"/>
        <v>4.5530460796754943E-3</v>
      </c>
      <c r="H8" s="2">
        <f t="shared" si="5"/>
        <v>3.8956754497281101E-2</v>
      </c>
      <c r="I8">
        <f t="shared" si="3"/>
        <v>2.7396101182372221E-4</v>
      </c>
    </row>
    <row r="9" spans="1:10">
      <c r="A9" s="6" t="s">
        <v>156</v>
      </c>
      <c r="B9">
        <v>11.89</v>
      </c>
      <c r="C9" s="3">
        <v>9708</v>
      </c>
      <c r="D9">
        <f t="shared" si="0"/>
        <v>816.48444070647599</v>
      </c>
      <c r="E9" s="2">
        <f t="shared" si="1"/>
        <v>1.1774965704866573E-2</v>
      </c>
      <c r="F9" s="1">
        <f t="shared" si="4"/>
        <v>0.34051701657203925</v>
      </c>
      <c r="G9" s="2">
        <f t="shared" si="2"/>
        <v>2.2287244910391777E-3</v>
      </c>
      <c r="H9" s="2">
        <f t="shared" si="5"/>
        <v>4.1185478988320277E-2</v>
      </c>
      <c r="I9">
        <f t="shared" si="3"/>
        <v>3.8653596535499768E-4</v>
      </c>
    </row>
    <row r="10" spans="1:10">
      <c r="A10" s="6" t="s">
        <v>179</v>
      </c>
      <c r="B10">
        <v>16.670000000000002</v>
      </c>
      <c r="C10" s="3">
        <v>13562</v>
      </c>
      <c r="D10">
        <f t="shared" si="0"/>
        <v>813.55728854229142</v>
      </c>
      <c r="E10" s="2">
        <f t="shared" si="1"/>
        <v>1.6449534908261277E-2</v>
      </c>
      <c r="F10" s="1">
        <f t="shared" si="4"/>
        <v>0.35696655148030054</v>
      </c>
      <c r="G10" s="2">
        <f t="shared" si="2"/>
        <v>3.1247129744005971E-3</v>
      </c>
      <c r="H10" s="2">
        <f t="shared" si="5"/>
        <v>4.4310191962720874E-2</v>
      </c>
      <c r="I10">
        <f t="shared" si="3"/>
        <v>2.01918373582936E-3</v>
      </c>
    </row>
    <row r="11" spans="1:10">
      <c r="A11" s="6" t="s">
        <v>291</v>
      </c>
      <c r="B11">
        <v>86.94</v>
      </c>
      <c r="C11" s="3">
        <v>70670</v>
      </c>
      <c r="D11">
        <f t="shared" si="0"/>
        <v>812.85944329422591</v>
      </c>
      <c r="E11" s="2">
        <f t="shared" si="1"/>
        <v>8.5716607577556725E-2</v>
      </c>
      <c r="F11" s="1">
        <f t="shared" si="4"/>
        <v>0.44268315905785727</v>
      </c>
      <c r="G11" s="2">
        <f t="shared" si="2"/>
        <v>1.6296493460971076E-2</v>
      </c>
      <c r="H11" s="2">
        <f t="shared" si="5"/>
        <v>6.060668542369195E-2</v>
      </c>
      <c r="I11">
        <f t="shared" si="3"/>
        <v>1.2383734974770362E-3</v>
      </c>
    </row>
    <row r="12" spans="1:10">
      <c r="A12" s="6" t="s">
        <v>284</v>
      </c>
      <c r="B12">
        <v>40.700000000000003</v>
      </c>
      <c r="C12" s="3">
        <v>29096</v>
      </c>
      <c r="D12">
        <f t="shared" si="0"/>
        <v>714.88943488943482</v>
      </c>
      <c r="E12" s="2">
        <f t="shared" si="1"/>
        <v>3.529093553242664E-2</v>
      </c>
      <c r="F12" s="1">
        <f t="shared" si="4"/>
        <v>0.47797409459028389</v>
      </c>
      <c r="G12" s="2">
        <f t="shared" si="2"/>
        <v>7.6290232788304912E-3</v>
      </c>
      <c r="H12" s="2">
        <f t="shared" si="5"/>
        <v>6.8235708702522435E-2</v>
      </c>
      <c r="I12">
        <f t="shared" si="3"/>
        <v>1.0020189541778066E-3</v>
      </c>
    </row>
    <row r="13" spans="1:10">
      <c r="A13" s="6" t="s">
        <v>51</v>
      </c>
      <c r="B13">
        <v>26.21</v>
      </c>
      <c r="C13" s="3">
        <v>16266</v>
      </c>
      <c r="D13">
        <f t="shared" si="0"/>
        <v>620.60282334986641</v>
      </c>
      <c r="E13" s="2">
        <f t="shared" si="1"/>
        <v>1.9729253415261609E-2</v>
      </c>
      <c r="F13" s="1">
        <f t="shared" si="4"/>
        <v>0.4977033480055455</v>
      </c>
      <c r="G13" s="2">
        <f t="shared" si="2"/>
        <v>4.9129410353353116E-3</v>
      </c>
      <c r="H13" s="2">
        <f t="shared" si="5"/>
        <v>7.3148649737857743E-2</v>
      </c>
      <c r="I13">
        <f t="shared" si="3"/>
        <v>6.4591102036347381E-4</v>
      </c>
    </row>
    <row r="14" spans="1:10">
      <c r="A14" s="6" t="s">
        <v>304</v>
      </c>
      <c r="B14">
        <v>15.4</v>
      </c>
      <c r="C14" s="3">
        <v>8913</v>
      </c>
      <c r="D14">
        <f t="shared" si="0"/>
        <v>578.76623376623377</v>
      </c>
      <c r="E14" s="2">
        <f t="shared" si="1"/>
        <v>1.0810699353880899E-2</v>
      </c>
      <c r="F14" s="1">
        <f t="shared" si="4"/>
        <v>0.5085140473594264</v>
      </c>
      <c r="G14" s="2">
        <f t="shared" si="2"/>
        <v>2.8866574568547805E-3</v>
      </c>
      <c r="H14" s="2">
        <f t="shared" si="5"/>
        <v>7.603530719471252E-2</v>
      </c>
      <c r="I14">
        <f t="shared" si="3"/>
        <v>1.6512608132267931E-4</v>
      </c>
    </row>
    <row r="15" spans="1:10">
      <c r="A15" s="6" t="s">
        <v>323</v>
      </c>
      <c r="B15">
        <v>3.74</v>
      </c>
      <c r="C15" s="3">
        <v>2075</v>
      </c>
      <c r="D15">
        <f t="shared" si="0"/>
        <v>554.81283422459887</v>
      </c>
      <c r="E15" s="2">
        <f t="shared" si="1"/>
        <v>2.5167958217550616E-3</v>
      </c>
      <c r="F15" s="1">
        <f t="shared" si="4"/>
        <v>0.51103084318118142</v>
      </c>
      <c r="G15" s="2">
        <f t="shared" si="2"/>
        <v>7.0104538237901817E-4</v>
      </c>
      <c r="H15" s="2">
        <f t="shared" si="5"/>
        <v>7.6736352577091535E-2</v>
      </c>
      <c r="I15">
        <f t="shared" si="3"/>
        <v>1.5314647049901042E-3</v>
      </c>
    </row>
    <row r="16" spans="1:10">
      <c r="A16" s="6" t="s">
        <v>299</v>
      </c>
      <c r="B16">
        <v>32.53</v>
      </c>
      <c r="C16" s="3">
        <v>17025</v>
      </c>
      <c r="D16">
        <f t="shared" si="0"/>
        <v>523.36304949277587</v>
      </c>
      <c r="E16" s="2">
        <f t="shared" si="1"/>
        <v>2.0649854874881891E-2</v>
      </c>
      <c r="F16" s="1">
        <f t="shared" si="4"/>
        <v>0.53168069805606333</v>
      </c>
      <c r="G16" s="2">
        <f t="shared" si="2"/>
        <v>6.0975952643822079E-3</v>
      </c>
      <c r="H16" s="2">
        <f t="shared" si="5"/>
        <v>8.2833947841473743E-2</v>
      </c>
      <c r="I16">
        <f t="shared" si="3"/>
        <v>2.2139674518976346E-3</v>
      </c>
    </row>
    <row r="17" spans="1:9">
      <c r="A17" s="6" t="s">
        <v>270</v>
      </c>
      <c r="B17">
        <v>42.7</v>
      </c>
      <c r="C17" s="3">
        <v>20320</v>
      </c>
      <c r="D17">
        <f t="shared" si="0"/>
        <v>475.87822014051517</v>
      </c>
      <c r="E17" s="2">
        <f t="shared" si="1"/>
        <v>2.4646405348464028E-2</v>
      </c>
      <c r="F17" s="1">
        <f t="shared" si="4"/>
        <v>0.5563271034045274</v>
      </c>
      <c r="G17" s="2">
        <f t="shared" si="2"/>
        <v>8.0039138576428002E-3</v>
      </c>
      <c r="H17" s="2">
        <f t="shared" si="5"/>
        <v>9.0837861699116548E-2</v>
      </c>
      <c r="I17">
        <f t="shared" si="3"/>
        <v>1.4392994530620928E-4</v>
      </c>
    </row>
    <row r="18" spans="1:9">
      <c r="A18" s="6" t="s">
        <v>217</v>
      </c>
      <c r="B18">
        <v>2.74</v>
      </c>
      <c r="C18" s="3">
        <v>1287</v>
      </c>
      <c r="D18">
        <f t="shared" si="0"/>
        <v>469.70802919708024</v>
      </c>
      <c r="E18" s="2">
        <f t="shared" si="1"/>
        <v>1.5610198663126575E-3</v>
      </c>
      <c r="F18" s="1">
        <f t="shared" si="4"/>
        <v>0.55788812327084003</v>
      </c>
      <c r="G18" s="2">
        <f t="shared" si="2"/>
        <v>5.1360009297286358E-4</v>
      </c>
      <c r="H18" s="2">
        <f t="shared" si="5"/>
        <v>9.1351461792089417E-2</v>
      </c>
      <c r="I18">
        <f t="shared" si="3"/>
        <v>6.3581749323105008E-3</v>
      </c>
    </row>
    <row r="19" spans="1:9">
      <c r="A19" s="6" t="s">
        <v>8</v>
      </c>
      <c r="B19">
        <v>117.91</v>
      </c>
      <c r="C19" s="3">
        <v>53899</v>
      </c>
      <c r="D19">
        <f t="shared" si="0"/>
        <v>457.1198371639386</v>
      </c>
      <c r="E19" s="2">
        <f t="shared" si="1"/>
        <v>6.5374832769530641E-2</v>
      </c>
      <c r="F19" s="1">
        <f t="shared" si="4"/>
        <v>0.62326295604037063</v>
      </c>
      <c r="G19" s="2">
        <f t="shared" si="2"/>
        <v>2.2101674073879685E-2</v>
      </c>
      <c r="H19" s="2">
        <f t="shared" si="5"/>
        <v>0.1134531358659691</v>
      </c>
      <c r="I19">
        <f t="shared" si="3"/>
        <v>1.3998140823071326E-3</v>
      </c>
    </row>
    <row r="20" spans="1:9">
      <c r="A20" s="6" t="s">
        <v>42</v>
      </c>
      <c r="B20">
        <v>24.69</v>
      </c>
      <c r="C20" s="3">
        <v>10789</v>
      </c>
      <c r="D20">
        <f t="shared" si="0"/>
        <v>436.97853381936005</v>
      </c>
      <c r="E20" s="2">
        <f t="shared" si="1"/>
        <v>1.3086125359477284E-2</v>
      </c>
      <c r="F20" s="1">
        <f t="shared" si="4"/>
        <v>0.63634908139984792</v>
      </c>
      <c r="G20" s="2">
        <f t="shared" si="2"/>
        <v>4.6280241954379563E-3</v>
      </c>
      <c r="H20" s="2">
        <f t="shared" si="5"/>
        <v>0.11808116006140705</v>
      </c>
      <c r="I20">
        <f t="shared" si="3"/>
        <v>1.0098881796211101E-4</v>
      </c>
    </row>
    <row r="21" spans="1:9">
      <c r="A21" s="6" t="s">
        <v>328</v>
      </c>
      <c r="B21">
        <v>1.77</v>
      </c>
      <c r="C21" s="3">
        <v>769</v>
      </c>
      <c r="D21">
        <f t="shared" si="0"/>
        <v>434.46327683615817</v>
      </c>
      <c r="E21" s="2">
        <f t="shared" si="1"/>
        <v>9.3273059611067113E-4</v>
      </c>
      <c r="F21" s="1">
        <f t="shared" si="4"/>
        <v>0.63728181199595857</v>
      </c>
      <c r="G21" s="2">
        <f t="shared" si="2"/>
        <v>3.3177816224889359E-4</v>
      </c>
      <c r="H21" s="2">
        <f t="shared" si="5"/>
        <v>0.11841293822365595</v>
      </c>
      <c r="I21">
        <f t="shared" si="3"/>
        <v>5.5911675402894878E-4</v>
      </c>
    </row>
    <row r="22" spans="1:9">
      <c r="A22" s="6" t="s">
        <v>5</v>
      </c>
      <c r="B22">
        <v>9.77</v>
      </c>
      <c r="C22" s="3">
        <v>4233</v>
      </c>
      <c r="D22">
        <f t="shared" si="0"/>
        <v>433.26509723643807</v>
      </c>
      <c r="E22" s="2">
        <f t="shared" si="1"/>
        <v>5.1342634763803258E-3</v>
      </c>
      <c r="F22" s="1">
        <f t="shared" si="4"/>
        <v>0.64241607547233892</v>
      </c>
      <c r="G22" s="2">
        <f t="shared" si="2"/>
        <v>1.8313404774981301E-3</v>
      </c>
      <c r="H22" s="2">
        <f t="shared" si="5"/>
        <v>0.12024427870115408</v>
      </c>
      <c r="I22">
        <f t="shared" si="3"/>
        <v>1.9980216052928323E-4</v>
      </c>
    </row>
    <row r="23" spans="1:9">
      <c r="A23" s="6" t="s">
        <v>306</v>
      </c>
      <c r="B23">
        <v>3</v>
      </c>
      <c r="C23" s="3">
        <v>1107</v>
      </c>
      <c r="D23">
        <f t="shared" si="0"/>
        <v>369</v>
      </c>
      <c r="E23" s="2">
        <f t="shared" si="1"/>
        <v>1.3426954094857126E-3</v>
      </c>
      <c r="F23" s="1">
        <f t="shared" si="4"/>
        <v>0.64375877088182465</v>
      </c>
      <c r="G23" s="2">
        <f t="shared" si="2"/>
        <v>5.6233586821846366E-4</v>
      </c>
      <c r="H23" s="2">
        <f t="shared" si="5"/>
        <v>0.12080661456937254</v>
      </c>
      <c r="I23">
        <f t="shared" si="3"/>
        <v>9.8185012604987132E-4</v>
      </c>
    </row>
    <row r="24" spans="1:9">
      <c r="A24" s="6" t="s">
        <v>290</v>
      </c>
      <c r="B24">
        <v>14.4</v>
      </c>
      <c r="C24" s="3">
        <v>5158</v>
      </c>
      <c r="D24">
        <f t="shared" si="0"/>
        <v>358.19444444444446</v>
      </c>
      <c r="E24" s="2">
        <f t="shared" si="1"/>
        <v>6.2562086017410165E-3</v>
      </c>
      <c r="F24" s="1">
        <f t="shared" si="4"/>
        <v>0.65001497948356568</v>
      </c>
      <c r="G24" s="2">
        <f t="shared" si="2"/>
        <v>2.699212167448626E-3</v>
      </c>
      <c r="H24" s="2">
        <f t="shared" si="5"/>
        <v>0.12350582673682117</v>
      </c>
      <c r="I24">
        <f t="shared" si="3"/>
        <v>6.9305642499856157E-4</v>
      </c>
    </row>
    <row r="25" spans="1:9">
      <c r="A25" s="6" t="s">
        <v>96</v>
      </c>
      <c r="B25">
        <v>9.77</v>
      </c>
      <c r="C25" s="3">
        <v>3320</v>
      </c>
      <c r="D25">
        <f t="shared" si="0"/>
        <v>339.81576253838284</v>
      </c>
      <c r="E25" s="2">
        <f t="shared" si="1"/>
        <v>4.0268733148080991E-3</v>
      </c>
      <c r="F25" s="1">
        <f t="shared" si="4"/>
        <v>0.65404185279837379</v>
      </c>
      <c r="G25" s="2">
        <f t="shared" si="2"/>
        <v>1.8313404774981301E-3</v>
      </c>
      <c r="H25" s="2">
        <f t="shared" si="5"/>
        <v>0.12533716721431931</v>
      </c>
      <c r="I25">
        <f t="shared" si="3"/>
        <v>5.3968498563979062E-4</v>
      </c>
    </row>
    <row r="26" spans="1:9">
      <c r="A26" s="6" t="s">
        <v>293</v>
      </c>
      <c r="B26">
        <v>7.46</v>
      </c>
      <c r="C26" s="3">
        <v>2466</v>
      </c>
      <c r="D26">
        <f t="shared" si="0"/>
        <v>330.56300268096516</v>
      </c>
      <c r="E26" s="2">
        <f t="shared" si="1"/>
        <v>2.991045058529148E-3</v>
      </c>
      <c r="F26" s="1">
        <f t="shared" si="4"/>
        <v>0.65703289785690289</v>
      </c>
      <c r="G26" s="2">
        <f t="shared" si="2"/>
        <v>1.398341858969913E-3</v>
      </c>
      <c r="H26" s="2">
        <f t="shared" si="5"/>
        <v>0.12673550907328923</v>
      </c>
      <c r="I26">
        <f t="shared" si="3"/>
        <v>9.7585239788641753E-4</v>
      </c>
    </row>
    <row r="27" spans="1:9">
      <c r="A27" s="6" t="s">
        <v>336</v>
      </c>
      <c r="B27">
        <v>12.88</v>
      </c>
      <c r="C27" s="3">
        <v>3971</v>
      </c>
      <c r="D27">
        <f t="shared" si="0"/>
        <v>308.30745341614903</v>
      </c>
      <c r="E27" s="2">
        <f t="shared" si="1"/>
        <v>4.8164801003322171E-3</v>
      </c>
      <c r="F27" s="1">
        <f t="shared" si="4"/>
        <v>0.66184937795723509</v>
      </c>
      <c r="G27" s="2">
        <f t="shared" si="2"/>
        <v>2.4142953275512712E-3</v>
      </c>
      <c r="H27" s="2">
        <f t="shared" si="5"/>
        <v>0.12914980440084051</v>
      </c>
      <c r="I27">
        <f t="shared" si="3"/>
        <v>4.1347305940152429E-3</v>
      </c>
    </row>
    <row r="28" spans="1:9">
      <c r="A28" s="6" t="s">
        <v>74</v>
      </c>
      <c r="B28">
        <v>53.8</v>
      </c>
      <c r="C28" s="3">
        <v>16213</v>
      </c>
      <c r="D28">
        <f t="shared" si="0"/>
        <v>301.35687732342006</v>
      </c>
      <c r="E28" s="2">
        <f t="shared" si="1"/>
        <v>1.9664968991862562E-2</v>
      </c>
      <c r="F28" s="1">
        <f t="shared" si="4"/>
        <v>0.68151434694909763</v>
      </c>
      <c r="G28" s="2">
        <f t="shared" si="2"/>
        <v>1.0084556570051115E-2</v>
      </c>
      <c r="H28" s="2">
        <f t="shared" si="5"/>
        <v>0.13923436097089162</v>
      </c>
      <c r="I28">
        <f t="shared" si="3"/>
        <v>6.8438215159240257E-4</v>
      </c>
    </row>
    <row r="29" spans="1:9">
      <c r="A29" s="6" t="s">
        <v>104</v>
      </c>
      <c r="B29">
        <v>8.6199999999999992</v>
      </c>
      <c r="C29" s="3">
        <v>2468</v>
      </c>
      <c r="D29">
        <f t="shared" si="0"/>
        <v>286.31090487238981</v>
      </c>
      <c r="E29" s="2">
        <f t="shared" si="1"/>
        <v>2.9934708858272252E-3</v>
      </c>
      <c r="F29" s="1">
        <f t="shared" si="4"/>
        <v>0.68450781783492487</v>
      </c>
      <c r="G29" s="2">
        <f t="shared" si="2"/>
        <v>1.6157783946810522E-3</v>
      </c>
      <c r="H29" s="2">
        <f t="shared" si="5"/>
        <v>0.14085013936557267</v>
      </c>
      <c r="I29">
        <f t="shared" si="3"/>
        <v>5.4291928259285471E-4</v>
      </c>
    </row>
    <row r="30" spans="1:9">
      <c r="A30" s="6" t="s">
        <v>348</v>
      </c>
      <c r="B30">
        <v>6.66</v>
      </c>
      <c r="C30" s="3">
        <v>1824</v>
      </c>
      <c r="D30">
        <f t="shared" si="0"/>
        <v>273.87387387387389</v>
      </c>
      <c r="E30" s="2">
        <f t="shared" si="1"/>
        <v>2.2123544958463771E-3</v>
      </c>
      <c r="F30" s="1">
        <f t="shared" si="4"/>
        <v>0.68672017233077121</v>
      </c>
      <c r="G30" s="2">
        <f t="shared" si="2"/>
        <v>1.2483856274449895E-3</v>
      </c>
      <c r="H30" s="2">
        <f t="shared" si="5"/>
        <v>0.14209852499301767</v>
      </c>
      <c r="I30">
        <f t="shared" si="3"/>
        <v>1.0862748729759675E-3</v>
      </c>
    </row>
    <row r="31" spans="1:9">
      <c r="A31" s="6" t="s">
        <v>28</v>
      </c>
      <c r="B31">
        <v>13.31</v>
      </c>
      <c r="C31" s="3">
        <v>3638</v>
      </c>
      <c r="D31">
        <f t="shared" si="0"/>
        <v>273.328324567994</v>
      </c>
      <c r="E31" s="2">
        <f t="shared" si="1"/>
        <v>4.4125798552023688E-3</v>
      </c>
      <c r="F31" s="1">
        <f t="shared" si="4"/>
        <v>0.69113275218597359</v>
      </c>
      <c r="G31" s="2">
        <f t="shared" si="2"/>
        <v>2.4948968019959175E-3</v>
      </c>
      <c r="H31" s="2">
        <f t="shared" si="5"/>
        <v>0.14459342179501358</v>
      </c>
      <c r="I31">
        <f t="shared" si="3"/>
        <v>5.3799927145742749E-3</v>
      </c>
    </row>
    <row r="32" spans="1:9">
      <c r="A32" s="6" t="s">
        <v>72</v>
      </c>
      <c r="B32">
        <v>65.62</v>
      </c>
      <c r="C32" s="3">
        <v>17796</v>
      </c>
      <c r="D32">
        <f t="shared" si="0"/>
        <v>271.19780554708927</v>
      </c>
      <c r="E32" s="2">
        <f t="shared" si="1"/>
        <v>2.158501129829064E-2</v>
      </c>
      <c r="F32" s="1">
        <f t="shared" si="4"/>
        <v>0.71271776348426419</v>
      </c>
      <c r="G32" s="2">
        <f t="shared" si="2"/>
        <v>1.2300159890831863E-2</v>
      </c>
      <c r="H32" s="2">
        <f t="shared" si="5"/>
        <v>0.15689358168584544</v>
      </c>
      <c r="I32">
        <f t="shared" si="3"/>
        <v>3.8600597959525529E-3</v>
      </c>
    </row>
    <row r="33" spans="1:9">
      <c r="A33" s="6" t="s">
        <v>313</v>
      </c>
      <c r="B33">
        <v>46.87</v>
      </c>
      <c r="C33" s="3">
        <v>12620</v>
      </c>
      <c r="D33">
        <f t="shared" si="0"/>
        <v>269.25538724130575</v>
      </c>
      <c r="E33" s="2">
        <f t="shared" si="1"/>
        <v>1.5306970250866929E-2</v>
      </c>
      <c r="F33" s="1">
        <f t="shared" si="4"/>
        <v>0.7280247337351311</v>
      </c>
      <c r="G33" s="2">
        <f t="shared" si="2"/>
        <v>8.7855607144664647E-3</v>
      </c>
      <c r="H33" s="2">
        <f t="shared" si="5"/>
        <v>0.1656791424003119</v>
      </c>
      <c r="I33">
        <f t="shared" si="3"/>
        <v>3.9456122904742152E-4</v>
      </c>
    </row>
    <row r="34" spans="1:9">
      <c r="A34" s="6" t="s">
        <v>219</v>
      </c>
      <c r="B34">
        <v>4.76</v>
      </c>
      <c r="C34" s="3">
        <v>1269</v>
      </c>
      <c r="D34">
        <f t="shared" si="0"/>
        <v>266.59663865546219</v>
      </c>
      <c r="E34" s="2">
        <f t="shared" si="1"/>
        <v>1.5391874206299632E-3</v>
      </c>
      <c r="F34" s="1">
        <f t="shared" si="4"/>
        <v>0.72956392115576107</v>
      </c>
      <c r="G34" s="2">
        <f t="shared" si="2"/>
        <v>8.9223957757329569E-4</v>
      </c>
      <c r="H34" s="2">
        <f t="shared" si="5"/>
        <v>0.16657138197788518</v>
      </c>
      <c r="I34">
        <f t="shared" si="3"/>
        <v>3.5232690731887284E-4</v>
      </c>
    </row>
    <row r="35" spans="1:9">
      <c r="A35" s="6" t="s">
        <v>56</v>
      </c>
      <c r="B35">
        <v>4.07</v>
      </c>
      <c r="C35" s="3">
        <v>1011</v>
      </c>
      <c r="D35">
        <f t="shared" si="0"/>
        <v>248.4029484029484</v>
      </c>
      <c r="E35" s="2">
        <f t="shared" si="1"/>
        <v>1.2262556991780083E-3</v>
      </c>
      <c r="F35" s="1">
        <f t="shared" si="4"/>
        <v>0.73079017685493908</v>
      </c>
      <c r="G35" s="2">
        <f t="shared" si="2"/>
        <v>7.6290232788304914E-4</v>
      </c>
      <c r="H35" s="2">
        <f t="shared" si="5"/>
        <v>0.16733428430576822</v>
      </c>
      <c r="I35">
        <f t="shared" si="3"/>
        <v>2.3559551197811779E-4</v>
      </c>
    </row>
    <row r="36" spans="1:9">
      <c r="A36" s="6" t="s">
        <v>286</v>
      </c>
      <c r="B36">
        <v>2.68</v>
      </c>
      <c r="C36" s="3">
        <v>648</v>
      </c>
      <c r="D36">
        <f t="shared" si="0"/>
        <v>241.79104477611938</v>
      </c>
      <c r="E36" s="2">
        <f t="shared" si="1"/>
        <v>7.8596804457700242E-4</v>
      </c>
      <c r="F36" s="1">
        <f t="shared" si="4"/>
        <v>0.73157614489951606</v>
      </c>
      <c r="G36" s="2">
        <f t="shared" si="2"/>
        <v>5.0235337560849426E-4</v>
      </c>
      <c r="H36" s="2">
        <f t="shared" si="5"/>
        <v>0.16783663768137672</v>
      </c>
      <c r="I36">
        <f t="shared" si="3"/>
        <v>1.4034640795978076E-3</v>
      </c>
    </row>
    <row r="37" spans="1:9">
      <c r="A37" s="6" t="s">
        <v>151</v>
      </c>
      <c r="B37">
        <v>15.65</v>
      </c>
      <c r="C37" s="3">
        <v>3648</v>
      </c>
      <c r="D37">
        <f t="shared" si="0"/>
        <v>233.09904153354631</v>
      </c>
      <c r="E37" s="2">
        <f t="shared" si="1"/>
        <v>4.4247089916927542E-3</v>
      </c>
      <c r="F37" s="1">
        <f t="shared" si="4"/>
        <v>0.73600085389120884</v>
      </c>
      <c r="G37" s="2">
        <f t="shared" si="2"/>
        <v>2.9335187792063192E-3</v>
      </c>
      <c r="H37" s="2">
        <f t="shared" si="5"/>
        <v>0.17077015646058302</v>
      </c>
      <c r="I37">
        <f t="shared" si="3"/>
        <v>3.0526052990028085E-3</v>
      </c>
    </row>
    <row r="38" spans="1:9">
      <c r="A38" s="6" t="s">
        <v>303</v>
      </c>
      <c r="B38">
        <v>33.86</v>
      </c>
      <c r="C38" s="3">
        <v>7815</v>
      </c>
      <c r="D38">
        <f t="shared" si="0"/>
        <v>230.80330773774367</v>
      </c>
      <c r="E38" s="2">
        <f t="shared" si="1"/>
        <v>9.4789201672365337E-3</v>
      </c>
      <c r="F38" s="1">
        <f t="shared" si="4"/>
        <v>0.74547977405844534</v>
      </c>
      <c r="G38" s="2">
        <f t="shared" si="2"/>
        <v>6.3468974992923937E-3</v>
      </c>
      <c r="H38" s="2">
        <f t="shared" si="5"/>
        <v>0.17711705395987543</v>
      </c>
      <c r="I38">
        <f t="shared" si="3"/>
        <v>7.504414623322464E-4</v>
      </c>
    </row>
    <row r="39" spans="1:9">
      <c r="A39" s="6" t="s">
        <v>350</v>
      </c>
      <c r="B39">
        <v>8.11</v>
      </c>
      <c r="C39" s="3">
        <v>1782</v>
      </c>
      <c r="D39">
        <f t="shared" si="0"/>
        <v>219.72872996300865</v>
      </c>
      <c r="E39" s="2">
        <f t="shared" si="1"/>
        <v>2.1614121225867569E-3</v>
      </c>
      <c r="F39" s="1">
        <f t="shared" si="4"/>
        <v>0.74764118618103215</v>
      </c>
      <c r="G39" s="2">
        <f t="shared" si="2"/>
        <v>1.5201812970839135E-3</v>
      </c>
      <c r="H39" s="2">
        <f t="shared" si="5"/>
        <v>0.17863723525695935</v>
      </c>
      <c r="I39">
        <f t="shared" si="3"/>
        <v>1.2737089628772902E-3</v>
      </c>
    </row>
    <row r="40" spans="1:9">
      <c r="A40" s="6" t="s">
        <v>187</v>
      </c>
      <c r="B40">
        <v>13.56</v>
      </c>
      <c r="C40" s="3">
        <v>2892</v>
      </c>
      <c r="D40">
        <f t="shared" si="0"/>
        <v>213.27433628318585</v>
      </c>
      <c r="E40" s="2">
        <f t="shared" si="1"/>
        <v>3.5077462730195848E-3</v>
      </c>
      <c r="F40" s="1">
        <f t="shared" si="4"/>
        <v>0.75114893245405168</v>
      </c>
      <c r="G40" s="2">
        <f t="shared" si="2"/>
        <v>2.5417581243474558E-3</v>
      </c>
      <c r="H40" s="2">
        <f t="shared" si="5"/>
        <v>0.1811789933813068</v>
      </c>
      <c r="I40">
        <f t="shared" si="3"/>
        <v>8.0097566752374005E-4</v>
      </c>
    </row>
    <row r="41" spans="1:9">
      <c r="A41" s="6" t="s">
        <v>301</v>
      </c>
      <c r="B41">
        <v>8.52</v>
      </c>
      <c r="C41" s="3">
        <v>1814</v>
      </c>
      <c r="D41">
        <f t="shared" si="0"/>
        <v>212.91079812206573</v>
      </c>
      <c r="E41" s="2">
        <f t="shared" si="1"/>
        <v>2.2002253593559912E-3</v>
      </c>
      <c r="F41" s="1">
        <f t="shared" si="4"/>
        <v>0.75334915781340772</v>
      </c>
      <c r="G41" s="2">
        <f t="shared" si="2"/>
        <v>1.5970338657404369E-3</v>
      </c>
      <c r="H41" s="2">
        <f t="shared" si="5"/>
        <v>0.18277602724704725</v>
      </c>
      <c r="I41">
        <f t="shared" si="3"/>
        <v>2.2105960053445117E-4</v>
      </c>
    </row>
    <row r="42" spans="1:9">
      <c r="A42" s="6" t="s">
        <v>206</v>
      </c>
      <c r="B42">
        <v>2.33</v>
      </c>
      <c r="C42" s="3">
        <v>487</v>
      </c>
      <c r="D42">
        <f t="shared" si="0"/>
        <v>209.01287553648069</v>
      </c>
      <c r="E42" s="2">
        <f t="shared" si="1"/>
        <v>5.906889470817904E-4</v>
      </c>
      <c r="F42" s="1">
        <f t="shared" si="4"/>
        <v>0.75393984676048953</v>
      </c>
      <c r="G42" s="2">
        <f t="shared" si="2"/>
        <v>4.3674752431634015E-4</v>
      </c>
      <c r="H42" s="2">
        <f t="shared" si="5"/>
        <v>0.18321277477136358</v>
      </c>
      <c r="I42">
        <f t="shared" si="3"/>
        <v>3.5964040905780981E-4</v>
      </c>
    </row>
    <row r="43" spans="1:9">
      <c r="A43" s="6" t="s">
        <v>185</v>
      </c>
      <c r="B43">
        <v>3.71</v>
      </c>
      <c r="C43" s="3">
        <v>741</v>
      </c>
      <c r="D43">
        <f t="shared" si="0"/>
        <v>199.73045822102426</v>
      </c>
      <c r="E43" s="2">
        <f t="shared" si="1"/>
        <v>8.9876901393759077E-4</v>
      </c>
      <c r="F43" s="1">
        <f t="shared" si="4"/>
        <v>0.75483861577442712</v>
      </c>
      <c r="G43" s="2">
        <f t="shared" si="2"/>
        <v>6.9542202369683346E-4</v>
      </c>
      <c r="H43" s="2">
        <f t="shared" si="5"/>
        <v>0.1839081967950604</v>
      </c>
      <c r="I43">
        <f t="shared" si="3"/>
        <v>4.956392042531621E-4</v>
      </c>
    </row>
    <row r="44" spans="1:9">
      <c r="A44" s="6" t="s">
        <v>125</v>
      </c>
      <c r="B44">
        <v>5.0999999999999996</v>
      </c>
      <c r="C44" s="3">
        <v>1013</v>
      </c>
      <c r="D44">
        <f t="shared" si="0"/>
        <v>198.62745098039218</v>
      </c>
      <c r="E44" s="2">
        <f t="shared" si="1"/>
        <v>1.2286815264760855E-3</v>
      </c>
      <c r="F44" s="1">
        <f t="shared" si="4"/>
        <v>0.75606729730090316</v>
      </c>
      <c r="G44" s="2">
        <f t="shared" si="2"/>
        <v>9.5597097597138823E-4</v>
      </c>
      <c r="H44" s="2">
        <f t="shared" si="5"/>
        <v>0.18486416777103179</v>
      </c>
      <c r="I44">
        <f t="shared" si="3"/>
        <v>1.661677457668792E-3</v>
      </c>
    </row>
    <row r="45" spans="1:9">
      <c r="A45" s="6" t="s">
        <v>285</v>
      </c>
      <c r="B45">
        <v>16.809999999999999</v>
      </c>
      <c r="C45" s="3">
        <v>3214</v>
      </c>
      <c r="D45">
        <f t="shared" si="0"/>
        <v>191.19571683521715</v>
      </c>
      <c r="E45" s="2">
        <f t="shared" si="1"/>
        <v>3.8983044680100088E-3</v>
      </c>
      <c r="F45" s="1">
        <f t="shared" si="4"/>
        <v>0.75996560176891315</v>
      </c>
      <c r="G45" s="2">
        <f t="shared" si="2"/>
        <v>3.150955314917458E-3</v>
      </c>
      <c r="H45" s="2">
        <f t="shared" si="5"/>
        <v>0.18801512308594925</v>
      </c>
      <c r="I45">
        <f t="shared" si="3"/>
        <v>6.1257388674887392E-4</v>
      </c>
    </row>
    <row r="46" spans="1:9">
      <c r="A46" s="6" t="s">
        <v>275</v>
      </c>
      <c r="B46">
        <v>6.13</v>
      </c>
      <c r="C46" s="3">
        <v>1143</v>
      </c>
      <c r="D46">
        <f t="shared" si="0"/>
        <v>186.46003262642742</v>
      </c>
      <c r="E46" s="2">
        <f t="shared" si="1"/>
        <v>1.3863603008511015E-3</v>
      </c>
      <c r="F46" s="1">
        <f t="shared" si="4"/>
        <v>0.7613519620697643</v>
      </c>
      <c r="G46" s="2">
        <f t="shared" si="2"/>
        <v>1.1490396240597274E-3</v>
      </c>
      <c r="H46" s="2">
        <f t="shared" si="5"/>
        <v>0.18916416271000899</v>
      </c>
      <c r="I46">
        <f t="shared" si="3"/>
        <v>1.1093399962734951E-3</v>
      </c>
    </row>
    <row r="47" spans="1:9">
      <c r="A47" s="6" t="s">
        <v>307</v>
      </c>
      <c r="B47">
        <v>11.09</v>
      </c>
      <c r="C47" s="3">
        <v>2063</v>
      </c>
      <c r="D47">
        <f t="shared" si="0"/>
        <v>186.0234445446348</v>
      </c>
      <c r="E47" s="2">
        <f t="shared" si="1"/>
        <v>2.5022408579665986E-3</v>
      </c>
      <c r="F47" s="1">
        <f t="shared" si="4"/>
        <v>0.76385420292773087</v>
      </c>
      <c r="G47" s="2">
        <f t="shared" si="2"/>
        <v>2.0787682595142542E-3</v>
      </c>
      <c r="H47" s="2">
        <f t="shared" si="5"/>
        <v>0.19124293096952324</v>
      </c>
      <c r="I47">
        <f t="shared" si="3"/>
        <v>7.0625191076947869E-4</v>
      </c>
    </row>
    <row r="48" spans="1:9">
      <c r="A48" s="6" t="s">
        <v>115</v>
      </c>
      <c r="B48">
        <v>7.05</v>
      </c>
      <c r="C48" s="3">
        <v>1307</v>
      </c>
      <c r="D48">
        <f t="shared" si="0"/>
        <v>185.39007092198582</v>
      </c>
      <c r="E48" s="2">
        <f t="shared" si="1"/>
        <v>1.5852781392934293E-3</v>
      </c>
      <c r="F48" s="1">
        <f t="shared" si="4"/>
        <v>0.76543948106702431</v>
      </c>
      <c r="G48" s="2">
        <f t="shared" si="2"/>
        <v>1.3214892903133896E-3</v>
      </c>
      <c r="H48" s="2">
        <f t="shared" si="5"/>
        <v>0.19256442025983664</v>
      </c>
      <c r="I48">
        <f t="shared" si="3"/>
        <v>3.3620863497957343E-4</v>
      </c>
    </row>
    <row r="49" spans="1:9">
      <c r="A49" s="6" t="s">
        <v>158</v>
      </c>
      <c r="B49">
        <v>3.32</v>
      </c>
      <c r="C49" s="3">
        <v>600</v>
      </c>
      <c r="D49">
        <f t="shared" si="0"/>
        <v>180.72289156626508</v>
      </c>
      <c r="E49" s="2">
        <f t="shared" si="1"/>
        <v>7.2774818942315041E-4</v>
      </c>
      <c r="F49" s="1">
        <f t="shared" si="4"/>
        <v>0.76616722925644742</v>
      </c>
      <c r="G49" s="2">
        <f t="shared" si="2"/>
        <v>6.2231836082843317E-4</v>
      </c>
      <c r="H49" s="2">
        <f t="shared" si="5"/>
        <v>0.19318673862066507</v>
      </c>
      <c r="I49">
        <f t="shared" si="3"/>
        <v>3.1096276619940744E-4</v>
      </c>
    </row>
    <row r="50" spans="1:9">
      <c r="A50" s="6" t="s">
        <v>314</v>
      </c>
      <c r="B50">
        <v>3.03</v>
      </c>
      <c r="C50" s="3">
        <v>530</v>
      </c>
      <c r="D50">
        <f t="shared" si="0"/>
        <v>174.91749174917493</v>
      </c>
      <c r="E50" s="2">
        <f t="shared" si="1"/>
        <v>6.4284423399044947E-4</v>
      </c>
      <c r="F50" s="1">
        <f t="shared" si="4"/>
        <v>0.76681007349043784</v>
      </c>
      <c r="G50" s="2">
        <f t="shared" si="2"/>
        <v>5.6795922690064827E-4</v>
      </c>
      <c r="H50" s="2">
        <f t="shared" si="5"/>
        <v>0.19375469784756572</v>
      </c>
      <c r="I50">
        <f t="shared" si="3"/>
        <v>5.7273125133499581E-3</v>
      </c>
    </row>
    <row r="51" spans="1:9">
      <c r="A51" s="6" t="s">
        <v>186</v>
      </c>
      <c r="B51">
        <v>53.86</v>
      </c>
      <c r="C51" s="3">
        <v>8571</v>
      </c>
      <c r="D51">
        <f t="shared" si="0"/>
        <v>159.1347939101374</v>
      </c>
      <c r="E51" s="2">
        <f t="shared" si="1"/>
        <v>1.0395882885909704E-2</v>
      </c>
      <c r="F51" s="1">
        <f t="shared" si="4"/>
        <v>0.7772059563763476</v>
      </c>
      <c r="G51" s="2">
        <f t="shared" si="2"/>
        <v>1.0095803287415484E-2</v>
      </c>
      <c r="H51" s="2">
        <f t="shared" si="5"/>
        <v>0.20385050113498121</v>
      </c>
      <c r="I51">
        <f t="shared" si="3"/>
        <v>1.1810135669504673E-3</v>
      </c>
    </row>
    <row r="52" spans="1:9">
      <c r="A52" s="6" t="s">
        <v>13</v>
      </c>
      <c r="B52">
        <v>11.07</v>
      </c>
      <c r="C52" s="3">
        <v>1746</v>
      </c>
      <c r="D52">
        <f t="shared" si="0"/>
        <v>157.72357723577235</v>
      </c>
      <c r="E52" s="2">
        <f t="shared" si="1"/>
        <v>2.1177472312213677E-3</v>
      </c>
      <c r="F52" s="1">
        <f t="shared" si="4"/>
        <v>0.77932370360756897</v>
      </c>
      <c r="G52" s="2">
        <f t="shared" si="2"/>
        <v>2.0750193537261313E-3</v>
      </c>
      <c r="H52" s="2">
        <f t="shared" si="5"/>
        <v>0.20592552048870735</v>
      </c>
      <c r="I52">
        <f t="shared" si="3"/>
        <v>3.2200016468197923E-4</v>
      </c>
    </row>
    <row r="53" spans="1:9">
      <c r="A53" s="6" t="s">
        <v>198</v>
      </c>
      <c r="B53">
        <v>2.96</v>
      </c>
      <c r="C53" s="3">
        <v>442</v>
      </c>
      <c r="D53">
        <f t="shared" si="0"/>
        <v>149.32432432432432</v>
      </c>
      <c r="E53" s="2">
        <f t="shared" si="1"/>
        <v>5.3610783287505416E-4</v>
      </c>
      <c r="F53" s="1">
        <f t="shared" si="4"/>
        <v>0.77985981144044403</v>
      </c>
      <c r="G53" s="2">
        <f t="shared" si="2"/>
        <v>5.5483805664221749E-4</v>
      </c>
      <c r="H53" s="2">
        <f t="shared" si="5"/>
        <v>0.20648035854534957</v>
      </c>
      <c r="I53">
        <f t="shared" si="3"/>
        <v>9.0776242776036131E-5</v>
      </c>
    </row>
    <row r="54" spans="1:9">
      <c r="A54" s="6" t="s">
        <v>160</v>
      </c>
      <c r="B54">
        <v>0.83</v>
      </c>
      <c r="C54" s="3">
        <v>122</v>
      </c>
      <c r="D54">
        <f t="shared" si="0"/>
        <v>146.98795180722891</v>
      </c>
      <c r="E54" s="2">
        <f t="shared" si="1"/>
        <v>1.4797546518270725E-4</v>
      </c>
      <c r="F54" s="1">
        <f t="shared" si="4"/>
        <v>0.78000778690562678</v>
      </c>
      <c r="G54" s="2">
        <f t="shared" si="2"/>
        <v>1.5557959020710829E-4</v>
      </c>
      <c r="H54" s="2">
        <f t="shared" si="5"/>
        <v>0.20663593813555667</v>
      </c>
      <c r="I54">
        <f t="shared" si="3"/>
        <v>4.2519867905134734E-3</v>
      </c>
    </row>
    <row r="55" spans="1:9">
      <c r="A55" s="6" t="s">
        <v>7</v>
      </c>
      <c r="B55">
        <v>38.76</v>
      </c>
      <c r="C55" s="3">
        <v>5646</v>
      </c>
      <c r="D55">
        <f t="shared" si="0"/>
        <v>145.66563467492261</v>
      </c>
      <c r="E55" s="2">
        <f t="shared" si="1"/>
        <v>6.8481104624718448E-3</v>
      </c>
      <c r="F55" s="1">
        <f t="shared" si="4"/>
        <v>0.78685589736809858</v>
      </c>
      <c r="G55" s="2">
        <f t="shared" si="2"/>
        <v>7.265379417382551E-3</v>
      </c>
      <c r="H55" s="2">
        <f t="shared" si="5"/>
        <v>0.21390131755293923</v>
      </c>
      <c r="I55">
        <f t="shared" si="3"/>
        <v>4.0459875319915628E-3</v>
      </c>
    </row>
    <row r="56" spans="1:9">
      <c r="A56" s="6" t="s">
        <v>25</v>
      </c>
      <c r="B56">
        <v>36.57</v>
      </c>
      <c r="C56" s="3">
        <v>5195</v>
      </c>
      <c r="D56">
        <f t="shared" si="0"/>
        <v>142.05633032540334</v>
      </c>
      <c r="E56" s="2">
        <f t="shared" si="1"/>
        <v>6.3010864067554436E-3</v>
      </c>
      <c r="F56" s="1">
        <f t="shared" si="4"/>
        <v>0.793156983774854</v>
      </c>
      <c r="G56" s="2">
        <f t="shared" si="2"/>
        <v>6.8548742335830725E-3</v>
      </c>
      <c r="H56" s="2">
        <f t="shared" si="5"/>
        <v>0.22075619178652231</v>
      </c>
      <c r="I56">
        <f t="shared" si="3"/>
        <v>7.6815151942988269E-4</v>
      </c>
    </row>
    <row r="57" spans="1:9">
      <c r="A57" s="6" t="s">
        <v>215</v>
      </c>
      <c r="B57">
        <v>6.82</v>
      </c>
      <c r="C57" s="3">
        <v>918</v>
      </c>
      <c r="D57">
        <f t="shared" si="0"/>
        <v>134.6041055718475</v>
      </c>
      <c r="E57" s="2">
        <f t="shared" si="1"/>
        <v>1.1134547298174201E-3</v>
      </c>
      <c r="F57" s="1">
        <f t="shared" si="4"/>
        <v>0.79427043850467138</v>
      </c>
      <c r="G57" s="2">
        <f t="shared" si="2"/>
        <v>1.2783768737499742E-3</v>
      </c>
      <c r="H57" s="2">
        <f t="shared" si="5"/>
        <v>0.2220345686602723</v>
      </c>
      <c r="I57">
        <f t="shared" si="3"/>
        <v>4.0439590620336419E-4</v>
      </c>
    </row>
    <row r="58" spans="1:9">
      <c r="A58" s="6" t="s">
        <v>332</v>
      </c>
      <c r="B58">
        <v>3.57</v>
      </c>
      <c r="C58" s="3">
        <v>472</v>
      </c>
      <c r="D58">
        <f t="shared" si="0"/>
        <v>132.21288515406164</v>
      </c>
      <c r="E58" s="2">
        <f t="shared" si="1"/>
        <v>5.7249524234621169E-4</v>
      </c>
      <c r="F58" s="1">
        <f t="shared" si="4"/>
        <v>0.79484293374701764</v>
      </c>
      <c r="G58" s="2">
        <f t="shared" si="2"/>
        <v>6.6917968317997179E-4</v>
      </c>
      <c r="H58" s="2">
        <f t="shared" si="5"/>
        <v>0.22270374834345227</v>
      </c>
      <c r="I58">
        <f t="shared" si="3"/>
        <v>2.9946137036718223E-4</v>
      </c>
    </row>
    <row r="59" spans="1:9">
      <c r="A59" s="6" t="s">
        <v>294</v>
      </c>
      <c r="B59">
        <v>2.63</v>
      </c>
      <c r="C59" s="3">
        <v>342</v>
      </c>
      <c r="D59">
        <f t="shared" si="0"/>
        <v>130.03802281368823</v>
      </c>
      <c r="E59" s="2">
        <f t="shared" si="1"/>
        <v>4.1481646797119574E-4</v>
      </c>
      <c r="F59" s="1">
        <f t="shared" si="4"/>
        <v>0.79525775021498879</v>
      </c>
      <c r="G59" s="2">
        <f t="shared" si="2"/>
        <v>4.9298111113818652E-4</v>
      </c>
      <c r="H59" s="2">
        <f t="shared" si="5"/>
        <v>0.22319672945459046</v>
      </c>
      <c r="I59">
        <f t="shared" si="3"/>
        <v>2.4577302448375304E-4</v>
      </c>
    </row>
    <row r="60" spans="1:9">
      <c r="A60" s="6" t="s">
        <v>325</v>
      </c>
      <c r="B60">
        <v>2.13</v>
      </c>
      <c r="C60" s="3">
        <v>265</v>
      </c>
      <c r="D60">
        <f t="shared" si="0"/>
        <v>124.41314553990611</v>
      </c>
      <c r="E60" s="2">
        <f t="shared" si="1"/>
        <v>3.2142211699522473E-4</v>
      </c>
      <c r="F60" s="1">
        <f t="shared" si="4"/>
        <v>0.79557917233198405</v>
      </c>
      <c r="G60" s="2">
        <f t="shared" si="2"/>
        <v>3.9925846643510922E-4</v>
      </c>
      <c r="H60" s="2">
        <f t="shared" si="5"/>
        <v>0.22359598792102556</v>
      </c>
      <c r="I60">
        <f t="shared" si="3"/>
        <v>1.2840402901007908E-3</v>
      </c>
    </row>
    <row r="61" spans="1:9">
      <c r="A61" s="6" t="s">
        <v>143</v>
      </c>
      <c r="B61">
        <v>11.08</v>
      </c>
      <c r="C61" s="3">
        <v>1358</v>
      </c>
      <c r="D61">
        <f t="shared" si="0"/>
        <v>122.56317689530685</v>
      </c>
      <c r="E61" s="2">
        <f t="shared" si="1"/>
        <v>1.6471367353943971E-3</v>
      </c>
      <c r="F61" s="1">
        <f t="shared" si="4"/>
        <v>0.79722630906737846</v>
      </c>
      <c r="G61" s="2">
        <f t="shared" si="2"/>
        <v>2.0768938066201927E-3</v>
      </c>
      <c r="H61" s="2">
        <f t="shared" si="5"/>
        <v>0.22567288172764574</v>
      </c>
      <c r="I61">
        <f t="shared" si="3"/>
        <v>4.9114004759207575E-3</v>
      </c>
    </row>
    <row r="62" spans="1:9">
      <c r="A62" s="6" t="s">
        <v>322</v>
      </c>
      <c r="B62">
        <v>42.38</v>
      </c>
      <c r="C62" s="3">
        <v>5194</v>
      </c>
      <c r="D62">
        <f t="shared" si="0"/>
        <v>122.55781028787163</v>
      </c>
      <c r="E62" s="2">
        <f t="shared" si="1"/>
        <v>6.2998734931064056E-3</v>
      </c>
      <c r="F62" s="1">
        <f t="shared" si="4"/>
        <v>0.80352618256048491</v>
      </c>
      <c r="G62" s="2">
        <f t="shared" si="2"/>
        <v>7.9439313650328316E-3</v>
      </c>
      <c r="H62" s="2">
        <f t="shared" si="5"/>
        <v>0.23361681309267857</v>
      </c>
      <c r="I62">
        <f t="shared" si="3"/>
        <v>1.9579421515064643E-3</v>
      </c>
    </row>
    <row r="63" spans="1:9">
      <c r="A63" s="6" t="s">
        <v>335</v>
      </c>
      <c r="B63">
        <v>16.89</v>
      </c>
      <c r="C63" s="3">
        <v>2068</v>
      </c>
      <c r="D63">
        <f t="shared" si="0"/>
        <v>122.43931320307874</v>
      </c>
      <c r="E63" s="2">
        <f t="shared" si="1"/>
        <v>2.5083054262117917E-3</v>
      </c>
      <c r="F63" s="1">
        <f t="shared" si="4"/>
        <v>0.80603448798669675</v>
      </c>
      <c r="G63" s="2">
        <f t="shared" si="2"/>
        <v>3.1659509380699506E-3</v>
      </c>
      <c r="H63" s="2">
        <f t="shared" si="5"/>
        <v>0.23678276403074852</v>
      </c>
      <c r="I63">
        <f t="shared" si="3"/>
        <v>8.7446560872569967E-4</v>
      </c>
    </row>
    <row r="64" spans="1:9">
      <c r="A64" s="6" t="s">
        <v>305</v>
      </c>
      <c r="B64">
        <v>7.51</v>
      </c>
      <c r="C64" s="3">
        <v>906</v>
      </c>
      <c r="D64">
        <f t="shared" si="0"/>
        <v>120.63914780292943</v>
      </c>
      <c r="E64" s="2">
        <f t="shared" si="1"/>
        <v>1.098899766028957E-3</v>
      </c>
      <c r="F64" s="1">
        <f t="shared" si="4"/>
        <v>0.8071333877527257</v>
      </c>
      <c r="G64" s="2">
        <f t="shared" si="2"/>
        <v>1.4077141234402207E-3</v>
      </c>
      <c r="H64" s="2">
        <f t="shared" si="5"/>
        <v>0.23819047815418876</v>
      </c>
      <c r="I64">
        <f t="shared" si="3"/>
        <v>3.6333876019928324E-4</v>
      </c>
    </row>
    <row r="65" spans="1:9">
      <c r="A65" s="6" t="s">
        <v>119</v>
      </c>
      <c r="B65">
        <v>3.11</v>
      </c>
      <c r="C65" s="3">
        <v>371</v>
      </c>
      <c r="D65">
        <f t="shared" si="0"/>
        <v>119.29260450160773</v>
      </c>
      <c r="E65" s="2">
        <f t="shared" si="1"/>
        <v>4.4999096379331468E-4</v>
      </c>
      <c r="F65" s="1">
        <f t="shared" si="4"/>
        <v>0.80758337871651897</v>
      </c>
      <c r="G65" s="2">
        <f t="shared" si="2"/>
        <v>5.8295485005314073E-4</v>
      </c>
      <c r="H65" s="2">
        <f t="shared" si="5"/>
        <v>0.23877343300424189</v>
      </c>
      <c r="I65">
        <f t="shared" si="3"/>
        <v>2.8199135235215667E-4</v>
      </c>
    </row>
    <row r="66" spans="1:9">
      <c r="A66" s="6" t="s">
        <v>202</v>
      </c>
      <c r="B66">
        <v>2.41</v>
      </c>
      <c r="C66" s="3">
        <v>286</v>
      </c>
      <c r="D66">
        <f t="shared" ref="D66:D129" si="6">C66/B66</f>
        <v>118.67219917012447</v>
      </c>
      <c r="E66" s="2">
        <f t="shared" si="1"/>
        <v>3.4689330362503503E-4</v>
      </c>
      <c r="F66" s="1">
        <f t="shared" si="4"/>
        <v>0.807930272020144</v>
      </c>
      <c r="G66" s="2">
        <f t="shared" si="2"/>
        <v>4.5174314746883256E-4</v>
      </c>
      <c r="H66" s="2">
        <f t="shared" si="5"/>
        <v>0.23922517615171071</v>
      </c>
      <c r="I66">
        <f t="shared" si="3"/>
        <v>5.5733780999376037E-3</v>
      </c>
    </row>
    <row r="67" spans="1:9">
      <c r="A67" s="6" t="s">
        <v>48</v>
      </c>
      <c r="B67">
        <v>47.47</v>
      </c>
      <c r="C67" s="3">
        <v>5568</v>
      </c>
      <c r="D67">
        <f t="shared" si="6"/>
        <v>117.29513376869602</v>
      </c>
      <c r="E67" s="2">
        <f t="shared" ref="E67:E130" si="7">C67/824461</f>
        <v>6.7535031978468354E-3</v>
      </c>
      <c r="F67" s="1">
        <f t="shared" si="4"/>
        <v>0.81468377521799085</v>
      </c>
      <c r="G67" s="2">
        <f t="shared" ref="G67:G130" si="8">B67/5334.89</f>
        <v>8.8980278881101577E-3</v>
      </c>
      <c r="H67" s="2">
        <f t="shared" si="5"/>
        <v>0.24812320403982085</v>
      </c>
      <c r="I67">
        <f t="shared" ref="I67:I130" si="9">F67*H68-F68*H67</f>
        <v>1.0902352688856587E-3</v>
      </c>
    </row>
    <row r="68" spans="1:9">
      <c r="A68" s="6" t="s">
        <v>329</v>
      </c>
      <c r="B68">
        <v>9.25</v>
      </c>
      <c r="C68" s="3">
        <v>1071</v>
      </c>
      <c r="D68">
        <f t="shared" si="6"/>
        <v>115.78378378378379</v>
      </c>
      <c r="E68" s="2">
        <f t="shared" si="7"/>
        <v>1.2990305181203234E-3</v>
      </c>
      <c r="F68" s="1">
        <f t="shared" ref="F68:F131" si="10">F67+E68</f>
        <v>0.81598280573611115</v>
      </c>
      <c r="G68" s="2">
        <f t="shared" si="8"/>
        <v>1.7338689270069297E-3</v>
      </c>
      <c r="H68" s="2">
        <f t="shared" ref="H68:H131" si="11">H67+G68</f>
        <v>0.2498570729668278</v>
      </c>
      <c r="I68">
        <f t="shared" si="9"/>
        <v>6.4542042930532117E-4</v>
      </c>
    </row>
    <row r="69" spans="1:9">
      <c r="A69" s="6" t="s">
        <v>196</v>
      </c>
      <c r="B69">
        <v>5.47</v>
      </c>
      <c r="C69" s="3">
        <v>631</v>
      </c>
      <c r="D69">
        <f t="shared" si="6"/>
        <v>115.3564899451554</v>
      </c>
      <c r="E69" s="2">
        <f t="shared" si="7"/>
        <v>7.6534851254334653E-4</v>
      </c>
      <c r="F69" s="1">
        <f t="shared" si="10"/>
        <v>0.81674815424865455</v>
      </c>
      <c r="G69" s="2">
        <f t="shared" si="8"/>
        <v>1.0253257330516655E-3</v>
      </c>
      <c r="H69" s="2">
        <f t="shared" si="11"/>
        <v>0.25088239869987944</v>
      </c>
      <c r="I69">
        <f t="shared" si="9"/>
        <v>6.8798289698027149E-4</v>
      </c>
    </row>
    <row r="70" spans="1:9">
      <c r="A70" s="6" t="s">
        <v>9</v>
      </c>
      <c r="B70">
        <v>5.75</v>
      </c>
      <c r="C70" s="3">
        <v>632</v>
      </c>
      <c r="D70">
        <f t="shared" si="6"/>
        <v>109.91304347826087</v>
      </c>
      <c r="E70" s="2">
        <f t="shared" si="7"/>
        <v>7.6656142619238512E-4</v>
      </c>
      <c r="F70" s="1">
        <f t="shared" si="10"/>
        <v>0.8175147156748469</v>
      </c>
      <c r="G70" s="2">
        <f t="shared" si="8"/>
        <v>1.0778104140853888E-3</v>
      </c>
      <c r="H70" s="2">
        <f t="shared" si="11"/>
        <v>0.25196020911396483</v>
      </c>
      <c r="I70">
        <f t="shared" si="9"/>
        <v>3.7769272697918688E-3</v>
      </c>
    </row>
    <row r="71" spans="1:9">
      <c r="A71" s="6" t="s">
        <v>30</v>
      </c>
      <c r="B71">
        <v>31.39</v>
      </c>
      <c r="C71" s="3">
        <v>3381</v>
      </c>
      <c r="D71">
        <f t="shared" si="6"/>
        <v>107.70946161197834</v>
      </c>
      <c r="E71" s="2">
        <f t="shared" si="7"/>
        <v>4.1008610473994523E-3</v>
      </c>
      <c r="F71" s="1">
        <f t="shared" si="10"/>
        <v>0.82161557672224639</v>
      </c>
      <c r="G71" s="2">
        <f t="shared" si="8"/>
        <v>5.8839076344591916E-3</v>
      </c>
      <c r="H71" s="2">
        <f t="shared" si="11"/>
        <v>0.257844116748424</v>
      </c>
      <c r="I71">
        <f t="shared" si="9"/>
        <v>2.472256975688536E-4</v>
      </c>
    </row>
    <row r="72" spans="1:9">
      <c r="A72" s="6" t="s">
        <v>342</v>
      </c>
      <c r="B72">
        <v>2.0499999999999998</v>
      </c>
      <c r="C72" s="3">
        <v>219</v>
      </c>
      <c r="D72">
        <f t="shared" si="6"/>
        <v>106.82926829268294</v>
      </c>
      <c r="E72" s="2">
        <f t="shared" si="7"/>
        <v>2.656280891394499E-4</v>
      </c>
      <c r="F72" s="1">
        <f t="shared" si="10"/>
        <v>0.82188120481138582</v>
      </c>
      <c r="G72" s="2">
        <f t="shared" si="8"/>
        <v>3.8426284328261682E-4</v>
      </c>
      <c r="H72" s="2">
        <f t="shared" si="11"/>
        <v>0.25822837959170664</v>
      </c>
      <c r="I72">
        <f t="shared" si="9"/>
        <v>8.5394314588796427E-4</v>
      </c>
    </row>
    <row r="73" spans="1:9">
      <c r="A73" s="6" t="s">
        <v>321</v>
      </c>
      <c r="B73">
        <v>7.08</v>
      </c>
      <c r="C73" s="3">
        <v>756</v>
      </c>
      <c r="D73">
        <f t="shared" si="6"/>
        <v>106.77966101694915</v>
      </c>
      <c r="E73" s="2">
        <f t="shared" si="7"/>
        <v>9.1696271867316948E-4</v>
      </c>
      <c r="F73" s="1">
        <f t="shared" si="10"/>
        <v>0.82279816753005897</v>
      </c>
      <c r="G73" s="2">
        <f t="shared" si="8"/>
        <v>1.3271126489955744E-3</v>
      </c>
      <c r="H73" s="2">
        <f t="shared" si="11"/>
        <v>0.25955549224070223</v>
      </c>
      <c r="I73">
        <f t="shared" si="9"/>
        <v>2.965707772597137E-3</v>
      </c>
    </row>
    <row r="74" spans="1:9">
      <c r="A74" s="6" t="s">
        <v>312</v>
      </c>
      <c r="B74">
        <v>24.32</v>
      </c>
      <c r="C74" s="3">
        <v>2494</v>
      </c>
      <c r="D74">
        <f t="shared" si="6"/>
        <v>102.54934210526315</v>
      </c>
      <c r="E74" s="2">
        <f t="shared" si="7"/>
        <v>3.0250066407022285E-3</v>
      </c>
      <c r="F74" s="1">
        <f t="shared" si="10"/>
        <v>0.82582317417076123</v>
      </c>
      <c r="G74" s="2">
        <f t="shared" si="8"/>
        <v>4.5586694383576787E-3</v>
      </c>
      <c r="H74" s="2">
        <f t="shared" si="11"/>
        <v>0.26411416167905993</v>
      </c>
      <c r="I74">
        <f t="shared" si="9"/>
        <v>1.93910025098748E-4</v>
      </c>
    </row>
    <row r="75" spans="1:9">
      <c r="A75" s="6" t="s">
        <v>343</v>
      </c>
      <c r="B75">
        <v>1.59</v>
      </c>
      <c r="C75" s="3">
        <v>163</v>
      </c>
      <c r="D75">
        <f t="shared" si="6"/>
        <v>102.51572327044025</v>
      </c>
      <c r="E75" s="2">
        <f t="shared" si="7"/>
        <v>1.9770492479328919E-4</v>
      </c>
      <c r="F75" s="1">
        <f t="shared" si="10"/>
        <v>0.82602087909555455</v>
      </c>
      <c r="G75" s="2">
        <f t="shared" si="8"/>
        <v>2.9803801015578575E-4</v>
      </c>
      <c r="H75" s="2">
        <f t="shared" si="11"/>
        <v>0.2644121996892157</v>
      </c>
      <c r="I75">
        <f t="shared" si="9"/>
        <v>9.4858057369415216E-4</v>
      </c>
    </row>
    <row r="76" spans="1:9">
      <c r="A76" s="6" t="s">
        <v>309</v>
      </c>
      <c r="B76">
        <v>7.74</v>
      </c>
      <c r="C76" s="3">
        <v>779</v>
      </c>
      <c r="D76">
        <f t="shared" si="6"/>
        <v>100.64599483204134</v>
      </c>
      <c r="E76" s="2">
        <f t="shared" si="7"/>
        <v>9.448597326010569E-4</v>
      </c>
      <c r="F76" s="1">
        <f t="shared" si="10"/>
        <v>0.82696573882815561</v>
      </c>
      <c r="G76" s="2">
        <f t="shared" si="8"/>
        <v>1.4508265400036363E-3</v>
      </c>
      <c r="H76" s="2">
        <f t="shared" si="11"/>
        <v>0.26586302622921931</v>
      </c>
      <c r="I76">
        <f t="shared" si="9"/>
        <v>1.0354827404144007E-3</v>
      </c>
    </row>
    <row r="77" spans="1:9">
      <c r="A77" s="6" t="s">
        <v>184</v>
      </c>
      <c r="B77">
        <v>8.44</v>
      </c>
      <c r="C77" s="3">
        <v>846</v>
      </c>
      <c r="D77">
        <f t="shared" si="6"/>
        <v>100.23696682464455</v>
      </c>
      <c r="E77" s="2">
        <f t="shared" si="7"/>
        <v>1.026124947086642E-3</v>
      </c>
      <c r="F77" s="1">
        <f t="shared" si="10"/>
        <v>0.82799186377524225</v>
      </c>
      <c r="G77" s="2">
        <f t="shared" si="8"/>
        <v>1.5820382425879445E-3</v>
      </c>
      <c r="H77" s="2">
        <f t="shared" si="11"/>
        <v>0.26744506447180727</v>
      </c>
      <c r="I77">
        <f t="shared" si="9"/>
        <v>3.1861108015922568E-3</v>
      </c>
    </row>
    <row r="78" spans="1:9">
      <c r="A78" s="6" t="s">
        <v>41</v>
      </c>
      <c r="B78">
        <v>25.85</v>
      </c>
      <c r="C78" s="3">
        <v>2546</v>
      </c>
      <c r="D78">
        <f t="shared" si="6"/>
        <v>98.491295938104443</v>
      </c>
      <c r="E78" s="2">
        <f t="shared" si="7"/>
        <v>3.088078150452235E-3</v>
      </c>
      <c r="F78" s="1">
        <f t="shared" si="10"/>
        <v>0.83107994192569445</v>
      </c>
      <c r="G78" s="2">
        <f t="shared" si="8"/>
        <v>4.8454607311490955E-3</v>
      </c>
      <c r="H78" s="2">
        <f t="shared" si="11"/>
        <v>0.27229052520295638</v>
      </c>
      <c r="I78">
        <f t="shared" si="9"/>
        <v>7.4143165553532953E-3</v>
      </c>
    </row>
    <row r="79" spans="1:9">
      <c r="A79" s="6" t="s">
        <v>253</v>
      </c>
      <c r="B79">
        <v>60.13</v>
      </c>
      <c r="C79" s="3">
        <v>5913</v>
      </c>
      <c r="D79">
        <f t="shared" si="6"/>
        <v>98.336936637285874</v>
      </c>
      <c r="E79" s="2">
        <f t="shared" si="7"/>
        <v>7.1719584067651476E-3</v>
      </c>
      <c r="F79" s="1">
        <f t="shared" si="10"/>
        <v>0.83825190033245955</v>
      </c>
      <c r="G79" s="2">
        <f t="shared" si="8"/>
        <v>1.1271085251992075E-2</v>
      </c>
      <c r="H79" s="2">
        <f t="shared" si="11"/>
        <v>0.28356161045494843</v>
      </c>
      <c r="I79">
        <f t="shared" si="9"/>
        <v>2.4444062330399585E-3</v>
      </c>
    </row>
    <row r="80" spans="1:9">
      <c r="A80" s="6" t="s">
        <v>53</v>
      </c>
      <c r="B80">
        <v>19.809999999999999</v>
      </c>
      <c r="C80" s="3">
        <v>1943</v>
      </c>
      <c r="D80">
        <f t="shared" si="6"/>
        <v>98.081776880363464</v>
      </c>
      <c r="E80" s="2">
        <f t="shared" si="7"/>
        <v>2.3566912200819689E-3</v>
      </c>
      <c r="F80" s="1">
        <f t="shared" si="10"/>
        <v>0.84060859155254153</v>
      </c>
      <c r="G80" s="2">
        <f t="shared" si="8"/>
        <v>3.7132911831359219E-3</v>
      </c>
      <c r="H80" s="2">
        <f t="shared" si="11"/>
        <v>0.28727490163808433</v>
      </c>
      <c r="I80">
        <f t="shared" si="9"/>
        <v>5.766438347260594E-3</v>
      </c>
    </row>
    <row r="81" spans="1:9">
      <c r="A81" s="6" t="s">
        <v>254</v>
      </c>
      <c r="B81">
        <v>46.51</v>
      </c>
      <c r="C81" s="3">
        <v>4483</v>
      </c>
      <c r="D81">
        <f t="shared" si="6"/>
        <v>96.387873575575156</v>
      </c>
      <c r="E81" s="2">
        <f t="shared" si="7"/>
        <v>5.4374918886399724E-3</v>
      </c>
      <c r="F81" s="1">
        <f t="shared" si="10"/>
        <v>0.84604608344118148</v>
      </c>
      <c r="G81" s="2">
        <f t="shared" si="8"/>
        <v>8.7180804102802486E-3</v>
      </c>
      <c r="H81" s="2">
        <f t="shared" si="11"/>
        <v>0.29599298204836461</v>
      </c>
      <c r="I81">
        <f t="shared" si="9"/>
        <v>9.1580272870933621E-4</v>
      </c>
    </row>
    <row r="82" spans="1:9">
      <c r="A82" s="6" t="s">
        <v>18</v>
      </c>
      <c r="B82">
        <v>7.33</v>
      </c>
      <c r="C82" s="3">
        <v>687</v>
      </c>
      <c r="D82">
        <f t="shared" si="6"/>
        <v>93.7244201909959</v>
      </c>
      <c r="E82" s="2">
        <f t="shared" si="7"/>
        <v>8.3327167688950724E-4</v>
      </c>
      <c r="F82" s="1">
        <f t="shared" si="10"/>
        <v>0.846879355118071</v>
      </c>
      <c r="G82" s="2">
        <f t="shared" si="8"/>
        <v>1.3739739713471129E-3</v>
      </c>
      <c r="H82" s="2">
        <f t="shared" si="11"/>
        <v>0.29736695601971169</v>
      </c>
      <c r="I82">
        <f t="shared" si="9"/>
        <v>7.1815045704892722E-4</v>
      </c>
    </row>
    <row r="83" spans="1:9">
      <c r="A83" s="6" t="s">
        <v>235</v>
      </c>
      <c r="B83">
        <v>5.71</v>
      </c>
      <c r="C83" s="3">
        <v>522</v>
      </c>
      <c r="D83">
        <f t="shared" si="6"/>
        <v>91.418563922942212</v>
      </c>
      <c r="E83" s="2">
        <f t="shared" si="7"/>
        <v>6.3314092479814087E-4</v>
      </c>
      <c r="F83" s="1">
        <f t="shared" si="10"/>
        <v>0.84751249604286916</v>
      </c>
      <c r="G83" s="2">
        <f t="shared" si="8"/>
        <v>1.0703126025091425E-3</v>
      </c>
      <c r="H83" s="2">
        <f t="shared" si="11"/>
        <v>0.29843726862222081</v>
      </c>
      <c r="I83">
        <f t="shared" si="9"/>
        <v>7.0097744644637139E-4</v>
      </c>
    </row>
    <row r="84" spans="1:9">
      <c r="A84" s="6" t="s">
        <v>11</v>
      </c>
      <c r="B84">
        <v>5.57</v>
      </c>
      <c r="C84" s="3">
        <v>508</v>
      </c>
      <c r="D84">
        <f t="shared" si="6"/>
        <v>91.202872531418308</v>
      </c>
      <c r="E84" s="2">
        <f t="shared" si="7"/>
        <v>6.1616013371160064E-4</v>
      </c>
      <c r="F84" s="1">
        <f t="shared" si="10"/>
        <v>0.84812865617658073</v>
      </c>
      <c r="G84" s="2">
        <f t="shared" si="8"/>
        <v>1.044070261992281E-3</v>
      </c>
      <c r="H84" s="2">
        <f t="shared" si="11"/>
        <v>0.29948133888421308</v>
      </c>
      <c r="I84">
        <f t="shared" si="9"/>
        <v>1.6540686968768981E-3</v>
      </c>
    </row>
    <row r="85" spans="1:9">
      <c r="A85" s="6" t="s">
        <v>208</v>
      </c>
      <c r="B85">
        <v>13.08</v>
      </c>
      <c r="C85" s="3">
        <v>1171</v>
      </c>
      <c r="D85">
        <f t="shared" si="6"/>
        <v>89.525993883792054</v>
      </c>
      <c r="E85" s="2">
        <f t="shared" si="7"/>
        <v>1.4203218830241818E-3</v>
      </c>
      <c r="F85" s="1">
        <f t="shared" si="10"/>
        <v>0.84954897805960494</v>
      </c>
      <c r="G85" s="2">
        <f t="shared" si="8"/>
        <v>2.4517843854325017E-3</v>
      </c>
      <c r="H85" s="2">
        <f t="shared" si="11"/>
        <v>0.30193312326964555</v>
      </c>
      <c r="I85">
        <f t="shared" si="9"/>
        <v>3.8522254262968181E-4</v>
      </c>
    </row>
    <row r="86" spans="1:9">
      <c r="A86" s="6" t="s">
        <v>189</v>
      </c>
      <c r="B86">
        <v>3.04</v>
      </c>
      <c r="C86" s="3">
        <v>270</v>
      </c>
      <c r="D86">
        <f t="shared" si="6"/>
        <v>88.815789473684205</v>
      </c>
      <c r="E86" s="2">
        <f t="shared" si="7"/>
        <v>3.2748668524041767E-4</v>
      </c>
      <c r="F86" s="1">
        <f t="shared" si="10"/>
        <v>0.84987646474484535</v>
      </c>
      <c r="G86" s="2">
        <f t="shared" si="8"/>
        <v>5.6983367979470984E-4</v>
      </c>
      <c r="H86" s="2">
        <f t="shared" si="11"/>
        <v>0.30250295694944024</v>
      </c>
      <c r="I86">
        <f t="shared" si="9"/>
        <v>6.388901585483997E-4</v>
      </c>
    </row>
    <row r="87" spans="1:9">
      <c r="A87" s="6" t="s">
        <v>315</v>
      </c>
      <c r="B87">
        <v>5.04</v>
      </c>
      <c r="C87" s="3">
        <v>447</v>
      </c>
      <c r="D87">
        <f t="shared" si="6"/>
        <v>88.69047619047619</v>
      </c>
      <c r="E87" s="2">
        <f t="shared" si="7"/>
        <v>5.421724011202471E-4</v>
      </c>
      <c r="F87" s="1">
        <f t="shared" si="10"/>
        <v>0.85041863714596555</v>
      </c>
      <c r="G87" s="2">
        <f t="shared" si="8"/>
        <v>9.4472425860701902E-4</v>
      </c>
      <c r="H87" s="2">
        <f t="shared" si="11"/>
        <v>0.30344768120804727</v>
      </c>
      <c r="I87">
        <f t="shared" si="9"/>
        <v>2.02480841999092E-3</v>
      </c>
    </row>
    <row r="88" spans="1:9">
      <c r="A88" s="6" t="s">
        <v>21</v>
      </c>
      <c r="B88">
        <v>15.96</v>
      </c>
      <c r="C88" s="3">
        <v>1411</v>
      </c>
      <c r="D88">
        <f t="shared" si="6"/>
        <v>88.408521303258141</v>
      </c>
      <c r="E88" s="2">
        <f t="shared" si="7"/>
        <v>1.711421158793442E-3</v>
      </c>
      <c r="F88" s="1">
        <f t="shared" si="10"/>
        <v>0.85213005830475896</v>
      </c>
      <c r="G88" s="2">
        <f t="shared" si="8"/>
        <v>2.9916268189222272E-3</v>
      </c>
      <c r="H88" s="2">
        <f t="shared" si="11"/>
        <v>0.3064393080269695</v>
      </c>
      <c r="I88">
        <f t="shared" si="9"/>
        <v>1.7416162538200775E-3</v>
      </c>
    </row>
    <row r="89" spans="1:9">
      <c r="A89" s="6" t="s">
        <v>233</v>
      </c>
      <c r="B89">
        <v>13.71</v>
      </c>
      <c r="C89" s="3">
        <v>1206</v>
      </c>
      <c r="D89">
        <f t="shared" si="6"/>
        <v>87.964989059080963</v>
      </c>
      <c r="E89" s="2">
        <f t="shared" si="7"/>
        <v>1.4627738607405323E-3</v>
      </c>
      <c r="F89" s="1">
        <f t="shared" si="10"/>
        <v>0.85359283216549953</v>
      </c>
      <c r="G89" s="2">
        <f t="shared" si="8"/>
        <v>2.5698749177583795E-3</v>
      </c>
      <c r="H89" s="2">
        <f t="shared" si="11"/>
        <v>0.3090091829447279</v>
      </c>
      <c r="I89">
        <f t="shared" si="9"/>
        <v>6.7457810369531135E-4</v>
      </c>
    </row>
    <row r="90" spans="1:9">
      <c r="A90" s="6" t="s">
        <v>86</v>
      </c>
      <c r="B90">
        <v>5.31</v>
      </c>
      <c r="C90" s="3">
        <v>467</v>
      </c>
      <c r="D90">
        <f t="shared" si="6"/>
        <v>87.947269303201509</v>
      </c>
      <c r="E90" s="2">
        <f t="shared" si="7"/>
        <v>5.6643067410101875E-4</v>
      </c>
      <c r="F90" s="1">
        <f t="shared" si="10"/>
        <v>0.85415926283960053</v>
      </c>
      <c r="G90" s="2">
        <f t="shared" si="8"/>
        <v>9.9533448674668078E-4</v>
      </c>
      <c r="H90" s="2">
        <f t="shared" si="11"/>
        <v>0.31000451743147456</v>
      </c>
      <c r="I90">
        <f t="shared" si="9"/>
        <v>1.814804822394267E-4</v>
      </c>
    </row>
    <row r="91" spans="1:9">
      <c r="A91" s="6" t="s">
        <v>159</v>
      </c>
      <c r="B91">
        <v>1.42</v>
      </c>
      <c r="C91" s="3">
        <v>122</v>
      </c>
      <c r="D91">
        <f t="shared" si="6"/>
        <v>85.91549295774648</v>
      </c>
      <c r="E91" s="2">
        <f t="shared" si="7"/>
        <v>1.4797546518270725E-4</v>
      </c>
      <c r="F91" s="1">
        <f t="shared" si="10"/>
        <v>0.85430723830478328</v>
      </c>
      <c r="G91" s="2">
        <f t="shared" si="8"/>
        <v>2.6617231095673948E-4</v>
      </c>
      <c r="H91" s="2">
        <f t="shared" si="11"/>
        <v>0.31027068974243127</v>
      </c>
      <c r="I91">
        <f t="shared" si="9"/>
        <v>3.287066616709744E-3</v>
      </c>
    </row>
    <row r="92" spans="1:9">
      <c r="A92" s="6" t="s">
        <v>341</v>
      </c>
      <c r="B92">
        <v>25.57</v>
      </c>
      <c r="C92" s="3">
        <v>2146</v>
      </c>
      <c r="D92">
        <f t="shared" si="6"/>
        <v>83.926476339460308</v>
      </c>
      <c r="E92" s="2">
        <f t="shared" si="7"/>
        <v>2.6029126908368012E-3</v>
      </c>
      <c r="F92" s="1">
        <f t="shared" si="10"/>
        <v>0.85691015099562007</v>
      </c>
      <c r="G92" s="2">
        <f t="shared" si="8"/>
        <v>4.7929760501153719E-3</v>
      </c>
      <c r="H92" s="2">
        <f t="shared" si="11"/>
        <v>0.31506366579254663</v>
      </c>
      <c r="I92">
        <f t="shared" si="9"/>
        <v>3.704995112415177E-4</v>
      </c>
    </row>
    <row r="93" spans="1:9">
      <c r="A93" s="6" t="s">
        <v>310</v>
      </c>
      <c r="B93">
        <v>2.88</v>
      </c>
      <c r="C93" s="3">
        <v>241</v>
      </c>
      <c r="D93">
        <f t="shared" si="6"/>
        <v>83.680555555555557</v>
      </c>
      <c r="E93" s="2">
        <f t="shared" si="7"/>
        <v>2.9231218941829873E-4</v>
      </c>
      <c r="F93" s="1">
        <f t="shared" si="10"/>
        <v>0.85720246318503834</v>
      </c>
      <c r="G93" s="2">
        <f t="shared" si="8"/>
        <v>5.3984243348972514E-4</v>
      </c>
      <c r="H93" s="2">
        <f t="shared" si="11"/>
        <v>0.31560350822603633</v>
      </c>
      <c r="I93">
        <f t="shared" si="9"/>
        <v>4.3108924391382919E-4</v>
      </c>
    </row>
    <row r="94" spans="1:9">
      <c r="A94" s="6" t="s">
        <v>157</v>
      </c>
      <c r="B94">
        <v>3.35</v>
      </c>
      <c r="C94" s="3">
        <v>280</v>
      </c>
      <c r="D94">
        <f t="shared" si="6"/>
        <v>83.582089552238799</v>
      </c>
      <c r="E94" s="2">
        <f t="shared" si="7"/>
        <v>3.396158217308035E-4</v>
      </c>
      <c r="F94" s="1">
        <f t="shared" si="10"/>
        <v>0.85754207900676915</v>
      </c>
      <c r="G94" s="2">
        <f t="shared" si="8"/>
        <v>6.2794171951061778E-4</v>
      </c>
      <c r="H94" s="2">
        <f t="shared" si="11"/>
        <v>0.31623144994554697</v>
      </c>
      <c r="I94">
        <f t="shared" si="9"/>
        <v>1.330457972464949E-3</v>
      </c>
    </row>
    <row r="95" spans="1:9">
      <c r="A95" s="6" t="s">
        <v>141</v>
      </c>
      <c r="B95">
        <v>10.31</v>
      </c>
      <c r="C95" s="3">
        <v>852</v>
      </c>
      <c r="D95">
        <f t="shared" si="6"/>
        <v>82.638215324927245</v>
      </c>
      <c r="E95" s="2">
        <f t="shared" si="7"/>
        <v>1.0334024289808735E-3</v>
      </c>
      <c r="F95" s="1">
        <f t="shared" si="10"/>
        <v>0.85857548143575002</v>
      </c>
      <c r="G95" s="2">
        <f t="shared" si="8"/>
        <v>1.9325609337774536E-3</v>
      </c>
      <c r="H95" s="2">
        <f t="shared" si="11"/>
        <v>0.31816401087932444</v>
      </c>
      <c r="I95">
        <f t="shared" si="9"/>
        <v>2.3050966132159845E-4</v>
      </c>
    </row>
    <row r="96" spans="1:9">
      <c r="A96" s="6" t="s">
        <v>29</v>
      </c>
      <c r="B96">
        <v>1.78</v>
      </c>
      <c r="C96" s="3">
        <v>145</v>
      </c>
      <c r="D96">
        <f t="shared" si="6"/>
        <v>81.460674157303373</v>
      </c>
      <c r="E96" s="2">
        <f t="shared" si="7"/>
        <v>1.7587247911059469E-4</v>
      </c>
      <c r="F96" s="1">
        <f t="shared" si="10"/>
        <v>0.85875135391486057</v>
      </c>
      <c r="G96" s="2">
        <f t="shared" si="8"/>
        <v>3.3365261514295511E-4</v>
      </c>
      <c r="H96" s="2">
        <f t="shared" si="11"/>
        <v>0.3184976634944674</v>
      </c>
      <c r="I96">
        <f t="shared" si="9"/>
        <v>1.5375251785726407E-3</v>
      </c>
    </row>
    <row r="97" spans="1:9">
      <c r="A97" s="6" t="s">
        <v>95</v>
      </c>
      <c r="B97">
        <v>11.87</v>
      </c>
      <c r="C97" s="3">
        <v>966</v>
      </c>
      <c r="D97">
        <f t="shared" si="6"/>
        <v>81.381634372367316</v>
      </c>
      <c r="E97" s="2">
        <f t="shared" si="7"/>
        <v>1.1716745849712721E-3</v>
      </c>
      <c r="F97" s="1">
        <f t="shared" si="10"/>
        <v>0.85992302849983182</v>
      </c>
      <c r="G97" s="2">
        <f t="shared" si="8"/>
        <v>2.2249755852510548E-3</v>
      </c>
      <c r="H97" s="2">
        <f t="shared" si="11"/>
        <v>0.32072263907971843</v>
      </c>
      <c r="I97">
        <f t="shared" si="9"/>
        <v>6.5161778420907979E-4</v>
      </c>
    </row>
    <row r="98" spans="1:9">
      <c r="A98" s="6" t="s">
        <v>37</v>
      </c>
      <c r="B98">
        <v>5.0199999999999996</v>
      </c>
      <c r="C98" s="3">
        <v>405</v>
      </c>
      <c r="D98">
        <f t="shared" si="6"/>
        <v>80.677290836653398</v>
      </c>
      <c r="E98" s="2">
        <f t="shared" si="7"/>
        <v>4.9123002786062651E-4</v>
      </c>
      <c r="F98" s="1">
        <f t="shared" si="10"/>
        <v>0.86041425852769249</v>
      </c>
      <c r="G98" s="2">
        <f t="shared" si="8"/>
        <v>9.4097535281889588E-4</v>
      </c>
      <c r="H98" s="2">
        <f t="shared" si="11"/>
        <v>0.32166361443253733</v>
      </c>
      <c r="I98">
        <f t="shared" si="9"/>
        <v>4.6218583087326293E-4</v>
      </c>
    </row>
    <row r="99" spans="1:9">
      <c r="A99" s="6" t="s">
        <v>207</v>
      </c>
      <c r="B99">
        <v>3.56</v>
      </c>
      <c r="C99" s="3">
        <v>287</v>
      </c>
      <c r="D99">
        <f t="shared" si="6"/>
        <v>80.617977528089881</v>
      </c>
      <c r="E99" s="2">
        <f t="shared" si="7"/>
        <v>3.4810621727407361E-4</v>
      </c>
      <c r="F99" s="1">
        <f t="shared" si="10"/>
        <v>0.86076236474496659</v>
      </c>
      <c r="G99" s="2">
        <f t="shared" si="8"/>
        <v>6.6730523028591022E-4</v>
      </c>
      <c r="H99" s="2">
        <f t="shared" si="11"/>
        <v>0.32233091966282323</v>
      </c>
      <c r="I99">
        <f t="shared" si="9"/>
        <v>2.0048262252678195E-3</v>
      </c>
    </row>
    <row r="100" spans="1:9">
      <c r="A100" s="6" t="s">
        <v>12</v>
      </c>
      <c r="B100">
        <v>15.44</v>
      </c>
      <c r="C100" s="3">
        <v>1244</v>
      </c>
      <c r="D100">
        <f t="shared" si="6"/>
        <v>80.569948186528507</v>
      </c>
      <c r="E100" s="2">
        <f t="shared" si="7"/>
        <v>1.5088645794039985E-3</v>
      </c>
      <c r="F100" s="1">
        <f t="shared" si="10"/>
        <v>0.86227122932437061</v>
      </c>
      <c r="G100" s="2">
        <f t="shared" si="8"/>
        <v>2.8941552684310264E-3</v>
      </c>
      <c r="H100" s="2">
        <f t="shared" si="11"/>
        <v>0.32522507493125424</v>
      </c>
      <c r="I100">
        <f t="shared" si="9"/>
        <v>2.8400808692954915E-3</v>
      </c>
    </row>
    <row r="101" spans="1:9">
      <c r="A101" s="6" t="s">
        <v>190</v>
      </c>
      <c r="B101">
        <v>21.85</v>
      </c>
      <c r="C101" s="3">
        <v>1753</v>
      </c>
      <c r="D101">
        <f t="shared" si="6"/>
        <v>80.22883295194508</v>
      </c>
      <c r="E101" s="2">
        <f t="shared" si="7"/>
        <v>2.1262376267646376E-3</v>
      </c>
      <c r="F101" s="1">
        <f t="shared" si="10"/>
        <v>0.86439746695113528</v>
      </c>
      <c r="G101" s="2">
        <f t="shared" si="8"/>
        <v>4.0956795735244775E-3</v>
      </c>
      <c r="H101" s="2">
        <f t="shared" si="11"/>
        <v>0.32932075450477871</v>
      </c>
      <c r="I101">
        <f t="shared" si="9"/>
        <v>6.84898877102047E-4</v>
      </c>
    </row>
    <row r="102" spans="1:9">
      <c r="A102" s="6" t="s">
        <v>224</v>
      </c>
      <c r="B102">
        <v>5.26</v>
      </c>
      <c r="C102" s="3">
        <v>419</v>
      </c>
      <c r="D102">
        <f t="shared" si="6"/>
        <v>79.657794676806091</v>
      </c>
      <c r="E102" s="2">
        <f t="shared" si="7"/>
        <v>5.0821081894716674E-4</v>
      </c>
      <c r="F102" s="1">
        <f t="shared" si="10"/>
        <v>0.86490567777008243</v>
      </c>
      <c r="G102" s="2">
        <f t="shared" si="8"/>
        <v>9.8596222227637304E-4</v>
      </c>
      <c r="H102" s="2">
        <f t="shared" si="11"/>
        <v>0.33030671672705508</v>
      </c>
      <c r="I102">
        <f t="shared" si="9"/>
        <v>7.9095949518476205E-4</v>
      </c>
    </row>
    <row r="103" spans="1:9">
      <c r="A103" s="6" t="s">
        <v>118</v>
      </c>
      <c r="B103">
        <v>6.06</v>
      </c>
      <c r="C103" s="3">
        <v>478</v>
      </c>
      <c r="D103">
        <f t="shared" si="6"/>
        <v>78.877887788778878</v>
      </c>
      <c r="E103" s="2">
        <f t="shared" si="7"/>
        <v>5.7977272424044311E-4</v>
      </c>
      <c r="F103" s="1">
        <f t="shared" si="10"/>
        <v>0.86548545049432291</v>
      </c>
      <c r="G103" s="2">
        <f t="shared" si="8"/>
        <v>1.1359184538012965E-3</v>
      </c>
      <c r="H103" s="2">
        <f t="shared" si="11"/>
        <v>0.33144263518085637</v>
      </c>
      <c r="I103">
        <f t="shared" si="9"/>
        <v>6.6577042977222778E-4</v>
      </c>
    </row>
    <row r="104" spans="1:9">
      <c r="A104" s="6" t="s">
        <v>177</v>
      </c>
      <c r="B104">
        <v>5.0999999999999996</v>
      </c>
      <c r="C104" s="3">
        <v>402</v>
      </c>
      <c r="D104">
        <f t="shared" si="6"/>
        <v>78.82352941176471</v>
      </c>
      <c r="E104" s="2">
        <f t="shared" si="7"/>
        <v>4.8759128691351075E-4</v>
      </c>
      <c r="F104" s="1">
        <f t="shared" si="10"/>
        <v>0.86597304178123646</v>
      </c>
      <c r="G104" s="2">
        <f t="shared" si="8"/>
        <v>9.5597097597138823E-4</v>
      </c>
      <c r="H104" s="2">
        <f t="shared" si="11"/>
        <v>0.33239860615682776</v>
      </c>
      <c r="I104">
        <f t="shared" si="9"/>
        <v>7.4173266280341821E-4</v>
      </c>
    </row>
    <row r="105" spans="1:9">
      <c r="A105" s="6" t="s">
        <v>105</v>
      </c>
      <c r="B105">
        <v>5.64</v>
      </c>
      <c r="C105" s="3">
        <v>431</v>
      </c>
      <c r="D105">
        <f t="shared" si="6"/>
        <v>76.418439716312065</v>
      </c>
      <c r="E105" s="2">
        <f t="shared" si="7"/>
        <v>5.2276578273562969E-4</v>
      </c>
      <c r="F105" s="1">
        <f t="shared" si="10"/>
        <v>0.86649580756397204</v>
      </c>
      <c r="G105" s="2">
        <f t="shared" si="8"/>
        <v>1.0571914322507116E-3</v>
      </c>
      <c r="H105" s="2">
        <f t="shared" si="11"/>
        <v>0.33345579758907845</v>
      </c>
      <c r="I105">
        <f t="shared" si="9"/>
        <v>4.3609431990382364E-4</v>
      </c>
    </row>
    <row r="106" spans="1:9">
      <c r="A106" s="6" t="s">
        <v>120</v>
      </c>
      <c r="B106">
        <v>3.31</v>
      </c>
      <c r="C106" s="3">
        <v>251</v>
      </c>
      <c r="D106">
        <f t="shared" si="6"/>
        <v>75.830815709969784</v>
      </c>
      <c r="E106" s="2">
        <f t="shared" si="7"/>
        <v>3.0444132590868461E-4</v>
      </c>
      <c r="F106" s="1">
        <f t="shared" si="10"/>
        <v>0.86680024888988072</v>
      </c>
      <c r="G106" s="2">
        <f t="shared" si="8"/>
        <v>6.204439079343716E-4</v>
      </c>
      <c r="H106" s="2">
        <f t="shared" si="11"/>
        <v>0.33407624149701282</v>
      </c>
      <c r="I106">
        <f t="shared" si="9"/>
        <v>1.1615530040568478E-3</v>
      </c>
    </row>
    <row r="107" spans="1:9">
      <c r="A107" s="6" t="s">
        <v>324</v>
      </c>
      <c r="B107">
        <v>8.7899999999999991</v>
      </c>
      <c r="C107" s="3">
        <v>658</v>
      </c>
      <c r="D107">
        <f t="shared" si="6"/>
        <v>74.857792946530154</v>
      </c>
      <c r="E107" s="2">
        <f t="shared" si="7"/>
        <v>7.980971810673883E-4</v>
      </c>
      <c r="F107" s="1">
        <f t="shared" si="10"/>
        <v>0.8675983460709481</v>
      </c>
      <c r="G107" s="2">
        <f t="shared" si="8"/>
        <v>1.6476440938800985E-3</v>
      </c>
      <c r="H107" s="2">
        <f t="shared" si="11"/>
        <v>0.33572388559089289</v>
      </c>
      <c r="I107">
        <f t="shared" si="9"/>
        <v>7.116481668656971E-4</v>
      </c>
    </row>
    <row r="108" spans="1:9">
      <c r="A108" s="6" t="s">
        <v>15</v>
      </c>
      <c r="B108">
        <v>5.37</v>
      </c>
      <c r="C108" s="3">
        <v>397</v>
      </c>
      <c r="D108">
        <f t="shared" si="6"/>
        <v>73.929236499068907</v>
      </c>
      <c r="E108" s="2">
        <f t="shared" si="7"/>
        <v>4.8152671866831786E-4</v>
      </c>
      <c r="F108" s="1">
        <f t="shared" si="10"/>
        <v>0.8680798727896164</v>
      </c>
      <c r="G108" s="2">
        <f t="shared" si="8"/>
        <v>1.00658120411105E-3</v>
      </c>
      <c r="H108" s="2">
        <f t="shared" si="11"/>
        <v>0.33673046679500396</v>
      </c>
      <c r="I108">
        <f t="shared" si="9"/>
        <v>2.6255056933927046E-4</v>
      </c>
    </row>
    <row r="109" spans="1:9">
      <c r="A109" s="6" t="s">
        <v>161</v>
      </c>
      <c r="B109">
        <v>1.98</v>
      </c>
      <c r="C109" s="3">
        <v>146</v>
      </c>
      <c r="D109">
        <f t="shared" si="6"/>
        <v>73.737373737373744</v>
      </c>
      <c r="E109" s="2">
        <f t="shared" si="7"/>
        <v>1.7708539275963325E-4</v>
      </c>
      <c r="F109" s="1">
        <f t="shared" si="10"/>
        <v>0.86825695818237603</v>
      </c>
      <c r="G109" s="2">
        <f t="shared" si="8"/>
        <v>3.7114167302418604E-4</v>
      </c>
      <c r="H109" s="2">
        <f t="shared" si="11"/>
        <v>0.33710160846802817</v>
      </c>
      <c r="I109">
        <f t="shared" si="9"/>
        <v>1.0514368965830467E-3</v>
      </c>
    </row>
    <row r="110" spans="1:9">
      <c r="A110" s="6" t="s">
        <v>188</v>
      </c>
      <c r="B110">
        <v>7.91</v>
      </c>
      <c r="C110" s="3">
        <v>577</v>
      </c>
      <c r="D110">
        <f t="shared" si="6"/>
        <v>72.945638432364092</v>
      </c>
      <c r="E110" s="2">
        <f t="shared" si="7"/>
        <v>6.9985117549526299E-4</v>
      </c>
      <c r="F110" s="1">
        <f t="shared" si="10"/>
        <v>0.86895680935787134</v>
      </c>
      <c r="G110" s="2">
        <f t="shared" si="8"/>
        <v>1.4826922392026827E-3</v>
      </c>
      <c r="H110" s="2">
        <f t="shared" si="11"/>
        <v>0.33858430070723083</v>
      </c>
      <c r="I110">
        <f t="shared" si="9"/>
        <v>1.3070864497219392E-3</v>
      </c>
    </row>
    <row r="111" spans="1:9">
      <c r="A111" s="6" t="s">
        <v>227</v>
      </c>
      <c r="B111">
        <v>9.83</v>
      </c>
      <c r="C111" s="3">
        <v>716</v>
      </c>
      <c r="D111">
        <f t="shared" si="6"/>
        <v>72.838250254323498</v>
      </c>
      <c r="E111" s="2">
        <f t="shared" si="7"/>
        <v>8.6844617271162618E-4</v>
      </c>
      <c r="F111" s="1">
        <f t="shared" si="10"/>
        <v>0.86982525553058299</v>
      </c>
      <c r="G111" s="2">
        <f t="shared" si="8"/>
        <v>1.8425871948624993E-3</v>
      </c>
      <c r="H111" s="2">
        <f t="shared" si="11"/>
        <v>0.34042688790209336</v>
      </c>
      <c r="I111">
        <f t="shared" si="9"/>
        <v>4.5725475891961187E-4</v>
      </c>
    </row>
    <row r="112" spans="1:9">
      <c r="A112" s="6" t="s">
        <v>132</v>
      </c>
      <c r="B112">
        <v>3.43</v>
      </c>
      <c r="C112" s="3">
        <v>247</v>
      </c>
      <c r="D112">
        <f t="shared" si="6"/>
        <v>72.011661807580168</v>
      </c>
      <c r="E112" s="2">
        <f t="shared" si="7"/>
        <v>2.9958967131253026E-4</v>
      </c>
      <c r="F112" s="1">
        <f t="shared" si="10"/>
        <v>0.87012484520189548</v>
      </c>
      <c r="G112" s="2">
        <f t="shared" si="8"/>
        <v>6.4293734266311024E-4</v>
      </c>
      <c r="H112" s="2">
        <f t="shared" si="11"/>
        <v>0.34106982524475649</v>
      </c>
      <c r="I112">
        <f t="shared" si="9"/>
        <v>4.0199044536171069E-4</v>
      </c>
    </row>
    <row r="113" spans="1:9">
      <c r="A113" s="6" t="s">
        <v>147</v>
      </c>
      <c r="B113">
        <v>3.01</v>
      </c>
      <c r="C113" s="3">
        <v>215</v>
      </c>
      <c r="D113">
        <f t="shared" si="6"/>
        <v>71.428571428571431</v>
      </c>
      <c r="E113" s="2">
        <f t="shared" si="7"/>
        <v>2.6077643454329555E-4</v>
      </c>
      <c r="F113" s="1">
        <f t="shared" si="10"/>
        <v>0.87038562163643873</v>
      </c>
      <c r="G113" s="2">
        <f t="shared" si="8"/>
        <v>5.6421032111252524E-4</v>
      </c>
      <c r="H113" s="2">
        <f t="shared" si="11"/>
        <v>0.34163403556586902</v>
      </c>
      <c r="I113">
        <f t="shared" si="9"/>
        <v>7.641521821643571E-4</v>
      </c>
    </row>
    <row r="114" spans="1:9">
      <c r="A114" s="6" t="s">
        <v>152</v>
      </c>
      <c r="B114">
        <v>5.72</v>
      </c>
      <c r="C114" s="3">
        <v>408</v>
      </c>
      <c r="D114">
        <f t="shared" si="6"/>
        <v>71.328671328671334</v>
      </c>
      <c r="E114" s="2">
        <f t="shared" si="7"/>
        <v>4.9486876880774227E-4</v>
      </c>
      <c r="F114" s="1">
        <f t="shared" si="10"/>
        <v>0.87088049040524651</v>
      </c>
      <c r="G114" s="2">
        <f t="shared" si="8"/>
        <v>1.072187055403204E-3</v>
      </c>
      <c r="H114" s="2">
        <f t="shared" si="11"/>
        <v>0.34270622262127221</v>
      </c>
      <c r="I114">
        <f t="shared" si="9"/>
        <v>1.9611894122388285E-3</v>
      </c>
    </row>
    <row r="115" spans="1:9">
      <c r="A115" s="6" t="s">
        <v>106</v>
      </c>
      <c r="B115">
        <v>14.68</v>
      </c>
      <c r="C115" s="3">
        <v>1047</v>
      </c>
      <c r="D115">
        <f t="shared" si="6"/>
        <v>71.321525885558586</v>
      </c>
      <c r="E115" s="2">
        <f t="shared" si="7"/>
        <v>1.2699205905433975E-3</v>
      </c>
      <c r="F115" s="1">
        <f t="shared" si="10"/>
        <v>0.87215041099578994</v>
      </c>
      <c r="G115" s="2">
        <f t="shared" si="8"/>
        <v>2.7516968484823491E-3</v>
      </c>
      <c r="H115" s="2">
        <f t="shared" si="11"/>
        <v>0.34545791946975457</v>
      </c>
      <c r="I115">
        <f t="shared" si="9"/>
        <v>2.0380731126085627E-3</v>
      </c>
    </row>
    <row r="116" spans="1:9">
      <c r="A116" s="6" t="s">
        <v>103</v>
      </c>
      <c r="B116">
        <v>15.24</v>
      </c>
      <c r="C116" s="3">
        <v>1082</v>
      </c>
      <c r="D116">
        <f t="shared" si="6"/>
        <v>70.99737532808399</v>
      </c>
      <c r="E116" s="2">
        <f t="shared" si="7"/>
        <v>1.3123725682597479E-3</v>
      </c>
      <c r="F116" s="1">
        <f t="shared" si="10"/>
        <v>0.87346278356404972</v>
      </c>
      <c r="G116" s="2">
        <f t="shared" si="8"/>
        <v>2.8566662105497958E-3</v>
      </c>
      <c r="H116" s="2">
        <f t="shared" si="11"/>
        <v>0.34831458568030438</v>
      </c>
      <c r="I116">
        <f t="shared" si="9"/>
        <v>1.4926395934717895E-3</v>
      </c>
    </row>
    <row r="117" spans="1:9">
      <c r="A117" s="6" t="s">
        <v>311</v>
      </c>
      <c r="B117">
        <v>11.15</v>
      </c>
      <c r="C117" s="3">
        <v>788</v>
      </c>
      <c r="D117">
        <f t="shared" si="6"/>
        <v>70.672645739910308</v>
      </c>
      <c r="E117" s="2">
        <f t="shared" si="7"/>
        <v>9.5577595544240419E-4</v>
      </c>
      <c r="F117" s="1">
        <f t="shared" si="10"/>
        <v>0.8744185595194921</v>
      </c>
      <c r="G117" s="2">
        <f t="shared" si="8"/>
        <v>2.0900149768786234E-3</v>
      </c>
      <c r="H117" s="2">
        <f t="shared" si="11"/>
        <v>0.35040460065718299</v>
      </c>
      <c r="I117">
        <f t="shared" si="9"/>
        <v>1.6519864210967072E-3</v>
      </c>
    </row>
    <row r="118" spans="1:9">
      <c r="A118" s="6" t="s">
        <v>326</v>
      </c>
      <c r="B118">
        <v>12.34</v>
      </c>
      <c r="C118" s="3">
        <v>872</v>
      </c>
      <c r="D118">
        <f t="shared" si="6"/>
        <v>70.664505672609394</v>
      </c>
      <c r="E118" s="2">
        <f t="shared" si="7"/>
        <v>1.0576607019616453E-3</v>
      </c>
      <c r="F118" s="1">
        <f t="shared" si="10"/>
        <v>0.87547622022145377</v>
      </c>
      <c r="G118" s="2">
        <f t="shared" si="8"/>
        <v>2.3130748712719474E-3</v>
      </c>
      <c r="H118" s="2">
        <f t="shared" si="11"/>
        <v>0.35271767552845495</v>
      </c>
      <c r="I118">
        <f t="shared" si="9"/>
        <v>6.2682691406962254E-4</v>
      </c>
    </row>
    <row r="119" spans="1:9">
      <c r="A119" s="6" t="s">
        <v>263</v>
      </c>
      <c r="B119">
        <v>4.68</v>
      </c>
      <c r="C119" s="3">
        <v>330</v>
      </c>
      <c r="D119">
        <f t="shared" si="6"/>
        <v>70.512820512820511</v>
      </c>
      <c r="E119" s="2">
        <f t="shared" si="7"/>
        <v>4.0026150418273274E-4</v>
      </c>
      <c r="F119" s="1">
        <f t="shared" si="10"/>
        <v>0.87587648172563648</v>
      </c>
      <c r="G119" s="2">
        <f t="shared" si="8"/>
        <v>8.7724395442080334E-4</v>
      </c>
      <c r="H119" s="2">
        <f t="shared" si="11"/>
        <v>0.35359491948287575</v>
      </c>
      <c r="I119">
        <f t="shared" si="9"/>
        <v>7.8675024336749555E-4</v>
      </c>
    </row>
    <row r="120" spans="1:9">
      <c r="A120" s="6" t="s">
        <v>139</v>
      </c>
      <c r="B120">
        <v>5.85</v>
      </c>
      <c r="C120" s="3">
        <v>405</v>
      </c>
      <c r="D120">
        <f t="shared" si="6"/>
        <v>69.230769230769241</v>
      </c>
      <c r="E120" s="2">
        <f t="shared" si="7"/>
        <v>4.9123002786062651E-4</v>
      </c>
      <c r="F120" s="1">
        <f t="shared" si="10"/>
        <v>0.87636771175349715</v>
      </c>
      <c r="G120" s="2">
        <f t="shared" si="8"/>
        <v>1.0965549430260041E-3</v>
      </c>
      <c r="H120" s="2">
        <f t="shared" si="11"/>
        <v>0.35469147442590176</v>
      </c>
      <c r="I120">
        <f t="shared" si="9"/>
        <v>1.2776524890496521E-3</v>
      </c>
    </row>
    <row r="121" spans="1:9">
      <c r="A121" s="6" t="s">
        <v>36</v>
      </c>
      <c r="B121">
        <v>9.48</v>
      </c>
      <c r="C121" s="3">
        <v>650</v>
      </c>
      <c r="D121">
        <f t="shared" si="6"/>
        <v>68.565400843881847</v>
      </c>
      <c r="E121" s="2">
        <f t="shared" si="7"/>
        <v>7.8839387187507959E-4</v>
      </c>
      <c r="F121" s="1">
        <f t="shared" si="10"/>
        <v>0.87715610562537227</v>
      </c>
      <c r="G121" s="2">
        <f t="shared" si="8"/>
        <v>1.7769813435703453E-3</v>
      </c>
      <c r="H121" s="2">
        <f t="shared" si="11"/>
        <v>0.35646845576947211</v>
      </c>
      <c r="I121">
        <f t="shared" si="9"/>
        <v>2.8152991661075655E-3</v>
      </c>
    </row>
    <row r="122" spans="1:9">
      <c r="A122" s="6" t="s">
        <v>75</v>
      </c>
      <c r="B122">
        <v>20.87</v>
      </c>
      <c r="C122" s="3">
        <v>1425</v>
      </c>
      <c r="D122">
        <f t="shared" si="6"/>
        <v>68.279827503593665</v>
      </c>
      <c r="E122" s="2">
        <f t="shared" si="7"/>
        <v>1.7284019498799822E-3</v>
      </c>
      <c r="F122" s="1">
        <f t="shared" si="10"/>
        <v>0.87888450757525227</v>
      </c>
      <c r="G122" s="2">
        <f t="shared" si="8"/>
        <v>3.9119831899064464E-3</v>
      </c>
      <c r="H122" s="2">
        <f t="shared" si="11"/>
        <v>0.36038043895937855</v>
      </c>
      <c r="I122">
        <f t="shared" si="9"/>
        <v>1.1542533937053401E-3</v>
      </c>
    </row>
    <row r="123" spans="1:9">
      <c r="A123" s="6" t="s">
        <v>39</v>
      </c>
      <c r="B123">
        <v>8.5399999999999991</v>
      </c>
      <c r="C123" s="3">
        <v>578</v>
      </c>
      <c r="D123">
        <f t="shared" si="6"/>
        <v>67.681498829039825</v>
      </c>
      <c r="E123" s="2">
        <f t="shared" si="7"/>
        <v>7.0106408914430158E-4</v>
      </c>
      <c r="F123" s="1">
        <f t="shared" si="10"/>
        <v>0.87958557166439655</v>
      </c>
      <c r="G123" s="2">
        <f t="shared" si="8"/>
        <v>1.6007827715285598E-3</v>
      </c>
      <c r="H123" s="2">
        <f t="shared" si="11"/>
        <v>0.36198122173090713</v>
      </c>
      <c r="I123">
        <f t="shared" si="9"/>
        <v>9.9944066719742652E-4</v>
      </c>
    </row>
    <row r="124" spans="1:9">
      <c r="A124" s="6" t="s">
        <v>128</v>
      </c>
      <c r="B124">
        <v>7.38</v>
      </c>
      <c r="C124" s="3">
        <v>495</v>
      </c>
      <c r="D124">
        <f t="shared" si="6"/>
        <v>67.073170731707322</v>
      </c>
      <c r="E124" s="2">
        <f t="shared" si="7"/>
        <v>6.003922562740991E-4</v>
      </c>
      <c r="F124" s="1">
        <f t="shared" si="10"/>
        <v>0.88018596392067061</v>
      </c>
      <c r="G124" s="2">
        <f t="shared" si="8"/>
        <v>1.3833462358174206E-3</v>
      </c>
      <c r="H124" s="2">
        <f t="shared" si="11"/>
        <v>0.36336456796672456</v>
      </c>
      <c r="I124">
        <f t="shared" si="9"/>
        <v>4.6685326202705602E-4</v>
      </c>
    </row>
    <row r="125" spans="1:9">
      <c r="A125" s="6" t="s">
        <v>145</v>
      </c>
      <c r="B125">
        <v>3.42</v>
      </c>
      <c r="C125" s="3">
        <v>221</v>
      </c>
      <c r="D125">
        <f t="shared" si="6"/>
        <v>64.619883040935676</v>
      </c>
      <c r="E125" s="2">
        <f t="shared" si="7"/>
        <v>2.6805391643752708E-4</v>
      </c>
      <c r="F125" s="1">
        <f t="shared" si="10"/>
        <v>0.88045401783710808</v>
      </c>
      <c r="G125" s="2">
        <f t="shared" si="8"/>
        <v>6.4106288976904856E-4</v>
      </c>
      <c r="H125" s="2">
        <f t="shared" si="11"/>
        <v>0.36400563085649362</v>
      </c>
      <c r="I125">
        <f t="shared" si="9"/>
        <v>3.8625139835070654E-3</v>
      </c>
    </row>
    <row r="126" spans="1:9">
      <c r="A126" s="6" t="s">
        <v>59</v>
      </c>
      <c r="B126">
        <v>28.23</v>
      </c>
      <c r="C126" s="3">
        <v>1804</v>
      </c>
      <c r="D126">
        <f t="shared" si="6"/>
        <v>63.903648600779313</v>
      </c>
      <c r="E126" s="2">
        <f t="shared" si="7"/>
        <v>2.1880962228656054E-3</v>
      </c>
      <c r="F126" s="1">
        <f t="shared" si="10"/>
        <v>0.88264211405997373</v>
      </c>
      <c r="G126" s="2">
        <f t="shared" si="8"/>
        <v>5.2915805199357435E-3</v>
      </c>
      <c r="H126" s="2">
        <f t="shared" si="11"/>
        <v>0.36929721137642935</v>
      </c>
      <c r="I126">
        <f t="shared" si="9"/>
        <v>1.384654067884461E-3</v>
      </c>
    </row>
    <row r="127" spans="1:9">
      <c r="A127" s="6" t="s">
        <v>318</v>
      </c>
      <c r="B127">
        <v>10.11</v>
      </c>
      <c r="C127" s="3">
        <v>643</v>
      </c>
      <c r="D127">
        <f t="shared" si="6"/>
        <v>63.600395647873398</v>
      </c>
      <c r="E127" s="2">
        <f t="shared" si="7"/>
        <v>7.7990347633180948E-4</v>
      </c>
      <c r="F127" s="1">
        <f t="shared" si="10"/>
        <v>0.88342201753630556</v>
      </c>
      <c r="G127" s="2">
        <f t="shared" si="8"/>
        <v>1.8950718758962226E-3</v>
      </c>
      <c r="H127" s="2">
        <f t="shared" si="11"/>
        <v>0.37119228325232556</v>
      </c>
      <c r="I127">
        <f t="shared" si="9"/>
        <v>8.1795700880926692E-4</v>
      </c>
    </row>
    <row r="128" spans="1:9">
      <c r="A128" s="6" t="s">
        <v>239</v>
      </c>
      <c r="B128">
        <v>5.97</v>
      </c>
      <c r="C128" s="3">
        <v>379</v>
      </c>
      <c r="D128">
        <f t="shared" si="6"/>
        <v>63.484087102177554</v>
      </c>
      <c r="E128" s="2">
        <f t="shared" si="7"/>
        <v>4.5969427298562333E-4</v>
      </c>
      <c r="F128" s="1">
        <f t="shared" si="10"/>
        <v>0.8838817118092912</v>
      </c>
      <c r="G128" s="2">
        <f t="shared" si="8"/>
        <v>1.1190483777547427E-3</v>
      </c>
      <c r="H128" s="2">
        <f t="shared" si="11"/>
        <v>0.37231133163008029</v>
      </c>
      <c r="I128">
        <f t="shared" si="9"/>
        <v>2.5770898793148755E-3</v>
      </c>
    </row>
    <row r="129" spans="1:9">
      <c r="A129" s="6" t="s">
        <v>127</v>
      </c>
      <c r="B129">
        <v>18.79</v>
      </c>
      <c r="C129" s="3">
        <v>1187</v>
      </c>
      <c r="D129">
        <f t="shared" si="6"/>
        <v>63.171899946780208</v>
      </c>
      <c r="E129" s="2">
        <f t="shared" si="7"/>
        <v>1.4397285014087992E-3</v>
      </c>
      <c r="F129" s="1">
        <f t="shared" si="10"/>
        <v>0.88532144031070004</v>
      </c>
      <c r="G129" s="2">
        <f t="shared" si="8"/>
        <v>3.522096987941644E-3</v>
      </c>
      <c r="H129" s="2">
        <f t="shared" si="11"/>
        <v>0.37583342861802194</v>
      </c>
      <c r="I129">
        <f t="shared" si="9"/>
        <v>1.1398797977810737E-3</v>
      </c>
    </row>
    <row r="130" spans="1:9">
      <c r="A130" s="6" t="s">
        <v>150</v>
      </c>
      <c r="B130">
        <v>8.3000000000000007</v>
      </c>
      <c r="C130" s="3">
        <v>521</v>
      </c>
      <c r="D130">
        <f t="shared" ref="D130:D193" si="12">C130/B130</f>
        <v>62.771084337349393</v>
      </c>
      <c r="E130" s="2">
        <f t="shared" si="7"/>
        <v>6.3192801114910228E-4</v>
      </c>
      <c r="F130" s="1">
        <f t="shared" si="10"/>
        <v>0.88595336832184912</v>
      </c>
      <c r="G130" s="2">
        <f t="shared" si="8"/>
        <v>1.555795902071083E-3</v>
      </c>
      <c r="H130" s="2">
        <f t="shared" si="11"/>
        <v>0.37738922452009299</v>
      </c>
      <c r="I130">
        <f t="shared" si="9"/>
        <v>3.8729107935037144E-4</v>
      </c>
    </row>
    <row r="131" spans="1:9">
      <c r="A131" s="6" t="s">
        <v>333</v>
      </c>
      <c r="B131">
        <v>2.82</v>
      </c>
      <c r="C131" s="3">
        <v>177</v>
      </c>
      <c r="D131">
        <f t="shared" si="12"/>
        <v>62.765957446808514</v>
      </c>
      <c r="E131" s="2">
        <f t="shared" ref="E131:E194" si="13">C131/824461</f>
        <v>2.1468571587982937E-4</v>
      </c>
      <c r="F131" s="1">
        <f t="shared" si="10"/>
        <v>0.88616805403772891</v>
      </c>
      <c r="G131" s="2">
        <f t="shared" ref="G131:G194" si="14">B131/5334.89</f>
        <v>5.2859571612535582E-4</v>
      </c>
      <c r="H131" s="2">
        <f t="shared" si="11"/>
        <v>0.37791782023621834</v>
      </c>
      <c r="I131">
        <f t="shared" ref="I131:I194" si="15">F131*H132-F132*H131</f>
        <v>5.8809606618709376E-4</v>
      </c>
    </row>
    <row r="132" spans="1:9">
      <c r="A132" s="6" t="s">
        <v>122</v>
      </c>
      <c r="B132">
        <v>4.28</v>
      </c>
      <c r="C132" s="3">
        <v>268</v>
      </c>
      <c r="D132">
        <f t="shared" si="12"/>
        <v>62.616822429906541</v>
      </c>
      <c r="E132" s="2">
        <f t="shared" si="13"/>
        <v>3.250608579423405E-4</v>
      </c>
      <c r="F132" s="1">
        <f t="shared" ref="F132:F195" si="16">F131+E132</f>
        <v>0.88649311489567129</v>
      </c>
      <c r="G132" s="2">
        <f t="shared" si="14"/>
        <v>8.0226583865834159E-4</v>
      </c>
      <c r="H132" s="2">
        <f t="shared" ref="H132:H195" si="17">H131+G132</f>
        <v>0.37872008607487667</v>
      </c>
      <c r="I132">
        <f t="shared" si="15"/>
        <v>5.4214620687439985E-3</v>
      </c>
    </row>
    <row r="133" spans="1:9">
      <c r="A133" s="6" t="s">
        <v>231</v>
      </c>
      <c r="B133">
        <v>39.409999999999997</v>
      </c>
      <c r="C133" s="3">
        <v>2454</v>
      </c>
      <c r="D133">
        <f t="shared" si="12"/>
        <v>62.268459781781281</v>
      </c>
      <c r="E133" s="2">
        <f t="shared" si="13"/>
        <v>2.976490094740685E-3</v>
      </c>
      <c r="F133" s="1">
        <f t="shared" si="16"/>
        <v>0.88946960499041194</v>
      </c>
      <c r="G133" s="2">
        <f t="shared" si="14"/>
        <v>7.3872188554965504E-3</v>
      </c>
      <c r="H133" s="2">
        <f t="shared" si="17"/>
        <v>0.38610730493037321</v>
      </c>
      <c r="I133">
        <f t="shared" si="15"/>
        <v>8.4501281851645516E-4</v>
      </c>
    </row>
    <row r="134" spans="1:9">
      <c r="A134" s="6" t="s">
        <v>248</v>
      </c>
      <c r="B134">
        <v>6.13</v>
      </c>
      <c r="C134" s="3">
        <v>378</v>
      </c>
      <c r="D134">
        <f t="shared" si="12"/>
        <v>61.663947797716148</v>
      </c>
      <c r="E134" s="2">
        <f t="shared" si="13"/>
        <v>4.5848135933658474E-4</v>
      </c>
      <c r="F134" s="1">
        <f t="shared" si="16"/>
        <v>0.88992808634974852</v>
      </c>
      <c r="G134" s="2">
        <f t="shared" si="14"/>
        <v>1.1490396240597274E-3</v>
      </c>
      <c r="H134" s="2">
        <f t="shared" si="17"/>
        <v>0.38725634455443292</v>
      </c>
      <c r="I134">
        <f t="shared" si="15"/>
        <v>1.1167510628421473E-3</v>
      </c>
    </row>
    <row r="135" spans="1:9">
      <c r="A135" s="6" t="s">
        <v>173</v>
      </c>
      <c r="B135">
        <v>8.08</v>
      </c>
      <c r="C135" s="3">
        <v>492</v>
      </c>
      <c r="D135">
        <f t="shared" si="12"/>
        <v>60.89108910891089</v>
      </c>
      <c r="E135" s="2">
        <f t="shared" si="13"/>
        <v>5.9675351532698334E-4</v>
      </c>
      <c r="F135" s="1">
        <f t="shared" si="16"/>
        <v>0.89052483986507547</v>
      </c>
      <c r="G135" s="2">
        <f t="shared" si="14"/>
        <v>1.5145579384017289E-3</v>
      </c>
      <c r="H135" s="2">
        <f t="shared" si="17"/>
        <v>0.38877090249283464</v>
      </c>
      <c r="I135">
        <f t="shared" si="15"/>
        <v>2.5365308930152541E-3</v>
      </c>
    </row>
    <row r="136" spans="1:9">
      <c r="A136" s="6" t="s">
        <v>172</v>
      </c>
      <c r="B136">
        <v>18.32</v>
      </c>
      <c r="C136" s="3">
        <v>1106</v>
      </c>
      <c r="D136">
        <f t="shared" si="12"/>
        <v>60.37117903930131</v>
      </c>
      <c r="E136" s="2">
        <f t="shared" si="13"/>
        <v>1.341482495836674E-3</v>
      </c>
      <c r="F136" s="1">
        <f t="shared" si="16"/>
        <v>0.89186632236091212</v>
      </c>
      <c r="G136" s="2">
        <f t="shared" si="14"/>
        <v>3.4339977019207518E-3</v>
      </c>
      <c r="H136" s="2">
        <f t="shared" si="17"/>
        <v>0.3922049001947554</v>
      </c>
      <c r="I136">
        <f t="shared" si="15"/>
        <v>7.7420012963114182E-4</v>
      </c>
    </row>
    <row r="137" spans="1:9">
      <c r="A137" s="6" t="s">
        <v>62</v>
      </c>
      <c r="B137">
        <v>5.59</v>
      </c>
      <c r="C137" s="3">
        <v>337</v>
      </c>
      <c r="D137">
        <f t="shared" si="12"/>
        <v>60.286225402504471</v>
      </c>
      <c r="E137" s="2">
        <f t="shared" si="13"/>
        <v>4.087518997260028E-4</v>
      </c>
      <c r="F137" s="1">
        <f t="shared" si="16"/>
        <v>0.89227507426063812</v>
      </c>
      <c r="G137" s="2">
        <f t="shared" si="14"/>
        <v>1.0478191677804039E-3</v>
      </c>
      <c r="H137" s="2">
        <f t="shared" si="17"/>
        <v>0.39325271936253581</v>
      </c>
      <c r="I137">
        <f t="shared" si="15"/>
        <v>3.8877135559988174E-3</v>
      </c>
    </row>
    <row r="138" spans="1:9">
      <c r="A138" s="6" t="s">
        <v>338</v>
      </c>
      <c r="B138">
        <v>28.01</v>
      </c>
      <c r="C138" s="3">
        <v>1671</v>
      </c>
      <c r="D138">
        <f t="shared" si="12"/>
        <v>59.657265262406277</v>
      </c>
      <c r="E138" s="2">
        <f t="shared" si="13"/>
        <v>2.0267787075434738E-3</v>
      </c>
      <c r="F138" s="1">
        <f t="shared" si="16"/>
        <v>0.89430185296818154</v>
      </c>
      <c r="G138" s="2">
        <f t="shared" si="14"/>
        <v>5.2503425562663896E-3</v>
      </c>
      <c r="H138" s="2">
        <f t="shared" si="17"/>
        <v>0.39850306191880219</v>
      </c>
      <c r="I138">
        <f t="shared" si="15"/>
        <v>1.3870572369882872E-3</v>
      </c>
    </row>
    <row r="139" spans="1:9">
      <c r="A139" s="6" t="s">
        <v>129</v>
      </c>
      <c r="B139">
        <v>9.99</v>
      </c>
      <c r="C139" s="3">
        <v>595</v>
      </c>
      <c r="D139">
        <f t="shared" si="12"/>
        <v>59.55955955955956</v>
      </c>
      <c r="E139" s="2">
        <f t="shared" si="13"/>
        <v>7.2168362117795747E-4</v>
      </c>
      <c r="F139" s="1">
        <f t="shared" si="16"/>
        <v>0.89502353658935951</v>
      </c>
      <c r="G139" s="2">
        <f t="shared" si="14"/>
        <v>1.8725784411674842E-3</v>
      </c>
      <c r="H139" s="2">
        <f t="shared" si="17"/>
        <v>0.4003756403599697</v>
      </c>
      <c r="I139">
        <f t="shared" si="15"/>
        <v>1.5469681413382008E-3</v>
      </c>
    </row>
    <row r="140" spans="1:9">
      <c r="A140" s="6" t="s">
        <v>302</v>
      </c>
      <c r="B140">
        <v>11.14</v>
      </c>
      <c r="C140" s="3">
        <v>663</v>
      </c>
      <c r="D140">
        <f t="shared" si="12"/>
        <v>59.515260323159779</v>
      </c>
      <c r="E140" s="2">
        <f t="shared" si="13"/>
        <v>8.0416174931258124E-4</v>
      </c>
      <c r="F140" s="1">
        <f t="shared" si="16"/>
        <v>0.89582769833867204</v>
      </c>
      <c r="G140" s="2">
        <f t="shared" si="14"/>
        <v>2.088140523984562E-3</v>
      </c>
      <c r="H140" s="2">
        <f t="shared" si="17"/>
        <v>0.40246378088395424</v>
      </c>
      <c r="I140">
        <f t="shared" si="15"/>
        <v>5.3833150524579265E-4</v>
      </c>
    </row>
    <row r="141" spans="1:9">
      <c r="A141" s="6" t="s">
        <v>90</v>
      </c>
      <c r="B141">
        <v>3.86</v>
      </c>
      <c r="C141" s="3">
        <v>225</v>
      </c>
      <c r="D141">
        <f t="shared" si="12"/>
        <v>58.290155440414509</v>
      </c>
      <c r="E141" s="2">
        <f t="shared" si="13"/>
        <v>2.7290557103368138E-4</v>
      </c>
      <c r="F141" s="1">
        <f t="shared" si="16"/>
        <v>0.8961006039097057</v>
      </c>
      <c r="G141" s="2">
        <f t="shared" si="14"/>
        <v>7.2353881710775659E-4</v>
      </c>
      <c r="H141" s="2">
        <f t="shared" si="17"/>
        <v>0.40318731970106197</v>
      </c>
      <c r="I141">
        <f t="shared" si="15"/>
        <v>1.1089386647687438E-3</v>
      </c>
    </row>
    <row r="142" spans="1:9">
      <c r="A142" s="6" t="s">
        <v>149</v>
      </c>
      <c r="B142">
        <v>7.95</v>
      </c>
      <c r="C142" s="3">
        <v>463</v>
      </c>
      <c r="D142">
        <f t="shared" si="12"/>
        <v>58.238993710691823</v>
      </c>
      <c r="E142" s="2">
        <f t="shared" si="13"/>
        <v>5.615790195048644E-4</v>
      </c>
      <c r="F142" s="1">
        <f t="shared" si="16"/>
        <v>0.89666218292921052</v>
      </c>
      <c r="G142" s="2">
        <f t="shared" si="14"/>
        <v>1.4901900507789288E-3</v>
      </c>
      <c r="H142" s="2">
        <f t="shared" si="17"/>
        <v>0.40467750975184091</v>
      </c>
      <c r="I142">
        <f t="shared" si="15"/>
        <v>7.09024051948004E-4</v>
      </c>
    </row>
    <row r="143" spans="1:9">
      <c r="A143" s="6" t="s">
        <v>137</v>
      </c>
      <c r="B143">
        <v>5.08</v>
      </c>
      <c r="C143" s="3">
        <v>295</v>
      </c>
      <c r="D143">
        <f t="shared" si="12"/>
        <v>58.070866141732282</v>
      </c>
      <c r="E143" s="2">
        <f t="shared" si="13"/>
        <v>3.5780952646638226E-4</v>
      </c>
      <c r="F143" s="1">
        <f t="shared" si="16"/>
        <v>0.89701999245567687</v>
      </c>
      <c r="G143" s="2">
        <f t="shared" si="14"/>
        <v>9.522220701832652E-4</v>
      </c>
      <c r="H143" s="2">
        <f t="shared" si="17"/>
        <v>0.40562973182202416</v>
      </c>
      <c r="I143">
        <f t="shared" si="15"/>
        <v>3.7653539183918339E-4</v>
      </c>
    </row>
    <row r="144" spans="1:9">
      <c r="A144" s="6" t="s">
        <v>117</v>
      </c>
      <c r="B144">
        <v>2.69</v>
      </c>
      <c r="C144" s="3">
        <v>154</v>
      </c>
      <c r="D144">
        <f t="shared" si="12"/>
        <v>57.249070631970262</v>
      </c>
      <c r="E144" s="2">
        <f t="shared" si="13"/>
        <v>1.8678870195194193E-4</v>
      </c>
      <c r="F144" s="1">
        <f t="shared" si="16"/>
        <v>0.89720678115762886</v>
      </c>
      <c r="G144" s="2">
        <f t="shared" si="14"/>
        <v>5.0422782850255573E-4</v>
      </c>
      <c r="H144" s="2">
        <f t="shared" si="17"/>
        <v>0.40613395965052673</v>
      </c>
      <c r="I144">
        <f t="shared" si="15"/>
        <v>3.9663195974332099E-4</v>
      </c>
    </row>
    <row r="145" spans="1:9">
      <c r="A145" s="6" t="s">
        <v>162</v>
      </c>
      <c r="B145">
        <v>2.83</v>
      </c>
      <c r="C145" s="3">
        <v>161</v>
      </c>
      <c r="D145">
        <f t="shared" si="12"/>
        <v>56.890459363957596</v>
      </c>
      <c r="E145" s="2">
        <f t="shared" si="13"/>
        <v>1.9527909749521202E-4</v>
      </c>
      <c r="F145" s="1">
        <f t="shared" si="16"/>
        <v>0.89740206025512403</v>
      </c>
      <c r="G145" s="2">
        <f t="shared" si="14"/>
        <v>5.3047016901941739E-4</v>
      </c>
      <c r="H145" s="2">
        <f t="shared" si="17"/>
        <v>0.40666442981954615</v>
      </c>
      <c r="I145">
        <f t="shared" si="15"/>
        <v>5.2167978998740594E-4</v>
      </c>
    </row>
    <row r="146" spans="1:9">
      <c r="A146" s="6" t="s">
        <v>114</v>
      </c>
      <c r="B146">
        <v>3.72</v>
      </c>
      <c r="C146" s="3">
        <v>211</v>
      </c>
      <c r="D146">
        <f t="shared" si="12"/>
        <v>56.72043010752688</v>
      </c>
      <c r="E146" s="2">
        <f t="shared" si="13"/>
        <v>2.559247799471412E-4</v>
      </c>
      <c r="F146" s="1">
        <f t="shared" si="16"/>
        <v>0.89765798503507122</v>
      </c>
      <c r="G146" s="2">
        <f t="shared" si="14"/>
        <v>6.9729647659089503E-4</v>
      </c>
      <c r="H146" s="2">
        <f t="shared" si="17"/>
        <v>0.40736172629613704</v>
      </c>
      <c r="I146">
        <f t="shared" si="15"/>
        <v>7.3137996194105881E-4</v>
      </c>
    </row>
    <row r="147" spans="1:9">
      <c r="A147" s="6" t="s">
        <v>199</v>
      </c>
      <c r="B147">
        <v>5.21</v>
      </c>
      <c r="C147" s="3">
        <v>294</v>
      </c>
      <c r="D147">
        <f t="shared" si="12"/>
        <v>56.429942418426101</v>
      </c>
      <c r="E147" s="2">
        <f t="shared" si="13"/>
        <v>3.5659661281734368E-4</v>
      </c>
      <c r="F147" s="1">
        <f t="shared" si="16"/>
        <v>0.89801458164788861</v>
      </c>
      <c r="G147" s="2">
        <f t="shared" si="14"/>
        <v>9.7658995780606529E-4</v>
      </c>
      <c r="H147" s="2">
        <f t="shared" si="17"/>
        <v>0.40833831625394312</v>
      </c>
      <c r="I147">
        <f t="shared" si="15"/>
        <v>4.7213497533531434E-3</v>
      </c>
    </row>
    <row r="148" spans="1:9">
      <c r="A148" s="6" t="s">
        <v>109</v>
      </c>
      <c r="B148">
        <v>33.58</v>
      </c>
      <c r="C148" s="3">
        <v>1880</v>
      </c>
      <c r="D148">
        <f t="shared" si="12"/>
        <v>55.985705777248363</v>
      </c>
      <c r="E148" s="2">
        <f t="shared" si="13"/>
        <v>2.280277660192538E-3</v>
      </c>
      <c r="F148" s="1">
        <f t="shared" si="16"/>
        <v>0.90029485930808117</v>
      </c>
      <c r="G148" s="2">
        <f t="shared" si="14"/>
        <v>6.2944128182586701E-3</v>
      </c>
      <c r="H148" s="2">
        <f t="shared" si="17"/>
        <v>0.41463272907220178</v>
      </c>
      <c r="I148">
        <f t="shared" si="15"/>
        <v>1.9756985185338527E-3</v>
      </c>
    </row>
    <row r="149" spans="1:9">
      <c r="A149" s="6" t="s">
        <v>191</v>
      </c>
      <c r="B149">
        <v>14.02</v>
      </c>
      <c r="C149" s="3">
        <v>776</v>
      </c>
      <c r="D149">
        <f t="shared" si="12"/>
        <v>55.349500713266764</v>
      </c>
      <c r="E149" s="2">
        <f t="shared" si="13"/>
        <v>9.4122099165394114E-4</v>
      </c>
      <c r="F149" s="1">
        <f t="shared" si="16"/>
        <v>0.90123608029973512</v>
      </c>
      <c r="G149" s="2">
        <f t="shared" si="14"/>
        <v>2.627982957474287E-3</v>
      </c>
      <c r="H149" s="2">
        <f t="shared" si="17"/>
        <v>0.41726071202967607</v>
      </c>
      <c r="I149">
        <f t="shared" si="15"/>
        <v>4.0656148711082363E-4</v>
      </c>
    </row>
    <row r="150" spans="1:9">
      <c r="A150" s="6" t="s">
        <v>33</v>
      </c>
      <c r="B150">
        <v>2.88</v>
      </c>
      <c r="C150" s="3">
        <v>158</v>
      </c>
      <c r="D150">
        <f t="shared" si="12"/>
        <v>54.861111111111114</v>
      </c>
      <c r="E150" s="2">
        <f t="shared" si="13"/>
        <v>1.9164035654809628E-4</v>
      </c>
      <c r="F150" s="1">
        <f t="shared" si="16"/>
        <v>0.90142772065628318</v>
      </c>
      <c r="G150" s="2">
        <f t="shared" si="14"/>
        <v>5.3984243348972514E-4</v>
      </c>
      <c r="H150" s="2">
        <f t="shared" si="17"/>
        <v>0.41780055446316577</v>
      </c>
      <c r="I150">
        <f t="shared" si="15"/>
        <v>1.5829873585621046E-3</v>
      </c>
    </row>
    <row r="151" spans="1:9">
      <c r="A151" s="6" t="s">
        <v>27</v>
      </c>
      <c r="B151">
        <v>11.21</v>
      </c>
      <c r="C151" s="3">
        <v>614</v>
      </c>
      <c r="D151">
        <f t="shared" si="12"/>
        <v>54.772524531668147</v>
      </c>
      <c r="E151" s="2">
        <f t="shared" si="13"/>
        <v>7.4472898050969053E-4</v>
      </c>
      <c r="F151" s="1">
        <f t="shared" si="16"/>
        <v>0.90217244963679288</v>
      </c>
      <c r="G151" s="2">
        <f t="shared" si="14"/>
        <v>2.1012616942429931E-3</v>
      </c>
      <c r="H151" s="2">
        <f t="shared" si="17"/>
        <v>0.41990181615740879</v>
      </c>
      <c r="I151">
        <f t="shared" si="15"/>
        <v>1.081805283826176E-3</v>
      </c>
    </row>
    <row r="152" spans="1:9">
      <c r="A152" s="6" t="s">
        <v>163</v>
      </c>
      <c r="B152">
        <v>7.65</v>
      </c>
      <c r="C152" s="3">
        <v>416</v>
      </c>
      <c r="D152">
        <f t="shared" si="12"/>
        <v>54.37908496732026</v>
      </c>
      <c r="E152" s="2">
        <f t="shared" si="13"/>
        <v>5.0457207800005098E-4</v>
      </c>
      <c r="F152" s="1">
        <f t="shared" si="16"/>
        <v>0.90267702171479292</v>
      </c>
      <c r="G152" s="2">
        <f t="shared" si="14"/>
        <v>1.4339564639570825E-3</v>
      </c>
      <c r="H152" s="2">
        <f t="shared" si="17"/>
        <v>0.4213357726213659</v>
      </c>
      <c r="I152">
        <f t="shared" si="15"/>
        <v>1.2643035068578556E-3</v>
      </c>
    </row>
    <row r="153" spans="1:9">
      <c r="A153" s="6" t="s">
        <v>138</v>
      </c>
      <c r="B153">
        <v>8.94</v>
      </c>
      <c r="C153" s="3">
        <v>486</v>
      </c>
      <c r="D153">
        <f t="shared" si="12"/>
        <v>54.36241610738255</v>
      </c>
      <c r="E153" s="2">
        <f t="shared" si="13"/>
        <v>5.8947603343275181E-4</v>
      </c>
      <c r="F153" s="1">
        <f t="shared" si="16"/>
        <v>0.90326649774822565</v>
      </c>
      <c r="G153" s="2">
        <f t="shared" si="14"/>
        <v>1.6757608872910218E-3</v>
      </c>
      <c r="H153" s="2">
        <f t="shared" si="17"/>
        <v>0.42301153350865695</v>
      </c>
      <c r="I153">
        <f t="shared" si="15"/>
        <v>4.8669686799324152E-4</v>
      </c>
    </row>
    <row r="154" spans="1:9">
      <c r="A154" s="6" t="s">
        <v>47</v>
      </c>
      <c r="B154">
        <v>3.42</v>
      </c>
      <c r="C154" s="3">
        <v>180</v>
      </c>
      <c r="D154">
        <f t="shared" si="12"/>
        <v>52.631578947368425</v>
      </c>
      <c r="E154" s="2">
        <f t="shared" si="13"/>
        <v>2.1832445682694511E-4</v>
      </c>
      <c r="F154" s="1">
        <f t="shared" si="16"/>
        <v>0.90348482220505255</v>
      </c>
      <c r="G154" s="2">
        <f t="shared" si="14"/>
        <v>6.4106288976904856E-4</v>
      </c>
      <c r="H154" s="2">
        <f t="shared" si="17"/>
        <v>0.42365259639842601</v>
      </c>
      <c r="I154">
        <f t="shared" si="15"/>
        <v>1.8092345260841691E-3</v>
      </c>
    </row>
    <row r="155" spans="1:9">
      <c r="A155" s="6" t="s">
        <v>44</v>
      </c>
      <c r="B155">
        <v>12.71</v>
      </c>
      <c r="C155" s="3">
        <v>668</v>
      </c>
      <c r="D155">
        <f t="shared" si="12"/>
        <v>52.55704169944925</v>
      </c>
      <c r="E155" s="2">
        <f t="shared" si="13"/>
        <v>8.1022631755777407E-4</v>
      </c>
      <c r="F155" s="1">
        <f t="shared" si="16"/>
        <v>0.90429504852261033</v>
      </c>
      <c r="G155" s="2">
        <f t="shared" si="14"/>
        <v>2.3824296283522246E-3</v>
      </c>
      <c r="H155" s="2">
        <f t="shared" si="17"/>
        <v>0.42603502602677823</v>
      </c>
      <c r="I155">
        <f t="shared" si="15"/>
        <v>2.026060661499185E-3</v>
      </c>
    </row>
    <row r="156" spans="1:9">
      <c r="A156" s="6" t="s">
        <v>183</v>
      </c>
      <c r="B156">
        <v>14.23</v>
      </c>
      <c r="C156" s="3">
        <v>747</v>
      </c>
      <c r="D156">
        <f t="shared" si="12"/>
        <v>52.494729444834853</v>
      </c>
      <c r="E156" s="2">
        <f t="shared" si="13"/>
        <v>9.0604649583182219E-4</v>
      </c>
      <c r="F156" s="1">
        <f t="shared" si="16"/>
        <v>0.90520109501844215</v>
      </c>
      <c r="G156" s="2">
        <f t="shared" si="14"/>
        <v>2.6673464682495794E-3</v>
      </c>
      <c r="H156" s="2">
        <f t="shared" si="17"/>
        <v>0.42870237249502779</v>
      </c>
      <c r="I156">
        <f t="shared" si="15"/>
        <v>5.6597680996145483E-4</v>
      </c>
    </row>
    <row r="157" spans="1:9">
      <c r="A157" s="6" t="s">
        <v>193</v>
      </c>
      <c r="B157">
        <v>3.97</v>
      </c>
      <c r="C157" s="3">
        <v>207</v>
      </c>
      <c r="D157">
        <f t="shared" si="12"/>
        <v>52.141057934508815</v>
      </c>
      <c r="E157" s="2">
        <f t="shared" si="13"/>
        <v>2.510731253509869E-4</v>
      </c>
      <c r="F157" s="1">
        <f t="shared" si="16"/>
        <v>0.90545216814379315</v>
      </c>
      <c r="G157" s="2">
        <f t="shared" si="14"/>
        <v>7.4415779894243365E-4</v>
      </c>
      <c r="H157" s="2">
        <f t="shared" si="17"/>
        <v>0.42944653029397023</v>
      </c>
      <c r="I157">
        <f t="shared" si="15"/>
        <v>1.4120011602065663E-3</v>
      </c>
    </row>
    <row r="158" spans="1:9">
      <c r="A158" s="6" t="s">
        <v>346</v>
      </c>
      <c r="B158">
        <v>9.9</v>
      </c>
      <c r="C158" s="3">
        <v>515</v>
      </c>
      <c r="D158">
        <f t="shared" si="12"/>
        <v>52.020202020202021</v>
      </c>
      <c r="E158" s="2">
        <f t="shared" si="13"/>
        <v>6.2465052925487076E-4</v>
      </c>
      <c r="F158" s="1">
        <f t="shared" si="16"/>
        <v>0.90607681867304801</v>
      </c>
      <c r="G158" s="2">
        <f t="shared" si="14"/>
        <v>1.8557083651209302E-3</v>
      </c>
      <c r="H158" s="2">
        <f t="shared" si="17"/>
        <v>0.43130223865909117</v>
      </c>
      <c r="I158">
        <f t="shared" si="15"/>
        <v>1.0901578909019993E-3</v>
      </c>
    </row>
    <row r="159" spans="1:9">
      <c r="A159" s="6" t="s">
        <v>201</v>
      </c>
      <c r="B159">
        <v>7.62</v>
      </c>
      <c r="C159" s="3">
        <v>390</v>
      </c>
      <c r="D159">
        <f t="shared" si="12"/>
        <v>51.181102362204726</v>
      </c>
      <c r="E159" s="2">
        <f t="shared" si="13"/>
        <v>4.7303632312504774E-4</v>
      </c>
      <c r="F159" s="1">
        <f t="shared" si="16"/>
        <v>0.90654985499617302</v>
      </c>
      <c r="G159" s="2">
        <f t="shared" si="14"/>
        <v>1.4283331052748979E-3</v>
      </c>
      <c r="H159" s="2">
        <f t="shared" si="17"/>
        <v>0.43273057176436608</v>
      </c>
      <c r="I159">
        <f t="shared" si="15"/>
        <v>7.5433455890322465E-4</v>
      </c>
    </row>
    <row r="160" spans="1:9">
      <c r="A160" s="6" t="s">
        <v>175</v>
      </c>
      <c r="B160">
        <v>5.27</v>
      </c>
      <c r="C160" s="3">
        <v>269</v>
      </c>
      <c r="D160">
        <f t="shared" si="12"/>
        <v>51.043643263757119</v>
      </c>
      <c r="E160" s="2">
        <f t="shared" si="13"/>
        <v>3.2627377159137909E-4</v>
      </c>
      <c r="F160" s="1">
        <f t="shared" si="16"/>
        <v>0.90687612876776436</v>
      </c>
      <c r="G160" s="2">
        <f t="shared" si="14"/>
        <v>9.878366751704345E-4</v>
      </c>
      <c r="H160" s="2">
        <f t="shared" si="17"/>
        <v>0.43371840843953652</v>
      </c>
      <c r="I160">
        <f t="shared" si="15"/>
        <v>1.1302671509222373E-3</v>
      </c>
    </row>
    <row r="161" spans="1:9">
      <c r="A161" s="6" t="s">
        <v>140</v>
      </c>
      <c r="B161">
        <v>7.89</v>
      </c>
      <c r="C161" s="3">
        <v>401</v>
      </c>
      <c r="D161">
        <f t="shared" si="12"/>
        <v>50.823827629911285</v>
      </c>
      <c r="E161" s="2">
        <f t="shared" si="13"/>
        <v>4.8637837326447216E-4</v>
      </c>
      <c r="F161" s="1">
        <f t="shared" si="16"/>
        <v>0.90736250714102884</v>
      </c>
      <c r="G161" s="2">
        <f t="shared" si="14"/>
        <v>1.4789433334145596E-3</v>
      </c>
      <c r="H161" s="2">
        <f t="shared" si="17"/>
        <v>0.4351973517729511</v>
      </c>
      <c r="I161">
        <f t="shared" si="15"/>
        <v>1.0422363123825384E-3</v>
      </c>
    </row>
    <row r="162" spans="1:9">
      <c r="A162" s="6" t="s">
        <v>17</v>
      </c>
      <c r="B162">
        <v>7.27</v>
      </c>
      <c r="C162" s="3">
        <v>368</v>
      </c>
      <c r="D162">
        <f t="shared" si="12"/>
        <v>50.618982118294362</v>
      </c>
      <c r="E162" s="2">
        <f t="shared" si="13"/>
        <v>4.4635222284619892E-4</v>
      </c>
      <c r="F162" s="1">
        <f t="shared" si="16"/>
        <v>0.90780885936387501</v>
      </c>
      <c r="G162" s="2">
        <f t="shared" si="14"/>
        <v>1.3627272539827437E-3</v>
      </c>
      <c r="H162" s="2">
        <f t="shared" si="17"/>
        <v>0.43656007902693383</v>
      </c>
      <c r="I162">
        <f t="shared" si="15"/>
        <v>1.7004450961293216E-3</v>
      </c>
    </row>
    <row r="163" spans="1:9">
      <c r="A163" s="6" t="s">
        <v>347</v>
      </c>
      <c r="B163">
        <v>11.86</v>
      </c>
      <c r="C163" s="3">
        <v>600</v>
      </c>
      <c r="D163">
        <f t="shared" si="12"/>
        <v>50.59021922428331</v>
      </c>
      <c r="E163" s="2">
        <f t="shared" si="13"/>
        <v>7.2774818942315041E-4</v>
      </c>
      <c r="F163" s="1">
        <f t="shared" si="16"/>
        <v>0.90853660755329813</v>
      </c>
      <c r="G163" s="2">
        <f t="shared" si="14"/>
        <v>2.2231011323569929E-3</v>
      </c>
      <c r="H163" s="2">
        <f t="shared" si="17"/>
        <v>0.43878318015929085</v>
      </c>
      <c r="I163">
        <f t="shared" si="15"/>
        <v>1.2054044378850826E-3</v>
      </c>
    </row>
    <row r="164" spans="1:9">
      <c r="A164" s="6" t="s">
        <v>257</v>
      </c>
      <c r="B164">
        <v>8.4</v>
      </c>
      <c r="C164" s="3">
        <v>423</v>
      </c>
      <c r="D164">
        <f t="shared" si="12"/>
        <v>50.357142857142854</v>
      </c>
      <c r="E164" s="2">
        <f t="shared" si="13"/>
        <v>5.1306247354332099E-4</v>
      </c>
      <c r="F164" s="1">
        <f t="shared" si="16"/>
        <v>0.90904967002684145</v>
      </c>
      <c r="G164" s="2">
        <f t="shared" si="14"/>
        <v>1.5745404310116985E-3</v>
      </c>
      <c r="H164" s="2">
        <f t="shared" si="17"/>
        <v>0.44035772059030254</v>
      </c>
      <c r="I164">
        <f t="shared" si="15"/>
        <v>4.4203503881357076E-4</v>
      </c>
    </row>
    <row r="165" spans="1:9">
      <c r="A165" s="6" t="s">
        <v>130</v>
      </c>
      <c r="B165">
        <v>3.08</v>
      </c>
      <c r="C165" s="3">
        <v>155</v>
      </c>
      <c r="D165">
        <f t="shared" si="12"/>
        <v>50.324675324675326</v>
      </c>
      <c r="E165" s="2">
        <f t="shared" si="13"/>
        <v>1.8800161560098052E-4</v>
      </c>
      <c r="F165" s="1">
        <f t="shared" si="16"/>
        <v>0.9092376716424424</v>
      </c>
      <c r="G165" s="2">
        <f t="shared" si="14"/>
        <v>5.7733149137095612E-4</v>
      </c>
      <c r="H165" s="2">
        <f t="shared" si="17"/>
        <v>0.4409350520816735</v>
      </c>
      <c r="I165">
        <f t="shared" si="15"/>
        <v>1.8737373079978359E-3</v>
      </c>
    </row>
    <row r="166" spans="1:9">
      <c r="A166" s="6" t="s">
        <v>38</v>
      </c>
      <c r="B166">
        <v>13.04</v>
      </c>
      <c r="C166" s="3">
        <v>652</v>
      </c>
      <c r="D166">
        <f t="shared" si="12"/>
        <v>50</v>
      </c>
      <c r="E166" s="2">
        <f t="shared" si="13"/>
        <v>7.9081969917315677E-4</v>
      </c>
      <c r="F166" s="1">
        <f t="shared" si="16"/>
        <v>0.91002849134161556</v>
      </c>
      <c r="G166" s="2">
        <f t="shared" si="14"/>
        <v>2.4442865738562554E-3</v>
      </c>
      <c r="H166" s="2">
        <f t="shared" si="17"/>
        <v>0.44337933865552975</v>
      </c>
      <c r="I166">
        <f t="shared" si="15"/>
        <v>1.8496541074227157E-3</v>
      </c>
    </row>
    <row r="167" spans="1:9">
      <c r="A167" s="6" t="s">
        <v>34</v>
      </c>
      <c r="B167">
        <v>12.82</v>
      </c>
      <c r="C167" s="3">
        <v>627</v>
      </c>
      <c r="D167">
        <f t="shared" si="12"/>
        <v>48.907956318252729</v>
      </c>
      <c r="E167" s="2">
        <f t="shared" si="13"/>
        <v>7.6049685794719218E-4</v>
      </c>
      <c r="F167" s="1">
        <f t="shared" si="16"/>
        <v>0.91078898819956278</v>
      </c>
      <c r="G167" s="2">
        <f t="shared" si="14"/>
        <v>2.4030486101869015E-3</v>
      </c>
      <c r="H167" s="2">
        <f t="shared" si="17"/>
        <v>0.44578238726571667</v>
      </c>
      <c r="I167">
        <f t="shared" si="15"/>
        <v>2.4062835482809297E-3</v>
      </c>
    </row>
    <row r="168" spans="1:9">
      <c r="A168" s="6" t="s">
        <v>93</v>
      </c>
      <c r="B168">
        <v>16.66</v>
      </c>
      <c r="C168" s="3">
        <v>810</v>
      </c>
      <c r="D168">
        <f t="shared" si="12"/>
        <v>48.619447779111646</v>
      </c>
      <c r="E168" s="2">
        <f t="shared" si="13"/>
        <v>9.8246005572125302E-4</v>
      </c>
      <c r="F168" s="1">
        <f t="shared" si="16"/>
        <v>0.911771448255284</v>
      </c>
      <c r="G168" s="2">
        <f t="shared" si="14"/>
        <v>3.1228385215065352E-3</v>
      </c>
      <c r="H168" s="2">
        <f t="shared" si="17"/>
        <v>0.44890522578722319</v>
      </c>
      <c r="I168">
        <f t="shared" si="15"/>
        <v>6.1877504757446022E-4</v>
      </c>
    </row>
    <row r="169" spans="1:9">
      <c r="A169" s="6" t="s">
        <v>212</v>
      </c>
      <c r="B169">
        <v>4.28</v>
      </c>
      <c r="C169" s="3">
        <v>207</v>
      </c>
      <c r="D169">
        <f t="shared" si="12"/>
        <v>48.364485981308405</v>
      </c>
      <c r="E169" s="2">
        <f t="shared" si="13"/>
        <v>2.510731253509869E-4</v>
      </c>
      <c r="F169" s="1">
        <f t="shared" si="16"/>
        <v>0.912022521380635</v>
      </c>
      <c r="G169" s="2">
        <f t="shared" si="14"/>
        <v>8.0226583865834159E-4</v>
      </c>
      <c r="H169" s="2">
        <f t="shared" si="17"/>
        <v>0.44970749162588153</v>
      </c>
      <c r="I169">
        <f t="shared" si="15"/>
        <v>1.1226048889635964E-3</v>
      </c>
    </row>
    <row r="170" spans="1:9">
      <c r="A170" s="6" t="s">
        <v>258</v>
      </c>
      <c r="B170">
        <v>7.76</v>
      </c>
      <c r="C170" s="3">
        <v>374</v>
      </c>
      <c r="D170">
        <f t="shared" si="12"/>
        <v>48.195876288659797</v>
      </c>
      <c r="E170" s="2">
        <f t="shared" si="13"/>
        <v>4.5362970474043039E-4</v>
      </c>
      <c r="F170" s="1">
        <f t="shared" si="16"/>
        <v>0.91247615108537539</v>
      </c>
      <c r="G170" s="2">
        <f t="shared" si="14"/>
        <v>1.4545754457917595E-3</v>
      </c>
      <c r="H170" s="2">
        <f t="shared" si="17"/>
        <v>0.45116206707167328</v>
      </c>
      <c r="I170">
        <f t="shared" si="15"/>
        <v>1.2731247879745888E-3</v>
      </c>
    </row>
    <row r="171" spans="1:9">
      <c r="A171" s="6" t="s">
        <v>287</v>
      </c>
      <c r="B171">
        <v>8.8000000000000007</v>
      </c>
      <c r="C171" s="3">
        <v>424</v>
      </c>
      <c r="D171">
        <f t="shared" si="12"/>
        <v>48.18181818181818</v>
      </c>
      <c r="E171" s="2">
        <f t="shared" si="13"/>
        <v>5.1427538719235957E-4</v>
      </c>
      <c r="F171" s="1">
        <f t="shared" si="16"/>
        <v>0.91299042647256778</v>
      </c>
      <c r="G171" s="2">
        <f t="shared" si="14"/>
        <v>1.6495185467741602E-3</v>
      </c>
      <c r="H171" s="2">
        <f t="shared" si="17"/>
        <v>0.45281158561844742</v>
      </c>
      <c r="I171">
        <f t="shared" si="15"/>
        <v>1.0467316972250229E-3</v>
      </c>
    </row>
    <row r="172" spans="1:9">
      <c r="A172" s="6" t="s">
        <v>166</v>
      </c>
      <c r="B172">
        <v>7.23</v>
      </c>
      <c r="C172" s="3">
        <v>347</v>
      </c>
      <c r="D172">
        <f t="shared" si="12"/>
        <v>47.994467496542185</v>
      </c>
      <c r="E172" s="2">
        <f t="shared" si="13"/>
        <v>4.2088103621638862E-4</v>
      </c>
      <c r="F172" s="1">
        <f t="shared" si="16"/>
        <v>0.91341130750878419</v>
      </c>
      <c r="G172" s="2">
        <f t="shared" si="14"/>
        <v>1.3552294424064976E-3</v>
      </c>
      <c r="H172" s="2">
        <f t="shared" si="17"/>
        <v>0.45416681506085393</v>
      </c>
      <c r="I172">
        <f t="shared" si="15"/>
        <v>1.1328749804048188E-3</v>
      </c>
    </row>
    <row r="173" spans="1:9">
      <c r="A173" s="6" t="s">
        <v>131</v>
      </c>
      <c r="B173">
        <v>7.82</v>
      </c>
      <c r="C173" s="3">
        <v>374</v>
      </c>
      <c r="D173">
        <f t="shared" si="12"/>
        <v>47.826086956521735</v>
      </c>
      <c r="E173" s="2">
        <f t="shared" si="13"/>
        <v>4.5362970474043039E-4</v>
      </c>
      <c r="F173" s="1">
        <f t="shared" si="16"/>
        <v>0.91386493721352458</v>
      </c>
      <c r="G173" s="2">
        <f t="shared" si="14"/>
        <v>1.4658221631561287E-3</v>
      </c>
      <c r="H173" s="2">
        <f t="shared" si="17"/>
        <v>0.45563263722401004</v>
      </c>
      <c r="I173">
        <f t="shared" si="15"/>
        <v>4.078505692152179E-4</v>
      </c>
    </row>
    <row r="174" spans="1:9">
      <c r="A174" s="6" t="s">
        <v>168</v>
      </c>
      <c r="B174">
        <v>2.81</v>
      </c>
      <c r="C174" s="3">
        <v>133</v>
      </c>
      <c r="D174">
        <f t="shared" si="12"/>
        <v>47.330960854092524</v>
      </c>
      <c r="E174" s="2">
        <f t="shared" si="13"/>
        <v>1.6131751532213166E-4</v>
      </c>
      <c r="F174" s="1">
        <f t="shared" si="16"/>
        <v>0.91402625472884669</v>
      </c>
      <c r="G174" s="2">
        <f t="shared" si="14"/>
        <v>5.2672126323129436E-4</v>
      </c>
      <c r="H174" s="2">
        <f t="shared" si="17"/>
        <v>0.45615935848724132</v>
      </c>
      <c r="I174">
        <f t="shared" si="15"/>
        <v>8.0304785556489788E-4</v>
      </c>
    </row>
    <row r="175" spans="1:9">
      <c r="A175" s="6" t="s">
        <v>4</v>
      </c>
      <c r="B175">
        <v>5.53</v>
      </c>
      <c r="C175" s="3">
        <v>261</v>
      </c>
      <c r="D175">
        <f t="shared" si="12"/>
        <v>47.197106690777574</v>
      </c>
      <c r="E175" s="2">
        <f t="shared" si="13"/>
        <v>3.1657046239907044E-4</v>
      </c>
      <c r="F175" s="1">
        <f t="shared" si="16"/>
        <v>0.91434282519124577</v>
      </c>
      <c r="G175" s="2">
        <f t="shared" si="14"/>
        <v>1.0365724504160349E-3</v>
      </c>
      <c r="H175" s="2">
        <f t="shared" si="17"/>
        <v>0.45719593093765737</v>
      </c>
      <c r="I175">
        <f t="shared" si="15"/>
        <v>6.6054491269640359E-4</v>
      </c>
    </row>
    <row r="176" spans="1:9">
      <c r="A176" s="6" t="s">
        <v>112</v>
      </c>
      <c r="B176">
        <v>4.54</v>
      </c>
      <c r="C176" s="3">
        <v>212</v>
      </c>
      <c r="D176">
        <f t="shared" si="12"/>
        <v>46.696035242290748</v>
      </c>
      <c r="E176" s="2">
        <f t="shared" si="13"/>
        <v>2.5713769359617979E-4</v>
      </c>
      <c r="F176" s="1">
        <f t="shared" si="16"/>
        <v>0.91459996288484191</v>
      </c>
      <c r="G176" s="2">
        <f t="shared" si="14"/>
        <v>8.5100161390394178E-4</v>
      </c>
      <c r="H176" s="2">
        <f t="shared" si="17"/>
        <v>0.45804693255156131</v>
      </c>
      <c r="I176">
        <f t="shared" si="15"/>
        <v>3.2739927862990292E-4</v>
      </c>
    </row>
    <row r="177" spans="1:9">
      <c r="A177" s="6" t="s">
        <v>247</v>
      </c>
      <c r="B177">
        <v>2.25</v>
      </c>
      <c r="C177" s="3">
        <v>105</v>
      </c>
      <c r="D177">
        <f t="shared" si="12"/>
        <v>46.666666666666664</v>
      </c>
      <c r="E177" s="2">
        <f t="shared" si="13"/>
        <v>1.2735593314905133E-4</v>
      </c>
      <c r="F177" s="1">
        <f t="shared" si="16"/>
        <v>0.91472731881799096</v>
      </c>
      <c r="G177" s="2">
        <f t="shared" si="14"/>
        <v>4.217519011638478E-4</v>
      </c>
      <c r="H177" s="2">
        <f t="shared" si="17"/>
        <v>0.45846868445272515</v>
      </c>
      <c r="I177">
        <f t="shared" si="15"/>
        <v>5.8047220106918762E-3</v>
      </c>
    </row>
    <row r="178" spans="1:9">
      <c r="A178" s="6" t="s">
        <v>280</v>
      </c>
      <c r="B178">
        <v>39.89</v>
      </c>
      <c r="C178" s="3">
        <v>1861</v>
      </c>
      <c r="D178">
        <f t="shared" si="12"/>
        <v>46.653296565555273</v>
      </c>
      <c r="E178" s="2">
        <f t="shared" si="13"/>
        <v>2.2572323008608047E-3</v>
      </c>
      <c r="F178" s="1">
        <f t="shared" si="16"/>
        <v>0.9169845511188518</v>
      </c>
      <c r="G178" s="2">
        <f t="shared" si="14"/>
        <v>7.4771925944115058E-3</v>
      </c>
      <c r="H178" s="2">
        <f t="shared" si="17"/>
        <v>0.46594587704713664</v>
      </c>
      <c r="I178">
        <f t="shared" si="15"/>
        <v>8.0355798550746371E-4</v>
      </c>
    </row>
    <row r="179" spans="1:9">
      <c r="A179" s="6" t="s">
        <v>110</v>
      </c>
      <c r="B179">
        <v>5.52</v>
      </c>
      <c r="C179" s="3">
        <v>257</v>
      </c>
      <c r="D179">
        <f t="shared" si="12"/>
        <v>46.557971014492757</v>
      </c>
      <c r="E179" s="2">
        <f t="shared" si="13"/>
        <v>3.1171880780291608E-4</v>
      </c>
      <c r="F179" s="1">
        <f t="shared" si="16"/>
        <v>0.91729626992665469</v>
      </c>
      <c r="G179" s="2">
        <f t="shared" si="14"/>
        <v>1.0346979975219732E-3</v>
      </c>
      <c r="H179" s="2">
        <f t="shared" si="17"/>
        <v>0.46698057504465862</v>
      </c>
      <c r="I179">
        <f t="shared" si="15"/>
        <v>1.8184838483653043E-3</v>
      </c>
    </row>
    <row r="180" spans="1:9">
      <c r="A180" s="6" t="s">
        <v>289</v>
      </c>
      <c r="B180">
        <v>12.49</v>
      </c>
      <c r="C180" s="3">
        <v>581</v>
      </c>
      <c r="D180">
        <f t="shared" si="12"/>
        <v>46.517213771016813</v>
      </c>
      <c r="E180" s="2">
        <f t="shared" si="13"/>
        <v>7.0470283009141735E-4</v>
      </c>
      <c r="F180" s="1">
        <f t="shared" si="16"/>
        <v>0.91800097275674608</v>
      </c>
      <c r="G180" s="2">
        <f t="shared" si="14"/>
        <v>2.3411916646828707E-3</v>
      </c>
      <c r="H180" s="2">
        <f t="shared" si="17"/>
        <v>0.4693217667093415</v>
      </c>
      <c r="I180">
        <f t="shared" si="15"/>
        <v>7.7024182083990089E-4</v>
      </c>
    </row>
    <row r="181" spans="1:9">
      <c r="A181" s="6" t="s">
        <v>245</v>
      </c>
      <c r="B181">
        <v>5.29</v>
      </c>
      <c r="C181" s="3">
        <v>246</v>
      </c>
      <c r="D181">
        <f t="shared" si="12"/>
        <v>46.502835538752365</v>
      </c>
      <c r="E181" s="2">
        <f t="shared" si="13"/>
        <v>2.9837675766349167E-4</v>
      </c>
      <c r="F181" s="1">
        <f t="shared" si="16"/>
        <v>0.91829934951440961</v>
      </c>
      <c r="G181" s="2">
        <f t="shared" si="14"/>
        <v>9.9158558095855764E-4</v>
      </c>
      <c r="H181" s="2">
        <f t="shared" si="17"/>
        <v>0.47031335229030008</v>
      </c>
      <c r="I181">
        <f t="shared" si="15"/>
        <v>4.6236928812953826E-4</v>
      </c>
    </row>
    <row r="182" spans="1:9">
      <c r="A182" s="6" t="s">
        <v>113</v>
      </c>
      <c r="B182">
        <v>3.17</v>
      </c>
      <c r="C182" s="3">
        <v>146</v>
      </c>
      <c r="D182">
        <f t="shared" si="12"/>
        <v>46.056782334384856</v>
      </c>
      <c r="E182" s="2">
        <f t="shared" si="13"/>
        <v>1.7708539275963325E-4</v>
      </c>
      <c r="F182" s="1">
        <f t="shared" si="16"/>
        <v>0.91847643490716924</v>
      </c>
      <c r="G182" s="2">
        <f t="shared" si="14"/>
        <v>5.9420156741750994E-4</v>
      </c>
      <c r="H182" s="2">
        <f t="shared" si="17"/>
        <v>0.4709075538577176</v>
      </c>
      <c r="I182">
        <f t="shared" si="15"/>
        <v>1.8310696227255563E-3</v>
      </c>
    </row>
    <row r="183" spans="1:9">
      <c r="A183" s="6" t="s">
        <v>256</v>
      </c>
      <c r="B183">
        <v>12.52</v>
      </c>
      <c r="C183" s="3">
        <v>568</v>
      </c>
      <c r="D183">
        <f t="shared" si="12"/>
        <v>45.367412140575084</v>
      </c>
      <c r="E183" s="2">
        <f t="shared" si="13"/>
        <v>6.889349526539157E-4</v>
      </c>
      <c r="F183" s="1">
        <f t="shared" si="16"/>
        <v>0.91916536985982311</v>
      </c>
      <c r="G183" s="2">
        <f t="shared" si="14"/>
        <v>2.346815023365055E-3</v>
      </c>
      <c r="H183" s="2">
        <f t="shared" si="17"/>
        <v>0.47325436888108263</v>
      </c>
      <c r="I183">
        <f t="shared" si="15"/>
        <v>3.010236876504091E-3</v>
      </c>
    </row>
    <row r="184" spans="1:9">
      <c r="A184" s="6" t="s">
        <v>87</v>
      </c>
      <c r="B184">
        <v>20.58</v>
      </c>
      <c r="C184" s="3">
        <v>933</v>
      </c>
      <c r="D184">
        <f t="shared" si="12"/>
        <v>45.335276967930035</v>
      </c>
      <c r="E184" s="2">
        <f t="shared" si="13"/>
        <v>1.1316484345529989E-3</v>
      </c>
      <c r="F184" s="1">
        <f t="shared" si="16"/>
        <v>0.92029701829437616</v>
      </c>
      <c r="G184" s="2">
        <f t="shared" si="14"/>
        <v>3.8576240559786605E-3</v>
      </c>
      <c r="H184" s="2">
        <f t="shared" si="17"/>
        <v>0.4771119929370613</v>
      </c>
      <c r="I184">
        <f t="shared" si="15"/>
        <v>8.0181274752560983E-4</v>
      </c>
    </row>
    <row r="185" spans="1:9">
      <c r="A185" s="6" t="s">
        <v>111</v>
      </c>
      <c r="B185">
        <v>5.48</v>
      </c>
      <c r="C185" s="3">
        <v>248</v>
      </c>
      <c r="D185">
        <f t="shared" si="12"/>
        <v>45.255474452554743</v>
      </c>
      <c r="E185" s="2">
        <f t="shared" si="13"/>
        <v>3.0080258496156885E-4</v>
      </c>
      <c r="F185" s="1">
        <f t="shared" si="16"/>
        <v>0.92059782087933772</v>
      </c>
      <c r="G185" s="2">
        <f t="shared" si="14"/>
        <v>1.0272001859457272E-3</v>
      </c>
      <c r="H185" s="2">
        <f t="shared" si="17"/>
        <v>0.47813919312300701</v>
      </c>
      <c r="I185">
        <f t="shared" si="15"/>
        <v>4.6754026047934882E-4</v>
      </c>
    </row>
    <row r="186" spans="1:9">
      <c r="A186" s="6" t="s">
        <v>317</v>
      </c>
      <c r="B186">
        <v>3.19</v>
      </c>
      <c r="C186" s="3">
        <v>143</v>
      </c>
      <c r="D186">
        <f t="shared" si="12"/>
        <v>44.827586206896555</v>
      </c>
      <c r="E186" s="2">
        <f t="shared" si="13"/>
        <v>1.7344665181251751E-4</v>
      </c>
      <c r="F186" s="1">
        <f t="shared" si="16"/>
        <v>0.92077126753115024</v>
      </c>
      <c r="G186" s="2">
        <f t="shared" si="14"/>
        <v>5.9795047320563308E-4</v>
      </c>
      <c r="H186" s="2">
        <f t="shared" si="17"/>
        <v>0.47873714359621267</v>
      </c>
      <c r="I186">
        <f t="shared" si="15"/>
        <v>1.2343320836309957E-3</v>
      </c>
    </row>
    <row r="187" spans="1:9">
      <c r="A187" s="6" t="s">
        <v>169</v>
      </c>
      <c r="B187">
        <v>8.42</v>
      </c>
      <c r="C187" s="3">
        <v>377</v>
      </c>
      <c r="D187">
        <f t="shared" si="12"/>
        <v>44.774346793349167</v>
      </c>
      <c r="E187" s="2">
        <f t="shared" si="13"/>
        <v>4.5726844568754615E-4</v>
      </c>
      <c r="F187" s="1">
        <f t="shared" si="16"/>
        <v>0.92122853597683774</v>
      </c>
      <c r="G187" s="2">
        <f t="shared" si="14"/>
        <v>1.5782893367998214E-3</v>
      </c>
      <c r="H187" s="2">
        <f t="shared" si="17"/>
        <v>0.48031543293301249</v>
      </c>
      <c r="I187">
        <f t="shared" si="15"/>
        <v>1.44976314179035E-3</v>
      </c>
    </row>
    <row r="188" spans="1:9">
      <c r="A188" s="6" t="s">
        <v>330</v>
      </c>
      <c r="B188">
        <v>9.8699999999999992</v>
      </c>
      <c r="C188" s="3">
        <v>437</v>
      </c>
      <c r="D188">
        <f t="shared" si="12"/>
        <v>44.275582573454919</v>
      </c>
      <c r="E188" s="2">
        <f t="shared" si="13"/>
        <v>5.3004326462986122E-4</v>
      </c>
      <c r="F188" s="1">
        <f t="shared" si="16"/>
        <v>0.92175857924146765</v>
      </c>
      <c r="G188" s="2">
        <f t="shared" si="14"/>
        <v>1.8500850064387454E-3</v>
      </c>
      <c r="H188" s="2">
        <f t="shared" si="17"/>
        <v>0.48216551793945123</v>
      </c>
      <c r="I188">
        <f t="shared" si="15"/>
        <v>1.971312123107305E-3</v>
      </c>
    </row>
    <row r="189" spans="1:9">
      <c r="A189" s="6" t="s">
        <v>223</v>
      </c>
      <c r="B189">
        <v>13.42</v>
      </c>
      <c r="C189" s="3">
        <v>594</v>
      </c>
      <c r="D189">
        <f t="shared" si="12"/>
        <v>44.26229508196721</v>
      </c>
      <c r="E189" s="2">
        <f t="shared" si="13"/>
        <v>7.2047070752891888E-4</v>
      </c>
      <c r="F189" s="1">
        <f t="shared" si="16"/>
        <v>0.92247904994899654</v>
      </c>
      <c r="G189" s="2">
        <f t="shared" si="14"/>
        <v>2.5155157838305945E-3</v>
      </c>
      <c r="H189" s="2">
        <f t="shared" si="17"/>
        <v>0.48468103372328181</v>
      </c>
      <c r="I189">
        <f t="shared" si="15"/>
        <v>7.0539361400362433E-4</v>
      </c>
    </row>
    <row r="190" spans="1:9">
      <c r="A190" s="6" t="s">
        <v>205</v>
      </c>
      <c r="B190">
        <v>4.79</v>
      </c>
      <c r="C190" s="3">
        <v>209</v>
      </c>
      <c r="D190">
        <f t="shared" si="12"/>
        <v>43.632567849686851</v>
      </c>
      <c r="E190" s="2">
        <f t="shared" si="13"/>
        <v>2.5349895264906408E-4</v>
      </c>
      <c r="F190" s="1">
        <f t="shared" si="16"/>
        <v>0.92273254890164558</v>
      </c>
      <c r="G190" s="2">
        <f t="shared" si="14"/>
        <v>8.978629362554804E-4</v>
      </c>
      <c r="H190" s="2">
        <f t="shared" si="17"/>
        <v>0.4855788966595373</v>
      </c>
      <c r="I190">
        <f t="shared" si="15"/>
        <v>1.6290770177514458E-3</v>
      </c>
    </row>
    <row r="191" spans="1:9">
      <c r="A191" s="6" t="s">
        <v>288</v>
      </c>
      <c r="B191">
        <v>11.06</v>
      </c>
      <c r="C191" s="3">
        <v>482</v>
      </c>
      <c r="D191">
        <f t="shared" si="12"/>
        <v>43.580470162748639</v>
      </c>
      <c r="E191" s="2">
        <f t="shared" si="13"/>
        <v>5.8462437883659746E-4</v>
      </c>
      <c r="F191" s="1">
        <f t="shared" si="16"/>
        <v>0.92331717328048213</v>
      </c>
      <c r="G191" s="2">
        <f t="shared" si="14"/>
        <v>2.0731449008320698E-3</v>
      </c>
      <c r="H191" s="2">
        <f t="shared" si="17"/>
        <v>0.48765204156036934</v>
      </c>
      <c r="I191">
        <f t="shared" si="15"/>
        <v>4.7659911978880642E-3</v>
      </c>
    </row>
    <row r="192" spans="1:9">
      <c r="A192" s="6" t="s">
        <v>148</v>
      </c>
      <c r="B192">
        <v>32.229999999999997</v>
      </c>
      <c r="C192" s="3">
        <v>1373</v>
      </c>
      <c r="D192">
        <f t="shared" si="12"/>
        <v>42.600062053986974</v>
      </c>
      <c r="E192" s="2">
        <f t="shared" si="13"/>
        <v>1.6653304401299759E-3</v>
      </c>
      <c r="F192" s="1">
        <f t="shared" si="16"/>
        <v>0.92498250372061208</v>
      </c>
      <c r="G192" s="2">
        <f t="shared" si="14"/>
        <v>6.0413616775603614E-3</v>
      </c>
      <c r="H192" s="2">
        <f t="shared" si="17"/>
        <v>0.49369340323792971</v>
      </c>
      <c r="I192">
        <f t="shared" si="15"/>
        <v>2.2589417258908617E-3</v>
      </c>
    </row>
    <row r="193" spans="1:9">
      <c r="A193" s="6" t="s">
        <v>220</v>
      </c>
      <c r="B193">
        <v>15.27</v>
      </c>
      <c r="C193" s="3">
        <v>649</v>
      </c>
      <c r="D193">
        <f t="shared" si="12"/>
        <v>42.501637197118534</v>
      </c>
      <c r="E193" s="2">
        <f t="shared" si="13"/>
        <v>7.87180958226041E-4</v>
      </c>
      <c r="F193" s="1">
        <f t="shared" si="16"/>
        <v>0.92576968467883813</v>
      </c>
      <c r="G193" s="2">
        <f t="shared" si="14"/>
        <v>2.8622895692319802E-3</v>
      </c>
      <c r="H193" s="2">
        <f t="shared" si="17"/>
        <v>0.49655569280716166</v>
      </c>
      <c r="I193">
        <f t="shared" si="15"/>
        <v>5.5079027208305709E-3</v>
      </c>
    </row>
    <row r="194" spans="1:9">
      <c r="A194" s="6" t="s">
        <v>164</v>
      </c>
      <c r="B194">
        <v>37.21</v>
      </c>
      <c r="C194" s="3">
        <v>1576</v>
      </c>
      <c r="D194">
        <f t="shared" ref="D194:D257" si="18">C194/B194</f>
        <v>42.35420585864015</v>
      </c>
      <c r="E194" s="2">
        <f t="shared" si="13"/>
        <v>1.9115519108848084E-3</v>
      </c>
      <c r="F194" s="1">
        <f t="shared" si="16"/>
        <v>0.9276812365897229</v>
      </c>
      <c r="G194" s="2">
        <f t="shared" si="14"/>
        <v>6.9748392188030113E-3</v>
      </c>
      <c r="H194" s="2">
        <f t="shared" si="17"/>
        <v>0.50353053202596465</v>
      </c>
      <c r="I194">
        <f t="shared" si="15"/>
        <v>1.5524150657585389E-3</v>
      </c>
    </row>
    <row r="195" spans="1:9">
      <c r="A195" s="6" t="s">
        <v>49</v>
      </c>
      <c r="B195">
        <v>10.48</v>
      </c>
      <c r="C195" s="3">
        <v>442</v>
      </c>
      <c r="D195">
        <f t="shared" si="18"/>
        <v>42.175572519083971</v>
      </c>
      <c r="E195" s="2">
        <f t="shared" ref="E195:E258" si="19">C195/824461</f>
        <v>5.3610783287505416E-4</v>
      </c>
      <c r="F195" s="1">
        <f t="shared" si="16"/>
        <v>0.92821734442259796</v>
      </c>
      <c r="G195" s="2">
        <f t="shared" ref="G195:G258" si="20">B195/5334.89</f>
        <v>1.9644266329764998E-3</v>
      </c>
      <c r="H195" s="2">
        <f t="shared" si="17"/>
        <v>0.50549495865894112</v>
      </c>
      <c r="I195">
        <f t="shared" ref="I195:I258" si="21">F195*H196-F196*H195</f>
        <v>1.305996582845359E-3</v>
      </c>
    </row>
    <row r="196" spans="1:9">
      <c r="A196" s="6" t="s">
        <v>10</v>
      </c>
      <c r="B196">
        <v>8.81</v>
      </c>
      <c r="C196" s="3">
        <v>370</v>
      </c>
      <c r="D196">
        <f t="shared" si="18"/>
        <v>41.997729852440408</v>
      </c>
      <c r="E196" s="2">
        <f t="shared" si="19"/>
        <v>4.4877805014427609E-4</v>
      </c>
      <c r="F196" s="1">
        <f t="shared" ref="F196:F259" si="22">F195+E196</f>
        <v>0.92866612247274227</v>
      </c>
      <c r="G196" s="2">
        <f t="shared" si="20"/>
        <v>1.6513929996682219E-3</v>
      </c>
      <c r="H196" s="2">
        <f t="shared" ref="H196:H259" si="23">H195+G196</f>
        <v>0.50714635165860933</v>
      </c>
      <c r="I196">
        <f t="shared" si="21"/>
        <v>1.1574565066534981E-3</v>
      </c>
    </row>
    <row r="197" spans="1:9">
      <c r="A197" s="6" t="s">
        <v>108</v>
      </c>
      <c r="B197">
        <v>7.78</v>
      </c>
      <c r="C197" s="3">
        <v>320</v>
      </c>
      <c r="D197">
        <f t="shared" si="18"/>
        <v>41.131105398457585</v>
      </c>
      <c r="E197" s="2">
        <f t="shared" si="19"/>
        <v>3.8813236769234686E-4</v>
      </c>
      <c r="F197" s="1">
        <f t="shared" si="22"/>
        <v>0.92905425484043458</v>
      </c>
      <c r="G197" s="2">
        <f t="shared" si="20"/>
        <v>1.4583243515798826E-3</v>
      </c>
      <c r="H197" s="2">
        <f t="shared" si="23"/>
        <v>0.50860467601018922</v>
      </c>
      <c r="I197">
        <f t="shared" si="21"/>
        <v>5.459172215672714E-3</v>
      </c>
    </row>
    <row r="198" spans="1:9">
      <c r="A198" s="6" t="s">
        <v>241</v>
      </c>
      <c r="B198">
        <v>36.69</v>
      </c>
      <c r="C198" s="3">
        <v>1508</v>
      </c>
      <c r="D198">
        <f t="shared" si="18"/>
        <v>41.101117470700466</v>
      </c>
      <c r="E198" s="2">
        <f t="shared" si="19"/>
        <v>1.8290737827501846E-3</v>
      </c>
      <c r="F198" s="1">
        <f t="shared" si="22"/>
        <v>0.93088332862318479</v>
      </c>
      <c r="G198" s="2">
        <f t="shared" si="20"/>
        <v>6.877367668311811E-3</v>
      </c>
      <c r="H198" s="2">
        <f t="shared" si="23"/>
        <v>0.51548204367850103</v>
      </c>
      <c r="I198">
        <f t="shared" si="21"/>
        <v>1.1161002683920951E-3</v>
      </c>
    </row>
    <row r="199" spans="1:9">
      <c r="A199" s="6" t="s">
        <v>300</v>
      </c>
      <c r="B199">
        <v>7.5</v>
      </c>
      <c r="C199" s="3">
        <v>308</v>
      </c>
      <c r="D199">
        <f t="shared" si="18"/>
        <v>41.06666666666667</v>
      </c>
      <c r="E199" s="2">
        <f t="shared" si="19"/>
        <v>3.7357740390388385E-4</v>
      </c>
      <c r="F199" s="1">
        <f t="shared" si="22"/>
        <v>0.93125690602708866</v>
      </c>
      <c r="G199" s="2">
        <f t="shared" si="20"/>
        <v>1.4058396705461593E-3</v>
      </c>
      <c r="H199" s="2">
        <f t="shared" si="23"/>
        <v>0.51688788334904723</v>
      </c>
      <c r="I199">
        <f t="shared" si="21"/>
        <v>9.1729890389058433E-4</v>
      </c>
    </row>
    <row r="200" spans="1:9">
      <c r="A200" s="6" t="s">
        <v>180</v>
      </c>
      <c r="B200">
        <v>6.16</v>
      </c>
      <c r="C200" s="3">
        <v>252</v>
      </c>
      <c r="D200">
        <f t="shared" si="18"/>
        <v>40.909090909090907</v>
      </c>
      <c r="E200" s="2">
        <f t="shared" si="19"/>
        <v>3.0565423955772314E-4</v>
      </c>
      <c r="F200" s="1">
        <f t="shared" si="22"/>
        <v>0.93156256026664641</v>
      </c>
      <c r="G200" s="2">
        <f t="shared" si="20"/>
        <v>1.1546629827419122E-3</v>
      </c>
      <c r="H200" s="2">
        <f t="shared" si="23"/>
        <v>0.51804254633178914</v>
      </c>
      <c r="I200">
        <f t="shared" si="21"/>
        <v>5.9430232203716571E-4</v>
      </c>
    </row>
    <row r="201" spans="1:9">
      <c r="A201" s="6" t="s">
        <v>144</v>
      </c>
      <c r="B201">
        <v>3.99</v>
      </c>
      <c r="C201" s="3">
        <v>163</v>
      </c>
      <c r="D201">
        <f t="shared" si="18"/>
        <v>40.852130325814535</v>
      </c>
      <c r="E201" s="2">
        <f t="shared" si="19"/>
        <v>1.9770492479328919E-4</v>
      </c>
      <c r="F201" s="1">
        <f t="shared" si="22"/>
        <v>0.93176026519143973</v>
      </c>
      <c r="G201" s="2">
        <f t="shared" si="20"/>
        <v>7.4790670473055679E-4</v>
      </c>
      <c r="H201" s="2">
        <f t="shared" si="23"/>
        <v>0.51879045303651972</v>
      </c>
      <c r="I201">
        <f t="shared" si="21"/>
        <v>5.4896903184237233E-4</v>
      </c>
    </row>
    <row r="202" spans="1:9">
      <c r="A202" s="6" t="s">
        <v>226</v>
      </c>
      <c r="B202">
        <v>3.68</v>
      </c>
      <c r="C202" s="3">
        <v>149</v>
      </c>
      <c r="D202">
        <f t="shared" si="18"/>
        <v>40.489130434782609</v>
      </c>
      <c r="E202" s="2">
        <f t="shared" si="19"/>
        <v>1.8072413370674901E-4</v>
      </c>
      <c r="F202" s="1">
        <f t="shared" si="22"/>
        <v>0.93194098932514646</v>
      </c>
      <c r="G202" s="2">
        <f t="shared" si="20"/>
        <v>6.8979866501464886E-4</v>
      </c>
      <c r="H202" s="2">
        <f t="shared" si="23"/>
        <v>0.51948025170153433</v>
      </c>
      <c r="I202">
        <f t="shared" si="21"/>
        <v>1.6045820659942867E-3</v>
      </c>
    </row>
    <row r="203" spans="1:9">
      <c r="A203" s="6" t="s">
        <v>165</v>
      </c>
      <c r="B203">
        <v>10.74</v>
      </c>
      <c r="C203" s="3">
        <v>431</v>
      </c>
      <c r="D203">
        <f t="shared" si="18"/>
        <v>40.130353817504655</v>
      </c>
      <c r="E203" s="2">
        <f t="shared" si="19"/>
        <v>5.2276578273562969E-4</v>
      </c>
      <c r="F203" s="1">
        <f t="shared" si="22"/>
        <v>0.93246375510788204</v>
      </c>
      <c r="G203" s="2">
        <f t="shared" si="20"/>
        <v>2.0131624082221E-3</v>
      </c>
      <c r="H203" s="2">
        <f t="shared" si="23"/>
        <v>0.52149341410975647</v>
      </c>
      <c r="I203">
        <f t="shared" si="21"/>
        <v>8.3250427208558797E-4</v>
      </c>
    </row>
    <row r="204" spans="1:9">
      <c r="A204" s="6" t="s">
        <v>266</v>
      </c>
      <c r="B204">
        <v>5.57</v>
      </c>
      <c r="C204" s="3">
        <v>223</v>
      </c>
      <c r="D204">
        <f t="shared" si="18"/>
        <v>40.035906642728904</v>
      </c>
      <c r="E204" s="2">
        <f t="shared" si="19"/>
        <v>2.7047974373560425E-4</v>
      </c>
      <c r="F204" s="1">
        <f t="shared" si="22"/>
        <v>0.93273423485161766</v>
      </c>
      <c r="G204" s="2">
        <f t="shared" si="20"/>
        <v>1.044070261992281E-3</v>
      </c>
      <c r="H204" s="2">
        <f t="shared" si="23"/>
        <v>0.52253748437174874</v>
      </c>
      <c r="I204">
        <f t="shared" si="21"/>
        <v>3.8866080425548066E-4</v>
      </c>
    </row>
    <row r="205" spans="1:9">
      <c r="A205" s="6" t="s">
        <v>126</v>
      </c>
      <c r="B205">
        <v>2.6</v>
      </c>
      <c r="C205" s="3">
        <v>104</v>
      </c>
      <c r="D205">
        <f t="shared" si="18"/>
        <v>40</v>
      </c>
      <c r="E205" s="2">
        <f t="shared" si="19"/>
        <v>1.2614301950001274E-4</v>
      </c>
      <c r="F205" s="1">
        <f t="shared" si="22"/>
        <v>0.93286037787111764</v>
      </c>
      <c r="G205" s="2">
        <f t="shared" si="20"/>
        <v>4.8735775245600192E-4</v>
      </c>
      <c r="H205" s="2">
        <f t="shared" si="23"/>
        <v>0.52302484212420475</v>
      </c>
      <c r="I205">
        <f t="shared" si="21"/>
        <v>4.9330025155502888E-4</v>
      </c>
    </row>
    <row r="206" spans="1:9">
      <c r="A206" s="6" t="s">
        <v>178</v>
      </c>
      <c r="B206">
        <v>3.3</v>
      </c>
      <c r="C206" s="3">
        <v>132</v>
      </c>
      <c r="D206">
        <f t="shared" si="18"/>
        <v>40</v>
      </c>
      <c r="E206" s="2">
        <f t="shared" si="19"/>
        <v>1.601046016730931E-4</v>
      </c>
      <c r="F206" s="1">
        <f t="shared" si="22"/>
        <v>0.93302048247279068</v>
      </c>
      <c r="G206" s="2">
        <f t="shared" si="20"/>
        <v>6.1856945504031003E-4</v>
      </c>
      <c r="H206" s="2">
        <f t="shared" si="23"/>
        <v>0.5236434115792451</v>
      </c>
      <c r="I206">
        <f t="shared" si="21"/>
        <v>1.596626022789871E-3</v>
      </c>
    </row>
    <row r="207" spans="1:9">
      <c r="A207" s="6" t="s">
        <v>64</v>
      </c>
      <c r="B207">
        <v>10.68</v>
      </c>
      <c r="C207" s="3">
        <v>427</v>
      </c>
      <c r="D207">
        <f t="shared" si="18"/>
        <v>39.981273408239701</v>
      </c>
      <c r="E207" s="2">
        <f t="shared" si="19"/>
        <v>5.1791412813947534E-4</v>
      </c>
      <c r="F207" s="1">
        <f t="shared" si="22"/>
        <v>0.93353839660093019</v>
      </c>
      <c r="G207" s="2">
        <f t="shared" si="20"/>
        <v>2.0019156908577308E-3</v>
      </c>
      <c r="H207" s="2">
        <f t="shared" si="23"/>
        <v>0.52564532727010282</v>
      </c>
      <c r="I207">
        <f t="shared" si="21"/>
        <v>9.5050410797475893E-4</v>
      </c>
    </row>
    <row r="208" spans="1:9">
      <c r="A208" s="6" t="s">
        <v>135</v>
      </c>
      <c r="B208">
        <v>6.35</v>
      </c>
      <c r="C208" s="3">
        <v>252</v>
      </c>
      <c r="D208">
        <f t="shared" si="18"/>
        <v>39.685039370078741</v>
      </c>
      <c r="E208" s="2">
        <f t="shared" si="19"/>
        <v>3.0565423955772314E-4</v>
      </c>
      <c r="F208" s="1">
        <f t="shared" si="22"/>
        <v>0.93384405084048794</v>
      </c>
      <c r="G208" s="2">
        <f t="shared" si="20"/>
        <v>1.1902775877290813E-3</v>
      </c>
      <c r="H208" s="2">
        <f t="shared" si="23"/>
        <v>0.52683560485783187</v>
      </c>
      <c r="I208">
        <f t="shared" si="21"/>
        <v>2.29841995315333E-3</v>
      </c>
    </row>
    <row r="209" spans="1:9">
      <c r="A209" s="6" t="s">
        <v>337</v>
      </c>
      <c r="B209">
        <v>15.35</v>
      </c>
      <c r="C209" s="3">
        <v>608</v>
      </c>
      <c r="D209">
        <f t="shared" si="18"/>
        <v>39.609120521172642</v>
      </c>
      <c r="E209" s="2">
        <f t="shared" si="19"/>
        <v>7.3745149861545911E-4</v>
      </c>
      <c r="F209" s="1">
        <f t="shared" si="22"/>
        <v>0.93458150233910342</v>
      </c>
      <c r="G209" s="2">
        <f t="shared" si="20"/>
        <v>2.8772851923844723E-3</v>
      </c>
      <c r="H209" s="2">
        <f t="shared" si="23"/>
        <v>0.52971289005021638</v>
      </c>
      <c r="I209">
        <f t="shared" si="21"/>
        <v>2.28300481010002E-3</v>
      </c>
    </row>
    <row r="210" spans="1:9">
      <c r="A210" s="6" t="s">
        <v>170</v>
      </c>
      <c r="B210">
        <v>15.24</v>
      </c>
      <c r="C210" s="3">
        <v>602</v>
      </c>
      <c r="D210">
        <f t="shared" si="18"/>
        <v>39.501312335958005</v>
      </c>
      <c r="E210" s="2">
        <f t="shared" si="19"/>
        <v>7.3017401672122758E-4</v>
      </c>
      <c r="F210" s="1">
        <f t="shared" si="22"/>
        <v>0.93531167635582468</v>
      </c>
      <c r="G210" s="2">
        <f t="shared" si="20"/>
        <v>2.8566662105497958E-3</v>
      </c>
      <c r="H210" s="2">
        <f t="shared" si="23"/>
        <v>0.53256955626076619</v>
      </c>
      <c r="I210">
        <f t="shared" si="21"/>
        <v>2.7777698141085438E-3</v>
      </c>
    </row>
    <row r="211" spans="1:9">
      <c r="A211" s="6" t="s">
        <v>250</v>
      </c>
      <c r="B211">
        <v>18.53</v>
      </c>
      <c r="C211" s="3">
        <v>729</v>
      </c>
      <c r="D211">
        <f t="shared" si="18"/>
        <v>39.341608202914188</v>
      </c>
      <c r="E211" s="2">
        <f t="shared" si="19"/>
        <v>8.8421405014912772E-4</v>
      </c>
      <c r="F211" s="1">
        <f t="shared" si="22"/>
        <v>0.93619589040597384</v>
      </c>
      <c r="G211" s="2">
        <f t="shared" si="20"/>
        <v>3.4733612126960443E-3</v>
      </c>
      <c r="H211" s="2">
        <f t="shared" si="23"/>
        <v>0.53604291747346222</v>
      </c>
      <c r="I211">
        <f t="shared" si="21"/>
        <v>8.013559045815799E-3</v>
      </c>
    </row>
    <row r="212" spans="1:9">
      <c r="A212" s="6" t="s">
        <v>249</v>
      </c>
      <c r="B212">
        <v>53.39</v>
      </c>
      <c r="C212" s="3">
        <v>2085</v>
      </c>
      <c r="D212">
        <f t="shared" si="18"/>
        <v>39.052256976961978</v>
      </c>
      <c r="E212" s="2">
        <f t="shared" si="19"/>
        <v>2.5289249582454475E-3</v>
      </c>
      <c r="F212" s="1">
        <f t="shared" si="22"/>
        <v>0.93872481536421926</v>
      </c>
      <c r="G212" s="2">
        <f t="shared" si="20"/>
        <v>1.0007704001394592E-2</v>
      </c>
      <c r="H212" s="2">
        <f t="shared" si="23"/>
        <v>0.54605062147485683</v>
      </c>
      <c r="I212">
        <f t="shared" si="21"/>
        <v>1.6720834982759669E-3</v>
      </c>
    </row>
    <row r="213" spans="1:9">
      <c r="A213" s="6" t="s">
        <v>176</v>
      </c>
      <c r="B213">
        <v>11.14</v>
      </c>
      <c r="C213" s="3">
        <v>435</v>
      </c>
      <c r="D213">
        <f t="shared" si="18"/>
        <v>39.048473967684018</v>
      </c>
      <c r="E213" s="2">
        <f t="shared" si="19"/>
        <v>5.2761743733178404E-4</v>
      </c>
      <c r="F213" s="1">
        <f t="shared" si="22"/>
        <v>0.93925243280155102</v>
      </c>
      <c r="G213" s="2">
        <f t="shared" si="20"/>
        <v>2.088140523984562E-3</v>
      </c>
      <c r="H213" s="2">
        <f t="shared" si="23"/>
        <v>0.54813876199884137</v>
      </c>
      <c r="I213">
        <f t="shared" si="21"/>
        <v>8.4474619936669715E-4</v>
      </c>
    </row>
    <row r="214" spans="1:9">
      <c r="A214" s="6" t="s">
        <v>174</v>
      </c>
      <c r="B214">
        <v>5.61</v>
      </c>
      <c r="C214" s="3">
        <v>215</v>
      </c>
      <c r="D214">
        <f t="shared" si="18"/>
        <v>38.32442067736185</v>
      </c>
      <c r="E214" s="2">
        <f t="shared" si="19"/>
        <v>2.6077643454329555E-4</v>
      </c>
      <c r="F214" s="1">
        <f t="shared" si="22"/>
        <v>0.93951320923609427</v>
      </c>
      <c r="G214" s="2">
        <f t="shared" si="20"/>
        <v>1.0515680735685273E-3</v>
      </c>
      <c r="H214" s="2">
        <f t="shared" si="23"/>
        <v>0.54919033007240992</v>
      </c>
      <c r="I214">
        <f t="shared" si="21"/>
        <v>3.4357222301395485E-4</v>
      </c>
    </row>
    <row r="215" spans="1:9">
      <c r="A215" s="6" t="s">
        <v>271</v>
      </c>
      <c r="B215">
        <v>2.2799999999999998</v>
      </c>
      <c r="C215" s="3">
        <v>87</v>
      </c>
      <c r="D215">
        <f t="shared" si="18"/>
        <v>38.15789473684211</v>
      </c>
      <c r="E215" s="2">
        <f t="shared" si="19"/>
        <v>1.055234874663568E-4</v>
      </c>
      <c r="F215" s="1">
        <f t="shared" si="22"/>
        <v>0.93961873272356067</v>
      </c>
      <c r="G215" s="2">
        <f t="shared" si="20"/>
        <v>4.2737525984603235E-4</v>
      </c>
      <c r="H215" s="2">
        <f t="shared" si="23"/>
        <v>0.54961770533225596</v>
      </c>
      <c r="I215">
        <f t="shared" si="21"/>
        <v>8.0871360457757113E-4</v>
      </c>
    </row>
    <row r="216" spans="1:9">
      <c r="A216" s="6" t="s">
        <v>23</v>
      </c>
      <c r="B216">
        <v>5.36</v>
      </c>
      <c r="C216" s="3">
        <v>203</v>
      </c>
      <c r="D216">
        <f t="shared" si="18"/>
        <v>37.873134328358205</v>
      </c>
      <c r="E216" s="2">
        <f t="shared" si="19"/>
        <v>2.4622147075483255E-4</v>
      </c>
      <c r="F216" s="1">
        <f t="shared" si="22"/>
        <v>0.93986495419431548</v>
      </c>
      <c r="G216" s="2">
        <f t="shared" si="20"/>
        <v>1.0047067512169885E-3</v>
      </c>
      <c r="H216" s="2">
        <f t="shared" si="23"/>
        <v>0.55062241208347296</v>
      </c>
      <c r="I216">
        <f t="shared" si="21"/>
        <v>2.1496417362926179E-3</v>
      </c>
    </row>
    <row r="217" spans="1:9">
      <c r="A217" s="6" t="s">
        <v>20</v>
      </c>
      <c r="B217">
        <v>14.23</v>
      </c>
      <c r="C217" s="3">
        <v>535</v>
      </c>
      <c r="D217">
        <f t="shared" si="18"/>
        <v>37.596626844694306</v>
      </c>
      <c r="E217" s="2">
        <f t="shared" si="19"/>
        <v>6.4890880223564241E-4</v>
      </c>
      <c r="F217" s="1">
        <f t="shared" si="22"/>
        <v>0.94051386299655115</v>
      </c>
      <c r="G217" s="2">
        <f t="shared" si="20"/>
        <v>2.6673464682495794E-3</v>
      </c>
      <c r="H217" s="2">
        <f t="shared" si="23"/>
        <v>0.55328975855172258</v>
      </c>
      <c r="I217">
        <f t="shared" si="21"/>
        <v>1.114071777972292E-3</v>
      </c>
    </row>
    <row r="218" spans="1:9">
      <c r="A218" s="6" t="s">
        <v>259</v>
      </c>
      <c r="B218">
        <v>7.37</v>
      </c>
      <c r="C218" s="3">
        <v>276</v>
      </c>
      <c r="D218">
        <f t="shared" si="18"/>
        <v>37.449118046132973</v>
      </c>
      <c r="E218" s="2">
        <f t="shared" si="19"/>
        <v>3.347641671346492E-4</v>
      </c>
      <c r="F218" s="1">
        <f t="shared" si="22"/>
        <v>0.94084862716368578</v>
      </c>
      <c r="G218" s="2">
        <f t="shared" si="20"/>
        <v>1.3814717829233592E-3</v>
      </c>
      <c r="H218" s="2">
        <f t="shared" si="23"/>
        <v>0.55467123033464594</v>
      </c>
      <c r="I218">
        <f t="shared" si="21"/>
        <v>1.0613473193141765E-3</v>
      </c>
    </row>
    <row r="219" spans="1:9">
      <c r="A219" s="6" t="s">
        <v>203</v>
      </c>
      <c r="B219">
        <v>7.01</v>
      </c>
      <c r="C219" s="3">
        <v>260</v>
      </c>
      <c r="D219">
        <f t="shared" si="18"/>
        <v>37.089871611982886</v>
      </c>
      <c r="E219" s="2">
        <f t="shared" si="19"/>
        <v>3.1535754875003185E-4</v>
      </c>
      <c r="F219" s="1">
        <f t="shared" si="22"/>
        <v>0.94116398471243579</v>
      </c>
      <c r="G219" s="2">
        <f t="shared" si="20"/>
        <v>1.3139914787371435E-3</v>
      </c>
      <c r="H219" s="2">
        <f t="shared" si="23"/>
        <v>0.55598522181338306</v>
      </c>
      <c r="I219">
        <f t="shared" si="21"/>
        <v>6.7731315646080148E-4</v>
      </c>
    </row>
    <row r="220" spans="1:9">
      <c r="A220" s="6" t="s">
        <v>154</v>
      </c>
      <c r="B220">
        <v>4.47</v>
      </c>
      <c r="C220" s="3">
        <v>165</v>
      </c>
      <c r="D220">
        <f t="shared" si="18"/>
        <v>36.912751677852349</v>
      </c>
      <c r="E220" s="2">
        <f t="shared" si="19"/>
        <v>2.0013075209136637E-4</v>
      </c>
      <c r="F220" s="1">
        <f t="shared" si="22"/>
        <v>0.94136411546452714</v>
      </c>
      <c r="G220" s="2">
        <f t="shared" si="20"/>
        <v>8.3788044364551089E-4</v>
      </c>
      <c r="H220" s="2">
        <f t="shared" si="23"/>
        <v>0.55682310225702858</v>
      </c>
      <c r="I220">
        <f t="shared" si="21"/>
        <v>8.0045918937629024E-3</v>
      </c>
    </row>
    <row r="221" spans="1:9">
      <c r="A221" s="6" t="s">
        <v>265</v>
      </c>
      <c r="B221">
        <v>52.72</v>
      </c>
      <c r="C221" s="3">
        <v>1922</v>
      </c>
      <c r="D221">
        <f t="shared" si="18"/>
        <v>36.456752655538693</v>
      </c>
      <c r="E221" s="2">
        <f t="shared" si="19"/>
        <v>2.3312200334521583E-3</v>
      </c>
      <c r="F221" s="1">
        <f t="shared" si="22"/>
        <v>0.94369533549797935</v>
      </c>
      <c r="G221" s="2">
        <f t="shared" si="20"/>
        <v>9.8821156574924688E-3</v>
      </c>
      <c r="H221" s="2">
        <f t="shared" si="23"/>
        <v>0.566705217914521</v>
      </c>
      <c r="I221">
        <f t="shared" si="21"/>
        <v>4.2485984401199328E-3</v>
      </c>
    </row>
    <row r="222" spans="1:9">
      <c r="A222" s="6" t="s">
        <v>344</v>
      </c>
      <c r="B222">
        <v>27.97</v>
      </c>
      <c r="C222" s="3">
        <v>1017</v>
      </c>
      <c r="D222">
        <f t="shared" si="18"/>
        <v>36.360386127994282</v>
      </c>
      <c r="E222" s="2">
        <f t="shared" si="19"/>
        <v>1.2335331810722399E-3</v>
      </c>
      <c r="F222" s="1">
        <f t="shared" si="22"/>
        <v>0.94492886867905157</v>
      </c>
      <c r="G222" s="2">
        <f t="shared" si="20"/>
        <v>5.2428447446901429E-3</v>
      </c>
      <c r="H222" s="2">
        <f t="shared" si="23"/>
        <v>0.57194806265921116</v>
      </c>
      <c r="I222">
        <f t="shared" si="21"/>
        <v>2.5424785576187992E-3</v>
      </c>
    </row>
    <row r="223" spans="1:9">
      <c r="A223" s="6" t="s">
        <v>228</v>
      </c>
      <c r="B223">
        <v>16.72</v>
      </c>
      <c r="C223" s="3">
        <v>604</v>
      </c>
      <c r="D223">
        <f t="shared" si="18"/>
        <v>36.124401913875602</v>
      </c>
      <c r="E223" s="2">
        <f t="shared" si="19"/>
        <v>7.3259984401930476E-4</v>
      </c>
      <c r="F223" s="1">
        <f t="shared" si="22"/>
        <v>0.94566146852307087</v>
      </c>
      <c r="G223" s="2">
        <f t="shared" si="20"/>
        <v>3.134085238870904E-3</v>
      </c>
      <c r="H223" s="2">
        <f t="shared" si="23"/>
        <v>0.5750821478980821</v>
      </c>
      <c r="I223">
        <f t="shared" si="21"/>
        <v>1.5662965177903887E-3</v>
      </c>
    </row>
    <row r="224" spans="1:9">
      <c r="A224" s="6" t="s">
        <v>236</v>
      </c>
      <c r="B224">
        <v>10.3</v>
      </c>
      <c r="C224" s="3">
        <v>372</v>
      </c>
      <c r="D224">
        <f t="shared" si="18"/>
        <v>36.116504854368927</v>
      </c>
      <c r="E224" s="2">
        <f t="shared" si="19"/>
        <v>4.5120387744235327E-4</v>
      </c>
      <c r="F224" s="1">
        <f t="shared" si="22"/>
        <v>0.94611267240051322</v>
      </c>
      <c r="G224" s="2">
        <f t="shared" si="20"/>
        <v>1.9306864808833922E-3</v>
      </c>
      <c r="H224" s="2">
        <f t="shared" si="23"/>
        <v>0.57701283437896544</v>
      </c>
      <c r="I224">
        <f t="shared" si="21"/>
        <v>1.1396673366265708E-2</v>
      </c>
    </row>
    <row r="225" spans="1:9">
      <c r="A225" s="6" t="s">
        <v>194</v>
      </c>
      <c r="B225">
        <v>74.930000000000007</v>
      </c>
      <c r="C225" s="3">
        <v>2703</v>
      </c>
      <c r="D225">
        <f t="shared" si="18"/>
        <v>36.073668757507001</v>
      </c>
      <c r="E225" s="2">
        <f t="shared" si="19"/>
        <v>3.2785055933512927E-3</v>
      </c>
      <c r="F225" s="1">
        <f t="shared" si="22"/>
        <v>0.94939117799386452</v>
      </c>
      <c r="G225" s="2">
        <f t="shared" si="20"/>
        <v>1.4045275535203162E-2</v>
      </c>
      <c r="H225" s="2">
        <f t="shared" si="23"/>
        <v>0.59105810991416863</v>
      </c>
      <c r="I225">
        <f t="shared" si="21"/>
        <v>4.7636744464006897E-3</v>
      </c>
    </row>
    <row r="226" spans="1:9">
      <c r="A226" s="6" t="s">
        <v>91</v>
      </c>
      <c r="B226">
        <v>31.24</v>
      </c>
      <c r="C226" s="3">
        <v>1110</v>
      </c>
      <c r="D226">
        <f t="shared" si="18"/>
        <v>35.531370038412291</v>
      </c>
      <c r="E226" s="2">
        <f t="shared" si="19"/>
        <v>1.3463341504328283E-3</v>
      </c>
      <c r="F226" s="1">
        <f t="shared" si="22"/>
        <v>0.95073751214429736</v>
      </c>
      <c r="G226" s="2">
        <f t="shared" si="20"/>
        <v>5.855790841048268E-3</v>
      </c>
      <c r="H226" s="2">
        <f t="shared" si="23"/>
        <v>0.59691390075521689</v>
      </c>
      <c r="I226">
        <f t="shared" si="21"/>
        <v>7.7677445154122893E-4</v>
      </c>
    </row>
    <row r="227" spans="1:9">
      <c r="A227" s="6" t="s">
        <v>89</v>
      </c>
      <c r="B227">
        <v>5.09</v>
      </c>
      <c r="C227" s="3">
        <v>180</v>
      </c>
      <c r="D227">
        <f t="shared" si="18"/>
        <v>35.36345776031434</v>
      </c>
      <c r="E227" s="2">
        <f t="shared" si="19"/>
        <v>2.1832445682694511E-4</v>
      </c>
      <c r="F227" s="1">
        <f t="shared" si="22"/>
        <v>0.95095583660112426</v>
      </c>
      <c r="G227" s="2">
        <f t="shared" si="20"/>
        <v>9.5409652307732677E-4</v>
      </c>
      <c r="H227" s="2">
        <f t="shared" si="23"/>
        <v>0.59786799727829421</v>
      </c>
      <c r="I227">
        <f t="shared" si="21"/>
        <v>1.4910107407625217E-3</v>
      </c>
    </row>
    <row r="228" spans="1:9">
      <c r="A228" s="6" t="s">
        <v>298</v>
      </c>
      <c r="B228">
        <v>9.76</v>
      </c>
      <c r="C228" s="3">
        <v>343</v>
      </c>
      <c r="D228">
        <f t="shared" si="18"/>
        <v>35.143442622950822</v>
      </c>
      <c r="E228" s="2">
        <f t="shared" si="19"/>
        <v>4.1602938162023433E-4</v>
      </c>
      <c r="F228" s="1">
        <f t="shared" si="22"/>
        <v>0.95137186598274448</v>
      </c>
      <c r="G228" s="2">
        <f t="shared" si="20"/>
        <v>1.8294660246040684E-3</v>
      </c>
      <c r="H228" s="2">
        <f t="shared" si="23"/>
        <v>0.5996974633028983</v>
      </c>
      <c r="I228">
        <f t="shared" si="21"/>
        <v>2.9916653715011954E-3</v>
      </c>
    </row>
    <row r="229" spans="1:9">
      <c r="A229" s="6" t="s">
        <v>102</v>
      </c>
      <c r="B229">
        <v>19.57</v>
      </c>
      <c r="C229" s="3">
        <v>685</v>
      </c>
      <c r="D229">
        <f t="shared" si="18"/>
        <v>35.00255493101686</v>
      </c>
      <c r="E229" s="2">
        <f t="shared" si="19"/>
        <v>8.3084584959143006E-4</v>
      </c>
      <c r="F229" s="1">
        <f t="shared" si="22"/>
        <v>0.95220271183233596</v>
      </c>
      <c r="G229" s="2">
        <f t="shared" si="20"/>
        <v>3.668304313678445E-3</v>
      </c>
      <c r="H229" s="2">
        <f t="shared" si="23"/>
        <v>0.60336576761657679</v>
      </c>
      <c r="I229">
        <f t="shared" si="21"/>
        <v>1.1550972011402649E-3</v>
      </c>
    </row>
    <row r="230" spans="1:9">
      <c r="A230" s="6" t="s">
        <v>123</v>
      </c>
      <c r="B230">
        <v>7.55</v>
      </c>
      <c r="C230" s="3">
        <v>263</v>
      </c>
      <c r="D230">
        <f t="shared" si="18"/>
        <v>34.834437086092713</v>
      </c>
      <c r="E230" s="2">
        <f t="shared" si="19"/>
        <v>3.1899628969714761E-4</v>
      </c>
      <c r="F230" s="1">
        <f t="shared" si="22"/>
        <v>0.95252170812203307</v>
      </c>
      <c r="G230" s="2">
        <f t="shared" si="20"/>
        <v>1.415211935016467E-3</v>
      </c>
      <c r="H230" s="2">
        <f t="shared" si="23"/>
        <v>0.60478097955159327</v>
      </c>
      <c r="I230">
        <f t="shared" si="21"/>
        <v>3.0810572977313377E-3</v>
      </c>
    </row>
    <row r="231" spans="1:9">
      <c r="A231" s="6" t="s">
        <v>26</v>
      </c>
      <c r="B231">
        <v>20.12</v>
      </c>
      <c r="C231" s="3">
        <v>697</v>
      </c>
      <c r="D231">
        <f t="shared" si="18"/>
        <v>34.642147117296219</v>
      </c>
      <c r="E231" s="2">
        <f t="shared" si="19"/>
        <v>8.4540081337989301E-4</v>
      </c>
      <c r="F231" s="1">
        <f t="shared" si="22"/>
        <v>0.95336710893541299</v>
      </c>
      <c r="G231" s="2">
        <f t="shared" si="20"/>
        <v>3.7713992228518302E-3</v>
      </c>
      <c r="H231" s="2">
        <f t="shared" si="23"/>
        <v>0.60855237877444512</v>
      </c>
      <c r="I231">
        <f t="shared" si="21"/>
        <v>1.8974905938050624E-3</v>
      </c>
    </row>
    <row r="232" spans="1:9">
      <c r="A232" s="6" t="s">
        <v>116</v>
      </c>
      <c r="B232">
        <v>12.39</v>
      </c>
      <c r="C232" s="3">
        <v>429</v>
      </c>
      <c r="D232">
        <f t="shared" si="18"/>
        <v>34.624697336561745</v>
      </c>
      <c r="E232" s="2">
        <f t="shared" si="19"/>
        <v>5.2033995543755251E-4</v>
      </c>
      <c r="F232" s="1">
        <f t="shared" si="22"/>
        <v>0.95388744889085053</v>
      </c>
      <c r="G232" s="2">
        <f t="shared" si="20"/>
        <v>2.3224471357422552E-3</v>
      </c>
      <c r="H232" s="2">
        <f t="shared" si="23"/>
        <v>0.61087482591018738</v>
      </c>
      <c r="I232">
        <f t="shared" si="21"/>
        <v>3.3421734437688588E-4</v>
      </c>
    </row>
    <row r="233" spans="1:9">
      <c r="A233" s="6" t="s">
        <v>107</v>
      </c>
      <c r="B233">
        <v>2.1800000000000002</v>
      </c>
      <c r="C233" s="3">
        <v>75</v>
      </c>
      <c r="D233">
        <f t="shared" si="18"/>
        <v>34.403669724770637</v>
      </c>
      <c r="E233" s="2">
        <f t="shared" si="19"/>
        <v>9.0968523677893801E-5</v>
      </c>
      <c r="F233" s="1">
        <f t="shared" si="22"/>
        <v>0.95397841741452838</v>
      </c>
      <c r="G233" s="2">
        <f t="shared" si="20"/>
        <v>4.0863073090541697E-4</v>
      </c>
      <c r="H233" s="2">
        <f t="shared" si="23"/>
        <v>0.61128345664109285</v>
      </c>
      <c r="I233">
        <f t="shared" si="21"/>
        <v>4.816820725791926E-3</v>
      </c>
    </row>
    <row r="234" spans="1:9">
      <c r="A234" s="6" t="s">
        <v>54</v>
      </c>
      <c r="B234">
        <v>31.39</v>
      </c>
      <c r="C234" s="3">
        <v>1074</v>
      </c>
      <c r="D234">
        <f t="shared" si="18"/>
        <v>34.214718063077413</v>
      </c>
      <c r="E234" s="2">
        <f t="shared" si="19"/>
        <v>1.3026692590674392E-3</v>
      </c>
      <c r="F234" s="1">
        <f t="shared" si="22"/>
        <v>0.95528108667359579</v>
      </c>
      <c r="G234" s="2">
        <f t="shared" si="20"/>
        <v>5.8839076344591916E-3</v>
      </c>
      <c r="H234" s="2">
        <f t="shared" si="23"/>
        <v>0.61716736427555208</v>
      </c>
      <c r="I234">
        <f t="shared" si="21"/>
        <v>9.7789759207433935E-4</v>
      </c>
    </row>
    <row r="235" spans="1:9">
      <c r="A235" s="6" t="s">
        <v>6</v>
      </c>
      <c r="B235">
        <v>6.36</v>
      </c>
      <c r="C235" s="3">
        <v>215</v>
      </c>
      <c r="D235">
        <f t="shared" si="18"/>
        <v>33.80503144654088</v>
      </c>
      <c r="E235" s="2">
        <f t="shared" si="19"/>
        <v>2.6077643454329555E-4</v>
      </c>
      <c r="F235" s="1">
        <f t="shared" si="22"/>
        <v>0.95554186310813904</v>
      </c>
      <c r="G235" s="2">
        <f t="shared" si="20"/>
        <v>1.192152040623143E-3</v>
      </c>
      <c r="H235" s="2">
        <f t="shared" si="23"/>
        <v>0.61835951631617525</v>
      </c>
      <c r="I235">
        <f t="shared" si="21"/>
        <v>1.5763903886835129E-3</v>
      </c>
    </row>
    <row r="236" spans="1:9">
      <c r="A236" s="6" t="s">
        <v>222</v>
      </c>
      <c r="B236">
        <v>10.25</v>
      </c>
      <c r="C236" s="3">
        <v>346</v>
      </c>
      <c r="D236">
        <f t="shared" si="18"/>
        <v>33.756097560975611</v>
      </c>
      <c r="E236" s="2">
        <f t="shared" si="19"/>
        <v>4.1966812256735009E-4</v>
      </c>
      <c r="F236" s="1">
        <f t="shared" si="22"/>
        <v>0.95596153123070637</v>
      </c>
      <c r="G236" s="2">
        <f t="shared" si="20"/>
        <v>1.9213142164130842E-3</v>
      </c>
      <c r="H236" s="2">
        <f t="shared" si="23"/>
        <v>0.62028083053258831</v>
      </c>
      <c r="I236">
        <f t="shared" si="21"/>
        <v>3.8899346797206524E-3</v>
      </c>
    </row>
    <row r="237" spans="1:9">
      <c r="A237" s="6" t="s">
        <v>230</v>
      </c>
      <c r="B237">
        <v>25.21</v>
      </c>
      <c r="C237" s="3">
        <v>834</v>
      </c>
      <c r="D237">
        <f t="shared" si="18"/>
        <v>33.082110273700913</v>
      </c>
      <c r="E237" s="2">
        <f t="shared" si="19"/>
        <v>1.0115699832981791E-3</v>
      </c>
      <c r="F237" s="1">
        <f t="shared" si="22"/>
        <v>0.95697310121400458</v>
      </c>
      <c r="G237" s="2">
        <f t="shared" si="20"/>
        <v>4.7254957459291567E-3</v>
      </c>
      <c r="H237" s="2">
        <f t="shared" si="23"/>
        <v>0.62500632627851749</v>
      </c>
      <c r="I237">
        <f t="shared" si="21"/>
        <v>5.9613119026369343E-4</v>
      </c>
    </row>
    <row r="238" spans="1:9">
      <c r="A238" s="6" t="s">
        <v>99</v>
      </c>
      <c r="B238">
        <v>3.86</v>
      </c>
      <c r="C238" s="3">
        <v>127</v>
      </c>
      <c r="D238">
        <f t="shared" si="18"/>
        <v>32.901554404145081</v>
      </c>
      <c r="E238" s="2">
        <f t="shared" si="19"/>
        <v>1.5404003342790016E-4</v>
      </c>
      <c r="F238" s="1">
        <f t="shared" si="22"/>
        <v>0.95712714124743248</v>
      </c>
      <c r="G238" s="2">
        <f t="shared" si="20"/>
        <v>7.2353881710775659E-4</v>
      </c>
      <c r="H238" s="2">
        <f t="shared" si="23"/>
        <v>0.62572986509562523</v>
      </c>
      <c r="I238">
        <f t="shared" si="21"/>
        <v>2.9099949468351927E-3</v>
      </c>
    </row>
    <row r="239" spans="1:9">
      <c r="A239" s="6" t="s">
        <v>56</v>
      </c>
      <c r="B239">
        <v>18.829999999999998</v>
      </c>
      <c r="C239" s="3">
        <v>617</v>
      </c>
      <c r="D239">
        <f t="shared" si="18"/>
        <v>32.766861391396709</v>
      </c>
      <c r="E239" s="2">
        <f t="shared" si="19"/>
        <v>7.483677214568063E-4</v>
      </c>
      <c r="F239" s="1">
        <f t="shared" si="22"/>
        <v>0.95787550896888929</v>
      </c>
      <c r="G239" s="2">
        <f t="shared" si="20"/>
        <v>3.5295947995178903E-3</v>
      </c>
      <c r="H239" s="2">
        <f t="shared" si="23"/>
        <v>0.62925945989514309</v>
      </c>
      <c r="I239">
        <f t="shared" si="21"/>
        <v>7.327616593578723E-4</v>
      </c>
    </row>
    <row r="240" spans="1:9">
      <c r="A240" s="6" t="s">
        <v>264</v>
      </c>
      <c r="B240">
        <v>4.74</v>
      </c>
      <c r="C240" s="3">
        <v>155</v>
      </c>
      <c r="D240">
        <f t="shared" si="18"/>
        <v>32.700421940928265</v>
      </c>
      <c r="E240" s="2">
        <f t="shared" si="19"/>
        <v>1.8800161560098052E-4</v>
      </c>
      <c r="F240" s="1">
        <f t="shared" si="22"/>
        <v>0.95806351058449024</v>
      </c>
      <c r="G240" s="2">
        <f t="shared" si="20"/>
        <v>8.8849067178517266E-4</v>
      </c>
      <c r="H240" s="2">
        <f t="shared" si="23"/>
        <v>0.63014795056692829</v>
      </c>
      <c r="I240">
        <f t="shared" si="21"/>
        <v>2.649794550161011E-3</v>
      </c>
    </row>
    <row r="241" spans="1:9">
      <c r="A241" s="6" t="s">
        <v>351</v>
      </c>
      <c r="B241">
        <v>17.13</v>
      </c>
      <c r="C241" s="3">
        <v>558</v>
      </c>
      <c r="D241">
        <f t="shared" si="18"/>
        <v>32.574430823117339</v>
      </c>
      <c r="E241" s="2">
        <f t="shared" si="19"/>
        <v>6.7680581616352982E-4</v>
      </c>
      <c r="F241" s="1">
        <f t="shared" si="22"/>
        <v>0.95874031640065382</v>
      </c>
      <c r="G241" s="2">
        <f t="shared" si="20"/>
        <v>3.2109378075274274E-3</v>
      </c>
      <c r="H241" s="2">
        <f t="shared" si="23"/>
        <v>0.63335888837445575</v>
      </c>
      <c r="I241">
        <f t="shared" si="21"/>
        <v>4.5072365786231749E-3</v>
      </c>
    </row>
    <row r="242" spans="1:9">
      <c r="A242" s="6" t="s">
        <v>242</v>
      </c>
      <c r="B242">
        <v>29.12</v>
      </c>
      <c r="C242" s="3">
        <v>945</v>
      </c>
      <c r="D242">
        <f t="shared" si="18"/>
        <v>32.451923076923073</v>
      </c>
      <c r="E242" s="2">
        <f t="shared" si="19"/>
        <v>1.146203398341462E-3</v>
      </c>
      <c r="F242" s="1">
        <f t="shared" si="22"/>
        <v>0.95988651979899531</v>
      </c>
      <c r="G242" s="2">
        <f t="shared" si="20"/>
        <v>5.4584068275072214E-3</v>
      </c>
      <c r="H242" s="2">
        <f t="shared" si="23"/>
        <v>0.63881729520196295</v>
      </c>
      <c r="I242">
        <f t="shared" si="21"/>
        <v>1.5176556450479106E-3</v>
      </c>
    </row>
    <row r="243" spans="1:9">
      <c r="A243" s="6" t="s">
        <v>142</v>
      </c>
      <c r="B243">
        <v>9.8000000000000007</v>
      </c>
      <c r="C243" s="3">
        <v>317</v>
      </c>
      <c r="D243">
        <f t="shared" si="18"/>
        <v>32.346938775510203</v>
      </c>
      <c r="E243" s="2">
        <f t="shared" si="19"/>
        <v>3.8449362674523115E-4</v>
      </c>
      <c r="F243" s="1">
        <f t="shared" si="22"/>
        <v>0.96027101342574051</v>
      </c>
      <c r="G243" s="2">
        <f t="shared" si="20"/>
        <v>1.8369638361803149E-3</v>
      </c>
      <c r="H243" s="2">
        <f t="shared" si="23"/>
        <v>0.64065425903814321</v>
      </c>
      <c r="I243">
        <f t="shared" si="21"/>
        <v>6.2329549238893112E-3</v>
      </c>
    </row>
    <row r="244" spans="1:9">
      <c r="A244" s="6" t="s">
        <v>197</v>
      </c>
      <c r="B244">
        <v>40.24</v>
      </c>
      <c r="C244" s="3">
        <v>1300</v>
      </c>
      <c r="D244">
        <f t="shared" si="18"/>
        <v>32.306163021868784</v>
      </c>
      <c r="E244" s="2">
        <f t="shared" si="19"/>
        <v>1.5767877437501592E-3</v>
      </c>
      <c r="F244" s="1">
        <f t="shared" si="22"/>
        <v>0.96184780116949065</v>
      </c>
      <c r="G244" s="2">
        <f t="shared" si="20"/>
        <v>7.5427984457036605E-3</v>
      </c>
      <c r="H244" s="2">
        <f t="shared" si="23"/>
        <v>0.64819705748384693</v>
      </c>
      <c r="I244">
        <f t="shared" si="21"/>
        <v>5.966416066736091E-4</v>
      </c>
    </row>
    <row r="245" spans="1:9">
      <c r="A245" s="6" t="s">
        <v>134</v>
      </c>
      <c r="B245">
        <v>3.85</v>
      </c>
      <c r="C245" s="3">
        <v>124</v>
      </c>
      <c r="D245">
        <f t="shared" si="18"/>
        <v>32.20779220779221</v>
      </c>
      <c r="E245" s="2">
        <f t="shared" si="19"/>
        <v>1.5040129248078442E-4</v>
      </c>
      <c r="F245" s="1">
        <f t="shared" si="22"/>
        <v>0.96199820246197143</v>
      </c>
      <c r="G245" s="2">
        <f t="shared" si="20"/>
        <v>7.2166436421369513E-4</v>
      </c>
      <c r="H245" s="2">
        <f t="shared" si="23"/>
        <v>0.64891872184806065</v>
      </c>
      <c r="I245">
        <f t="shared" si="21"/>
        <v>5.7240511725257237E-3</v>
      </c>
    </row>
    <row r="246" spans="1:9">
      <c r="A246" s="6" t="s">
        <v>46</v>
      </c>
      <c r="B246">
        <v>36.75</v>
      </c>
      <c r="C246" s="3">
        <v>1147</v>
      </c>
      <c r="D246">
        <f t="shared" si="18"/>
        <v>31.210884353741495</v>
      </c>
      <c r="E246" s="2">
        <f t="shared" si="19"/>
        <v>1.3912119554472559E-3</v>
      </c>
      <c r="F246" s="1">
        <f t="shared" si="22"/>
        <v>0.96338941441741865</v>
      </c>
      <c r="G246" s="2">
        <f t="shared" si="20"/>
        <v>6.8886143856761806E-3</v>
      </c>
      <c r="H246" s="2">
        <f t="shared" si="23"/>
        <v>0.65580733623373688</v>
      </c>
      <c r="I246">
        <f t="shared" si="21"/>
        <v>1.1505458938007029E-3</v>
      </c>
    </row>
    <row r="247" spans="1:9">
      <c r="A247" s="6" t="s">
        <v>55</v>
      </c>
      <c r="B247">
        <v>7.38</v>
      </c>
      <c r="C247" s="3">
        <v>229</v>
      </c>
      <c r="D247">
        <f t="shared" si="18"/>
        <v>31.02981029810298</v>
      </c>
      <c r="E247" s="2">
        <f t="shared" si="19"/>
        <v>2.7775722562983573E-4</v>
      </c>
      <c r="F247" s="1">
        <f t="shared" si="22"/>
        <v>0.96366717164304849</v>
      </c>
      <c r="G247" s="2">
        <f t="shared" si="20"/>
        <v>1.3833462358174206E-3</v>
      </c>
      <c r="H247" s="2">
        <f t="shared" si="23"/>
        <v>0.65719068246955425</v>
      </c>
      <c r="I247">
        <f t="shared" si="21"/>
        <v>7.9949128524381408E-4</v>
      </c>
    </row>
    <row r="248" spans="1:9">
      <c r="A248" s="6" t="s">
        <v>100</v>
      </c>
      <c r="B248">
        <v>5.1100000000000003</v>
      </c>
      <c r="C248" s="3">
        <v>155</v>
      </c>
      <c r="D248">
        <f t="shared" si="18"/>
        <v>30.332681017612522</v>
      </c>
      <c r="E248" s="2">
        <f t="shared" si="19"/>
        <v>1.8800161560098052E-4</v>
      </c>
      <c r="F248" s="1">
        <f t="shared" si="22"/>
        <v>0.96385517325864944</v>
      </c>
      <c r="G248" s="2">
        <f t="shared" si="20"/>
        <v>9.5784542886544991E-4</v>
      </c>
      <c r="H248" s="2">
        <f t="shared" si="23"/>
        <v>0.65814852789841971</v>
      </c>
      <c r="I248">
        <f t="shared" si="21"/>
        <v>3.6323321702969036E-3</v>
      </c>
    </row>
    <row r="249" spans="1:9">
      <c r="A249" s="6" t="s">
        <v>260</v>
      </c>
      <c r="B249">
        <v>23.18</v>
      </c>
      <c r="C249" s="3">
        <v>696</v>
      </c>
      <c r="D249">
        <f t="shared" si="18"/>
        <v>30.025884383088869</v>
      </c>
      <c r="E249" s="2">
        <f t="shared" si="19"/>
        <v>8.4418789973085442E-4</v>
      </c>
      <c r="F249" s="1">
        <f t="shared" si="22"/>
        <v>0.96469936115838029</v>
      </c>
      <c r="G249" s="2">
        <f t="shared" si="20"/>
        <v>4.3449818084346625E-3</v>
      </c>
      <c r="H249" s="2">
        <f t="shared" si="23"/>
        <v>0.66249350970685439</v>
      </c>
      <c r="I249">
        <f t="shared" si="21"/>
        <v>3.6162576001261826E-3</v>
      </c>
    </row>
    <row r="250" spans="1:9">
      <c r="A250" s="6" t="s">
        <v>81</v>
      </c>
      <c r="B250">
        <v>23.06</v>
      </c>
      <c r="C250" s="3">
        <v>689</v>
      </c>
      <c r="D250">
        <f t="shared" si="18"/>
        <v>29.878577623590633</v>
      </c>
      <c r="E250" s="2">
        <f t="shared" si="19"/>
        <v>8.3569750418758441E-4</v>
      </c>
      <c r="F250" s="1">
        <f t="shared" si="22"/>
        <v>0.96553505866256784</v>
      </c>
      <c r="G250" s="2">
        <f t="shared" si="20"/>
        <v>4.322488373705924E-3</v>
      </c>
      <c r="H250" s="2">
        <f t="shared" si="23"/>
        <v>0.66681599808056036</v>
      </c>
      <c r="I250">
        <f t="shared" si="21"/>
        <v>1.4719868130503855E-3</v>
      </c>
    </row>
    <row r="251" spans="1:9">
      <c r="A251" s="6" t="s">
        <v>214</v>
      </c>
      <c r="B251">
        <v>9.3800000000000008</v>
      </c>
      <c r="C251" s="3">
        <v>279</v>
      </c>
      <c r="D251">
        <f t="shared" si="18"/>
        <v>29.744136460554369</v>
      </c>
      <c r="E251" s="2">
        <f t="shared" si="19"/>
        <v>3.3840290808176491E-4</v>
      </c>
      <c r="F251" s="1">
        <f t="shared" si="22"/>
        <v>0.96587346157064957</v>
      </c>
      <c r="G251" s="2">
        <f t="shared" si="20"/>
        <v>1.75823681462973E-3</v>
      </c>
      <c r="H251" s="2">
        <f t="shared" si="23"/>
        <v>0.66857423489519008</v>
      </c>
      <c r="I251">
        <f t="shared" si="21"/>
        <v>1.0934806221098992E-3</v>
      </c>
    </row>
    <row r="252" spans="1:9">
      <c r="A252" s="6" t="s">
        <v>181</v>
      </c>
      <c r="B252">
        <v>6.94</v>
      </c>
      <c r="C252" s="3">
        <v>201</v>
      </c>
      <c r="D252">
        <f t="shared" si="18"/>
        <v>28.962536023054753</v>
      </c>
      <c r="E252" s="2">
        <f t="shared" si="19"/>
        <v>2.4379564345675537E-4</v>
      </c>
      <c r="F252" s="1">
        <f t="shared" si="22"/>
        <v>0.96611725721410635</v>
      </c>
      <c r="G252" s="2">
        <f t="shared" si="20"/>
        <v>1.3008703084787128E-3</v>
      </c>
      <c r="H252" s="2">
        <f t="shared" si="23"/>
        <v>0.66987510520366877</v>
      </c>
      <c r="I252">
        <f t="shared" si="21"/>
        <v>2.2615129762356689E-3</v>
      </c>
    </row>
    <row r="253" spans="1:9">
      <c r="A253" s="6" t="s">
        <v>52</v>
      </c>
      <c r="B253">
        <v>14.35</v>
      </c>
      <c r="C253" s="3">
        <v>415</v>
      </c>
      <c r="D253">
        <f t="shared" si="18"/>
        <v>28.919860627177702</v>
      </c>
      <c r="E253" s="2">
        <f t="shared" si="19"/>
        <v>5.0335916435101239E-4</v>
      </c>
      <c r="F253" s="1">
        <f t="shared" si="22"/>
        <v>0.96662061637845731</v>
      </c>
      <c r="G253" s="2">
        <f t="shared" si="20"/>
        <v>2.6898399029783178E-3</v>
      </c>
      <c r="H253" s="2">
        <f t="shared" si="23"/>
        <v>0.67256494510664711</v>
      </c>
      <c r="I253">
        <f t="shared" si="21"/>
        <v>3.0988120414443543E-3</v>
      </c>
    </row>
    <row r="254" spans="1:9">
      <c r="A254" s="6" t="s">
        <v>94</v>
      </c>
      <c r="B254">
        <v>19.66</v>
      </c>
      <c r="C254" s="3">
        <v>568</v>
      </c>
      <c r="D254">
        <f t="shared" si="18"/>
        <v>28.8911495422177</v>
      </c>
      <c r="E254" s="2">
        <f t="shared" si="19"/>
        <v>6.889349526539157E-4</v>
      </c>
      <c r="F254" s="1">
        <f t="shared" si="22"/>
        <v>0.96730955133111118</v>
      </c>
      <c r="G254" s="2">
        <f t="shared" si="20"/>
        <v>3.6851743897249986E-3</v>
      </c>
      <c r="H254" s="2">
        <f t="shared" si="23"/>
        <v>0.67625011949637215</v>
      </c>
      <c r="I254">
        <f t="shared" si="21"/>
        <v>2.9669244307820586E-3</v>
      </c>
    </row>
    <row r="255" spans="1:9">
      <c r="A255" s="6" t="s">
        <v>237</v>
      </c>
      <c r="B255">
        <v>18.72</v>
      </c>
      <c r="C255" s="3">
        <v>521</v>
      </c>
      <c r="D255">
        <f t="shared" si="18"/>
        <v>27.831196581196583</v>
      </c>
      <c r="E255" s="2">
        <f t="shared" si="19"/>
        <v>6.3192801114910228E-4</v>
      </c>
      <c r="F255" s="1">
        <f t="shared" si="22"/>
        <v>0.96794147934226027</v>
      </c>
      <c r="G255" s="2">
        <f t="shared" si="20"/>
        <v>3.5089758176832134E-3</v>
      </c>
      <c r="H255" s="2">
        <f t="shared" si="23"/>
        <v>0.67975909531405532</v>
      </c>
      <c r="I255">
        <f t="shared" si="21"/>
        <v>2.269028005402185E-3</v>
      </c>
    </row>
    <row r="256" spans="1:9">
      <c r="A256" s="6" t="s">
        <v>267</v>
      </c>
      <c r="B256">
        <v>14.31</v>
      </c>
      <c r="C256" s="3">
        <v>397</v>
      </c>
      <c r="D256">
        <f t="shared" si="18"/>
        <v>27.742837176799441</v>
      </c>
      <c r="E256" s="2">
        <f t="shared" si="19"/>
        <v>4.8152671866831786E-4</v>
      </c>
      <c r="F256" s="1">
        <f t="shared" si="22"/>
        <v>0.96842300606092857</v>
      </c>
      <c r="G256" s="2">
        <f t="shared" si="20"/>
        <v>2.682342091402072E-3</v>
      </c>
      <c r="H256" s="2">
        <f t="shared" si="23"/>
        <v>0.68244143740545737</v>
      </c>
      <c r="I256">
        <f t="shared" si="21"/>
        <v>1.3088669299946565E-3</v>
      </c>
    </row>
    <row r="257" spans="1:9">
      <c r="A257" s="6" t="s">
        <v>85</v>
      </c>
      <c r="B257">
        <v>8.25</v>
      </c>
      <c r="C257" s="3">
        <v>228</v>
      </c>
      <c r="D257">
        <f t="shared" si="18"/>
        <v>27.636363636363637</v>
      </c>
      <c r="E257" s="2">
        <f t="shared" si="19"/>
        <v>2.7654431198079714E-4</v>
      </c>
      <c r="F257" s="1">
        <f t="shared" si="22"/>
        <v>0.96869955037290933</v>
      </c>
      <c r="G257" s="2">
        <f t="shared" si="20"/>
        <v>1.5464236376007752E-3</v>
      </c>
      <c r="H257" s="2">
        <f t="shared" si="23"/>
        <v>0.6839878610430582</v>
      </c>
      <c r="I257">
        <f t="shared" si="21"/>
        <v>2.9478151199184843E-3</v>
      </c>
    </row>
    <row r="258" spans="1:9">
      <c r="A258" s="6" t="s">
        <v>221</v>
      </c>
      <c r="B258">
        <v>18.559999999999999</v>
      </c>
      <c r="C258" s="3">
        <v>509</v>
      </c>
      <c r="D258">
        <f t="shared" ref="D258:D321" si="24">C258/B258</f>
        <v>27.424568965517242</v>
      </c>
      <c r="E258" s="2">
        <f t="shared" si="19"/>
        <v>6.1737304736063923E-4</v>
      </c>
      <c r="F258" s="1">
        <f t="shared" si="22"/>
        <v>0.96931692342026998</v>
      </c>
      <c r="G258" s="2">
        <f t="shared" si="20"/>
        <v>3.4789845713782287E-3</v>
      </c>
      <c r="H258" s="2">
        <f t="shared" si="23"/>
        <v>0.68746684561443638</v>
      </c>
      <c r="I258">
        <f t="shared" si="21"/>
        <v>2.3467482537633533E-3</v>
      </c>
    </row>
    <row r="259" spans="1:9">
      <c r="A259" s="6" t="s">
        <v>273</v>
      </c>
      <c r="B259">
        <v>14.77</v>
      </c>
      <c r="C259" s="3">
        <v>404</v>
      </c>
      <c r="D259">
        <f t="shared" si="24"/>
        <v>27.352742044685172</v>
      </c>
      <c r="E259" s="2">
        <f t="shared" ref="E259:E322" si="25">C259/824461</f>
        <v>4.9001711421158792E-4</v>
      </c>
      <c r="F259" s="1">
        <f t="shared" si="22"/>
        <v>0.96980694053448158</v>
      </c>
      <c r="G259" s="2">
        <f t="shared" ref="G259:G322" si="26">B259/5334.89</f>
        <v>2.7685669245289027E-3</v>
      </c>
      <c r="H259" s="2">
        <f t="shared" si="23"/>
        <v>0.69023541253896525</v>
      </c>
      <c r="I259">
        <f t="shared" ref="I259:I322" si="27">F259*H260-F260*H259</f>
        <v>8.971806076738531E-4</v>
      </c>
    </row>
    <row r="260" spans="1:9">
      <c r="A260" s="6" t="s">
        <v>238</v>
      </c>
      <c r="B260">
        <v>5.64</v>
      </c>
      <c r="C260" s="3">
        <v>153</v>
      </c>
      <c r="D260">
        <f t="shared" si="24"/>
        <v>27.127659574468087</v>
      </c>
      <c r="E260" s="2">
        <f t="shared" si="25"/>
        <v>1.8557578830290334E-4</v>
      </c>
      <c r="F260" s="1">
        <f t="shared" ref="F260:F323" si="28">F259+E260</f>
        <v>0.96999251632278449</v>
      </c>
      <c r="G260" s="2">
        <f t="shared" si="26"/>
        <v>1.0571914322507116E-3</v>
      </c>
      <c r="H260" s="2">
        <f t="shared" ref="H260:H323" si="29">H259+G260</f>
        <v>0.69129260397121595</v>
      </c>
      <c r="I260">
        <f t="shared" si="27"/>
        <v>2.4913709496020564E-3</v>
      </c>
    </row>
    <row r="261" spans="1:9">
      <c r="A261" s="6" t="s">
        <v>192</v>
      </c>
      <c r="B261">
        <v>15.63</v>
      </c>
      <c r="C261" s="3">
        <v>418</v>
      </c>
      <c r="D261">
        <f t="shared" si="24"/>
        <v>26.743442098528469</v>
      </c>
      <c r="E261" s="2">
        <f t="shared" si="25"/>
        <v>5.0699790529812815E-4</v>
      </c>
      <c r="F261" s="1">
        <f t="shared" si="28"/>
        <v>0.97049951422808267</v>
      </c>
      <c r="G261" s="2">
        <f t="shared" si="26"/>
        <v>2.9297698734181959E-3</v>
      </c>
      <c r="H261" s="2">
        <f t="shared" si="29"/>
        <v>0.69422237384463414</v>
      </c>
      <c r="I261">
        <f t="shared" si="27"/>
        <v>5.8057976610634832E-3</v>
      </c>
    </row>
    <row r="262" spans="1:9">
      <c r="A262" s="6" t="s">
        <v>211</v>
      </c>
      <c r="B262">
        <v>36.4</v>
      </c>
      <c r="C262" s="3">
        <v>969</v>
      </c>
      <c r="D262">
        <f t="shared" si="24"/>
        <v>26.62087912087912</v>
      </c>
      <c r="E262" s="2">
        <f t="shared" si="25"/>
        <v>1.1753133259183879E-3</v>
      </c>
      <c r="F262" s="1">
        <f t="shared" si="28"/>
        <v>0.97167482755400103</v>
      </c>
      <c r="G262" s="2">
        <f t="shared" si="26"/>
        <v>6.8230085343840259E-3</v>
      </c>
      <c r="H262" s="2">
        <f t="shared" si="29"/>
        <v>0.70104538237901814</v>
      </c>
      <c r="I262">
        <f t="shared" si="27"/>
        <v>5.2245784637072745E-4</v>
      </c>
    </row>
    <row r="263" spans="1:9">
      <c r="A263" s="6" t="s">
        <v>167</v>
      </c>
      <c r="B263">
        <v>3.27</v>
      </c>
      <c r="C263" s="3">
        <v>86</v>
      </c>
      <c r="D263">
        <f t="shared" si="24"/>
        <v>26.299694189602448</v>
      </c>
      <c r="E263" s="2">
        <f t="shared" si="25"/>
        <v>1.0431057381731823E-4</v>
      </c>
      <c r="F263" s="1">
        <f t="shared" si="28"/>
        <v>0.97177913812781835</v>
      </c>
      <c r="G263" s="2">
        <f t="shared" si="26"/>
        <v>6.1294609635812543E-4</v>
      </c>
      <c r="H263" s="2">
        <f t="shared" si="29"/>
        <v>0.70165832847537624</v>
      </c>
      <c r="I263">
        <f t="shared" si="27"/>
        <v>2.7419630532647954E-3</v>
      </c>
    </row>
    <row r="264" spans="1:9">
      <c r="A264" s="6" t="s">
        <v>278</v>
      </c>
      <c r="B264">
        <v>17.16</v>
      </c>
      <c r="C264" s="3">
        <v>451</v>
      </c>
      <c r="D264">
        <f t="shared" si="24"/>
        <v>26.282051282051281</v>
      </c>
      <c r="E264" s="2">
        <f t="shared" si="25"/>
        <v>5.4702405571640134E-4</v>
      </c>
      <c r="F264" s="1">
        <f t="shared" si="28"/>
        <v>0.97232616218353474</v>
      </c>
      <c r="G264" s="2">
        <f t="shared" si="26"/>
        <v>3.2165611662096122E-3</v>
      </c>
      <c r="H264" s="2">
        <f t="shared" si="29"/>
        <v>0.70487488964158584</v>
      </c>
      <c r="I264">
        <f t="shared" si="27"/>
        <v>1.1249298411438735E-3</v>
      </c>
    </row>
    <row r="265" spans="1:9">
      <c r="A265" s="6" t="s">
        <v>133</v>
      </c>
      <c r="B265">
        <v>7.04</v>
      </c>
      <c r="C265" s="3">
        <v>185</v>
      </c>
      <c r="D265">
        <f t="shared" si="24"/>
        <v>26.27840909090909</v>
      </c>
      <c r="E265" s="2">
        <f t="shared" si="25"/>
        <v>2.2438902507213805E-4</v>
      </c>
      <c r="F265" s="1">
        <f t="shared" si="28"/>
        <v>0.97255055120860689</v>
      </c>
      <c r="G265" s="2">
        <f t="shared" si="26"/>
        <v>1.3196148374193281E-3</v>
      </c>
      <c r="H265" s="2">
        <f t="shared" si="29"/>
        <v>0.70619450447900523</v>
      </c>
      <c r="I265">
        <f t="shared" si="27"/>
        <v>5.5501033849323367E-3</v>
      </c>
    </row>
    <row r="266" spans="1:9">
      <c r="A266" s="6" t="s">
        <v>234</v>
      </c>
      <c r="B266">
        <v>34.729999999999997</v>
      </c>
      <c r="C266" s="3">
        <v>912</v>
      </c>
      <c r="D266">
        <f t="shared" si="24"/>
        <v>26.259717823207605</v>
      </c>
      <c r="E266" s="2">
        <f t="shared" si="25"/>
        <v>1.1061772479231886E-3</v>
      </c>
      <c r="F266" s="1">
        <f t="shared" si="28"/>
        <v>0.97365672845653006</v>
      </c>
      <c r="G266" s="2">
        <f t="shared" si="26"/>
        <v>6.5099749010757478E-3</v>
      </c>
      <c r="H266" s="2">
        <f t="shared" si="29"/>
        <v>0.71270447938008097</v>
      </c>
      <c r="I266">
        <f t="shared" si="27"/>
        <v>2.1495735957404172E-3</v>
      </c>
    </row>
    <row r="267" spans="1:9">
      <c r="A267" s="6" t="s">
        <v>83</v>
      </c>
      <c r="B267">
        <v>13.45</v>
      </c>
      <c r="C267" s="3">
        <v>353</v>
      </c>
      <c r="D267">
        <f t="shared" si="24"/>
        <v>26.245353159851302</v>
      </c>
      <c r="E267" s="2">
        <f t="shared" si="25"/>
        <v>4.2815851811062015E-4</v>
      </c>
      <c r="F267" s="1">
        <f t="shared" si="28"/>
        <v>0.97408488697464068</v>
      </c>
      <c r="G267" s="2">
        <f t="shared" si="26"/>
        <v>2.5211391425127789E-3</v>
      </c>
      <c r="H267" s="2">
        <f t="shared" si="29"/>
        <v>0.7152256185225937</v>
      </c>
      <c r="I267">
        <f t="shared" si="27"/>
        <v>2.2616789453491215E-3</v>
      </c>
    </row>
    <row r="268" spans="1:9">
      <c r="A268" s="6" t="s">
        <v>50</v>
      </c>
      <c r="B268">
        <v>14.14</v>
      </c>
      <c r="C268" s="3">
        <v>369</v>
      </c>
      <c r="D268">
        <f t="shared" si="24"/>
        <v>26.096181046676094</v>
      </c>
      <c r="E268" s="2">
        <f t="shared" si="25"/>
        <v>4.475651364952375E-4</v>
      </c>
      <c r="F268" s="1">
        <f t="shared" si="28"/>
        <v>0.97453245211113593</v>
      </c>
      <c r="G268" s="2">
        <f t="shared" si="26"/>
        <v>2.6504763922030258E-3</v>
      </c>
      <c r="H268" s="2">
        <f t="shared" si="29"/>
        <v>0.71787609491479676</v>
      </c>
      <c r="I268">
        <f t="shared" si="27"/>
        <v>1.0732643109007123E-3</v>
      </c>
    </row>
    <row r="269" spans="1:9">
      <c r="A269" s="6" t="s">
        <v>84</v>
      </c>
      <c r="B269">
        <v>6.7</v>
      </c>
      <c r="C269" s="3">
        <v>173</v>
      </c>
      <c r="D269">
        <f t="shared" si="24"/>
        <v>25.82089552238806</v>
      </c>
      <c r="E269" s="2">
        <f t="shared" si="25"/>
        <v>2.0983406128367504E-4</v>
      </c>
      <c r="F269" s="1">
        <f t="shared" si="28"/>
        <v>0.97474228617241965</v>
      </c>
      <c r="G269" s="2">
        <f t="shared" si="26"/>
        <v>1.2558834390212356E-3</v>
      </c>
      <c r="H269" s="2">
        <f t="shared" si="29"/>
        <v>0.71913197835381804</v>
      </c>
      <c r="I269">
        <f t="shared" si="27"/>
        <v>1.7564552089501806E-3</v>
      </c>
    </row>
    <row r="270" spans="1:9">
      <c r="A270" s="6" t="s">
        <v>232</v>
      </c>
      <c r="B270">
        <v>10.95</v>
      </c>
      <c r="C270" s="3">
        <v>280</v>
      </c>
      <c r="D270">
        <f t="shared" si="24"/>
        <v>25.570776255707763</v>
      </c>
      <c r="E270" s="2">
        <f t="shared" si="25"/>
        <v>3.396158217308035E-4</v>
      </c>
      <c r="F270" s="1">
        <f t="shared" si="28"/>
        <v>0.97508190199415046</v>
      </c>
      <c r="G270" s="2">
        <f t="shared" si="26"/>
        <v>2.0525259189973924E-3</v>
      </c>
      <c r="H270" s="2">
        <f t="shared" si="29"/>
        <v>0.72118450427281544</v>
      </c>
      <c r="I270">
        <f t="shared" si="27"/>
        <v>4.1678282751230755E-3</v>
      </c>
    </row>
    <row r="271" spans="1:9">
      <c r="A271" s="6" t="s">
        <v>148</v>
      </c>
      <c r="B271">
        <v>25.89</v>
      </c>
      <c r="C271" s="3">
        <v>645</v>
      </c>
      <c r="D271">
        <f t="shared" si="24"/>
        <v>24.913093858632678</v>
      </c>
      <c r="E271" s="2">
        <f t="shared" si="25"/>
        <v>7.8232930362988665E-4</v>
      </c>
      <c r="F271" s="1">
        <f t="shared" si="28"/>
        <v>0.97586423129778033</v>
      </c>
      <c r="G271" s="2">
        <f t="shared" si="26"/>
        <v>4.8529585427253422E-3</v>
      </c>
      <c r="H271" s="2">
        <f t="shared" si="29"/>
        <v>0.72603746281554082</v>
      </c>
      <c r="I271">
        <f t="shared" si="27"/>
        <v>7.5026056736626767E-4</v>
      </c>
    </row>
    <row r="272" spans="1:9">
      <c r="A272" s="6" t="s">
        <v>22</v>
      </c>
      <c r="B272">
        <v>4.66</v>
      </c>
      <c r="C272" s="3">
        <v>116</v>
      </c>
      <c r="D272">
        <f t="shared" si="24"/>
        <v>24.892703862660944</v>
      </c>
      <c r="E272" s="2">
        <f t="shared" si="25"/>
        <v>1.4069798328847575E-4</v>
      </c>
      <c r="F272" s="1">
        <f t="shared" si="28"/>
        <v>0.97600492928106886</v>
      </c>
      <c r="G272" s="2">
        <f t="shared" si="26"/>
        <v>8.7349504863268031E-4</v>
      </c>
      <c r="H272" s="2">
        <f t="shared" si="29"/>
        <v>0.72691095786417348</v>
      </c>
      <c r="I272">
        <f t="shared" si="27"/>
        <v>3.6013741675473554E-3</v>
      </c>
    </row>
    <row r="273" spans="1:9">
      <c r="A273" s="6" t="s">
        <v>58</v>
      </c>
      <c r="B273">
        <v>22.36</v>
      </c>
      <c r="C273" s="3">
        <v>555</v>
      </c>
      <c r="D273">
        <f t="shared" si="24"/>
        <v>24.821109123434706</v>
      </c>
      <c r="E273" s="2">
        <f t="shared" si="25"/>
        <v>6.7316707521641417E-4</v>
      </c>
      <c r="F273" s="1">
        <f t="shared" si="28"/>
        <v>0.97667809635628522</v>
      </c>
      <c r="G273" s="2">
        <f t="shared" si="26"/>
        <v>4.1912766711216156E-3</v>
      </c>
      <c r="H273" s="2">
        <f t="shared" si="29"/>
        <v>0.7311022345352951</v>
      </c>
      <c r="I273">
        <f t="shared" si="27"/>
        <v>2.0061443951645552E-3</v>
      </c>
    </row>
    <row r="274" spans="1:9">
      <c r="A274" s="6" t="s">
        <v>246</v>
      </c>
      <c r="B274">
        <v>12.45</v>
      </c>
      <c r="C274" s="3">
        <v>308</v>
      </c>
      <c r="D274">
        <f t="shared" si="24"/>
        <v>24.738955823293175</v>
      </c>
      <c r="E274" s="2">
        <f t="shared" si="25"/>
        <v>3.7357740390388385E-4</v>
      </c>
      <c r="F274" s="1">
        <f t="shared" si="28"/>
        <v>0.97705167376018909</v>
      </c>
      <c r="G274" s="2">
        <f t="shared" si="26"/>
        <v>2.3336938531066244E-3</v>
      </c>
      <c r="H274" s="2">
        <f t="shared" si="29"/>
        <v>0.73343592838840177</v>
      </c>
      <c r="I274">
        <f t="shared" si="27"/>
        <v>7.4359574590376898E-3</v>
      </c>
    </row>
    <row r="275" spans="1:9">
      <c r="A275" s="6" t="s">
        <v>61</v>
      </c>
      <c r="B275">
        <v>46.11</v>
      </c>
      <c r="C275" s="3">
        <v>1134</v>
      </c>
      <c r="D275">
        <f t="shared" si="24"/>
        <v>24.593363695510735</v>
      </c>
      <c r="E275" s="2">
        <f t="shared" si="25"/>
        <v>1.3754440780097542E-3</v>
      </c>
      <c r="F275" s="1">
        <f t="shared" si="28"/>
        <v>0.9784271178381988</v>
      </c>
      <c r="G275" s="2">
        <f t="shared" si="26"/>
        <v>8.6431022945177866E-3</v>
      </c>
      <c r="H275" s="2">
        <f t="shared" si="29"/>
        <v>0.74207903068291958</v>
      </c>
      <c r="I275">
        <f t="shared" si="27"/>
        <v>4.605890624944653E-4</v>
      </c>
    </row>
    <row r="276" spans="1:9">
      <c r="A276" s="6" t="s">
        <v>213</v>
      </c>
      <c r="B276">
        <v>2.85</v>
      </c>
      <c r="C276" s="3">
        <v>69</v>
      </c>
      <c r="D276">
        <f t="shared" si="24"/>
        <v>24.210526315789473</v>
      </c>
      <c r="E276" s="2">
        <f t="shared" si="25"/>
        <v>8.36910417836623E-5</v>
      </c>
      <c r="F276" s="1">
        <f t="shared" si="28"/>
        <v>0.97851080887998243</v>
      </c>
      <c r="G276" s="2">
        <f t="shared" si="26"/>
        <v>5.3421907480754054E-4</v>
      </c>
      <c r="H276" s="2">
        <f t="shared" si="29"/>
        <v>0.74261324975772713</v>
      </c>
      <c r="I276">
        <f t="shared" si="27"/>
        <v>3.4428807690186636E-3</v>
      </c>
    </row>
    <row r="277" spans="1:9">
      <c r="A277" s="6" t="s">
        <v>225</v>
      </c>
      <c r="B277">
        <v>21.29</v>
      </c>
      <c r="C277" s="3">
        <v>513</v>
      </c>
      <c r="D277">
        <f t="shared" si="24"/>
        <v>24.095819633630814</v>
      </c>
      <c r="E277" s="2">
        <f t="shared" si="25"/>
        <v>6.2222470195679358E-4</v>
      </c>
      <c r="F277" s="1">
        <f t="shared" si="28"/>
        <v>0.97913303358193926</v>
      </c>
      <c r="G277" s="2">
        <f t="shared" si="26"/>
        <v>3.9907102114570304E-3</v>
      </c>
      <c r="H277" s="2">
        <f t="shared" si="29"/>
        <v>0.74660395996918416</v>
      </c>
      <c r="I277">
        <f t="shared" si="27"/>
        <v>1.5509040829494447E-3</v>
      </c>
    </row>
    <row r="278" spans="1:9">
      <c r="A278" s="6" t="s">
        <v>71</v>
      </c>
      <c r="B278">
        <v>9.59</v>
      </c>
      <c r="C278" s="3">
        <v>231</v>
      </c>
      <c r="D278">
        <f t="shared" si="24"/>
        <v>24.087591240875913</v>
      </c>
      <c r="E278" s="2">
        <f t="shared" si="25"/>
        <v>2.801830529279129E-4</v>
      </c>
      <c r="F278" s="1">
        <f t="shared" si="28"/>
        <v>0.97941321663486713</v>
      </c>
      <c r="G278" s="2">
        <f t="shared" si="26"/>
        <v>1.7976003254050223E-3</v>
      </c>
      <c r="H278" s="2">
        <f t="shared" si="29"/>
        <v>0.74840156029458915</v>
      </c>
      <c r="I278">
        <f t="shared" si="27"/>
        <v>1.8809407494789765E-3</v>
      </c>
    </row>
    <row r="279" spans="1:9">
      <c r="A279" s="6" t="s">
        <v>251</v>
      </c>
      <c r="B279">
        <v>11.63</v>
      </c>
      <c r="C279" s="3">
        <v>280</v>
      </c>
      <c r="D279">
        <f t="shared" si="24"/>
        <v>24.07566638005159</v>
      </c>
      <c r="E279" s="2">
        <f t="shared" si="25"/>
        <v>3.396158217308035E-4</v>
      </c>
      <c r="F279" s="1">
        <f t="shared" si="28"/>
        <v>0.97975283245659794</v>
      </c>
      <c r="G279" s="2">
        <f t="shared" si="26"/>
        <v>2.1799887157935779E-3</v>
      </c>
      <c r="H279" s="2">
        <f t="shared" si="29"/>
        <v>0.75058154901038276</v>
      </c>
      <c r="I279">
        <f t="shared" si="27"/>
        <v>3.5669766527195446E-3</v>
      </c>
    </row>
    <row r="280" spans="1:9">
      <c r="A280" s="6" t="s">
        <v>244</v>
      </c>
      <c r="B280">
        <v>22.05</v>
      </c>
      <c r="C280" s="3">
        <v>530</v>
      </c>
      <c r="D280">
        <f t="shared" si="24"/>
        <v>24.036281179138321</v>
      </c>
      <c r="E280" s="2">
        <f t="shared" si="25"/>
        <v>6.4284423399044947E-4</v>
      </c>
      <c r="F280" s="1">
        <f t="shared" si="28"/>
        <v>0.98039567669058836</v>
      </c>
      <c r="G280" s="2">
        <f t="shared" si="26"/>
        <v>4.1331686314057085E-3</v>
      </c>
      <c r="H280" s="2">
        <f t="shared" si="29"/>
        <v>0.75471471764178844</v>
      </c>
      <c r="I280">
        <f t="shared" si="27"/>
        <v>6.2146176922472929E-4</v>
      </c>
    </row>
    <row r="281" spans="1:9">
      <c r="A281" s="6" t="s">
        <v>88</v>
      </c>
      <c r="B281">
        <v>3.84</v>
      </c>
      <c r="C281" s="3">
        <v>92</v>
      </c>
      <c r="D281">
        <f t="shared" si="24"/>
        <v>23.958333333333336</v>
      </c>
      <c r="E281" s="2">
        <f t="shared" si="25"/>
        <v>1.1158805571154973E-4</v>
      </c>
      <c r="F281" s="1">
        <f t="shared" si="28"/>
        <v>0.9805072647462999</v>
      </c>
      <c r="G281" s="2">
        <f t="shared" si="26"/>
        <v>7.1978991131963356E-4</v>
      </c>
      <c r="H281" s="2">
        <f t="shared" si="29"/>
        <v>0.75543450755310804</v>
      </c>
      <c r="I281">
        <f t="shared" si="27"/>
        <v>1.0912339255033654E-3</v>
      </c>
    </row>
    <row r="282" spans="1:9">
      <c r="A282" s="6" t="s">
        <v>352</v>
      </c>
      <c r="B282">
        <v>6.74</v>
      </c>
      <c r="C282" s="3">
        <v>161</v>
      </c>
      <c r="D282">
        <f t="shared" si="24"/>
        <v>23.887240356083087</v>
      </c>
      <c r="E282" s="2">
        <f t="shared" si="25"/>
        <v>1.9527909749521202E-4</v>
      </c>
      <c r="F282" s="1">
        <f t="shared" si="28"/>
        <v>0.98070254384379507</v>
      </c>
      <c r="G282" s="2">
        <f t="shared" si="26"/>
        <v>1.2633812505974818E-3</v>
      </c>
      <c r="H282" s="2">
        <f t="shared" si="29"/>
        <v>0.75669788880370548</v>
      </c>
      <c r="I282">
        <f t="shared" si="27"/>
        <v>1.1325992352273495E-3</v>
      </c>
    </row>
    <row r="283" spans="1:9">
      <c r="A283" s="6" t="s">
        <v>296</v>
      </c>
      <c r="B283">
        <v>6.98</v>
      </c>
      <c r="C283" s="3">
        <v>164</v>
      </c>
      <c r="D283">
        <f t="shared" si="24"/>
        <v>23.495702005730656</v>
      </c>
      <c r="E283" s="2">
        <f t="shared" si="25"/>
        <v>1.9891783844232778E-4</v>
      </c>
      <c r="F283" s="1">
        <f t="shared" si="28"/>
        <v>0.98090146168223735</v>
      </c>
      <c r="G283" s="2">
        <f t="shared" si="26"/>
        <v>1.3083681200549589E-3</v>
      </c>
      <c r="H283" s="2">
        <f t="shared" si="29"/>
        <v>0.75800625692376045</v>
      </c>
      <c r="I283">
        <f t="shared" si="27"/>
        <v>9.1196302417495545E-4</v>
      </c>
    </row>
    <row r="284" spans="1:9">
      <c r="A284" s="6" t="s">
        <v>252</v>
      </c>
      <c r="B284">
        <v>5.62</v>
      </c>
      <c r="C284" s="3">
        <v>132</v>
      </c>
      <c r="D284">
        <f t="shared" si="24"/>
        <v>23.487544483985765</v>
      </c>
      <c r="E284" s="2">
        <f t="shared" si="25"/>
        <v>1.601046016730931E-4</v>
      </c>
      <c r="F284" s="1">
        <f t="shared" si="28"/>
        <v>0.98106156628391039</v>
      </c>
      <c r="G284" s="2">
        <f t="shared" si="26"/>
        <v>1.0534425264625887E-3</v>
      </c>
      <c r="H284" s="2">
        <f t="shared" si="29"/>
        <v>0.759059699450223</v>
      </c>
      <c r="I284">
        <f t="shared" si="27"/>
        <v>9.1932362703872617E-4</v>
      </c>
    </row>
    <row r="285" spans="1:9">
      <c r="A285" s="6" t="s">
        <v>200</v>
      </c>
      <c r="B285">
        <v>5.64</v>
      </c>
      <c r="C285" s="3">
        <v>128</v>
      </c>
      <c r="D285">
        <f t="shared" si="24"/>
        <v>22.695035460992909</v>
      </c>
      <c r="E285" s="2">
        <f t="shared" si="25"/>
        <v>1.5525294707693875E-4</v>
      </c>
      <c r="F285" s="1">
        <f t="shared" si="28"/>
        <v>0.98121681923098736</v>
      </c>
      <c r="G285" s="2">
        <f t="shared" si="26"/>
        <v>1.0571914322507116E-3</v>
      </c>
      <c r="H285" s="2">
        <f t="shared" si="29"/>
        <v>0.76011689088247369</v>
      </c>
      <c r="I285">
        <f t="shared" si="27"/>
        <v>1.8745055244588915E-3</v>
      </c>
    </row>
    <row r="286" spans="1:9">
      <c r="A286" s="6" t="s">
        <v>316</v>
      </c>
      <c r="B286">
        <v>11.49</v>
      </c>
      <c r="C286" s="3">
        <v>259</v>
      </c>
      <c r="D286">
        <f t="shared" si="24"/>
        <v>22.541340295909485</v>
      </c>
      <c r="E286" s="2">
        <f t="shared" si="25"/>
        <v>3.1414463510099326E-4</v>
      </c>
      <c r="F286" s="1">
        <f t="shared" si="28"/>
        <v>0.9815309638660884</v>
      </c>
      <c r="G286" s="2">
        <f t="shared" si="26"/>
        <v>2.1537463752767162E-3</v>
      </c>
      <c r="H286" s="2">
        <f t="shared" si="29"/>
        <v>0.76227063725775046</v>
      </c>
      <c r="I286">
        <f t="shared" si="27"/>
        <v>7.0971988768731009E-4</v>
      </c>
    </row>
    <row r="287" spans="1:9">
      <c r="A287" s="6" t="s">
        <v>229</v>
      </c>
      <c r="B287">
        <v>4.3499999999999996</v>
      </c>
      <c r="C287" s="3">
        <v>98</v>
      </c>
      <c r="D287">
        <f t="shared" si="24"/>
        <v>22.52873563218391</v>
      </c>
      <c r="E287" s="2">
        <f t="shared" si="25"/>
        <v>1.1886553760578123E-4</v>
      </c>
      <c r="F287" s="1">
        <f t="shared" si="28"/>
        <v>0.98164982940369416</v>
      </c>
      <c r="G287" s="2">
        <f t="shared" si="26"/>
        <v>8.1538700891677226E-4</v>
      </c>
      <c r="H287" s="2">
        <f t="shared" si="29"/>
        <v>0.76308602426666727</v>
      </c>
      <c r="I287">
        <f t="shared" si="27"/>
        <v>2.0822769306944044E-3</v>
      </c>
    </row>
    <row r="288" spans="1:9">
      <c r="A288" s="6" t="s">
        <v>269</v>
      </c>
      <c r="B288">
        <v>12.76</v>
      </c>
      <c r="C288" s="3">
        <v>287</v>
      </c>
      <c r="D288">
        <f t="shared" si="24"/>
        <v>22.49216300940439</v>
      </c>
      <c r="E288" s="2">
        <f t="shared" si="25"/>
        <v>3.4810621727407361E-4</v>
      </c>
      <c r="F288" s="1">
        <f t="shared" si="28"/>
        <v>0.98199793562096827</v>
      </c>
      <c r="G288" s="2">
        <f t="shared" si="26"/>
        <v>2.3918018928225323E-3</v>
      </c>
      <c r="H288" s="2">
        <f t="shared" si="29"/>
        <v>0.76547782615948978</v>
      </c>
      <c r="I288">
        <f t="shared" si="27"/>
        <v>2.4086542806539546E-3</v>
      </c>
    </row>
    <row r="289" spans="1:9">
      <c r="A289" s="6" t="s">
        <v>171</v>
      </c>
      <c r="B289">
        <v>14.75</v>
      </c>
      <c r="C289" s="3">
        <v>330</v>
      </c>
      <c r="D289">
        <f t="shared" si="24"/>
        <v>22.372881355932204</v>
      </c>
      <c r="E289" s="2">
        <f t="shared" si="25"/>
        <v>4.0026150418273274E-4</v>
      </c>
      <c r="F289" s="1">
        <f t="shared" si="28"/>
        <v>0.98239819712515097</v>
      </c>
      <c r="G289" s="2">
        <f t="shared" si="26"/>
        <v>2.7648180187407798E-3</v>
      </c>
      <c r="H289" s="2">
        <f t="shared" si="29"/>
        <v>0.76824264417823052</v>
      </c>
      <c r="I289">
        <f t="shared" si="27"/>
        <v>2.8894754896299224E-3</v>
      </c>
    </row>
    <row r="290" spans="1:9">
      <c r="A290" s="6" t="s">
        <v>16</v>
      </c>
      <c r="B290">
        <v>17.690000000000001</v>
      </c>
      <c r="C290" s="3">
        <v>395</v>
      </c>
      <c r="D290">
        <f t="shared" si="24"/>
        <v>22.328999434708873</v>
      </c>
      <c r="E290" s="2">
        <f t="shared" si="25"/>
        <v>4.7910089137024068E-4</v>
      </c>
      <c r="F290" s="1">
        <f t="shared" si="28"/>
        <v>0.98287729801652124</v>
      </c>
      <c r="G290" s="2">
        <f t="shared" si="26"/>
        <v>3.3159071695948745E-3</v>
      </c>
      <c r="H290" s="2">
        <f t="shared" si="29"/>
        <v>0.77155855134782536</v>
      </c>
      <c r="I290">
        <f t="shared" si="27"/>
        <v>1.9223594148626288E-3</v>
      </c>
    </row>
    <row r="291" spans="1:9">
      <c r="A291" s="6" t="s">
        <v>334</v>
      </c>
      <c r="B291">
        <v>11.76</v>
      </c>
      <c r="C291" s="3">
        <v>261</v>
      </c>
      <c r="D291">
        <f t="shared" si="24"/>
        <v>22.19387755102041</v>
      </c>
      <c r="E291" s="2">
        <f t="shared" si="25"/>
        <v>3.1657046239907044E-4</v>
      </c>
      <c r="F291" s="1">
        <f t="shared" si="28"/>
        <v>0.98319386847892032</v>
      </c>
      <c r="G291" s="2">
        <f t="shared" si="26"/>
        <v>2.2043566034163778E-3</v>
      </c>
      <c r="H291" s="2">
        <f t="shared" si="29"/>
        <v>0.7737629079512417</v>
      </c>
      <c r="I291">
        <f t="shared" si="27"/>
        <v>1.6309500701391366E-3</v>
      </c>
    </row>
    <row r="292" spans="1:9">
      <c r="A292" s="6" t="s">
        <v>121</v>
      </c>
      <c r="B292">
        <v>9.9700000000000006</v>
      </c>
      <c r="C292" s="3">
        <v>220</v>
      </c>
      <c r="D292">
        <f t="shared" si="24"/>
        <v>22.066198595787359</v>
      </c>
      <c r="E292" s="2">
        <f t="shared" si="25"/>
        <v>2.6684100278848849E-4</v>
      </c>
      <c r="F292" s="1">
        <f t="shared" si="28"/>
        <v>0.98346070948170883</v>
      </c>
      <c r="G292" s="2">
        <f t="shared" si="26"/>
        <v>1.8688295353793611E-3</v>
      </c>
      <c r="H292" s="2">
        <f t="shared" si="29"/>
        <v>0.77563173748662106</v>
      </c>
      <c r="I292">
        <f t="shared" si="27"/>
        <v>3.5903274884356851E-3</v>
      </c>
    </row>
    <row r="293" spans="1:9">
      <c r="A293" s="6" t="s">
        <v>80</v>
      </c>
      <c r="B293">
        <v>21.89</v>
      </c>
      <c r="C293" s="3">
        <v>473</v>
      </c>
      <c r="D293">
        <f t="shared" si="24"/>
        <v>21.608040201005025</v>
      </c>
      <c r="E293" s="2">
        <f t="shared" si="25"/>
        <v>5.7370815599525028E-4</v>
      </c>
      <c r="F293" s="1">
        <f t="shared" si="28"/>
        <v>0.98403441763770405</v>
      </c>
      <c r="G293" s="2">
        <f t="shared" si="26"/>
        <v>4.1031773851007234E-3</v>
      </c>
      <c r="H293" s="2">
        <f t="shared" si="29"/>
        <v>0.77973491487172175</v>
      </c>
      <c r="I293">
        <f t="shared" si="27"/>
        <v>5.9120658201128329E-4</v>
      </c>
    </row>
    <row r="294" spans="1:9">
      <c r="A294" s="6" t="s">
        <v>345</v>
      </c>
      <c r="B294">
        <v>3.6</v>
      </c>
      <c r="C294" s="3">
        <v>77</v>
      </c>
      <c r="D294">
        <f t="shared" si="24"/>
        <v>21.388888888888889</v>
      </c>
      <c r="E294" s="2">
        <f t="shared" si="25"/>
        <v>9.3394350975970964E-5</v>
      </c>
      <c r="F294" s="1">
        <f t="shared" si="28"/>
        <v>0.98412781198868005</v>
      </c>
      <c r="G294" s="2">
        <f t="shared" si="26"/>
        <v>6.7480304186215651E-4</v>
      </c>
      <c r="H294" s="2">
        <f t="shared" si="29"/>
        <v>0.78040971791358393</v>
      </c>
      <c r="I294">
        <f t="shared" si="27"/>
        <v>4.9475958386656638E-3</v>
      </c>
    </row>
    <row r="295" spans="1:9">
      <c r="A295" s="6" t="s">
        <v>182</v>
      </c>
      <c r="B295">
        <v>30.12</v>
      </c>
      <c r="C295" s="3">
        <v>643</v>
      </c>
      <c r="D295">
        <f t="shared" si="24"/>
        <v>21.347941567065071</v>
      </c>
      <c r="E295" s="2">
        <f t="shared" si="25"/>
        <v>7.7990347633180948E-4</v>
      </c>
      <c r="F295" s="1">
        <f t="shared" si="28"/>
        <v>0.98490771546501188</v>
      </c>
      <c r="G295" s="2">
        <f t="shared" si="26"/>
        <v>5.6458521169133755E-3</v>
      </c>
      <c r="H295" s="2">
        <f t="shared" si="29"/>
        <v>0.78605557003049731</v>
      </c>
      <c r="I295">
        <f t="shared" si="27"/>
        <v>9.4153452777123725E-4</v>
      </c>
    </row>
    <row r="296" spans="1:9">
      <c r="A296" s="6" t="s">
        <v>331</v>
      </c>
      <c r="B296">
        <v>5.73</v>
      </c>
      <c r="C296" s="3">
        <v>122</v>
      </c>
      <c r="D296">
        <f t="shared" si="24"/>
        <v>21.291448516579404</v>
      </c>
      <c r="E296" s="2">
        <f t="shared" si="25"/>
        <v>1.4797546518270725E-4</v>
      </c>
      <c r="F296" s="1">
        <f t="shared" si="28"/>
        <v>0.98505569093019463</v>
      </c>
      <c r="G296" s="2">
        <f t="shared" si="26"/>
        <v>1.0740615082972657E-3</v>
      </c>
      <c r="H296" s="2">
        <f t="shared" si="29"/>
        <v>0.78712963153879456</v>
      </c>
      <c r="I296">
        <f t="shared" si="27"/>
        <v>1.1640718263500327E-3</v>
      </c>
    </row>
    <row r="297" spans="1:9">
      <c r="A297" s="6" t="s">
        <v>295</v>
      </c>
      <c r="B297">
        <v>7.08</v>
      </c>
      <c r="C297" s="3">
        <v>150</v>
      </c>
      <c r="D297">
        <f t="shared" si="24"/>
        <v>21.1864406779661</v>
      </c>
      <c r="E297" s="2">
        <f t="shared" si="25"/>
        <v>1.819370473557876E-4</v>
      </c>
      <c r="F297" s="1">
        <f t="shared" si="28"/>
        <v>0.98523762797755043</v>
      </c>
      <c r="G297" s="2">
        <f t="shared" si="26"/>
        <v>1.3271126489955744E-3</v>
      </c>
      <c r="H297" s="2">
        <f t="shared" si="29"/>
        <v>0.7884567441877901</v>
      </c>
      <c r="I297">
        <f t="shared" si="27"/>
        <v>3.8959700032985545E-3</v>
      </c>
    </row>
    <row r="298" spans="1:9">
      <c r="A298" s="6" t="s">
        <v>339</v>
      </c>
      <c r="B298">
        <v>23.68</v>
      </c>
      <c r="C298" s="3">
        <v>499</v>
      </c>
      <c r="D298">
        <f t="shared" si="24"/>
        <v>21.072635135135137</v>
      </c>
      <c r="E298" s="2">
        <f t="shared" si="25"/>
        <v>6.0524391087025346E-4</v>
      </c>
      <c r="F298" s="1">
        <f t="shared" si="28"/>
        <v>0.98584287188842068</v>
      </c>
      <c r="G298" s="2">
        <f t="shared" si="26"/>
        <v>4.4387044531377399E-3</v>
      </c>
      <c r="H298" s="2">
        <f t="shared" si="29"/>
        <v>0.79289544864092787</v>
      </c>
      <c r="I298">
        <f t="shared" si="27"/>
        <v>6.9149392355782879E-4</v>
      </c>
    </row>
    <row r="299" spans="1:9">
      <c r="A299" s="6" t="s">
        <v>204</v>
      </c>
      <c r="B299">
        <v>4.2</v>
      </c>
      <c r="C299" s="3">
        <v>88</v>
      </c>
      <c r="D299">
        <f t="shared" si="24"/>
        <v>20.952380952380953</v>
      </c>
      <c r="E299" s="2">
        <f t="shared" si="25"/>
        <v>1.0673640111539539E-4</v>
      </c>
      <c r="F299" s="1">
        <f t="shared" si="28"/>
        <v>0.98594960828953604</v>
      </c>
      <c r="G299" s="2">
        <f t="shared" si="26"/>
        <v>7.8727021550584924E-4</v>
      </c>
      <c r="H299" s="2">
        <f t="shared" si="29"/>
        <v>0.79368271885643371</v>
      </c>
      <c r="I299">
        <f t="shared" si="27"/>
        <v>4.5931599981985372E-3</v>
      </c>
    </row>
    <row r="300" spans="1:9">
      <c r="A300" s="6" t="s">
        <v>68</v>
      </c>
      <c r="B300">
        <v>27.89</v>
      </c>
      <c r="C300" s="3">
        <v>583</v>
      </c>
      <c r="D300">
        <f t="shared" si="24"/>
        <v>20.903549659376122</v>
      </c>
      <c r="E300" s="2">
        <f t="shared" si="25"/>
        <v>7.0712865738949452E-4</v>
      </c>
      <c r="F300" s="1">
        <f t="shared" si="28"/>
        <v>0.98665673694692557</v>
      </c>
      <c r="G300" s="2">
        <f t="shared" si="26"/>
        <v>5.2278491215376512E-3</v>
      </c>
      <c r="H300" s="2">
        <f t="shared" si="29"/>
        <v>0.79891056797797133</v>
      </c>
      <c r="I300">
        <f t="shared" si="27"/>
        <v>5.719875405545416E-4</v>
      </c>
    </row>
    <row r="301" spans="1:9">
      <c r="A301" s="6" t="s">
        <v>261</v>
      </c>
      <c r="B301">
        <v>3.47</v>
      </c>
      <c r="C301" s="3">
        <v>72</v>
      </c>
      <c r="D301">
        <f t="shared" si="24"/>
        <v>20.749279538904897</v>
      </c>
      <c r="E301" s="2">
        <f t="shared" si="25"/>
        <v>8.7329782730778051E-5</v>
      </c>
      <c r="F301" s="1">
        <f t="shared" si="28"/>
        <v>0.98674406672965631</v>
      </c>
      <c r="G301" s="2">
        <f t="shared" si="26"/>
        <v>6.5043515423935641E-4</v>
      </c>
      <c r="H301" s="2">
        <f t="shared" si="29"/>
        <v>0.79956100313221068</v>
      </c>
      <c r="I301">
        <f t="shared" si="27"/>
        <v>9.5366583095424229E-4</v>
      </c>
    </row>
    <row r="302" spans="1:9">
      <c r="A302" s="6" t="s">
        <v>136</v>
      </c>
      <c r="B302">
        <v>5.78</v>
      </c>
      <c r="C302" s="3">
        <v>119</v>
      </c>
      <c r="D302">
        <f t="shared" si="24"/>
        <v>20.588235294117645</v>
      </c>
      <c r="E302" s="2">
        <f t="shared" si="25"/>
        <v>1.4433672423559148E-4</v>
      </c>
      <c r="F302" s="1">
        <f t="shared" si="28"/>
        <v>0.98688840345389195</v>
      </c>
      <c r="G302" s="2">
        <f t="shared" si="26"/>
        <v>1.0834337727675734E-3</v>
      </c>
      <c r="H302" s="2">
        <f t="shared" si="29"/>
        <v>0.80064443690497822</v>
      </c>
      <c r="I302">
        <f t="shared" si="27"/>
        <v>7.0370359371855207E-3</v>
      </c>
    </row>
    <row r="303" spans="1:9">
      <c r="A303" s="6" t="s">
        <v>308</v>
      </c>
      <c r="B303">
        <v>42.55</v>
      </c>
      <c r="C303" s="3">
        <v>859</v>
      </c>
      <c r="D303">
        <f t="shared" si="24"/>
        <v>20.188014101057579</v>
      </c>
      <c r="E303" s="2">
        <f t="shared" si="25"/>
        <v>1.0418928245241436E-3</v>
      </c>
      <c r="F303" s="1">
        <f t="shared" si="28"/>
        <v>0.98793029627841611</v>
      </c>
      <c r="G303" s="2">
        <f t="shared" si="26"/>
        <v>7.9757970642318765E-3</v>
      </c>
      <c r="H303" s="2">
        <f t="shared" si="29"/>
        <v>0.80862023396921012</v>
      </c>
      <c r="I303">
        <f t="shared" si="27"/>
        <v>2.0478064053716105E-3</v>
      </c>
    </row>
    <row r="304" spans="1:9">
      <c r="A304" s="6" t="s">
        <v>255</v>
      </c>
      <c r="B304">
        <v>12.34</v>
      </c>
      <c r="C304" s="3">
        <v>242</v>
      </c>
      <c r="D304">
        <f t="shared" si="24"/>
        <v>19.611021069692057</v>
      </c>
      <c r="E304" s="2">
        <f t="shared" si="25"/>
        <v>2.9352510306733732E-4</v>
      </c>
      <c r="F304" s="1">
        <f t="shared" si="28"/>
        <v>0.98822382138148346</v>
      </c>
      <c r="G304" s="2">
        <f t="shared" si="26"/>
        <v>2.3130748712719474E-3</v>
      </c>
      <c r="H304" s="2">
        <f t="shared" si="29"/>
        <v>0.81093330884048209</v>
      </c>
      <c r="I304">
        <f t="shared" si="27"/>
        <v>1.4168030036066925E-3</v>
      </c>
    </row>
    <row r="305" spans="1:9">
      <c r="A305" s="6" t="s">
        <v>283</v>
      </c>
      <c r="B305">
        <v>8.5299999999999994</v>
      </c>
      <c r="C305" s="3">
        <v>166</v>
      </c>
      <c r="D305">
        <f t="shared" si="24"/>
        <v>19.460726846424386</v>
      </c>
      <c r="E305" s="2">
        <f t="shared" si="25"/>
        <v>2.0134366574040496E-4</v>
      </c>
      <c r="F305" s="1">
        <f t="shared" si="28"/>
        <v>0.98842516504722389</v>
      </c>
      <c r="G305" s="2">
        <f t="shared" si="26"/>
        <v>1.5989083186344984E-3</v>
      </c>
      <c r="H305" s="2">
        <f t="shared" si="29"/>
        <v>0.81253221715911661</v>
      </c>
      <c r="I305">
        <f t="shared" si="27"/>
        <v>3.7748432115487507E-3</v>
      </c>
    </row>
    <row r="306" spans="1:9">
      <c r="A306" s="6" t="s">
        <v>155</v>
      </c>
      <c r="B306">
        <v>22.72</v>
      </c>
      <c r="C306" s="3">
        <v>441</v>
      </c>
      <c r="D306">
        <f t="shared" si="24"/>
        <v>19.410211267605636</v>
      </c>
      <c r="E306" s="2">
        <f t="shared" si="25"/>
        <v>5.3489491922601557E-4</v>
      </c>
      <c r="F306" s="1">
        <f t="shared" si="28"/>
        <v>0.98896005996644987</v>
      </c>
      <c r="G306" s="2">
        <f t="shared" si="26"/>
        <v>4.2587569753078317E-3</v>
      </c>
      <c r="H306" s="2">
        <f t="shared" si="29"/>
        <v>0.81679097413442447</v>
      </c>
      <c r="I306">
        <f t="shared" si="27"/>
        <v>2.0453284569513785E-3</v>
      </c>
    </row>
    <row r="307" spans="1:9">
      <c r="A307" s="6" t="s">
        <v>276</v>
      </c>
      <c r="B307">
        <v>12.3</v>
      </c>
      <c r="C307" s="3">
        <v>237</v>
      </c>
      <c r="D307">
        <f t="shared" si="24"/>
        <v>19.268292682926827</v>
      </c>
      <c r="E307" s="2">
        <f t="shared" si="25"/>
        <v>2.8746053482214443E-4</v>
      </c>
      <c r="F307" s="1">
        <f t="shared" si="28"/>
        <v>0.98924752050127196</v>
      </c>
      <c r="G307" s="2">
        <f t="shared" si="26"/>
        <v>2.3055770596957011E-3</v>
      </c>
      <c r="H307" s="2">
        <f t="shared" si="29"/>
        <v>0.81909655119412017</v>
      </c>
      <c r="I307">
        <f t="shared" si="27"/>
        <v>1.8395047391863706E-3</v>
      </c>
    </row>
    <row r="308" spans="1:9">
      <c r="A308" s="6" t="s">
        <v>78</v>
      </c>
      <c r="B308">
        <v>11.04</v>
      </c>
      <c r="C308" s="3">
        <v>209</v>
      </c>
      <c r="D308">
        <f t="shared" si="24"/>
        <v>18.931159420289855</v>
      </c>
      <c r="E308" s="2">
        <f t="shared" si="25"/>
        <v>2.5349895264906408E-4</v>
      </c>
      <c r="F308" s="1">
        <f t="shared" si="28"/>
        <v>0.98950101945392099</v>
      </c>
      <c r="G308" s="2">
        <f t="shared" si="26"/>
        <v>2.0693959950439465E-3</v>
      </c>
      <c r="H308" s="2">
        <f t="shared" si="29"/>
        <v>0.82116594718916414</v>
      </c>
      <c r="I308">
        <f t="shared" si="27"/>
        <v>8.1720648283689634E-4</v>
      </c>
    </row>
    <row r="309" spans="1:9">
      <c r="A309" s="6" t="s">
        <v>146</v>
      </c>
      <c r="B309">
        <v>4.9000000000000004</v>
      </c>
      <c r="C309" s="3">
        <v>92</v>
      </c>
      <c r="D309">
        <f t="shared" si="24"/>
        <v>18.77551020408163</v>
      </c>
      <c r="E309" s="2">
        <f t="shared" si="25"/>
        <v>1.1158805571154973E-4</v>
      </c>
      <c r="F309" s="1">
        <f t="shared" si="28"/>
        <v>0.98961260750963254</v>
      </c>
      <c r="G309" s="2">
        <f t="shared" si="26"/>
        <v>9.1848191809015746E-4</v>
      </c>
      <c r="H309" s="2">
        <f t="shared" si="29"/>
        <v>0.82208442910725432</v>
      </c>
      <c r="I309">
        <f t="shared" si="27"/>
        <v>1.7918302977710798E-3</v>
      </c>
    </row>
    <row r="310" spans="1:9">
      <c r="A310" s="6" t="s">
        <v>218</v>
      </c>
      <c r="B310">
        <v>10.74</v>
      </c>
      <c r="C310" s="3">
        <v>201</v>
      </c>
      <c r="D310">
        <f t="shared" si="24"/>
        <v>18.715083798882681</v>
      </c>
      <c r="E310" s="2">
        <f t="shared" si="25"/>
        <v>2.4379564345675537E-4</v>
      </c>
      <c r="F310" s="1">
        <f t="shared" si="28"/>
        <v>0.98985640315308931</v>
      </c>
      <c r="G310" s="2">
        <f t="shared" si="26"/>
        <v>2.0131624082221E-3</v>
      </c>
      <c r="H310" s="2">
        <f t="shared" si="29"/>
        <v>0.82409759151547646</v>
      </c>
      <c r="I310">
        <f t="shared" si="27"/>
        <v>2.1160887291529207E-3</v>
      </c>
    </row>
    <row r="311" spans="1:9">
      <c r="A311" s="6" t="s">
        <v>216</v>
      </c>
      <c r="B311">
        <v>12.66</v>
      </c>
      <c r="C311" s="3">
        <v>233</v>
      </c>
      <c r="D311">
        <f t="shared" si="24"/>
        <v>18.404423380726698</v>
      </c>
      <c r="E311" s="2">
        <f t="shared" si="25"/>
        <v>2.8260888022599008E-4</v>
      </c>
      <c r="F311" s="1">
        <f t="shared" si="28"/>
        <v>0.99013901203331534</v>
      </c>
      <c r="G311" s="2">
        <f t="shared" si="26"/>
        <v>2.3730573638819168E-3</v>
      </c>
      <c r="H311" s="2">
        <f t="shared" si="29"/>
        <v>0.82647064887935839</v>
      </c>
      <c r="I311">
        <f t="shared" si="27"/>
        <v>2.1043971963761177E-3</v>
      </c>
    </row>
    <row r="312" spans="1:9">
      <c r="A312" s="6" t="s">
        <v>67</v>
      </c>
      <c r="B312">
        <v>12.57</v>
      </c>
      <c r="C312" s="3">
        <v>228</v>
      </c>
      <c r="D312">
        <f t="shared" si="24"/>
        <v>18.138424821002385</v>
      </c>
      <c r="E312" s="2">
        <f t="shared" si="25"/>
        <v>2.7654431198079714E-4</v>
      </c>
      <c r="F312" s="1">
        <f t="shared" si="28"/>
        <v>0.9904155563452961</v>
      </c>
      <c r="G312" s="2">
        <f t="shared" si="26"/>
        <v>2.3561872878353628E-3</v>
      </c>
      <c r="H312" s="2">
        <f t="shared" si="29"/>
        <v>0.82882683616719377</v>
      </c>
      <c r="I312">
        <f t="shared" si="27"/>
        <v>1.8269149042666744E-3</v>
      </c>
    </row>
    <row r="313" spans="1:9">
      <c r="A313" s="6" t="s">
        <v>274</v>
      </c>
      <c r="B313">
        <v>10.81</v>
      </c>
      <c r="C313" s="3">
        <v>179</v>
      </c>
      <c r="D313">
        <f t="shared" si="24"/>
        <v>16.558741905642922</v>
      </c>
      <c r="E313" s="2">
        <f t="shared" si="25"/>
        <v>2.1711154317790655E-4</v>
      </c>
      <c r="F313" s="1">
        <f t="shared" si="28"/>
        <v>0.99063266788847404</v>
      </c>
      <c r="G313" s="2">
        <f t="shared" si="26"/>
        <v>2.0262835784805311E-3</v>
      </c>
      <c r="H313" s="2">
        <f t="shared" si="29"/>
        <v>0.83085311974567433</v>
      </c>
      <c r="I313">
        <f t="shared" si="27"/>
        <v>1.0356439850919275E-3</v>
      </c>
    </row>
    <row r="314" spans="1:9">
      <c r="A314" s="6" t="s">
        <v>66</v>
      </c>
      <c r="B314">
        <v>6.12</v>
      </c>
      <c r="C314" s="3">
        <v>100</v>
      </c>
      <c r="D314">
        <f t="shared" si="24"/>
        <v>16.33986928104575</v>
      </c>
      <c r="E314" s="2">
        <f t="shared" si="25"/>
        <v>1.2129136490385841E-4</v>
      </c>
      <c r="F314" s="1">
        <f t="shared" si="28"/>
        <v>0.99075395925337795</v>
      </c>
      <c r="G314" s="2">
        <f t="shared" si="26"/>
        <v>1.147165171165666E-3</v>
      </c>
      <c r="H314" s="2">
        <f t="shared" si="29"/>
        <v>0.83200028491683997</v>
      </c>
      <c r="I314">
        <f t="shared" si="27"/>
        <v>1.6299724393070703E-3</v>
      </c>
    </row>
    <row r="315" spans="1:9">
      <c r="A315" s="6" t="s">
        <v>210</v>
      </c>
      <c r="B315">
        <v>9.6300000000000008</v>
      </c>
      <c r="C315" s="3">
        <v>157</v>
      </c>
      <c r="D315">
        <f t="shared" si="24"/>
        <v>16.303219106957425</v>
      </c>
      <c r="E315" s="2">
        <f t="shared" si="25"/>
        <v>1.9042744289905769E-4</v>
      </c>
      <c r="F315" s="1">
        <f t="shared" si="28"/>
        <v>0.99094438669627705</v>
      </c>
      <c r="G315" s="2">
        <f t="shared" si="26"/>
        <v>1.8050981369812685E-3</v>
      </c>
      <c r="H315" s="2">
        <f t="shared" si="29"/>
        <v>0.83380538305382124</v>
      </c>
      <c r="I315">
        <f t="shared" si="27"/>
        <v>1.8963132271023753E-3</v>
      </c>
    </row>
    <row r="316" spans="1:9">
      <c r="A316" s="6" t="s">
        <v>272</v>
      </c>
      <c r="B316">
        <v>11.2</v>
      </c>
      <c r="C316" s="3">
        <v>182</v>
      </c>
      <c r="D316">
        <f t="shared" si="24"/>
        <v>16.25</v>
      </c>
      <c r="E316" s="2">
        <f t="shared" si="25"/>
        <v>2.2075028412502228E-4</v>
      </c>
      <c r="F316" s="1">
        <f t="shared" si="28"/>
        <v>0.9911651369804021</v>
      </c>
      <c r="G316" s="2">
        <f t="shared" si="26"/>
        <v>2.0993872413489312E-3</v>
      </c>
      <c r="H316" s="2">
        <f t="shared" si="29"/>
        <v>0.83590477029517019</v>
      </c>
      <c r="I316">
        <f t="shared" si="27"/>
        <v>3.3109493743402885E-3</v>
      </c>
    </row>
    <row r="317" spans="1:9">
      <c r="A317" s="6" t="s">
        <v>35</v>
      </c>
      <c r="B317">
        <v>19.54</v>
      </c>
      <c r="C317" s="3">
        <v>315</v>
      </c>
      <c r="D317">
        <f t="shared" si="24"/>
        <v>16.120777891504606</v>
      </c>
      <c r="E317" s="2">
        <f t="shared" si="25"/>
        <v>3.8206779944715397E-4</v>
      </c>
      <c r="F317" s="1">
        <f t="shared" si="28"/>
        <v>0.99154720477984926</v>
      </c>
      <c r="G317" s="2">
        <f t="shared" si="26"/>
        <v>3.6626809549962602E-3</v>
      </c>
      <c r="H317" s="2">
        <f t="shared" si="29"/>
        <v>0.83956745125016641</v>
      </c>
      <c r="I317">
        <f t="shared" si="27"/>
        <v>2.7829979775960689E-3</v>
      </c>
    </row>
    <row r="318" spans="1:9">
      <c r="A318" s="6" t="s">
        <v>262</v>
      </c>
      <c r="B318">
        <v>16.420000000000002</v>
      </c>
      <c r="C318" s="3">
        <v>264</v>
      </c>
      <c r="D318">
        <f t="shared" si="24"/>
        <v>16.077953714981728</v>
      </c>
      <c r="E318" s="2">
        <f t="shared" si="25"/>
        <v>3.202092033461862E-4</v>
      </c>
      <c r="F318" s="1">
        <f t="shared" si="28"/>
        <v>0.99186741398319545</v>
      </c>
      <c r="G318" s="2">
        <f t="shared" si="26"/>
        <v>3.0778516520490583E-3</v>
      </c>
      <c r="H318" s="2">
        <f t="shared" si="29"/>
        <v>0.84264530290221551</v>
      </c>
      <c r="I318">
        <f t="shared" si="27"/>
        <v>1.083784676944366E-3</v>
      </c>
    </row>
    <row r="319" spans="1:9">
      <c r="A319" s="6" t="s">
        <v>282</v>
      </c>
      <c r="B319">
        <v>6.39</v>
      </c>
      <c r="C319" s="3">
        <v>102</v>
      </c>
      <c r="D319">
        <f t="shared" si="24"/>
        <v>15.962441314553992</v>
      </c>
      <c r="E319" s="2">
        <f t="shared" si="25"/>
        <v>1.2371719220193557E-4</v>
      </c>
      <c r="F319" s="1">
        <f t="shared" si="28"/>
        <v>0.99199113117539739</v>
      </c>
      <c r="G319" s="2">
        <f t="shared" si="26"/>
        <v>1.1977753993053276E-3</v>
      </c>
      <c r="H319" s="2">
        <f t="shared" si="29"/>
        <v>0.84384307830152083</v>
      </c>
      <c r="I319">
        <f t="shared" si="27"/>
        <v>3.5653955945676996E-3</v>
      </c>
    </row>
    <row r="320" spans="1:9">
      <c r="A320" s="6" t="s">
        <v>209</v>
      </c>
      <c r="B320">
        <v>20.98</v>
      </c>
      <c r="C320" s="3">
        <v>328</v>
      </c>
      <c r="D320">
        <f t="shared" si="24"/>
        <v>15.633937082936129</v>
      </c>
      <c r="E320" s="2">
        <f t="shared" si="25"/>
        <v>3.9783567688465556E-4</v>
      </c>
      <c r="F320" s="1">
        <f t="shared" si="28"/>
        <v>0.99238896685228206</v>
      </c>
      <c r="G320" s="2">
        <f t="shared" si="26"/>
        <v>3.9326021717411225E-3</v>
      </c>
      <c r="H320" s="2">
        <f t="shared" si="29"/>
        <v>0.84777568047326191</v>
      </c>
      <c r="I320">
        <f t="shared" si="27"/>
        <v>3.0312435644614943E-3</v>
      </c>
    </row>
    <row r="321" spans="1:9">
      <c r="A321" s="6" t="s">
        <v>97</v>
      </c>
      <c r="B321">
        <v>17.809999999999999</v>
      </c>
      <c r="C321" s="3">
        <v>274</v>
      </c>
      <c r="D321">
        <f t="shared" si="24"/>
        <v>15.384615384615385</v>
      </c>
      <c r="E321" s="2">
        <f t="shared" si="25"/>
        <v>3.3233833983657203E-4</v>
      </c>
      <c r="F321" s="1">
        <f t="shared" si="28"/>
        <v>0.99272130519211865</v>
      </c>
      <c r="G321" s="2">
        <f t="shared" si="26"/>
        <v>3.3384006043236125E-3</v>
      </c>
      <c r="H321" s="2">
        <f t="shared" si="29"/>
        <v>0.85111408107758557</v>
      </c>
      <c r="I321">
        <f t="shared" si="27"/>
        <v>3.1511638426040545E-3</v>
      </c>
    </row>
    <row r="322" spans="1:9">
      <c r="A322" s="6" t="s">
        <v>279</v>
      </c>
      <c r="B322">
        <v>18.46</v>
      </c>
      <c r="C322" s="3">
        <v>275</v>
      </c>
      <c r="D322">
        <f t="shared" ref="D322:D355" si="30">C322/B322</f>
        <v>14.897074756229685</v>
      </c>
      <c r="E322" s="2">
        <f t="shared" si="25"/>
        <v>3.3355125348561061E-4</v>
      </c>
      <c r="F322" s="1">
        <f t="shared" si="28"/>
        <v>0.99305485644560432</v>
      </c>
      <c r="G322" s="2">
        <f t="shared" si="26"/>
        <v>3.4602400424376136E-3</v>
      </c>
      <c r="H322" s="2">
        <f t="shared" si="29"/>
        <v>0.85457432112002318</v>
      </c>
      <c r="I322">
        <f t="shared" si="27"/>
        <v>8.7614003473479585E-4</v>
      </c>
    </row>
    <row r="323" spans="1:9">
      <c r="A323" s="6" t="s">
        <v>297</v>
      </c>
      <c r="B323">
        <v>5.13</v>
      </c>
      <c r="C323" s="3">
        <v>76</v>
      </c>
      <c r="D323">
        <f t="shared" si="30"/>
        <v>14.814814814814815</v>
      </c>
      <c r="E323" s="2">
        <f t="shared" ref="E323:E355" si="31">C323/824461</f>
        <v>9.2181437326932389E-5</v>
      </c>
      <c r="F323" s="1">
        <f t="shared" si="28"/>
        <v>0.99314703788293124</v>
      </c>
      <c r="G323" s="2">
        <f t="shared" ref="G323:G355" si="32">B323/5334.89</f>
        <v>9.6159433465357294E-4</v>
      </c>
      <c r="H323" s="2">
        <f t="shared" si="29"/>
        <v>0.85553591545467678</v>
      </c>
      <c r="I323">
        <f t="shared" ref="I323:I355" si="33">F323*H324-F324*H323</f>
        <v>2.1728785921515392E-3</v>
      </c>
    </row>
    <row r="324" spans="1:9">
      <c r="A324" s="6" t="s">
        <v>57</v>
      </c>
      <c r="B324">
        <v>12.72</v>
      </c>
      <c r="C324" s="3">
        <v>188</v>
      </c>
      <c r="D324">
        <f t="shared" si="30"/>
        <v>14.779874213836477</v>
      </c>
      <c r="E324" s="2">
        <f t="shared" si="31"/>
        <v>2.2802776601925378E-4</v>
      </c>
      <c r="F324" s="1">
        <f t="shared" ref="F324:F355" si="34">F323+E324</f>
        <v>0.99337506564895051</v>
      </c>
      <c r="G324" s="2">
        <f t="shared" si="32"/>
        <v>2.384304081246286E-3</v>
      </c>
      <c r="H324" s="2">
        <f t="shared" ref="H324:H355" si="35">H323+G324</f>
        <v>0.85792021953592301</v>
      </c>
      <c r="I324">
        <f t="shared" si="33"/>
        <v>2.5593592056704084E-3</v>
      </c>
    </row>
    <row r="325" spans="1:9">
      <c r="A325" s="6" t="s">
        <v>98</v>
      </c>
      <c r="B325">
        <v>14.98</v>
      </c>
      <c r="C325" s="3">
        <v>221</v>
      </c>
      <c r="D325">
        <f t="shared" si="30"/>
        <v>14.753004005340454</v>
      </c>
      <c r="E325" s="2">
        <f t="shared" si="31"/>
        <v>2.6805391643752708E-4</v>
      </c>
      <c r="F325" s="1">
        <f t="shared" si="34"/>
        <v>0.99364311956538798</v>
      </c>
      <c r="G325" s="2">
        <f t="shared" si="32"/>
        <v>2.8079304353041956E-3</v>
      </c>
      <c r="H325" s="2">
        <f t="shared" si="35"/>
        <v>0.86072814997122715</v>
      </c>
      <c r="I325">
        <f t="shared" si="33"/>
        <v>2.0051900659413535E-3</v>
      </c>
    </row>
    <row r="326" spans="1:9">
      <c r="A326" s="6" t="s">
        <v>45</v>
      </c>
      <c r="B326">
        <v>11.73</v>
      </c>
      <c r="C326" s="3">
        <v>172</v>
      </c>
      <c r="D326">
        <f t="shared" si="30"/>
        <v>14.663256606990622</v>
      </c>
      <c r="E326" s="2">
        <f t="shared" si="31"/>
        <v>2.0862114763463646E-4</v>
      </c>
      <c r="F326" s="1">
        <f t="shared" si="34"/>
        <v>0.99385174071302262</v>
      </c>
      <c r="G326" s="2">
        <f t="shared" si="32"/>
        <v>2.198733244734193E-3</v>
      </c>
      <c r="H326" s="2">
        <f t="shared" si="35"/>
        <v>0.86292688321596134</v>
      </c>
      <c r="I326">
        <f t="shared" si="33"/>
        <v>4.8335183690235706E-3</v>
      </c>
    </row>
    <row r="327" spans="1:9">
      <c r="A327" s="6" t="s">
        <v>243</v>
      </c>
      <c r="B327">
        <v>28.21</v>
      </c>
      <c r="C327" s="3">
        <v>403</v>
      </c>
      <c r="D327">
        <f t="shared" si="30"/>
        <v>14.285714285714285</v>
      </c>
      <c r="E327" s="2">
        <f t="shared" si="31"/>
        <v>4.8880420056254933E-4</v>
      </c>
      <c r="F327" s="1">
        <f t="shared" si="34"/>
        <v>0.99434054491358514</v>
      </c>
      <c r="G327" s="2">
        <f t="shared" si="32"/>
        <v>5.2878316141476206E-3</v>
      </c>
      <c r="H327" s="2">
        <f t="shared" si="35"/>
        <v>0.86821471483010892</v>
      </c>
      <c r="I327">
        <f t="shared" si="33"/>
        <v>4.5043353930486196E-3</v>
      </c>
    </row>
    <row r="328" spans="1:9">
      <c r="A328" s="6" t="s">
        <v>292</v>
      </c>
      <c r="B328">
        <v>26.28</v>
      </c>
      <c r="C328" s="3">
        <v>374</v>
      </c>
      <c r="D328">
        <f t="shared" si="30"/>
        <v>14.231354642313546</v>
      </c>
      <c r="E328" s="2">
        <f t="shared" si="31"/>
        <v>4.5362970474043039E-4</v>
      </c>
      <c r="F328" s="1">
        <f t="shared" si="34"/>
        <v>0.99479417461832553</v>
      </c>
      <c r="G328" s="2">
        <f t="shared" si="32"/>
        <v>4.9260622055937418E-3</v>
      </c>
      <c r="H328" s="2">
        <f t="shared" si="35"/>
        <v>0.8731407770357027</v>
      </c>
      <c r="I328">
        <f t="shared" si="33"/>
        <v>1.0407919400267085E-3</v>
      </c>
    </row>
    <row r="329" spans="1:9">
      <c r="A329" s="6" t="s">
        <v>268</v>
      </c>
      <c r="B329">
        <v>6.07</v>
      </c>
      <c r="C329" s="3">
        <v>86</v>
      </c>
      <c r="D329">
        <f t="shared" si="30"/>
        <v>14.168039538714991</v>
      </c>
      <c r="E329" s="2">
        <f t="shared" si="31"/>
        <v>1.0431057381731823E-4</v>
      </c>
      <c r="F329" s="1">
        <f t="shared" si="34"/>
        <v>0.99489848519214286</v>
      </c>
      <c r="G329" s="2">
        <f t="shared" si="32"/>
        <v>1.1377929066953582E-3</v>
      </c>
      <c r="H329" s="2">
        <f t="shared" si="35"/>
        <v>0.87427856994239805</v>
      </c>
      <c r="I329">
        <f t="shared" si="33"/>
        <v>4.6052565433569725E-3</v>
      </c>
    </row>
    <row r="330" spans="1:9">
      <c r="A330" s="6" t="s">
        <v>32</v>
      </c>
      <c r="B330">
        <v>26.77</v>
      </c>
      <c r="C330" s="3">
        <v>365</v>
      </c>
      <c r="D330">
        <f t="shared" si="30"/>
        <v>13.63466567052671</v>
      </c>
      <c r="E330" s="2">
        <f t="shared" si="31"/>
        <v>4.4271348189908315E-4</v>
      </c>
      <c r="F330" s="1">
        <f t="shared" si="34"/>
        <v>0.99534119867404192</v>
      </c>
      <c r="G330" s="2">
        <f t="shared" si="32"/>
        <v>5.0179103974027578E-3</v>
      </c>
      <c r="H330" s="2">
        <f t="shared" si="35"/>
        <v>0.87929648033980079</v>
      </c>
      <c r="I330">
        <f t="shared" si="33"/>
        <v>2.3523358108615833E-3</v>
      </c>
    </row>
    <row r="331" spans="1:9">
      <c r="A331" s="6" t="s">
        <v>31</v>
      </c>
      <c r="B331">
        <v>13.66</v>
      </c>
      <c r="C331" s="3">
        <v>184</v>
      </c>
      <c r="D331">
        <f t="shared" si="30"/>
        <v>13.469985358711567</v>
      </c>
      <c r="E331" s="2">
        <f t="shared" si="31"/>
        <v>2.2317611142309946E-4</v>
      </c>
      <c r="F331" s="1">
        <f t="shared" si="34"/>
        <v>0.995564374785465</v>
      </c>
      <c r="G331" s="2">
        <f t="shared" si="32"/>
        <v>2.5605026532880713E-3</v>
      </c>
      <c r="H331" s="2">
        <f t="shared" si="35"/>
        <v>0.8818569829930889</v>
      </c>
      <c r="I331">
        <f t="shared" si="33"/>
        <v>2.2068225270334141E-3</v>
      </c>
    </row>
    <row r="332" spans="1:9">
      <c r="A332" s="6" t="s">
        <v>82</v>
      </c>
      <c r="B332">
        <v>12.8</v>
      </c>
      <c r="C332" s="3">
        <v>170</v>
      </c>
      <c r="D332">
        <f t="shared" si="30"/>
        <v>13.28125</v>
      </c>
      <c r="E332" s="2">
        <f t="shared" si="31"/>
        <v>2.0619532033655928E-4</v>
      </c>
      <c r="F332" s="1">
        <f t="shared" si="34"/>
        <v>0.99577057010580161</v>
      </c>
      <c r="G332" s="2">
        <f t="shared" si="32"/>
        <v>2.3992997043987786E-3</v>
      </c>
      <c r="H332" s="2">
        <f t="shared" si="35"/>
        <v>0.88425628269748768</v>
      </c>
      <c r="I332">
        <f t="shared" si="33"/>
        <v>1.6674093646982246E-3</v>
      </c>
    </row>
    <row r="333" spans="1:9">
      <c r="A333" s="6" t="s">
        <v>195</v>
      </c>
      <c r="B333">
        <v>9.64</v>
      </c>
      <c r="C333" s="3">
        <v>123</v>
      </c>
      <c r="D333">
        <f t="shared" si="30"/>
        <v>12.759336099585061</v>
      </c>
      <c r="E333" s="2">
        <f t="shared" si="31"/>
        <v>1.4918837883174583E-4</v>
      </c>
      <c r="F333" s="1">
        <f t="shared" si="34"/>
        <v>0.99591975848463332</v>
      </c>
      <c r="G333" s="2">
        <f t="shared" si="32"/>
        <v>1.8069725898753302E-3</v>
      </c>
      <c r="H333" s="2">
        <f t="shared" si="35"/>
        <v>0.88606325528736296</v>
      </c>
      <c r="I333">
        <f t="shared" si="33"/>
        <v>2.3484024088050726E-3</v>
      </c>
    </row>
    <row r="334" spans="1:9">
      <c r="A334" s="6" t="s">
        <v>92</v>
      </c>
      <c r="B334">
        <v>13.57</v>
      </c>
      <c r="C334" s="3">
        <v>172</v>
      </c>
      <c r="D334">
        <f t="shared" si="30"/>
        <v>12.675018422991894</v>
      </c>
      <c r="E334" s="2">
        <f t="shared" si="31"/>
        <v>2.0862114763463646E-4</v>
      </c>
      <c r="F334" s="1">
        <f t="shared" si="34"/>
        <v>0.99612837963226797</v>
      </c>
      <c r="G334" s="2">
        <f t="shared" si="32"/>
        <v>2.5436325772415177E-3</v>
      </c>
      <c r="H334" s="2">
        <f t="shared" si="35"/>
        <v>0.88860688786460451</v>
      </c>
      <c r="I334">
        <f t="shared" si="33"/>
        <v>1.4358895403250305E-3</v>
      </c>
    </row>
    <row r="335" spans="1:9">
      <c r="A335" s="6" t="s">
        <v>40</v>
      </c>
      <c r="B335">
        <v>8.25</v>
      </c>
      <c r="C335" s="3">
        <v>97</v>
      </c>
      <c r="D335">
        <f t="shared" si="30"/>
        <v>11.757575757575758</v>
      </c>
      <c r="E335" s="2">
        <f t="shared" si="31"/>
        <v>1.1765262395674264E-4</v>
      </c>
      <c r="F335" s="1">
        <f t="shared" si="34"/>
        <v>0.99624603225622466</v>
      </c>
      <c r="G335" s="2">
        <f t="shared" si="32"/>
        <v>1.5464236376007752E-3</v>
      </c>
      <c r="H335" s="2">
        <f t="shared" si="35"/>
        <v>0.89015331150220534</v>
      </c>
      <c r="I335">
        <f t="shared" si="33"/>
        <v>4.5127043787751564E-4</v>
      </c>
    </row>
    <row r="336" spans="1:9">
      <c r="A336" s="6" t="s">
        <v>183</v>
      </c>
      <c r="B336">
        <v>2.59</v>
      </c>
      <c r="C336" s="3">
        <v>30</v>
      </c>
      <c r="D336">
        <f t="shared" si="30"/>
        <v>11.583011583011583</v>
      </c>
      <c r="E336" s="2">
        <f t="shared" si="31"/>
        <v>3.6387409471157518E-5</v>
      </c>
      <c r="F336" s="1">
        <f t="shared" si="34"/>
        <v>0.99628241966569586</v>
      </c>
      <c r="G336" s="2">
        <f t="shared" si="32"/>
        <v>4.8548329956194029E-4</v>
      </c>
      <c r="H336" s="2">
        <f t="shared" si="35"/>
        <v>0.89063879480176733</v>
      </c>
      <c r="I336">
        <f t="shared" si="33"/>
        <v>9.1305739904540273E-3</v>
      </c>
    </row>
    <row r="337" spans="1:9">
      <c r="A337" s="6" t="s">
        <v>340</v>
      </c>
      <c r="B337">
        <v>52.34</v>
      </c>
      <c r="C337" s="3">
        <v>596</v>
      </c>
      <c r="D337">
        <f t="shared" si="30"/>
        <v>11.387084447841039</v>
      </c>
      <c r="E337" s="2">
        <f t="shared" si="31"/>
        <v>7.2289653482699606E-4</v>
      </c>
      <c r="F337" s="1">
        <f t="shared" si="34"/>
        <v>0.99700531620052291</v>
      </c>
      <c r="G337" s="2">
        <f t="shared" si="32"/>
        <v>9.8108864475181315E-3</v>
      </c>
      <c r="H337" s="2">
        <f t="shared" si="35"/>
        <v>0.90044968124928548</v>
      </c>
      <c r="I337">
        <f t="shared" si="33"/>
        <v>3.1200904776791383E-3</v>
      </c>
    </row>
    <row r="338" spans="1:9">
      <c r="A338" s="6" t="s">
        <v>43</v>
      </c>
      <c r="B338">
        <v>17.87</v>
      </c>
      <c r="C338" s="3">
        <v>201</v>
      </c>
      <c r="D338">
        <f t="shared" si="30"/>
        <v>11.247901510912143</v>
      </c>
      <c r="E338" s="2">
        <f t="shared" si="31"/>
        <v>2.4379564345675537E-4</v>
      </c>
      <c r="F338" s="1">
        <f t="shared" si="34"/>
        <v>0.99724911184397969</v>
      </c>
      <c r="G338" s="2">
        <f t="shared" si="32"/>
        <v>3.3496473216879821E-3</v>
      </c>
      <c r="H338" s="2">
        <f t="shared" si="35"/>
        <v>0.90379932857097345</v>
      </c>
      <c r="I338">
        <f t="shared" si="33"/>
        <v>3.4998808284892879E-3</v>
      </c>
    </row>
    <row r="339" spans="1:9">
      <c r="A339" s="6" t="s">
        <v>19</v>
      </c>
      <c r="B339">
        <v>19.89</v>
      </c>
      <c r="C339" s="3">
        <v>199</v>
      </c>
      <c r="D339">
        <f t="shared" si="30"/>
        <v>10.005027652086476</v>
      </c>
      <c r="E339" s="2">
        <f t="shared" si="31"/>
        <v>2.4136981615867822E-4</v>
      </c>
      <c r="F339" s="1">
        <f t="shared" si="34"/>
        <v>0.99749048166013832</v>
      </c>
      <c r="G339" s="2">
        <f t="shared" si="32"/>
        <v>3.7282868062884144E-3</v>
      </c>
      <c r="H339" s="2">
        <f t="shared" si="35"/>
        <v>0.9075276153772619</v>
      </c>
      <c r="I339">
        <f t="shared" si="33"/>
        <v>3.3888272569825295E-3</v>
      </c>
    </row>
    <row r="340" spans="1:9">
      <c r="A340" s="6" t="s">
        <v>288</v>
      </c>
      <c r="B340">
        <v>19.09</v>
      </c>
      <c r="C340" s="3">
        <v>164</v>
      </c>
      <c r="D340">
        <f t="shared" si="30"/>
        <v>8.5908852802514399</v>
      </c>
      <c r="E340" s="2">
        <f t="shared" si="31"/>
        <v>1.9891783844232778E-4</v>
      </c>
      <c r="F340" s="1">
        <f t="shared" si="34"/>
        <v>0.9976893994985806</v>
      </c>
      <c r="G340" s="2">
        <f t="shared" si="32"/>
        <v>3.5783305747634905E-3</v>
      </c>
      <c r="H340" s="2">
        <f t="shared" si="35"/>
        <v>0.91110594595202543</v>
      </c>
      <c r="I340">
        <f t="shared" si="33"/>
        <v>3.5606232982170472E-3</v>
      </c>
    </row>
    <row r="341" spans="1:9">
      <c r="A341" s="6" t="s">
        <v>60</v>
      </c>
      <c r="B341">
        <v>20.05</v>
      </c>
      <c r="C341" s="3">
        <v>171</v>
      </c>
      <c r="D341">
        <f t="shared" si="30"/>
        <v>8.528678304239401</v>
      </c>
      <c r="E341" s="2">
        <f t="shared" si="31"/>
        <v>2.0740823398559787E-4</v>
      </c>
      <c r="F341" s="1">
        <f t="shared" si="34"/>
        <v>0.99789680773256617</v>
      </c>
      <c r="G341" s="2">
        <f t="shared" si="32"/>
        <v>3.7582780525933991E-3</v>
      </c>
      <c r="H341" s="2">
        <f t="shared" si="35"/>
        <v>0.91486422400461886</v>
      </c>
      <c r="I341">
        <f t="shared" si="33"/>
        <v>2.1332987485942478E-3</v>
      </c>
    </row>
    <row r="342" spans="1:9">
      <c r="A342" s="6" t="s">
        <v>124</v>
      </c>
      <c r="B342">
        <v>12.01</v>
      </c>
      <c r="C342" s="3">
        <v>102</v>
      </c>
      <c r="D342">
        <f t="shared" si="30"/>
        <v>8.4929225645295592</v>
      </c>
      <c r="E342" s="2">
        <f t="shared" si="31"/>
        <v>1.2371719220193557E-4</v>
      </c>
      <c r="F342" s="1">
        <f t="shared" si="34"/>
        <v>0.99802052492476812</v>
      </c>
      <c r="G342" s="2">
        <f t="shared" si="32"/>
        <v>2.2512179257679161E-3</v>
      </c>
      <c r="H342" s="2">
        <f t="shared" si="35"/>
        <v>0.91711544193038674</v>
      </c>
      <c r="I342">
        <f t="shared" si="33"/>
        <v>2.8204165258867153E-3</v>
      </c>
    </row>
    <row r="343" spans="1:9">
      <c r="A343" s="6" t="s">
        <v>63</v>
      </c>
      <c r="B343">
        <v>15.79</v>
      </c>
      <c r="C343" s="3">
        <v>120</v>
      </c>
      <c r="D343">
        <f t="shared" si="30"/>
        <v>7.59974667511083</v>
      </c>
      <c r="E343" s="2">
        <f t="shared" si="31"/>
        <v>1.4554963788463007E-4</v>
      </c>
      <c r="F343" s="1">
        <f t="shared" si="34"/>
        <v>0.99816607456265272</v>
      </c>
      <c r="G343" s="2">
        <f t="shared" si="32"/>
        <v>2.9597611197231806E-3</v>
      </c>
      <c r="H343" s="2">
        <f t="shared" si="35"/>
        <v>0.92007520305010992</v>
      </c>
      <c r="I343">
        <f t="shared" si="33"/>
        <v>7.9321422378700879E-3</v>
      </c>
    </row>
    <row r="344" spans="1:9">
      <c r="A344" s="6" t="s">
        <v>24</v>
      </c>
      <c r="B344">
        <v>44.22</v>
      </c>
      <c r="C344" s="3">
        <v>306</v>
      </c>
      <c r="D344">
        <f t="shared" si="30"/>
        <v>6.9199457259158752</v>
      </c>
      <c r="E344" s="2">
        <f t="shared" si="31"/>
        <v>3.7115157660580668E-4</v>
      </c>
      <c r="F344" s="1">
        <f t="shared" si="34"/>
        <v>0.99853722613925855</v>
      </c>
      <c r="G344" s="2">
        <f t="shared" si="32"/>
        <v>8.2888306975401546E-3</v>
      </c>
      <c r="H344" s="2">
        <f t="shared" si="35"/>
        <v>0.92836403374765009</v>
      </c>
      <c r="I344">
        <f t="shared" si="33"/>
        <v>5.4652066662076448E-3</v>
      </c>
    </row>
    <row r="345" spans="1:9">
      <c r="A345" s="6" t="s">
        <v>101</v>
      </c>
      <c r="B345">
        <v>30.33</v>
      </c>
      <c r="C345" s="3">
        <v>188</v>
      </c>
      <c r="D345">
        <f t="shared" si="30"/>
        <v>6.1984833498186616</v>
      </c>
      <c r="E345" s="2">
        <f t="shared" si="31"/>
        <v>2.2802776601925378E-4</v>
      </c>
      <c r="F345" s="1">
        <f t="shared" si="34"/>
        <v>0.99876525390527782</v>
      </c>
      <c r="G345" s="2">
        <f t="shared" si="32"/>
        <v>5.6852156276886679E-3</v>
      </c>
      <c r="H345" s="2">
        <f t="shared" si="35"/>
        <v>0.93404924937533873</v>
      </c>
      <c r="I345">
        <f t="shared" si="33"/>
        <v>6.2362303720884249E-3</v>
      </c>
    </row>
    <row r="346" spans="1:9">
      <c r="A346" s="6" t="s">
        <v>65</v>
      </c>
      <c r="B346">
        <v>34.4</v>
      </c>
      <c r="C346" s="3">
        <v>180</v>
      </c>
      <c r="D346">
        <f t="shared" si="30"/>
        <v>5.2325581395348841</v>
      </c>
      <c r="E346" s="2">
        <f t="shared" si="31"/>
        <v>2.1832445682694511E-4</v>
      </c>
      <c r="F346" s="1">
        <f t="shared" si="34"/>
        <v>0.99898357836210472</v>
      </c>
      <c r="G346" s="2">
        <f t="shared" si="32"/>
        <v>6.448117955571717E-3</v>
      </c>
      <c r="H346" s="2">
        <f t="shared" si="35"/>
        <v>0.94049736733091049</v>
      </c>
      <c r="I346">
        <f t="shared" si="33"/>
        <v>8.2346048595459687E-3</v>
      </c>
    </row>
    <row r="347" spans="1:9">
      <c r="A347" s="6" t="s">
        <v>58</v>
      </c>
      <c r="B347">
        <v>45.34</v>
      </c>
      <c r="C347" s="3">
        <v>224</v>
      </c>
      <c r="D347">
        <f t="shared" si="30"/>
        <v>4.9404499338332597</v>
      </c>
      <c r="E347" s="2">
        <f t="shared" si="31"/>
        <v>2.7169265738464279E-4</v>
      </c>
      <c r="F347" s="1">
        <f t="shared" si="34"/>
        <v>0.99925527101948941</v>
      </c>
      <c r="G347" s="2">
        <f t="shared" si="32"/>
        <v>8.4987694216750488E-3</v>
      </c>
      <c r="H347" s="2">
        <f t="shared" si="35"/>
        <v>0.94899613675258554</v>
      </c>
      <c r="I347">
        <f t="shared" si="33"/>
        <v>3.3668662034253005E-3</v>
      </c>
    </row>
    <row r="348" spans="1:9">
      <c r="A348" s="6" t="s">
        <v>281</v>
      </c>
      <c r="B348">
        <v>18.43</v>
      </c>
      <c r="C348" s="3">
        <v>74</v>
      </c>
      <c r="D348">
        <f t="shared" si="30"/>
        <v>4.0151926207270758</v>
      </c>
      <c r="E348" s="2">
        <f t="shared" si="31"/>
        <v>8.9755610028855213E-5</v>
      </c>
      <c r="F348" s="1">
        <f t="shared" si="34"/>
        <v>0.9993450266295183</v>
      </c>
      <c r="G348" s="2">
        <f t="shared" si="32"/>
        <v>3.4546166837554288E-3</v>
      </c>
      <c r="H348" s="2">
        <f t="shared" si="35"/>
        <v>0.952450753436341</v>
      </c>
      <c r="I348">
        <f t="shared" si="33"/>
        <v>5.9327746662645175E-3</v>
      </c>
    </row>
    <row r="349" spans="1:9">
      <c r="A349" s="6" t="s">
        <v>319</v>
      </c>
      <c r="B349">
        <v>32.43</v>
      </c>
      <c r="C349" s="3">
        <v>123</v>
      </c>
      <c r="D349">
        <f t="shared" si="30"/>
        <v>3.7927844588344124</v>
      </c>
      <c r="E349" s="2">
        <f t="shared" si="31"/>
        <v>1.4918837883174583E-4</v>
      </c>
      <c r="F349" s="1">
        <f t="shared" si="34"/>
        <v>0.99949421500835001</v>
      </c>
      <c r="G349" s="2">
        <f t="shared" si="32"/>
        <v>6.0788507354415924E-3</v>
      </c>
      <c r="H349" s="2">
        <f t="shared" si="35"/>
        <v>0.95852960417178257</v>
      </c>
      <c r="I349">
        <f t="shared" si="33"/>
        <v>5.5691148854229988E-3</v>
      </c>
    </row>
    <row r="350" spans="1:9">
      <c r="A350" s="6" t="s">
        <v>77</v>
      </c>
      <c r="B350">
        <v>30.34</v>
      </c>
      <c r="C350" s="3">
        <v>99</v>
      </c>
      <c r="D350">
        <f t="shared" si="30"/>
        <v>3.2630191166776532</v>
      </c>
      <c r="E350" s="2">
        <f t="shared" si="31"/>
        <v>1.2007845125481982E-4</v>
      </c>
      <c r="F350" s="1">
        <f t="shared" si="34"/>
        <v>0.99961429345960484</v>
      </c>
      <c r="G350" s="2">
        <f t="shared" si="32"/>
        <v>5.6870900805827294E-3</v>
      </c>
      <c r="H350" s="2">
        <f t="shared" si="35"/>
        <v>0.96421669425236534</v>
      </c>
      <c r="I350">
        <f t="shared" si="33"/>
        <v>3.5524408731417711E-3</v>
      </c>
    </row>
    <row r="351" spans="1:9">
      <c r="A351" s="6" t="s">
        <v>14</v>
      </c>
      <c r="B351">
        <v>19.29</v>
      </c>
      <c r="C351" s="3">
        <v>53</v>
      </c>
      <c r="D351">
        <f t="shared" si="30"/>
        <v>2.7475375842405394</v>
      </c>
      <c r="E351" s="2">
        <f t="shared" si="31"/>
        <v>6.4284423399044947E-5</v>
      </c>
      <c r="F351" s="1">
        <f t="shared" si="34"/>
        <v>0.99967857788300385</v>
      </c>
      <c r="G351" s="2">
        <f t="shared" si="32"/>
        <v>3.6158196326447215E-3</v>
      </c>
      <c r="H351" s="2">
        <f t="shared" si="35"/>
        <v>0.96783251388501002</v>
      </c>
      <c r="I351">
        <f t="shared" si="33"/>
        <v>9.0035661491011387E-3</v>
      </c>
    </row>
    <row r="352" spans="1:9">
      <c r="A352" s="6" t="s">
        <v>73</v>
      </c>
      <c r="B352">
        <v>48.7</v>
      </c>
      <c r="C352" s="3">
        <v>104</v>
      </c>
      <c r="D352">
        <f t="shared" si="30"/>
        <v>2.1355236139630387</v>
      </c>
      <c r="E352" s="2">
        <f t="shared" si="31"/>
        <v>1.2614301950001274E-4</v>
      </c>
      <c r="F352" s="1">
        <f t="shared" si="34"/>
        <v>0.99980472090250383</v>
      </c>
      <c r="G352" s="2">
        <f t="shared" si="32"/>
        <v>9.1285855940797279E-3</v>
      </c>
      <c r="H352" s="2">
        <f t="shared" si="35"/>
        <v>0.97696109947908971</v>
      </c>
      <c r="I352">
        <f t="shared" si="33"/>
        <v>6.2376833521027297E-3</v>
      </c>
    </row>
    <row r="353" spans="1:9">
      <c r="A353" s="6" t="s">
        <v>277</v>
      </c>
      <c r="B353">
        <v>33.6</v>
      </c>
      <c r="C353" s="3">
        <v>50</v>
      </c>
      <c r="D353">
        <f t="shared" si="30"/>
        <v>1.4880952380952381</v>
      </c>
      <c r="E353" s="2">
        <f t="shared" si="31"/>
        <v>6.0645682451929203E-5</v>
      </c>
      <c r="F353" s="1">
        <f t="shared" si="34"/>
        <v>0.99986536658495573</v>
      </c>
      <c r="G353" s="2">
        <f t="shared" si="32"/>
        <v>6.2981617240467939E-3</v>
      </c>
      <c r="H353" s="2">
        <f t="shared" si="35"/>
        <v>0.98325926120313656</v>
      </c>
      <c r="I353">
        <f t="shared" si="33"/>
        <v>1.2718330471814809E-2</v>
      </c>
    </row>
    <row r="354" spans="1:9">
      <c r="A354" s="6" t="s">
        <v>76</v>
      </c>
      <c r="B354">
        <v>68.42</v>
      </c>
      <c r="C354" s="3">
        <v>88</v>
      </c>
      <c r="D354">
        <f t="shared" si="30"/>
        <v>1.2861736334405145</v>
      </c>
      <c r="E354" s="2">
        <f t="shared" si="31"/>
        <v>1.0673640111539539E-4</v>
      </c>
      <c r="F354" s="1">
        <f t="shared" si="34"/>
        <v>0.99997210298607109</v>
      </c>
      <c r="G354" s="2">
        <f t="shared" si="32"/>
        <v>1.2825006701169097E-2</v>
      </c>
      <c r="H354" s="2">
        <f t="shared" si="35"/>
        <v>0.99608426790430571</v>
      </c>
      <c r="I354">
        <f t="shared" si="33"/>
        <v>3.8878350817665996E-3</v>
      </c>
    </row>
    <row r="355" spans="1:9">
      <c r="A355" s="6" t="s">
        <v>79</v>
      </c>
      <c r="B355">
        <v>20.89</v>
      </c>
      <c r="C355" s="3">
        <v>23</v>
      </c>
      <c r="D355">
        <f t="shared" si="30"/>
        <v>1.1010052656773575</v>
      </c>
      <c r="E355" s="2">
        <f t="shared" si="31"/>
        <v>2.7897013927887432E-5</v>
      </c>
      <c r="F355" s="1">
        <f t="shared" si="34"/>
        <v>0.999999999999999</v>
      </c>
      <c r="G355" s="2">
        <f t="shared" si="32"/>
        <v>3.9157320956945693E-3</v>
      </c>
      <c r="H355" s="2">
        <f t="shared" si="35"/>
        <v>1.0000000000000002</v>
      </c>
      <c r="I355">
        <f t="shared" si="33"/>
        <v>0</v>
      </c>
    </row>
  </sheetData>
  <sortState ref="A2:D355">
    <sortCondition descending="1" ref="D1"/>
  </sortState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J355"/>
  <sheetViews>
    <sheetView workbookViewId="0">
      <selection activeCell="M9" sqref="M9"/>
    </sheetView>
  </sheetViews>
  <sheetFormatPr defaultRowHeight="15"/>
  <sheetData>
    <row r="1" spans="1:10">
      <c r="A1" s="19" t="s">
        <v>353</v>
      </c>
      <c r="B1" s="20" t="s">
        <v>367</v>
      </c>
      <c r="C1" s="21" t="s">
        <v>366</v>
      </c>
      <c r="D1" s="20" t="s">
        <v>368</v>
      </c>
      <c r="E1" s="17" t="s">
        <v>0</v>
      </c>
      <c r="F1" s="17" t="s">
        <v>1</v>
      </c>
      <c r="G1" s="17" t="s">
        <v>2</v>
      </c>
      <c r="H1" s="17" t="s">
        <v>3</v>
      </c>
      <c r="I1" s="18" t="s">
        <v>369</v>
      </c>
    </row>
    <row r="2" spans="1:10">
      <c r="A2" s="6" t="s">
        <v>327</v>
      </c>
      <c r="B2">
        <v>23.78</v>
      </c>
      <c r="C2" s="3">
        <v>51060</v>
      </c>
      <c r="D2">
        <f t="shared" ref="D2:D65" si="0">C2/B2</f>
        <v>2147.1825063078218</v>
      </c>
      <c r="E2" s="2">
        <f t="shared" ref="E2:E65" si="1">C2/820219</f>
        <v>6.2251666932855734E-2</v>
      </c>
      <c r="F2" s="2">
        <f>E2</f>
        <v>6.2251666932855734E-2</v>
      </c>
      <c r="G2" s="2">
        <f t="shared" ref="G2:G65" si="2">B2/5334.89</f>
        <v>4.4574489820783554E-3</v>
      </c>
      <c r="H2" s="2">
        <f>G2</f>
        <v>4.4574489820783554E-3</v>
      </c>
      <c r="I2">
        <f t="shared" ref="I2:I65" si="3">F2*H3-F3*H2</f>
        <v>6.4349638151773724E-5</v>
      </c>
      <c r="J2" s="9" t="s">
        <v>374</v>
      </c>
    </row>
    <row r="3" spans="1:10">
      <c r="A3" s="6" t="s">
        <v>69</v>
      </c>
      <c r="B3">
        <v>29.27</v>
      </c>
      <c r="C3" s="3">
        <v>51007</v>
      </c>
      <c r="D3">
        <f t="shared" si="0"/>
        <v>1742.6375128117527</v>
      </c>
      <c r="E3" s="2">
        <f t="shared" si="1"/>
        <v>6.2187050043951676E-2</v>
      </c>
      <c r="F3" s="1">
        <f t="shared" ref="F3:F66" si="4">F2+E3</f>
        <v>0.12443871697680742</v>
      </c>
      <c r="G3" s="2">
        <f t="shared" si="2"/>
        <v>5.4865236209181443E-3</v>
      </c>
      <c r="H3" s="2">
        <f t="shared" ref="H3:H66" si="5">H2+G3</f>
        <v>9.9439726029964988E-3</v>
      </c>
      <c r="I3">
        <f t="shared" si="3"/>
        <v>7.2412514939368487E-6</v>
      </c>
    </row>
    <row r="4" spans="1:10">
      <c r="A4" s="6" t="s">
        <v>320</v>
      </c>
      <c r="B4">
        <v>1.43</v>
      </c>
      <c r="C4" s="3">
        <v>2154</v>
      </c>
      <c r="D4">
        <f t="shared" si="0"/>
        <v>1506.2937062937065</v>
      </c>
      <c r="E4" s="2">
        <f t="shared" si="1"/>
        <v>2.6261278999876862E-3</v>
      </c>
      <c r="F4" s="1">
        <f t="shared" si="4"/>
        <v>0.12706484487679509</v>
      </c>
      <c r="G4" s="2">
        <f t="shared" si="2"/>
        <v>2.68046763850801E-4</v>
      </c>
      <c r="H4" s="2">
        <f t="shared" si="5"/>
        <v>1.02120193668473E-2</v>
      </c>
      <c r="I4">
        <f t="shared" si="3"/>
        <v>1.1872811035432357E-4</v>
      </c>
    </row>
    <row r="5" spans="1:10">
      <c r="A5" s="6" t="s">
        <v>153</v>
      </c>
      <c r="B5">
        <v>17.989999999999998</v>
      </c>
      <c r="C5" s="3">
        <v>24879</v>
      </c>
      <c r="D5">
        <f t="shared" si="0"/>
        <v>1382.9349638688161</v>
      </c>
      <c r="E5" s="2">
        <f t="shared" si="1"/>
        <v>3.0332143000832704E-2</v>
      </c>
      <c r="F5" s="1">
        <f t="shared" si="4"/>
        <v>0.15739698787762779</v>
      </c>
      <c r="G5" s="2">
        <f t="shared" si="2"/>
        <v>3.3721407564167205E-3</v>
      </c>
      <c r="H5" s="2">
        <f t="shared" si="5"/>
        <v>1.358416012326402E-2</v>
      </c>
      <c r="I5">
        <f t="shared" si="3"/>
        <v>1.6198970495624569E-4</v>
      </c>
    </row>
    <row r="6" spans="1:10">
      <c r="A6" s="6" t="s">
        <v>70</v>
      </c>
      <c r="B6">
        <v>17.12</v>
      </c>
      <c r="C6" s="3">
        <v>20717</v>
      </c>
      <c r="D6">
        <f t="shared" si="0"/>
        <v>1210.1051401869158</v>
      </c>
      <c r="E6" s="2">
        <f t="shared" si="1"/>
        <v>2.5257888441989274E-2</v>
      </c>
      <c r="F6" s="1">
        <f t="shared" si="4"/>
        <v>0.18265487631961708</v>
      </c>
      <c r="G6" s="2">
        <f t="shared" si="2"/>
        <v>3.2090633546333664E-3</v>
      </c>
      <c r="H6" s="2">
        <f t="shared" si="5"/>
        <v>1.6793223477897388E-2</v>
      </c>
      <c r="I6">
        <f t="shared" si="3"/>
        <v>1.2626773415095865E-3</v>
      </c>
    </row>
    <row r="7" spans="1:10">
      <c r="A7" s="6" t="s">
        <v>349</v>
      </c>
      <c r="B7">
        <v>93.95</v>
      </c>
      <c r="C7" s="3">
        <v>95436</v>
      </c>
      <c r="D7">
        <f t="shared" si="0"/>
        <v>1015.8169238956891</v>
      </c>
      <c r="E7" s="2">
        <f t="shared" si="1"/>
        <v>0.11635429074430122</v>
      </c>
      <c r="F7" s="1">
        <f t="shared" si="4"/>
        <v>0.29900916706391828</v>
      </c>
      <c r="G7" s="2">
        <f t="shared" si="2"/>
        <v>1.7610484939708224E-2</v>
      </c>
      <c r="H7" s="2">
        <f t="shared" si="5"/>
        <v>3.4403708417605608E-2</v>
      </c>
      <c r="I7">
        <f t="shared" si="3"/>
        <v>5.3765370049376621E-4</v>
      </c>
    </row>
    <row r="8" spans="1:10">
      <c r="A8" s="6" t="s">
        <v>240</v>
      </c>
      <c r="B8">
        <v>24.29</v>
      </c>
      <c r="C8" s="3">
        <v>19639</v>
      </c>
      <c r="D8">
        <f t="shared" si="0"/>
        <v>808.52202552490735</v>
      </c>
      <c r="E8" s="2">
        <f t="shared" si="1"/>
        <v>2.3943605305412334E-2</v>
      </c>
      <c r="F8" s="1">
        <f t="shared" si="4"/>
        <v>0.32295277236933062</v>
      </c>
      <c r="G8" s="2">
        <f t="shared" si="2"/>
        <v>4.5530460796754943E-3</v>
      </c>
      <c r="H8" s="2">
        <f t="shared" si="5"/>
        <v>3.8956754497281101E-2</v>
      </c>
      <c r="I8">
        <f t="shared" si="3"/>
        <v>3.8542312377136748E-4</v>
      </c>
    </row>
    <row r="9" spans="1:10">
      <c r="A9" s="6" t="s">
        <v>179</v>
      </c>
      <c r="B9">
        <v>16.670000000000002</v>
      </c>
      <c r="C9" s="3">
        <v>13132</v>
      </c>
      <c r="D9">
        <f t="shared" si="0"/>
        <v>787.76244751049785</v>
      </c>
      <c r="E9" s="2">
        <f t="shared" si="1"/>
        <v>1.6010358209209978E-2</v>
      </c>
      <c r="F9" s="1">
        <f t="shared" si="4"/>
        <v>0.33896313057854061</v>
      </c>
      <c r="G9" s="2">
        <f t="shared" si="2"/>
        <v>3.1247129744005971E-3</v>
      </c>
      <c r="H9" s="2">
        <f t="shared" si="5"/>
        <v>4.2081467471681698E-2</v>
      </c>
      <c r="I9">
        <f t="shared" si="3"/>
        <v>2.0216662671476947E-3</v>
      </c>
    </row>
    <row r="10" spans="1:10">
      <c r="A10" s="6" t="s">
        <v>291</v>
      </c>
      <c r="B10">
        <v>86.94</v>
      </c>
      <c r="C10" s="3">
        <v>68263</v>
      </c>
      <c r="D10">
        <f t="shared" si="0"/>
        <v>785.17368299976999</v>
      </c>
      <c r="E10" s="2">
        <f t="shared" si="1"/>
        <v>8.3225333721847455E-2</v>
      </c>
      <c r="F10" s="1">
        <f t="shared" si="4"/>
        <v>0.42218846430038803</v>
      </c>
      <c r="G10" s="2">
        <f t="shared" si="2"/>
        <v>1.6296493460971076E-2</v>
      </c>
      <c r="H10" s="2">
        <f t="shared" si="5"/>
        <v>5.8377960932652774E-2</v>
      </c>
      <c r="I10">
        <f t="shared" si="3"/>
        <v>2.7817295822654686E-4</v>
      </c>
    </row>
    <row r="11" spans="1:10">
      <c r="A11" s="6" t="s">
        <v>156</v>
      </c>
      <c r="B11">
        <v>11.89</v>
      </c>
      <c r="C11" s="3">
        <v>9312</v>
      </c>
      <c r="D11">
        <f t="shared" si="0"/>
        <v>783.17914213624886</v>
      </c>
      <c r="E11" s="2">
        <f t="shared" si="1"/>
        <v>1.1353065461785206E-2</v>
      </c>
      <c r="F11" s="1">
        <f t="shared" si="4"/>
        <v>0.43354152976217325</v>
      </c>
      <c r="G11" s="2">
        <f t="shared" si="2"/>
        <v>2.2287244910391777E-3</v>
      </c>
      <c r="H11" s="2">
        <f t="shared" si="5"/>
        <v>6.060668542369195E-2</v>
      </c>
      <c r="I11">
        <f t="shared" si="3"/>
        <v>1.2831105940924944E-3</v>
      </c>
    </row>
    <row r="12" spans="1:10">
      <c r="A12" s="6" t="s">
        <v>284</v>
      </c>
      <c r="B12">
        <v>40.700000000000003</v>
      </c>
      <c r="C12" s="3">
        <v>27397</v>
      </c>
      <c r="D12">
        <f t="shared" si="0"/>
        <v>673.14496314496307</v>
      </c>
      <c r="E12" s="2">
        <f t="shared" si="1"/>
        <v>3.3402054817067151E-2</v>
      </c>
      <c r="F12" s="1">
        <f t="shared" si="4"/>
        <v>0.4669435845792404</v>
      </c>
      <c r="G12" s="2">
        <f t="shared" si="2"/>
        <v>7.6290232788304912E-3</v>
      </c>
      <c r="H12" s="2">
        <f t="shared" si="5"/>
        <v>6.8235708702522435E-2</v>
      </c>
      <c r="I12">
        <f t="shared" si="3"/>
        <v>9.5966564683434841E-4</v>
      </c>
    </row>
    <row r="13" spans="1:10">
      <c r="A13" s="6" t="s">
        <v>51</v>
      </c>
      <c r="B13">
        <v>26.21</v>
      </c>
      <c r="C13" s="3">
        <v>16040</v>
      </c>
      <c r="D13">
        <f t="shared" si="0"/>
        <v>611.98016024418155</v>
      </c>
      <c r="E13" s="2">
        <f t="shared" si="1"/>
        <v>1.9555752792851665E-2</v>
      </c>
      <c r="F13" s="1">
        <f t="shared" si="4"/>
        <v>0.48649933737209206</v>
      </c>
      <c r="G13" s="2">
        <f t="shared" si="2"/>
        <v>4.9129410353353116E-3</v>
      </c>
      <c r="H13" s="2">
        <f t="shared" si="5"/>
        <v>7.3148649737857743E-2</v>
      </c>
      <c r="I13">
        <f t="shared" si="3"/>
        <v>1.4129076477159552E-4</v>
      </c>
    </row>
    <row r="14" spans="1:10">
      <c r="A14" s="6" t="s">
        <v>323</v>
      </c>
      <c r="B14">
        <v>3.74</v>
      </c>
      <c r="C14" s="3">
        <v>2240</v>
      </c>
      <c r="D14">
        <f t="shared" si="0"/>
        <v>598.93048128342241</v>
      </c>
      <c r="E14" s="2">
        <f t="shared" si="1"/>
        <v>2.7309779461338985E-3</v>
      </c>
      <c r="F14" s="1">
        <f t="shared" si="4"/>
        <v>0.48923031531822597</v>
      </c>
      <c r="G14" s="2">
        <f t="shared" si="2"/>
        <v>7.0104538237901817E-4</v>
      </c>
      <c r="H14" s="2">
        <f t="shared" si="5"/>
        <v>7.3849695120236758E-2</v>
      </c>
      <c r="I14">
        <f t="shared" si="3"/>
        <v>6.2171936336658656E-4</v>
      </c>
    </row>
    <row r="15" spans="1:10">
      <c r="A15" s="6" t="s">
        <v>304</v>
      </c>
      <c r="B15">
        <v>15.4</v>
      </c>
      <c r="C15" s="3">
        <v>8780</v>
      </c>
      <c r="D15">
        <f t="shared" si="0"/>
        <v>570.12987012987014</v>
      </c>
      <c r="E15" s="2">
        <f t="shared" si="1"/>
        <v>1.0704458199578406E-2</v>
      </c>
      <c r="F15" s="1">
        <f t="shared" si="4"/>
        <v>0.49993477351780435</v>
      </c>
      <c r="G15" s="2">
        <f t="shared" si="2"/>
        <v>2.8866574568547805E-3</v>
      </c>
      <c r="H15" s="2">
        <f t="shared" si="5"/>
        <v>7.6736352577091535E-2</v>
      </c>
      <c r="I15">
        <f t="shared" si="3"/>
        <v>1.2560113019937508E-4</v>
      </c>
    </row>
    <row r="16" spans="1:10">
      <c r="A16" s="6" t="s">
        <v>217</v>
      </c>
      <c r="B16">
        <v>2.74</v>
      </c>
      <c r="C16" s="3">
        <v>1402</v>
      </c>
      <c r="D16">
        <f t="shared" si="0"/>
        <v>511.67883211678827</v>
      </c>
      <c r="E16" s="2">
        <f t="shared" si="1"/>
        <v>1.7092995894998776E-3</v>
      </c>
      <c r="F16" s="1">
        <f t="shared" si="4"/>
        <v>0.50164407310730419</v>
      </c>
      <c r="G16" s="2">
        <f t="shared" si="2"/>
        <v>5.1360009297286358E-4</v>
      </c>
      <c r="H16" s="2">
        <f t="shared" si="5"/>
        <v>7.7249952670064403E-2</v>
      </c>
      <c r="I16">
        <f t="shared" si="3"/>
        <v>1.5622688627852516E-3</v>
      </c>
    </row>
    <row r="17" spans="1:9">
      <c r="A17" s="6" t="s">
        <v>299</v>
      </c>
      <c r="B17">
        <v>32.53</v>
      </c>
      <c r="C17" s="3">
        <v>15890</v>
      </c>
      <c r="D17">
        <f t="shared" si="0"/>
        <v>488.47217952659082</v>
      </c>
      <c r="E17" s="2">
        <f t="shared" si="1"/>
        <v>1.9372874805387342E-2</v>
      </c>
      <c r="F17" s="1">
        <f t="shared" si="4"/>
        <v>0.52101694791269149</v>
      </c>
      <c r="G17" s="2">
        <f t="shared" si="2"/>
        <v>6.0975952643822079E-3</v>
      </c>
      <c r="H17" s="2">
        <f t="shared" si="5"/>
        <v>8.3347547934446611E-2</v>
      </c>
      <c r="I17">
        <f t="shared" si="3"/>
        <v>2.1460814391396632E-3</v>
      </c>
    </row>
    <row r="18" spans="1:9">
      <c r="A18" s="6" t="s">
        <v>270</v>
      </c>
      <c r="B18">
        <v>42.7</v>
      </c>
      <c r="C18" s="3">
        <v>19919</v>
      </c>
      <c r="D18">
        <f t="shared" si="0"/>
        <v>466.4871194379391</v>
      </c>
      <c r="E18" s="2">
        <f t="shared" si="1"/>
        <v>2.4284977548679074E-2</v>
      </c>
      <c r="F18" s="1">
        <f t="shared" si="4"/>
        <v>0.54530192546137057</v>
      </c>
      <c r="G18" s="2">
        <f t="shared" si="2"/>
        <v>8.0039138576428002E-3</v>
      </c>
      <c r="H18" s="2">
        <f t="shared" si="5"/>
        <v>9.1351461792089417E-2</v>
      </c>
      <c r="I18">
        <f t="shared" si="3"/>
        <v>1.2958782752227754E-3</v>
      </c>
    </row>
    <row r="19" spans="1:9">
      <c r="A19" s="6" t="s">
        <v>42</v>
      </c>
      <c r="B19">
        <v>24.69</v>
      </c>
      <c r="C19" s="3">
        <v>11024</v>
      </c>
      <c r="D19">
        <f t="shared" si="0"/>
        <v>446.49655731065207</v>
      </c>
      <c r="E19" s="2">
        <f t="shared" si="1"/>
        <v>1.3440312892044686E-2</v>
      </c>
      <c r="F19" s="1">
        <f t="shared" si="4"/>
        <v>0.5587422383534153</v>
      </c>
      <c r="G19" s="2">
        <f t="shared" si="2"/>
        <v>4.6280241954379563E-3</v>
      </c>
      <c r="H19" s="2">
        <f t="shared" si="5"/>
        <v>9.5979485987527369E-2</v>
      </c>
      <c r="I19">
        <f t="shared" si="3"/>
        <v>6.2050494096470288E-3</v>
      </c>
    </row>
    <row r="20" spans="1:9">
      <c r="A20" s="6" t="s">
        <v>8</v>
      </c>
      <c r="B20">
        <v>117.91</v>
      </c>
      <c r="C20" s="3">
        <v>52506</v>
      </c>
      <c r="D20">
        <f t="shared" si="0"/>
        <v>445.30574166737341</v>
      </c>
      <c r="E20" s="2">
        <f t="shared" si="1"/>
        <v>6.4014610732011812E-2</v>
      </c>
      <c r="F20" s="1">
        <f t="shared" si="4"/>
        <v>0.62275684908542717</v>
      </c>
      <c r="G20" s="2">
        <f t="shared" si="2"/>
        <v>2.2101674073879685E-2</v>
      </c>
      <c r="H20" s="2">
        <f t="shared" si="5"/>
        <v>0.11808116006140705</v>
      </c>
      <c r="I20">
        <f t="shared" si="3"/>
        <v>9.4469972354238596E-5</v>
      </c>
    </row>
    <row r="21" spans="1:9">
      <c r="A21" s="6" t="s">
        <v>328</v>
      </c>
      <c r="B21">
        <v>1.77</v>
      </c>
      <c r="C21" s="3">
        <v>779</v>
      </c>
      <c r="D21">
        <f t="shared" si="0"/>
        <v>440.11299435028246</v>
      </c>
      <c r="E21" s="2">
        <f t="shared" si="1"/>
        <v>9.4974634823138699E-4</v>
      </c>
      <c r="F21" s="1">
        <f t="shared" si="4"/>
        <v>0.62370659543365858</v>
      </c>
      <c r="G21" s="2">
        <f t="shared" si="2"/>
        <v>3.3177816224889359E-4</v>
      </c>
      <c r="H21" s="2">
        <f t="shared" si="5"/>
        <v>0.11841293822365595</v>
      </c>
      <c r="I21">
        <f t="shared" si="3"/>
        <v>5.5579848924749986E-4</v>
      </c>
    </row>
    <row r="22" spans="1:9">
      <c r="A22" s="6" t="s">
        <v>5</v>
      </c>
      <c r="B22">
        <v>9.77</v>
      </c>
      <c r="C22" s="3">
        <v>4062</v>
      </c>
      <c r="D22">
        <f t="shared" si="0"/>
        <v>415.76253838280451</v>
      </c>
      <c r="E22" s="2">
        <f t="shared" si="1"/>
        <v>4.9523359005338814E-3</v>
      </c>
      <c r="F22" s="1">
        <f t="shared" si="4"/>
        <v>0.62865893133419248</v>
      </c>
      <c r="G22" s="2">
        <f t="shared" si="2"/>
        <v>1.8313404774981301E-3</v>
      </c>
      <c r="H22" s="2">
        <f t="shared" si="5"/>
        <v>0.12024427870115408</v>
      </c>
      <c r="I22">
        <f t="shared" si="3"/>
        <v>1.714400035473379E-4</v>
      </c>
    </row>
    <row r="23" spans="1:9">
      <c r="A23" s="6" t="s">
        <v>306</v>
      </c>
      <c r="B23">
        <v>3</v>
      </c>
      <c r="C23" s="3">
        <v>1242</v>
      </c>
      <c r="D23">
        <f t="shared" si="0"/>
        <v>414</v>
      </c>
      <c r="E23" s="2">
        <f t="shared" si="1"/>
        <v>1.514229736204599E-3</v>
      </c>
      <c r="F23" s="1">
        <f t="shared" si="4"/>
        <v>0.63017316107039711</v>
      </c>
      <c r="G23" s="2">
        <f t="shared" si="2"/>
        <v>5.6233586821846366E-4</v>
      </c>
      <c r="H23" s="2">
        <f t="shared" si="5"/>
        <v>0.12080661456937254</v>
      </c>
      <c r="I23">
        <f t="shared" si="3"/>
        <v>3.9035301950769707E-4</v>
      </c>
    </row>
    <row r="24" spans="1:9">
      <c r="A24" s="6" t="s">
        <v>348</v>
      </c>
      <c r="B24">
        <v>6.66</v>
      </c>
      <c r="C24" s="3">
        <v>2691</v>
      </c>
      <c r="D24">
        <f t="shared" si="0"/>
        <v>404.05405405405406</v>
      </c>
      <c r="E24" s="2">
        <f t="shared" si="1"/>
        <v>3.2808310951099647E-3</v>
      </c>
      <c r="F24" s="1">
        <f t="shared" si="4"/>
        <v>0.63345399216550713</v>
      </c>
      <c r="G24" s="2">
        <f t="shared" si="2"/>
        <v>1.2483856274449895E-3</v>
      </c>
      <c r="H24" s="2">
        <f t="shared" si="5"/>
        <v>0.12205500019681753</v>
      </c>
      <c r="I24">
        <f t="shared" si="3"/>
        <v>4.9546232468475337E-4</v>
      </c>
    </row>
    <row r="25" spans="1:9">
      <c r="A25" s="6" t="s">
        <v>293</v>
      </c>
      <c r="B25">
        <v>7.46</v>
      </c>
      <c r="C25" s="3">
        <v>2623</v>
      </c>
      <c r="D25">
        <f t="shared" si="0"/>
        <v>351.60857908847186</v>
      </c>
      <c r="E25" s="2">
        <f t="shared" si="1"/>
        <v>3.1979264074594714E-3</v>
      </c>
      <c r="F25" s="1">
        <f t="shared" si="4"/>
        <v>0.63665191857296655</v>
      </c>
      <c r="G25" s="2">
        <f t="shared" si="2"/>
        <v>1.398341858969913E-3</v>
      </c>
      <c r="H25" s="2">
        <f t="shared" si="5"/>
        <v>0.12345334205578744</v>
      </c>
      <c r="I25">
        <f t="shared" si="3"/>
        <v>9.7056120608456087E-4</v>
      </c>
    </row>
    <row r="26" spans="1:9">
      <c r="A26" s="6" t="s">
        <v>290</v>
      </c>
      <c r="B26">
        <v>14.4</v>
      </c>
      <c r="C26" s="3">
        <v>4969</v>
      </c>
      <c r="D26">
        <f t="shared" si="0"/>
        <v>345.06944444444446</v>
      </c>
      <c r="E26" s="2">
        <f t="shared" si="1"/>
        <v>6.0581381314014915E-3</v>
      </c>
      <c r="F26" s="1">
        <f t="shared" si="4"/>
        <v>0.64271005670436798</v>
      </c>
      <c r="G26" s="2">
        <f t="shared" si="2"/>
        <v>2.699212167448626E-3</v>
      </c>
      <c r="H26" s="2">
        <f t="shared" si="5"/>
        <v>0.12615255422323607</v>
      </c>
      <c r="I26">
        <f t="shared" si="3"/>
        <v>6.6393246102643133E-4</v>
      </c>
    </row>
    <row r="27" spans="1:9">
      <c r="A27" s="6" t="s">
        <v>96</v>
      </c>
      <c r="B27">
        <v>9.77</v>
      </c>
      <c r="C27" s="3">
        <v>3336</v>
      </c>
      <c r="D27">
        <f t="shared" si="0"/>
        <v>341.45342886386902</v>
      </c>
      <c r="E27" s="2">
        <f t="shared" si="1"/>
        <v>4.067206441206556E-3</v>
      </c>
      <c r="F27" s="1">
        <f t="shared" si="4"/>
        <v>0.64677726314557449</v>
      </c>
      <c r="G27" s="2">
        <f t="shared" si="2"/>
        <v>1.8313404774981301E-3</v>
      </c>
      <c r="H27" s="2">
        <f t="shared" si="5"/>
        <v>0.12798389470073421</v>
      </c>
      <c r="I27">
        <f t="shared" si="3"/>
        <v>9.2020234809313262E-4</v>
      </c>
    </row>
    <row r="28" spans="1:9">
      <c r="A28" s="6" t="s">
        <v>336</v>
      </c>
      <c r="B28">
        <v>12.88</v>
      </c>
      <c r="C28" s="3">
        <v>4110</v>
      </c>
      <c r="D28">
        <f t="shared" si="0"/>
        <v>319.09937888198755</v>
      </c>
      <c r="E28" s="2">
        <f t="shared" si="1"/>
        <v>5.0108568565224651E-3</v>
      </c>
      <c r="F28" s="1">
        <f t="shared" si="4"/>
        <v>0.65178812000209696</v>
      </c>
      <c r="G28" s="2">
        <f t="shared" si="2"/>
        <v>2.4142953275512712E-3</v>
      </c>
      <c r="H28" s="2">
        <f t="shared" si="5"/>
        <v>0.13039819002828548</v>
      </c>
      <c r="I28">
        <f t="shared" si="3"/>
        <v>1.0029435791018559E-3</v>
      </c>
    </row>
    <row r="29" spans="1:9">
      <c r="A29" s="6" t="s">
        <v>28</v>
      </c>
      <c r="B29">
        <v>13.31</v>
      </c>
      <c r="C29" s="3">
        <v>3920</v>
      </c>
      <c r="D29">
        <f t="shared" si="0"/>
        <v>294.51540195341846</v>
      </c>
      <c r="E29" s="2">
        <f t="shared" si="1"/>
        <v>4.7792114057343222E-3</v>
      </c>
      <c r="F29" s="1">
        <f t="shared" si="4"/>
        <v>0.6565673314078313</v>
      </c>
      <c r="G29" s="2">
        <f t="shared" si="2"/>
        <v>2.4948968019959175E-3</v>
      </c>
      <c r="H29" s="2">
        <f t="shared" si="5"/>
        <v>0.13289308683028139</v>
      </c>
      <c r="I29">
        <f t="shared" si="3"/>
        <v>6.5014288622237959E-4</v>
      </c>
    </row>
    <row r="30" spans="1:9">
      <c r="A30" s="6" t="s">
        <v>104</v>
      </c>
      <c r="B30">
        <v>8.6199999999999992</v>
      </c>
      <c r="C30" s="3">
        <v>2535</v>
      </c>
      <c r="D30">
        <f t="shared" si="0"/>
        <v>294.08352668213462</v>
      </c>
      <c r="E30" s="2">
        <f t="shared" si="1"/>
        <v>3.0906379881470679E-3</v>
      </c>
      <c r="F30" s="1">
        <f t="shared" si="4"/>
        <v>0.65965796939597832</v>
      </c>
      <c r="G30" s="2">
        <f t="shared" si="2"/>
        <v>1.6157783946810522E-3</v>
      </c>
      <c r="H30" s="2">
        <f t="shared" si="5"/>
        <v>0.13450886522496244</v>
      </c>
      <c r="I30">
        <f t="shared" si="3"/>
        <v>4.0683455597449042E-3</v>
      </c>
    </row>
    <row r="31" spans="1:9">
      <c r="A31" s="6" t="s">
        <v>74</v>
      </c>
      <c r="B31">
        <v>53.8</v>
      </c>
      <c r="C31" s="3">
        <v>15757</v>
      </c>
      <c r="D31">
        <f t="shared" si="0"/>
        <v>292.88104089219331</v>
      </c>
      <c r="E31" s="2">
        <f t="shared" si="1"/>
        <v>1.921072298983564E-2</v>
      </c>
      <c r="F31" s="1">
        <f t="shared" si="4"/>
        <v>0.67886869238581393</v>
      </c>
      <c r="G31" s="2">
        <f t="shared" si="2"/>
        <v>1.0084556570051115E-2</v>
      </c>
      <c r="H31" s="2">
        <f t="shared" si="5"/>
        <v>0.14459342179501355</v>
      </c>
      <c r="I31">
        <f t="shared" si="3"/>
        <v>2.0670177300440018E-4</v>
      </c>
    </row>
    <row r="32" spans="1:9">
      <c r="A32" s="6" t="s">
        <v>286</v>
      </c>
      <c r="B32">
        <v>2.68</v>
      </c>
      <c r="C32" s="3">
        <v>762</v>
      </c>
      <c r="D32">
        <f t="shared" si="0"/>
        <v>284.32835820895519</v>
      </c>
      <c r="E32" s="2">
        <f t="shared" si="1"/>
        <v>9.2902017631876365E-4</v>
      </c>
      <c r="F32" s="1">
        <f t="shared" si="4"/>
        <v>0.67979771256213273</v>
      </c>
      <c r="G32" s="2">
        <f t="shared" si="2"/>
        <v>5.0235337560849426E-4</v>
      </c>
      <c r="H32" s="2">
        <f t="shared" si="5"/>
        <v>0.14509577517062205</v>
      </c>
      <c r="I32">
        <f t="shared" si="3"/>
        <v>3.6164655611879287E-3</v>
      </c>
    </row>
    <row r="33" spans="1:9">
      <c r="A33" s="6" t="s">
        <v>313</v>
      </c>
      <c r="B33">
        <v>46.87</v>
      </c>
      <c r="C33" s="3">
        <v>13318</v>
      </c>
      <c r="D33">
        <f t="shared" si="0"/>
        <v>284.14764241519094</v>
      </c>
      <c r="E33" s="2">
        <f t="shared" si="1"/>
        <v>1.6237126913665741E-2</v>
      </c>
      <c r="F33" s="1">
        <f t="shared" si="4"/>
        <v>0.69603483947579847</v>
      </c>
      <c r="G33" s="2">
        <f t="shared" si="2"/>
        <v>8.7855607144664647E-3</v>
      </c>
      <c r="H33" s="2">
        <f t="shared" si="5"/>
        <v>0.15388133588508851</v>
      </c>
      <c r="I33">
        <f t="shared" si="3"/>
        <v>3.7863763350108604E-4</v>
      </c>
    </row>
    <row r="34" spans="1:9">
      <c r="A34" s="6" t="s">
        <v>219</v>
      </c>
      <c r="B34">
        <v>4.76</v>
      </c>
      <c r="C34" s="3">
        <v>1292</v>
      </c>
      <c r="D34">
        <f t="shared" si="0"/>
        <v>271.42857142857144</v>
      </c>
      <c r="E34" s="2">
        <f t="shared" si="1"/>
        <v>1.5751890653593736E-3</v>
      </c>
      <c r="F34" s="1">
        <f t="shared" si="4"/>
        <v>0.69761002854115783</v>
      </c>
      <c r="G34" s="2">
        <f t="shared" si="2"/>
        <v>8.9223957757329569E-4</v>
      </c>
      <c r="H34" s="2">
        <f t="shared" si="5"/>
        <v>0.15477357546266179</v>
      </c>
      <c r="I34">
        <f t="shared" si="3"/>
        <v>5.2635950951594873E-3</v>
      </c>
    </row>
    <row r="35" spans="1:9">
      <c r="A35" s="6" t="s">
        <v>72</v>
      </c>
      <c r="B35">
        <v>65.62</v>
      </c>
      <c r="C35" s="3">
        <v>17579</v>
      </c>
      <c r="D35">
        <f t="shared" si="0"/>
        <v>267.89088692471807</v>
      </c>
      <c r="E35" s="2">
        <f t="shared" si="1"/>
        <v>2.1432080944235626E-2</v>
      </c>
      <c r="F35" s="1">
        <f t="shared" si="4"/>
        <v>0.71904210948539349</v>
      </c>
      <c r="G35" s="2">
        <f t="shared" si="2"/>
        <v>1.2300159890831863E-2</v>
      </c>
      <c r="H35" s="2">
        <f t="shared" si="5"/>
        <v>0.16707373535349365</v>
      </c>
      <c r="I35">
        <f t="shared" si="3"/>
        <v>3.3916140905886072E-4</v>
      </c>
    </row>
    <row r="36" spans="1:9">
      <c r="A36" s="6" t="s">
        <v>56</v>
      </c>
      <c r="B36">
        <v>4.07</v>
      </c>
      <c r="C36" s="3">
        <v>1028</v>
      </c>
      <c r="D36">
        <f t="shared" si="0"/>
        <v>252.57985257985257</v>
      </c>
      <c r="E36" s="2">
        <f t="shared" si="1"/>
        <v>1.253323807422164E-3</v>
      </c>
      <c r="F36" s="1">
        <f t="shared" si="4"/>
        <v>0.72029543329281565</v>
      </c>
      <c r="G36" s="2">
        <f t="shared" si="2"/>
        <v>7.6290232788304914E-4</v>
      </c>
      <c r="H36" s="2">
        <f t="shared" si="5"/>
        <v>0.16783663768137669</v>
      </c>
      <c r="I36">
        <f t="shared" si="3"/>
        <v>1.3605970819996482E-3</v>
      </c>
    </row>
    <row r="37" spans="1:9">
      <c r="A37" s="6" t="s">
        <v>151</v>
      </c>
      <c r="B37">
        <v>15.65</v>
      </c>
      <c r="C37" s="3">
        <v>3677</v>
      </c>
      <c r="D37">
        <f t="shared" si="0"/>
        <v>234.95207667731628</v>
      </c>
      <c r="E37" s="2">
        <f t="shared" si="1"/>
        <v>4.4829490660421179E-3</v>
      </c>
      <c r="F37" s="1">
        <f t="shared" si="4"/>
        <v>0.72477838235885772</v>
      </c>
      <c r="G37" s="2">
        <f t="shared" si="2"/>
        <v>2.9335187792063192E-3</v>
      </c>
      <c r="H37" s="2">
        <f t="shared" si="5"/>
        <v>0.17077015646058299</v>
      </c>
      <c r="I37">
        <f t="shared" si="3"/>
        <v>7.1350026657218679E-4</v>
      </c>
    </row>
    <row r="38" spans="1:9">
      <c r="A38" s="6" t="s">
        <v>350</v>
      </c>
      <c r="B38">
        <v>8.11</v>
      </c>
      <c r="C38" s="3">
        <v>1865</v>
      </c>
      <c r="D38">
        <f t="shared" si="0"/>
        <v>229.96300863131938</v>
      </c>
      <c r="E38" s="2">
        <f t="shared" si="1"/>
        <v>2.2737829774730897E-3</v>
      </c>
      <c r="F38" s="1">
        <f t="shared" si="4"/>
        <v>0.72705216533633077</v>
      </c>
      <c r="G38" s="2">
        <f t="shared" si="2"/>
        <v>1.5201812970839135E-3</v>
      </c>
      <c r="H38" s="2">
        <f t="shared" si="5"/>
        <v>0.17229033775766692</v>
      </c>
      <c r="I38">
        <f t="shared" si="3"/>
        <v>3.0118130297298873E-3</v>
      </c>
    </row>
    <row r="39" spans="1:9">
      <c r="A39" s="6" t="s">
        <v>303</v>
      </c>
      <c r="B39">
        <v>33.86</v>
      </c>
      <c r="C39" s="3">
        <v>7630</v>
      </c>
      <c r="D39">
        <f t="shared" si="0"/>
        <v>225.33963378617838</v>
      </c>
      <c r="E39" s="2">
        <f t="shared" si="1"/>
        <v>9.3023936290185915E-3</v>
      </c>
      <c r="F39" s="1">
        <f t="shared" si="4"/>
        <v>0.7363545589653494</v>
      </c>
      <c r="G39" s="2">
        <f t="shared" si="2"/>
        <v>6.3468974992923937E-3</v>
      </c>
      <c r="H39" s="2">
        <f t="shared" si="5"/>
        <v>0.17863723525695932</v>
      </c>
      <c r="I39">
        <f t="shared" si="3"/>
        <v>7.7502787408109675E-4</v>
      </c>
    </row>
    <row r="40" spans="1:9">
      <c r="A40" s="6" t="s">
        <v>301</v>
      </c>
      <c r="B40">
        <v>8.52</v>
      </c>
      <c r="C40" s="3">
        <v>1841</v>
      </c>
      <c r="D40">
        <f t="shared" si="0"/>
        <v>216.07981220657277</v>
      </c>
      <c r="E40" s="2">
        <f t="shared" si="1"/>
        <v>2.2445224994787978E-3</v>
      </c>
      <c r="F40" s="1">
        <f t="shared" si="4"/>
        <v>0.73859908146482822</v>
      </c>
      <c r="G40" s="2">
        <f t="shared" si="2"/>
        <v>1.5970338657404369E-3</v>
      </c>
      <c r="H40" s="2">
        <f t="shared" si="5"/>
        <v>0.18023426912269977</v>
      </c>
      <c r="I40">
        <f t="shared" si="3"/>
        <v>1.2335043519545452E-3</v>
      </c>
    </row>
    <row r="41" spans="1:9">
      <c r="A41" s="6" t="s">
        <v>187</v>
      </c>
      <c r="B41">
        <v>13.56</v>
      </c>
      <c r="C41" s="3">
        <v>2930</v>
      </c>
      <c r="D41">
        <f t="shared" si="0"/>
        <v>216.07669616519172</v>
      </c>
      <c r="E41" s="2">
        <f t="shared" si="1"/>
        <v>3.5722166884697868E-3</v>
      </c>
      <c r="F41" s="1">
        <f t="shared" si="4"/>
        <v>0.74217129815329796</v>
      </c>
      <c r="G41" s="2">
        <f t="shared" si="2"/>
        <v>2.5417581243474558E-3</v>
      </c>
      <c r="H41" s="2">
        <f t="shared" si="5"/>
        <v>0.18277602724704722</v>
      </c>
      <c r="I41">
        <f t="shared" si="3"/>
        <v>1.5316519083406199E-3</v>
      </c>
    </row>
    <row r="42" spans="1:9">
      <c r="A42" s="6" t="s">
        <v>285</v>
      </c>
      <c r="B42">
        <v>16.809999999999999</v>
      </c>
      <c r="C42" s="3">
        <v>3621</v>
      </c>
      <c r="D42">
        <f t="shared" si="0"/>
        <v>215.40749553837003</v>
      </c>
      <c r="E42" s="2">
        <f t="shared" si="1"/>
        <v>4.4146746173887707E-3</v>
      </c>
      <c r="F42" s="1">
        <f t="shared" si="4"/>
        <v>0.74658597277068672</v>
      </c>
      <c r="G42" s="2">
        <f t="shared" si="2"/>
        <v>3.150955314917458E-3</v>
      </c>
      <c r="H42" s="2">
        <f t="shared" si="5"/>
        <v>0.18592698256196469</v>
      </c>
      <c r="I42">
        <f t="shared" si="3"/>
        <v>2.1862340575634631E-4</v>
      </c>
    </row>
    <row r="43" spans="1:9">
      <c r="A43" s="6" t="s">
        <v>206</v>
      </c>
      <c r="B43">
        <v>2.33</v>
      </c>
      <c r="C43" s="3">
        <v>474</v>
      </c>
      <c r="D43">
        <f t="shared" si="0"/>
        <v>203.43347639484978</v>
      </c>
      <c r="E43" s="2">
        <f t="shared" si="1"/>
        <v>5.7789444038726238E-4</v>
      </c>
      <c r="F43" s="1">
        <f t="shared" si="4"/>
        <v>0.74716386721107397</v>
      </c>
      <c r="G43" s="2">
        <f t="shared" si="2"/>
        <v>4.3674752431634015E-4</v>
      </c>
      <c r="H43" s="2">
        <f t="shared" si="5"/>
        <v>0.18636373008628102</v>
      </c>
      <c r="I43">
        <f t="shared" si="3"/>
        <v>3.1296885854345535E-4</v>
      </c>
    </row>
    <row r="44" spans="1:9">
      <c r="A44" s="6" t="s">
        <v>158</v>
      </c>
      <c r="B44">
        <v>3.32</v>
      </c>
      <c r="C44" s="3">
        <v>669</v>
      </c>
      <c r="D44">
        <f t="shared" si="0"/>
        <v>201.50602409638554</v>
      </c>
      <c r="E44" s="2">
        <f t="shared" si="1"/>
        <v>8.1563582409088309E-4</v>
      </c>
      <c r="F44" s="1">
        <f t="shared" si="4"/>
        <v>0.74797950303516481</v>
      </c>
      <c r="G44" s="2">
        <f t="shared" si="2"/>
        <v>6.2231836082843317E-4</v>
      </c>
      <c r="H44" s="2">
        <f t="shared" si="5"/>
        <v>0.18698604844710945</v>
      </c>
      <c r="I44">
        <f t="shared" si="3"/>
        <v>3.5670629765413575E-4</v>
      </c>
    </row>
    <row r="45" spans="1:9">
      <c r="A45" s="6" t="s">
        <v>185</v>
      </c>
      <c r="B45">
        <v>3.71</v>
      </c>
      <c r="C45" s="3">
        <v>717</v>
      </c>
      <c r="D45">
        <f t="shared" si="0"/>
        <v>193.26145552560646</v>
      </c>
      <c r="E45" s="2">
        <f t="shared" si="1"/>
        <v>8.7415678007946658E-4</v>
      </c>
      <c r="F45" s="1">
        <f t="shared" si="4"/>
        <v>0.74885365981524432</v>
      </c>
      <c r="G45" s="2">
        <f t="shared" si="2"/>
        <v>6.9542202369683346E-4</v>
      </c>
      <c r="H45" s="2">
        <f t="shared" si="5"/>
        <v>0.18768147047080627</v>
      </c>
      <c r="I45">
        <f t="shared" si="3"/>
        <v>5.929734315689994E-4</v>
      </c>
    </row>
    <row r="46" spans="1:9">
      <c r="A46" s="6" t="s">
        <v>275</v>
      </c>
      <c r="B46">
        <v>6.13</v>
      </c>
      <c r="C46" s="3">
        <v>1169</v>
      </c>
      <c r="D46">
        <f t="shared" si="0"/>
        <v>190.70146818923328</v>
      </c>
      <c r="E46" s="2">
        <f t="shared" si="1"/>
        <v>1.4252291156386283E-3</v>
      </c>
      <c r="F46" s="1">
        <f t="shared" si="4"/>
        <v>0.7502788889308829</v>
      </c>
      <c r="G46" s="2">
        <f t="shared" si="2"/>
        <v>1.1490396240597274E-3</v>
      </c>
      <c r="H46" s="2">
        <f t="shared" si="5"/>
        <v>0.18883051009486601</v>
      </c>
      <c r="I46">
        <f t="shared" si="3"/>
        <v>6.8943736927498667E-4</v>
      </c>
    </row>
    <row r="47" spans="1:9">
      <c r="A47" s="6" t="s">
        <v>115</v>
      </c>
      <c r="B47">
        <v>7.05</v>
      </c>
      <c r="C47" s="3">
        <v>1312</v>
      </c>
      <c r="D47">
        <f t="shared" si="0"/>
        <v>186.09929078014184</v>
      </c>
      <c r="E47" s="2">
        <f t="shared" si="1"/>
        <v>1.5995727970212832E-3</v>
      </c>
      <c r="F47" s="1">
        <f t="shared" si="4"/>
        <v>0.75187846172790418</v>
      </c>
      <c r="G47" s="2">
        <f t="shared" si="2"/>
        <v>1.3214892903133896E-3</v>
      </c>
      <c r="H47" s="2">
        <f t="shared" si="5"/>
        <v>0.1901519993851794</v>
      </c>
      <c r="I47">
        <f t="shared" si="3"/>
        <v>4.9899842032347097E-4</v>
      </c>
    </row>
    <row r="48" spans="1:9">
      <c r="A48" s="6" t="s">
        <v>125</v>
      </c>
      <c r="B48">
        <v>5.0999999999999996</v>
      </c>
      <c r="C48" s="3">
        <v>948</v>
      </c>
      <c r="D48">
        <f t="shared" si="0"/>
        <v>185.88235294117649</v>
      </c>
      <c r="E48" s="2">
        <f t="shared" si="1"/>
        <v>1.1557888807745248E-3</v>
      </c>
      <c r="F48" s="1">
        <f t="shared" si="4"/>
        <v>0.75303425060867868</v>
      </c>
      <c r="G48" s="2">
        <f t="shared" si="2"/>
        <v>9.5597097597138823E-4</v>
      </c>
      <c r="H48" s="2">
        <f t="shared" si="5"/>
        <v>0.19110797036115079</v>
      </c>
      <c r="I48">
        <f t="shared" si="3"/>
        <v>1.1019541107258057E-3</v>
      </c>
    </row>
    <row r="49" spans="1:9">
      <c r="A49" s="6" t="s">
        <v>307</v>
      </c>
      <c r="B49">
        <v>11.09</v>
      </c>
      <c r="C49" s="3">
        <v>1989</v>
      </c>
      <c r="D49">
        <f t="shared" si="0"/>
        <v>179.35076645626691</v>
      </c>
      <c r="E49" s="2">
        <f t="shared" si="1"/>
        <v>2.4249621137769303E-3</v>
      </c>
      <c r="F49" s="1">
        <f t="shared" si="4"/>
        <v>0.75545921272245564</v>
      </c>
      <c r="G49" s="2">
        <f t="shared" si="2"/>
        <v>2.0787682595142542E-3</v>
      </c>
      <c r="H49" s="2">
        <f t="shared" si="5"/>
        <v>0.19318673862066504</v>
      </c>
      <c r="I49">
        <f t="shared" si="3"/>
        <v>3.0235452470284141E-4</v>
      </c>
    </row>
    <row r="50" spans="1:9">
      <c r="A50" s="6" t="s">
        <v>314</v>
      </c>
      <c r="B50">
        <v>3.03</v>
      </c>
      <c r="C50" s="3">
        <v>538</v>
      </c>
      <c r="D50">
        <f t="shared" si="0"/>
        <v>177.55775577557756</v>
      </c>
      <c r="E50" s="2">
        <f t="shared" si="1"/>
        <v>6.5592238170537377E-4</v>
      </c>
      <c r="F50" s="1">
        <f t="shared" si="4"/>
        <v>0.75611513510416106</v>
      </c>
      <c r="G50" s="2">
        <f t="shared" si="2"/>
        <v>5.6795922690064827E-4</v>
      </c>
      <c r="H50" s="2">
        <f t="shared" si="5"/>
        <v>0.19375469784756569</v>
      </c>
      <c r="I50">
        <f t="shared" si="3"/>
        <v>1.1087908855888784E-3</v>
      </c>
    </row>
    <row r="51" spans="1:9">
      <c r="A51" s="6" t="s">
        <v>13</v>
      </c>
      <c r="B51">
        <v>11.07</v>
      </c>
      <c r="C51" s="3">
        <v>1948</v>
      </c>
      <c r="D51">
        <f t="shared" si="0"/>
        <v>175.97109304426377</v>
      </c>
      <c r="E51" s="2">
        <f t="shared" si="1"/>
        <v>2.3749754638700154E-3</v>
      </c>
      <c r="F51" s="1">
        <f t="shared" si="4"/>
        <v>0.75849011056803106</v>
      </c>
      <c r="G51" s="2">
        <f t="shared" si="2"/>
        <v>2.0750193537261313E-3</v>
      </c>
      <c r="H51" s="2">
        <f t="shared" si="5"/>
        <v>0.19582971720129183</v>
      </c>
      <c r="I51">
        <f t="shared" si="3"/>
        <v>8.3863906757297713E-5</v>
      </c>
    </row>
    <row r="52" spans="1:9">
      <c r="A52" s="6" t="s">
        <v>160</v>
      </c>
      <c r="B52">
        <v>0.83</v>
      </c>
      <c r="C52" s="3">
        <v>143</v>
      </c>
      <c r="D52">
        <f t="shared" si="0"/>
        <v>172.28915662650604</v>
      </c>
      <c r="E52" s="2">
        <f t="shared" si="1"/>
        <v>1.7434368138265511E-4</v>
      </c>
      <c r="F52" s="1">
        <f t="shared" si="4"/>
        <v>0.75866445424941376</v>
      </c>
      <c r="G52" s="2">
        <f t="shared" si="2"/>
        <v>1.5557959020710829E-4</v>
      </c>
      <c r="H52" s="2">
        <f t="shared" si="5"/>
        <v>0.19598529679149893</v>
      </c>
      <c r="I52">
        <f t="shared" si="3"/>
        <v>5.4617715913334031E-3</v>
      </c>
    </row>
    <row r="53" spans="1:9">
      <c r="A53" s="6" t="s">
        <v>186</v>
      </c>
      <c r="B53">
        <v>53.86</v>
      </c>
      <c r="C53" s="3">
        <v>9197</v>
      </c>
      <c r="D53">
        <f t="shared" si="0"/>
        <v>170.75751949498701</v>
      </c>
      <c r="E53" s="2">
        <f t="shared" si="1"/>
        <v>1.1212859004729224E-2</v>
      </c>
      <c r="F53" s="1">
        <f t="shared" si="4"/>
        <v>0.76987731325414299</v>
      </c>
      <c r="G53" s="2">
        <f t="shared" si="2"/>
        <v>1.0095803287415484E-2</v>
      </c>
      <c r="H53" s="2">
        <f t="shared" si="5"/>
        <v>0.20608110007891442</v>
      </c>
      <c r="I53">
        <f t="shared" si="3"/>
        <v>3.0856661295886045E-4</v>
      </c>
    </row>
    <row r="54" spans="1:9">
      <c r="A54" s="6" t="s">
        <v>198</v>
      </c>
      <c r="B54">
        <v>2.96</v>
      </c>
      <c r="C54" s="3">
        <v>472</v>
      </c>
      <c r="D54">
        <f t="shared" si="0"/>
        <v>159.45945945945945</v>
      </c>
      <c r="E54" s="2">
        <f t="shared" si="1"/>
        <v>5.754560672210715E-4</v>
      </c>
      <c r="F54" s="1">
        <f t="shared" si="4"/>
        <v>0.77045276932136408</v>
      </c>
      <c r="G54" s="2">
        <f t="shared" si="2"/>
        <v>5.5483805664221749E-4</v>
      </c>
      <c r="H54" s="2">
        <f t="shared" si="5"/>
        <v>0.20663593813555664</v>
      </c>
      <c r="I54">
        <f t="shared" si="3"/>
        <v>2.7854370142874063E-4</v>
      </c>
    </row>
    <row r="55" spans="1:9">
      <c r="A55" s="6" t="s">
        <v>294</v>
      </c>
      <c r="B55">
        <v>2.63</v>
      </c>
      <c r="C55" s="3">
        <v>402</v>
      </c>
      <c r="D55">
        <f t="shared" si="0"/>
        <v>152.85171102661599</v>
      </c>
      <c r="E55" s="2">
        <f t="shared" si="1"/>
        <v>4.9011300640438714E-4</v>
      </c>
      <c r="F55" s="1">
        <f t="shared" si="4"/>
        <v>0.77094288232776842</v>
      </c>
      <c r="G55" s="2">
        <f t="shared" si="2"/>
        <v>4.9298111113818652E-4</v>
      </c>
      <c r="H55" s="2">
        <f t="shared" si="5"/>
        <v>0.20712891924669483</v>
      </c>
      <c r="I55">
        <f t="shared" si="3"/>
        <v>3.9566675440267096E-3</v>
      </c>
    </row>
    <row r="56" spans="1:9">
      <c r="A56" s="6" t="s">
        <v>25</v>
      </c>
      <c r="B56">
        <v>36.57</v>
      </c>
      <c r="C56" s="3">
        <v>5259</v>
      </c>
      <c r="D56">
        <f t="shared" si="0"/>
        <v>143.80639868744873</v>
      </c>
      <c r="E56" s="2">
        <f t="shared" si="1"/>
        <v>6.411702240499184E-3</v>
      </c>
      <c r="F56" s="1">
        <f t="shared" si="4"/>
        <v>0.77735458456826756</v>
      </c>
      <c r="G56" s="2">
        <f t="shared" si="2"/>
        <v>6.8548742335830725E-3</v>
      </c>
      <c r="H56" s="2">
        <f t="shared" si="5"/>
        <v>0.21398379348027791</v>
      </c>
      <c r="I56">
        <f t="shared" si="3"/>
        <v>4.2149891530296746E-3</v>
      </c>
    </row>
    <row r="57" spans="1:9">
      <c r="A57" s="6" t="s">
        <v>7</v>
      </c>
      <c r="B57">
        <v>38.76</v>
      </c>
      <c r="C57" s="3">
        <v>5492</v>
      </c>
      <c r="D57">
        <f t="shared" si="0"/>
        <v>141.69246646026832</v>
      </c>
      <c r="E57" s="2">
        <f t="shared" si="1"/>
        <v>6.6957727143604328E-3</v>
      </c>
      <c r="F57" s="1">
        <f t="shared" si="4"/>
        <v>0.78405035728262795</v>
      </c>
      <c r="G57" s="2">
        <f t="shared" si="2"/>
        <v>7.265379417382551E-3</v>
      </c>
      <c r="H57" s="2">
        <f t="shared" si="5"/>
        <v>0.22124917289766047</v>
      </c>
      <c r="I57">
        <f t="shared" si="3"/>
        <v>2.2305565286201423E-4</v>
      </c>
    </row>
    <row r="58" spans="1:9">
      <c r="A58" s="6" t="s">
        <v>342</v>
      </c>
      <c r="B58">
        <v>2.0499999999999998</v>
      </c>
      <c r="C58" s="3">
        <v>290</v>
      </c>
      <c r="D58">
        <f t="shared" si="0"/>
        <v>141.46341463414635</v>
      </c>
      <c r="E58" s="2">
        <f t="shared" si="1"/>
        <v>3.535641090976922E-4</v>
      </c>
      <c r="F58" s="1">
        <f t="shared" si="4"/>
        <v>0.78440392139172566</v>
      </c>
      <c r="G58" s="2">
        <f t="shared" si="2"/>
        <v>3.8426284328261682E-4</v>
      </c>
      <c r="H58" s="2">
        <f t="shared" si="5"/>
        <v>0.22163343574094307</v>
      </c>
      <c r="I58">
        <f t="shared" si="3"/>
        <v>3.8844984943559036E-4</v>
      </c>
    </row>
    <row r="59" spans="1:9">
      <c r="A59" s="6" t="s">
        <v>332</v>
      </c>
      <c r="B59">
        <v>3.57</v>
      </c>
      <c r="C59" s="3">
        <v>505</v>
      </c>
      <c r="D59">
        <f t="shared" si="0"/>
        <v>141.45658263305322</v>
      </c>
      <c r="E59" s="2">
        <f t="shared" si="1"/>
        <v>6.1568922446322263E-4</v>
      </c>
      <c r="F59" s="1">
        <f t="shared" si="4"/>
        <v>0.78501961061618886</v>
      </c>
      <c r="G59" s="2">
        <f t="shared" si="2"/>
        <v>6.6917968317997179E-4</v>
      </c>
      <c r="H59" s="2">
        <f t="shared" si="5"/>
        <v>0.22230261542412305</v>
      </c>
      <c r="I59">
        <f t="shared" si="3"/>
        <v>7.4471882601487294E-4</v>
      </c>
    </row>
    <row r="60" spans="1:9">
      <c r="A60" s="6" t="s">
        <v>215</v>
      </c>
      <c r="B60">
        <v>6.82</v>
      </c>
      <c r="C60" s="3">
        <v>955</v>
      </c>
      <c r="D60">
        <f t="shared" si="0"/>
        <v>140.02932551319648</v>
      </c>
      <c r="E60" s="2">
        <f t="shared" si="1"/>
        <v>1.1643231868561934E-3</v>
      </c>
      <c r="F60" s="1">
        <f t="shared" si="4"/>
        <v>0.78618393380304508</v>
      </c>
      <c r="G60" s="2">
        <f t="shared" si="2"/>
        <v>1.2783768737499742E-3</v>
      </c>
      <c r="H60" s="2">
        <f t="shared" si="5"/>
        <v>0.22358099229787304</v>
      </c>
      <c r="I60">
        <f t="shared" si="3"/>
        <v>1.8800605252553282E-3</v>
      </c>
    </row>
    <row r="61" spans="1:9">
      <c r="A61" s="6" t="s">
        <v>335</v>
      </c>
      <c r="B61">
        <v>16.89</v>
      </c>
      <c r="C61" s="3">
        <v>2234</v>
      </c>
      <c r="D61">
        <f t="shared" si="0"/>
        <v>132.26761397276493</v>
      </c>
      <c r="E61" s="2">
        <f t="shared" si="1"/>
        <v>2.7236628266353253E-3</v>
      </c>
      <c r="F61" s="1">
        <f t="shared" si="4"/>
        <v>0.78890759662968035</v>
      </c>
      <c r="G61" s="2">
        <f t="shared" si="2"/>
        <v>3.1659509380699506E-3</v>
      </c>
      <c r="H61" s="2">
        <f t="shared" si="5"/>
        <v>0.22674694323594299</v>
      </c>
      <c r="I61">
        <f t="shared" si="3"/>
        <v>8.473789827993794E-4</v>
      </c>
    </row>
    <row r="62" spans="1:9">
      <c r="A62" s="6" t="s">
        <v>305</v>
      </c>
      <c r="B62">
        <v>7.51</v>
      </c>
      <c r="C62" s="3">
        <v>952</v>
      </c>
      <c r="D62">
        <f t="shared" si="0"/>
        <v>126.76431424766977</v>
      </c>
      <c r="E62" s="2">
        <f t="shared" si="1"/>
        <v>1.1606656271069067E-3</v>
      </c>
      <c r="F62" s="1">
        <f t="shared" si="4"/>
        <v>0.79006826225678728</v>
      </c>
      <c r="G62" s="2">
        <f t="shared" si="2"/>
        <v>1.4077141234402207E-3</v>
      </c>
      <c r="H62" s="2">
        <f t="shared" si="5"/>
        <v>0.22815465735938323</v>
      </c>
      <c r="I62">
        <f t="shared" si="3"/>
        <v>1.2553538280753729E-3</v>
      </c>
    </row>
    <row r="63" spans="1:9">
      <c r="A63" s="6" t="s">
        <v>143</v>
      </c>
      <c r="B63">
        <v>11.08</v>
      </c>
      <c r="C63" s="3">
        <v>1386</v>
      </c>
      <c r="D63">
        <f t="shared" si="0"/>
        <v>125.09025270758123</v>
      </c>
      <c r="E63" s="2">
        <f t="shared" si="1"/>
        <v>1.6897926041703497E-3</v>
      </c>
      <c r="F63" s="1">
        <f t="shared" si="4"/>
        <v>0.79175805486095763</v>
      </c>
      <c r="G63" s="2">
        <f t="shared" si="2"/>
        <v>2.0768938066201927E-3</v>
      </c>
      <c r="H63" s="2">
        <f t="shared" si="5"/>
        <v>0.23023155116600341</v>
      </c>
      <c r="I63">
        <f t="shared" si="3"/>
        <v>6.2093715963279505E-4</v>
      </c>
    </row>
    <row r="64" spans="1:9">
      <c r="A64" s="6" t="s">
        <v>196</v>
      </c>
      <c r="B64">
        <v>5.47</v>
      </c>
      <c r="C64" s="3">
        <v>680</v>
      </c>
      <c r="D64">
        <f t="shared" si="0"/>
        <v>124.31444241316271</v>
      </c>
      <c r="E64" s="2">
        <f t="shared" si="1"/>
        <v>8.2904687650493347E-4</v>
      </c>
      <c r="F64" s="1">
        <f t="shared" si="4"/>
        <v>0.79258710173746261</v>
      </c>
      <c r="G64" s="2">
        <f t="shared" si="2"/>
        <v>1.0253257330516655E-3</v>
      </c>
      <c r="H64" s="2">
        <f t="shared" si="5"/>
        <v>0.23125687689905508</v>
      </c>
      <c r="I64">
        <f t="shared" si="3"/>
        <v>1.8095980749044394E-4</v>
      </c>
    </row>
    <row r="65" spans="1:9">
      <c r="A65" s="6" t="s">
        <v>343</v>
      </c>
      <c r="B65">
        <v>1.59</v>
      </c>
      <c r="C65" s="3">
        <v>196</v>
      </c>
      <c r="D65">
        <f t="shared" si="0"/>
        <v>123.27044025157232</v>
      </c>
      <c r="E65" s="2">
        <f t="shared" si="1"/>
        <v>2.389605702867161E-4</v>
      </c>
      <c r="F65" s="1">
        <f t="shared" si="4"/>
        <v>0.79282606230774932</v>
      </c>
      <c r="G65" s="2">
        <f t="shared" si="2"/>
        <v>2.9803801015578575E-4</v>
      </c>
      <c r="H65" s="2">
        <f t="shared" si="5"/>
        <v>0.23155491490921087</v>
      </c>
      <c r="I65">
        <f t="shared" si="3"/>
        <v>2.751549990031299E-4</v>
      </c>
    </row>
    <row r="66" spans="1:9">
      <c r="A66" s="6" t="s">
        <v>202</v>
      </c>
      <c r="B66">
        <v>2.41</v>
      </c>
      <c r="C66" s="3">
        <v>294</v>
      </c>
      <c r="D66">
        <f t="shared" ref="D66:D129" si="6">C66/B66</f>
        <v>121.99170124481327</v>
      </c>
      <c r="E66" s="2">
        <f t="shared" ref="E66:E129" si="7">C66/820219</f>
        <v>3.5844085543007418E-4</v>
      </c>
      <c r="F66" s="1">
        <f t="shared" si="4"/>
        <v>0.79318450316317934</v>
      </c>
      <c r="G66" s="2">
        <f t="shared" ref="G66:G129" si="8">B66/5334.89</f>
        <v>4.5174314746883256E-4</v>
      </c>
      <c r="H66" s="2">
        <f t="shared" si="5"/>
        <v>0.23200665805667969</v>
      </c>
      <c r="I66">
        <f t="shared" ref="I66:I129" si="9">F66*H67-F67*H66</f>
        <v>5.4573593178181279E-3</v>
      </c>
    </row>
    <row r="67" spans="1:9">
      <c r="A67" s="6" t="s">
        <v>48</v>
      </c>
      <c r="B67">
        <v>47.47</v>
      </c>
      <c r="C67" s="3">
        <v>5658</v>
      </c>
      <c r="D67">
        <f t="shared" si="6"/>
        <v>119.19106804297451</v>
      </c>
      <c r="E67" s="2">
        <f t="shared" si="7"/>
        <v>6.8981576871542842E-3</v>
      </c>
      <c r="F67" s="1">
        <f t="shared" ref="F67:F130" si="10">F66+E67</f>
        <v>0.80008266085033364</v>
      </c>
      <c r="G67" s="2">
        <f t="shared" si="8"/>
        <v>8.8980278881101577E-3</v>
      </c>
      <c r="H67" s="2">
        <f t="shared" ref="H67:H130" si="11">H66+G67</f>
        <v>0.24090468594478986</v>
      </c>
      <c r="I67">
        <f t="shared" si="9"/>
        <v>4.8784517067770317E-3</v>
      </c>
    </row>
    <row r="68" spans="1:9">
      <c r="A68" s="6" t="s">
        <v>322</v>
      </c>
      <c r="B68">
        <v>42.38</v>
      </c>
      <c r="C68" s="3">
        <v>5030</v>
      </c>
      <c r="D68">
        <f t="shared" si="6"/>
        <v>118.68806040585181</v>
      </c>
      <c r="E68" s="2">
        <f t="shared" si="7"/>
        <v>6.1325085129703165E-3</v>
      </c>
      <c r="F68" s="1">
        <f t="shared" si="10"/>
        <v>0.80621516936330395</v>
      </c>
      <c r="G68" s="2">
        <f t="shared" si="8"/>
        <v>7.9439313650328316E-3</v>
      </c>
      <c r="H68" s="2">
        <f t="shared" si="11"/>
        <v>0.24884861730982269</v>
      </c>
      <c r="I68">
        <f t="shared" si="9"/>
        <v>3.5803506474718638E-4</v>
      </c>
    </row>
    <row r="69" spans="1:9">
      <c r="A69" s="6" t="s">
        <v>119</v>
      </c>
      <c r="B69">
        <v>3.11</v>
      </c>
      <c r="C69" s="3">
        <v>369</v>
      </c>
      <c r="D69">
        <f t="shared" si="6"/>
        <v>118.64951768488747</v>
      </c>
      <c r="E69" s="2">
        <f t="shared" si="7"/>
        <v>4.4987984916223595E-4</v>
      </c>
      <c r="F69" s="1">
        <f t="shared" si="10"/>
        <v>0.80666504921246618</v>
      </c>
      <c r="G69" s="2">
        <f t="shared" si="8"/>
        <v>5.8295485005314073E-4</v>
      </c>
      <c r="H69" s="2">
        <f t="shared" si="11"/>
        <v>0.24943157215987583</v>
      </c>
      <c r="I69">
        <f t="shared" si="9"/>
        <v>1.0662661999197576E-3</v>
      </c>
    </row>
    <row r="70" spans="1:9">
      <c r="A70" s="6" t="s">
        <v>329</v>
      </c>
      <c r="B70">
        <v>9.25</v>
      </c>
      <c r="C70" s="3">
        <v>1093</v>
      </c>
      <c r="D70">
        <f t="shared" si="6"/>
        <v>118.16216216216216</v>
      </c>
      <c r="E70" s="2">
        <f t="shared" si="7"/>
        <v>1.332570935323371E-3</v>
      </c>
      <c r="F70" s="1">
        <f t="shared" si="10"/>
        <v>0.80799762014778953</v>
      </c>
      <c r="G70" s="2">
        <f t="shared" si="8"/>
        <v>1.7338689270069297E-3</v>
      </c>
      <c r="H70" s="2">
        <f t="shared" si="11"/>
        <v>0.25116544108688277</v>
      </c>
      <c r="I70">
        <f t="shared" si="9"/>
        <v>3.6398577526345066E-3</v>
      </c>
    </row>
    <row r="71" spans="1:9">
      <c r="A71" s="6" t="s">
        <v>30</v>
      </c>
      <c r="B71">
        <v>31.39</v>
      </c>
      <c r="C71" s="3">
        <v>3639</v>
      </c>
      <c r="D71">
        <f t="shared" si="6"/>
        <v>115.92863969417012</v>
      </c>
      <c r="E71" s="2">
        <f t="shared" si="7"/>
        <v>4.4366199758844897E-3</v>
      </c>
      <c r="F71" s="1">
        <f t="shared" si="10"/>
        <v>0.81243424012367405</v>
      </c>
      <c r="G71" s="2">
        <f t="shared" si="8"/>
        <v>5.8839076344591916E-3</v>
      </c>
      <c r="H71" s="2">
        <f t="shared" si="11"/>
        <v>0.25704934872134194</v>
      </c>
      <c r="I71">
        <f t="shared" si="9"/>
        <v>2.4821720732262631E-4</v>
      </c>
    </row>
    <row r="72" spans="1:9">
      <c r="A72" s="6" t="s">
        <v>325</v>
      </c>
      <c r="B72">
        <v>2.13</v>
      </c>
      <c r="C72" s="3">
        <v>243</v>
      </c>
      <c r="D72">
        <f t="shared" si="6"/>
        <v>114.08450704225352</v>
      </c>
      <c r="E72" s="2">
        <f t="shared" si="7"/>
        <v>2.9626233969220415E-4</v>
      </c>
      <c r="F72" s="1">
        <f t="shared" si="10"/>
        <v>0.8127305024633662</v>
      </c>
      <c r="G72" s="2">
        <f t="shared" si="8"/>
        <v>3.9925846643510922E-4</v>
      </c>
      <c r="H72" s="2">
        <f t="shared" si="11"/>
        <v>0.25744860718777707</v>
      </c>
      <c r="I72">
        <f t="shared" si="9"/>
        <v>6.7194877238188622E-4</v>
      </c>
    </row>
    <row r="73" spans="1:9">
      <c r="A73" s="6" t="s">
        <v>9</v>
      </c>
      <c r="B73">
        <v>5.75</v>
      </c>
      <c r="C73" s="3">
        <v>650</v>
      </c>
      <c r="D73">
        <f t="shared" si="6"/>
        <v>113.04347826086956</v>
      </c>
      <c r="E73" s="2">
        <f t="shared" si="7"/>
        <v>7.9247127901206876E-4</v>
      </c>
      <c r="F73" s="1">
        <f t="shared" si="10"/>
        <v>0.81352297374237825</v>
      </c>
      <c r="G73" s="2">
        <f t="shared" si="8"/>
        <v>1.0778104140853888E-3</v>
      </c>
      <c r="H73" s="2">
        <f t="shared" si="11"/>
        <v>0.25852641760186246</v>
      </c>
      <c r="I73">
        <f t="shared" si="9"/>
        <v>2.880573092167521E-3</v>
      </c>
    </row>
    <row r="74" spans="1:9">
      <c r="A74" s="6" t="s">
        <v>312</v>
      </c>
      <c r="B74">
        <v>24.32</v>
      </c>
      <c r="C74" s="3">
        <v>2627</v>
      </c>
      <c r="D74">
        <f t="shared" si="6"/>
        <v>108.01809210526315</v>
      </c>
      <c r="E74" s="2">
        <f t="shared" si="7"/>
        <v>3.2028031537918531E-3</v>
      </c>
      <c r="F74" s="1">
        <f t="shared" si="10"/>
        <v>0.8167257768961701</v>
      </c>
      <c r="G74" s="2">
        <f t="shared" si="8"/>
        <v>4.5586694383576787E-3</v>
      </c>
      <c r="H74" s="2">
        <f t="shared" si="11"/>
        <v>0.26308508704022016</v>
      </c>
      <c r="I74">
        <f t="shared" si="9"/>
        <v>1.0037373350667012E-3</v>
      </c>
    </row>
    <row r="75" spans="1:9">
      <c r="A75" s="6" t="s">
        <v>184</v>
      </c>
      <c r="B75">
        <v>8.44</v>
      </c>
      <c r="C75" s="3">
        <v>899</v>
      </c>
      <c r="D75">
        <f t="shared" si="6"/>
        <v>106.51658767772513</v>
      </c>
      <c r="E75" s="2">
        <f t="shared" si="7"/>
        <v>1.0960487382028459E-3</v>
      </c>
      <c r="F75" s="1">
        <f t="shared" si="10"/>
        <v>0.81782182563437289</v>
      </c>
      <c r="G75" s="2">
        <f t="shared" si="8"/>
        <v>1.5820382425879445E-3</v>
      </c>
      <c r="H75" s="2">
        <f t="shared" si="11"/>
        <v>0.26466712528280811</v>
      </c>
      <c r="I75">
        <f t="shared" si="9"/>
        <v>8.4236469750120779E-4</v>
      </c>
    </row>
    <row r="76" spans="1:9">
      <c r="A76" s="6" t="s">
        <v>321</v>
      </c>
      <c r="B76">
        <v>7.08</v>
      </c>
      <c r="C76" s="3">
        <v>753</v>
      </c>
      <c r="D76">
        <f t="shared" si="6"/>
        <v>106.35593220338983</v>
      </c>
      <c r="E76" s="2">
        <f t="shared" si="7"/>
        <v>9.1804749707090425E-4</v>
      </c>
      <c r="F76" s="1">
        <f t="shared" si="10"/>
        <v>0.81873987313144381</v>
      </c>
      <c r="G76" s="2">
        <f t="shared" si="8"/>
        <v>1.3271126489955744E-3</v>
      </c>
      <c r="H76" s="2">
        <f t="shared" si="11"/>
        <v>0.26599423793180371</v>
      </c>
      <c r="I76">
        <f t="shared" si="9"/>
        <v>9.2322350674747811E-4</v>
      </c>
    </row>
    <row r="77" spans="1:9">
      <c r="A77" s="6" t="s">
        <v>309</v>
      </c>
      <c r="B77">
        <v>7.74</v>
      </c>
      <c r="C77" s="3">
        <v>816</v>
      </c>
      <c r="D77">
        <f t="shared" si="6"/>
        <v>105.42635658914729</v>
      </c>
      <c r="E77" s="2">
        <f t="shared" si="7"/>
        <v>9.9485625180592021E-4</v>
      </c>
      <c r="F77" s="1">
        <f t="shared" si="10"/>
        <v>0.81973472938324976</v>
      </c>
      <c r="G77" s="2">
        <f t="shared" si="8"/>
        <v>1.4508265400036363E-3</v>
      </c>
      <c r="H77" s="2">
        <f t="shared" si="11"/>
        <v>0.26744506447180733</v>
      </c>
      <c r="I77">
        <f t="shared" si="9"/>
        <v>6.0193466971619758E-4</v>
      </c>
    </row>
    <row r="78" spans="1:9">
      <c r="A78" s="6" t="s">
        <v>315</v>
      </c>
      <c r="B78">
        <v>5.04</v>
      </c>
      <c r="C78" s="3">
        <v>529</v>
      </c>
      <c r="D78">
        <f t="shared" si="6"/>
        <v>104.96031746031746</v>
      </c>
      <c r="E78" s="2">
        <f t="shared" si="7"/>
        <v>6.4494970245751438E-4</v>
      </c>
      <c r="F78" s="1">
        <f t="shared" si="10"/>
        <v>0.8203796790857073</v>
      </c>
      <c r="G78" s="2">
        <f t="shared" si="8"/>
        <v>9.4472425860701902E-4</v>
      </c>
      <c r="H78" s="2">
        <f t="shared" si="11"/>
        <v>0.26838978873041436</v>
      </c>
      <c r="I78">
        <f t="shared" si="9"/>
        <v>5.5697134875607734E-3</v>
      </c>
    </row>
    <row r="79" spans="1:9">
      <c r="A79" s="6" t="s">
        <v>254</v>
      </c>
      <c r="B79">
        <v>46.51</v>
      </c>
      <c r="C79" s="3">
        <v>4836</v>
      </c>
      <c r="D79">
        <f t="shared" si="6"/>
        <v>103.97763921737261</v>
      </c>
      <c r="E79" s="2">
        <f t="shared" si="7"/>
        <v>5.8959863158497914E-3</v>
      </c>
      <c r="F79" s="1">
        <f t="shared" si="10"/>
        <v>0.82627566540155706</v>
      </c>
      <c r="G79" s="2">
        <f t="shared" si="8"/>
        <v>8.7180804102802486E-3</v>
      </c>
      <c r="H79" s="2">
        <f t="shared" si="11"/>
        <v>0.27710786914069463</v>
      </c>
      <c r="I79">
        <f t="shared" si="9"/>
        <v>8.7919384075532681E-4</v>
      </c>
    </row>
    <row r="80" spans="1:9">
      <c r="A80" s="6" t="s">
        <v>18</v>
      </c>
      <c r="B80">
        <v>7.33</v>
      </c>
      <c r="C80" s="3">
        <v>758</v>
      </c>
      <c r="D80">
        <f t="shared" si="6"/>
        <v>103.4106412005457</v>
      </c>
      <c r="E80" s="2">
        <f t="shared" si="7"/>
        <v>9.2414342998638167E-4</v>
      </c>
      <c r="F80" s="1">
        <f t="shared" si="10"/>
        <v>0.82719980883154343</v>
      </c>
      <c r="G80" s="2">
        <f t="shared" si="8"/>
        <v>1.3739739713471129E-3</v>
      </c>
      <c r="H80" s="2">
        <f t="shared" si="11"/>
        <v>0.27848184311204172</v>
      </c>
      <c r="I80">
        <f t="shared" si="9"/>
        <v>2.3878378047354487E-3</v>
      </c>
    </row>
    <row r="81" spans="1:9">
      <c r="A81" s="6" t="s">
        <v>53</v>
      </c>
      <c r="B81">
        <v>19.809999999999999</v>
      </c>
      <c r="C81" s="3">
        <v>2014</v>
      </c>
      <c r="D81">
        <f t="shared" si="6"/>
        <v>101.665825340737</v>
      </c>
      <c r="E81" s="2">
        <f t="shared" si="7"/>
        <v>2.4554417783543177E-3</v>
      </c>
      <c r="F81" s="1">
        <f t="shared" si="10"/>
        <v>0.82965525060989775</v>
      </c>
      <c r="G81" s="2">
        <f t="shared" si="8"/>
        <v>3.7132911831359219E-3</v>
      </c>
      <c r="H81" s="2">
        <f t="shared" si="11"/>
        <v>0.28219513429517762</v>
      </c>
      <c r="I81">
        <f t="shared" si="9"/>
        <v>7.2482904956886196E-3</v>
      </c>
    </row>
    <row r="82" spans="1:9">
      <c r="A82" s="6" t="s">
        <v>253</v>
      </c>
      <c r="B82">
        <v>60.13</v>
      </c>
      <c r="C82" s="3">
        <v>6112</v>
      </c>
      <c r="D82">
        <f t="shared" si="6"/>
        <v>101.64643272908697</v>
      </c>
      <c r="E82" s="2">
        <f t="shared" si="7"/>
        <v>7.4516683958796371E-3</v>
      </c>
      <c r="F82" s="1">
        <f t="shared" si="10"/>
        <v>0.83710691900577738</v>
      </c>
      <c r="G82" s="2">
        <f t="shared" si="8"/>
        <v>1.1271085251992075E-2</v>
      </c>
      <c r="H82" s="2">
        <f t="shared" si="11"/>
        <v>0.29346621954716967</v>
      </c>
      <c r="I82">
        <f t="shared" si="9"/>
        <v>6.7256262662984678E-4</v>
      </c>
    </row>
    <row r="83" spans="1:9">
      <c r="A83" s="6" t="s">
        <v>11</v>
      </c>
      <c r="B83">
        <v>5.57</v>
      </c>
      <c r="C83" s="3">
        <v>563</v>
      </c>
      <c r="D83">
        <f t="shared" si="6"/>
        <v>101.07719928186714</v>
      </c>
      <c r="E83" s="2">
        <f t="shared" si="7"/>
        <v>6.8640204628276106E-4</v>
      </c>
      <c r="F83" s="1">
        <f t="shared" si="10"/>
        <v>0.83779332105206017</v>
      </c>
      <c r="G83" s="2">
        <f t="shared" si="8"/>
        <v>1.044070261992281E-3</v>
      </c>
      <c r="H83" s="2">
        <f t="shared" si="11"/>
        <v>0.29451028980916194</v>
      </c>
      <c r="I83">
        <f t="shared" si="9"/>
        <v>1.5858704387048117E-3</v>
      </c>
    </row>
    <row r="84" spans="1:9">
      <c r="A84" s="6" t="s">
        <v>208</v>
      </c>
      <c r="B84">
        <v>13.08</v>
      </c>
      <c r="C84" s="3">
        <v>1304</v>
      </c>
      <c r="D84">
        <f t="shared" si="6"/>
        <v>99.694189602446485</v>
      </c>
      <c r="E84" s="2">
        <f t="shared" si="7"/>
        <v>1.5898193043565195E-3</v>
      </c>
      <c r="F84" s="1">
        <f t="shared" si="10"/>
        <v>0.8393831403564167</v>
      </c>
      <c r="G84" s="2">
        <f t="shared" si="8"/>
        <v>2.4517843854325017E-3</v>
      </c>
      <c r="H84" s="2">
        <f t="shared" si="11"/>
        <v>0.29696207419459442</v>
      </c>
      <c r="I84">
        <f t="shared" si="9"/>
        <v>1.7237119335378193E-4</v>
      </c>
    </row>
    <row r="85" spans="1:9">
      <c r="A85" s="6" t="s">
        <v>159</v>
      </c>
      <c r="B85">
        <v>1.42</v>
      </c>
      <c r="C85" s="3">
        <v>141</v>
      </c>
      <c r="D85">
        <f t="shared" si="6"/>
        <v>99.295774647887328</v>
      </c>
      <c r="E85" s="2">
        <f t="shared" si="7"/>
        <v>1.7190530821646415E-4</v>
      </c>
      <c r="F85" s="1">
        <f t="shared" si="10"/>
        <v>0.83955504566463313</v>
      </c>
      <c r="G85" s="2">
        <f t="shared" si="8"/>
        <v>2.6617231095673948E-4</v>
      </c>
      <c r="H85" s="2">
        <f t="shared" si="11"/>
        <v>0.29722824650555113</v>
      </c>
      <c r="I85">
        <f t="shared" si="9"/>
        <v>6.4720221153874435E-4</v>
      </c>
    </row>
    <row r="86" spans="1:9">
      <c r="A86" s="6" t="s">
        <v>86</v>
      </c>
      <c r="B86">
        <v>5.31</v>
      </c>
      <c r="C86" s="3">
        <v>520</v>
      </c>
      <c r="D86">
        <f t="shared" si="6"/>
        <v>97.928436911487765</v>
      </c>
      <c r="E86" s="2">
        <f t="shared" si="7"/>
        <v>6.3397702320965499E-4</v>
      </c>
      <c r="F86" s="1">
        <f t="shared" si="10"/>
        <v>0.84018902268784279</v>
      </c>
      <c r="G86" s="2">
        <f t="shared" si="8"/>
        <v>9.9533448674668078E-4</v>
      </c>
      <c r="H86" s="2">
        <f t="shared" si="11"/>
        <v>0.29822358099229779</v>
      </c>
      <c r="I86">
        <f t="shared" si="9"/>
        <v>1.6817867778071705E-3</v>
      </c>
    </row>
    <row r="87" spans="1:9">
      <c r="A87" s="6" t="s">
        <v>233</v>
      </c>
      <c r="B87">
        <v>13.71</v>
      </c>
      <c r="C87" s="3">
        <v>1313</v>
      </c>
      <c r="D87">
        <f t="shared" si="6"/>
        <v>95.769511305616334</v>
      </c>
      <c r="E87" s="2">
        <f t="shared" si="7"/>
        <v>1.6007919836043788E-3</v>
      </c>
      <c r="F87" s="1">
        <f t="shared" si="10"/>
        <v>0.8417898146714472</v>
      </c>
      <c r="G87" s="2">
        <f t="shared" si="8"/>
        <v>2.5698749177583795E-3</v>
      </c>
      <c r="H87" s="2">
        <f t="shared" si="11"/>
        <v>0.30079345591005618</v>
      </c>
      <c r="I87">
        <f t="shared" si="9"/>
        <v>3.7369714079238392E-4</v>
      </c>
    </row>
    <row r="88" spans="1:9">
      <c r="A88" s="6" t="s">
        <v>189</v>
      </c>
      <c r="B88">
        <v>3.04</v>
      </c>
      <c r="C88" s="3">
        <v>289</v>
      </c>
      <c r="D88">
        <f t="shared" si="6"/>
        <v>95.065789473684205</v>
      </c>
      <c r="E88" s="2">
        <f t="shared" si="7"/>
        <v>3.5234492251459671E-4</v>
      </c>
      <c r="F88" s="1">
        <f t="shared" si="10"/>
        <v>0.84214215959396177</v>
      </c>
      <c r="G88" s="2">
        <f t="shared" si="8"/>
        <v>5.6983367979470984E-4</v>
      </c>
      <c r="H88" s="2">
        <f t="shared" si="11"/>
        <v>0.30136328958985087</v>
      </c>
      <c r="I88">
        <f t="shared" si="9"/>
        <v>3.1998656282624105E-3</v>
      </c>
    </row>
    <row r="89" spans="1:9">
      <c r="A89" s="6" t="s">
        <v>41</v>
      </c>
      <c r="B89">
        <v>25.85</v>
      </c>
      <c r="C89" s="3">
        <v>2397</v>
      </c>
      <c r="D89">
        <f t="shared" si="6"/>
        <v>92.72727272727272</v>
      </c>
      <c r="E89" s="2">
        <f t="shared" si="7"/>
        <v>2.9223902396798905E-3</v>
      </c>
      <c r="F89" s="1">
        <f t="shared" si="10"/>
        <v>0.84506454983364165</v>
      </c>
      <c r="G89" s="2">
        <f t="shared" si="8"/>
        <v>4.8454607311490955E-3</v>
      </c>
      <c r="H89" s="2">
        <f t="shared" si="11"/>
        <v>0.30620875032099998</v>
      </c>
      <c r="I89">
        <f t="shared" si="9"/>
        <v>4.1529367611453649E-4</v>
      </c>
    </row>
    <row r="90" spans="1:9">
      <c r="A90" s="6" t="s">
        <v>157</v>
      </c>
      <c r="B90">
        <v>3.35</v>
      </c>
      <c r="C90" s="3">
        <v>309</v>
      </c>
      <c r="D90">
        <f t="shared" si="6"/>
        <v>92.238805970149258</v>
      </c>
      <c r="E90" s="2">
        <f t="shared" si="7"/>
        <v>3.7672865417650653E-4</v>
      </c>
      <c r="F90" s="1">
        <f t="shared" si="10"/>
        <v>0.84544127848781814</v>
      </c>
      <c r="G90" s="2">
        <f t="shared" si="8"/>
        <v>6.2794171951061778E-4</v>
      </c>
      <c r="H90" s="2">
        <f t="shared" si="11"/>
        <v>0.30683669204051062</v>
      </c>
      <c r="I90">
        <f t="shared" si="9"/>
        <v>6.5400939623616594E-4</v>
      </c>
    </row>
    <row r="91" spans="1:9">
      <c r="A91" s="6" t="s">
        <v>224</v>
      </c>
      <c r="B91">
        <v>5.26</v>
      </c>
      <c r="C91" s="3">
        <v>480</v>
      </c>
      <c r="D91">
        <f t="shared" si="6"/>
        <v>91.254752851711032</v>
      </c>
      <c r="E91" s="2">
        <f t="shared" si="7"/>
        <v>5.8520955988583534E-4</v>
      </c>
      <c r="F91" s="1">
        <f t="shared" si="10"/>
        <v>0.84602648804770397</v>
      </c>
      <c r="G91" s="2">
        <f t="shared" si="8"/>
        <v>9.8596222227637304E-4</v>
      </c>
      <c r="H91" s="2">
        <f t="shared" si="11"/>
        <v>0.30782265426278699</v>
      </c>
      <c r="I91">
        <f t="shared" si="9"/>
        <v>1.9947014768406102E-3</v>
      </c>
    </row>
    <row r="92" spans="1:9">
      <c r="A92" s="6" t="s">
        <v>21</v>
      </c>
      <c r="B92">
        <v>15.96</v>
      </c>
      <c r="C92" s="3">
        <v>1429</v>
      </c>
      <c r="D92">
        <f t="shared" si="6"/>
        <v>89.536340852130323</v>
      </c>
      <c r="E92" s="2">
        <f t="shared" si="7"/>
        <v>1.7422176272434556E-3</v>
      </c>
      <c r="F92" s="1">
        <f t="shared" si="10"/>
        <v>0.84776870567494744</v>
      </c>
      <c r="G92" s="2">
        <f t="shared" si="8"/>
        <v>2.9916268189222272E-3</v>
      </c>
      <c r="H92" s="2">
        <f t="shared" si="11"/>
        <v>0.31081428108170922</v>
      </c>
      <c r="I92">
        <f t="shared" si="9"/>
        <v>1.2935287342568103E-3</v>
      </c>
    </row>
    <row r="93" spans="1:9">
      <c r="A93" s="6" t="s">
        <v>141</v>
      </c>
      <c r="B93">
        <v>10.31</v>
      </c>
      <c r="C93" s="3">
        <v>910</v>
      </c>
      <c r="D93">
        <f t="shared" si="6"/>
        <v>88.263821532492727</v>
      </c>
      <c r="E93" s="2">
        <f t="shared" si="7"/>
        <v>1.1094597906168963E-3</v>
      </c>
      <c r="F93" s="1">
        <f t="shared" si="10"/>
        <v>0.84887816546556438</v>
      </c>
      <c r="G93" s="2">
        <f t="shared" si="8"/>
        <v>1.9325609337774536E-3</v>
      </c>
      <c r="H93" s="2">
        <f t="shared" si="11"/>
        <v>0.31274684201548669</v>
      </c>
      <c r="I93">
        <f t="shared" si="9"/>
        <v>7.1791662164727432E-4</v>
      </c>
    </row>
    <row r="94" spans="1:9">
      <c r="A94" s="6" t="s">
        <v>235</v>
      </c>
      <c r="B94">
        <v>5.71</v>
      </c>
      <c r="C94" s="3">
        <v>500</v>
      </c>
      <c r="D94">
        <f t="shared" si="6"/>
        <v>87.565674255691775</v>
      </c>
      <c r="E94" s="2">
        <f t="shared" si="7"/>
        <v>6.0959329154774522E-4</v>
      </c>
      <c r="F94" s="1">
        <f t="shared" si="10"/>
        <v>0.84948775875711213</v>
      </c>
      <c r="G94" s="2">
        <f t="shared" si="8"/>
        <v>1.0703126025091425E-3</v>
      </c>
      <c r="H94" s="2">
        <f t="shared" si="11"/>
        <v>0.31381715461799581</v>
      </c>
      <c r="I94">
        <f t="shared" si="9"/>
        <v>2.4947282171233764E-4</v>
      </c>
    </row>
    <row r="95" spans="1:9">
      <c r="A95" s="6" t="s">
        <v>161</v>
      </c>
      <c r="B95">
        <v>1.98</v>
      </c>
      <c r="C95" s="3">
        <v>172</v>
      </c>
      <c r="D95">
        <f t="shared" si="6"/>
        <v>86.868686868686865</v>
      </c>
      <c r="E95" s="2">
        <f t="shared" si="7"/>
        <v>2.0970009229242433E-4</v>
      </c>
      <c r="F95" s="1">
        <f t="shared" si="10"/>
        <v>0.84969745884940451</v>
      </c>
      <c r="G95" s="2">
        <f t="shared" si="8"/>
        <v>3.7114167302418604E-4</v>
      </c>
      <c r="H95" s="2">
        <f t="shared" si="11"/>
        <v>0.31418829629102002</v>
      </c>
      <c r="I95">
        <f t="shared" si="9"/>
        <v>2.2451343929325018E-4</v>
      </c>
    </row>
    <row r="96" spans="1:9">
      <c r="A96" s="6" t="s">
        <v>29</v>
      </c>
      <c r="B96">
        <v>1.78</v>
      </c>
      <c r="C96" s="3">
        <v>154</v>
      </c>
      <c r="D96">
        <f t="shared" si="6"/>
        <v>86.516853932584269</v>
      </c>
      <c r="E96" s="2">
        <f t="shared" si="7"/>
        <v>1.8775473379670552E-4</v>
      </c>
      <c r="F96" s="1">
        <f t="shared" si="10"/>
        <v>0.84988521358320124</v>
      </c>
      <c r="G96" s="2">
        <f t="shared" si="8"/>
        <v>3.3365261514295511E-4</v>
      </c>
      <c r="H96" s="2">
        <f t="shared" si="11"/>
        <v>0.31452194890616297</v>
      </c>
      <c r="I96">
        <f t="shared" si="9"/>
        <v>3.6370578871919301E-4</v>
      </c>
    </row>
    <row r="97" spans="1:9">
      <c r="A97" s="6" t="s">
        <v>310</v>
      </c>
      <c r="B97">
        <v>2.88</v>
      </c>
      <c r="C97" s="3">
        <v>248</v>
      </c>
      <c r="D97">
        <f t="shared" si="6"/>
        <v>86.111111111111114</v>
      </c>
      <c r="E97" s="2">
        <f t="shared" si="7"/>
        <v>3.0235827260768162E-4</v>
      </c>
      <c r="F97" s="1">
        <f t="shared" si="10"/>
        <v>0.85018757185580895</v>
      </c>
      <c r="G97" s="2">
        <f t="shared" si="8"/>
        <v>5.3984243348972514E-4</v>
      </c>
      <c r="H97" s="2">
        <f t="shared" si="11"/>
        <v>0.31506179133965267</v>
      </c>
      <c r="I97">
        <f t="shared" si="9"/>
        <v>1.5071433623068398E-3</v>
      </c>
    </row>
    <row r="98" spans="1:9">
      <c r="A98" s="6" t="s">
        <v>95</v>
      </c>
      <c r="B98">
        <v>11.87</v>
      </c>
      <c r="C98" s="3">
        <v>1001</v>
      </c>
      <c r="D98">
        <f t="shared" si="6"/>
        <v>84.330244313395113</v>
      </c>
      <c r="E98" s="2">
        <f t="shared" si="7"/>
        <v>1.2204057696785858E-3</v>
      </c>
      <c r="F98" s="1">
        <f t="shared" si="10"/>
        <v>0.85140797762548759</v>
      </c>
      <c r="G98" s="2">
        <f t="shared" si="8"/>
        <v>2.2249755852510548E-3</v>
      </c>
      <c r="H98" s="2">
        <f t="shared" si="11"/>
        <v>0.31728676692490371</v>
      </c>
      <c r="I98">
        <f t="shared" si="9"/>
        <v>4.5248629757732584E-4</v>
      </c>
    </row>
    <row r="99" spans="1:9">
      <c r="A99" s="6" t="s">
        <v>207</v>
      </c>
      <c r="B99">
        <v>3.56</v>
      </c>
      <c r="C99" s="3">
        <v>299</v>
      </c>
      <c r="D99">
        <f t="shared" si="6"/>
        <v>83.988764044943821</v>
      </c>
      <c r="E99" s="2">
        <f t="shared" si="7"/>
        <v>3.6453678834555159E-4</v>
      </c>
      <c r="F99" s="1">
        <f t="shared" si="10"/>
        <v>0.85177251441383317</v>
      </c>
      <c r="G99" s="2">
        <f t="shared" si="8"/>
        <v>6.6730523028591022E-4</v>
      </c>
      <c r="H99" s="2">
        <f t="shared" si="11"/>
        <v>0.31795407215518962</v>
      </c>
      <c r="I99">
        <f t="shared" si="9"/>
        <v>6.4874524223701435E-4</v>
      </c>
    </row>
    <row r="100" spans="1:9">
      <c r="A100" s="6" t="s">
        <v>177</v>
      </c>
      <c r="B100">
        <v>5.0999999999999996</v>
      </c>
      <c r="C100" s="3">
        <v>427</v>
      </c>
      <c r="D100">
        <f t="shared" si="6"/>
        <v>83.725490196078439</v>
      </c>
      <c r="E100" s="2">
        <f t="shared" si="7"/>
        <v>5.2059267098177443E-4</v>
      </c>
      <c r="F100" s="1">
        <f t="shared" si="10"/>
        <v>0.85229310708481498</v>
      </c>
      <c r="G100" s="2">
        <f t="shared" si="8"/>
        <v>9.5597097597138823E-4</v>
      </c>
      <c r="H100" s="2">
        <f t="shared" si="11"/>
        <v>0.318910043131161</v>
      </c>
      <c r="I100">
        <f t="shared" si="9"/>
        <v>6.394638735998659E-4</v>
      </c>
    </row>
    <row r="101" spans="1:9">
      <c r="A101" s="6" t="s">
        <v>37</v>
      </c>
      <c r="B101">
        <v>5.0199999999999996</v>
      </c>
      <c r="C101" s="3">
        <v>418</v>
      </c>
      <c r="D101">
        <f t="shared" si="6"/>
        <v>83.266932270916342</v>
      </c>
      <c r="E101" s="2">
        <f t="shared" si="7"/>
        <v>5.0961999173391493E-4</v>
      </c>
      <c r="F101" s="1">
        <f t="shared" si="10"/>
        <v>0.85280272707654892</v>
      </c>
      <c r="G101" s="2">
        <f t="shared" si="8"/>
        <v>9.4097535281889588E-4</v>
      </c>
      <c r="H101" s="2">
        <f t="shared" si="11"/>
        <v>0.3198510184839799</v>
      </c>
      <c r="I101">
        <f t="shared" si="9"/>
        <v>3.2650414760354018E-3</v>
      </c>
    </row>
    <row r="102" spans="1:9">
      <c r="A102" s="6" t="s">
        <v>341</v>
      </c>
      <c r="B102">
        <v>25.57</v>
      </c>
      <c r="C102" s="3">
        <v>2109</v>
      </c>
      <c r="D102">
        <f t="shared" si="6"/>
        <v>82.479468126710984</v>
      </c>
      <c r="E102" s="2">
        <f t="shared" si="7"/>
        <v>2.5712645037483891E-3</v>
      </c>
      <c r="F102" s="1">
        <f t="shared" si="10"/>
        <v>0.85537399158029725</v>
      </c>
      <c r="G102" s="2">
        <f t="shared" si="8"/>
        <v>4.7929760501153719E-3</v>
      </c>
      <c r="H102" s="2">
        <f t="shared" si="11"/>
        <v>0.32464399453409526</v>
      </c>
      <c r="I102">
        <f t="shared" si="9"/>
        <v>5.9877964915627802E-4</v>
      </c>
    </row>
    <row r="103" spans="1:9">
      <c r="A103" s="6" t="s">
        <v>263</v>
      </c>
      <c r="B103">
        <v>4.68</v>
      </c>
      <c r="C103" s="3">
        <v>383</v>
      </c>
      <c r="D103">
        <f t="shared" si="6"/>
        <v>81.837606837606842</v>
      </c>
      <c r="E103" s="2">
        <f t="shared" si="7"/>
        <v>4.6694846132557281E-4</v>
      </c>
      <c r="F103" s="1">
        <f t="shared" si="10"/>
        <v>0.85584094004162281</v>
      </c>
      <c r="G103" s="2">
        <f t="shared" si="8"/>
        <v>8.7724395442080334E-4</v>
      </c>
      <c r="H103" s="2">
        <f t="shared" si="11"/>
        <v>0.32552123848851605</v>
      </c>
      <c r="I103">
        <f t="shared" si="9"/>
        <v>3.8643460786808026E-4</v>
      </c>
    </row>
    <row r="104" spans="1:9">
      <c r="A104" s="6" t="s">
        <v>147</v>
      </c>
      <c r="B104">
        <v>3.01</v>
      </c>
      <c r="C104" s="3">
        <v>243</v>
      </c>
      <c r="D104">
        <f t="shared" si="6"/>
        <v>80.730897009966782</v>
      </c>
      <c r="E104" s="2">
        <f t="shared" si="7"/>
        <v>2.9626233969220415E-4</v>
      </c>
      <c r="F104" s="1">
        <f t="shared" si="10"/>
        <v>0.85613720238131497</v>
      </c>
      <c r="G104" s="2">
        <f t="shared" si="8"/>
        <v>5.6421032111252524E-4</v>
      </c>
      <c r="H104" s="2">
        <f t="shared" si="11"/>
        <v>0.32608544880962859</v>
      </c>
      <c r="I104">
        <f t="shared" si="9"/>
        <v>1.1366912512080773E-3</v>
      </c>
    </row>
    <row r="105" spans="1:9">
      <c r="A105" s="6" t="s">
        <v>324</v>
      </c>
      <c r="B105">
        <v>8.7899999999999991</v>
      </c>
      <c r="C105" s="3">
        <v>689</v>
      </c>
      <c r="D105">
        <f t="shared" si="6"/>
        <v>78.384527872582481</v>
      </c>
      <c r="E105" s="2">
        <f t="shared" si="7"/>
        <v>8.4001955575279286E-4</v>
      </c>
      <c r="F105" s="1">
        <f t="shared" si="10"/>
        <v>0.85697722193706771</v>
      </c>
      <c r="G105" s="2">
        <f t="shared" si="8"/>
        <v>1.6476440938800985E-3</v>
      </c>
      <c r="H105" s="2">
        <f t="shared" si="11"/>
        <v>0.32773309290350866</v>
      </c>
      <c r="I105">
        <f t="shared" si="9"/>
        <v>2.000344226359585E-3</v>
      </c>
    </row>
    <row r="106" spans="1:9">
      <c r="A106" s="6" t="s">
        <v>12</v>
      </c>
      <c r="B106">
        <v>15.44</v>
      </c>
      <c r="C106" s="3">
        <v>1201</v>
      </c>
      <c r="D106">
        <f t="shared" si="6"/>
        <v>77.784974093264253</v>
      </c>
      <c r="E106" s="2">
        <f t="shared" si="7"/>
        <v>1.4642430862976839E-3</v>
      </c>
      <c r="F106" s="1">
        <f t="shared" si="10"/>
        <v>0.85844146502336538</v>
      </c>
      <c r="G106" s="2">
        <f t="shared" si="8"/>
        <v>2.8941552684310264E-3</v>
      </c>
      <c r="H106" s="2">
        <f t="shared" si="11"/>
        <v>0.33062724817193967</v>
      </c>
      <c r="I106">
        <f t="shared" si="9"/>
        <v>2.8362808031713871E-3</v>
      </c>
    </row>
    <row r="107" spans="1:9">
      <c r="A107" s="6" t="s">
        <v>190</v>
      </c>
      <c r="B107">
        <v>21.85</v>
      </c>
      <c r="C107" s="3">
        <v>1686</v>
      </c>
      <c r="D107">
        <f t="shared" si="6"/>
        <v>77.162471395880999</v>
      </c>
      <c r="E107" s="2">
        <f t="shared" si="7"/>
        <v>2.0555485790989965E-3</v>
      </c>
      <c r="F107" s="1">
        <f t="shared" si="10"/>
        <v>0.86049701360246433</v>
      </c>
      <c r="G107" s="2">
        <f t="shared" si="8"/>
        <v>4.0956795735244775E-3</v>
      </c>
      <c r="H107" s="2">
        <f t="shared" si="11"/>
        <v>0.33472292774546414</v>
      </c>
      <c r="I107">
        <f t="shared" si="9"/>
        <v>7.8891699460842402E-4</v>
      </c>
    </row>
    <row r="108" spans="1:9">
      <c r="A108" s="6" t="s">
        <v>118</v>
      </c>
      <c r="B108">
        <v>6.06</v>
      </c>
      <c r="C108" s="3">
        <v>462</v>
      </c>
      <c r="D108">
        <f t="shared" si="6"/>
        <v>76.237623762376245</v>
      </c>
      <c r="E108" s="2">
        <f t="shared" si="7"/>
        <v>5.6326420139011656E-4</v>
      </c>
      <c r="F108" s="1">
        <f t="shared" si="10"/>
        <v>0.86106027780385441</v>
      </c>
      <c r="G108" s="2">
        <f t="shared" si="8"/>
        <v>1.1359184538012965E-3</v>
      </c>
      <c r="H108" s="2">
        <f t="shared" si="11"/>
        <v>0.33585884619926543</v>
      </c>
      <c r="I108">
        <f t="shared" si="9"/>
        <v>1.6072002426836263E-3</v>
      </c>
    </row>
    <row r="109" spans="1:9">
      <c r="A109" s="6" t="s">
        <v>326</v>
      </c>
      <c r="B109">
        <v>12.34</v>
      </c>
      <c r="C109" s="3">
        <v>939</v>
      </c>
      <c r="D109">
        <f t="shared" si="6"/>
        <v>76.09400324149108</v>
      </c>
      <c r="E109" s="2">
        <f t="shared" si="7"/>
        <v>1.1448162015266655E-3</v>
      </c>
      <c r="F109" s="1">
        <f t="shared" si="10"/>
        <v>0.86220509400538103</v>
      </c>
      <c r="G109" s="2">
        <f t="shared" si="8"/>
        <v>2.3130748712719474E-3</v>
      </c>
      <c r="H109" s="2">
        <f t="shared" si="11"/>
        <v>0.3381719210705374</v>
      </c>
      <c r="I109">
        <f t="shared" si="9"/>
        <v>1.4523956803436655E-3</v>
      </c>
    </row>
    <row r="110" spans="1:9">
      <c r="A110" s="6" t="s">
        <v>311</v>
      </c>
      <c r="B110">
        <v>11.15</v>
      </c>
      <c r="C110" s="3">
        <v>848</v>
      </c>
      <c r="D110">
        <f t="shared" si="6"/>
        <v>76.053811659192817</v>
      </c>
      <c r="E110" s="2">
        <f t="shared" si="7"/>
        <v>1.0338702224649758E-3</v>
      </c>
      <c r="F110" s="1">
        <f t="shared" si="10"/>
        <v>0.86323896422784596</v>
      </c>
      <c r="G110" s="2">
        <f t="shared" si="8"/>
        <v>2.0900149768786234E-3</v>
      </c>
      <c r="H110" s="2">
        <f t="shared" si="11"/>
        <v>0.340261936047416</v>
      </c>
      <c r="I110">
        <f t="shared" si="9"/>
        <v>1.237761784438518E-3</v>
      </c>
    </row>
    <row r="111" spans="1:9">
      <c r="A111" s="6" t="s">
        <v>36</v>
      </c>
      <c r="B111">
        <v>9.48</v>
      </c>
      <c r="C111" s="3">
        <v>714</v>
      </c>
      <c r="D111">
        <f t="shared" si="6"/>
        <v>75.316455696202524</v>
      </c>
      <c r="E111" s="2">
        <f t="shared" si="7"/>
        <v>8.7049922033018015E-4</v>
      </c>
      <c r="F111" s="1">
        <f t="shared" si="10"/>
        <v>0.86410946344817618</v>
      </c>
      <c r="G111" s="2">
        <f t="shared" si="8"/>
        <v>1.7769813435703453E-3</v>
      </c>
      <c r="H111" s="2">
        <f t="shared" si="11"/>
        <v>0.34203891739098635</v>
      </c>
      <c r="I111">
        <f t="shared" si="9"/>
        <v>3.7055425544559317E-3</v>
      </c>
    </row>
    <row r="112" spans="1:9">
      <c r="A112" s="6" t="s">
        <v>59</v>
      </c>
      <c r="B112">
        <v>28.23</v>
      </c>
      <c r="C112" s="3">
        <v>2079</v>
      </c>
      <c r="D112">
        <f t="shared" si="6"/>
        <v>73.645058448459082</v>
      </c>
      <c r="E112" s="2">
        <f t="shared" si="7"/>
        <v>2.5346889062555244E-3</v>
      </c>
      <c r="F112" s="1">
        <f t="shared" si="10"/>
        <v>0.86664415235443171</v>
      </c>
      <c r="G112" s="2">
        <f t="shared" si="8"/>
        <v>5.2915805199357435E-3</v>
      </c>
      <c r="H112" s="2">
        <f t="shared" si="11"/>
        <v>0.34733049791092208</v>
      </c>
      <c r="I112">
        <f t="shared" si="9"/>
        <v>1.2911288045387437E-3</v>
      </c>
    </row>
    <row r="113" spans="1:9">
      <c r="A113" s="6" t="s">
        <v>227</v>
      </c>
      <c r="B113">
        <v>9.83</v>
      </c>
      <c r="C113" s="3">
        <v>722</v>
      </c>
      <c r="D113">
        <f t="shared" si="6"/>
        <v>73.44862665310275</v>
      </c>
      <c r="E113" s="2">
        <f t="shared" si="7"/>
        <v>8.80252712994944E-4</v>
      </c>
      <c r="F113" s="1">
        <f t="shared" si="10"/>
        <v>0.86752440506742667</v>
      </c>
      <c r="G113" s="2">
        <f t="shared" si="8"/>
        <v>1.8425871948624993E-3</v>
      </c>
      <c r="H113" s="2">
        <f t="shared" si="11"/>
        <v>0.3491730851057846</v>
      </c>
      <c r="I113">
        <f t="shared" si="9"/>
        <v>4.4928520978237962E-4</v>
      </c>
    </row>
    <row r="114" spans="1:9">
      <c r="A114" s="6" t="s">
        <v>145</v>
      </c>
      <c r="B114">
        <v>3.42</v>
      </c>
      <c r="C114" s="3">
        <v>251</v>
      </c>
      <c r="D114">
        <f t="shared" si="6"/>
        <v>73.391812865497073</v>
      </c>
      <c r="E114" s="2">
        <f t="shared" si="7"/>
        <v>3.060158323569681E-4</v>
      </c>
      <c r="F114" s="1">
        <f t="shared" si="10"/>
        <v>0.86783042089978368</v>
      </c>
      <c r="G114" s="2">
        <f t="shared" si="8"/>
        <v>6.4106288976904856E-4</v>
      </c>
      <c r="H114" s="2">
        <f t="shared" si="11"/>
        <v>0.34981414799555366</v>
      </c>
      <c r="I114">
        <f t="shared" si="9"/>
        <v>1.122226050285724E-3</v>
      </c>
    </row>
    <row r="115" spans="1:9">
      <c r="A115" s="6" t="s">
        <v>39</v>
      </c>
      <c r="B115">
        <v>8.5399999999999991</v>
      </c>
      <c r="C115" s="3">
        <v>626</v>
      </c>
      <c r="D115">
        <f t="shared" si="6"/>
        <v>73.302107728337248</v>
      </c>
      <c r="E115" s="2">
        <f t="shared" si="7"/>
        <v>7.6321080101777691E-4</v>
      </c>
      <c r="F115" s="1">
        <f t="shared" si="10"/>
        <v>0.86859363170080151</v>
      </c>
      <c r="G115" s="2">
        <f t="shared" si="8"/>
        <v>1.6007827715285598E-3</v>
      </c>
      <c r="H115" s="2">
        <f t="shared" si="11"/>
        <v>0.35141493076708225</v>
      </c>
      <c r="I115">
        <f t="shared" si="9"/>
        <v>2.0039995076570616E-3</v>
      </c>
    </row>
    <row r="116" spans="1:9">
      <c r="A116" s="6" t="s">
        <v>103</v>
      </c>
      <c r="B116">
        <v>15.24</v>
      </c>
      <c r="C116" s="3">
        <v>1114</v>
      </c>
      <c r="D116">
        <f t="shared" si="6"/>
        <v>73.097112860892381</v>
      </c>
      <c r="E116" s="2">
        <f t="shared" si="7"/>
        <v>1.3581738535683762E-3</v>
      </c>
      <c r="F116" s="1">
        <f t="shared" si="10"/>
        <v>0.86995180555436991</v>
      </c>
      <c r="G116" s="2">
        <f t="shared" si="8"/>
        <v>2.8566662105497958E-3</v>
      </c>
      <c r="H116" s="2">
        <f t="shared" si="11"/>
        <v>0.35427159697763205</v>
      </c>
      <c r="I116">
        <f t="shared" si="9"/>
        <v>2.472751803579698E-3</v>
      </c>
    </row>
    <row r="117" spans="1:9">
      <c r="A117" s="6" t="s">
        <v>127</v>
      </c>
      <c r="B117">
        <v>18.79</v>
      </c>
      <c r="C117" s="3">
        <v>1369</v>
      </c>
      <c r="D117">
        <f t="shared" si="6"/>
        <v>72.857903139968073</v>
      </c>
      <c r="E117" s="2">
        <f t="shared" si="7"/>
        <v>1.6690664322577262E-3</v>
      </c>
      <c r="F117" s="1">
        <f t="shared" si="10"/>
        <v>0.87162087198662763</v>
      </c>
      <c r="G117" s="2">
        <f t="shared" si="8"/>
        <v>3.522096987941644E-3</v>
      </c>
      <c r="H117" s="2">
        <f t="shared" si="11"/>
        <v>0.3577936939655737</v>
      </c>
      <c r="I117">
        <f t="shared" si="9"/>
        <v>1.0410843542110193E-3</v>
      </c>
    </row>
    <row r="118" spans="1:9">
      <c r="A118" s="6" t="s">
        <v>188</v>
      </c>
      <c r="B118">
        <v>7.91</v>
      </c>
      <c r="C118" s="3">
        <v>576</v>
      </c>
      <c r="D118">
        <f t="shared" si="6"/>
        <v>72.819216182048038</v>
      </c>
      <c r="E118" s="2">
        <f t="shared" si="7"/>
        <v>7.0225147186300243E-4</v>
      </c>
      <c r="F118" s="1">
        <f t="shared" si="10"/>
        <v>0.87232312345849061</v>
      </c>
      <c r="G118" s="2">
        <f t="shared" si="8"/>
        <v>1.4826922392026827E-3</v>
      </c>
      <c r="H118" s="2">
        <f t="shared" si="11"/>
        <v>0.35927638620477637</v>
      </c>
      <c r="I118">
        <f t="shared" si="9"/>
        <v>7.4306032785376175E-4</v>
      </c>
    </row>
    <row r="119" spans="1:9">
      <c r="A119" s="6" t="s">
        <v>105</v>
      </c>
      <c r="B119">
        <v>5.64</v>
      </c>
      <c r="C119" s="3">
        <v>409</v>
      </c>
      <c r="D119">
        <f t="shared" si="6"/>
        <v>72.517730496453908</v>
      </c>
      <c r="E119" s="2">
        <f t="shared" si="7"/>
        <v>4.9864731248605554E-4</v>
      </c>
      <c r="F119" s="1">
        <f t="shared" si="10"/>
        <v>0.87282177077097667</v>
      </c>
      <c r="G119" s="2">
        <f t="shared" si="8"/>
        <v>1.0571914322507116E-3</v>
      </c>
      <c r="H119" s="2">
        <f t="shared" si="11"/>
        <v>0.36033357763702706</v>
      </c>
      <c r="I119">
        <f t="shared" si="9"/>
        <v>1.3377540088864714E-3</v>
      </c>
    </row>
    <row r="120" spans="1:9">
      <c r="A120" s="6" t="s">
        <v>318</v>
      </c>
      <c r="B120">
        <v>10.11</v>
      </c>
      <c r="C120" s="3">
        <v>720</v>
      </c>
      <c r="D120">
        <f t="shared" si="6"/>
        <v>71.2166172106825</v>
      </c>
      <c r="E120" s="2">
        <f t="shared" si="7"/>
        <v>8.7781433982875301E-4</v>
      </c>
      <c r="F120" s="1">
        <f t="shared" si="10"/>
        <v>0.87369958511080537</v>
      </c>
      <c r="G120" s="2">
        <f t="shared" si="8"/>
        <v>1.8950718758962226E-3</v>
      </c>
      <c r="H120" s="2">
        <f t="shared" si="11"/>
        <v>0.36222864951292327</v>
      </c>
      <c r="I120">
        <f t="shared" si="9"/>
        <v>1.9444254886814005E-3</v>
      </c>
    </row>
    <row r="121" spans="1:9">
      <c r="A121" s="6" t="s">
        <v>106</v>
      </c>
      <c r="B121">
        <v>14.68</v>
      </c>
      <c r="C121" s="3">
        <v>1041</v>
      </c>
      <c r="D121">
        <f t="shared" si="6"/>
        <v>70.912806539509532</v>
      </c>
      <c r="E121" s="2">
        <f t="shared" si="7"/>
        <v>1.2691732330024055E-3</v>
      </c>
      <c r="F121" s="1">
        <f t="shared" si="10"/>
        <v>0.87496875834380772</v>
      </c>
      <c r="G121" s="2">
        <f t="shared" si="8"/>
        <v>2.7516968484823491E-3</v>
      </c>
      <c r="H121" s="2">
        <f t="shared" si="11"/>
        <v>0.36498034636140564</v>
      </c>
      <c r="I121">
        <f t="shared" si="9"/>
        <v>7.1252499089258237E-4</v>
      </c>
    </row>
    <row r="122" spans="1:9">
      <c r="A122" s="6" t="s">
        <v>15</v>
      </c>
      <c r="B122">
        <v>5.37</v>
      </c>
      <c r="C122" s="3">
        <v>378</v>
      </c>
      <c r="D122">
        <f t="shared" si="6"/>
        <v>70.391061452513966</v>
      </c>
      <c r="E122" s="2">
        <f t="shared" si="7"/>
        <v>4.6085252841009534E-4</v>
      </c>
      <c r="F122" s="1">
        <f t="shared" si="10"/>
        <v>0.87542961087221782</v>
      </c>
      <c r="G122" s="2">
        <f t="shared" si="8"/>
        <v>1.00658120411105E-3</v>
      </c>
      <c r="H122" s="2">
        <f t="shared" si="11"/>
        <v>0.36598692756551671</v>
      </c>
      <c r="I122">
        <f t="shared" si="9"/>
        <v>7.6014175602334699E-4</v>
      </c>
    </row>
    <row r="123" spans="1:9">
      <c r="A123" s="6" t="s">
        <v>152</v>
      </c>
      <c r="B123">
        <v>5.72</v>
      </c>
      <c r="C123" s="3">
        <v>400</v>
      </c>
      <c r="D123">
        <f t="shared" si="6"/>
        <v>69.930069930069934</v>
      </c>
      <c r="E123" s="2">
        <f t="shared" si="7"/>
        <v>4.8767463323819615E-4</v>
      </c>
      <c r="F123" s="1">
        <f t="shared" si="10"/>
        <v>0.875917285505456</v>
      </c>
      <c r="G123" s="2">
        <f t="shared" si="8"/>
        <v>1.072187055403204E-3</v>
      </c>
      <c r="H123" s="2">
        <f t="shared" si="11"/>
        <v>0.36705911462091989</v>
      </c>
      <c r="I123">
        <f t="shared" si="9"/>
        <v>4.944205145533398E-4</v>
      </c>
    </row>
    <row r="124" spans="1:9">
      <c r="A124" s="6" t="s">
        <v>114</v>
      </c>
      <c r="B124">
        <v>3.72</v>
      </c>
      <c r="C124" s="3">
        <v>260</v>
      </c>
      <c r="D124">
        <f t="shared" si="6"/>
        <v>69.892473118279568</v>
      </c>
      <c r="E124" s="2">
        <f t="shared" si="7"/>
        <v>3.1698851160482749E-4</v>
      </c>
      <c r="F124" s="1">
        <f t="shared" si="10"/>
        <v>0.87623427401706078</v>
      </c>
      <c r="G124" s="2">
        <f t="shared" si="8"/>
        <v>6.9729647659089503E-4</v>
      </c>
      <c r="H124" s="2">
        <f t="shared" si="11"/>
        <v>0.36775641109751078</v>
      </c>
      <c r="I124">
        <f t="shared" si="9"/>
        <v>9.8391827038668556E-4</v>
      </c>
    </row>
    <row r="125" spans="1:9">
      <c r="A125" s="6" t="s">
        <v>128</v>
      </c>
      <c r="B125">
        <v>7.38</v>
      </c>
      <c r="C125" s="3">
        <v>509</v>
      </c>
      <c r="D125">
        <f t="shared" si="6"/>
        <v>68.970189701897013</v>
      </c>
      <c r="E125" s="2">
        <f t="shared" si="7"/>
        <v>6.2056597079560461E-4</v>
      </c>
      <c r="F125" s="1">
        <f t="shared" si="10"/>
        <v>0.8768548399878564</v>
      </c>
      <c r="G125" s="2">
        <f t="shared" si="8"/>
        <v>1.3833462358174206E-3</v>
      </c>
      <c r="H125" s="2">
        <f t="shared" si="11"/>
        <v>0.36913975733332821</v>
      </c>
      <c r="I125">
        <f t="shared" si="9"/>
        <v>4.5800091445757918E-4</v>
      </c>
    </row>
    <row r="126" spans="1:9">
      <c r="A126" s="6" t="s">
        <v>132</v>
      </c>
      <c r="B126">
        <v>3.43</v>
      </c>
      <c r="C126" s="3">
        <v>235</v>
      </c>
      <c r="D126">
        <f t="shared" si="6"/>
        <v>68.5131195335277</v>
      </c>
      <c r="E126" s="2">
        <f t="shared" si="7"/>
        <v>2.8650884702744025E-4</v>
      </c>
      <c r="F126" s="1">
        <f t="shared" si="10"/>
        <v>0.87714134883488382</v>
      </c>
      <c r="G126" s="2">
        <f t="shared" si="8"/>
        <v>6.4293734266311024E-4</v>
      </c>
      <c r="H126" s="2">
        <f t="shared" si="11"/>
        <v>0.36978269467599134</v>
      </c>
      <c r="I126">
        <f t="shared" si="9"/>
        <v>5.716061485420143E-4</v>
      </c>
    </row>
    <row r="127" spans="1:9">
      <c r="A127" s="6" t="s">
        <v>122</v>
      </c>
      <c r="B127">
        <v>4.28</v>
      </c>
      <c r="C127" s="3">
        <v>293</v>
      </c>
      <c r="D127">
        <f t="shared" si="6"/>
        <v>68.457943925233636</v>
      </c>
      <c r="E127" s="2">
        <f t="shared" si="7"/>
        <v>3.5722166884697868E-4</v>
      </c>
      <c r="F127" s="1">
        <f t="shared" si="10"/>
        <v>0.87749857050373081</v>
      </c>
      <c r="G127" s="2">
        <f t="shared" si="8"/>
        <v>8.0226583865834159E-4</v>
      </c>
      <c r="H127" s="2">
        <f t="shared" si="11"/>
        <v>0.37058496051464968</v>
      </c>
      <c r="I127">
        <f t="shared" si="9"/>
        <v>7.8240413470503922E-4</v>
      </c>
    </row>
    <row r="128" spans="1:9">
      <c r="A128" s="6" t="s">
        <v>139</v>
      </c>
      <c r="B128">
        <v>5.85</v>
      </c>
      <c r="C128" s="3">
        <v>398</v>
      </c>
      <c r="D128">
        <f t="shared" si="6"/>
        <v>68.034188034188034</v>
      </c>
      <c r="E128" s="2">
        <f t="shared" si="7"/>
        <v>4.8523626007200516E-4</v>
      </c>
      <c r="F128" s="1">
        <f t="shared" si="10"/>
        <v>0.87798380676380283</v>
      </c>
      <c r="G128" s="2">
        <f t="shared" si="8"/>
        <v>1.0965549430260041E-3</v>
      </c>
      <c r="H128" s="2">
        <f t="shared" si="11"/>
        <v>0.37168151545767569</v>
      </c>
      <c r="I128">
        <f t="shared" si="9"/>
        <v>4.427811528847081E-4</v>
      </c>
    </row>
    <row r="129" spans="1:9">
      <c r="A129" s="6" t="s">
        <v>120</v>
      </c>
      <c r="B129">
        <v>3.31</v>
      </c>
      <c r="C129" s="3">
        <v>225</v>
      </c>
      <c r="D129">
        <f t="shared" si="6"/>
        <v>67.975830815709969</v>
      </c>
      <c r="E129" s="2">
        <f t="shared" si="7"/>
        <v>2.7431698119648532E-4</v>
      </c>
      <c r="F129" s="1">
        <f t="shared" si="10"/>
        <v>0.87825812374499934</v>
      </c>
      <c r="G129" s="2">
        <f t="shared" si="8"/>
        <v>6.204439079343716E-4</v>
      </c>
      <c r="H129" s="2">
        <f t="shared" si="11"/>
        <v>0.37230195936561006</v>
      </c>
      <c r="I129">
        <f t="shared" si="9"/>
        <v>7.4867939701317443E-4</v>
      </c>
    </row>
    <row r="130" spans="1:9">
      <c r="A130" s="6" t="s">
        <v>62</v>
      </c>
      <c r="B130">
        <v>5.59</v>
      </c>
      <c r="C130" s="3">
        <v>378</v>
      </c>
      <c r="D130">
        <f t="shared" ref="D130:D193" si="12">C130/B130</f>
        <v>67.620751341681583</v>
      </c>
      <c r="E130" s="2">
        <f t="shared" ref="E130:E193" si="13">C130/820219</f>
        <v>4.6085252841009534E-4</v>
      </c>
      <c r="F130" s="1">
        <f t="shared" si="10"/>
        <v>0.87871897627340945</v>
      </c>
      <c r="G130" s="2">
        <f t="shared" ref="G130:G193" si="14">B130/5334.89</f>
        <v>1.0478191677804039E-3</v>
      </c>
      <c r="H130" s="2">
        <f t="shared" si="11"/>
        <v>0.37334977853339046</v>
      </c>
      <c r="I130">
        <f t="shared" ref="I130:I193" si="15">F130*H131-F131*H130</f>
        <v>8.003454625036821E-4</v>
      </c>
    </row>
    <row r="131" spans="1:9">
      <c r="A131" s="6" t="s">
        <v>239</v>
      </c>
      <c r="B131">
        <v>5.97</v>
      </c>
      <c r="C131" s="3">
        <v>402</v>
      </c>
      <c r="D131">
        <f t="shared" si="12"/>
        <v>67.336683417085425</v>
      </c>
      <c r="E131" s="2">
        <f t="shared" si="13"/>
        <v>4.9011300640438714E-4</v>
      </c>
      <c r="F131" s="1">
        <f t="shared" ref="F131:F194" si="16">F130+E131</f>
        <v>0.87920908927981378</v>
      </c>
      <c r="G131" s="2">
        <f t="shared" si="14"/>
        <v>1.1190483777547427E-3</v>
      </c>
      <c r="H131" s="2">
        <f t="shared" ref="H131:H194" si="17">H130+G131</f>
        <v>0.37446882691114519</v>
      </c>
      <c r="I131">
        <f t="shared" si="15"/>
        <v>2.799828312925412E-3</v>
      </c>
    </row>
    <row r="132" spans="1:9">
      <c r="A132" s="6" t="s">
        <v>75</v>
      </c>
      <c r="B132">
        <v>20.87</v>
      </c>
      <c r="C132" s="3">
        <v>1401</v>
      </c>
      <c r="D132">
        <f t="shared" si="12"/>
        <v>67.12985146142789</v>
      </c>
      <c r="E132" s="2">
        <f t="shared" si="13"/>
        <v>1.708080402916782E-3</v>
      </c>
      <c r="F132" s="1">
        <f t="shared" si="16"/>
        <v>0.88091716968273059</v>
      </c>
      <c r="G132" s="2">
        <f t="shared" si="14"/>
        <v>3.9119831899064464E-3</v>
      </c>
      <c r="H132" s="2">
        <f t="shared" si="17"/>
        <v>0.37838081010105162</v>
      </c>
      <c r="I132">
        <f t="shared" si="15"/>
        <v>1.1163417620126403E-3</v>
      </c>
    </row>
    <row r="133" spans="1:9">
      <c r="A133" s="6" t="s">
        <v>150</v>
      </c>
      <c r="B133">
        <v>8.3000000000000007</v>
      </c>
      <c r="C133" s="3">
        <v>551</v>
      </c>
      <c r="D133">
        <f t="shared" si="12"/>
        <v>66.385542168674689</v>
      </c>
      <c r="E133" s="2">
        <f t="shared" si="13"/>
        <v>6.7177180728561514E-4</v>
      </c>
      <c r="F133" s="1">
        <f t="shared" si="16"/>
        <v>0.88158894149001621</v>
      </c>
      <c r="G133" s="2">
        <f t="shared" si="14"/>
        <v>1.555795902071083E-3</v>
      </c>
      <c r="H133" s="2">
        <f t="shared" si="17"/>
        <v>0.37993660600312268</v>
      </c>
      <c r="I133">
        <f t="shared" si="15"/>
        <v>3.8744531953061045E-4</v>
      </c>
    </row>
    <row r="134" spans="1:9">
      <c r="A134" s="6" t="s">
        <v>33</v>
      </c>
      <c r="B134">
        <v>2.88</v>
      </c>
      <c r="C134" s="3">
        <v>191</v>
      </c>
      <c r="D134">
        <f t="shared" si="12"/>
        <v>66.319444444444443</v>
      </c>
      <c r="E134" s="2">
        <f t="shared" si="13"/>
        <v>2.3286463737123866E-4</v>
      </c>
      <c r="F134" s="1">
        <f t="shared" si="16"/>
        <v>0.88182180612738748</v>
      </c>
      <c r="G134" s="2">
        <f t="shared" si="14"/>
        <v>5.3984243348972514E-4</v>
      </c>
      <c r="H134" s="2">
        <f t="shared" si="17"/>
        <v>0.38047644843661238</v>
      </c>
      <c r="I134">
        <f t="shared" si="15"/>
        <v>3.8031094959806167E-4</v>
      </c>
    </row>
    <row r="135" spans="1:9">
      <c r="A135" s="6" t="s">
        <v>333</v>
      </c>
      <c r="B135">
        <v>2.82</v>
      </c>
      <c r="C135" s="3">
        <v>185</v>
      </c>
      <c r="D135">
        <f t="shared" si="12"/>
        <v>65.60283687943263</v>
      </c>
      <c r="E135" s="2">
        <f t="shared" si="13"/>
        <v>2.2554951787266572E-4</v>
      </c>
      <c r="F135" s="1">
        <f t="shared" si="16"/>
        <v>0.88204735564526016</v>
      </c>
      <c r="G135" s="2">
        <f t="shared" si="14"/>
        <v>5.2859571612535582E-4</v>
      </c>
      <c r="H135" s="2">
        <f t="shared" si="17"/>
        <v>0.38100504415273773</v>
      </c>
      <c r="I135">
        <f t="shared" si="15"/>
        <v>3.8289333829238936E-4</v>
      </c>
    </row>
    <row r="136" spans="1:9">
      <c r="A136" s="6" t="s">
        <v>162</v>
      </c>
      <c r="B136">
        <v>2.83</v>
      </c>
      <c r="C136" s="3">
        <v>183</v>
      </c>
      <c r="D136">
        <f t="shared" si="12"/>
        <v>64.664310954063609</v>
      </c>
      <c r="E136" s="2">
        <f t="shared" si="13"/>
        <v>2.2311114470647473E-4</v>
      </c>
      <c r="F136" s="1">
        <f t="shared" si="16"/>
        <v>0.88227046678996668</v>
      </c>
      <c r="G136" s="2">
        <f t="shared" si="14"/>
        <v>5.3047016901941739E-4</v>
      </c>
      <c r="H136" s="2">
        <f t="shared" si="17"/>
        <v>0.38153551432175714</v>
      </c>
      <c r="I136">
        <f t="shared" si="15"/>
        <v>1.5143648138938315E-3</v>
      </c>
    </row>
    <row r="137" spans="1:9">
      <c r="A137" s="6" t="s">
        <v>302</v>
      </c>
      <c r="B137">
        <v>11.14</v>
      </c>
      <c r="C137" s="3">
        <v>705</v>
      </c>
      <c r="D137">
        <f t="shared" si="12"/>
        <v>63.28545780969479</v>
      </c>
      <c r="E137" s="2">
        <f t="shared" si="13"/>
        <v>8.5952654108232066E-4</v>
      </c>
      <c r="F137" s="1">
        <f t="shared" si="16"/>
        <v>0.88312999333104902</v>
      </c>
      <c r="G137" s="2">
        <f t="shared" si="14"/>
        <v>2.088140523984562E-3</v>
      </c>
      <c r="H137" s="2">
        <f t="shared" si="17"/>
        <v>0.38362365484574168</v>
      </c>
      <c r="I137">
        <f t="shared" si="15"/>
        <v>4.651167619701968E-4</v>
      </c>
    </row>
    <row r="138" spans="1:9">
      <c r="A138" s="6" t="s">
        <v>47</v>
      </c>
      <c r="B138">
        <v>3.42</v>
      </c>
      <c r="C138" s="3">
        <v>216</v>
      </c>
      <c r="D138">
        <f t="shared" si="12"/>
        <v>63.15789473684211</v>
      </c>
      <c r="E138" s="2">
        <f t="shared" si="13"/>
        <v>2.6334430194862592E-4</v>
      </c>
      <c r="F138" s="1">
        <f t="shared" si="16"/>
        <v>0.88339333763299766</v>
      </c>
      <c r="G138" s="2">
        <f t="shared" si="14"/>
        <v>6.4106288976904856E-4</v>
      </c>
      <c r="H138" s="2">
        <f t="shared" si="17"/>
        <v>0.38426471773551074</v>
      </c>
      <c r="I138">
        <f t="shared" si="15"/>
        <v>3.8237925601314338E-4</v>
      </c>
    </row>
    <row r="139" spans="1:9">
      <c r="A139" s="6" t="s">
        <v>168</v>
      </c>
      <c r="B139">
        <v>2.81</v>
      </c>
      <c r="C139" s="3">
        <v>177</v>
      </c>
      <c r="D139">
        <f t="shared" si="12"/>
        <v>62.989323843416372</v>
      </c>
      <c r="E139" s="2">
        <f t="shared" si="13"/>
        <v>2.157960252079018E-4</v>
      </c>
      <c r="F139" s="1">
        <f t="shared" si="16"/>
        <v>0.88360913365820559</v>
      </c>
      <c r="G139" s="2">
        <f t="shared" si="14"/>
        <v>5.2672126323129436E-4</v>
      </c>
      <c r="H139" s="2">
        <f t="shared" si="17"/>
        <v>0.38479143899874202</v>
      </c>
      <c r="I139">
        <f t="shared" si="15"/>
        <v>1.1004270200496435E-3</v>
      </c>
    </row>
    <row r="140" spans="1:9">
      <c r="A140" s="6" t="s">
        <v>173</v>
      </c>
      <c r="B140">
        <v>8.08</v>
      </c>
      <c r="C140" s="3">
        <v>507</v>
      </c>
      <c r="D140">
        <f t="shared" si="12"/>
        <v>62.74752475247525</v>
      </c>
      <c r="E140" s="2">
        <f t="shared" si="13"/>
        <v>6.1812759762941362E-4</v>
      </c>
      <c r="F140" s="1">
        <f t="shared" si="16"/>
        <v>0.88422726125583495</v>
      </c>
      <c r="G140" s="2">
        <f t="shared" si="14"/>
        <v>1.5145579384017289E-3</v>
      </c>
      <c r="H140" s="2">
        <f t="shared" si="17"/>
        <v>0.38630599693714374</v>
      </c>
      <c r="I140">
        <f t="shared" si="15"/>
        <v>2.4966923477816039E-3</v>
      </c>
    </row>
    <row r="141" spans="1:9">
      <c r="A141" s="6" t="s">
        <v>172</v>
      </c>
      <c r="B141">
        <v>18.32</v>
      </c>
      <c r="C141" s="3">
        <v>1146</v>
      </c>
      <c r="D141">
        <f t="shared" si="12"/>
        <v>62.554585152838428</v>
      </c>
      <c r="E141" s="2">
        <f t="shared" si="13"/>
        <v>1.397187824227432E-3</v>
      </c>
      <c r="F141" s="1">
        <f t="shared" si="16"/>
        <v>0.88562444908006244</v>
      </c>
      <c r="G141" s="2">
        <f t="shared" si="14"/>
        <v>3.4339977019207518E-3</v>
      </c>
      <c r="H141" s="2">
        <f t="shared" si="17"/>
        <v>0.3897399946390645</v>
      </c>
      <c r="I141">
        <f t="shared" si="15"/>
        <v>5.3800461499412533E-3</v>
      </c>
    </row>
    <row r="142" spans="1:9">
      <c r="A142" s="6" t="s">
        <v>231</v>
      </c>
      <c r="B142">
        <v>39.409999999999997</v>
      </c>
      <c r="C142" s="3">
        <v>2446</v>
      </c>
      <c r="D142">
        <f t="shared" si="12"/>
        <v>62.065465617863495</v>
      </c>
      <c r="E142" s="2">
        <f t="shared" si="13"/>
        <v>2.9821303822515693E-3</v>
      </c>
      <c r="F142" s="1">
        <f t="shared" si="16"/>
        <v>0.88860657946231403</v>
      </c>
      <c r="G142" s="2">
        <f t="shared" si="14"/>
        <v>7.3872188554965504E-3</v>
      </c>
      <c r="H142" s="2">
        <f t="shared" si="17"/>
        <v>0.39712721349456104</v>
      </c>
      <c r="I142">
        <f t="shared" si="15"/>
        <v>8.3802708956293159E-4</v>
      </c>
    </row>
    <row r="143" spans="1:9">
      <c r="A143" s="6" t="s">
        <v>248</v>
      </c>
      <c r="B143">
        <v>6.13</v>
      </c>
      <c r="C143" s="3">
        <v>378</v>
      </c>
      <c r="D143">
        <f t="shared" si="12"/>
        <v>61.663947797716148</v>
      </c>
      <c r="E143" s="2">
        <f t="shared" si="13"/>
        <v>4.6085252841009534E-4</v>
      </c>
      <c r="F143" s="1">
        <f t="shared" si="16"/>
        <v>0.88906743199072413</v>
      </c>
      <c r="G143" s="2">
        <f t="shared" si="14"/>
        <v>1.1490396240597274E-3</v>
      </c>
      <c r="H143" s="2">
        <f t="shared" si="17"/>
        <v>0.39827625311862075</v>
      </c>
      <c r="I143">
        <f t="shared" si="15"/>
        <v>6.946052615381948E-4</v>
      </c>
    </row>
    <row r="144" spans="1:9">
      <c r="A144" s="6" t="s">
        <v>137</v>
      </c>
      <c r="B144">
        <v>5.08</v>
      </c>
      <c r="C144" s="3">
        <v>313</v>
      </c>
      <c r="D144">
        <f t="shared" si="12"/>
        <v>61.614173228346459</v>
      </c>
      <c r="E144" s="2">
        <f t="shared" si="13"/>
        <v>3.8160540050888845E-4</v>
      </c>
      <c r="F144" s="1">
        <f t="shared" si="16"/>
        <v>0.88944903739123304</v>
      </c>
      <c r="G144" s="2">
        <f t="shared" si="14"/>
        <v>9.522220701832652E-4</v>
      </c>
      <c r="H144" s="2">
        <f t="shared" si="17"/>
        <v>0.399228475188804</v>
      </c>
      <c r="I144">
        <f t="shared" si="15"/>
        <v>1.0879219139318663E-3</v>
      </c>
    </row>
    <row r="145" spans="1:9">
      <c r="A145" s="6" t="s">
        <v>149</v>
      </c>
      <c r="B145">
        <v>7.95</v>
      </c>
      <c r="C145" s="3">
        <v>488</v>
      </c>
      <c r="D145">
        <f t="shared" si="12"/>
        <v>61.383647798742139</v>
      </c>
      <c r="E145" s="2">
        <f t="shared" si="13"/>
        <v>5.9496305255059929E-4</v>
      </c>
      <c r="F145" s="1">
        <f t="shared" si="16"/>
        <v>0.89004400044378362</v>
      </c>
      <c r="G145" s="2">
        <f t="shared" si="14"/>
        <v>1.4901900507789288E-3</v>
      </c>
      <c r="H145" s="2">
        <f t="shared" si="17"/>
        <v>0.40071866523958294</v>
      </c>
      <c r="I145">
        <f t="shared" si="15"/>
        <v>5.2868338967448913E-4</v>
      </c>
    </row>
    <row r="146" spans="1:9">
      <c r="A146" s="6" t="s">
        <v>90</v>
      </c>
      <c r="B146">
        <v>3.86</v>
      </c>
      <c r="C146" s="3">
        <v>236</v>
      </c>
      <c r="D146">
        <f t="shared" si="12"/>
        <v>61.139896373056999</v>
      </c>
      <c r="E146" s="2">
        <f t="shared" si="13"/>
        <v>2.8772803361053575E-4</v>
      </c>
      <c r="F146" s="1">
        <f t="shared" si="16"/>
        <v>0.89033172847739417</v>
      </c>
      <c r="G146" s="2">
        <f t="shared" si="14"/>
        <v>7.2353881710775659E-4</v>
      </c>
      <c r="H146" s="2">
        <f t="shared" si="17"/>
        <v>0.40144220405669068</v>
      </c>
      <c r="I146">
        <f t="shared" si="15"/>
        <v>3.8508309099272164E-3</v>
      </c>
    </row>
    <row r="147" spans="1:9">
      <c r="A147" s="6" t="s">
        <v>338</v>
      </c>
      <c r="B147">
        <v>28.01</v>
      </c>
      <c r="C147" s="3">
        <v>1683</v>
      </c>
      <c r="D147">
        <f t="shared" si="12"/>
        <v>60.085683684398425</v>
      </c>
      <c r="E147" s="2">
        <f t="shared" si="13"/>
        <v>2.0518910193497103E-3</v>
      </c>
      <c r="F147" s="1">
        <f t="shared" si="16"/>
        <v>0.89238361949674383</v>
      </c>
      <c r="G147" s="2">
        <f t="shared" si="14"/>
        <v>5.2503425562663896E-3</v>
      </c>
      <c r="H147" s="2">
        <f t="shared" si="17"/>
        <v>0.40669254661295706</v>
      </c>
      <c r="I147">
        <f t="shared" si="15"/>
        <v>1.0520514093164124E-3</v>
      </c>
    </row>
    <row r="148" spans="1:9">
      <c r="A148" s="6" t="s">
        <v>163</v>
      </c>
      <c r="B148">
        <v>7.65</v>
      </c>
      <c r="C148" s="3">
        <v>459</v>
      </c>
      <c r="D148">
        <f t="shared" si="12"/>
        <v>60</v>
      </c>
      <c r="E148" s="2">
        <f t="shared" si="13"/>
        <v>5.5960664164083002E-4</v>
      </c>
      <c r="F148" s="1">
        <f t="shared" si="16"/>
        <v>0.89294322613838462</v>
      </c>
      <c r="G148" s="2">
        <f t="shared" si="14"/>
        <v>1.4339564639570825E-3</v>
      </c>
      <c r="H148" s="2">
        <f t="shared" si="17"/>
        <v>0.40812650307691417</v>
      </c>
      <c r="I148">
        <f t="shared" si="15"/>
        <v>7.1679369222954481E-4</v>
      </c>
    </row>
    <row r="149" spans="1:9">
      <c r="A149" s="6" t="s">
        <v>199</v>
      </c>
      <c r="B149">
        <v>5.21</v>
      </c>
      <c r="C149" s="3">
        <v>312</v>
      </c>
      <c r="D149">
        <f t="shared" si="12"/>
        <v>59.884836852207293</v>
      </c>
      <c r="E149" s="2">
        <f t="shared" si="13"/>
        <v>3.8038621392579301E-4</v>
      </c>
      <c r="F149" s="1">
        <f t="shared" si="16"/>
        <v>0.89332361235231039</v>
      </c>
      <c r="G149" s="2">
        <f t="shared" si="14"/>
        <v>9.7658995780606529E-4</v>
      </c>
      <c r="H149" s="2">
        <f t="shared" si="17"/>
        <v>0.40910309303472026</v>
      </c>
      <c r="I149">
        <f t="shared" si="15"/>
        <v>1.3760486012089901E-3</v>
      </c>
    </row>
    <row r="150" spans="1:9">
      <c r="A150" s="6" t="s">
        <v>129</v>
      </c>
      <c r="B150">
        <v>9.99</v>
      </c>
      <c r="C150" s="3">
        <v>595</v>
      </c>
      <c r="D150">
        <f t="shared" si="12"/>
        <v>59.55955955955956</v>
      </c>
      <c r="E150" s="2">
        <f t="shared" si="13"/>
        <v>7.2541601694181676E-4</v>
      </c>
      <c r="F150" s="1">
        <f t="shared" si="16"/>
        <v>0.89404902836925226</v>
      </c>
      <c r="G150" s="2">
        <f t="shared" si="14"/>
        <v>1.8725784411674842E-3</v>
      </c>
      <c r="H150" s="2">
        <f t="shared" si="17"/>
        <v>0.41097567147588776</v>
      </c>
      <c r="I150">
        <f t="shared" si="15"/>
        <v>1.23165058795216E-3</v>
      </c>
    </row>
    <row r="151" spans="1:9">
      <c r="A151" s="6" t="s">
        <v>138</v>
      </c>
      <c r="B151">
        <v>8.94</v>
      </c>
      <c r="C151" s="3">
        <v>532</v>
      </c>
      <c r="D151">
        <f t="shared" si="12"/>
        <v>59.507829977628639</v>
      </c>
      <c r="E151" s="2">
        <f t="shared" si="13"/>
        <v>6.4860726220680091E-4</v>
      </c>
      <c r="F151" s="1">
        <f t="shared" si="16"/>
        <v>0.8946976356314591</v>
      </c>
      <c r="G151" s="2">
        <f t="shared" si="14"/>
        <v>1.6757608872910218E-3</v>
      </c>
      <c r="H151" s="2">
        <f t="shared" si="17"/>
        <v>0.41265143236317881</v>
      </c>
      <c r="I151">
        <f t="shared" si="15"/>
        <v>1.9638653430936737E-3</v>
      </c>
    </row>
    <row r="152" spans="1:9">
      <c r="A152" s="6" t="s">
        <v>183</v>
      </c>
      <c r="B152">
        <v>14.23</v>
      </c>
      <c r="C152" s="3">
        <v>840</v>
      </c>
      <c r="D152">
        <f t="shared" si="12"/>
        <v>59.030217849613493</v>
      </c>
      <c r="E152" s="2">
        <f t="shared" si="13"/>
        <v>1.0241167298002118E-3</v>
      </c>
      <c r="F152" s="1">
        <f t="shared" si="16"/>
        <v>0.89572175236125928</v>
      </c>
      <c r="G152" s="2">
        <f t="shared" si="14"/>
        <v>2.6673464682495794E-3</v>
      </c>
      <c r="H152" s="2">
        <f t="shared" si="17"/>
        <v>0.41531877883142837</v>
      </c>
      <c r="I152">
        <f t="shared" si="15"/>
        <v>5.4857852539591523E-4</v>
      </c>
    </row>
    <row r="153" spans="1:9">
      <c r="A153" s="6" t="s">
        <v>193</v>
      </c>
      <c r="B153">
        <v>3.97</v>
      </c>
      <c r="C153" s="3">
        <v>233</v>
      </c>
      <c r="D153">
        <f t="shared" si="12"/>
        <v>58.690176322418132</v>
      </c>
      <c r="E153" s="2">
        <f t="shared" si="13"/>
        <v>2.8407047386124927E-4</v>
      </c>
      <c r="F153" s="1">
        <f t="shared" si="16"/>
        <v>0.89600582283512054</v>
      </c>
      <c r="G153" s="2">
        <f t="shared" si="14"/>
        <v>7.4415779894243365E-4</v>
      </c>
      <c r="H153" s="2">
        <f t="shared" si="17"/>
        <v>0.41606293663037081</v>
      </c>
      <c r="I153">
        <f t="shared" si="15"/>
        <v>7.2887184114339698E-4</v>
      </c>
    </row>
    <row r="154" spans="1:9">
      <c r="A154" s="6" t="s">
        <v>175</v>
      </c>
      <c r="B154">
        <v>5.27</v>
      </c>
      <c r="C154" s="3">
        <v>308</v>
      </c>
      <c r="D154">
        <f t="shared" si="12"/>
        <v>58.44402277039849</v>
      </c>
      <c r="E154" s="2">
        <f t="shared" si="13"/>
        <v>3.7550946759341104E-4</v>
      </c>
      <c r="F154" s="1">
        <f t="shared" si="16"/>
        <v>0.896381332302714</v>
      </c>
      <c r="G154" s="2">
        <f t="shared" si="14"/>
        <v>9.878366751704345E-4</v>
      </c>
      <c r="H154" s="2">
        <f t="shared" si="17"/>
        <v>0.41705077330554124</v>
      </c>
      <c r="I154">
        <f t="shared" si="15"/>
        <v>1.3700393545896805E-3</v>
      </c>
    </row>
    <row r="155" spans="1:9">
      <c r="A155" s="6" t="s">
        <v>346</v>
      </c>
      <c r="B155">
        <v>9.9</v>
      </c>
      <c r="C155" s="3">
        <v>577</v>
      </c>
      <c r="D155">
        <f t="shared" si="12"/>
        <v>58.282828282828284</v>
      </c>
      <c r="E155" s="2">
        <f t="shared" si="13"/>
        <v>7.0347065844609798E-4</v>
      </c>
      <c r="F155" s="1">
        <f t="shared" si="16"/>
        <v>0.89708480296116011</v>
      </c>
      <c r="G155" s="2">
        <f t="shared" si="14"/>
        <v>1.8557083651209302E-3</v>
      </c>
      <c r="H155" s="2">
        <f t="shared" si="17"/>
        <v>0.41890648167066219</v>
      </c>
      <c r="I155">
        <f t="shared" si="15"/>
        <v>1.0836082880137932E-3</v>
      </c>
    </row>
    <row r="156" spans="1:9">
      <c r="A156" s="6" t="s">
        <v>131</v>
      </c>
      <c r="B156">
        <v>7.82</v>
      </c>
      <c r="C156" s="3">
        <v>453</v>
      </c>
      <c r="D156">
        <f t="shared" si="12"/>
        <v>57.928388746803066</v>
      </c>
      <c r="E156" s="2">
        <f t="shared" si="13"/>
        <v>5.5229152214225717E-4</v>
      </c>
      <c r="F156" s="1">
        <f t="shared" si="16"/>
        <v>0.89763709448330242</v>
      </c>
      <c r="G156" s="2">
        <f t="shared" si="14"/>
        <v>1.4658221631561287E-3</v>
      </c>
      <c r="H156" s="2">
        <f t="shared" si="17"/>
        <v>0.42037230383381829</v>
      </c>
      <c r="I156">
        <f t="shared" si="15"/>
        <v>1.6501047693652793E-3</v>
      </c>
    </row>
    <row r="157" spans="1:9">
      <c r="A157" s="6" t="s">
        <v>347</v>
      </c>
      <c r="B157">
        <v>11.86</v>
      </c>
      <c r="C157" s="3">
        <v>674</v>
      </c>
      <c r="D157">
        <f t="shared" si="12"/>
        <v>56.82967959527825</v>
      </c>
      <c r="E157" s="2">
        <f t="shared" si="13"/>
        <v>8.2173175700636051E-4</v>
      </c>
      <c r="F157" s="1">
        <f t="shared" si="16"/>
        <v>0.89845882624030882</v>
      </c>
      <c r="G157" s="2">
        <f t="shared" si="14"/>
        <v>2.2231011323569929E-3</v>
      </c>
      <c r="H157" s="2">
        <f t="shared" si="17"/>
        <v>0.42259540496617531</v>
      </c>
      <c r="I157">
        <f t="shared" si="15"/>
        <v>7.3684724548889191E-4</v>
      </c>
    </row>
    <row r="158" spans="1:9">
      <c r="A158" s="6" t="s">
        <v>245</v>
      </c>
      <c r="B158">
        <v>5.29</v>
      </c>
      <c r="C158" s="3">
        <v>299</v>
      </c>
      <c r="D158">
        <f t="shared" si="12"/>
        <v>56.521739130434781</v>
      </c>
      <c r="E158" s="2">
        <f t="shared" si="13"/>
        <v>3.6453678834555159E-4</v>
      </c>
      <c r="F158" s="1">
        <f t="shared" si="16"/>
        <v>0.8988233630286544</v>
      </c>
      <c r="G158" s="2">
        <f t="shared" si="14"/>
        <v>9.9158558095855764E-4</v>
      </c>
      <c r="H158" s="2">
        <f t="shared" si="17"/>
        <v>0.42358699054713389</v>
      </c>
      <c r="I158">
        <f t="shared" si="15"/>
        <v>1.9556608297833789E-3</v>
      </c>
    </row>
    <row r="159" spans="1:9">
      <c r="A159" s="6" t="s">
        <v>191</v>
      </c>
      <c r="B159">
        <v>14.02</v>
      </c>
      <c r="C159" s="3">
        <v>787</v>
      </c>
      <c r="D159">
        <f t="shared" si="12"/>
        <v>56.134094151212558</v>
      </c>
      <c r="E159" s="2">
        <f t="shared" si="13"/>
        <v>9.5949984089615094E-4</v>
      </c>
      <c r="F159" s="1">
        <f t="shared" si="16"/>
        <v>0.89978286286955056</v>
      </c>
      <c r="G159" s="2">
        <f t="shared" si="14"/>
        <v>2.627982957474287E-3</v>
      </c>
      <c r="H159" s="2">
        <f t="shared" si="17"/>
        <v>0.42621497350460819</v>
      </c>
      <c r="I159">
        <f t="shared" si="15"/>
        <v>4.6872095361156774E-3</v>
      </c>
    </row>
    <row r="160" spans="1:9">
      <c r="A160" s="6" t="s">
        <v>109</v>
      </c>
      <c r="B160">
        <v>33.58</v>
      </c>
      <c r="C160" s="3">
        <v>1879</v>
      </c>
      <c r="D160">
        <f t="shared" si="12"/>
        <v>55.955926146515786</v>
      </c>
      <c r="E160" s="2">
        <f t="shared" si="13"/>
        <v>2.2908515896364265E-3</v>
      </c>
      <c r="F160" s="1">
        <f t="shared" si="16"/>
        <v>0.90207371445918694</v>
      </c>
      <c r="G160" s="2">
        <f t="shared" si="14"/>
        <v>6.2944128182586701E-3</v>
      </c>
      <c r="H160" s="2">
        <f t="shared" si="17"/>
        <v>0.43250938632286684</v>
      </c>
      <c r="I160">
        <f t="shared" si="15"/>
        <v>1.7752646089100876E-3</v>
      </c>
    </row>
    <row r="161" spans="1:9">
      <c r="A161" s="6" t="s">
        <v>44</v>
      </c>
      <c r="B161">
        <v>12.71</v>
      </c>
      <c r="C161" s="3">
        <v>709</v>
      </c>
      <c r="D161">
        <f t="shared" si="12"/>
        <v>55.782848151062154</v>
      </c>
      <c r="E161" s="2">
        <f t="shared" si="13"/>
        <v>8.6440328741470263E-4</v>
      </c>
      <c r="F161" s="1">
        <f t="shared" si="16"/>
        <v>0.9029381177466016</v>
      </c>
      <c r="G161" s="2">
        <f t="shared" si="14"/>
        <v>2.3824296283522246E-3</v>
      </c>
      <c r="H161" s="2">
        <f t="shared" si="17"/>
        <v>0.43489181595121906</v>
      </c>
      <c r="I161">
        <f t="shared" si="15"/>
        <v>1.8236946031136014E-3</v>
      </c>
    </row>
    <row r="162" spans="1:9">
      <c r="A162" s="6" t="s">
        <v>38</v>
      </c>
      <c r="B162">
        <v>13.04</v>
      </c>
      <c r="C162" s="3">
        <v>723</v>
      </c>
      <c r="D162">
        <f t="shared" si="12"/>
        <v>55.444785276073624</v>
      </c>
      <c r="E162" s="2">
        <f t="shared" si="13"/>
        <v>8.8147189957803955E-4</v>
      </c>
      <c r="F162" s="1">
        <f t="shared" si="16"/>
        <v>0.90381958964617959</v>
      </c>
      <c r="G162" s="2">
        <f t="shared" si="14"/>
        <v>2.4442865738562554E-3</v>
      </c>
      <c r="H162" s="2">
        <f t="shared" si="17"/>
        <v>0.43733610252507532</v>
      </c>
      <c r="I162">
        <f t="shared" si="15"/>
        <v>3.1773750753066876E-4</v>
      </c>
    </row>
    <row r="163" spans="1:9">
      <c r="A163" s="6" t="s">
        <v>247</v>
      </c>
      <c r="B163">
        <v>2.25</v>
      </c>
      <c r="C163" s="3">
        <v>119</v>
      </c>
      <c r="D163">
        <f t="shared" si="12"/>
        <v>52.888888888888886</v>
      </c>
      <c r="E163" s="2">
        <f t="shared" si="13"/>
        <v>1.4508320338836334E-4</v>
      </c>
      <c r="F163" s="1">
        <f t="shared" si="16"/>
        <v>0.90396467284956794</v>
      </c>
      <c r="G163" s="2">
        <f t="shared" si="14"/>
        <v>4.217519011638478E-4</v>
      </c>
      <c r="H163" s="2">
        <f t="shared" si="17"/>
        <v>0.43775785442623916</v>
      </c>
      <c r="I163">
        <f t="shared" si="15"/>
        <v>2.3554070540369176E-3</v>
      </c>
    </row>
    <row r="164" spans="1:9">
      <c r="A164" s="6" t="s">
        <v>93</v>
      </c>
      <c r="B164">
        <v>16.66</v>
      </c>
      <c r="C164" s="3">
        <v>876</v>
      </c>
      <c r="D164">
        <f t="shared" si="12"/>
        <v>52.581032412965186</v>
      </c>
      <c r="E164" s="2">
        <f t="shared" si="13"/>
        <v>1.0680074467916496E-3</v>
      </c>
      <c r="F164" s="1">
        <f t="shared" si="16"/>
        <v>0.90503268029635964</v>
      </c>
      <c r="G164" s="2">
        <f t="shared" si="14"/>
        <v>3.1228385215065352E-3</v>
      </c>
      <c r="H164" s="2">
        <f t="shared" si="17"/>
        <v>0.44088069294774568</v>
      </c>
      <c r="I164">
        <f t="shared" si="15"/>
        <v>1.0285191696359219E-3</v>
      </c>
    </row>
    <row r="165" spans="1:9">
      <c r="A165" s="6" t="s">
        <v>17</v>
      </c>
      <c r="B165">
        <v>7.27</v>
      </c>
      <c r="C165" s="3">
        <v>381</v>
      </c>
      <c r="D165">
        <f t="shared" si="12"/>
        <v>52.407152682255848</v>
      </c>
      <c r="E165" s="2">
        <f t="shared" si="13"/>
        <v>4.6451008815938182E-4</v>
      </c>
      <c r="F165" s="1">
        <f t="shared" si="16"/>
        <v>0.90549719038451904</v>
      </c>
      <c r="G165" s="2">
        <f t="shared" si="14"/>
        <v>1.3627272539827437E-3</v>
      </c>
      <c r="H165" s="2">
        <f t="shared" si="17"/>
        <v>0.44224342020172841</v>
      </c>
      <c r="I165">
        <f t="shared" si="15"/>
        <v>1.1197338946852819E-3</v>
      </c>
    </row>
    <row r="166" spans="1:9">
      <c r="A166" s="6" t="s">
        <v>140</v>
      </c>
      <c r="B166">
        <v>7.89</v>
      </c>
      <c r="C166" s="3">
        <v>407</v>
      </c>
      <c r="D166">
        <f t="shared" si="12"/>
        <v>51.584283903675541</v>
      </c>
      <c r="E166" s="2">
        <f t="shared" si="13"/>
        <v>4.9620893931986456E-4</v>
      </c>
      <c r="F166" s="1">
        <f t="shared" si="16"/>
        <v>0.90599339932383893</v>
      </c>
      <c r="G166" s="2">
        <f t="shared" si="14"/>
        <v>1.4789433334145596E-3</v>
      </c>
      <c r="H166" s="2">
        <f t="shared" si="17"/>
        <v>0.44372236353514299</v>
      </c>
      <c r="I166">
        <f t="shared" si="15"/>
        <v>7.8494839760900881E-4</v>
      </c>
    </row>
    <row r="167" spans="1:9">
      <c r="A167" s="6" t="s">
        <v>4</v>
      </c>
      <c r="B167">
        <v>5.53</v>
      </c>
      <c r="C167" s="3">
        <v>285</v>
      </c>
      <c r="D167">
        <f t="shared" si="12"/>
        <v>51.537070524412293</v>
      </c>
      <c r="E167" s="2">
        <f t="shared" si="13"/>
        <v>3.4746817618221473E-4</v>
      </c>
      <c r="F167" s="1">
        <f t="shared" si="16"/>
        <v>0.90634086750002119</v>
      </c>
      <c r="G167" s="2">
        <f t="shared" si="14"/>
        <v>1.0365724504160349E-3</v>
      </c>
      <c r="H167" s="2">
        <f t="shared" si="17"/>
        <v>0.44475893598555905</v>
      </c>
      <c r="I167">
        <f t="shared" si="15"/>
        <v>7.8487623672934825E-4</v>
      </c>
    </row>
    <row r="168" spans="1:9">
      <c r="A168" s="6" t="s">
        <v>110</v>
      </c>
      <c r="B168">
        <v>5.52</v>
      </c>
      <c r="C168" s="3">
        <v>282</v>
      </c>
      <c r="D168">
        <f t="shared" si="12"/>
        <v>51.086956521739133</v>
      </c>
      <c r="E168" s="2">
        <f t="shared" si="13"/>
        <v>3.4381061643292831E-4</v>
      </c>
      <c r="F168" s="1">
        <f t="shared" si="16"/>
        <v>0.90668467811645415</v>
      </c>
      <c r="G168" s="2">
        <f t="shared" si="14"/>
        <v>1.0346979975219732E-3</v>
      </c>
      <c r="H168" s="2">
        <f t="shared" si="17"/>
        <v>0.44579363398308103</v>
      </c>
      <c r="I168">
        <f t="shared" si="15"/>
        <v>1.5953835809757178E-3</v>
      </c>
    </row>
    <row r="169" spans="1:9">
      <c r="A169" s="6" t="s">
        <v>27</v>
      </c>
      <c r="B169">
        <v>11.21</v>
      </c>
      <c r="C169" s="3">
        <v>570</v>
      </c>
      <c r="D169">
        <f t="shared" si="12"/>
        <v>50.847457627118644</v>
      </c>
      <c r="E169" s="2">
        <f t="shared" si="13"/>
        <v>6.9493635236442947E-4</v>
      </c>
      <c r="F169" s="1">
        <f t="shared" si="16"/>
        <v>0.90737961446881854</v>
      </c>
      <c r="G169" s="2">
        <f t="shared" si="14"/>
        <v>2.1012616942429931E-3</v>
      </c>
      <c r="H169" s="2">
        <f t="shared" si="17"/>
        <v>0.44789489567732405</v>
      </c>
      <c r="I169">
        <f t="shared" si="15"/>
        <v>1.8255334806208667E-3</v>
      </c>
    </row>
    <row r="170" spans="1:9">
      <c r="A170" s="6" t="s">
        <v>34</v>
      </c>
      <c r="B170">
        <v>12.82</v>
      </c>
      <c r="C170" s="3">
        <v>650</v>
      </c>
      <c r="D170">
        <f t="shared" si="12"/>
        <v>50.702028081123245</v>
      </c>
      <c r="E170" s="2">
        <f t="shared" si="13"/>
        <v>7.9247127901206876E-4</v>
      </c>
      <c r="F170" s="1">
        <f t="shared" si="16"/>
        <v>0.90817208574783059</v>
      </c>
      <c r="G170" s="2">
        <f t="shared" si="14"/>
        <v>2.4030486101869015E-3</v>
      </c>
      <c r="H170" s="2">
        <f t="shared" si="17"/>
        <v>0.45029794428751097</v>
      </c>
      <c r="I170">
        <f t="shared" si="15"/>
        <v>1.1977278466202002E-3</v>
      </c>
    </row>
    <row r="171" spans="1:9">
      <c r="A171" s="6" t="s">
        <v>257</v>
      </c>
      <c r="B171">
        <v>8.4</v>
      </c>
      <c r="C171" s="3">
        <v>423</v>
      </c>
      <c r="D171">
        <f t="shared" si="12"/>
        <v>50.357142857142854</v>
      </c>
      <c r="E171" s="2">
        <f t="shared" si="13"/>
        <v>5.1571592464939246E-4</v>
      </c>
      <c r="F171" s="1">
        <f t="shared" si="16"/>
        <v>0.90868780167247998</v>
      </c>
      <c r="G171" s="2">
        <f t="shared" si="14"/>
        <v>1.5745404310116985E-3</v>
      </c>
      <c r="H171" s="2">
        <f t="shared" si="17"/>
        <v>0.45187248471852265</v>
      </c>
      <c r="I171">
        <f t="shared" si="15"/>
        <v>9.0639915971046925E-4</v>
      </c>
    </row>
    <row r="172" spans="1:9">
      <c r="A172" s="6" t="s">
        <v>135</v>
      </c>
      <c r="B172">
        <v>6.35</v>
      </c>
      <c r="C172" s="3">
        <v>318</v>
      </c>
      <c r="D172">
        <f t="shared" si="12"/>
        <v>50.078740157480318</v>
      </c>
      <c r="E172" s="2">
        <f t="shared" si="13"/>
        <v>3.8770133342436592E-4</v>
      </c>
      <c r="F172" s="1">
        <f t="shared" si="16"/>
        <v>0.90907550300590434</v>
      </c>
      <c r="G172" s="2">
        <f t="shared" si="14"/>
        <v>1.1902775877290813E-3</v>
      </c>
      <c r="H172" s="2">
        <f t="shared" si="17"/>
        <v>0.45306276230625175</v>
      </c>
      <c r="I172">
        <f t="shared" si="15"/>
        <v>2.9429037591293117E-3</v>
      </c>
    </row>
    <row r="173" spans="1:9">
      <c r="A173" s="6" t="s">
        <v>87</v>
      </c>
      <c r="B173">
        <v>20.58</v>
      </c>
      <c r="C173" s="3">
        <v>1021</v>
      </c>
      <c r="D173">
        <f t="shared" si="12"/>
        <v>49.611273080660837</v>
      </c>
      <c r="E173" s="2">
        <f t="shared" si="13"/>
        <v>1.2447895013404956E-3</v>
      </c>
      <c r="F173" s="1">
        <f t="shared" si="16"/>
        <v>0.91032029250724489</v>
      </c>
      <c r="G173" s="2">
        <f t="shared" si="14"/>
        <v>3.8576240559786605E-3</v>
      </c>
      <c r="H173" s="2">
        <f t="shared" si="17"/>
        <v>0.45692038636223042</v>
      </c>
      <c r="I173">
        <f t="shared" si="15"/>
        <v>2.0398609875919571E-3</v>
      </c>
    </row>
    <row r="174" spans="1:9">
      <c r="A174" s="6" t="s">
        <v>20</v>
      </c>
      <c r="B174">
        <v>14.23</v>
      </c>
      <c r="C174" s="3">
        <v>697</v>
      </c>
      <c r="D174">
        <f t="shared" si="12"/>
        <v>48.981026001405482</v>
      </c>
      <c r="E174" s="2">
        <f t="shared" si="13"/>
        <v>8.4977304841755681E-4</v>
      </c>
      <c r="F174" s="1">
        <f t="shared" si="16"/>
        <v>0.91117006555566249</v>
      </c>
      <c r="G174" s="2">
        <f t="shared" si="14"/>
        <v>2.6673464682495794E-3</v>
      </c>
      <c r="H174" s="2">
        <f t="shared" si="17"/>
        <v>0.45958773283047999</v>
      </c>
      <c r="I174">
        <f t="shared" si="15"/>
        <v>1.0935744628508548E-3</v>
      </c>
    </row>
    <row r="175" spans="1:9">
      <c r="A175" s="6" t="s">
        <v>201</v>
      </c>
      <c r="B175">
        <v>7.62</v>
      </c>
      <c r="C175" s="3">
        <v>371</v>
      </c>
      <c r="D175">
        <f t="shared" si="12"/>
        <v>48.687664041994751</v>
      </c>
      <c r="E175" s="2">
        <f t="shared" si="13"/>
        <v>4.5231822232842694E-4</v>
      </c>
      <c r="F175" s="1">
        <f t="shared" si="16"/>
        <v>0.91162238377799087</v>
      </c>
      <c r="G175" s="2">
        <f t="shared" si="14"/>
        <v>1.4283331052748979E-3</v>
      </c>
      <c r="H175" s="2">
        <f t="shared" si="17"/>
        <v>0.46101606593575489</v>
      </c>
      <c r="I175">
        <f t="shared" si="15"/>
        <v>1.0387348840896204E-3</v>
      </c>
    </row>
    <row r="176" spans="1:9">
      <c r="A176" s="6" t="s">
        <v>166</v>
      </c>
      <c r="B176">
        <v>7.23</v>
      </c>
      <c r="C176" s="3">
        <v>350</v>
      </c>
      <c r="D176">
        <f t="shared" si="12"/>
        <v>48.409405255878283</v>
      </c>
      <c r="E176" s="2">
        <f t="shared" si="13"/>
        <v>4.2671530408342162E-4</v>
      </c>
      <c r="F176" s="1">
        <f t="shared" si="16"/>
        <v>0.91204909908207432</v>
      </c>
      <c r="G176" s="2">
        <f t="shared" si="14"/>
        <v>1.3552294424064976E-3</v>
      </c>
      <c r="H176" s="2">
        <f t="shared" si="17"/>
        <v>0.46237129537816141</v>
      </c>
      <c r="I176">
        <f t="shared" si="15"/>
        <v>2.2053837258744213E-3</v>
      </c>
    </row>
    <row r="177" spans="1:9">
      <c r="A177" s="6" t="s">
        <v>337</v>
      </c>
      <c r="B177">
        <v>15.35</v>
      </c>
      <c r="C177" s="3">
        <v>743</v>
      </c>
      <c r="D177">
        <f t="shared" si="12"/>
        <v>48.403908794788272</v>
      </c>
      <c r="E177" s="2">
        <f t="shared" si="13"/>
        <v>9.0585563123994932E-4</v>
      </c>
      <c r="F177" s="1">
        <f t="shared" si="16"/>
        <v>0.91295495471331423</v>
      </c>
      <c r="G177" s="2">
        <f t="shared" si="14"/>
        <v>2.8772851923844723E-3</v>
      </c>
      <c r="H177" s="2">
        <f t="shared" si="17"/>
        <v>0.46524858057054586</v>
      </c>
      <c r="I177">
        <f t="shared" si="15"/>
        <v>1.5349708380332228E-3</v>
      </c>
    </row>
    <row r="178" spans="1:9">
      <c r="A178" s="6" t="s">
        <v>64</v>
      </c>
      <c r="B178">
        <v>10.68</v>
      </c>
      <c r="C178" s="3">
        <v>516</v>
      </c>
      <c r="D178">
        <f t="shared" si="12"/>
        <v>48.314606741573037</v>
      </c>
      <c r="E178" s="2">
        <f t="shared" si="13"/>
        <v>6.2910027687727301E-4</v>
      </c>
      <c r="F178" s="1">
        <f t="shared" si="16"/>
        <v>0.91358405499019146</v>
      </c>
      <c r="G178" s="2">
        <f t="shared" si="14"/>
        <v>2.0019156908577308E-3</v>
      </c>
      <c r="H178" s="2">
        <f t="shared" si="17"/>
        <v>0.46725049626140358</v>
      </c>
      <c r="I178">
        <f t="shared" si="15"/>
        <v>5.7389950978587456E-3</v>
      </c>
    </row>
    <row r="179" spans="1:9">
      <c r="A179" s="6" t="s">
        <v>280</v>
      </c>
      <c r="B179">
        <v>39.89</v>
      </c>
      <c r="C179" s="3">
        <v>1917</v>
      </c>
      <c r="D179">
        <f t="shared" si="12"/>
        <v>48.057157182251188</v>
      </c>
      <c r="E179" s="2">
        <f t="shared" si="13"/>
        <v>2.3371806797940551E-3</v>
      </c>
      <c r="F179" s="1">
        <f t="shared" si="16"/>
        <v>0.91592123566998551</v>
      </c>
      <c r="G179" s="2">
        <f t="shared" si="14"/>
        <v>7.4771925944115058E-3</v>
      </c>
      <c r="H179" s="2">
        <f t="shared" si="17"/>
        <v>0.47472768885581507</v>
      </c>
      <c r="I179">
        <f t="shared" si="15"/>
        <v>1.2665832182359171E-3</v>
      </c>
    </row>
    <row r="180" spans="1:9">
      <c r="A180" s="6" t="s">
        <v>287</v>
      </c>
      <c r="B180">
        <v>8.8000000000000007</v>
      </c>
      <c r="C180" s="3">
        <v>422</v>
      </c>
      <c r="D180">
        <f t="shared" si="12"/>
        <v>47.954545454545453</v>
      </c>
      <c r="E180" s="2">
        <f t="shared" si="13"/>
        <v>5.1449673806629691E-4</v>
      </c>
      <c r="F180" s="1">
        <f t="shared" si="16"/>
        <v>0.91643573240805176</v>
      </c>
      <c r="G180" s="2">
        <f t="shared" si="14"/>
        <v>1.6495185467741602E-3</v>
      </c>
      <c r="H180" s="2">
        <f t="shared" si="17"/>
        <v>0.47637720740258921</v>
      </c>
      <c r="I180">
        <f t="shared" si="15"/>
        <v>1.1181316150965515E-3</v>
      </c>
    </row>
    <row r="181" spans="1:9">
      <c r="A181" s="6" t="s">
        <v>258</v>
      </c>
      <c r="B181">
        <v>7.76</v>
      </c>
      <c r="C181" s="3">
        <v>370</v>
      </c>
      <c r="D181">
        <f t="shared" si="12"/>
        <v>47.680412371134025</v>
      </c>
      <c r="E181" s="2">
        <f t="shared" si="13"/>
        <v>4.5109903574533144E-4</v>
      </c>
      <c r="F181" s="1">
        <f t="shared" si="16"/>
        <v>0.91688683144379712</v>
      </c>
      <c r="G181" s="2">
        <f t="shared" si="14"/>
        <v>1.4545754457917595E-3</v>
      </c>
      <c r="H181" s="2">
        <f t="shared" si="17"/>
        <v>0.47783178284838096</v>
      </c>
      <c r="I181">
        <f t="shared" si="15"/>
        <v>6.173260647620582E-4</v>
      </c>
    </row>
    <row r="182" spans="1:9">
      <c r="A182" s="6" t="s">
        <v>212</v>
      </c>
      <c r="B182">
        <v>4.28</v>
      </c>
      <c r="C182" s="3">
        <v>203</v>
      </c>
      <c r="D182">
        <f t="shared" si="12"/>
        <v>47.429906542056074</v>
      </c>
      <c r="E182" s="2">
        <f t="shared" si="13"/>
        <v>2.4749487636838456E-4</v>
      </c>
      <c r="F182" s="1">
        <f t="shared" si="16"/>
        <v>0.91713432632016556</v>
      </c>
      <c r="G182" s="2">
        <f t="shared" si="14"/>
        <v>8.0226583865834159E-4</v>
      </c>
      <c r="H182" s="2">
        <f t="shared" si="17"/>
        <v>0.47863404868703929</v>
      </c>
      <c r="I182">
        <f t="shared" si="15"/>
        <v>7.9152614425731516E-4</v>
      </c>
    </row>
    <row r="183" spans="1:9">
      <c r="A183" s="6" t="s">
        <v>111</v>
      </c>
      <c r="B183">
        <v>5.48</v>
      </c>
      <c r="C183" s="3">
        <v>258</v>
      </c>
      <c r="D183">
        <f t="shared" si="12"/>
        <v>47.080291970802918</v>
      </c>
      <c r="E183" s="2">
        <f t="shared" si="13"/>
        <v>3.1455013843863651E-4</v>
      </c>
      <c r="F183" s="1">
        <f t="shared" si="16"/>
        <v>0.91744887645860418</v>
      </c>
      <c r="G183" s="2">
        <f t="shared" si="14"/>
        <v>1.0272001859457272E-3</v>
      </c>
      <c r="H183" s="2">
        <f t="shared" si="17"/>
        <v>0.479661248872985</v>
      </c>
      <c r="I183">
        <f t="shared" si="15"/>
        <v>4.6086950596191389E-4</v>
      </c>
    </row>
    <row r="184" spans="1:9">
      <c r="A184" s="6" t="s">
        <v>317</v>
      </c>
      <c r="B184">
        <v>3.19</v>
      </c>
      <c r="C184" s="3">
        <v>150</v>
      </c>
      <c r="D184">
        <f t="shared" si="12"/>
        <v>47.021943573667713</v>
      </c>
      <c r="E184" s="2">
        <f t="shared" si="13"/>
        <v>1.8287798746432354E-4</v>
      </c>
      <c r="F184" s="1">
        <f t="shared" si="16"/>
        <v>0.91763175444606848</v>
      </c>
      <c r="G184" s="2">
        <f t="shared" si="14"/>
        <v>5.9795047320563308E-4</v>
      </c>
      <c r="H184" s="2">
        <f t="shared" si="17"/>
        <v>0.48025919934619066</v>
      </c>
      <c r="I184">
        <f t="shared" si="15"/>
        <v>6.5677468268587891E-4</v>
      </c>
    </row>
    <row r="185" spans="1:9">
      <c r="A185" s="6" t="s">
        <v>112</v>
      </c>
      <c r="B185">
        <v>4.54</v>
      </c>
      <c r="C185" s="3">
        <v>212</v>
      </c>
      <c r="D185">
        <f t="shared" si="12"/>
        <v>46.696035242290748</v>
      </c>
      <c r="E185" s="2">
        <f t="shared" si="13"/>
        <v>2.5846755561624395E-4</v>
      </c>
      <c r="F185" s="1">
        <f t="shared" si="16"/>
        <v>0.91789022200168469</v>
      </c>
      <c r="G185" s="2">
        <f t="shared" si="14"/>
        <v>8.5100161390394178E-4</v>
      </c>
      <c r="H185" s="2">
        <f t="shared" si="17"/>
        <v>0.4811102009600946</v>
      </c>
      <c r="I185">
        <f t="shared" si="15"/>
        <v>1.6002528726339338E-3</v>
      </c>
    </row>
    <row r="186" spans="1:9">
      <c r="A186" s="6" t="s">
        <v>288</v>
      </c>
      <c r="B186">
        <v>11.06</v>
      </c>
      <c r="C186" s="3">
        <v>516</v>
      </c>
      <c r="D186">
        <f t="shared" si="12"/>
        <v>46.654611211573233</v>
      </c>
      <c r="E186" s="2">
        <f t="shared" si="13"/>
        <v>6.2910027687727301E-4</v>
      </c>
      <c r="F186" s="1">
        <f t="shared" si="16"/>
        <v>0.91851932227856192</v>
      </c>
      <c r="G186" s="2">
        <f t="shared" si="14"/>
        <v>2.0731449008320698E-3</v>
      </c>
      <c r="H186" s="2">
        <f t="shared" si="17"/>
        <v>0.48318334586092665</v>
      </c>
      <c r="I186">
        <f t="shared" si="15"/>
        <v>1.4307134887551753E-3</v>
      </c>
    </row>
    <row r="187" spans="1:9">
      <c r="A187" s="6" t="s">
        <v>330</v>
      </c>
      <c r="B187">
        <v>9.8699999999999992</v>
      </c>
      <c r="C187" s="3">
        <v>456</v>
      </c>
      <c r="D187">
        <f t="shared" si="12"/>
        <v>46.200607902735563</v>
      </c>
      <c r="E187" s="2">
        <f t="shared" si="13"/>
        <v>5.5594908189154359E-4</v>
      </c>
      <c r="F187" s="1">
        <f t="shared" si="16"/>
        <v>0.91907527136045342</v>
      </c>
      <c r="G187" s="2">
        <f t="shared" si="14"/>
        <v>1.8500850064387454E-3</v>
      </c>
      <c r="H187" s="2">
        <f t="shared" si="17"/>
        <v>0.48503343086736539</v>
      </c>
      <c r="I187">
        <f t="shared" si="15"/>
        <v>1.8186495987077E-3</v>
      </c>
    </row>
    <row r="188" spans="1:9">
      <c r="A188" s="6" t="s">
        <v>256</v>
      </c>
      <c r="B188">
        <v>12.52</v>
      </c>
      <c r="C188" s="3">
        <v>572</v>
      </c>
      <c r="D188">
        <f t="shared" si="12"/>
        <v>45.686900958466452</v>
      </c>
      <c r="E188" s="2">
        <f t="shared" si="13"/>
        <v>6.9737472553062045E-4</v>
      </c>
      <c r="F188" s="1">
        <f t="shared" si="16"/>
        <v>0.91977264608598408</v>
      </c>
      <c r="G188" s="2">
        <f t="shared" si="14"/>
        <v>2.346815023365055E-3</v>
      </c>
      <c r="H188" s="2">
        <f t="shared" si="17"/>
        <v>0.48738024589073042</v>
      </c>
      <c r="I188">
        <f t="shared" si="15"/>
        <v>1.1303832005915004E-3</v>
      </c>
    </row>
    <row r="189" spans="1:9">
      <c r="A189" s="6" t="s">
        <v>108</v>
      </c>
      <c r="B189">
        <v>7.78</v>
      </c>
      <c r="C189" s="3">
        <v>355</v>
      </c>
      <c r="D189">
        <f t="shared" si="12"/>
        <v>45.62982005141388</v>
      </c>
      <c r="E189" s="2">
        <f t="shared" si="13"/>
        <v>4.3281123699889909E-4</v>
      </c>
      <c r="F189" s="1">
        <f t="shared" si="16"/>
        <v>0.92020545732298298</v>
      </c>
      <c r="G189" s="2">
        <f t="shared" si="14"/>
        <v>1.4583243515798826E-3</v>
      </c>
      <c r="H189" s="2">
        <f t="shared" si="17"/>
        <v>0.48883857024231031</v>
      </c>
      <c r="I189">
        <f t="shared" si="15"/>
        <v>8.9803520047360141E-4</v>
      </c>
    </row>
    <row r="190" spans="1:9">
      <c r="A190" s="6" t="s">
        <v>180</v>
      </c>
      <c r="B190">
        <v>6.16</v>
      </c>
      <c r="C190" s="3">
        <v>276</v>
      </c>
      <c r="D190">
        <f t="shared" si="12"/>
        <v>44.805194805194802</v>
      </c>
      <c r="E190" s="2">
        <f t="shared" si="13"/>
        <v>3.3649549693435534E-4</v>
      </c>
      <c r="F190" s="1">
        <f t="shared" si="16"/>
        <v>0.92054195281991735</v>
      </c>
      <c r="G190" s="2">
        <f t="shared" si="14"/>
        <v>1.1546629827419122E-3</v>
      </c>
      <c r="H190" s="2">
        <f t="shared" si="17"/>
        <v>0.48999323322505223</v>
      </c>
      <c r="I190">
        <f t="shared" si="15"/>
        <v>1.2865958050672921E-3</v>
      </c>
    </row>
    <row r="191" spans="1:9">
      <c r="A191" s="6" t="s">
        <v>10</v>
      </c>
      <c r="B191">
        <v>8.81</v>
      </c>
      <c r="C191" s="3">
        <v>391</v>
      </c>
      <c r="D191">
        <f t="shared" si="12"/>
        <v>44.381384790011346</v>
      </c>
      <c r="E191" s="2">
        <f t="shared" si="13"/>
        <v>4.7670195399033671E-4</v>
      </c>
      <c r="F191" s="1">
        <f t="shared" si="16"/>
        <v>0.92101865477390765</v>
      </c>
      <c r="G191" s="2">
        <f t="shared" si="14"/>
        <v>1.6513929996682219E-3</v>
      </c>
      <c r="H191" s="2">
        <f t="shared" si="17"/>
        <v>0.49164462622472044</v>
      </c>
      <c r="I191">
        <f t="shared" si="15"/>
        <v>6.9987432894919044E-4</v>
      </c>
    </row>
    <row r="192" spans="1:9">
      <c r="A192" s="6" t="s">
        <v>205</v>
      </c>
      <c r="B192">
        <v>4.79</v>
      </c>
      <c r="C192" s="3">
        <v>212</v>
      </c>
      <c r="D192">
        <f t="shared" si="12"/>
        <v>44.258872651356995</v>
      </c>
      <c r="E192" s="2">
        <f t="shared" si="13"/>
        <v>2.5846755561624395E-4</v>
      </c>
      <c r="F192" s="1">
        <f t="shared" si="16"/>
        <v>0.92127712232952386</v>
      </c>
      <c r="G192" s="2">
        <f t="shared" si="14"/>
        <v>8.978629362554804E-4</v>
      </c>
      <c r="H192" s="2">
        <f t="shared" si="17"/>
        <v>0.49254248916097593</v>
      </c>
      <c r="I192">
        <f t="shared" si="15"/>
        <v>8.141547526582249E-4</v>
      </c>
    </row>
    <row r="193" spans="1:9">
      <c r="A193" s="6" t="s">
        <v>266</v>
      </c>
      <c r="B193">
        <v>5.57</v>
      </c>
      <c r="C193" s="3">
        <v>246</v>
      </c>
      <c r="D193">
        <f t="shared" si="12"/>
        <v>44.165170556552958</v>
      </c>
      <c r="E193" s="2">
        <f t="shared" si="13"/>
        <v>2.9991989944149063E-4</v>
      </c>
      <c r="F193" s="1">
        <f t="shared" si="16"/>
        <v>0.9215770422289653</v>
      </c>
      <c r="G193" s="2">
        <f t="shared" si="14"/>
        <v>1.044070261992281E-3</v>
      </c>
      <c r="H193" s="2">
        <f t="shared" si="17"/>
        <v>0.4935865594229682</v>
      </c>
      <c r="I193">
        <f t="shared" si="15"/>
        <v>5.8334140530014178E-4</v>
      </c>
    </row>
    <row r="194" spans="1:9">
      <c r="A194" s="6" t="s">
        <v>144</v>
      </c>
      <c r="B194">
        <v>3.99</v>
      </c>
      <c r="C194" s="3">
        <v>176</v>
      </c>
      <c r="D194">
        <f t="shared" ref="D194:D257" si="18">C194/B194</f>
        <v>44.110275689223059</v>
      </c>
      <c r="E194" s="2">
        <f t="shared" ref="E194:E257" si="19">C194/820219</f>
        <v>2.145768386248063E-4</v>
      </c>
      <c r="F194" s="1">
        <f t="shared" si="16"/>
        <v>0.92179161906759011</v>
      </c>
      <c r="G194" s="2">
        <f t="shared" ref="G194:G257" si="20">B194/5334.89</f>
        <v>7.4790670473055679E-4</v>
      </c>
      <c r="H194" s="2">
        <f t="shared" si="17"/>
        <v>0.49433446612769877</v>
      </c>
      <c r="I194">
        <f t="shared" ref="I194:I257" si="21">F194*H195-F195*H194</f>
        <v>4.5141941304849276E-4</v>
      </c>
    </row>
    <row r="195" spans="1:9">
      <c r="A195" s="6" t="s">
        <v>130</v>
      </c>
      <c r="B195">
        <v>3.08</v>
      </c>
      <c r="C195" s="3">
        <v>134</v>
      </c>
      <c r="D195">
        <f t="shared" si="18"/>
        <v>43.506493506493506</v>
      </c>
      <c r="E195" s="2">
        <f t="shared" si="19"/>
        <v>1.633710021347957E-4</v>
      </c>
      <c r="F195" s="1">
        <f t="shared" ref="F195:F258" si="22">F194+E195</f>
        <v>0.92195499006972492</v>
      </c>
      <c r="G195" s="2">
        <f t="shared" si="20"/>
        <v>5.7733149137095612E-4</v>
      </c>
      <c r="H195" s="2">
        <f t="shared" ref="H195:H258" si="23">H194+G195</f>
        <v>0.49491179761906973</v>
      </c>
      <c r="I195">
        <f t="shared" si="21"/>
        <v>4.7239110129339013E-3</v>
      </c>
    </row>
    <row r="196" spans="1:9">
      <c r="A196" s="6" t="s">
        <v>148</v>
      </c>
      <c r="B196">
        <v>32.229999999999997</v>
      </c>
      <c r="C196" s="3">
        <v>1402</v>
      </c>
      <c r="D196">
        <f t="shared" si="18"/>
        <v>43.499844865032586</v>
      </c>
      <c r="E196" s="2">
        <f t="shared" si="19"/>
        <v>1.7092995894998776E-3</v>
      </c>
      <c r="F196" s="1">
        <f t="shared" si="22"/>
        <v>0.92366428965922476</v>
      </c>
      <c r="G196" s="2">
        <f t="shared" si="20"/>
        <v>6.0413616775603614E-3</v>
      </c>
      <c r="H196" s="2">
        <f t="shared" si="23"/>
        <v>0.50095315929663009</v>
      </c>
      <c r="I196">
        <f t="shared" si="21"/>
        <v>3.9427886068305051E-4</v>
      </c>
    </row>
    <row r="197" spans="1:9">
      <c r="A197" s="6" t="s">
        <v>117</v>
      </c>
      <c r="B197">
        <v>2.69</v>
      </c>
      <c r="C197" s="3">
        <v>117</v>
      </c>
      <c r="D197">
        <f t="shared" si="18"/>
        <v>43.494423791821561</v>
      </c>
      <c r="E197" s="2">
        <f t="shared" si="19"/>
        <v>1.4264483022217238E-4</v>
      </c>
      <c r="F197" s="1">
        <f t="shared" si="22"/>
        <v>0.92380693448944695</v>
      </c>
      <c r="G197" s="2">
        <f t="shared" si="20"/>
        <v>5.0422782850255573E-4</v>
      </c>
      <c r="H197" s="2">
        <f t="shared" si="23"/>
        <v>0.50145738712513266</v>
      </c>
      <c r="I197">
        <f t="shared" si="21"/>
        <v>1.9680335160248696E-3</v>
      </c>
    </row>
    <row r="198" spans="1:9">
      <c r="A198" s="6" t="s">
        <v>223</v>
      </c>
      <c r="B198">
        <v>13.42</v>
      </c>
      <c r="C198" s="3">
        <v>582</v>
      </c>
      <c r="D198">
        <f t="shared" si="18"/>
        <v>43.368107302533531</v>
      </c>
      <c r="E198" s="2">
        <f t="shared" si="19"/>
        <v>7.0956659136157539E-4</v>
      </c>
      <c r="F198" s="1">
        <f t="shared" si="22"/>
        <v>0.92451650108080852</v>
      </c>
      <c r="G198" s="2">
        <f t="shared" si="20"/>
        <v>2.5155157838305945E-3</v>
      </c>
      <c r="H198" s="2">
        <f t="shared" si="23"/>
        <v>0.50397290290896324</v>
      </c>
      <c r="I198">
        <f t="shared" si="21"/>
        <v>5.4750857398400687E-3</v>
      </c>
    </row>
    <row r="199" spans="1:9">
      <c r="A199" s="6" t="s">
        <v>164</v>
      </c>
      <c r="B199">
        <v>37.21</v>
      </c>
      <c r="C199" s="3">
        <v>1584</v>
      </c>
      <c r="D199">
        <f t="shared" si="18"/>
        <v>42.569201827465733</v>
      </c>
      <c r="E199" s="2">
        <f t="shared" si="19"/>
        <v>1.9311915476232567E-3</v>
      </c>
      <c r="F199" s="1">
        <f t="shared" si="22"/>
        <v>0.92644769262843174</v>
      </c>
      <c r="G199" s="2">
        <f t="shared" si="20"/>
        <v>6.9748392188030113E-3</v>
      </c>
      <c r="H199" s="2">
        <f t="shared" si="23"/>
        <v>0.51094774212776628</v>
      </c>
      <c r="I199">
        <f t="shared" si="21"/>
        <v>5.4028487251145951E-3</v>
      </c>
    </row>
    <row r="200" spans="1:9">
      <c r="A200" s="6" t="s">
        <v>241</v>
      </c>
      <c r="B200">
        <v>36.69</v>
      </c>
      <c r="C200" s="3">
        <v>1555</v>
      </c>
      <c r="D200">
        <f t="shared" si="18"/>
        <v>42.382120468792586</v>
      </c>
      <c r="E200" s="2">
        <f t="shared" si="19"/>
        <v>1.8958351367134875E-3</v>
      </c>
      <c r="F200" s="1">
        <f t="shared" si="22"/>
        <v>0.92834352776514528</v>
      </c>
      <c r="G200" s="2">
        <f t="shared" si="20"/>
        <v>6.877367668311811E-3</v>
      </c>
      <c r="H200" s="2">
        <f t="shared" si="23"/>
        <v>0.5178251097960781</v>
      </c>
      <c r="I200">
        <f t="shared" si="21"/>
        <v>4.6765689760824847E-4</v>
      </c>
    </row>
    <row r="201" spans="1:9">
      <c r="A201" s="6" t="s">
        <v>113</v>
      </c>
      <c r="B201">
        <v>3.17</v>
      </c>
      <c r="C201" s="3">
        <v>133</v>
      </c>
      <c r="D201">
        <f t="shared" si="18"/>
        <v>41.955835962145109</v>
      </c>
      <c r="E201" s="2">
        <f t="shared" si="19"/>
        <v>1.6215181555170023E-4</v>
      </c>
      <c r="F201" s="1">
        <f t="shared" si="22"/>
        <v>0.92850567958069696</v>
      </c>
      <c r="G201" s="2">
        <f t="shared" si="20"/>
        <v>5.9420156741750994E-4</v>
      </c>
      <c r="H201" s="2">
        <f t="shared" si="23"/>
        <v>0.51841931136349562</v>
      </c>
      <c r="I201">
        <f t="shared" si="21"/>
        <v>1.5465113934209906E-3</v>
      </c>
    </row>
    <row r="202" spans="1:9">
      <c r="A202" s="6" t="s">
        <v>49</v>
      </c>
      <c r="B202">
        <v>10.48</v>
      </c>
      <c r="C202" s="3">
        <v>439</v>
      </c>
      <c r="D202">
        <f t="shared" si="18"/>
        <v>41.889312977099237</v>
      </c>
      <c r="E202" s="2">
        <f t="shared" si="19"/>
        <v>5.3522290997892025E-4</v>
      </c>
      <c r="F202" s="1">
        <f t="shared" si="22"/>
        <v>0.92904090249067584</v>
      </c>
      <c r="G202" s="2">
        <f t="shared" si="20"/>
        <v>1.9644266329764998E-3</v>
      </c>
      <c r="H202" s="2">
        <f t="shared" si="23"/>
        <v>0.52038373799647208</v>
      </c>
      <c r="I202">
        <f t="shared" si="21"/>
        <v>1.2455085345955408E-3</v>
      </c>
    </row>
    <row r="203" spans="1:9">
      <c r="A203" s="6" t="s">
        <v>169</v>
      </c>
      <c r="B203">
        <v>8.42</v>
      </c>
      <c r="C203" s="3">
        <v>348</v>
      </c>
      <c r="D203">
        <f t="shared" si="18"/>
        <v>41.330166270783849</v>
      </c>
      <c r="E203" s="2">
        <f t="shared" si="19"/>
        <v>4.2427693091723063E-4</v>
      </c>
      <c r="F203" s="1">
        <f t="shared" si="22"/>
        <v>0.92946517942159301</v>
      </c>
      <c r="G203" s="2">
        <f t="shared" si="20"/>
        <v>1.5782893367998214E-3</v>
      </c>
      <c r="H203" s="2">
        <f t="shared" si="23"/>
        <v>0.52196202733327191</v>
      </c>
      <c r="I203">
        <f t="shared" si="21"/>
        <v>2.2626678001414491E-3</v>
      </c>
    </row>
    <row r="204" spans="1:9">
      <c r="A204" s="6" t="s">
        <v>220</v>
      </c>
      <c r="B204">
        <v>15.27</v>
      </c>
      <c r="C204" s="3">
        <v>625</v>
      </c>
      <c r="D204">
        <f t="shared" si="18"/>
        <v>40.929927963326783</v>
      </c>
      <c r="E204" s="2">
        <f t="shared" si="19"/>
        <v>7.6199161443468147E-4</v>
      </c>
      <c r="F204" s="1">
        <f t="shared" si="22"/>
        <v>0.9302271710360277</v>
      </c>
      <c r="G204" s="2">
        <f t="shared" si="20"/>
        <v>2.8622895692319802E-3</v>
      </c>
      <c r="H204" s="2">
        <f t="shared" si="23"/>
        <v>0.52482431690250386</v>
      </c>
      <c r="I204">
        <f t="shared" si="21"/>
        <v>1.4503545096736237E-3</v>
      </c>
    </row>
    <row r="205" spans="1:9">
      <c r="A205" s="6" t="s">
        <v>298</v>
      </c>
      <c r="B205">
        <v>9.76</v>
      </c>
      <c r="C205" s="3">
        <v>393</v>
      </c>
      <c r="D205">
        <f t="shared" si="18"/>
        <v>40.266393442622949</v>
      </c>
      <c r="E205" s="2">
        <f t="shared" si="19"/>
        <v>4.791403271565277E-4</v>
      </c>
      <c r="F205" s="1">
        <f t="shared" si="22"/>
        <v>0.93070631136318427</v>
      </c>
      <c r="G205" s="2">
        <f t="shared" si="20"/>
        <v>1.8294660246040684E-3</v>
      </c>
      <c r="H205" s="2">
        <f t="shared" si="23"/>
        <v>0.52665378292710796</v>
      </c>
      <c r="I205">
        <f t="shared" si="21"/>
        <v>1.5975645919165116E-3</v>
      </c>
    </row>
    <row r="206" spans="1:9">
      <c r="A206" s="6" t="s">
        <v>165</v>
      </c>
      <c r="B206">
        <v>10.74</v>
      </c>
      <c r="C206" s="3">
        <v>430</v>
      </c>
      <c r="D206">
        <f t="shared" si="18"/>
        <v>40.037243947858471</v>
      </c>
      <c r="E206" s="2">
        <f t="shared" si="19"/>
        <v>5.2425023073106086E-4</v>
      </c>
      <c r="F206" s="1">
        <f t="shared" si="22"/>
        <v>0.93123056159391537</v>
      </c>
      <c r="G206" s="2">
        <f t="shared" si="20"/>
        <v>2.0131624082221E-3</v>
      </c>
      <c r="H206" s="2">
        <f t="shared" si="23"/>
        <v>0.5286669453353301</v>
      </c>
      <c r="I206">
        <f t="shared" si="21"/>
        <v>1.6570738064183299E-3</v>
      </c>
    </row>
    <row r="207" spans="1:9">
      <c r="A207" s="6" t="s">
        <v>176</v>
      </c>
      <c r="B207">
        <v>11.14</v>
      </c>
      <c r="C207" s="3">
        <v>446</v>
      </c>
      <c r="D207">
        <f t="shared" si="18"/>
        <v>40.035906642728904</v>
      </c>
      <c r="E207" s="2">
        <f t="shared" si="19"/>
        <v>5.4375721606058866E-4</v>
      </c>
      <c r="F207" s="1">
        <f t="shared" si="22"/>
        <v>0.93177431880997597</v>
      </c>
      <c r="G207" s="2">
        <f t="shared" si="20"/>
        <v>2.088140523984562E-3</v>
      </c>
      <c r="H207" s="2">
        <f t="shared" si="23"/>
        <v>0.53075508585931463</v>
      </c>
      <c r="I207">
        <f t="shared" si="21"/>
        <v>6.9418870019954948E-4</v>
      </c>
    </row>
    <row r="208" spans="1:9">
      <c r="A208" s="6" t="s">
        <v>22</v>
      </c>
      <c r="B208">
        <v>4.66</v>
      </c>
      <c r="C208" s="3">
        <v>185</v>
      </c>
      <c r="D208">
        <f t="shared" si="18"/>
        <v>39.699570815450642</v>
      </c>
      <c r="E208" s="2">
        <f t="shared" si="19"/>
        <v>2.2554951787266572E-4</v>
      </c>
      <c r="F208" s="1">
        <f t="shared" si="22"/>
        <v>0.93199986832784865</v>
      </c>
      <c r="G208" s="2">
        <f t="shared" si="20"/>
        <v>8.7349504863268031E-4</v>
      </c>
      <c r="H208" s="2">
        <f t="shared" si="23"/>
        <v>0.53162858090794729</v>
      </c>
      <c r="I208">
        <f t="shared" si="21"/>
        <v>1.1177405212283165E-3</v>
      </c>
    </row>
    <row r="209" spans="1:9">
      <c r="A209" s="6" t="s">
        <v>300</v>
      </c>
      <c r="B209">
        <v>7.5</v>
      </c>
      <c r="C209" s="3">
        <v>297</v>
      </c>
      <c r="D209">
        <f t="shared" si="18"/>
        <v>39.6</v>
      </c>
      <c r="E209" s="2">
        <f t="shared" si="19"/>
        <v>3.6209841517936066E-4</v>
      </c>
      <c r="F209" s="1">
        <f t="shared" si="22"/>
        <v>0.93236196674302796</v>
      </c>
      <c r="G209" s="2">
        <f t="shared" si="20"/>
        <v>1.4058396705461593E-3</v>
      </c>
      <c r="H209" s="2">
        <f t="shared" si="23"/>
        <v>0.53303442057849348</v>
      </c>
      <c r="I209">
        <f t="shared" si="21"/>
        <v>2.9243378247095775E-3</v>
      </c>
    </row>
    <row r="210" spans="1:9">
      <c r="A210" s="6" t="s">
        <v>102</v>
      </c>
      <c r="B210">
        <v>19.57</v>
      </c>
      <c r="C210" s="3">
        <v>763</v>
      </c>
      <c r="D210">
        <f t="shared" si="18"/>
        <v>38.988247317322433</v>
      </c>
      <c r="E210" s="2">
        <f t="shared" si="19"/>
        <v>9.3023936290185908E-4</v>
      </c>
      <c r="F210" s="1">
        <f t="shared" si="22"/>
        <v>0.93329220610592978</v>
      </c>
      <c r="G210" s="2">
        <f t="shared" si="20"/>
        <v>3.668304313678445E-3</v>
      </c>
      <c r="H210" s="2">
        <f t="shared" si="23"/>
        <v>0.53670272489217197</v>
      </c>
      <c r="I210">
        <f t="shared" si="21"/>
        <v>8.3877400128817836E-4</v>
      </c>
    </row>
    <row r="211" spans="1:9">
      <c r="A211" s="6" t="s">
        <v>174</v>
      </c>
      <c r="B211">
        <v>5.61</v>
      </c>
      <c r="C211" s="3">
        <v>218</v>
      </c>
      <c r="D211">
        <f t="shared" si="18"/>
        <v>38.859180035650624</v>
      </c>
      <c r="E211" s="2">
        <f t="shared" si="19"/>
        <v>2.6578267511481691E-4</v>
      </c>
      <c r="F211" s="1">
        <f t="shared" si="22"/>
        <v>0.93355798878104457</v>
      </c>
      <c r="G211" s="2">
        <f t="shared" si="20"/>
        <v>1.0515680735685273E-3</v>
      </c>
      <c r="H211" s="2">
        <f t="shared" si="23"/>
        <v>0.53775429296574051</v>
      </c>
      <c r="I211">
        <f t="shared" si="21"/>
        <v>7.9869440301951755E-3</v>
      </c>
    </row>
    <row r="212" spans="1:9">
      <c r="A212" s="6" t="s">
        <v>249</v>
      </c>
      <c r="B212">
        <v>53.39</v>
      </c>
      <c r="C212" s="3">
        <v>2068</v>
      </c>
      <c r="D212">
        <f t="shared" si="18"/>
        <v>38.733845289380035</v>
      </c>
      <c r="E212" s="2">
        <f t="shared" si="19"/>
        <v>2.5212778538414742E-3</v>
      </c>
      <c r="F212" s="1">
        <f t="shared" si="22"/>
        <v>0.93607926663488605</v>
      </c>
      <c r="G212" s="2">
        <f t="shared" si="20"/>
        <v>1.0007704001394592E-2</v>
      </c>
      <c r="H212" s="2">
        <f t="shared" si="23"/>
        <v>0.54776199696713512</v>
      </c>
      <c r="I212">
        <f t="shared" si="21"/>
        <v>2.5635927688205662E-3</v>
      </c>
    </row>
    <row r="213" spans="1:9">
      <c r="A213" s="6" t="s">
        <v>351</v>
      </c>
      <c r="B213">
        <v>17.13</v>
      </c>
      <c r="C213" s="3">
        <v>662</v>
      </c>
      <c r="D213">
        <f t="shared" si="18"/>
        <v>38.645650904845304</v>
      </c>
      <c r="E213" s="2">
        <f t="shared" si="19"/>
        <v>8.0710151800921458E-4</v>
      </c>
      <c r="F213" s="1">
        <f t="shared" si="22"/>
        <v>0.93688636815289528</v>
      </c>
      <c r="G213" s="2">
        <f t="shared" si="20"/>
        <v>3.2109378075274274E-3</v>
      </c>
      <c r="H213" s="2">
        <f t="shared" si="23"/>
        <v>0.55097293477466258</v>
      </c>
      <c r="I213">
        <f t="shared" si="21"/>
        <v>2.2813892109081468E-3</v>
      </c>
    </row>
    <row r="214" spans="1:9">
      <c r="A214" s="6" t="s">
        <v>170</v>
      </c>
      <c r="B214">
        <v>15.24</v>
      </c>
      <c r="C214" s="3">
        <v>588</v>
      </c>
      <c r="D214">
        <f t="shared" si="18"/>
        <v>38.582677165354333</v>
      </c>
      <c r="E214" s="2">
        <f t="shared" si="19"/>
        <v>7.1688171086014836E-4</v>
      </c>
      <c r="F214" s="1">
        <f t="shared" si="22"/>
        <v>0.93760324986375543</v>
      </c>
      <c r="G214" s="2">
        <f t="shared" si="20"/>
        <v>2.8566662105497958E-3</v>
      </c>
      <c r="H214" s="2">
        <f t="shared" si="23"/>
        <v>0.55382960098521239</v>
      </c>
      <c r="I214">
        <f t="shared" si="21"/>
        <v>3.2709010692721918E-4</v>
      </c>
    </row>
    <row r="215" spans="1:9">
      <c r="A215" s="6" t="s">
        <v>107</v>
      </c>
      <c r="B215">
        <v>2.1800000000000002</v>
      </c>
      <c r="C215" s="3">
        <v>83</v>
      </c>
      <c r="D215">
        <f t="shared" si="18"/>
        <v>38.073394495412842</v>
      </c>
      <c r="E215" s="2">
        <f t="shared" si="19"/>
        <v>1.011924863969257E-4</v>
      </c>
      <c r="F215" s="1">
        <f t="shared" si="22"/>
        <v>0.93770444235015238</v>
      </c>
      <c r="G215" s="2">
        <f t="shared" si="20"/>
        <v>4.0863073090541697E-4</v>
      </c>
      <c r="H215" s="2">
        <f t="shared" si="23"/>
        <v>0.55423823171611786</v>
      </c>
      <c r="I215">
        <f t="shared" si="21"/>
        <v>1.1068863991794409E-3</v>
      </c>
    </row>
    <row r="216" spans="1:9">
      <c r="A216" s="6" t="s">
        <v>259</v>
      </c>
      <c r="B216">
        <v>7.37</v>
      </c>
      <c r="C216" s="3">
        <v>279</v>
      </c>
      <c r="D216">
        <f t="shared" si="18"/>
        <v>37.856173677069201</v>
      </c>
      <c r="E216" s="2">
        <f t="shared" si="19"/>
        <v>3.4015305668364182E-4</v>
      </c>
      <c r="F216" s="1">
        <f t="shared" si="22"/>
        <v>0.93804459540683605</v>
      </c>
      <c r="G216" s="2">
        <f t="shared" si="20"/>
        <v>1.3814717829233592E-3</v>
      </c>
      <c r="H216" s="2">
        <f t="shared" si="23"/>
        <v>0.55561970349904122</v>
      </c>
      <c r="I216">
        <f t="shared" si="21"/>
        <v>5.5290274143027229E-4</v>
      </c>
    </row>
    <row r="217" spans="1:9">
      <c r="A217" s="6" t="s">
        <v>226</v>
      </c>
      <c r="B217">
        <v>3.68</v>
      </c>
      <c r="C217" s="3">
        <v>139</v>
      </c>
      <c r="D217">
        <f t="shared" si="18"/>
        <v>37.771739130434781</v>
      </c>
      <c r="E217" s="2">
        <f t="shared" si="19"/>
        <v>1.6946693505027316E-4</v>
      </c>
      <c r="F217" s="1">
        <f t="shared" si="22"/>
        <v>0.93821406234188631</v>
      </c>
      <c r="G217" s="2">
        <f t="shared" si="20"/>
        <v>6.8979866501464886E-4</v>
      </c>
      <c r="H217" s="2">
        <f t="shared" si="23"/>
        <v>0.55630950216405584</v>
      </c>
      <c r="I217">
        <f t="shared" si="21"/>
        <v>3.9077787879915338E-4</v>
      </c>
    </row>
    <row r="218" spans="1:9">
      <c r="A218" s="6" t="s">
        <v>126</v>
      </c>
      <c r="B218">
        <v>2.6</v>
      </c>
      <c r="C218" s="3">
        <v>98</v>
      </c>
      <c r="D218">
        <f t="shared" si="18"/>
        <v>37.692307692307693</v>
      </c>
      <c r="E218" s="2">
        <f t="shared" si="19"/>
        <v>1.1948028514335805E-4</v>
      </c>
      <c r="F218" s="1">
        <f t="shared" si="22"/>
        <v>0.93833354262702962</v>
      </c>
      <c r="G218" s="2">
        <f t="shared" si="20"/>
        <v>4.8735775245600192E-4</v>
      </c>
      <c r="H218" s="2">
        <f t="shared" si="23"/>
        <v>0.55679685991651184</v>
      </c>
      <c r="I218">
        <f t="shared" si="21"/>
        <v>7.6560247163326434E-4</v>
      </c>
    </row>
    <row r="219" spans="1:9">
      <c r="A219" s="6" t="s">
        <v>89</v>
      </c>
      <c r="B219">
        <v>5.09</v>
      </c>
      <c r="C219" s="3">
        <v>191</v>
      </c>
      <c r="D219">
        <f t="shared" si="18"/>
        <v>37.524557956777997</v>
      </c>
      <c r="E219" s="2">
        <f t="shared" si="19"/>
        <v>2.3286463737123866E-4</v>
      </c>
      <c r="F219" s="1">
        <f t="shared" si="22"/>
        <v>0.93856640726440088</v>
      </c>
      <c r="G219" s="2">
        <f t="shared" si="20"/>
        <v>9.5409652307732677E-4</v>
      </c>
      <c r="H219" s="2">
        <f t="shared" si="23"/>
        <v>0.55775095643958916</v>
      </c>
      <c r="I219">
        <f t="shared" si="21"/>
        <v>2.7907784413997438E-3</v>
      </c>
    </row>
    <row r="220" spans="1:9">
      <c r="A220" s="6" t="s">
        <v>250</v>
      </c>
      <c r="B220">
        <v>18.53</v>
      </c>
      <c r="C220" s="3">
        <v>690</v>
      </c>
      <c r="D220">
        <f t="shared" si="18"/>
        <v>37.236913113869399</v>
      </c>
      <c r="E220" s="2">
        <f t="shared" si="19"/>
        <v>8.412387423358883E-4</v>
      </c>
      <c r="F220" s="1">
        <f t="shared" si="22"/>
        <v>0.93940764600673676</v>
      </c>
      <c r="G220" s="2">
        <f t="shared" si="20"/>
        <v>3.4733612126960443E-3</v>
      </c>
      <c r="H220" s="2">
        <f t="shared" si="23"/>
        <v>0.5612243176522852</v>
      </c>
      <c r="I220">
        <f t="shared" si="21"/>
        <v>8.0835024676650935E-4</v>
      </c>
    </row>
    <row r="221" spans="1:9">
      <c r="A221" s="6" t="s">
        <v>23</v>
      </c>
      <c r="B221">
        <v>5.36</v>
      </c>
      <c r="C221" s="3">
        <v>198</v>
      </c>
      <c r="D221">
        <f t="shared" si="18"/>
        <v>36.940298507462686</v>
      </c>
      <c r="E221" s="2">
        <f t="shared" si="19"/>
        <v>2.4139894345290709E-4</v>
      </c>
      <c r="F221" s="1">
        <f t="shared" si="22"/>
        <v>0.93964904495018964</v>
      </c>
      <c r="G221" s="2">
        <f t="shared" si="20"/>
        <v>1.0047067512169885E-3</v>
      </c>
      <c r="H221" s="2">
        <f t="shared" si="23"/>
        <v>0.5622290244035022</v>
      </c>
      <c r="I221">
        <f t="shared" si="21"/>
        <v>4.7182196480615168E-3</v>
      </c>
    </row>
    <row r="222" spans="1:9">
      <c r="A222" s="6" t="s">
        <v>91</v>
      </c>
      <c r="B222">
        <v>31.24</v>
      </c>
      <c r="C222" s="3">
        <v>1144</v>
      </c>
      <c r="D222">
        <f t="shared" si="18"/>
        <v>36.619718309859159</v>
      </c>
      <c r="E222" s="2">
        <f t="shared" si="19"/>
        <v>1.3947494510612409E-3</v>
      </c>
      <c r="F222" s="1">
        <f t="shared" si="22"/>
        <v>0.94104379440125085</v>
      </c>
      <c r="G222" s="2">
        <f t="shared" si="20"/>
        <v>5.855790841048268E-3</v>
      </c>
      <c r="H222" s="2">
        <f t="shared" si="23"/>
        <v>0.56808481524455046</v>
      </c>
      <c r="I222">
        <f t="shared" si="21"/>
        <v>4.2245226939582325E-3</v>
      </c>
    </row>
    <row r="223" spans="1:9">
      <c r="A223" s="6" t="s">
        <v>344</v>
      </c>
      <c r="B223">
        <v>27.97</v>
      </c>
      <c r="C223" s="3">
        <v>1024</v>
      </c>
      <c r="D223">
        <f t="shared" si="18"/>
        <v>36.610654272434751</v>
      </c>
      <c r="E223" s="2">
        <f t="shared" si="19"/>
        <v>1.2484470610897821E-3</v>
      </c>
      <c r="F223" s="1">
        <f t="shared" si="22"/>
        <v>0.94229224146234059</v>
      </c>
      <c r="G223" s="2">
        <f t="shared" si="20"/>
        <v>5.2428447446901429E-3</v>
      </c>
      <c r="H223" s="2">
        <f t="shared" si="23"/>
        <v>0.57332765998924062</v>
      </c>
      <c r="I223">
        <f t="shared" si="21"/>
        <v>1.1161861965387487E-3</v>
      </c>
    </row>
    <row r="224" spans="1:9">
      <c r="A224" s="6" t="s">
        <v>55</v>
      </c>
      <c r="B224">
        <v>7.38</v>
      </c>
      <c r="C224" s="3">
        <v>268</v>
      </c>
      <c r="D224">
        <f t="shared" si="18"/>
        <v>36.314363143631439</v>
      </c>
      <c r="E224" s="2">
        <f t="shared" si="19"/>
        <v>3.2674200426959139E-4</v>
      </c>
      <c r="F224" s="1">
        <f t="shared" si="22"/>
        <v>0.94261898346661022</v>
      </c>
      <c r="G224" s="2">
        <f t="shared" si="20"/>
        <v>1.3833462358174206E-3</v>
      </c>
      <c r="H224" s="2">
        <f t="shared" si="23"/>
        <v>0.574711006225058</v>
      </c>
      <c r="I224">
        <f t="shared" si="21"/>
        <v>1.6565799559692396E-3</v>
      </c>
    </row>
    <row r="225" spans="1:9">
      <c r="A225" s="6" t="s">
        <v>232</v>
      </c>
      <c r="B225">
        <v>10.95</v>
      </c>
      <c r="C225" s="3">
        <v>397</v>
      </c>
      <c r="D225">
        <f t="shared" si="18"/>
        <v>36.25570776255708</v>
      </c>
      <c r="E225" s="2">
        <f t="shared" si="19"/>
        <v>4.8401707348890967E-4</v>
      </c>
      <c r="F225" s="1">
        <f t="shared" si="22"/>
        <v>0.9431030005400991</v>
      </c>
      <c r="G225" s="2">
        <f t="shared" si="20"/>
        <v>2.0525259189973924E-3</v>
      </c>
      <c r="H225" s="2">
        <f t="shared" si="23"/>
        <v>0.5767635321440554</v>
      </c>
      <c r="I225">
        <f t="shared" si="21"/>
        <v>1.062027351558914E-3</v>
      </c>
    </row>
    <row r="226" spans="1:9">
      <c r="A226" s="6" t="s">
        <v>203</v>
      </c>
      <c r="B226">
        <v>7.01</v>
      </c>
      <c r="C226" s="3">
        <v>252</v>
      </c>
      <c r="D226">
        <f t="shared" si="18"/>
        <v>35.948644793152638</v>
      </c>
      <c r="E226" s="2">
        <f t="shared" si="19"/>
        <v>3.0723501894006354E-4</v>
      </c>
      <c r="F226" s="1">
        <f t="shared" si="22"/>
        <v>0.94341023555903913</v>
      </c>
      <c r="G226" s="2">
        <f t="shared" si="20"/>
        <v>1.3139914787371435E-3</v>
      </c>
      <c r="H226" s="2">
        <f t="shared" si="23"/>
        <v>0.57807752362279252</v>
      </c>
      <c r="I226">
        <f t="shared" si="21"/>
        <v>4.4130172138900914E-3</v>
      </c>
    </row>
    <row r="227" spans="1:9">
      <c r="A227" s="6" t="s">
        <v>242</v>
      </c>
      <c r="B227">
        <v>29.12</v>
      </c>
      <c r="C227" s="3">
        <v>1045</v>
      </c>
      <c r="D227">
        <f t="shared" si="18"/>
        <v>35.885989010989007</v>
      </c>
      <c r="E227" s="2">
        <f t="shared" si="19"/>
        <v>1.2740499793347875E-3</v>
      </c>
      <c r="F227" s="1">
        <f t="shared" si="22"/>
        <v>0.94468428553837391</v>
      </c>
      <c r="G227" s="2">
        <f t="shared" si="20"/>
        <v>5.4584068275072214E-3</v>
      </c>
      <c r="H227" s="2">
        <f t="shared" si="23"/>
        <v>0.58353593045029972</v>
      </c>
      <c r="I227">
        <f t="shared" si="21"/>
        <v>5.8533714405073489E-4</v>
      </c>
    </row>
    <row r="228" spans="1:9">
      <c r="A228" s="6" t="s">
        <v>99</v>
      </c>
      <c r="B228">
        <v>3.86</v>
      </c>
      <c r="C228" s="3">
        <v>138</v>
      </c>
      <c r="D228">
        <f t="shared" si="18"/>
        <v>35.751295336787564</v>
      </c>
      <c r="E228" s="2">
        <f t="shared" si="19"/>
        <v>1.6824774846717767E-4</v>
      </c>
      <c r="F228" s="1">
        <f t="shared" si="22"/>
        <v>0.94485253328684105</v>
      </c>
      <c r="G228" s="2">
        <f t="shared" si="20"/>
        <v>7.2353881710775659E-4</v>
      </c>
      <c r="H228" s="2">
        <f t="shared" si="23"/>
        <v>0.58425946926740746</v>
      </c>
      <c r="I228">
        <f t="shared" si="21"/>
        <v>8.0001149218958956E-3</v>
      </c>
    </row>
    <row r="229" spans="1:9">
      <c r="A229" s="6" t="s">
        <v>265</v>
      </c>
      <c r="B229">
        <v>52.72</v>
      </c>
      <c r="C229" s="3">
        <v>1877</v>
      </c>
      <c r="D229">
        <f t="shared" si="18"/>
        <v>35.60318664643399</v>
      </c>
      <c r="E229" s="2">
        <f t="shared" si="19"/>
        <v>2.2884132164702354E-3</v>
      </c>
      <c r="F229" s="1">
        <f t="shared" si="22"/>
        <v>0.94714094650331127</v>
      </c>
      <c r="G229" s="2">
        <f t="shared" si="20"/>
        <v>9.8821156574924688E-3</v>
      </c>
      <c r="H229" s="2">
        <f t="shared" si="23"/>
        <v>0.59414158492489988</v>
      </c>
      <c r="I229">
        <f t="shared" si="21"/>
        <v>5.8427925449355822E-4</v>
      </c>
    </row>
    <row r="230" spans="1:9">
      <c r="A230" s="6" t="s">
        <v>134</v>
      </c>
      <c r="B230">
        <v>3.85</v>
      </c>
      <c r="C230" s="3">
        <v>137</v>
      </c>
      <c r="D230">
        <f t="shared" si="18"/>
        <v>35.584415584415581</v>
      </c>
      <c r="E230" s="2">
        <f t="shared" si="19"/>
        <v>1.6702856188408218E-4</v>
      </c>
      <c r="F230" s="1">
        <f t="shared" si="22"/>
        <v>0.94730797506519537</v>
      </c>
      <c r="G230" s="2">
        <f t="shared" si="20"/>
        <v>7.2166436421369513E-4</v>
      </c>
      <c r="H230" s="2">
        <f t="shared" si="23"/>
        <v>0.5948632492891136</v>
      </c>
      <c r="I230">
        <f t="shared" si="21"/>
        <v>1.1374587910357059E-2</v>
      </c>
    </row>
    <row r="231" spans="1:9">
      <c r="A231" s="6" t="s">
        <v>194</v>
      </c>
      <c r="B231">
        <v>74.930000000000007</v>
      </c>
      <c r="C231" s="3">
        <v>2662</v>
      </c>
      <c r="D231">
        <f t="shared" si="18"/>
        <v>35.526491391965834</v>
      </c>
      <c r="E231" s="2">
        <f t="shared" si="19"/>
        <v>3.2454746842001951E-3</v>
      </c>
      <c r="F231" s="1">
        <f t="shared" si="22"/>
        <v>0.9505534497493956</v>
      </c>
      <c r="G231" s="2">
        <f t="shared" si="20"/>
        <v>1.4045275535203162E-2</v>
      </c>
      <c r="H231" s="2">
        <f t="shared" si="23"/>
        <v>0.60890852482431679</v>
      </c>
      <c r="I231">
        <f t="shared" si="21"/>
        <v>3.4611080617663603E-4</v>
      </c>
    </row>
    <row r="232" spans="1:9">
      <c r="A232" s="6" t="s">
        <v>271</v>
      </c>
      <c r="B232">
        <v>2.2799999999999998</v>
      </c>
      <c r="C232" s="3">
        <v>81</v>
      </c>
      <c r="D232">
        <f t="shared" si="18"/>
        <v>35.526315789473685</v>
      </c>
      <c r="E232" s="2">
        <f t="shared" si="19"/>
        <v>9.8754113230734722E-5</v>
      </c>
      <c r="F232" s="1">
        <f t="shared" si="22"/>
        <v>0.95065220386262628</v>
      </c>
      <c r="G232" s="2">
        <f t="shared" si="20"/>
        <v>4.2737525984603235E-4</v>
      </c>
      <c r="H232" s="2">
        <f t="shared" si="23"/>
        <v>0.60933590008416283</v>
      </c>
      <c r="I232">
        <f t="shared" si="21"/>
        <v>9.6765656842001668E-4</v>
      </c>
    </row>
    <row r="233" spans="1:9">
      <c r="A233" s="6" t="s">
        <v>6</v>
      </c>
      <c r="B233">
        <v>6.36</v>
      </c>
      <c r="C233" s="3">
        <v>223</v>
      </c>
      <c r="D233">
        <f t="shared" si="18"/>
        <v>35.062893081761004</v>
      </c>
      <c r="E233" s="2">
        <f t="shared" si="19"/>
        <v>2.7187860803029433E-4</v>
      </c>
      <c r="F233" s="1">
        <f t="shared" si="22"/>
        <v>0.95092408247065652</v>
      </c>
      <c r="G233" s="2">
        <f t="shared" si="20"/>
        <v>1.192152040623143E-3</v>
      </c>
      <c r="H233" s="2">
        <f t="shared" si="23"/>
        <v>0.610528052124786</v>
      </c>
      <c r="I233">
        <f t="shared" si="21"/>
        <v>7.7834441105639751E-4</v>
      </c>
    </row>
    <row r="234" spans="1:9">
      <c r="A234" s="6" t="s">
        <v>100</v>
      </c>
      <c r="B234">
        <v>5.1100000000000003</v>
      </c>
      <c r="C234" s="3">
        <v>178</v>
      </c>
      <c r="D234">
        <f t="shared" si="18"/>
        <v>34.833659491193735</v>
      </c>
      <c r="E234" s="2">
        <f t="shared" si="19"/>
        <v>2.1701521179099729E-4</v>
      </c>
      <c r="F234" s="1">
        <f t="shared" si="22"/>
        <v>0.95114109768244748</v>
      </c>
      <c r="G234" s="2">
        <f t="shared" si="20"/>
        <v>9.5784542886544991E-4</v>
      </c>
      <c r="H234" s="2">
        <f t="shared" si="23"/>
        <v>0.61148589755365146</v>
      </c>
      <c r="I234">
        <f t="shared" si="21"/>
        <v>6.1335260919830326E-3</v>
      </c>
    </row>
    <row r="235" spans="1:9">
      <c r="A235" s="6" t="s">
        <v>197</v>
      </c>
      <c r="B235">
        <v>40.24</v>
      </c>
      <c r="C235" s="3">
        <v>1396</v>
      </c>
      <c r="D235">
        <f t="shared" si="18"/>
        <v>34.691848906560637</v>
      </c>
      <c r="E235" s="2">
        <f t="shared" si="19"/>
        <v>1.7019844700013045E-3</v>
      </c>
      <c r="F235" s="1">
        <f t="shared" si="22"/>
        <v>0.95284308215244873</v>
      </c>
      <c r="G235" s="2">
        <f t="shared" si="20"/>
        <v>7.5427984457036605E-3</v>
      </c>
      <c r="H235" s="2">
        <f t="shared" si="23"/>
        <v>0.61902869599935517</v>
      </c>
      <c r="I235">
        <f t="shared" si="21"/>
        <v>1.5702092585001548E-3</v>
      </c>
    </row>
    <row r="236" spans="1:9">
      <c r="A236" s="6" t="s">
        <v>236</v>
      </c>
      <c r="B236">
        <v>10.3</v>
      </c>
      <c r="C236" s="3">
        <v>357</v>
      </c>
      <c r="D236">
        <f t="shared" si="18"/>
        <v>34.660194174757279</v>
      </c>
      <c r="E236" s="2">
        <f t="shared" si="19"/>
        <v>4.3524961016509008E-4</v>
      </c>
      <c r="F236" s="1">
        <f t="shared" si="22"/>
        <v>0.95327833176261378</v>
      </c>
      <c r="G236" s="2">
        <f t="shared" si="20"/>
        <v>1.9306864808833922E-3</v>
      </c>
      <c r="H236" s="2">
        <f t="shared" si="23"/>
        <v>0.62095938248023852</v>
      </c>
      <c r="I236">
        <f t="shared" si="21"/>
        <v>2.5500717771033132E-3</v>
      </c>
    </row>
    <row r="237" spans="1:9">
      <c r="A237" s="6" t="s">
        <v>228</v>
      </c>
      <c r="B237">
        <v>16.72</v>
      </c>
      <c r="C237" s="3">
        <v>578</v>
      </c>
      <c r="D237">
        <f t="shared" si="18"/>
        <v>34.569377990430624</v>
      </c>
      <c r="E237" s="2">
        <f t="shared" si="19"/>
        <v>7.0468984502919342E-4</v>
      </c>
      <c r="F237" s="1">
        <f t="shared" si="22"/>
        <v>0.95398302160764292</v>
      </c>
      <c r="G237" s="2">
        <f t="shared" si="20"/>
        <v>3.134085238870904E-3</v>
      </c>
      <c r="H237" s="2">
        <f t="shared" si="23"/>
        <v>0.62409346771910945</v>
      </c>
      <c r="I237">
        <f t="shared" si="21"/>
        <v>4.7906298045633511E-3</v>
      </c>
    </row>
    <row r="238" spans="1:9">
      <c r="A238" s="6" t="s">
        <v>54</v>
      </c>
      <c r="B238">
        <v>31.39</v>
      </c>
      <c r="C238" s="3">
        <v>1081</v>
      </c>
      <c r="D238">
        <f t="shared" si="18"/>
        <v>34.437719018795796</v>
      </c>
      <c r="E238" s="2">
        <f t="shared" si="19"/>
        <v>1.3179406963262251E-3</v>
      </c>
      <c r="F238" s="1">
        <f t="shared" si="22"/>
        <v>0.9553009623039691</v>
      </c>
      <c r="G238" s="2">
        <f t="shared" si="20"/>
        <v>5.8839076344591916E-3</v>
      </c>
      <c r="H238" s="2">
        <f t="shared" si="23"/>
        <v>0.62997737535356868</v>
      </c>
      <c r="I238">
        <f t="shared" si="21"/>
        <v>1.1522577328272332E-3</v>
      </c>
    </row>
    <row r="239" spans="1:9">
      <c r="A239" s="6" t="s">
        <v>123</v>
      </c>
      <c r="B239">
        <v>7.55</v>
      </c>
      <c r="C239" s="3">
        <v>260</v>
      </c>
      <c r="D239">
        <f t="shared" si="18"/>
        <v>34.437086092715234</v>
      </c>
      <c r="E239" s="2">
        <f t="shared" si="19"/>
        <v>3.1698851160482749E-4</v>
      </c>
      <c r="F239" s="1">
        <f t="shared" si="22"/>
        <v>0.95561795081557388</v>
      </c>
      <c r="G239" s="2">
        <f t="shared" si="20"/>
        <v>1.415211935016467E-3</v>
      </c>
      <c r="H239" s="2">
        <f t="shared" si="23"/>
        <v>0.63139258728858516</v>
      </c>
      <c r="I239">
        <f t="shared" si="21"/>
        <v>3.0759440324826803E-3</v>
      </c>
    </row>
    <row r="240" spans="1:9">
      <c r="A240" s="6" t="s">
        <v>26</v>
      </c>
      <c r="B240">
        <v>20.12</v>
      </c>
      <c r="C240" s="3">
        <v>686</v>
      </c>
      <c r="D240">
        <f t="shared" si="18"/>
        <v>34.09542743538767</v>
      </c>
      <c r="E240" s="2">
        <f t="shared" si="19"/>
        <v>8.3636199600350643E-4</v>
      </c>
      <c r="F240" s="1">
        <f t="shared" si="22"/>
        <v>0.95645431281157733</v>
      </c>
      <c r="G240" s="2">
        <f t="shared" si="20"/>
        <v>3.7713992228518302E-3</v>
      </c>
      <c r="H240" s="2">
        <f t="shared" si="23"/>
        <v>0.63516398651143702</v>
      </c>
      <c r="I240">
        <f t="shared" si="21"/>
        <v>6.8368808556140692E-4</v>
      </c>
    </row>
    <row r="241" spans="1:9">
      <c r="A241" s="6" t="s">
        <v>154</v>
      </c>
      <c r="B241">
        <v>4.47</v>
      </c>
      <c r="C241" s="3">
        <v>152</v>
      </c>
      <c r="D241">
        <f t="shared" si="18"/>
        <v>34.004474272930651</v>
      </c>
      <c r="E241" s="2">
        <f t="shared" si="19"/>
        <v>1.8531636063051453E-4</v>
      </c>
      <c r="F241" s="1">
        <f t="shared" si="22"/>
        <v>0.95663962917220779</v>
      </c>
      <c r="G241" s="2">
        <f t="shared" si="20"/>
        <v>8.3788044364551089E-4</v>
      </c>
      <c r="H241" s="2">
        <f t="shared" si="23"/>
        <v>0.63600186695508254</v>
      </c>
      <c r="I241">
        <f t="shared" si="21"/>
        <v>1.5689398042864067E-3</v>
      </c>
    </row>
    <row r="242" spans="1:9">
      <c r="A242" s="6" t="s">
        <v>222</v>
      </c>
      <c r="B242">
        <v>10.25</v>
      </c>
      <c r="C242" s="3">
        <v>347</v>
      </c>
      <c r="D242">
        <f t="shared" si="18"/>
        <v>33.853658536585364</v>
      </c>
      <c r="E242" s="2">
        <f t="shared" si="19"/>
        <v>4.2305774433413514E-4</v>
      </c>
      <c r="F242" s="1">
        <f t="shared" si="22"/>
        <v>0.95706268691654195</v>
      </c>
      <c r="G242" s="2">
        <f t="shared" si="20"/>
        <v>1.9213142164130842E-3</v>
      </c>
      <c r="H242" s="2">
        <f t="shared" si="23"/>
        <v>0.6379231811714956</v>
      </c>
      <c r="I242">
        <f t="shared" si="21"/>
        <v>3.0182961143577769E-3</v>
      </c>
    </row>
    <row r="243" spans="1:9">
      <c r="A243" s="6" t="s">
        <v>94</v>
      </c>
      <c r="B243">
        <v>19.66</v>
      </c>
      <c r="C243" s="3">
        <v>654</v>
      </c>
      <c r="D243">
        <f t="shared" si="18"/>
        <v>33.265513733468971</v>
      </c>
      <c r="E243" s="2">
        <f t="shared" si="19"/>
        <v>7.9734802534445074E-4</v>
      </c>
      <c r="F243" s="1">
        <f t="shared" si="22"/>
        <v>0.95786003494188643</v>
      </c>
      <c r="G243" s="2">
        <f t="shared" si="20"/>
        <v>3.6851743897249986E-3</v>
      </c>
      <c r="H243" s="2">
        <f t="shared" si="23"/>
        <v>0.64160835556122064</v>
      </c>
      <c r="I243">
        <f t="shared" si="21"/>
        <v>1.4408680438008359E-3</v>
      </c>
    </row>
    <row r="244" spans="1:9">
      <c r="A244" s="6" t="s">
        <v>214</v>
      </c>
      <c r="B244">
        <v>9.3800000000000008</v>
      </c>
      <c r="C244" s="3">
        <v>311</v>
      </c>
      <c r="D244">
        <f t="shared" si="18"/>
        <v>33.155650319829419</v>
      </c>
      <c r="E244" s="2">
        <f t="shared" si="19"/>
        <v>3.7916702734269752E-4</v>
      </c>
      <c r="F244" s="1">
        <f t="shared" si="22"/>
        <v>0.95823920196922918</v>
      </c>
      <c r="G244" s="2">
        <f t="shared" si="20"/>
        <v>1.75823681462973E-3</v>
      </c>
      <c r="H244" s="2">
        <f t="shared" si="23"/>
        <v>0.64336659237585037</v>
      </c>
      <c r="I244">
        <f t="shared" si="21"/>
        <v>5.6792892486162705E-3</v>
      </c>
    </row>
    <row r="245" spans="1:9">
      <c r="A245" s="6" t="s">
        <v>46</v>
      </c>
      <c r="B245">
        <v>36.75</v>
      </c>
      <c r="C245" s="3">
        <v>1175</v>
      </c>
      <c r="D245">
        <f t="shared" si="18"/>
        <v>31.972789115646258</v>
      </c>
      <c r="E245" s="2">
        <f t="shared" si="19"/>
        <v>1.4325442351372012E-3</v>
      </c>
      <c r="F245" s="1">
        <f t="shared" si="22"/>
        <v>0.95967174620436635</v>
      </c>
      <c r="G245" s="2">
        <f t="shared" si="20"/>
        <v>6.8886143856761806E-3</v>
      </c>
      <c r="H245" s="2">
        <f t="shared" si="23"/>
        <v>0.65025520676152659</v>
      </c>
      <c r="I245">
        <f t="shared" si="21"/>
        <v>5.1038147458182248E-4</v>
      </c>
    </row>
    <row r="246" spans="1:9">
      <c r="A246" s="6" t="s">
        <v>178</v>
      </c>
      <c r="B246">
        <v>3.3</v>
      </c>
      <c r="C246" s="3">
        <v>105</v>
      </c>
      <c r="D246">
        <f t="shared" si="18"/>
        <v>31.81818181818182</v>
      </c>
      <c r="E246" s="2">
        <f t="shared" si="19"/>
        <v>1.2801459122502648E-4</v>
      </c>
      <c r="F246" s="1">
        <f t="shared" si="22"/>
        <v>0.95979976079559137</v>
      </c>
      <c r="G246" s="2">
        <f t="shared" si="20"/>
        <v>6.1856945504031003E-4</v>
      </c>
      <c r="H246" s="2">
        <f t="shared" si="23"/>
        <v>0.65087377621656695</v>
      </c>
      <c r="I246">
        <f t="shared" si="21"/>
        <v>1.276350454741948E-3</v>
      </c>
    </row>
    <row r="247" spans="1:9">
      <c r="A247" s="6" t="s">
        <v>85</v>
      </c>
      <c r="B247">
        <v>8.25</v>
      </c>
      <c r="C247" s="3">
        <v>262</v>
      </c>
      <c r="D247">
        <f t="shared" si="18"/>
        <v>31.757575757575758</v>
      </c>
      <c r="E247" s="2">
        <f t="shared" si="19"/>
        <v>3.1942688477101848E-4</v>
      </c>
      <c r="F247" s="1">
        <f t="shared" si="22"/>
        <v>0.96011918768036242</v>
      </c>
      <c r="G247" s="2">
        <f t="shared" si="20"/>
        <v>1.5464236376007752E-3</v>
      </c>
      <c r="H247" s="2">
        <f t="shared" si="23"/>
        <v>0.65242019985416777</v>
      </c>
      <c r="I247">
        <f t="shared" si="21"/>
        <v>2.919532738774322E-3</v>
      </c>
    </row>
    <row r="248" spans="1:9">
      <c r="A248" s="6" t="s">
        <v>56</v>
      </c>
      <c r="B248">
        <v>18.829999999999998</v>
      </c>
      <c r="C248" s="3">
        <v>590</v>
      </c>
      <c r="D248">
        <f t="shared" si="18"/>
        <v>31.332979288369625</v>
      </c>
      <c r="E248" s="2">
        <f t="shared" si="19"/>
        <v>7.1932008402633934E-4</v>
      </c>
      <c r="F248" s="1">
        <f t="shared" si="22"/>
        <v>0.96083850776438873</v>
      </c>
      <c r="G248" s="2">
        <f t="shared" si="20"/>
        <v>3.5295947995178903E-3</v>
      </c>
      <c r="H248" s="2">
        <f t="shared" si="23"/>
        <v>0.65594979465368564</v>
      </c>
      <c r="I248">
        <f t="shared" si="21"/>
        <v>7.3613644848324888E-4</v>
      </c>
    </row>
    <row r="249" spans="1:9">
      <c r="A249" s="6" t="s">
        <v>264</v>
      </c>
      <c r="B249">
        <v>4.74</v>
      </c>
      <c r="C249" s="3">
        <v>147</v>
      </c>
      <c r="D249">
        <f t="shared" si="18"/>
        <v>31.0126582278481</v>
      </c>
      <c r="E249" s="2">
        <f t="shared" si="19"/>
        <v>1.7922042771503709E-4</v>
      </c>
      <c r="F249" s="1">
        <f t="shared" si="22"/>
        <v>0.96101772819210374</v>
      </c>
      <c r="G249" s="2">
        <f t="shared" si="20"/>
        <v>8.8849067178517266E-4</v>
      </c>
      <c r="H249" s="2">
        <f t="shared" si="23"/>
        <v>0.65683828532547084</v>
      </c>
      <c r="I249">
        <f t="shared" si="21"/>
        <v>1.0483644353701527E-3</v>
      </c>
    </row>
    <row r="250" spans="1:9">
      <c r="A250" s="6" t="s">
        <v>352</v>
      </c>
      <c r="B250">
        <v>6.74</v>
      </c>
      <c r="C250" s="3">
        <v>207</v>
      </c>
      <c r="D250">
        <f t="shared" si="18"/>
        <v>30.712166172106823</v>
      </c>
      <c r="E250" s="2">
        <f t="shared" si="19"/>
        <v>2.5237162270076648E-4</v>
      </c>
      <c r="F250" s="1">
        <f t="shared" si="22"/>
        <v>0.96127009981480449</v>
      </c>
      <c r="G250" s="2">
        <f t="shared" si="20"/>
        <v>1.2633812505974818E-3</v>
      </c>
      <c r="H250" s="2">
        <f t="shared" si="23"/>
        <v>0.65810166657606828</v>
      </c>
      <c r="I250">
        <f t="shared" si="21"/>
        <v>1.9456250307583467E-3</v>
      </c>
    </row>
    <row r="251" spans="1:9">
      <c r="A251" s="6" t="s">
        <v>289</v>
      </c>
      <c r="B251">
        <v>12.49</v>
      </c>
      <c r="C251" s="3">
        <v>380</v>
      </c>
      <c r="D251">
        <f t="shared" si="18"/>
        <v>30.424339471577262</v>
      </c>
      <c r="E251" s="2">
        <f t="shared" si="19"/>
        <v>4.6329090157628633E-4</v>
      </c>
      <c r="F251" s="1">
        <f t="shared" si="22"/>
        <v>0.96173339071638075</v>
      </c>
      <c r="G251" s="2">
        <f t="shared" si="20"/>
        <v>2.3411916646828707E-3</v>
      </c>
      <c r="H251" s="2">
        <f t="shared" si="23"/>
        <v>0.66044285824075111</v>
      </c>
      <c r="I251">
        <f t="shared" si="21"/>
        <v>1.0811925645334286E-3</v>
      </c>
    </row>
    <row r="252" spans="1:9">
      <c r="A252" s="6" t="s">
        <v>181</v>
      </c>
      <c r="B252">
        <v>6.94</v>
      </c>
      <c r="C252" s="3">
        <v>211</v>
      </c>
      <c r="D252">
        <f t="shared" si="18"/>
        <v>30.403458213256481</v>
      </c>
      <c r="E252" s="2">
        <f t="shared" si="19"/>
        <v>2.5724836903314846E-4</v>
      </c>
      <c r="F252" s="1">
        <f t="shared" si="22"/>
        <v>0.96199063908541393</v>
      </c>
      <c r="G252" s="2">
        <f t="shared" si="20"/>
        <v>1.3008703084787128E-3</v>
      </c>
      <c r="H252" s="2">
        <f t="shared" si="23"/>
        <v>0.6617437285492298</v>
      </c>
      <c r="I252">
        <f t="shared" si="21"/>
        <v>1.1032102941571642E-3</v>
      </c>
    </row>
    <row r="253" spans="1:9">
      <c r="A253" s="6" t="s">
        <v>295</v>
      </c>
      <c r="B253">
        <v>7.08</v>
      </c>
      <c r="C253" s="3">
        <v>215</v>
      </c>
      <c r="D253">
        <f t="shared" si="18"/>
        <v>30.36723163841808</v>
      </c>
      <c r="E253" s="2">
        <f t="shared" si="19"/>
        <v>2.6212511536553043E-4</v>
      </c>
      <c r="F253" s="1">
        <f t="shared" si="22"/>
        <v>0.96225276420077943</v>
      </c>
      <c r="G253" s="2">
        <f t="shared" si="20"/>
        <v>1.3271126489955744E-3</v>
      </c>
      <c r="H253" s="2">
        <f t="shared" si="23"/>
        <v>0.66307084119822535</v>
      </c>
      <c r="I253">
        <f t="shared" si="21"/>
        <v>1.8333553168513594E-3</v>
      </c>
    </row>
    <row r="254" spans="1:9">
      <c r="A254" s="6" t="s">
        <v>334</v>
      </c>
      <c r="B254">
        <v>11.76</v>
      </c>
      <c r="C254" s="3">
        <v>356</v>
      </c>
      <c r="D254">
        <f t="shared" si="18"/>
        <v>30.272108843537417</v>
      </c>
      <c r="E254" s="2">
        <f t="shared" si="19"/>
        <v>4.3403042358199458E-4</v>
      </c>
      <c r="F254" s="1">
        <f t="shared" si="22"/>
        <v>0.96268679462436146</v>
      </c>
      <c r="G254" s="2">
        <f t="shared" si="20"/>
        <v>2.2043566034163778E-3</v>
      </c>
      <c r="H254" s="2">
        <f t="shared" si="23"/>
        <v>0.66527519780164168</v>
      </c>
      <c r="I254">
        <f t="shared" si="21"/>
        <v>2.3035146288069575E-3</v>
      </c>
    </row>
    <row r="255" spans="1:9">
      <c r="A255" s="6" t="s">
        <v>273</v>
      </c>
      <c r="B255">
        <v>14.77</v>
      </c>
      <c r="C255" s="3">
        <v>446</v>
      </c>
      <c r="D255">
        <f t="shared" si="18"/>
        <v>30.196343940419769</v>
      </c>
      <c r="E255" s="2">
        <f t="shared" si="19"/>
        <v>5.4375721606058866E-4</v>
      </c>
      <c r="F255" s="1">
        <f t="shared" si="22"/>
        <v>0.96323055184042206</v>
      </c>
      <c r="G255" s="2">
        <f t="shared" si="20"/>
        <v>2.7685669245289027E-3</v>
      </c>
      <c r="H255" s="2">
        <f t="shared" si="23"/>
        <v>0.66804376472617055</v>
      </c>
      <c r="I255">
        <f t="shared" si="21"/>
        <v>3.6031975050547782E-3</v>
      </c>
    </row>
    <row r="256" spans="1:9">
      <c r="A256" s="6" t="s">
        <v>81</v>
      </c>
      <c r="B256">
        <v>23.06</v>
      </c>
      <c r="C256" s="3">
        <v>688</v>
      </c>
      <c r="D256">
        <f t="shared" si="18"/>
        <v>29.835212489158717</v>
      </c>
      <c r="E256" s="2">
        <f t="shared" si="19"/>
        <v>8.3880036916969731E-4</v>
      </c>
      <c r="F256" s="1">
        <f t="shared" si="22"/>
        <v>0.96406935220959178</v>
      </c>
      <c r="G256" s="2">
        <f t="shared" si="20"/>
        <v>4.322488373705924E-3</v>
      </c>
      <c r="H256" s="2">
        <f t="shared" si="23"/>
        <v>0.67236625309987652</v>
      </c>
      <c r="I256">
        <f t="shared" si="21"/>
        <v>3.6240629961880044E-3</v>
      </c>
    </row>
    <row r="257" spans="1:9">
      <c r="A257" s="6" t="s">
        <v>260</v>
      </c>
      <c r="B257">
        <v>23.18</v>
      </c>
      <c r="C257" s="3">
        <v>689</v>
      </c>
      <c r="D257">
        <f t="shared" si="18"/>
        <v>29.723899913718725</v>
      </c>
      <c r="E257" s="2">
        <f t="shared" si="19"/>
        <v>8.4001955575279286E-4</v>
      </c>
      <c r="F257" s="1">
        <f t="shared" si="22"/>
        <v>0.96490937176534453</v>
      </c>
      <c r="G257" s="2">
        <f t="shared" si="20"/>
        <v>4.3449818084346625E-3</v>
      </c>
      <c r="H257" s="2">
        <f t="shared" si="23"/>
        <v>0.6767112349083112</v>
      </c>
      <c r="I257">
        <f t="shared" si="21"/>
        <v>1.0476312857686798E-3</v>
      </c>
    </row>
    <row r="258" spans="1:9">
      <c r="A258" s="6" t="s">
        <v>84</v>
      </c>
      <c r="B258">
        <v>6.7</v>
      </c>
      <c r="C258" s="3">
        <v>199</v>
      </c>
      <c r="D258">
        <f t="shared" ref="D258:D321" si="24">C258/B258</f>
        <v>29.701492537313431</v>
      </c>
      <c r="E258" s="2">
        <f t="shared" ref="E258:E321" si="25">C258/820219</f>
        <v>2.4261813003600258E-4</v>
      </c>
      <c r="F258" s="1">
        <f t="shared" si="22"/>
        <v>0.96515198989538054</v>
      </c>
      <c r="G258" s="2">
        <f t="shared" ref="G258:G321" si="26">B258/5334.89</f>
        <v>1.2558834390212356E-3</v>
      </c>
      <c r="H258" s="2">
        <f t="shared" si="23"/>
        <v>0.67796711834733248</v>
      </c>
      <c r="I258">
        <f t="shared" ref="I258:I321" si="27">F258*H259-F259*H258</f>
        <v>1.534071030073636E-3</v>
      </c>
    </row>
    <row r="259" spans="1:9">
      <c r="A259" s="6" t="s">
        <v>142</v>
      </c>
      <c r="B259">
        <v>9.8000000000000007</v>
      </c>
      <c r="C259" s="3">
        <v>289</v>
      </c>
      <c r="D259">
        <f t="shared" si="24"/>
        <v>29.489795918367346</v>
      </c>
      <c r="E259" s="2">
        <f t="shared" si="25"/>
        <v>3.5234492251459671E-4</v>
      </c>
      <c r="F259" s="1">
        <f t="shared" ref="F259:F322" si="28">F258+E259</f>
        <v>0.9655043348178951</v>
      </c>
      <c r="G259" s="2">
        <f t="shared" si="26"/>
        <v>1.8369638361803149E-3</v>
      </c>
      <c r="H259" s="2">
        <f t="shared" ref="H259:H322" si="29">H258+G259</f>
        <v>0.67980408218351274</v>
      </c>
      <c r="I259">
        <f t="shared" si="27"/>
        <v>2.2522679515808441E-3</v>
      </c>
    </row>
    <row r="260" spans="1:9">
      <c r="A260" s="6" t="s">
        <v>52</v>
      </c>
      <c r="B260">
        <v>14.35</v>
      </c>
      <c r="C260" s="3">
        <v>416</v>
      </c>
      <c r="D260">
        <f t="shared" si="24"/>
        <v>28.989547038327526</v>
      </c>
      <c r="E260" s="2">
        <f t="shared" si="25"/>
        <v>5.0718161856772395E-4</v>
      </c>
      <c r="F260" s="1">
        <f t="shared" si="28"/>
        <v>0.96601151643646288</v>
      </c>
      <c r="G260" s="2">
        <f t="shared" si="26"/>
        <v>2.6898399029783178E-3</v>
      </c>
      <c r="H260" s="2">
        <f t="shared" si="29"/>
        <v>0.68249392208649107</v>
      </c>
      <c r="I260">
        <f t="shared" si="27"/>
        <v>2.2200669588746669E-3</v>
      </c>
    </row>
    <row r="261" spans="1:9">
      <c r="A261" s="6" t="s">
        <v>50</v>
      </c>
      <c r="B261">
        <v>14.14</v>
      </c>
      <c r="C261" s="3">
        <v>409</v>
      </c>
      <c r="D261">
        <f t="shared" si="24"/>
        <v>28.925035360678923</v>
      </c>
      <c r="E261" s="2">
        <f t="shared" si="25"/>
        <v>4.9864731248605554E-4</v>
      </c>
      <c r="F261" s="1">
        <f t="shared" si="28"/>
        <v>0.96651016374894894</v>
      </c>
      <c r="G261" s="2">
        <f t="shared" si="26"/>
        <v>2.6504763922030258E-3</v>
      </c>
      <c r="H261" s="2">
        <f t="shared" si="29"/>
        <v>0.68514439847869413</v>
      </c>
      <c r="I261">
        <f t="shared" si="27"/>
        <v>2.4549235550973547E-3</v>
      </c>
    </row>
    <row r="262" spans="1:9">
      <c r="A262" s="6" t="s">
        <v>192</v>
      </c>
      <c r="B262">
        <v>15.63</v>
      </c>
      <c r="C262" s="3">
        <v>451</v>
      </c>
      <c r="D262">
        <f t="shared" si="24"/>
        <v>28.854766474728084</v>
      </c>
      <c r="E262" s="2">
        <f t="shared" si="25"/>
        <v>5.4985314897606618E-4</v>
      </c>
      <c r="F262" s="1">
        <f t="shared" si="28"/>
        <v>0.96706001689792498</v>
      </c>
      <c r="G262" s="2">
        <f t="shared" si="26"/>
        <v>2.9297698734181959E-3</v>
      </c>
      <c r="H262" s="2">
        <f t="shared" si="29"/>
        <v>0.68807416835211233</v>
      </c>
      <c r="I262">
        <f t="shared" si="27"/>
        <v>2.6961956433985135E-3</v>
      </c>
    </row>
    <row r="263" spans="1:9">
      <c r="A263" s="6" t="s">
        <v>278</v>
      </c>
      <c r="B263">
        <v>17.16</v>
      </c>
      <c r="C263" s="3">
        <v>494</v>
      </c>
      <c r="D263">
        <f t="shared" si="24"/>
        <v>28.787878787878789</v>
      </c>
      <c r="E263" s="2">
        <f t="shared" si="25"/>
        <v>6.0227817204917225E-4</v>
      </c>
      <c r="F263" s="1">
        <f t="shared" si="28"/>
        <v>0.96766229506997414</v>
      </c>
      <c r="G263" s="2">
        <f t="shared" si="26"/>
        <v>3.2165611662096122E-3</v>
      </c>
      <c r="H263" s="2">
        <f t="shared" si="29"/>
        <v>0.69129072951832193</v>
      </c>
      <c r="I263">
        <f t="shared" si="27"/>
        <v>1.9481461297823355E-3</v>
      </c>
    </row>
    <row r="264" spans="1:9">
      <c r="A264" s="6" t="s">
        <v>116</v>
      </c>
      <c r="B264">
        <v>12.39</v>
      </c>
      <c r="C264" s="3">
        <v>355</v>
      </c>
      <c r="D264">
        <f t="shared" si="24"/>
        <v>28.652138821630345</v>
      </c>
      <c r="E264" s="2">
        <f t="shared" si="25"/>
        <v>4.3281123699889909E-4</v>
      </c>
      <c r="F264" s="1">
        <f t="shared" si="28"/>
        <v>0.96809510630697304</v>
      </c>
      <c r="G264" s="2">
        <f t="shared" si="26"/>
        <v>2.3224471357422552E-3</v>
      </c>
      <c r="H264" s="2">
        <f t="shared" si="29"/>
        <v>0.69361317665406419</v>
      </c>
      <c r="I264">
        <f t="shared" si="27"/>
        <v>3.9675570015050843E-3</v>
      </c>
    </row>
    <row r="265" spans="1:9">
      <c r="A265" s="6" t="s">
        <v>230</v>
      </c>
      <c r="B265">
        <v>25.21</v>
      </c>
      <c r="C265" s="3">
        <v>718</v>
      </c>
      <c r="D265">
        <f t="shared" si="24"/>
        <v>28.480761602538674</v>
      </c>
      <c r="E265" s="2">
        <f t="shared" si="25"/>
        <v>8.7537596666256202E-4</v>
      </c>
      <c r="F265" s="1">
        <f t="shared" si="28"/>
        <v>0.96897048227363558</v>
      </c>
      <c r="G265" s="2">
        <f t="shared" si="26"/>
        <v>4.7254957459291567E-3</v>
      </c>
      <c r="H265" s="2">
        <f t="shared" si="29"/>
        <v>0.69833867239999337</v>
      </c>
      <c r="I265">
        <f t="shared" si="27"/>
        <v>2.1193754576577239E-3</v>
      </c>
    </row>
    <row r="266" spans="1:9">
      <c r="A266" s="6" t="s">
        <v>83</v>
      </c>
      <c r="B266">
        <v>13.45</v>
      </c>
      <c r="C266" s="3">
        <v>380</v>
      </c>
      <c r="D266">
        <f t="shared" si="24"/>
        <v>28.25278810408922</v>
      </c>
      <c r="E266" s="2">
        <f t="shared" si="25"/>
        <v>4.6329090157628633E-4</v>
      </c>
      <c r="F266" s="1">
        <f t="shared" si="28"/>
        <v>0.96943377317521184</v>
      </c>
      <c r="G266" s="2">
        <f t="shared" si="26"/>
        <v>2.5211391425127789E-3</v>
      </c>
      <c r="H266" s="2">
        <f t="shared" si="29"/>
        <v>0.70085981154250609</v>
      </c>
      <c r="I266">
        <f t="shared" si="27"/>
        <v>1.1000439041909393E-3</v>
      </c>
    </row>
    <row r="267" spans="1:9">
      <c r="A267" s="6" t="s">
        <v>296</v>
      </c>
      <c r="B267">
        <v>6.98</v>
      </c>
      <c r="C267" s="3">
        <v>197</v>
      </c>
      <c r="D267">
        <f t="shared" si="24"/>
        <v>28.223495702005728</v>
      </c>
      <c r="E267" s="2">
        <f t="shared" si="25"/>
        <v>2.4017975686981159E-4</v>
      </c>
      <c r="F267" s="1">
        <f t="shared" si="28"/>
        <v>0.9696739529320817</v>
      </c>
      <c r="G267" s="2">
        <f t="shared" si="26"/>
        <v>1.3083681200549589E-3</v>
      </c>
      <c r="H267" s="2">
        <f t="shared" si="29"/>
        <v>0.70216817966256106</v>
      </c>
      <c r="I267">
        <f t="shared" si="27"/>
        <v>5.6873153068104365E-4</v>
      </c>
    </row>
    <row r="268" spans="1:9">
      <c r="A268" s="6" t="s">
        <v>345</v>
      </c>
      <c r="B268">
        <v>3.6</v>
      </c>
      <c r="C268" s="3">
        <v>100</v>
      </c>
      <c r="D268">
        <f t="shared" si="24"/>
        <v>27.777777777777779</v>
      </c>
      <c r="E268" s="2">
        <f t="shared" si="25"/>
        <v>1.2191865830954904E-4</v>
      </c>
      <c r="F268" s="1">
        <f t="shared" si="28"/>
        <v>0.96979587159039127</v>
      </c>
      <c r="G268" s="2">
        <f t="shared" si="26"/>
        <v>6.7480304186215651E-4</v>
      </c>
      <c r="H268" s="2">
        <f t="shared" si="29"/>
        <v>0.70284298270442325</v>
      </c>
      <c r="I268">
        <f t="shared" si="27"/>
        <v>6.0893202401846036E-4</v>
      </c>
    </row>
    <row r="269" spans="1:9">
      <c r="A269" s="6" t="s">
        <v>88</v>
      </c>
      <c r="B269">
        <v>3.84</v>
      </c>
      <c r="C269" s="3">
        <v>104</v>
      </c>
      <c r="D269">
        <f t="shared" si="24"/>
        <v>27.083333333333336</v>
      </c>
      <c r="E269" s="2">
        <f t="shared" si="25"/>
        <v>1.2679540464193099E-4</v>
      </c>
      <c r="F269" s="1">
        <f t="shared" si="28"/>
        <v>0.96992266699503316</v>
      </c>
      <c r="G269" s="2">
        <f t="shared" si="26"/>
        <v>7.1978991131963356E-4</v>
      </c>
      <c r="H269" s="2">
        <f t="shared" si="29"/>
        <v>0.70356277261574285</v>
      </c>
      <c r="I269">
        <f t="shared" si="27"/>
        <v>2.8078729620978349E-3</v>
      </c>
    </row>
    <row r="270" spans="1:9">
      <c r="A270" s="6" t="s">
        <v>16</v>
      </c>
      <c r="B270">
        <v>17.690000000000001</v>
      </c>
      <c r="C270" s="3">
        <v>476</v>
      </c>
      <c r="D270">
        <f t="shared" si="24"/>
        <v>26.907857546636517</v>
      </c>
      <c r="E270" s="2">
        <f t="shared" si="25"/>
        <v>5.8033281355345336E-4</v>
      </c>
      <c r="F270" s="1">
        <f t="shared" si="28"/>
        <v>0.97050299980858656</v>
      </c>
      <c r="G270" s="2">
        <f t="shared" si="26"/>
        <v>3.3159071695948745E-3</v>
      </c>
      <c r="H270" s="2">
        <f t="shared" si="29"/>
        <v>0.70687867978533769</v>
      </c>
      <c r="I270">
        <f t="shared" si="27"/>
        <v>2.9497655466863559E-3</v>
      </c>
    </row>
    <row r="271" spans="1:9">
      <c r="A271" s="6" t="s">
        <v>221</v>
      </c>
      <c r="B271">
        <v>18.559999999999999</v>
      </c>
      <c r="C271" s="3">
        <v>495</v>
      </c>
      <c r="D271">
        <f t="shared" si="24"/>
        <v>26.670258620689658</v>
      </c>
      <c r="E271" s="2">
        <f t="shared" si="25"/>
        <v>6.0349735863226769E-4</v>
      </c>
      <c r="F271" s="1">
        <f t="shared" si="28"/>
        <v>0.97110649716721886</v>
      </c>
      <c r="G271" s="2">
        <f t="shared" si="26"/>
        <v>3.4789845713782287E-3</v>
      </c>
      <c r="H271" s="2">
        <f t="shared" si="29"/>
        <v>0.71035766435671588</v>
      </c>
      <c r="I271">
        <f t="shared" si="27"/>
        <v>8.9760274710426469E-4</v>
      </c>
    </row>
    <row r="272" spans="1:9">
      <c r="A272" s="6" t="s">
        <v>238</v>
      </c>
      <c r="B272">
        <v>5.64</v>
      </c>
      <c r="C272" s="3">
        <v>149</v>
      </c>
      <c r="D272">
        <f t="shared" si="24"/>
        <v>26.418439716312058</v>
      </c>
      <c r="E272" s="2">
        <f t="shared" si="25"/>
        <v>1.8165880088122805E-4</v>
      </c>
      <c r="F272" s="1">
        <f t="shared" si="28"/>
        <v>0.97128815596810014</v>
      </c>
      <c r="G272" s="2">
        <f t="shared" si="26"/>
        <v>1.0571914322507116E-3</v>
      </c>
      <c r="H272" s="2">
        <f t="shared" si="29"/>
        <v>0.71141485578896657</v>
      </c>
      <c r="I272">
        <f t="shared" si="27"/>
        <v>2.9797570123809569E-3</v>
      </c>
    </row>
    <row r="273" spans="1:9">
      <c r="A273" s="6" t="s">
        <v>237</v>
      </c>
      <c r="B273">
        <v>18.72</v>
      </c>
      <c r="C273" s="3">
        <v>494</v>
      </c>
      <c r="D273">
        <f t="shared" si="24"/>
        <v>26.388888888888889</v>
      </c>
      <c r="E273" s="2">
        <f t="shared" si="25"/>
        <v>6.0227817204917225E-4</v>
      </c>
      <c r="F273" s="1">
        <f t="shared" si="28"/>
        <v>0.97189043414014931</v>
      </c>
      <c r="G273" s="2">
        <f t="shared" si="26"/>
        <v>3.5089758176832134E-3</v>
      </c>
      <c r="H273" s="2">
        <f t="shared" si="29"/>
        <v>0.71492383160664974</v>
      </c>
      <c r="I273">
        <f t="shared" si="27"/>
        <v>7.3446099082428162E-3</v>
      </c>
    </row>
    <row r="274" spans="1:9">
      <c r="A274" s="6" t="s">
        <v>61</v>
      </c>
      <c r="B274">
        <v>46.11</v>
      </c>
      <c r="C274" s="3">
        <v>1211</v>
      </c>
      <c r="D274">
        <f t="shared" si="24"/>
        <v>26.263283452613315</v>
      </c>
      <c r="E274" s="2">
        <f t="shared" si="25"/>
        <v>1.4764349521286387E-3</v>
      </c>
      <c r="F274" s="1">
        <f t="shared" si="28"/>
        <v>0.97336686909227799</v>
      </c>
      <c r="G274" s="2">
        <f t="shared" si="26"/>
        <v>8.6431022945177866E-3</v>
      </c>
      <c r="H274" s="2">
        <f t="shared" si="29"/>
        <v>0.72356693390116755</v>
      </c>
      <c r="I274">
        <f t="shared" si="27"/>
        <v>3.3912959323193492E-3</v>
      </c>
    </row>
    <row r="275" spans="1:9">
      <c r="A275" s="6" t="s">
        <v>225</v>
      </c>
      <c r="B275">
        <v>21.29</v>
      </c>
      <c r="C275" s="3">
        <v>559</v>
      </c>
      <c r="D275">
        <f t="shared" si="24"/>
        <v>26.256458431188353</v>
      </c>
      <c r="E275" s="2">
        <f t="shared" si="25"/>
        <v>6.8152529995037909E-4</v>
      </c>
      <c r="F275" s="1">
        <f t="shared" si="28"/>
        <v>0.97404839439222834</v>
      </c>
      <c r="G275" s="2">
        <f t="shared" si="26"/>
        <v>3.9907102114570304E-3</v>
      </c>
      <c r="H275" s="2">
        <f t="shared" si="29"/>
        <v>0.72755764411262458</v>
      </c>
      <c r="I275">
        <f t="shared" si="27"/>
        <v>5.2164173696556126E-4</v>
      </c>
    </row>
    <row r="276" spans="1:9">
      <c r="A276" s="6" t="s">
        <v>167</v>
      </c>
      <c r="B276">
        <v>3.27</v>
      </c>
      <c r="C276" s="3">
        <v>85</v>
      </c>
      <c r="D276">
        <f t="shared" si="24"/>
        <v>25.99388379204893</v>
      </c>
      <c r="E276" s="2">
        <f t="shared" si="25"/>
        <v>1.0363085956311668E-4</v>
      </c>
      <c r="F276" s="1">
        <f t="shared" si="28"/>
        <v>0.97415202525179145</v>
      </c>
      <c r="G276" s="2">
        <f t="shared" si="26"/>
        <v>6.1294609635812543E-4</v>
      </c>
      <c r="H276" s="2">
        <f t="shared" si="29"/>
        <v>0.72817059020898267</v>
      </c>
      <c r="I276">
        <f t="shared" si="27"/>
        <v>2.2836441538423013E-3</v>
      </c>
    </row>
    <row r="277" spans="1:9">
      <c r="A277" s="6" t="s">
        <v>267</v>
      </c>
      <c r="B277">
        <v>14.31</v>
      </c>
      <c r="C277" s="3">
        <v>371</v>
      </c>
      <c r="D277">
        <f t="shared" si="24"/>
        <v>25.925925925925924</v>
      </c>
      <c r="E277" s="2">
        <f t="shared" si="25"/>
        <v>4.5231822232842694E-4</v>
      </c>
      <c r="F277" s="1">
        <f t="shared" si="28"/>
        <v>0.97460434347411984</v>
      </c>
      <c r="G277" s="2">
        <f t="shared" si="26"/>
        <v>2.682342091402072E-3</v>
      </c>
      <c r="H277" s="2">
        <f t="shared" si="29"/>
        <v>0.73085293230038473</v>
      </c>
      <c r="I277">
        <f t="shared" si="27"/>
        <v>9.0025063272070049E-4</v>
      </c>
    </row>
    <row r="278" spans="1:9">
      <c r="A278" s="6" t="s">
        <v>200</v>
      </c>
      <c r="B278">
        <v>5.64</v>
      </c>
      <c r="C278" s="3">
        <v>146</v>
      </c>
      <c r="D278">
        <f t="shared" si="24"/>
        <v>25.886524822695037</v>
      </c>
      <c r="E278" s="2">
        <f t="shared" si="25"/>
        <v>1.780012411319416E-4</v>
      </c>
      <c r="F278" s="1">
        <f t="shared" si="28"/>
        <v>0.97478234471525183</v>
      </c>
      <c r="G278" s="2">
        <f t="shared" si="26"/>
        <v>1.0571914322507116E-3</v>
      </c>
      <c r="H278" s="2">
        <f t="shared" si="29"/>
        <v>0.73191012373263542</v>
      </c>
      <c r="I278">
        <f t="shared" si="27"/>
        <v>1.8344104457569399E-3</v>
      </c>
    </row>
    <row r="279" spans="1:9">
      <c r="A279" s="6" t="s">
        <v>316</v>
      </c>
      <c r="B279">
        <v>11.49</v>
      </c>
      <c r="C279" s="3">
        <v>297</v>
      </c>
      <c r="D279">
        <f t="shared" si="24"/>
        <v>25.848563968668408</v>
      </c>
      <c r="E279" s="2">
        <f t="shared" si="25"/>
        <v>3.6209841517936066E-4</v>
      </c>
      <c r="F279" s="1">
        <f t="shared" si="28"/>
        <v>0.97514444313043114</v>
      </c>
      <c r="G279" s="2">
        <f t="shared" si="26"/>
        <v>2.1537463752767162E-3</v>
      </c>
      <c r="H279" s="2">
        <f t="shared" si="29"/>
        <v>0.73406387010791219</v>
      </c>
      <c r="I279">
        <f t="shared" si="27"/>
        <v>5.8246851369615493E-3</v>
      </c>
    </row>
    <row r="280" spans="1:9">
      <c r="A280" s="6" t="s">
        <v>211</v>
      </c>
      <c r="B280">
        <v>36.4</v>
      </c>
      <c r="C280" s="3">
        <v>926</v>
      </c>
      <c r="D280">
        <f t="shared" si="24"/>
        <v>25.439560439560442</v>
      </c>
      <c r="E280" s="2">
        <f t="shared" si="25"/>
        <v>1.128966775946424E-3</v>
      </c>
      <c r="F280" s="1">
        <f t="shared" si="28"/>
        <v>0.97627340990637757</v>
      </c>
      <c r="G280" s="2">
        <f t="shared" si="26"/>
        <v>6.8230085343840259E-3</v>
      </c>
      <c r="H280" s="2">
        <f t="shared" si="29"/>
        <v>0.74088687864229619</v>
      </c>
      <c r="I280">
        <f t="shared" si="27"/>
        <v>3.7932280854963141E-3</v>
      </c>
    </row>
    <row r="281" spans="1:9">
      <c r="A281" s="6" t="s">
        <v>339</v>
      </c>
      <c r="B281">
        <v>23.68</v>
      </c>
      <c r="C281" s="3">
        <v>598</v>
      </c>
      <c r="D281">
        <f t="shared" si="24"/>
        <v>25.253378378378379</v>
      </c>
      <c r="E281" s="2">
        <f t="shared" si="25"/>
        <v>7.2907357669110319E-4</v>
      </c>
      <c r="F281" s="1">
        <f t="shared" si="28"/>
        <v>0.97700248348306862</v>
      </c>
      <c r="G281" s="2">
        <f t="shared" si="26"/>
        <v>4.4387044531377399E-3</v>
      </c>
      <c r="H281" s="2">
        <f t="shared" si="29"/>
        <v>0.74532558309543395</v>
      </c>
      <c r="I281">
        <f t="shared" si="27"/>
        <v>1.1293373660330452E-3</v>
      </c>
    </row>
    <row r="282" spans="1:9">
      <c r="A282" s="6" t="s">
        <v>133</v>
      </c>
      <c r="B282">
        <v>7.04</v>
      </c>
      <c r="C282" s="3">
        <v>176</v>
      </c>
      <c r="D282">
        <f t="shared" si="24"/>
        <v>25</v>
      </c>
      <c r="E282" s="2">
        <f t="shared" si="25"/>
        <v>2.145768386248063E-4</v>
      </c>
      <c r="F282" s="1">
        <f t="shared" si="28"/>
        <v>0.97721706032169342</v>
      </c>
      <c r="G282" s="2">
        <f t="shared" si="26"/>
        <v>1.3196148374193281E-3</v>
      </c>
      <c r="H282" s="2">
        <f t="shared" si="29"/>
        <v>0.74664519793285333</v>
      </c>
      <c r="I282">
        <f t="shared" si="27"/>
        <v>3.5923912739165287E-3</v>
      </c>
    </row>
    <row r="283" spans="1:9">
      <c r="A283" s="6" t="s">
        <v>58</v>
      </c>
      <c r="B283">
        <v>22.36</v>
      </c>
      <c r="C283" s="3">
        <v>553</v>
      </c>
      <c r="D283">
        <f t="shared" si="24"/>
        <v>24.731663685152057</v>
      </c>
      <c r="E283" s="2">
        <f t="shared" si="25"/>
        <v>6.7421018045180612E-4</v>
      </c>
      <c r="F283" s="1">
        <f t="shared" si="28"/>
        <v>0.97789127050214519</v>
      </c>
      <c r="G283" s="2">
        <f t="shared" si="26"/>
        <v>4.1912766711216156E-3</v>
      </c>
      <c r="H283" s="2">
        <f t="shared" si="29"/>
        <v>0.75083647460397496</v>
      </c>
      <c r="I283">
        <f t="shared" si="27"/>
        <v>5.5806260563570076E-3</v>
      </c>
    </row>
    <row r="284" spans="1:9">
      <c r="A284" s="6" t="s">
        <v>234</v>
      </c>
      <c r="B284">
        <v>34.729999999999997</v>
      </c>
      <c r="C284" s="3">
        <v>858</v>
      </c>
      <c r="D284">
        <f t="shared" si="24"/>
        <v>24.704866109991364</v>
      </c>
      <c r="E284" s="2">
        <f t="shared" si="25"/>
        <v>1.0460620882959306E-3</v>
      </c>
      <c r="F284" s="1">
        <f t="shared" si="28"/>
        <v>0.97893733259044113</v>
      </c>
      <c r="G284" s="2">
        <f t="shared" si="26"/>
        <v>6.5099749010757478E-3</v>
      </c>
      <c r="H284" s="2">
        <f t="shared" si="29"/>
        <v>0.7573464495050507</v>
      </c>
      <c r="I284">
        <f t="shared" si="27"/>
        <v>4.1607237944230047E-3</v>
      </c>
    </row>
    <row r="285" spans="1:9">
      <c r="A285" s="6" t="s">
        <v>148</v>
      </c>
      <c r="B285">
        <v>25.89</v>
      </c>
      <c r="C285" s="3">
        <v>639</v>
      </c>
      <c r="D285">
        <f t="shared" si="24"/>
        <v>24.681344148319813</v>
      </c>
      <c r="E285" s="2">
        <f t="shared" si="25"/>
        <v>7.7906022659801838E-4</v>
      </c>
      <c r="F285" s="1">
        <f t="shared" si="28"/>
        <v>0.97971639281703915</v>
      </c>
      <c r="G285" s="2">
        <f t="shared" si="26"/>
        <v>4.8529585427253422E-3</v>
      </c>
      <c r="H285" s="2">
        <f t="shared" si="29"/>
        <v>0.76219940804777608</v>
      </c>
      <c r="I285">
        <f t="shared" si="27"/>
        <v>3.5521772012799824E-3</v>
      </c>
    </row>
    <row r="286" spans="1:9">
      <c r="A286" s="6" t="s">
        <v>244</v>
      </c>
      <c r="B286">
        <v>22.05</v>
      </c>
      <c r="C286" s="3">
        <v>535</v>
      </c>
      <c r="D286">
        <f t="shared" si="24"/>
        <v>24.263038548752835</v>
      </c>
      <c r="E286" s="2">
        <f t="shared" si="25"/>
        <v>6.5226482195608734E-4</v>
      </c>
      <c r="F286" s="1">
        <f t="shared" si="28"/>
        <v>0.98036865763899528</v>
      </c>
      <c r="G286" s="2">
        <f t="shared" si="26"/>
        <v>4.1331686314057085E-3</v>
      </c>
      <c r="H286" s="2">
        <f t="shared" si="29"/>
        <v>0.76633257667918175</v>
      </c>
      <c r="I286">
        <f t="shared" si="27"/>
        <v>1.8774565449727332E-3</v>
      </c>
    </row>
    <row r="287" spans="1:9">
      <c r="A287" s="6" t="s">
        <v>251</v>
      </c>
      <c r="B287">
        <v>11.63</v>
      </c>
      <c r="C287" s="3">
        <v>278</v>
      </c>
      <c r="D287">
        <f t="shared" si="24"/>
        <v>23.903697334479791</v>
      </c>
      <c r="E287" s="2">
        <f t="shared" si="25"/>
        <v>3.3893387010054633E-4</v>
      </c>
      <c r="F287" s="1">
        <f t="shared" si="28"/>
        <v>0.98070759150909581</v>
      </c>
      <c r="G287" s="2">
        <f t="shared" si="26"/>
        <v>2.1799887157935779E-3</v>
      </c>
      <c r="H287" s="2">
        <f t="shared" si="29"/>
        <v>0.76851256539497537</v>
      </c>
      <c r="I287">
        <f t="shared" si="27"/>
        <v>2.059885410032436E-3</v>
      </c>
    </row>
    <row r="288" spans="1:9">
      <c r="A288" s="6" t="s">
        <v>269</v>
      </c>
      <c r="B288">
        <v>12.76</v>
      </c>
      <c r="C288" s="3">
        <v>305</v>
      </c>
      <c r="D288">
        <f t="shared" si="24"/>
        <v>23.902821316614421</v>
      </c>
      <c r="E288" s="2">
        <f t="shared" si="25"/>
        <v>3.7185190784412456E-4</v>
      </c>
      <c r="F288" s="1">
        <f t="shared" si="28"/>
        <v>0.98107944341693998</v>
      </c>
      <c r="G288" s="2">
        <f t="shared" si="26"/>
        <v>2.3918018928225323E-3</v>
      </c>
      <c r="H288" s="2">
        <f t="shared" si="29"/>
        <v>0.77090436728779788</v>
      </c>
      <c r="I288">
        <f t="shared" si="27"/>
        <v>2.0103958168616876E-3</v>
      </c>
    </row>
    <row r="289" spans="1:9">
      <c r="A289" s="6" t="s">
        <v>246</v>
      </c>
      <c r="B289">
        <v>12.45</v>
      </c>
      <c r="C289" s="3">
        <v>297</v>
      </c>
      <c r="D289">
        <f t="shared" si="24"/>
        <v>23.85542168674699</v>
      </c>
      <c r="E289" s="2">
        <f t="shared" si="25"/>
        <v>3.6209841517936066E-4</v>
      </c>
      <c r="F289" s="1">
        <f t="shared" si="28"/>
        <v>0.98144154183211929</v>
      </c>
      <c r="G289" s="2">
        <f t="shared" si="26"/>
        <v>2.3336938531066244E-3</v>
      </c>
      <c r="H289" s="2">
        <f t="shared" si="29"/>
        <v>0.77323806114090454</v>
      </c>
      <c r="I289">
        <f t="shared" si="27"/>
        <v>1.5502418613456692E-3</v>
      </c>
    </row>
    <row r="290" spans="1:9">
      <c r="A290" s="6" t="s">
        <v>71</v>
      </c>
      <c r="B290">
        <v>9.59</v>
      </c>
      <c r="C290" s="3">
        <v>227</v>
      </c>
      <c r="D290">
        <f t="shared" si="24"/>
        <v>23.670490093847757</v>
      </c>
      <c r="E290" s="2">
        <f t="shared" si="25"/>
        <v>2.767553543626763E-4</v>
      </c>
      <c r="F290" s="1">
        <f t="shared" si="28"/>
        <v>0.98171829718648196</v>
      </c>
      <c r="G290" s="2">
        <f t="shared" si="26"/>
        <v>1.7976003254050223E-3</v>
      </c>
      <c r="H290" s="2">
        <f t="shared" si="29"/>
        <v>0.77503566146630953</v>
      </c>
      <c r="I290">
        <f t="shared" si="27"/>
        <v>4.8811971704666446E-3</v>
      </c>
    </row>
    <row r="291" spans="1:9">
      <c r="A291" s="6" t="s">
        <v>182</v>
      </c>
      <c r="B291">
        <v>30.12</v>
      </c>
      <c r="C291" s="3">
        <v>700</v>
      </c>
      <c r="D291">
        <f t="shared" si="24"/>
        <v>23.240371845949536</v>
      </c>
      <c r="E291" s="2">
        <f t="shared" si="25"/>
        <v>8.5343060816684324E-4</v>
      </c>
      <c r="F291" s="1">
        <f t="shared" si="28"/>
        <v>0.98257172779464885</v>
      </c>
      <c r="G291" s="2">
        <f t="shared" si="26"/>
        <v>5.6458521169133755E-3</v>
      </c>
      <c r="H291" s="2">
        <f t="shared" si="29"/>
        <v>0.78068151358322291</v>
      </c>
      <c r="I291">
        <f t="shared" si="27"/>
        <v>4.6208999517050042E-4</v>
      </c>
    </row>
    <row r="292" spans="1:9">
      <c r="A292" s="6" t="s">
        <v>213</v>
      </c>
      <c r="B292">
        <v>2.85</v>
      </c>
      <c r="C292" s="3">
        <v>66</v>
      </c>
      <c r="D292">
        <f t="shared" si="24"/>
        <v>23.157894736842106</v>
      </c>
      <c r="E292" s="2">
        <f t="shared" si="25"/>
        <v>8.0466314484302367E-5</v>
      </c>
      <c r="F292" s="1">
        <f t="shared" si="28"/>
        <v>0.98265219410913318</v>
      </c>
      <c r="G292" s="2">
        <f t="shared" si="26"/>
        <v>5.3421907480754054E-4</v>
      </c>
      <c r="H292" s="2">
        <f t="shared" si="29"/>
        <v>0.78121573265803046</v>
      </c>
      <c r="I292">
        <f t="shared" si="27"/>
        <v>9.2970579608808723E-4</v>
      </c>
    </row>
    <row r="293" spans="1:9">
      <c r="A293" s="6" t="s">
        <v>331</v>
      </c>
      <c r="B293">
        <v>5.73</v>
      </c>
      <c r="C293" s="3">
        <v>132</v>
      </c>
      <c r="D293">
        <f t="shared" si="24"/>
        <v>23.036649214659683</v>
      </c>
      <c r="E293" s="2">
        <f t="shared" si="25"/>
        <v>1.6093262896860473E-4</v>
      </c>
      <c r="F293" s="1">
        <f t="shared" si="28"/>
        <v>0.98281312673810184</v>
      </c>
      <c r="G293" s="2">
        <f t="shared" si="26"/>
        <v>1.0740615082972657E-3</v>
      </c>
      <c r="H293" s="2">
        <f t="shared" si="29"/>
        <v>0.78228979416632771</v>
      </c>
      <c r="I293">
        <f t="shared" si="27"/>
        <v>9.1230246174445195E-4</v>
      </c>
    </row>
    <row r="294" spans="1:9">
      <c r="A294" s="6" t="s">
        <v>252</v>
      </c>
      <c r="B294">
        <v>5.62</v>
      </c>
      <c r="C294" s="3">
        <v>129</v>
      </c>
      <c r="D294">
        <f t="shared" si="24"/>
        <v>22.953736654804271</v>
      </c>
      <c r="E294" s="2">
        <f t="shared" si="25"/>
        <v>1.5727506921931825E-4</v>
      </c>
      <c r="F294" s="1">
        <f t="shared" si="28"/>
        <v>0.9829704018073212</v>
      </c>
      <c r="G294" s="2">
        <f t="shared" si="26"/>
        <v>1.0534425264625887E-3</v>
      </c>
      <c r="H294" s="2">
        <f t="shared" si="29"/>
        <v>0.78334323669279027</v>
      </c>
      <c r="I294">
        <f t="shared" si="27"/>
        <v>7.0695218093408396E-4</v>
      </c>
    </row>
    <row r="295" spans="1:9">
      <c r="A295" s="6" t="s">
        <v>229</v>
      </c>
      <c r="B295">
        <v>4.3499999999999996</v>
      </c>
      <c r="C295" s="3">
        <v>99</v>
      </c>
      <c r="D295">
        <f t="shared" si="24"/>
        <v>22.758620689655174</v>
      </c>
      <c r="E295" s="2">
        <f t="shared" si="25"/>
        <v>1.2069947172645354E-4</v>
      </c>
      <c r="F295" s="1">
        <f t="shared" si="28"/>
        <v>0.98309110127904764</v>
      </c>
      <c r="G295" s="2">
        <f t="shared" si="26"/>
        <v>8.1538700891677226E-4</v>
      </c>
      <c r="H295" s="2">
        <f t="shared" si="29"/>
        <v>0.78415862370170708</v>
      </c>
      <c r="I295">
        <f t="shared" si="27"/>
        <v>3.5586474447631966E-3</v>
      </c>
    </row>
    <row r="296" spans="1:9">
      <c r="A296" s="6" t="s">
        <v>80</v>
      </c>
      <c r="B296">
        <v>21.89</v>
      </c>
      <c r="C296" s="3">
        <v>497</v>
      </c>
      <c r="D296">
        <f t="shared" si="24"/>
        <v>22.704431247144814</v>
      </c>
      <c r="E296" s="2">
        <f t="shared" si="25"/>
        <v>6.0593573179845868E-4</v>
      </c>
      <c r="F296" s="1">
        <f t="shared" si="28"/>
        <v>0.9836970370108461</v>
      </c>
      <c r="G296" s="2">
        <f t="shared" si="26"/>
        <v>4.1031773851007234E-3</v>
      </c>
      <c r="H296" s="2">
        <f t="shared" si="29"/>
        <v>0.78826180108680777</v>
      </c>
      <c r="I296">
        <f t="shared" si="27"/>
        <v>2.4074058740575222E-3</v>
      </c>
    </row>
    <row r="297" spans="1:9">
      <c r="A297" s="6" t="s">
        <v>171</v>
      </c>
      <c r="B297">
        <v>14.75</v>
      </c>
      <c r="C297" s="3">
        <v>325</v>
      </c>
      <c r="D297">
        <f t="shared" si="24"/>
        <v>22.033898305084747</v>
      </c>
      <c r="E297" s="2">
        <f t="shared" si="25"/>
        <v>3.9623563950603438E-4</v>
      </c>
      <c r="F297" s="1">
        <f t="shared" si="28"/>
        <v>0.98409327265035218</v>
      </c>
      <c r="G297" s="2">
        <f t="shared" si="26"/>
        <v>2.7648180187407798E-3</v>
      </c>
      <c r="H297" s="2">
        <f t="shared" si="29"/>
        <v>0.7910266191055485</v>
      </c>
      <c r="I297">
        <f t="shared" si="27"/>
        <v>4.5670101354461368E-3</v>
      </c>
    </row>
    <row r="298" spans="1:9">
      <c r="A298" s="6" t="s">
        <v>68</v>
      </c>
      <c r="B298">
        <v>27.89</v>
      </c>
      <c r="C298" s="3">
        <v>599</v>
      </c>
      <c r="D298">
        <f t="shared" si="24"/>
        <v>21.477231982789529</v>
      </c>
      <c r="E298" s="2">
        <f t="shared" si="25"/>
        <v>7.3029276327419874E-4</v>
      </c>
      <c r="F298" s="1">
        <f t="shared" si="28"/>
        <v>0.98482356541362637</v>
      </c>
      <c r="G298" s="2">
        <f t="shared" si="26"/>
        <v>5.2278491215376512E-3</v>
      </c>
      <c r="H298" s="2">
        <f t="shared" si="29"/>
        <v>0.79625446822708612</v>
      </c>
      <c r="I298">
        <f t="shared" si="27"/>
        <v>1.6327198546025601E-3</v>
      </c>
    </row>
    <row r="299" spans="1:9">
      <c r="A299" s="6" t="s">
        <v>121</v>
      </c>
      <c r="B299">
        <v>9.9700000000000006</v>
      </c>
      <c r="C299" s="3">
        <v>214</v>
      </c>
      <c r="D299">
        <f t="shared" si="24"/>
        <v>21.464393179538614</v>
      </c>
      <c r="E299" s="2">
        <f t="shared" si="25"/>
        <v>2.6090592878243494E-4</v>
      </c>
      <c r="F299" s="1">
        <f t="shared" si="28"/>
        <v>0.98508447134240884</v>
      </c>
      <c r="G299" s="2">
        <f t="shared" si="26"/>
        <v>1.8688295353793611E-3</v>
      </c>
      <c r="H299" s="2">
        <f t="shared" si="29"/>
        <v>0.79812329776246549</v>
      </c>
      <c r="I299">
        <f t="shared" si="27"/>
        <v>9.4758725567778423E-4</v>
      </c>
    </row>
    <row r="300" spans="1:9">
      <c r="A300" s="6" t="s">
        <v>136</v>
      </c>
      <c r="B300">
        <v>5.78</v>
      </c>
      <c r="C300" s="3">
        <v>123</v>
      </c>
      <c r="D300">
        <f t="shared" si="24"/>
        <v>21.280276816608996</v>
      </c>
      <c r="E300" s="2">
        <f t="shared" si="25"/>
        <v>1.4995994972074532E-4</v>
      </c>
      <c r="F300" s="1">
        <f t="shared" si="28"/>
        <v>0.98523443129212962</v>
      </c>
      <c r="G300" s="2">
        <f t="shared" si="26"/>
        <v>1.0834337727675734E-3</v>
      </c>
      <c r="H300" s="2">
        <f t="shared" si="29"/>
        <v>0.79920673153523303</v>
      </c>
      <c r="I300">
        <f t="shared" si="27"/>
        <v>1.398936363516623E-3</v>
      </c>
    </row>
    <row r="301" spans="1:9">
      <c r="A301" s="6" t="s">
        <v>283</v>
      </c>
      <c r="B301">
        <v>8.5299999999999994</v>
      </c>
      <c r="C301" s="3">
        <v>181</v>
      </c>
      <c r="D301">
        <f t="shared" si="24"/>
        <v>21.219226260257916</v>
      </c>
      <c r="E301" s="2">
        <f t="shared" si="25"/>
        <v>2.2067277154028375E-4</v>
      </c>
      <c r="F301" s="1">
        <f t="shared" si="28"/>
        <v>0.98545510406366987</v>
      </c>
      <c r="G301" s="2">
        <f t="shared" si="26"/>
        <v>1.5989083186344984E-3</v>
      </c>
      <c r="H301" s="2">
        <f t="shared" si="29"/>
        <v>0.80080563985386755</v>
      </c>
      <c r="I301">
        <f t="shared" si="27"/>
        <v>6.8990228087117966E-4</v>
      </c>
    </row>
    <row r="302" spans="1:9">
      <c r="A302" s="6" t="s">
        <v>204</v>
      </c>
      <c r="B302">
        <v>4.2</v>
      </c>
      <c r="C302" s="3">
        <v>88</v>
      </c>
      <c r="D302">
        <f t="shared" si="24"/>
        <v>20.952380952380953</v>
      </c>
      <c r="E302" s="2">
        <f t="shared" si="25"/>
        <v>1.0728841931240315E-4</v>
      </c>
      <c r="F302" s="1">
        <f t="shared" si="28"/>
        <v>0.98556239248298227</v>
      </c>
      <c r="G302" s="2">
        <f t="shared" si="26"/>
        <v>7.8727021550584924E-4</v>
      </c>
      <c r="H302" s="2">
        <f t="shared" si="29"/>
        <v>0.80159291006937339</v>
      </c>
      <c r="I302">
        <f t="shared" si="27"/>
        <v>2.0211261734948138E-3</v>
      </c>
    </row>
    <row r="303" spans="1:9">
      <c r="A303" s="6" t="s">
        <v>276</v>
      </c>
      <c r="B303">
        <v>12.3</v>
      </c>
      <c r="C303" s="3">
        <v>257</v>
      </c>
      <c r="D303">
        <f t="shared" si="24"/>
        <v>20.894308943089431</v>
      </c>
      <c r="E303" s="2">
        <f t="shared" si="25"/>
        <v>3.1333095185554101E-4</v>
      </c>
      <c r="F303" s="1">
        <f t="shared" si="28"/>
        <v>0.98587572343483787</v>
      </c>
      <c r="G303" s="2">
        <f t="shared" si="26"/>
        <v>2.3055770596957011E-3</v>
      </c>
      <c r="H303" s="2">
        <f t="shared" si="29"/>
        <v>0.80389848712906908</v>
      </c>
      <c r="I303">
        <f t="shared" si="27"/>
        <v>1.5924029019787067E-3</v>
      </c>
    </row>
    <row r="304" spans="1:9">
      <c r="A304" s="6" t="s">
        <v>210</v>
      </c>
      <c r="B304">
        <v>9.6300000000000008</v>
      </c>
      <c r="C304" s="3">
        <v>191</v>
      </c>
      <c r="D304">
        <f t="shared" si="24"/>
        <v>19.833852544132917</v>
      </c>
      <c r="E304" s="2">
        <f t="shared" si="25"/>
        <v>2.3286463737123866E-4</v>
      </c>
      <c r="F304" s="1">
        <f t="shared" si="28"/>
        <v>0.98610858807220914</v>
      </c>
      <c r="G304" s="2">
        <f t="shared" si="26"/>
        <v>1.8050981369812685E-3</v>
      </c>
      <c r="H304" s="2">
        <f t="shared" si="29"/>
        <v>0.80570358526605035</v>
      </c>
      <c r="I304">
        <f t="shared" si="27"/>
        <v>8.1043951631021294E-4</v>
      </c>
    </row>
    <row r="305" spans="1:9">
      <c r="A305" s="6" t="s">
        <v>146</v>
      </c>
      <c r="B305">
        <v>4.9000000000000004</v>
      </c>
      <c r="C305" s="3">
        <v>97</v>
      </c>
      <c r="D305">
        <f t="shared" si="24"/>
        <v>19.795918367346939</v>
      </c>
      <c r="E305" s="2">
        <f t="shared" si="25"/>
        <v>1.1826109856026257E-4</v>
      </c>
      <c r="F305" s="1">
        <f t="shared" si="28"/>
        <v>0.98622684917076942</v>
      </c>
      <c r="G305" s="2">
        <f t="shared" si="26"/>
        <v>9.1848191809015746E-4</v>
      </c>
      <c r="H305" s="2">
        <f t="shared" si="29"/>
        <v>0.80662206718414053</v>
      </c>
      <c r="I305">
        <f t="shared" si="27"/>
        <v>2.0798463100570874E-3</v>
      </c>
    </row>
    <row r="306" spans="1:9">
      <c r="A306" s="6" t="s">
        <v>67</v>
      </c>
      <c r="B306">
        <v>12.57</v>
      </c>
      <c r="C306" s="3">
        <v>248</v>
      </c>
      <c r="D306">
        <f t="shared" si="24"/>
        <v>19.729514717581544</v>
      </c>
      <c r="E306" s="2">
        <f t="shared" si="25"/>
        <v>3.0235827260768162E-4</v>
      </c>
      <c r="F306" s="1">
        <f t="shared" si="28"/>
        <v>0.98652920744337713</v>
      </c>
      <c r="G306" s="2">
        <f t="shared" si="26"/>
        <v>2.3561872878353628E-3</v>
      </c>
      <c r="H306" s="2">
        <f t="shared" si="29"/>
        <v>0.80897825447197591</v>
      </c>
      <c r="I306">
        <f t="shared" si="27"/>
        <v>7.041841182924391E-3</v>
      </c>
    </row>
    <row r="307" spans="1:9">
      <c r="A307" s="6" t="s">
        <v>308</v>
      </c>
      <c r="B307">
        <v>42.55</v>
      </c>
      <c r="C307" s="3">
        <v>838</v>
      </c>
      <c r="D307">
        <f t="shared" si="24"/>
        <v>19.694477085781436</v>
      </c>
      <c r="E307" s="2">
        <f t="shared" si="25"/>
        <v>1.021678356634021E-3</v>
      </c>
      <c r="F307" s="1">
        <f t="shared" si="28"/>
        <v>0.98755088580001116</v>
      </c>
      <c r="G307" s="2">
        <f t="shared" si="26"/>
        <v>7.9757970642318765E-3</v>
      </c>
      <c r="H307" s="2">
        <f t="shared" si="29"/>
        <v>0.81695405153620781</v>
      </c>
      <c r="I307">
        <f t="shared" si="27"/>
        <v>2.0994901441894198E-3</v>
      </c>
    </row>
    <row r="308" spans="1:9">
      <c r="A308" s="6" t="s">
        <v>216</v>
      </c>
      <c r="B308">
        <v>12.66</v>
      </c>
      <c r="C308" s="3">
        <v>245</v>
      </c>
      <c r="D308">
        <f t="shared" si="24"/>
        <v>19.352290679304897</v>
      </c>
      <c r="E308" s="2">
        <f t="shared" si="25"/>
        <v>2.9870071285839514E-4</v>
      </c>
      <c r="F308" s="1">
        <f t="shared" si="28"/>
        <v>0.98784958651286958</v>
      </c>
      <c r="G308" s="2">
        <f t="shared" si="26"/>
        <v>2.3730573638819168E-3</v>
      </c>
      <c r="H308" s="2">
        <f t="shared" si="29"/>
        <v>0.81932710890008975</v>
      </c>
      <c r="I308">
        <f t="shared" si="27"/>
        <v>1.0603556808834735E-3</v>
      </c>
    </row>
    <row r="309" spans="1:9">
      <c r="A309" s="6" t="s">
        <v>282</v>
      </c>
      <c r="B309">
        <v>6.39</v>
      </c>
      <c r="C309" s="3">
        <v>123</v>
      </c>
      <c r="D309">
        <f t="shared" si="24"/>
        <v>19.248826291079812</v>
      </c>
      <c r="E309" s="2">
        <f t="shared" si="25"/>
        <v>1.4995994972074532E-4</v>
      </c>
      <c r="F309" s="1">
        <f t="shared" si="28"/>
        <v>0.98799954646259036</v>
      </c>
      <c r="G309" s="2">
        <f t="shared" si="26"/>
        <v>1.1977753993053276E-3</v>
      </c>
      <c r="H309" s="2">
        <f t="shared" si="29"/>
        <v>0.82052488429939507</v>
      </c>
      <c r="I309">
        <f t="shared" si="27"/>
        <v>2.0492289122626683E-3</v>
      </c>
    </row>
    <row r="310" spans="1:9">
      <c r="A310" s="6" t="s">
        <v>255</v>
      </c>
      <c r="B310">
        <v>12.34</v>
      </c>
      <c r="C310" s="3">
        <v>236</v>
      </c>
      <c r="D310">
        <f t="shared" si="24"/>
        <v>19.124797406807133</v>
      </c>
      <c r="E310" s="2">
        <f t="shared" si="25"/>
        <v>2.8772803361053575E-4</v>
      </c>
      <c r="F310" s="1">
        <f t="shared" si="28"/>
        <v>0.98828727449620091</v>
      </c>
      <c r="G310" s="2">
        <f t="shared" si="26"/>
        <v>2.3130748712719474E-3</v>
      </c>
      <c r="H310" s="2">
        <f t="shared" si="29"/>
        <v>0.82283795917066704</v>
      </c>
      <c r="I310">
        <f t="shared" si="27"/>
        <v>2.9693282021143741E-3</v>
      </c>
    </row>
    <row r="311" spans="1:9">
      <c r="A311" s="6" t="s">
        <v>43</v>
      </c>
      <c r="B311">
        <v>17.87</v>
      </c>
      <c r="C311" s="3">
        <v>340</v>
      </c>
      <c r="D311">
        <f t="shared" si="24"/>
        <v>19.02630106323447</v>
      </c>
      <c r="E311" s="2">
        <f t="shared" si="25"/>
        <v>4.1452343825246674E-4</v>
      </c>
      <c r="F311" s="1">
        <f t="shared" si="28"/>
        <v>0.98870179793445334</v>
      </c>
      <c r="G311" s="2">
        <f t="shared" si="26"/>
        <v>3.3496473216879821E-3</v>
      </c>
      <c r="H311" s="2">
        <f t="shared" si="29"/>
        <v>0.82618760649235501</v>
      </c>
      <c r="I311">
        <f t="shared" si="27"/>
        <v>3.7805334656568768E-3</v>
      </c>
    </row>
    <row r="312" spans="1:9">
      <c r="A312" s="6" t="s">
        <v>155</v>
      </c>
      <c r="B312">
        <v>22.72</v>
      </c>
      <c r="C312" s="3">
        <v>427</v>
      </c>
      <c r="D312">
        <f t="shared" si="24"/>
        <v>18.794014084507044</v>
      </c>
      <c r="E312" s="2">
        <f t="shared" si="25"/>
        <v>5.2059267098177443E-4</v>
      </c>
      <c r="F312" s="1">
        <f t="shared" si="28"/>
        <v>0.98922239060543515</v>
      </c>
      <c r="G312" s="2">
        <f t="shared" si="26"/>
        <v>4.2587569753078317E-3</v>
      </c>
      <c r="H312" s="2">
        <f t="shared" si="29"/>
        <v>0.83044636346766287</v>
      </c>
      <c r="I312">
        <f t="shared" si="27"/>
        <v>1.8385242260767765E-3</v>
      </c>
    </row>
    <row r="313" spans="1:9">
      <c r="A313" s="6" t="s">
        <v>78</v>
      </c>
      <c r="B313">
        <v>11.04</v>
      </c>
      <c r="C313" s="3">
        <v>206</v>
      </c>
      <c r="D313">
        <f t="shared" si="24"/>
        <v>18.659420289855074</v>
      </c>
      <c r="E313" s="2">
        <f t="shared" si="25"/>
        <v>2.5115243611767099E-4</v>
      </c>
      <c r="F313" s="1">
        <f t="shared" si="28"/>
        <v>0.98947354304155277</v>
      </c>
      <c r="G313" s="2">
        <f t="shared" si="26"/>
        <v>2.0693959950439465E-3</v>
      </c>
      <c r="H313" s="2">
        <f t="shared" si="29"/>
        <v>0.83251575946270684</v>
      </c>
      <c r="I313">
        <f t="shared" si="27"/>
        <v>8.5606290112794081E-4</v>
      </c>
    </row>
    <row r="314" spans="1:9">
      <c r="A314" s="6" t="s">
        <v>297</v>
      </c>
      <c r="B314">
        <v>5.13</v>
      </c>
      <c r="C314" s="3">
        <v>94</v>
      </c>
      <c r="D314">
        <f t="shared" si="24"/>
        <v>18.323586744639378</v>
      </c>
      <c r="E314" s="2">
        <f t="shared" si="25"/>
        <v>1.1460353881097609E-4</v>
      </c>
      <c r="F314" s="1">
        <f t="shared" si="28"/>
        <v>0.98958814658036376</v>
      </c>
      <c r="G314" s="2">
        <f t="shared" si="26"/>
        <v>9.6159433465357294E-4</v>
      </c>
      <c r="H314" s="2">
        <f t="shared" si="29"/>
        <v>0.83347735379736043</v>
      </c>
      <c r="I314">
        <f t="shared" si="27"/>
        <v>3.0888782759879163E-3</v>
      </c>
    </row>
    <row r="315" spans="1:9">
      <c r="A315" s="6" t="s">
        <v>279</v>
      </c>
      <c r="B315">
        <v>18.46</v>
      </c>
      <c r="C315" s="3">
        <v>330</v>
      </c>
      <c r="D315">
        <f t="shared" si="24"/>
        <v>17.876489707475621</v>
      </c>
      <c r="E315" s="2">
        <f t="shared" si="25"/>
        <v>4.023315724215118E-4</v>
      </c>
      <c r="F315" s="1">
        <f t="shared" si="28"/>
        <v>0.98999047815278529</v>
      </c>
      <c r="G315" s="2">
        <f t="shared" si="26"/>
        <v>3.4602400424376136E-3</v>
      </c>
      <c r="H315" s="2">
        <f t="shared" si="29"/>
        <v>0.83693759383979804</v>
      </c>
      <c r="I315">
        <f t="shared" si="27"/>
        <v>2.7511327339589942E-3</v>
      </c>
    </row>
    <row r="316" spans="1:9">
      <c r="A316" s="6" t="s">
        <v>262</v>
      </c>
      <c r="B316">
        <v>16.420000000000002</v>
      </c>
      <c r="C316" s="3">
        <v>290</v>
      </c>
      <c r="D316">
        <f t="shared" si="24"/>
        <v>17.661388550548111</v>
      </c>
      <c r="E316" s="2">
        <f t="shared" si="25"/>
        <v>3.535641090976922E-4</v>
      </c>
      <c r="F316" s="1">
        <f t="shared" si="28"/>
        <v>0.990344042261883</v>
      </c>
      <c r="G316" s="2">
        <f t="shared" si="26"/>
        <v>3.0778516520490583E-3</v>
      </c>
      <c r="H316" s="2">
        <f t="shared" si="29"/>
        <v>0.84001544549184715</v>
      </c>
      <c r="I316">
        <f t="shared" si="27"/>
        <v>2.2889618777420795E-3</v>
      </c>
    </row>
    <row r="317" spans="1:9">
      <c r="A317" s="6" t="s">
        <v>31</v>
      </c>
      <c r="B317">
        <v>13.66</v>
      </c>
      <c r="C317" s="3">
        <v>241</v>
      </c>
      <c r="D317">
        <f t="shared" si="24"/>
        <v>17.642752562225475</v>
      </c>
      <c r="E317" s="2">
        <f t="shared" si="25"/>
        <v>2.9382396652601316E-4</v>
      </c>
      <c r="F317" s="1">
        <f t="shared" si="28"/>
        <v>0.99063786622840899</v>
      </c>
      <c r="G317" s="2">
        <f t="shared" si="26"/>
        <v>2.5605026532880713E-3</v>
      </c>
      <c r="H317" s="2">
        <f t="shared" si="29"/>
        <v>0.84257594814513526</v>
      </c>
      <c r="I317">
        <f t="shared" si="27"/>
        <v>1.801190541703579E-3</v>
      </c>
    </row>
    <row r="318" spans="1:9">
      <c r="A318" s="6" t="s">
        <v>218</v>
      </c>
      <c r="B318">
        <v>10.74</v>
      </c>
      <c r="C318" s="3">
        <v>188</v>
      </c>
      <c r="D318">
        <f t="shared" si="24"/>
        <v>17.504655493482307</v>
      </c>
      <c r="E318" s="2">
        <f t="shared" si="25"/>
        <v>2.2920707762195218E-4</v>
      </c>
      <c r="F318" s="1">
        <f t="shared" si="28"/>
        <v>0.99086707330603097</v>
      </c>
      <c r="G318" s="2">
        <f t="shared" si="26"/>
        <v>2.0131624082221E-3</v>
      </c>
      <c r="H318" s="2">
        <f t="shared" si="29"/>
        <v>0.84458911055335739</v>
      </c>
      <c r="I318">
        <f t="shared" si="27"/>
        <v>1.8141918772758281E-3</v>
      </c>
    </row>
    <row r="319" spans="1:9">
      <c r="A319" s="6" t="s">
        <v>274</v>
      </c>
      <c r="B319">
        <v>10.81</v>
      </c>
      <c r="C319" s="3">
        <v>188</v>
      </c>
      <c r="D319">
        <f t="shared" si="24"/>
        <v>17.391304347826086</v>
      </c>
      <c r="E319" s="2">
        <f t="shared" si="25"/>
        <v>2.2920707762195218E-4</v>
      </c>
      <c r="F319" s="1">
        <f t="shared" si="28"/>
        <v>0.99109628038365294</v>
      </c>
      <c r="G319" s="2">
        <f t="shared" si="26"/>
        <v>2.0262835784805311E-3</v>
      </c>
      <c r="H319" s="2">
        <f t="shared" si="29"/>
        <v>0.84661539413183795</v>
      </c>
      <c r="I319">
        <f t="shared" si="27"/>
        <v>3.5249696358673477E-3</v>
      </c>
    </row>
    <row r="320" spans="1:9">
      <c r="A320" s="6" t="s">
        <v>209</v>
      </c>
      <c r="B320">
        <v>20.98</v>
      </c>
      <c r="C320" s="3">
        <v>361</v>
      </c>
      <c r="D320">
        <f t="shared" si="24"/>
        <v>17.206863679694948</v>
      </c>
      <c r="E320" s="2">
        <f t="shared" si="25"/>
        <v>4.40126356497472E-4</v>
      </c>
      <c r="F320" s="1">
        <f t="shared" si="28"/>
        <v>0.99153640674015042</v>
      </c>
      <c r="G320" s="2">
        <f t="shared" si="26"/>
        <v>3.9326021717411225E-3</v>
      </c>
      <c r="H320" s="2">
        <f t="shared" si="29"/>
        <v>0.85054799630357902</v>
      </c>
      <c r="I320">
        <f t="shared" si="27"/>
        <v>3.2863682702636288E-3</v>
      </c>
    </row>
    <row r="321" spans="1:9">
      <c r="A321" s="6" t="s">
        <v>35</v>
      </c>
      <c r="B321">
        <v>19.54</v>
      </c>
      <c r="C321" s="3">
        <v>333</v>
      </c>
      <c r="D321">
        <f t="shared" si="24"/>
        <v>17.041965199590585</v>
      </c>
      <c r="E321" s="2">
        <f t="shared" si="25"/>
        <v>4.0598913217079828E-4</v>
      </c>
      <c r="F321" s="1">
        <f t="shared" si="28"/>
        <v>0.99194239587232125</v>
      </c>
      <c r="G321" s="2">
        <f t="shared" si="26"/>
        <v>3.6626809549962602E-3</v>
      </c>
      <c r="H321" s="2">
        <f t="shared" si="29"/>
        <v>0.85421067725857525</v>
      </c>
      <c r="I321">
        <f t="shared" si="27"/>
        <v>1.0296117798749282E-3</v>
      </c>
    </row>
    <row r="322" spans="1:9">
      <c r="A322" s="6" t="s">
        <v>66</v>
      </c>
      <c r="B322">
        <v>6.12</v>
      </c>
      <c r="C322" s="3">
        <v>104</v>
      </c>
      <c r="D322">
        <f t="shared" ref="D322:D355" si="30">C322/B322</f>
        <v>16.993464052287582</v>
      </c>
      <c r="E322" s="2">
        <f t="shared" ref="E322:E355" si="31">C322/820219</f>
        <v>1.2679540464193099E-4</v>
      </c>
      <c r="F322" s="1">
        <f t="shared" si="28"/>
        <v>0.99206919127696314</v>
      </c>
      <c r="G322" s="2">
        <f t="shared" ref="G322:G355" si="32">B322/5334.89</f>
        <v>1.147165171165666E-3</v>
      </c>
      <c r="H322" s="2">
        <f t="shared" si="29"/>
        <v>0.85535784242974089</v>
      </c>
      <c r="I322">
        <f t="shared" ref="I322:I355" si="33">F322*H323-F323*H322</f>
        <v>5.8479191074067849E-4</v>
      </c>
    </row>
    <row r="323" spans="1:9">
      <c r="A323" s="6" t="s">
        <v>261</v>
      </c>
      <c r="B323">
        <v>3.47</v>
      </c>
      <c r="C323" s="3">
        <v>58</v>
      </c>
      <c r="D323">
        <f t="shared" si="30"/>
        <v>16.714697406340058</v>
      </c>
      <c r="E323" s="2">
        <f t="shared" si="31"/>
        <v>7.0712821819538443E-5</v>
      </c>
      <c r="F323" s="1">
        <f t="shared" ref="F323:F355" si="34">F322+E323</f>
        <v>0.99213990409878272</v>
      </c>
      <c r="G323" s="2">
        <f t="shared" si="32"/>
        <v>6.5043515423935641E-4</v>
      </c>
      <c r="H323" s="2">
        <f t="shared" ref="H323:H355" si="35">H322+G323</f>
        <v>0.85600827758398024</v>
      </c>
      <c r="I323">
        <f t="shared" si="33"/>
        <v>2.2982144789244208E-3</v>
      </c>
    </row>
    <row r="324" spans="1:9">
      <c r="A324" s="6" t="s">
        <v>92</v>
      </c>
      <c r="B324">
        <v>13.57</v>
      </c>
      <c r="C324" s="3">
        <v>216</v>
      </c>
      <c r="D324">
        <f t="shared" si="30"/>
        <v>15.917464996315401</v>
      </c>
      <c r="E324" s="2">
        <f t="shared" si="31"/>
        <v>2.6334430194862592E-4</v>
      </c>
      <c r="F324" s="1">
        <f t="shared" si="34"/>
        <v>0.99240324840073135</v>
      </c>
      <c r="G324" s="2">
        <f t="shared" si="32"/>
        <v>2.5436325772415177E-3</v>
      </c>
      <c r="H324" s="2">
        <f t="shared" si="35"/>
        <v>0.85855191016122179</v>
      </c>
      <c r="I324">
        <f t="shared" si="33"/>
        <v>4.4511049172958339E-3</v>
      </c>
    </row>
    <row r="325" spans="1:9">
      <c r="A325" s="6" t="s">
        <v>292</v>
      </c>
      <c r="B325">
        <v>26.28</v>
      </c>
      <c r="C325" s="3">
        <v>418</v>
      </c>
      <c r="D325">
        <f t="shared" si="30"/>
        <v>15.905631659056317</v>
      </c>
      <c r="E325" s="2">
        <f t="shared" si="31"/>
        <v>5.0961999173391493E-4</v>
      </c>
      <c r="F325" s="1">
        <f t="shared" si="34"/>
        <v>0.99291286839246529</v>
      </c>
      <c r="G325" s="2">
        <f t="shared" si="32"/>
        <v>4.9260622055937418E-3</v>
      </c>
      <c r="H325" s="2">
        <f t="shared" si="35"/>
        <v>0.86347797236681556</v>
      </c>
      <c r="I325">
        <f t="shared" si="33"/>
        <v>4.5423021688815179E-3</v>
      </c>
    </row>
    <row r="326" spans="1:9">
      <c r="A326" s="6" t="s">
        <v>32</v>
      </c>
      <c r="B326">
        <v>26.77</v>
      </c>
      <c r="C326" s="3">
        <v>418</v>
      </c>
      <c r="D326">
        <f t="shared" si="30"/>
        <v>15.614493836384012</v>
      </c>
      <c r="E326" s="2">
        <f t="shared" si="31"/>
        <v>5.0961999173391493E-4</v>
      </c>
      <c r="F326" s="1">
        <f t="shared" si="34"/>
        <v>0.99342248838419922</v>
      </c>
      <c r="G326" s="2">
        <f t="shared" si="32"/>
        <v>5.0179103974027578E-3</v>
      </c>
      <c r="H326" s="2">
        <f t="shared" si="35"/>
        <v>0.8684958827642183</v>
      </c>
      <c r="I326">
        <f t="shared" si="33"/>
        <v>1.90239597208397E-3</v>
      </c>
    </row>
    <row r="327" spans="1:9">
      <c r="A327" s="6" t="s">
        <v>272</v>
      </c>
      <c r="B327">
        <v>11.2</v>
      </c>
      <c r="C327" s="3">
        <v>173</v>
      </c>
      <c r="D327">
        <f t="shared" si="30"/>
        <v>15.446428571428573</v>
      </c>
      <c r="E327" s="2">
        <f t="shared" si="31"/>
        <v>2.1091927887551982E-4</v>
      </c>
      <c r="F327" s="1">
        <f t="shared" si="34"/>
        <v>0.99363340766307473</v>
      </c>
      <c r="G327" s="2">
        <f t="shared" si="32"/>
        <v>2.0993872413489312E-3</v>
      </c>
      <c r="H327" s="2">
        <f t="shared" si="35"/>
        <v>0.87059527000556725</v>
      </c>
      <c r="I327">
        <f t="shared" si="33"/>
        <v>3.0326863251893821E-3</v>
      </c>
    </row>
    <row r="328" spans="1:9">
      <c r="A328" s="6" t="s">
        <v>97</v>
      </c>
      <c r="B328">
        <v>17.809999999999999</v>
      </c>
      <c r="C328" s="3">
        <v>268</v>
      </c>
      <c r="D328">
        <f t="shared" si="30"/>
        <v>15.047725996631106</v>
      </c>
      <c r="E328" s="2">
        <f t="shared" si="31"/>
        <v>3.2674200426959139E-4</v>
      </c>
      <c r="F328" s="1">
        <f t="shared" si="34"/>
        <v>0.99396014966734436</v>
      </c>
      <c r="G328" s="2">
        <f t="shared" si="32"/>
        <v>3.3384006043236125E-3</v>
      </c>
      <c r="H328" s="2">
        <f t="shared" si="35"/>
        <v>0.87393367060989091</v>
      </c>
      <c r="I328">
        <f t="shared" si="33"/>
        <v>1.9979273008073895E-3</v>
      </c>
    </row>
    <row r="329" spans="1:9">
      <c r="A329" s="6" t="s">
        <v>45</v>
      </c>
      <c r="B329">
        <v>11.73</v>
      </c>
      <c r="C329" s="3">
        <v>176</v>
      </c>
      <c r="D329">
        <f t="shared" si="30"/>
        <v>15.004262574595055</v>
      </c>
      <c r="E329" s="2">
        <f t="shared" si="31"/>
        <v>2.145768386248063E-4</v>
      </c>
      <c r="F329" s="1">
        <f t="shared" si="34"/>
        <v>0.99417472650596916</v>
      </c>
      <c r="G329" s="2">
        <f t="shared" si="32"/>
        <v>2.198733244734193E-3</v>
      </c>
      <c r="H329" s="2">
        <f t="shared" si="35"/>
        <v>0.8761324038546251</v>
      </c>
      <c r="I329">
        <f t="shared" si="33"/>
        <v>4.8169429736253377E-3</v>
      </c>
    </row>
    <row r="330" spans="1:9">
      <c r="A330" s="6" t="s">
        <v>243</v>
      </c>
      <c r="B330">
        <v>28.21</v>
      </c>
      <c r="C330" s="3">
        <v>412</v>
      </c>
      <c r="D330">
        <f t="shared" si="30"/>
        <v>14.604750088621056</v>
      </c>
      <c r="E330" s="2">
        <f t="shared" si="31"/>
        <v>5.0230487223534197E-4</v>
      </c>
      <c r="F330" s="1">
        <f t="shared" si="34"/>
        <v>0.99467703137820451</v>
      </c>
      <c r="G330" s="2">
        <f t="shared" si="32"/>
        <v>5.2878316141476206E-3</v>
      </c>
      <c r="H330" s="2">
        <f t="shared" si="35"/>
        <v>0.88142023546877268</v>
      </c>
      <c r="I330">
        <f t="shared" si="33"/>
        <v>2.1749578277339143E-3</v>
      </c>
    </row>
    <row r="331" spans="1:9">
      <c r="A331" s="6" t="s">
        <v>57</v>
      </c>
      <c r="B331">
        <v>12.72</v>
      </c>
      <c r="C331" s="3">
        <v>183</v>
      </c>
      <c r="D331">
        <f t="shared" si="30"/>
        <v>14.386792452830187</v>
      </c>
      <c r="E331" s="2">
        <f t="shared" si="31"/>
        <v>2.2311114470647473E-4</v>
      </c>
      <c r="F331" s="1">
        <f t="shared" si="34"/>
        <v>0.99490014252291104</v>
      </c>
      <c r="G331" s="2">
        <f t="shared" si="32"/>
        <v>2.384304081246286E-3</v>
      </c>
      <c r="H331" s="2">
        <f t="shared" si="35"/>
        <v>0.88380453955001892</v>
      </c>
      <c r="I331">
        <f t="shared" si="33"/>
        <v>1.412466948956137E-3</v>
      </c>
    </row>
    <row r="332" spans="1:9">
      <c r="A332" s="6" t="s">
        <v>40</v>
      </c>
      <c r="B332">
        <v>8.25</v>
      </c>
      <c r="C332" s="3">
        <v>117</v>
      </c>
      <c r="D332">
        <f t="shared" si="30"/>
        <v>14.181818181818182</v>
      </c>
      <c r="E332" s="2">
        <f t="shared" si="31"/>
        <v>1.4264483022217238E-4</v>
      </c>
      <c r="F332" s="1">
        <f t="shared" si="34"/>
        <v>0.99504278735313323</v>
      </c>
      <c r="G332" s="2">
        <f t="shared" si="32"/>
        <v>1.5464236376007752E-3</v>
      </c>
      <c r="H332" s="2">
        <f t="shared" si="35"/>
        <v>0.88535096318761974</v>
      </c>
      <c r="I332">
        <f t="shared" si="33"/>
        <v>1.6533743684031821E-3</v>
      </c>
    </row>
    <row r="333" spans="1:9">
      <c r="A333" s="6" t="s">
        <v>195</v>
      </c>
      <c r="B333">
        <v>9.64</v>
      </c>
      <c r="C333" s="3">
        <v>134</v>
      </c>
      <c r="D333">
        <f t="shared" si="30"/>
        <v>13.900414937759335</v>
      </c>
      <c r="E333" s="2">
        <f t="shared" si="31"/>
        <v>1.633710021347957E-4</v>
      </c>
      <c r="F333" s="1">
        <f t="shared" si="34"/>
        <v>0.99520615835526804</v>
      </c>
      <c r="G333" s="2">
        <f t="shared" si="32"/>
        <v>1.8069725898753302E-3</v>
      </c>
      <c r="H333" s="2">
        <f t="shared" si="35"/>
        <v>0.88715793577749502</v>
      </c>
      <c r="I333">
        <f t="shared" si="33"/>
        <v>2.5738210067610678E-3</v>
      </c>
    </row>
    <row r="334" spans="1:9">
      <c r="A334" s="6" t="s">
        <v>98</v>
      </c>
      <c r="B334">
        <v>14.98</v>
      </c>
      <c r="C334" s="3">
        <v>204</v>
      </c>
      <c r="D334">
        <f t="shared" si="30"/>
        <v>13.618157543391188</v>
      </c>
      <c r="E334" s="2">
        <f t="shared" si="31"/>
        <v>2.4871406295148005E-4</v>
      </c>
      <c r="F334" s="1">
        <f t="shared" si="34"/>
        <v>0.99545487241821951</v>
      </c>
      <c r="G334" s="2">
        <f t="shared" si="32"/>
        <v>2.8079304353041956E-3</v>
      </c>
      <c r="H334" s="2">
        <f t="shared" si="35"/>
        <v>0.88996586621279916</v>
      </c>
      <c r="I334">
        <f t="shared" si="33"/>
        <v>3.4433377595479708E-3</v>
      </c>
    </row>
    <row r="335" spans="1:9">
      <c r="A335" s="6" t="s">
        <v>19</v>
      </c>
      <c r="B335">
        <v>19.89</v>
      </c>
      <c r="C335" s="3">
        <v>247</v>
      </c>
      <c r="D335">
        <f t="shared" si="30"/>
        <v>12.418300653594772</v>
      </c>
      <c r="E335" s="2">
        <f t="shared" si="31"/>
        <v>3.0113908602458613E-4</v>
      </c>
      <c r="F335" s="1">
        <f t="shared" si="34"/>
        <v>0.99575601150424409</v>
      </c>
      <c r="G335" s="2">
        <f t="shared" si="32"/>
        <v>3.7282868062884144E-3</v>
      </c>
      <c r="H335" s="2">
        <f t="shared" si="35"/>
        <v>0.89369415301908761</v>
      </c>
      <c r="I335">
        <f t="shared" si="33"/>
        <v>4.4855635655971504E-4</v>
      </c>
    </row>
    <row r="336" spans="1:9">
      <c r="A336" s="6" t="s">
        <v>183</v>
      </c>
      <c r="B336">
        <v>2.59</v>
      </c>
      <c r="C336" s="3">
        <v>32</v>
      </c>
      <c r="D336">
        <f t="shared" si="30"/>
        <v>12.355212355212355</v>
      </c>
      <c r="E336" s="2">
        <f t="shared" si="31"/>
        <v>3.901397065905569E-5</v>
      </c>
      <c r="F336" s="1">
        <f t="shared" si="34"/>
        <v>0.99579502547490317</v>
      </c>
      <c r="G336" s="2">
        <f t="shared" si="32"/>
        <v>4.8548329956194029E-4</v>
      </c>
      <c r="H336" s="2">
        <f t="shared" si="35"/>
        <v>0.89417963631864961</v>
      </c>
      <c r="I336">
        <f t="shared" si="33"/>
        <v>2.0814963548644316E-3</v>
      </c>
    </row>
    <row r="337" spans="1:9">
      <c r="A337" s="6" t="s">
        <v>124</v>
      </c>
      <c r="B337">
        <v>12.01</v>
      </c>
      <c r="C337" s="3">
        <v>147</v>
      </c>
      <c r="D337">
        <f t="shared" si="30"/>
        <v>12.239800166527894</v>
      </c>
      <c r="E337" s="2">
        <f t="shared" si="31"/>
        <v>1.7922042771503709E-4</v>
      </c>
      <c r="F337" s="1">
        <f t="shared" si="34"/>
        <v>0.99597424590261818</v>
      </c>
      <c r="G337" s="2">
        <f t="shared" si="32"/>
        <v>2.2512179257679161E-3</v>
      </c>
      <c r="H337" s="2">
        <f t="shared" si="35"/>
        <v>0.89643085424441749</v>
      </c>
      <c r="I337">
        <f t="shared" si="33"/>
        <v>2.2202386609070368E-3</v>
      </c>
    </row>
    <row r="338" spans="1:9">
      <c r="A338" s="6" t="s">
        <v>82</v>
      </c>
      <c r="B338">
        <v>12.8</v>
      </c>
      <c r="C338" s="3">
        <v>155</v>
      </c>
      <c r="D338">
        <f t="shared" si="30"/>
        <v>12.109375</v>
      </c>
      <c r="E338" s="2">
        <f t="shared" si="31"/>
        <v>1.8897392037980101E-4</v>
      </c>
      <c r="F338" s="1">
        <f t="shared" si="34"/>
        <v>0.99616321982299794</v>
      </c>
      <c r="G338" s="2">
        <f t="shared" si="32"/>
        <v>2.3992997043987786E-3</v>
      </c>
      <c r="H338" s="2">
        <f t="shared" si="35"/>
        <v>0.89883015394881627</v>
      </c>
      <c r="I338">
        <f t="shared" si="33"/>
        <v>9.0916307177599798E-3</v>
      </c>
    </row>
    <row r="339" spans="1:9">
      <c r="A339" s="6" t="s">
        <v>340</v>
      </c>
      <c r="B339">
        <v>52.34</v>
      </c>
      <c r="C339" s="3">
        <v>622</v>
      </c>
      <c r="D339">
        <f t="shared" si="30"/>
        <v>11.88383645395491</v>
      </c>
      <c r="E339" s="2">
        <f t="shared" si="31"/>
        <v>7.5833405468539504E-4</v>
      </c>
      <c r="F339" s="1">
        <f t="shared" si="34"/>
        <v>0.99692155387768333</v>
      </c>
      <c r="G339" s="2">
        <f t="shared" si="32"/>
        <v>9.8108864475181315E-3</v>
      </c>
      <c r="H339" s="2">
        <f t="shared" si="35"/>
        <v>0.90864104039633442</v>
      </c>
      <c r="I339">
        <f t="shared" si="33"/>
        <v>1.0545284590319781E-3</v>
      </c>
    </row>
    <row r="340" spans="1:9">
      <c r="A340" s="6" t="s">
        <v>268</v>
      </c>
      <c r="B340">
        <v>6.07</v>
      </c>
      <c r="C340" s="3">
        <v>72</v>
      </c>
      <c r="D340">
        <f t="shared" si="30"/>
        <v>11.86161449752883</v>
      </c>
      <c r="E340" s="2">
        <f t="shared" si="31"/>
        <v>8.7781433982875304E-5</v>
      </c>
      <c r="F340" s="1">
        <f t="shared" si="34"/>
        <v>0.99700933531166624</v>
      </c>
      <c r="G340" s="2">
        <f t="shared" si="32"/>
        <v>1.1377929066953582E-3</v>
      </c>
      <c r="H340" s="2">
        <f t="shared" si="35"/>
        <v>0.90977883330302978</v>
      </c>
      <c r="I340">
        <f t="shared" si="33"/>
        <v>2.7812033741430042E-3</v>
      </c>
    </row>
    <row r="341" spans="1:9">
      <c r="A341" s="6" t="s">
        <v>63</v>
      </c>
      <c r="B341">
        <v>15.79</v>
      </c>
      <c r="C341" s="3">
        <v>153</v>
      </c>
      <c r="D341">
        <f t="shared" si="30"/>
        <v>9.6896770107663084</v>
      </c>
      <c r="E341" s="2">
        <f t="shared" si="31"/>
        <v>1.8653554721361003E-4</v>
      </c>
      <c r="F341" s="1">
        <f t="shared" si="34"/>
        <v>0.99719587085887984</v>
      </c>
      <c r="G341" s="2">
        <f t="shared" si="32"/>
        <v>2.9597611197231806E-3</v>
      </c>
      <c r="H341" s="2">
        <f t="shared" si="35"/>
        <v>0.91273859442275296</v>
      </c>
      <c r="I341">
        <f t="shared" si="33"/>
        <v>3.5318564178360434E-3</v>
      </c>
    </row>
    <row r="342" spans="1:9">
      <c r="A342" s="6" t="s">
        <v>60</v>
      </c>
      <c r="B342">
        <v>20.05</v>
      </c>
      <c r="C342" s="3">
        <v>194</v>
      </c>
      <c r="D342">
        <f t="shared" si="30"/>
        <v>9.6758104738154618</v>
      </c>
      <c r="E342" s="2">
        <f t="shared" si="31"/>
        <v>2.3652219712052514E-4</v>
      </c>
      <c r="F342" s="1">
        <f t="shared" si="34"/>
        <v>0.9974323930560004</v>
      </c>
      <c r="G342" s="2">
        <f t="shared" si="32"/>
        <v>3.7582780525933991E-3</v>
      </c>
      <c r="H342" s="2">
        <f t="shared" si="35"/>
        <v>0.91649687247534639</v>
      </c>
      <c r="I342">
        <f t="shared" si="33"/>
        <v>3.363544781303629E-3</v>
      </c>
    </row>
    <row r="343" spans="1:9">
      <c r="A343" s="6" t="s">
        <v>288</v>
      </c>
      <c r="B343">
        <v>19.09</v>
      </c>
      <c r="C343" s="3">
        <v>184</v>
      </c>
      <c r="D343">
        <f t="shared" si="30"/>
        <v>9.6385542168674707</v>
      </c>
      <c r="E343" s="2">
        <f t="shared" si="31"/>
        <v>2.2433033128957023E-4</v>
      </c>
      <c r="F343" s="1">
        <f t="shared" si="34"/>
        <v>0.99765672338728995</v>
      </c>
      <c r="G343" s="2">
        <f t="shared" si="32"/>
        <v>3.5783305747634905E-3</v>
      </c>
      <c r="H343" s="2">
        <f t="shared" si="35"/>
        <v>0.92007520305010992</v>
      </c>
      <c r="I343">
        <f t="shared" si="33"/>
        <v>7.8498756641388612E-3</v>
      </c>
    </row>
    <row r="344" spans="1:9">
      <c r="A344" s="6" t="s">
        <v>24</v>
      </c>
      <c r="B344">
        <v>44.22</v>
      </c>
      <c r="C344" s="3">
        <v>374</v>
      </c>
      <c r="D344">
        <f t="shared" si="30"/>
        <v>8.4577114427860707</v>
      </c>
      <c r="E344" s="2">
        <f t="shared" si="31"/>
        <v>4.5597578207771337E-4</v>
      </c>
      <c r="F344" s="1">
        <f t="shared" si="34"/>
        <v>0.99811269916936762</v>
      </c>
      <c r="G344" s="2">
        <f t="shared" si="32"/>
        <v>8.2888306975401546E-3</v>
      </c>
      <c r="H344" s="2">
        <f t="shared" si="35"/>
        <v>0.92836403374765009</v>
      </c>
      <c r="I344">
        <f t="shared" si="33"/>
        <v>8.1261972602215682E-3</v>
      </c>
    </row>
    <row r="345" spans="1:9">
      <c r="A345" s="6" t="s">
        <v>58</v>
      </c>
      <c r="B345">
        <v>45.34</v>
      </c>
      <c r="C345" s="3">
        <v>315</v>
      </c>
      <c r="D345">
        <f t="shared" si="30"/>
        <v>6.9475077194530215</v>
      </c>
      <c r="E345" s="2">
        <f t="shared" si="31"/>
        <v>3.8404377367507944E-4</v>
      </c>
      <c r="F345" s="1">
        <f t="shared" si="34"/>
        <v>0.99849674294304269</v>
      </c>
      <c r="G345" s="2">
        <f t="shared" si="32"/>
        <v>8.4987694216750488E-3</v>
      </c>
      <c r="H345" s="2">
        <f t="shared" si="35"/>
        <v>0.93686280316932513</v>
      </c>
      <c r="I345">
        <f t="shared" si="33"/>
        <v>5.4402317012921531E-3</v>
      </c>
    </row>
    <row r="346" spans="1:9">
      <c r="A346" s="6" t="s">
        <v>101</v>
      </c>
      <c r="B346">
        <v>30.33</v>
      </c>
      <c r="C346" s="3">
        <v>207</v>
      </c>
      <c r="D346">
        <f t="shared" si="30"/>
        <v>6.8249258160237396</v>
      </c>
      <c r="E346" s="2">
        <f t="shared" si="31"/>
        <v>2.5237162270076648E-4</v>
      </c>
      <c r="F346" s="1">
        <f t="shared" si="34"/>
        <v>0.99874911456574345</v>
      </c>
      <c r="G346" s="2">
        <f t="shared" si="32"/>
        <v>5.6852156276886679E-3</v>
      </c>
      <c r="H346" s="2">
        <f t="shared" si="35"/>
        <v>0.94254801879701378</v>
      </c>
      <c r="I346">
        <f t="shared" si="33"/>
        <v>6.1883900229843247E-3</v>
      </c>
    </row>
    <row r="347" spans="1:9">
      <c r="A347" s="6" t="s">
        <v>65</v>
      </c>
      <c r="B347">
        <v>34.4</v>
      </c>
      <c r="C347" s="3">
        <v>219</v>
      </c>
      <c r="D347">
        <f t="shared" si="30"/>
        <v>6.3662790697674421</v>
      </c>
      <c r="E347" s="2">
        <f t="shared" si="31"/>
        <v>2.6700186169791241E-4</v>
      </c>
      <c r="F347" s="1">
        <f t="shared" si="34"/>
        <v>0.99901611642744137</v>
      </c>
      <c r="G347" s="2">
        <f t="shared" si="32"/>
        <v>6.448117955571717E-3</v>
      </c>
      <c r="H347" s="2">
        <f t="shared" si="35"/>
        <v>0.94899613675258554</v>
      </c>
      <c r="I347">
        <f t="shared" si="33"/>
        <v>5.5056301357614412E-3</v>
      </c>
    </row>
    <row r="348" spans="1:9">
      <c r="A348" s="6" t="s">
        <v>77</v>
      </c>
      <c r="B348">
        <v>30.34</v>
      </c>
      <c r="C348" s="3">
        <v>152</v>
      </c>
      <c r="D348">
        <f t="shared" si="30"/>
        <v>5.0098879367172051</v>
      </c>
      <c r="E348" s="2">
        <f t="shared" si="31"/>
        <v>1.8531636063051453E-4</v>
      </c>
      <c r="F348" s="1">
        <f t="shared" si="34"/>
        <v>0.99920143278807183</v>
      </c>
      <c r="G348" s="2">
        <f t="shared" si="32"/>
        <v>5.6870900805827294E-3</v>
      </c>
      <c r="H348" s="2">
        <f t="shared" si="35"/>
        <v>0.95468322683316831</v>
      </c>
      <c r="I348">
        <f t="shared" si="33"/>
        <v>5.9098812502001996E-3</v>
      </c>
    </row>
    <row r="349" spans="1:9">
      <c r="A349" s="6" t="s">
        <v>319</v>
      </c>
      <c r="B349">
        <v>32.43</v>
      </c>
      <c r="C349" s="3">
        <v>141</v>
      </c>
      <c r="D349">
        <f t="shared" si="30"/>
        <v>4.3478260869565215</v>
      </c>
      <c r="E349" s="2">
        <f t="shared" si="31"/>
        <v>1.7190530821646415E-4</v>
      </c>
      <c r="F349" s="1">
        <f t="shared" si="34"/>
        <v>0.99937333809628826</v>
      </c>
      <c r="G349" s="2">
        <f t="shared" si="32"/>
        <v>6.0788507354415924E-3</v>
      </c>
      <c r="H349" s="2">
        <f t="shared" si="35"/>
        <v>0.96076207756860987</v>
      </c>
      <c r="I349">
        <f t="shared" si="33"/>
        <v>3.5198458774686747E-3</v>
      </c>
    </row>
    <row r="350" spans="1:9">
      <c r="A350" s="6" t="s">
        <v>14</v>
      </c>
      <c r="B350">
        <v>19.29</v>
      </c>
      <c r="C350" s="3">
        <v>80</v>
      </c>
      <c r="D350">
        <f t="shared" si="30"/>
        <v>4.1472265422498706</v>
      </c>
      <c r="E350" s="2">
        <f t="shared" si="31"/>
        <v>9.7534926647639228E-5</v>
      </c>
      <c r="F350" s="1">
        <f t="shared" si="34"/>
        <v>0.99947087302293591</v>
      </c>
      <c r="G350" s="2">
        <f t="shared" si="32"/>
        <v>3.6158196326447215E-3</v>
      </c>
      <c r="H350" s="2">
        <f t="shared" si="35"/>
        <v>0.96437789720125455</v>
      </c>
      <c r="I350">
        <f t="shared" si="33"/>
        <v>3.3787160874946265E-3</v>
      </c>
    </row>
    <row r="351" spans="1:9">
      <c r="A351" s="6" t="s">
        <v>281</v>
      </c>
      <c r="B351">
        <v>18.43</v>
      </c>
      <c r="C351" s="3">
        <v>63</v>
      </c>
      <c r="D351">
        <f t="shared" si="30"/>
        <v>3.4183396635919698</v>
      </c>
      <c r="E351" s="2">
        <f t="shared" si="31"/>
        <v>7.6808754735015886E-5</v>
      </c>
      <c r="F351" s="1">
        <f t="shared" si="34"/>
        <v>0.99954768177767095</v>
      </c>
      <c r="G351" s="2">
        <f t="shared" si="32"/>
        <v>3.4546166837554288E-3</v>
      </c>
      <c r="H351" s="2">
        <f t="shared" si="35"/>
        <v>0.96783251388501002</v>
      </c>
      <c r="I351">
        <f t="shared" si="33"/>
        <v>8.9368415903890996E-3</v>
      </c>
    </row>
    <row r="352" spans="1:9">
      <c r="A352" s="6" t="s">
        <v>73</v>
      </c>
      <c r="B352">
        <v>48.7</v>
      </c>
      <c r="C352" s="3">
        <v>159</v>
      </c>
      <c r="D352">
        <f t="shared" si="30"/>
        <v>3.2648870636550305</v>
      </c>
      <c r="E352" s="2">
        <f t="shared" si="31"/>
        <v>1.9385066671218296E-4</v>
      </c>
      <c r="F352" s="1">
        <f t="shared" si="34"/>
        <v>0.99974153244438313</v>
      </c>
      <c r="G352" s="2">
        <f t="shared" si="32"/>
        <v>9.1285855940797279E-3</v>
      </c>
      <c r="H352" s="2">
        <f t="shared" si="35"/>
        <v>0.97696109947908971</v>
      </c>
      <c r="I352">
        <f t="shared" si="33"/>
        <v>3.8337253511924185E-3</v>
      </c>
    </row>
    <row r="353" spans="1:9">
      <c r="A353" s="6" t="s">
        <v>79</v>
      </c>
      <c r="B353">
        <v>20.89</v>
      </c>
      <c r="C353" s="3">
        <v>68</v>
      </c>
      <c r="D353">
        <f t="shared" si="30"/>
        <v>3.2551460028721877</v>
      </c>
      <c r="E353" s="2">
        <f t="shared" si="31"/>
        <v>8.2904687650493342E-5</v>
      </c>
      <c r="F353" s="1">
        <f t="shared" si="34"/>
        <v>0.99982443713203362</v>
      </c>
      <c r="G353" s="2">
        <f t="shared" si="32"/>
        <v>3.9157320956945693E-3</v>
      </c>
      <c r="H353" s="2">
        <f t="shared" si="35"/>
        <v>0.98087683157478434</v>
      </c>
      <c r="I353">
        <f t="shared" si="33"/>
        <v>6.2312830477116998E-3</v>
      </c>
    </row>
    <row r="354" spans="1:9">
      <c r="A354" s="6" t="s">
        <v>277</v>
      </c>
      <c r="B354">
        <v>33.6</v>
      </c>
      <c r="C354" s="3">
        <v>55</v>
      </c>
      <c r="D354">
        <f t="shared" si="30"/>
        <v>1.6369047619047619</v>
      </c>
      <c r="E354" s="2">
        <f t="shared" si="31"/>
        <v>6.7055262070251975E-5</v>
      </c>
      <c r="F354" s="1">
        <f t="shared" si="34"/>
        <v>0.99989149239410391</v>
      </c>
      <c r="G354" s="2">
        <f t="shared" si="32"/>
        <v>6.2981617240467939E-3</v>
      </c>
      <c r="H354" s="2">
        <f t="shared" si="35"/>
        <v>0.98717499329883118</v>
      </c>
      <c r="I354">
        <f t="shared" si="33"/>
        <v>1.2716499095273504E-2</v>
      </c>
    </row>
    <row r="355" spans="1:9">
      <c r="A355" s="6" t="s">
        <v>76</v>
      </c>
      <c r="B355">
        <v>68.42</v>
      </c>
      <c r="C355" s="3">
        <v>89</v>
      </c>
      <c r="D355">
        <f t="shared" si="30"/>
        <v>1.3007892429114294</v>
      </c>
      <c r="E355" s="2">
        <f t="shared" si="31"/>
        <v>1.0850760589549865E-4</v>
      </c>
      <c r="F355" s="1">
        <f t="shared" si="34"/>
        <v>0.99999999999999944</v>
      </c>
      <c r="G355" s="2">
        <f t="shared" si="32"/>
        <v>1.2825006701169097E-2</v>
      </c>
      <c r="H355" s="2">
        <f t="shared" si="35"/>
        <v>1.0000000000000002</v>
      </c>
      <c r="I355">
        <f t="shared" si="33"/>
        <v>0</v>
      </c>
    </row>
  </sheetData>
  <sortState ref="A2:D355">
    <sortCondition descending="1" ref="D1"/>
  </sortState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J489"/>
  <sheetViews>
    <sheetView tabSelected="1" workbookViewId="0">
      <selection activeCell="M7" sqref="M7"/>
    </sheetView>
  </sheetViews>
  <sheetFormatPr defaultRowHeight="15"/>
  <sheetData>
    <row r="1" spans="1:10">
      <c r="A1" s="20" t="s">
        <v>384</v>
      </c>
      <c r="B1" s="20" t="s">
        <v>367</v>
      </c>
      <c r="C1" s="20" t="s">
        <v>385</v>
      </c>
      <c r="D1" s="19" t="s">
        <v>368</v>
      </c>
      <c r="E1" s="17" t="s">
        <v>0</v>
      </c>
      <c r="F1" s="17" t="s">
        <v>1</v>
      </c>
      <c r="G1" s="17" t="s">
        <v>2</v>
      </c>
      <c r="H1" s="17" t="s">
        <v>3</v>
      </c>
      <c r="I1" s="18" t="s">
        <v>369</v>
      </c>
    </row>
    <row r="2" spans="1:10">
      <c r="A2" s="11" t="s">
        <v>327</v>
      </c>
      <c r="B2">
        <v>23.78</v>
      </c>
      <c r="C2" s="11">
        <v>51146</v>
      </c>
      <c r="D2" s="12">
        <f t="shared" ref="D2:D65" si="0">C2/B2</f>
        <v>2150.798990748528</v>
      </c>
      <c r="E2" s="2">
        <f t="shared" ref="E2:E65" si="1">C2/836045</f>
        <v>6.1176132863661643E-2</v>
      </c>
      <c r="F2" s="2">
        <f>E2</f>
        <v>6.1176132863661643E-2</v>
      </c>
      <c r="G2" s="2">
        <f t="shared" ref="G2:G65" si="2">B2/5334.89</f>
        <v>4.4574489820783554E-3</v>
      </c>
      <c r="H2" s="2">
        <f>G2</f>
        <v>4.4574489820783554E-3</v>
      </c>
      <c r="I2">
        <f t="shared" ref="I2:I65" si="3">F2*H3-F3*H2</f>
        <v>6.6713577630946909E-5</v>
      </c>
      <c r="J2" s="9" t="s">
        <v>386</v>
      </c>
    </row>
    <row r="3" spans="1:10">
      <c r="A3" s="11" t="s">
        <v>69</v>
      </c>
      <c r="B3">
        <v>29.27</v>
      </c>
      <c r="C3" s="11">
        <v>50441</v>
      </c>
      <c r="D3" s="12">
        <f t="shared" si="0"/>
        <v>1723.3003074820635</v>
      </c>
      <c r="E3" s="2">
        <f t="shared" si="1"/>
        <v>6.0332876818831524E-2</v>
      </c>
      <c r="F3" s="1">
        <f t="shared" ref="F3:F66" si="4">F2+E3</f>
        <v>0.12150900968249317</v>
      </c>
      <c r="G3" s="2">
        <f t="shared" si="2"/>
        <v>5.4865236209181443E-3</v>
      </c>
      <c r="H3" s="2">
        <f t="shared" ref="H3:H66" si="5">H2+G3</f>
        <v>9.9439726029964988E-3</v>
      </c>
      <c r="I3">
        <f t="shared" si="3"/>
        <v>5.1661737370683764E-6</v>
      </c>
    </row>
    <row r="4" spans="1:10">
      <c r="A4" s="11" t="s">
        <v>320</v>
      </c>
      <c r="B4">
        <v>1.43</v>
      </c>
      <c r="C4" s="11">
        <v>2304</v>
      </c>
      <c r="D4" s="12">
        <f t="shared" si="0"/>
        <v>1611.1888111888113</v>
      </c>
      <c r="E4" s="2">
        <f t="shared" si="1"/>
        <v>2.7558325209767415E-3</v>
      </c>
      <c r="F4" s="1">
        <f t="shared" si="4"/>
        <v>0.12426484220346992</v>
      </c>
      <c r="G4" s="2">
        <f t="shared" si="2"/>
        <v>2.68046763850801E-4</v>
      </c>
      <c r="H4" s="2">
        <f t="shared" si="5"/>
        <v>1.02120193668473E-2</v>
      </c>
      <c r="I4">
        <f t="shared" si="3"/>
        <v>1.3245779466406512E-4</v>
      </c>
    </row>
    <row r="5" spans="1:10">
      <c r="A5" s="11" t="s">
        <v>153</v>
      </c>
      <c r="B5">
        <v>17.989999999999998</v>
      </c>
      <c r="C5" s="11">
        <v>23462</v>
      </c>
      <c r="D5" s="12">
        <f t="shared" si="0"/>
        <v>1304.1689827682046</v>
      </c>
      <c r="E5" s="2">
        <f t="shared" si="1"/>
        <v>2.8063082728800485E-2</v>
      </c>
      <c r="F5" s="1">
        <f t="shared" si="4"/>
        <v>0.1523279249322704</v>
      </c>
      <c r="G5" s="2">
        <f t="shared" si="2"/>
        <v>3.3721407564167205E-3</v>
      </c>
      <c r="H5" s="2">
        <f t="shared" si="5"/>
        <v>1.358416012326402E-2</v>
      </c>
      <c r="I5">
        <f t="shared" si="3"/>
        <v>1.4935797468708985E-4</v>
      </c>
    </row>
    <row r="6" spans="1:10">
      <c r="A6" s="11" t="s">
        <v>70</v>
      </c>
      <c r="B6">
        <v>17.12</v>
      </c>
      <c r="C6" s="11">
        <v>20893</v>
      </c>
      <c r="D6" s="12">
        <f t="shared" si="0"/>
        <v>1220.3855140186915</v>
      </c>
      <c r="E6" s="2">
        <f t="shared" si="1"/>
        <v>2.4990281623596816E-2</v>
      </c>
      <c r="F6" s="1">
        <f t="shared" si="4"/>
        <v>0.17731820655586722</v>
      </c>
      <c r="G6" s="2">
        <f t="shared" si="2"/>
        <v>3.2090633546333664E-3</v>
      </c>
      <c r="H6" s="2">
        <f t="shared" si="5"/>
        <v>1.6793223477897388E-2</v>
      </c>
      <c r="I6">
        <f t="shared" si="3"/>
        <v>1.2051213323182224E-3</v>
      </c>
    </row>
    <row r="7" spans="1:10">
      <c r="A7" s="11" t="s">
        <v>349</v>
      </c>
      <c r="B7">
        <v>93.95</v>
      </c>
      <c r="C7" s="11">
        <v>95464</v>
      </c>
      <c r="D7" s="12">
        <f t="shared" si="0"/>
        <v>1016.1149547631719</v>
      </c>
      <c r="E7" s="2">
        <f t="shared" si="1"/>
        <v>0.11418524122505368</v>
      </c>
      <c r="F7" s="1">
        <f t="shared" si="4"/>
        <v>0.29150344778092091</v>
      </c>
      <c r="G7" s="2">
        <f t="shared" si="2"/>
        <v>1.7610484939708224E-2</v>
      </c>
      <c r="H7" s="2">
        <f t="shared" si="5"/>
        <v>3.4403708417605608E-2</v>
      </c>
      <c r="I7">
        <f t="shared" si="3"/>
        <v>3.7203935311022791E-4</v>
      </c>
    </row>
    <row r="8" spans="1:10">
      <c r="A8" s="11" t="s">
        <v>179</v>
      </c>
      <c r="B8">
        <v>16.670000000000002</v>
      </c>
      <c r="C8" s="11">
        <v>13094</v>
      </c>
      <c r="D8" s="12">
        <f t="shared" si="0"/>
        <v>785.48290341931602</v>
      </c>
      <c r="E8" s="2">
        <f t="shared" si="1"/>
        <v>1.5661836384405145E-2</v>
      </c>
      <c r="F8" s="1">
        <f t="shared" si="4"/>
        <v>0.30716528416532607</v>
      </c>
      <c r="G8" s="2">
        <f t="shared" si="2"/>
        <v>3.1247129744005971E-3</v>
      </c>
      <c r="H8" s="2">
        <f t="shared" si="5"/>
        <v>3.7528421392006205E-2</v>
      </c>
      <c r="I8">
        <f t="shared" si="3"/>
        <v>1.9773005389878851E-3</v>
      </c>
    </row>
    <row r="9" spans="1:10">
      <c r="A9" s="11" t="s">
        <v>291</v>
      </c>
      <c r="B9">
        <v>86.94</v>
      </c>
      <c r="C9" s="11">
        <v>67466</v>
      </c>
      <c r="D9" s="12">
        <f t="shared" si="0"/>
        <v>776.00644122383255</v>
      </c>
      <c r="E9" s="2">
        <f t="shared" si="1"/>
        <v>8.0696613220580235E-2</v>
      </c>
      <c r="F9" s="1">
        <f t="shared" si="4"/>
        <v>0.38786189738590632</v>
      </c>
      <c r="G9" s="2">
        <f t="shared" si="2"/>
        <v>1.6296493460971076E-2</v>
      </c>
      <c r="H9" s="2">
        <f t="shared" si="5"/>
        <v>5.3824914852977281E-2</v>
      </c>
      <c r="I9">
        <f t="shared" si="3"/>
        <v>5.5354132342769202E-4</v>
      </c>
    </row>
    <row r="10" spans="1:10">
      <c r="A10" s="11" t="s">
        <v>240</v>
      </c>
      <c r="B10">
        <v>24.29</v>
      </c>
      <c r="C10" s="11">
        <v>18832</v>
      </c>
      <c r="D10" s="12">
        <f t="shared" si="0"/>
        <v>775.29847673939901</v>
      </c>
      <c r="E10" s="2">
        <f t="shared" si="1"/>
        <v>2.2525103313816838E-2</v>
      </c>
      <c r="F10" s="1">
        <f t="shared" si="4"/>
        <v>0.41038700069972317</v>
      </c>
      <c r="G10" s="2">
        <f t="shared" si="2"/>
        <v>4.5530460796754943E-3</v>
      </c>
      <c r="H10" s="2">
        <f t="shared" si="5"/>
        <v>5.8377960932652774E-2</v>
      </c>
      <c r="I10">
        <f t="shared" si="3"/>
        <v>2.9905056156338122E-4</v>
      </c>
    </row>
    <row r="11" spans="1:10">
      <c r="A11" s="11" t="s">
        <v>156</v>
      </c>
      <c r="B11">
        <v>11.89</v>
      </c>
      <c r="C11" s="11">
        <v>8816</v>
      </c>
      <c r="D11" s="12">
        <f t="shared" si="0"/>
        <v>741.46341463414626</v>
      </c>
      <c r="E11" s="2">
        <f t="shared" si="1"/>
        <v>1.054488693790406E-2</v>
      </c>
      <c r="F11" s="1">
        <f t="shared" si="4"/>
        <v>0.42093188763762723</v>
      </c>
      <c r="G11" s="2">
        <f t="shared" si="2"/>
        <v>2.2287244910391777E-3</v>
      </c>
      <c r="H11" s="2">
        <f t="shared" si="5"/>
        <v>6.060668542369195E-2</v>
      </c>
      <c r="I11">
        <f t="shared" si="3"/>
        <v>1.0617785724682111E-4</v>
      </c>
    </row>
    <row r="12" spans="1:10">
      <c r="A12" s="11" t="s">
        <v>323</v>
      </c>
      <c r="B12">
        <v>3.74</v>
      </c>
      <c r="C12" s="11">
        <v>2606</v>
      </c>
      <c r="D12" s="12">
        <f t="shared" si="0"/>
        <v>696.79144385026734</v>
      </c>
      <c r="E12" s="2">
        <f t="shared" si="1"/>
        <v>3.1170570962089361E-3</v>
      </c>
      <c r="F12" s="1">
        <f t="shared" si="4"/>
        <v>0.42404894473383614</v>
      </c>
      <c r="G12" s="2">
        <f t="shared" si="2"/>
        <v>7.0104538237901817E-4</v>
      </c>
      <c r="H12" s="2">
        <f t="shared" si="5"/>
        <v>6.1307730806070965E-2</v>
      </c>
      <c r="I12">
        <f t="shared" si="3"/>
        <v>1.2445918627634993E-3</v>
      </c>
    </row>
    <row r="13" spans="1:10">
      <c r="A13" s="11" t="s">
        <v>284</v>
      </c>
      <c r="B13">
        <v>40.700000000000003</v>
      </c>
      <c r="C13" s="11">
        <v>27144</v>
      </c>
      <c r="D13" s="12">
        <f t="shared" si="0"/>
        <v>666.92874692874693</v>
      </c>
      <c r="E13" s="2">
        <f t="shared" si="1"/>
        <v>3.2467151887757235E-2</v>
      </c>
      <c r="F13" s="1">
        <f t="shared" si="4"/>
        <v>0.45651609662159337</v>
      </c>
      <c r="G13" s="2">
        <f t="shared" si="2"/>
        <v>7.6290232788304912E-3</v>
      </c>
      <c r="H13" s="2">
        <f t="shared" si="5"/>
        <v>6.893675408490145E-2</v>
      </c>
      <c r="I13">
        <f t="shared" si="3"/>
        <v>9.3451058496758777E-4</v>
      </c>
    </row>
    <row r="14" spans="1:10">
      <c r="A14" s="11" t="s">
        <v>51</v>
      </c>
      <c r="B14">
        <v>26.21</v>
      </c>
      <c r="C14" s="11">
        <v>15867</v>
      </c>
      <c r="D14" s="12">
        <f t="shared" si="0"/>
        <v>605.37962609690953</v>
      </c>
      <c r="E14" s="2">
        <f t="shared" si="1"/>
        <v>1.8978643494070295E-2</v>
      </c>
      <c r="F14" s="1">
        <f t="shared" si="4"/>
        <v>0.47549474011566367</v>
      </c>
      <c r="G14" s="2">
        <f t="shared" si="2"/>
        <v>4.9129410353353116E-3</v>
      </c>
      <c r="H14" s="2">
        <f t="shared" si="5"/>
        <v>7.3849695120236758E-2</v>
      </c>
      <c r="I14">
        <f t="shared" si="3"/>
        <v>5.8740550112372503E-4</v>
      </c>
    </row>
    <row r="15" spans="1:10">
      <c r="A15" s="11" t="s">
        <v>304</v>
      </c>
      <c r="B15">
        <v>15.4</v>
      </c>
      <c r="C15" s="11">
        <v>8889</v>
      </c>
      <c r="D15" s="12">
        <f t="shared" si="0"/>
        <v>577.20779220779218</v>
      </c>
      <c r="E15" s="2">
        <f t="shared" si="1"/>
        <v>1.0632202812049591E-2</v>
      </c>
      <c r="F15" s="1">
        <f t="shared" si="4"/>
        <v>0.48612694292771325</v>
      </c>
      <c r="G15" s="2">
        <f t="shared" si="2"/>
        <v>2.8866574568547805E-3</v>
      </c>
      <c r="H15" s="2">
        <f t="shared" si="5"/>
        <v>7.6736352577091535E-2</v>
      </c>
      <c r="I15">
        <f t="shared" si="3"/>
        <v>1.1420024972653292E-4</v>
      </c>
    </row>
    <row r="16" spans="1:10">
      <c r="A16" s="11" t="s">
        <v>217</v>
      </c>
      <c r="B16">
        <v>2.74</v>
      </c>
      <c r="C16" s="11">
        <v>1476</v>
      </c>
      <c r="D16" s="12">
        <f t="shared" si="0"/>
        <v>538.68613138686123</v>
      </c>
      <c r="E16" s="2">
        <f t="shared" si="1"/>
        <v>1.7654552087507252E-3</v>
      </c>
      <c r="F16" s="1">
        <f t="shared" si="4"/>
        <v>0.48789239813646396</v>
      </c>
      <c r="G16" s="2">
        <f t="shared" si="2"/>
        <v>5.1360009297286358E-4</v>
      </c>
      <c r="H16" s="2">
        <f t="shared" si="5"/>
        <v>7.7249952670064403E-2</v>
      </c>
      <c r="I16">
        <f t="shared" si="3"/>
        <v>7.667991079371439E-5</v>
      </c>
    </row>
    <row r="17" spans="1:9">
      <c r="A17" s="11" t="s">
        <v>328</v>
      </c>
      <c r="B17">
        <v>1.77</v>
      </c>
      <c r="C17" s="11">
        <v>922</v>
      </c>
      <c r="D17" s="12">
        <f t="shared" si="0"/>
        <v>520.90395480225993</v>
      </c>
      <c r="E17" s="2">
        <f t="shared" si="1"/>
        <v>1.1028114515366995E-3</v>
      </c>
      <c r="F17" s="1">
        <f t="shared" si="4"/>
        <v>0.48899520958800063</v>
      </c>
      <c r="G17" s="2">
        <f t="shared" si="2"/>
        <v>3.3177816224889359E-4</v>
      </c>
      <c r="H17" s="2">
        <f t="shared" si="5"/>
        <v>7.7581730832313303E-2</v>
      </c>
      <c r="I17">
        <f t="shared" si="3"/>
        <v>1.5164441642890394E-3</v>
      </c>
    </row>
    <row r="18" spans="1:9">
      <c r="A18" s="11" t="s">
        <v>299</v>
      </c>
      <c r="B18">
        <v>32.53</v>
      </c>
      <c r="C18" s="11">
        <v>15790</v>
      </c>
      <c r="D18" s="12">
        <f t="shared" si="0"/>
        <v>485.39809406701505</v>
      </c>
      <c r="E18" s="2">
        <f t="shared" si="1"/>
        <v>1.8886543188464736E-2</v>
      </c>
      <c r="F18" s="1">
        <f t="shared" si="4"/>
        <v>0.50788175277646541</v>
      </c>
      <c r="G18" s="2">
        <f t="shared" si="2"/>
        <v>6.0975952643822079E-3</v>
      </c>
      <c r="H18" s="2">
        <f t="shared" si="5"/>
        <v>8.3679326096695511E-2</v>
      </c>
      <c r="I18">
        <f t="shared" si="3"/>
        <v>3.1444650684343822E-4</v>
      </c>
    </row>
    <row r="19" spans="1:9">
      <c r="A19" s="11" t="s">
        <v>348</v>
      </c>
      <c r="B19">
        <v>6.66</v>
      </c>
      <c r="C19" s="11">
        <v>3193</v>
      </c>
      <c r="D19" s="12">
        <f t="shared" si="0"/>
        <v>479.42942942942943</v>
      </c>
      <c r="E19" s="2">
        <f t="shared" si="1"/>
        <v>3.8191724129682013E-3</v>
      </c>
      <c r="F19" s="1">
        <f t="shared" si="4"/>
        <v>0.51170092518943366</v>
      </c>
      <c r="G19" s="2">
        <f t="shared" si="2"/>
        <v>1.2483856274449895E-3</v>
      </c>
      <c r="H19" s="2">
        <f t="shared" si="5"/>
        <v>8.4927711724140501E-2</v>
      </c>
      <c r="I19">
        <f t="shared" si="3"/>
        <v>1.2003694979918697E-3</v>
      </c>
    </row>
    <row r="20" spans="1:9">
      <c r="A20" s="11" t="s">
        <v>42</v>
      </c>
      <c r="B20">
        <v>24.69</v>
      </c>
      <c r="C20" s="11">
        <v>11496</v>
      </c>
      <c r="D20" s="12">
        <f t="shared" si="0"/>
        <v>465.61360874848117</v>
      </c>
      <c r="E20" s="2">
        <f t="shared" si="1"/>
        <v>1.3750456016123534E-2</v>
      </c>
      <c r="F20" s="1">
        <f t="shared" si="4"/>
        <v>0.52545138120555723</v>
      </c>
      <c r="G20" s="2">
        <f t="shared" si="2"/>
        <v>4.6280241954379563E-3</v>
      </c>
      <c r="H20" s="2">
        <f t="shared" si="5"/>
        <v>8.9555735919578452E-2</v>
      </c>
      <c r="I20">
        <f t="shared" si="3"/>
        <v>2.1359274107712461E-3</v>
      </c>
    </row>
    <row r="21" spans="1:9">
      <c r="A21" s="11" t="s">
        <v>270</v>
      </c>
      <c r="B21">
        <v>42.7</v>
      </c>
      <c r="C21" s="11">
        <v>19322</v>
      </c>
      <c r="D21" s="12">
        <f t="shared" si="0"/>
        <v>452.50585480093673</v>
      </c>
      <c r="E21" s="2">
        <f t="shared" si="1"/>
        <v>2.3111196167670399E-2</v>
      </c>
      <c r="F21" s="1">
        <f t="shared" si="4"/>
        <v>0.54856257737322767</v>
      </c>
      <c r="G21" s="2">
        <f t="shared" si="2"/>
        <v>8.0039138576428002E-3</v>
      </c>
      <c r="H21" s="2">
        <f t="shared" si="5"/>
        <v>9.7559649777221258E-2</v>
      </c>
      <c r="I21">
        <f t="shared" si="3"/>
        <v>6.0922321312256861E-3</v>
      </c>
    </row>
    <row r="22" spans="1:9">
      <c r="A22" s="11" t="s">
        <v>8</v>
      </c>
      <c r="B22">
        <v>117.91</v>
      </c>
      <c r="C22" s="11">
        <v>51691</v>
      </c>
      <c r="D22" s="12">
        <f t="shared" si="0"/>
        <v>438.39369010262067</v>
      </c>
      <c r="E22" s="2">
        <f t="shared" si="1"/>
        <v>6.1828011650090609E-2</v>
      </c>
      <c r="F22" s="1">
        <f t="shared" si="4"/>
        <v>0.61039058902331833</v>
      </c>
      <c r="G22" s="2">
        <f t="shared" si="2"/>
        <v>2.2101674073879685E-2</v>
      </c>
      <c r="H22" s="2">
        <f t="shared" si="5"/>
        <v>0.11966132385110094</v>
      </c>
      <c r="I22">
        <f t="shared" si="3"/>
        <v>1.6204466297692344E-4</v>
      </c>
    </row>
    <row r="23" spans="1:9">
      <c r="A23" s="11" t="s">
        <v>306</v>
      </c>
      <c r="B23">
        <v>3</v>
      </c>
      <c r="C23" s="11">
        <v>1266</v>
      </c>
      <c r="D23" s="12">
        <f t="shared" si="0"/>
        <v>422</v>
      </c>
      <c r="E23" s="2">
        <f t="shared" si="1"/>
        <v>1.5142725570991991E-3</v>
      </c>
      <c r="F23" s="1">
        <f t="shared" si="4"/>
        <v>0.61190486158041757</v>
      </c>
      <c r="G23" s="2">
        <f t="shared" si="2"/>
        <v>5.6233586821846366E-4</v>
      </c>
      <c r="H23" s="2">
        <f t="shared" si="5"/>
        <v>0.12022365971931941</v>
      </c>
      <c r="I23">
        <f t="shared" si="3"/>
        <v>5.5115630018717776E-4</v>
      </c>
    </row>
    <row r="24" spans="1:9">
      <c r="A24" s="11" t="s">
        <v>5</v>
      </c>
      <c r="B24">
        <v>9.77</v>
      </c>
      <c r="C24" s="11">
        <v>3960</v>
      </c>
      <c r="D24" s="12">
        <f t="shared" si="0"/>
        <v>405.32241555783008</v>
      </c>
      <c r="E24" s="2">
        <f t="shared" si="1"/>
        <v>4.7365871454287745E-3</v>
      </c>
      <c r="F24" s="1">
        <f t="shared" si="4"/>
        <v>0.61664144872584636</v>
      </c>
      <c r="G24" s="2">
        <f t="shared" si="2"/>
        <v>1.8313404774981301E-3</v>
      </c>
      <c r="H24" s="2">
        <f t="shared" si="5"/>
        <v>0.12205500019681753</v>
      </c>
      <c r="I24">
        <f t="shared" si="3"/>
        <v>8.3369319508240503E-4</v>
      </c>
    </row>
    <row r="25" spans="1:9">
      <c r="A25" s="11" t="s">
        <v>336</v>
      </c>
      <c r="B25">
        <v>12.88</v>
      </c>
      <c r="C25" s="11">
        <v>4487</v>
      </c>
      <c r="D25" s="12">
        <f t="shared" si="0"/>
        <v>348.36956521739125</v>
      </c>
      <c r="E25" s="2">
        <f t="shared" si="1"/>
        <v>5.3669359902876043E-3</v>
      </c>
      <c r="F25" s="1">
        <f t="shared" si="4"/>
        <v>0.62200838471613396</v>
      </c>
      <c r="G25" s="2">
        <f t="shared" si="2"/>
        <v>2.4142953275512712E-3</v>
      </c>
      <c r="H25" s="2">
        <f t="shared" si="5"/>
        <v>0.12446929552436881</v>
      </c>
      <c r="I25">
        <f t="shared" si="3"/>
        <v>4.9103293971083928E-4</v>
      </c>
    </row>
    <row r="26" spans="1:9">
      <c r="A26" s="11" t="s">
        <v>293</v>
      </c>
      <c r="B26">
        <v>7.46</v>
      </c>
      <c r="C26" s="11">
        <v>2544</v>
      </c>
      <c r="D26" s="12">
        <f t="shared" si="0"/>
        <v>341.01876675603216</v>
      </c>
      <c r="E26" s="2">
        <f t="shared" si="1"/>
        <v>3.0428984085784858E-3</v>
      </c>
      <c r="F26" s="1">
        <f t="shared" si="4"/>
        <v>0.62505128312471248</v>
      </c>
      <c r="G26" s="2">
        <f t="shared" si="2"/>
        <v>1.398341858969913E-3</v>
      </c>
      <c r="H26" s="2">
        <f t="shared" si="5"/>
        <v>0.12586763738333873</v>
      </c>
      <c r="I26">
        <f t="shared" si="3"/>
        <v>6.5252961032066792E-4</v>
      </c>
    </row>
    <row r="27" spans="1:9">
      <c r="A27" s="11" t="s">
        <v>96</v>
      </c>
      <c r="B27">
        <v>9.77</v>
      </c>
      <c r="C27" s="11">
        <v>3269</v>
      </c>
      <c r="D27" s="12">
        <f t="shared" si="0"/>
        <v>334.59570112589563</v>
      </c>
      <c r="E27" s="2">
        <f t="shared" si="1"/>
        <v>3.9100766107087537E-3</v>
      </c>
      <c r="F27" s="1">
        <f t="shared" si="4"/>
        <v>0.62896135973542122</v>
      </c>
      <c r="G27" s="2">
        <f t="shared" si="2"/>
        <v>1.8313404774981301E-3</v>
      </c>
      <c r="H27" s="2">
        <f t="shared" si="5"/>
        <v>0.12769897786083687</v>
      </c>
      <c r="I27">
        <f t="shared" si="3"/>
        <v>9.6194313676360721E-4</v>
      </c>
    </row>
    <row r="28" spans="1:9">
      <c r="A28" s="11" t="s">
        <v>290</v>
      </c>
      <c r="B28">
        <v>14.4</v>
      </c>
      <c r="C28" s="11">
        <v>4817</v>
      </c>
      <c r="D28" s="12">
        <f t="shared" si="0"/>
        <v>334.51388888888886</v>
      </c>
      <c r="E28" s="2">
        <f t="shared" si="1"/>
        <v>5.7616515857400021E-3</v>
      </c>
      <c r="F28" s="1">
        <f t="shared" si="4"/>
        <v>0.63472301132116127</v>
      </c>
      <c r="G28" s="2">
        <f t="shared" si="2"/>
        <v>2.699212167448626E-3</v>
      </c>
      <c r="H28" s="2">
        <f t="shared" si="5"/>
        <v>0.13039819002828548</v>
      </c>
      <c r="I28">
        <f t="shared" si="3"/>
        <v>9.5110884185904687E-4</v>
      </c>
    </row>
    <row r="29" spans="1:9">
      <c r="A29" s="11" t="s">
        <v>28</v>
      </c>
      <c r="B29">
        <v>13.31</v>
      </c>
      <c r="C29" s="11">
        <v>4055</v>
      </c>
      <c r="D29" s="12">
        <f t="shared" si="0"/>
        <v>304.65815176558976</v>
      </c>
      <c r="E29" s="2">
        <f t="shared" si="1"/>
        <v>4.850217392604465E-3</v>
      </c>
      <c r="F29" s="1">
        <f t="shared" si="4"/>
        <v>0.63957322871376576</v>
      </c>
      <c r="G29" s="2">
        <f t="shared" si="2"/>
        <v>2.4948968019959175E-3</v>
      </c>
      <c r="H29" s="2">
        <f t="shared" si="5"/>
        <v>0.13289308683028139</v>
      </c>
      <c r="I29">
        <f t="shared" si="3"/>
        <v>3.386334997680332E-3</v>
      </c>
    </row>
    <row r="30" spans="1:9">
      <c r="A30" s="11" t="s">
        <v>313</v>
      </c>
      <c r="B30">
        <v>46.87</v>
      </c>
      <c r="C30" s="11">
        <v>14046</v>
      </c>
      <c r="D30" s="12">
        <f t="shared" si="0"/>
        <v>299.67996586302542</v>
      </c>
      <c r="E30" s="2">
        <f t="shared" si="1"/>
        <v>1.6800531071892062E-2</v>
      </c>
      <c r="F30" s="1">
        <f t="shared" si="4"/>
        <v>0.65637375978565782</v>
      </c>
      <c r="G30" s="2">
        <f t="shared" si="2"/>
        <v>8.7855607144664647E-3</v>
      </c>
      <c r="H30" s="2">
        <f t="shared" si="5"/>
        <v>0.14167864754474785</v>
      </c>
      <c r="I30">
        <f t="shared" si="3"/>
        <v>3.505975419569457E-4</v>
      </c>
    </row>
    <row r="31" spans="1:9">
      <c r="A31" s="11" t="s">
        <v>219</v>
      </c>
      <c r="B31">
        <v>4.76</v>
      </c>
      <c r="C31" s="11">
        <v>1387</v>
      </c>
      <c r="D31" s="12">
        <f t="shared" si="0"/>
        <v>291.38655462184875</v>
      </c>
      <c r="E31" s="2">
        <f t="shared" si="1"/>
        <v>1.6590016087650785E-3</v>
      </c>
      <c r="F31" s="1">
        <f t="shared" si="4"/>
        <v>0.6580327613944229</v>
      </c>
      <c r="G31" s="2">
        <f t="shared" si="2"/>
        <v>8.9223957757329569E-4</v>
      </c>
      <c r="H31" s="2">
        <f t="shared" si="5"/>
        <v>0.14257088712232113</v>
      </c>
      <c r="I31">
        <f t="shared" si="3"/>
        <v>6.3537494889856494E-4</v>
      </c>
    </row>
    <row r="32" spans="1:9">
      <c r="A32" s="11" t="s">
        <v>104</v>
      </c>
      <c r="B32">
        <v>8.6199999999999992</v>
      </c>
      <c r="C32" s="11">
        <v>2509</v>
      </c>
      <c r="D32" s="12">
        <f t="shared" si="0"/>
        <v>291.06728538283068</v>
      </c>
      <c r="E32" s="2">
        <f t="shared" si="1"/>
        <v>3.0010346333032311E-3</v>
      </c>
      <c r="F32" s="1">
        <f t="shared" si="4"/>
        <v>0.66103379602772616</v>
      </c>
      <c r="G32" s="2">
        <f t="shared" si="2"/>
        <v>1.6157783946810522E-3</v>
      </c>
      <c r="H32" s="2">
        <f t="shared" si="5"/>
        <v>0.14418666551700218</v>
      </c>
      <c r="I32">
        <f t="shared" si="3"/>
        <v>3.9966809575170681E-3</v>
      </c>
    </row>
    <row r="33" spans="1:9">
      <c r="A33" s="11" t="s">
        <v>74</v>
      </c>
      <c r="B33">
        <v>53.8</v>
      </c>
      <c r="C33" s="11">
        <v>15479</v>
      </c>
      <c r="D33" s="12">
        <f t="shared" si="0"/>
        <v>287.71375464684019</v>
      </c>
      <c r="E33" s="2">
        <f t="shared" si="1"/>
        <v>1.8514553642447477E-2</v>
      </c>
      <c r="F33" s="1">
        <f t="shared" si="4"/>
        <v>0.67954834967017363</v>
      </c>
      <c r="G33" s="2">
        <f t="shared" si="2"/>
        <v>1.0084556570051115E-2</v>
      </c>
      <c r="H33" s="2">
        <f t="shared" si="5"/>
        <v>0.15427122208705329</v>
      </c>
      <c r="I33">
        <f t="shared" si="3"/>
        <v>2.0205701567362067E-4</v>
      </c>
    </row>
    <row r="34" spans="1:9">
      <c r="A34" s="11" t="s">
        <v>286</v>
      </c>
      <c r="B34">
        <v>2.68</v>
      </c>
      <c r="C34" s="11">
        <v>755</v>
      </c>
      <c r="D34" s="12">
        <f t="shared" si="0"/>
        <v>281.71641791044772</v>
      </c>
      <c r="E34" s="2">
        <f t="shared" si="1"/>
        <v>9.0306143808048609E-4</v>
      </c>
      <c r="F34" s="1">
        <f t="shared" si="4"/>
        <v>0.68045141110825413</v>
      </c>
      <c r="G34" s="2">
        <f t="shared" si="2"/>
        <v>5.0235337560849426E-4</v>
      </c>
      <c r="H34" s="2">
        <f t="shared" si="5"/>
        <v>0.15477357546266179</v>
      </c>
      <c r="I34">
        <f t="shared" si="3"/>
        <v>6.2250440147487707E-4</v>
      </c>
    </row>
    <row r="35" spans="1:9">
      <c r="A35" s="11" t="s">
        <v>350</v>
      </c>
      <c r="B35">
        <v>8.11</v>
      </c>
      <c r="C35" s="11">
        <v>2225</v>
      </c>
      <c r="D35" s="12">
        <f t="shared" si="0"/>
        <v>274.35265104808877</v>
      </c>
      <c r="E35" s="2">
        <f t="shared" si="1"/>
        <v>2.6613399996411676E-3</v>
      </c>
      <c r="F35" s="1">
        <f t="shared" si="4"/>
        <v>0.68311275110789527</v>
      </c>
      <c r="G35" s="2">
        <f t="shared" si="2"/>
        <v>1.5201812970839135E-3</v>
      </c>
      <c r="H35" s="2">
        <f t="shared" si="5"/>
        <v>0.15629375675974572</v>
      </c>
      <c r="I35">
        <f t="shared" si="3"/>
        <v>5.0641336306943702E-3</v>
      </c>
    </row>
    <row r="36" spans="1:9">
      <c r="A36" s="11" t="s">
        <v>72</v>
      </c>
      <c r="B36">
        <v>65.62</v>
      </c>
      <c r="C36" s="11">
        <v>17857</v>
      </c>
      <c r="D36" s="12">
        <f t="shared" si="0"/>
        <v>272.12740018287104</v>
      </c>
      <c r="E36" s="2">
        <f t="shared" si="1"/>
        <v>2.1358898145434756E-2</v>
      </c>
      <c r="F36" s="1">
        <f t="shared" si="4"/>
        <v>0.70447164925333006</v>
      </c>
      <c r="G36" s="2">
        <f t="shared" si="2"/>
        <v>1.2300159890831863E-2</v>
      </c>
      <c r="H36" s="2">
        <f t="shared" si="5"/>
        <v>0.16859391665057757</v>
      </c>
      <c r="I36">
        <f t="shared" si="3"/>
        <v>2.8400098420201247E-3</v>
      </c>
    </row>
    <row r="37" spans="1:9">
      <c r="A37" s="11" t="s">
        <v>303</v>
      </c>
      <c r="B37">
        <v>33.86</v>
      </c>
      <c r="C37" s="11">
        <v>8089</v>
      </c>
      <c r="D37" s="12">
        <f t="shared" si="0"/>
        <v>238.89545186060249</v>
      </c>
      <c r="E37" s="2">
        <f t="shared" si="1"/>
        <v>9.6753165200437769E-3</v>
      </c>
      <c r="F37" s="1">
        <f t="shared" si="4"/>
        <v>0.71414696577337389</v>
      </c>
      <c r="G37" s="2">
        <f t="shared" si="2"/>
        <v>6.3468974992923937E-3</v>
      </c>
      <c r="H37" s="2">
        <f t="shared" si="5"/>
        <v>0.17494081414986998</v>
      </c>
      <c r="I37">
        <f t="shared" si="3"/>
        <v>1.4402458453733336E-3</v>
      </c>
    </row>
    <row r="38" spans="1:9">
      <c r="A38" s="11" t="s">
        <v>285</v>
      </c>
      <c r="B38">
        <v>16.809999999999999</v>
      </c>
      <c r="C38" s="11">
        <v>3871</v>
      </c>
      <c r="D38" s="12">
        <f t="shared" si="0"/>
        <v>230.27959547888165</v>
      </c>
      <c r="E38" s="2">
        <f t="shared" si="1"/>
        <v>4.630133545443128E-3</v>
      </c>
      <c r="F38" s="1">
        <f t="shared" si="4"/>
        <v>0.71877709931881706</v>
      </c>
      <c r="G38" s="2">
        <f t="shared" si="2"/>
        <v>3.150955314917458E-3</v>
      </c>
      <c r="H38" s="2">
        <f t="shared" si="5"/>
        <v>0.17809176946478744</v>
      </c>
      <c r="I38">
        <f t="shared" si="3"/>
        <v>1.3442412443693819E-3</v>
      </c>
    </row>
    <row r="39" spans="1:9">
      <c r="A39" s="11" t="s">
        <v>151</v>
      </c>
      <c r="B39">
        <v>15.65</v>
      </c>
      <c r="C39" s="11">
        <v>3588</v>
      </c>
      <c r="D39" s="12">
        <f t="shared" si="0"/>
        <v>229.26517571884983</v>
      </c>
      <c r="E39" s="2">
        <f t="shared" si="1"/>
        <v>4.2916350196460715E-3</v>
      </c>
      <c r="F39" s="1">
        <f t="shared" si="4"/>
        <v>0.72306873433846308</v>
      </c>
      <c r="G39" s="2">
        <f t="shared" si="2"/>
        <v>2.9335187792063192E-3</v>
      </c>
      <c r="H39" s="2">
        <f t="shared" si="5"/>
        <v>0.18102528824399375</v>
      </c>
      <c r="I39">
        <f t="shared" si="3"/>
        <v>2.0082329521389775E-4</v>
      </c>
    </row>
    <row r="40" spans="1:9">
      <c r="A40" s="11" t="s">
        <v>206</v>
      </c>
      <c r="B40">
        <v>2.33</v>
      </c>
      <c r="C40" s="11">
        <v>531</v>
      </c>
      <c r="D40" s="12">
        <f t="shared" si="0"/>
        <v>227.89699570815449</v>
      </c>
      <c r="E40" s="2">
        <f t="shared" si="1"/>
        <v>6.3513327631885838E-4</v>
      </c>
      <c r="F40" s="1">
        <f t="shared" si="4"/>
        <v>0.72370386761478189</v>
      </c>
      <c r="G40" s="2">
        <f t="shared" si="2"/>
        <v>4.3674752431634015E-4</v>
      </c>
      <c r="H40" s="2">
        <f t="shared" si="5"/>
        <v>0.18146203576831008</v>
      </c>
      <c r="I40">
        <f t="shared" si="3"/>
        <v>3.5134580973228413E-4</v>
      </c>
    </row>
    <row r="41" spans="1:9">
      <c r="A41" s="11" t="s">
        <v>56</v>
      </c>
      <c r="B41">
        <v>4.07</v>
      </c>
      <c r="C41" s="11">
        <v>925</v>
      </c>
      <c r="D41" s="12">
        <f t="shared" si="0"/>
        <v>227.27272727272725</v>
      </c>
      <c r="E41" s="2">
        <f t="shared" si="1"/>
        <v>1.1063997751317213E-3</v>
      </c>
      <c r="F41" s="1">
        <f t="shared" si="4"/>
        <v>0.72481026738991361</v>
      </c>
      <c r="G41" s="2">
        <f t="shared" si="2"/>
        <v>7.6290232788304914E-4</v>
      </c>
      <c r="H41" s="2">
        <f t="shared" si="5"/>
        <v>0.18222493809619311</v>
      </c>
      <c r="I41">
        <f t="shared" si="3"/>
        <v>1.1744608571507276E-3</v>
      </c>
    </row>
    <row r="42" spans="1:9">
      <c r="A42" s="11" t="s">
        <v>187</v>
      </c>
      <c r="B42">
        <v>13.56</v>
      </c>
      <c r="C42" s="11">
        <v>3064</v>
      </c>
      <c r="D42" s="12">
        <f t="shared" si="0"/>
        <v>225.95870206489676</v>
      </c>
      <c r="E42" s="2">
        <f t="shared" si="1"/>
        <v>3.6648744983822641E-3</v>
      </c>
      <c r="F42" s="1">
        <f t="shared" si="4"/>
        <v>0.72847514188829587</v>
      </c>
      <c r="G42" s="2">
        <f t="shared" si="2"/>
        <v>2.5417581243474558E-3</v>
      </c>
      <c r="H42" s="2">
        <f t="shared" si="5"/>
        <v>0.18476669622054057</v>
      </c>
      <c r="I42">
        <f t="shared" si="3"/>
        <v>7.5255880155833399E-4</v>
      </c>
    </row>
    <row r="43" spans="1:9">
      <c r="A43" s="11" t="s">
        <v>301</v>
      </c>
      <c r="B43">
        <v>8.52</v>
      </c>
      <c r="C43" s="11">
        <v>1859</v>
      </c>
      <c r="D43" s="12">
        <f t="shared" si="0"/>
        <v>218.19248826291081</v>
      </c>
      <c r="E43" s="2">
        <f t="shared" si="1"/>
        <v>2.2235645210485081E-3</v>
      </c>
      <c r="F43" s="1">
        <f t="shared" si="4"/>
        <v>0.73069870640934442</v>
      </c>
      <c r="G43" s="2">
        <f t="shared" si="2"/>
        <v>1.5970338657404369E-3</v>
      </c>
      <c r="H43" s="2">
        <f t="shared" si="5"/>
        <v>0.18636373008628102</v>
      </c>
      <c r="I43">
        <f t="shared" si="3"/>
        <v>3.0158727951931641E-4</v>
      </c>
    </row>
    <row r="44" spans="1:9">
      <c r="A44" s="11" t="s">
        <v>158</v>
      </c>
      <c r="B44">
        <v>3.32</v>
      </c>
      <c r="C44" s="11">
        <v>687</v>
      </c>
      <c r="D44" s="12">
        <f t="shared" si="0"/>
        <v>206.92771084337352</v>
      </c>
      <c r="E44" s="2">
        <f t="shared" si="1"/>
        <v>8.2172610325999197E-4</v>
      </c>
      <c r="F44" s="1">
        <f t="shared" si="4"/>
        <v>0.73152043251260446</v>
      </c>
      <c r="G44" s="2">
        <f t="shared" si="2"/>
        <v>6.2231836082843317E-4</v>
      </c>
      <c r="H44" s="2">
        <f t="shared" si="5"/>
        <v>0.18698604844710945</v>
      </c>
      <c r="I44">
        <f t="shared" si="3"/>
        <v>3.405264961914567E-4</v>
      </c>
    </row>
    <row r="45" spans="1:9">
      <c r="A45" s="11" t="s">
        <v>185</v>
      </c>
      <c r="B45">
        <v>3.71</v>
      </c>
      <c r="C45" s="11">
        <v>752</v>
      </c>
      <c r="D45" s="12">
        <f t="shared" si="0"/>
        <v>202.69541778975741</v>
      </c>
      <c r="E45" s="2">
        <f t="shared" si="1"/>
        <v>8.9947311448546432E-4</v>
      </c>
      <c r="F45" s="1">
        <f t="shared" si="4"/>
        <v>0.73241990562708992</v>
      </c>
      <c r="G45" s="2">
        <f t="shared" si="2"/>
        <v>6.9542202369683346E-4</v>
      </c>
      <c r="H45" s="2">
        <f t="shared" si="5"/>
        <v>0.18768147047080627</v>
      </c>
      <c r="I45">
        <f t="shared" si="3"/>
        <v>5.6905193151884914E-4</v>
      </c>
    </row>
    <row r="46" spans="1:9">
      <c r="A46" s="11" t="s">
        <v>275</v>
      </c>
      <c r="B46">
        <v>6.13</v>
      </c>
      <c r="C46" s="11">
        <v>1214</v>
      </c>
      <c r="D46" s="12">
        <f t="shared" si="0"/>
        <v>198.04241435562807</v>
      </c>
      <c r="E46" s="2">
        <f t="shared" si="1"/>
        <v>1.4520749481188213E-3</v>
      </c>
      <c r="F46" s="1">
        <f t="shared" si="4"/>
        <v>0.73387198057520875</v>
      </c>
      <c r="G46" s="2">
        <f t="shared" si="2"/>
        <v>1.1490396240597274E-3</v>
      </c>
      <c r="H46" s="2">
        <f t="shared" si="5"/>
        <v>0.18883051009486601</v>
      </c>
      <c r="I46">
        <f t="shared" si="3"/>
        <v>1.9188093220842695E-4</v>
      </c>
    </row>
    <row r="47" spans="1:9">
      <c r="A47" s="11" t="s">
        <v>342</v>
      </c>
      <c r="B47">
        <v>2.0499999999999998</v>
      </c>
      <c r="C47" s="11">
        <v>399</v>
      </c>
      <c r="D47" s="12">
        <f t="shared" si="0"/>
        <v>194.63414634146343</v>
      </c>
      <c r="E47" s="2">
        <f t="shared" si="1"/>
        <v>4.7724703813789929E-4</v>
      </c>
      <c r="F47" s="1">
        <f t="shared" si="4"/>
        <v>0.73434922761334664</v>
      </c>
      <c r="G47" s="2">
        <f t="shared" si="2"/>
        <v>3.8426284328261682E-4</v>
      </c>
      <c r="H47" s="2">
        <f t="shared" si="5"/>
        <v>0.18921477293814862</v>
      </c>
      <c r="I47">
        <f t="shared" si="3"/>
        <v>6.6060080993998738E-4</v>
      </c>
    </row>
    <row r="48" spans="1:9">
      <c r="A48" s="11" t="s">
        <v>115</v>
      </c>
      <c r="B48">
        <v>7.05</v>
      </c>
      <c r="C48" s="11">
        <v>1369</v>
      </c>
      <c r="D48" s="12">
        <f t="shared" si="0"/>
        <v>194.18439716312056</v>
      </c>
      <c r="E48" s="2">
        <f t="shared" si="1"/>
        <v>1.6374716671949477E-3</v>
      </c>
      <c r="F48" s="1">
        <f t="shared" si="4"/>
        <v>0.73598669928054161</v>
      </c>
      <c r="G48" s="2">
        <f t="shared" si="2"/>
        <v>1.3214892903133896E-3</v>
      </c>
      <c r="H48" s="2">
        <f t="shared" si="5"/>
        <v>0.19053626222846201</v>
      </c>
      <c r="I48">
        <f t="shared" si="3"/>
        <v>2.8400410670204046E-4</v>
      </c>
    </row>
    <row r="49" spans="1:9">
      <c r="A49" s="11" t="s">
        <v>383</v>
      </c>
      <c r="B49">
        <v>3.03</v>
      </c>
      <c r="C49" s="11">
        <v>588</v>
      </c>
      <c r="D49" s="12">
        <f t="shared" si="0"/>
        <v>194.05940594059408</v>
      </c>
      <c r="E49" s="2">
        <f t="shared" si="1"/>
        <v>7.0331142462427257E-4</v>
      </c>
      <c r="F49" s="1">
        <f t="shared" si="4"/>
        <v>0.73669001070516593</v>
      </c>
      <c r="G49" s="2">
        <f t="shared" si="2"/>
        <v>5.6795922690064827E-4</v>
      </c>
      <c r="H49" s="2">
        <f t="shared" si="5"/>
        <v>0.19110422145536266</v>
      </c>
      <c r="I49">
        <f t="shared" si="3"/>
        <v>1.0630448048637997E-3</v>
      </c>
    </row>
    <row r="50" spans="1:9">
      <c r="A50" s="11" t="s">
        <v>307</v>
      </c>
      <c r="B50">
        <v>11.09</v>
      </c>
      <c r="C50" s="11">
        <v>2049</v>
      </c>
      <c r="D50" s="12">
        <f t="shared" si="0"/>
        <v>184.76104598737601</v>
      </c>
      <c r="E50" s="2">
        <f t="shared" si="1"/>
        <v>2.4508250153998886E-3</v>
      </c>
      <c r="F50" s="1">
        <f t="shared" si="4"/>
        <v>0.73914083572056577</v>
      </c>
      <c r="G50" s="2">
        <f t="shared" si="2"/>
        <v>2.0787682595142542E-3</v>
      </c>
      <c r="H50" s="2">
        <f t="shared" si="5"/>
        <v>0.19318298971487691</v>
      </c>
      <c r="I50">
        <f t="shared" si="3"/>
        <v>1.0715961524823125E-3</v>
      </c>
    </row>
    <row r="51" spans="1:9">
      <c r="A51" s="11" t="s">
        <v>13</v>
      </c>
      <c r="B51">
        <v>11.07</v>
      </c>
      <c r="C51" s="11">
        <v>2000</v>
      </c>
      <c r="D51" s="12">
        <f t="shared" si="0"/>
        <v>180.66847335140017</v>
      </c>
      <c r="E51" s="2">
        <f t="shared" si="1"/>
        <v>2.3922157300145328E-3</v>
      </c>
      <c r="F51" s="1">
        <f t="shared" si="4"/>
        <v>0.74153305145058035</v>
      </c>
      <c r="G51" s="2">
        <f t="shared" si="2"/>
        <v>2.0750193537261313E-3</v>
      </c>
      <c r="H51" s="2">
        <f t="shared" si="5"/>
        <v>0.19525800906860305</v>
      </c>
      <c r="I51">
        <f t="shared" si="3"/>
        <v>4.9635390218935593E-4</v>
      </c>
    </row>
    <row r="52" spans="1:9">
      <c r="A52" s="11" t="s">
        <v>125</v>
      </c>
      <c r="B52">
        <v>5.0999999999999996</v>
      </c>
      <c r="C52" s="11">
        <v>910</v>
      </c>
      <c r="D52" s="12">
        <f t="shared" si="0"/>
        <v>178.43137254901961</v>
      </c>
      <c r="E52" s="2">
        <f t="shared" si="1"/>
        <v>1.0884581571566124E-3</v>
      </c>
      <c r="F52" s="1">
        <f t="shared" si="4"/>
        <v>0.74262150960773698</v>
      </c>
      <c r="G52" s="2">
        <f t="shared" si="2"/>
        <v>9.5597097597138823E-4</v>
      </c>
      <c r="H52" s="2">
        <f t="shared" si="5"/>
        <v>0.19621398004457444</v>
      </c>
      <c r="I52">
        <f t="shared" si="3"/>
        <v>5.3595413689636329E-3</v>
      </c>
    </row>
    <row r="53" spans="1:9">
      <c r="A53" s="11" t="s">
        <v>186</v>
      </c>
      <c r="B53">
        <v>53.86</v>
      </c>
      <c r="C53" s="11">
        <v>9109</v>
      </c>
      <c r="D53" s="12">
        <f t="shared" si="0"/>
        <v>169.12365391756407</v>
      </c>
      <c r="E53" s="2">
        <f t="shared" si="1"/>
        <v>1.0895346542351188E-2</v>
      </c>
      <c r="F53" s="1">
        <f t="shared" si="4"/>
        <v>0.75351685615008812</v>
      </c>
      <c r="G53" s="2">
        <f t="shared" si="2"/>
        <v>1.0095803287415484E-2</v>
      </c>
      <c r="H53" s="2">
        <f t="shared" si="5"/>
        <v>0.20630978333198993</v>
      </c>
      <c r="I53">
        <f t="shared" si="3"/>
        <v>8.2684218067979875E-5</v>
      </c>
    </row>
    <row r="54" spans="1:9">
      <c r="A54" s="11" t="s">
        <v>160</v>
      </c>
      <c r="B54">
        <v>0.83</v>
      </c>
      <c r="C54" s="11">
        <v>140</v>
      </c>
      <c r="D54" s="12">
        <f t="shared" si="0"/>
        <v>168.67469879518072</v>
      </c>
      <c r="E54" s="2">
        <f t="shared" si="1"/>
        <v>1.6745510110101729E-4</v>
      </c>
      <c r="F54" s="1">
        <f t="shared" si="4"/>
        <v>0.75368431125118918</v>
      </c>
      <c r="G54" s="2">
        <f t="shared" si="2"/>
        <v>1.5557959020710829E-4</v>
      </c>
      <c r="H54" s="2">
        <f t="shared" si="5"/>
        <v>0.20646536292219703</v>
      </c>
      <c r="I54">
        <f t="shared" si="3"/>
        <v>2.9716486479935966E-4</v>
      </c>
    </row>
    <row r="55" spans="1:9">
      <c r="A55" s="11" t="s">
        <v>198</v>
      </c>
      <c r="B55">
        <v>2.96</v>
      </c>
      <c r="C55" s="11">
        <v>490</v>
      </c>
      <c r="D55" s="12">
        <f t="shared" si="0"/>
        <v>165.54054054054055</v>
      </c>
      <c r="E55" s="2">
        <f t="shared" si="1"/>
        <v>5.8609285385356053E-4</v>
      </c>
      <c r="F55" s="1">
        <f t="shared" si="4"/>
        <v>0.75427040410504276</v>
      </c>
      <c r="G55" s="2">
        <f t="shared" si="2"/>
        <v>5.5483805664221749E-4</v>
      </c>
      <c r="H55" s="2">
        <f t="shared" si="5"/>
        <v>0.20702020097883925</v>
      </c>
      <c r="I55">
        <f t="shared" si="3"/>
        <v>3.586475205934192E-4</v>
      </c>
    </row>
    <row r="56" spans="1:9">
      <c r="A56" s="11" t="s">
        <v>332</v>
      </c>
      <c r="B56">
        <v>3.57</v>
      </c>
      <c r="C56" s="11">
        <v>590</v>
      </c>
      <c r="D56" s="12">
        <f t="shared" si="0"/>
        <v>165.26610644257704</v>
      </c>
      <c r="E56" s="2">
        <f t="shared" si="1"/>
        <v>7.0570364035428719E-4</v>
      </c>
      <c r="F56" s="1">
        <f t="shared" si="4"/>
        <v>0.75497610774539703</v>
      </c>
      <c r="G56" s="2">
        <f t="shared" si="2"/>
        <v>6.6917968317997179E-4</v>
      </c>
      <c r="H56" s="2">
        <f t="shared" si="5"/>
        <v>0.20768938066201922</v>
      </c>
      <c r="I56">
        <f t="shared" si="3"/>
        <v>5.5846882444507417E-4</v>
      </c>
    </row>
    <row r="57" spans="1:9">
      <c r="A57" s="11" t="s">
        <v>196</v>
      </c>
      <c r="B57">
        <v>5.47</v>
      </c>
      <c r="C57" s="11">
        <v>868</v>
      </c>
      <c r="D57" s="12">
        <f t="shared" si="0"/>
        <v>158.68372943327239</v>
      </c>
      <c r="E57" s="2">
        <f t="shared" si="1"/>
        <v>1.0382216268263072E-3</v>
      </c>
      <c r="F57" s="1">
        <f t="shared" si="4"/>
        <v>0.75601432937222335</v>
      </c>
      <c r="G57" s="2">
        <f t="shared" si="2"/>
        <v>1.0253257330516655E-3</v>
      </c>
      <c r="H57" s="2">
        <f t="shared" si="5"/>
        <v>0.20871470639507089</v>
      </c>
      <c r="I57">
        <f t="shared" si="3"/>
        <v>1.7399328749960474E-3</v>
      </c>
    </row>
    <row r="58" spans="1:9">
      <c r="A58" s="11" t="s">
        <v>335</v>
      </c>
      <c r="B58">
        <v>16.89</v>
      </c>
      <c r="C58" s="11">
        <v>2618</v>
      </c>
      <c r="D58" s="12">
        <f t="shared" si="0"/>
        <v>155.00296033155712</v>
      </c>
      <c r="E58" s="2">
        <f t="shared" si="1"/>
        <v>3.1314103905890232E-3</v>
      </c>
      <c r="F58" s="1">
        <f t="shared" si="4"/>
        <v>0.75914573976281241</v>
      </c>
      <c r="G58" s="2">
        <f t="shared" si="2"/>
        <v>3.1659509380699506E-3</v>
      </c>
      <c r="H58" s="2">
        <f t="shared" si="5"/>
        <v>0.21188065733314085</v>
      </c>
      <c r="I58">
        <f t="shared" si="3"/>
        <v>2.7211136567042993E-4</v>
      </c>
    </row>
    <row r="59" spans="1:9">
      <c r="A59" s="11" t="s">
        <v>294</v>
      </c>
      <c r="B59">
        <v>2.63</v>
      </c>
      <c r="C59" s="11">
        <v>403</v>
      </c>
      <c r="D59" s="12">
        <f t="shared" si="0"/>
        <v>153.23193916349811</v>
      </c>
      <c r="E59" s="2">
        <f t="shared" si="1"/>
        <v>4.8203146959792837E-4</v>
      </c>
      <c r="F59" s="1">
        <f t="shared" si="4"/>
        <v>0.75962777123241032</v>
      </c>
      <c r="G59" s="2">
        <f t="shared" si="2"/>
        <v>4.9298111113818652E-4</v>
      </c>
      <c r="H59" s="2">
        <f t="shared" si="5"/>
        <v>0.21237363844427903</v>
      </c>
      <c r="I59">
        <f t="shared" si="3"/>
        <v>7.1021020809824975E-4</v>
      </c>
    </row>
    <row r="60" spans="1:9">
      <c r="A60" s="11" t="s">
        <v>215</v>
      </c>
      <c r="B60">
        <v>6.82</v>
      </c>
      <c r="C60" s="11">
        <v>1027</v>
      </c>
      <c r="D60" s="12">
        <f t="shared" si="0"/>
        <v>150.58651026392963</v>
      </c>
      <c r="E60" s="2">
        <f t="shared" si="1"/>
        <v>1.2284027773624626E-3</v>
      </c>
      <c r="F60" s="1">
        <f t="shared" si="4"/>
        <v>0.76085617400977279</v>
      </c>
      <c r="G60" s="2">
        <f t="shared" si="2"/>
        <v>1.2783768737499742E-3</v>
      </c>
      <c r="H60" s="2">
        <f t="shared" si="5"/>
        <v>0.21365201531802902</v>
      </c>
      <c r="I60">
        <f t="shared" si="3"/>
        <v>2.240464021731059E-4</v>
      </c>
    </row>
    <row r="61" spans="1:9">
      <c r="A61" s="11" t="s">
        <v>325</v>
      </c>
      <c r="B61">
        <v>2.13</v>
      </c>
      <c r="C61" s="11">
        <v>312</v>
      </c>
      <c r="D61" s="12">
        <f t="shared" si="0"/>
        <v>146.47887323943664</v>
      </c>
      <c r="E61" s="2">
        <f t="shared" si="1"/>
        <v>3.7318565388226712E-4</v>
      </c>
      <c r="F61" s="1">
        <f t="shared" si="4"/>
        <v>0.76122935966365501</v>
      </c>
      <c r="G61" s="2">
        <f t="shared" si="2"/>
        <v>3.9925846643510922E-4</v>
      </c>
      <c r="H61" s="2">
        <f t="shared" si="5"/>
        <v>0.21405127378446412</v>
      </c>
      <c r="I61">
        <f t="shared" si="3"/>
        <v>4.1078702356322772E-3</v>
      </c>
    </row>
    <row r="62" spans="1:9">
      <c r="A62" s="11" t="s">
        <v>7</v>
      </c>
      <c r="B62">
        <v>38.76</v>
      </c>
      <c r="C62" s="11">
        <v>5557</v>
      </c>
      <c r="D62" s="12">
        <f t="shared" si="0"/>
        <v>143.36945304437566</v>
      </c>
      <c r="E62" s="2">
        <f t="shared" si="1"/>
        <v>6.6467714058453791E-3</v>
      </c>
      <c r="F62" s="1">
        <f t="shared" si="4"/>
        <v>0.76787613106950037</v>
      </c>
      <c r="G62" s="2">
        <f t="shared" si="2"/>
        <v>7.265379417382551E-3</v>
      </c>
      <c r="H62" s="2">
        <f t="shared" si="5"/>
        <v>0.22131665320184668</v>
      </c>
      <c r="I62">
        <f t="shared" si="3"/>
        <v>3.8847751724763735E-3</v>
      </c>
    </row>
    <row r="63" spans="1:9">
      <c r="A63" s="11" t="s">
        <v>25</v>
      </c>
      <c r="B63">
        <v>36.57</v>
      </c>
      <c r="C63" s="11">
        <v>5209</v>
      </c>
      <c r="D63" s="12">
        <f t="shared" si="0"/>
        <v>142.43915777960078</v>
      </c>
      <c r="E63" s="2">
        <f t="shared" si="1"/>
        <v>6.2305258688228502E-3</v>
      </c>
      <c r="F63" s="1">
        <f t="shared" si="4"/>
        <v>0.77410665693832326</v>
      </c>
      <c r="G63" s="2">
        <f t="shared" si="2"/>
        <v>6.8548742335830725E-3</v>
      </c>
      <c r="H63" s="2">
        <f t="shared" si="5"/>
        <v>0.22817152743542976</v>
      </c>
      <c r="I63">
        <f t="shared" si="3"/>
        <v>8.0506765186788565E-4</v>
      </c>
    </row>
    <row r="64" spans="1:9">
      <c r="A64" s="11" t="s">
        <v>305</v>
      </c>
      <c r="B64">
        <v>7.51</v>
      </c>
      <c r="C64" s="11">
        <v>1043</v>
      </c>
      <c r="D64" s="12">
        <f t="shared" si="0"/>
        <v>138.8814913448735</v>
      </c>
      <c r="E64" s="2">
        <f t="shared" si="1"/>
        <v>1.2475405032025789E-3</v>
      </c>
      <c r="F64" s="1">
        <f t="shared" si="4"/>
        <v>0.77535419744152578</v>
      </c>
      <c r="G64" s="2">
        <f t="shared" si="2"/>
        <v>1.4077141234402207E-3</v>
      </c>
      <c r="H64" s="2">
        <f t="shared" si="5"/>
        <v>0.22957924155887</v>
      </c>
      <c r="I64">
        <f t="shared" si="3"/>
        <v>2.6046624312939248E-4</v>
      </c>
    </row>
    <row r="65" spans="1:9">
      <c r="A65" s="11" t="s">
        <v>202</v>
      </c>
      <c r="B65">
        <v>2.41</v>
      </c>
      <c r="C65" s="11">
        <v>327</v>
      </c>
      <c r="D65" s="12">
        <f t="shared" si="0"/>
        <v>135.68464730290455</v>
      </c>
      <c r="E65" s="2">
        <f t="shared" si="1"/>
        <v>3.9112727185737609E-4</v>
      </c>
      <c r="F65" s="1">
        <f t="shared" si="4"/>
        <v>0.7757453247133832</v>
      </c>
      <c r="G65" s="2">
        <f t="shared" si="2"/>
        <v>4.5174314746883256E-4</v>
      </c>
      <c r="H65" s="2">
        <f t="shared" si="5"/>
        <v>0.23003098470633881</v>
      </c>
      <c r="I65">
        <f t="shared" si="3"/>
        <v>1.2141109419979979E-3</v>
      </c>
    </row>
    <row r="66" spans="1:9">
      <c r="A66" s="11" t="s">
        <v>143</v>
      </c>
      <c r="B66">
        <v>11.08</v>
      </c>
      <c r="C66" s="11">
        <v>1443</v>
      </c>
      <c r="D66" s="12">
        <f t="shared" ref="D66:D129" si="6">C66/B66</f>
        <v>130.23465703971118</v>
      </c>
      <c r="E66" s="2">
        <f t="shared" ref="E66:E129" si="7">C66/836045</f>
        <v>1.7259836492054853E-3</v>
      </c>
      <c r="F66" s="1">
        <f t="shared" si="4"/>
        <v>0.77747130836258871</v>
      </c>
      <c r="G66" s="2">
        <f t="shared" ref="G66:G129" si="8">B66/5334.89</f>
        <v>2.0768938066201927E-3</v>
      </c>
      <c r="H66" s="2">
        <f t="shared" si="5"/>
        <v>0.232107878512959</v>
      </c>
      <c r="I66">
        <f t="shared" ref="I66:I129" si="9">F66*H67-F67*H66</f>
        <v>3.4467888091049836E-4</v>
      </c>
    </row>
    <row r="67" spans="1:9">
      <c r="A67" s="11" t="s">
        <v>119</v>
      </c>
      <c r="B67">
        <v>3.11</v>
      </c>
      <c r="C67" s="11">
        <v>391</v>
      </c>
      <c r="D67" s="12">
        <f t="shared" si="6"/>
        <v>125.72347266881029</v>
      </c>
      <c r="E67" s="2">
        <f t="shared" si="7"/>
        <v>4.6767817521784112E-4</v>
      </c>
      <c r="F67" s="1">
        <f t="shared" ref="F67:F130" si="10">F66+E67</f>
        <v>0.77793898653780658</v>
      </c>
      <c r="G67" s="2">
        <f t="shared" si="8"/>
        <v>5.8295485005314073E-4</v>
      </c>
      <c r="H67" s="2">
        <f t="shared" ref="H67:H130" si="11">H66+G67</f>
        <v>0.23269083336301213</v>
      </c>
      <c r="I67">
        <f t="shared" si="9"/>
        <v>9.3570649104832149E-4</v>
      </c>
    </row>
    <row r="68" spans="1:9">
      <c r="A68" s="11" t="s">
        <v>184</v>
      </c>
      <c r="B68">
        <v>8.44</v>
      </c>
      <c r="C68" s="11">
        <v>1060</v>
      </c>
      <c r="D68" s="12">
        <f t="shared" si="6"/>
        <v>125.59241706161139</v>
      </c>
      <c r="E68" s="2">
        <f t="shared" si="7"/>
        <v>1.2678743369077023E-3</v>
      </c>
      <c r="F68" s="1">
        <f t="shared" si="10"/>
        <v>0.77920686087471425</v>
      </c>
      <c r="G68" s="2">
        <f t="shared" si="8"/>
        <v>1.5820382425879445E-3</v>
      </c>
      <c r="H68" s="2">
        <f t="shared" si="11"/>
        <v>0.23427287160560009</v>
      </c>
      <c r="I68">
        <f t="shared" si="9"/>
        <v>8.6793195395465372E-4</v>
      </c>
    </row>
    <row r="69" spans="1:9">
      <c r="A69" s="11" t="s">
        <v>309</v>
      </c>
      <c r="B69">
        <v>7.74</v>
      </c>
      <c r="C69" s="11">
        <v>937</v>
      </c>
      <c r="D69" s="12">
        <f t="shared" si="6"/>
        <v>121.0594315245478</v>
      </c>
      <c r="E69" s="2">
        <f t="shared" si="7"/>
        <v>1.1207530695118086E-3</v>
      </c>
      <c r="F69" s="1">
        <f t="shared" si="10"/>
        <v>0.78032761394422601</v>
      </c>
      <c r="G69" s="2">
        <f t="shared" si="8"/>
        <v>1.4508265400036363E-3</v>
      </c>
      <c r="H69" s="2">
        <f t="shared" si="11"/>
        <v>0.23572369814560373</v>
      </c>
      <c r="I69">
        <f t="shared" si="9"/>
        <v>5.3348465907644138E-3</v>
      </c>
    </row>
    <row r="70" spans="1:9">
      <c r="A70" s="11" t="s">
        <v>48</v>
      </c>
      <c r="B70">
        <v>47.47</v>
      </c>
      <c r="C70" s="11">
        <v>5705</v>
      </c>
      <c r="D70" s="12">
        <f t="shared" si="6"/>
        <v>120.18116705287551</v>
      </c>
      <c r="E70" s="2">
        <f t="shared" si="7"/>
        <v>6.8237953698664549E-3</v>
      </c>
      <c r="F70" s="1">
        <f t="shared" si="10"/>
        <v>0.78715140931409244</v>
      </c>
      <c r="G70" s="2">
        <f t="shared" si="8"/>
        <v>8.8980278881101577E-3</v>
      </c>
      <c r="H70" s="2">
        <f t="shared" si="11"/>
        <v>0.2446217260337139</v>
      </c>
      <c r="I70">
        <f t="shared" si="9"/>
        <v>1.040330656218641E-3</v>
      </c>
    </row>
    <row r="71" spans="1:9">
      <c r="A71" s="11" t="s">
        <v>329</v>
      </c>
      <c r="B71">
        <v>9.25</v>
      </c>
      <c r="C71" s="11">
        <v>1109</v>
      </c>
      <c r="D71" s="12">
        <f t="shared" si="6"/>
        <v>119.89189189189189</v>
      </c>
      <c r="E71" s="2">
        <f t="shared" si="7"/>
        <v>1.3264836222930585E-3</v>
      </c>
      <c r="F71" s="1">
        <f t="shared" si="10"/>
        <v>0.78847789293638548</v>
      </c>
      <c r="G71" s="2">
        <f t="shared" si="8"/>
        <v>1.7338689270069297E-3</v>
      </c>
      <c r="H71" s="2">
        <f t="shared" si="11"/>
        <v>0.24635559496072085</v>
      </c>
      <c r="I71">
        <f t="shared" si="9"/>
        <v>2.7369265870114956E-3</v>
      </c>
    </row>
    <row r="72" spans="1:9">
      <c r="A72" s="11" t="s">
        <v>312</v>
      </c>
      <c r="B72">
        <v>24.32</v>
      </c>
      <c r="C72" s="11">
        <v>2910</v>
      </c>
      <c r="D72" s="12">
        <f t="shared" si="6"/>
        <v>119.65460526315789</v>
      </c>
      <c r="E72" s="2">
        <f t="shared" si="7"/>
        <v>3.4806738871711452E-3</v>
      </c>
      <c r="F72" s="1">
        <f t="shared" si="10"/>
        <v>0.79195856682355659</v>
      </c>
      <c r="G72" s="2">
        <f t="shared" si="8"/>
        <v>4.5586694383576787E-3</v>
      </c>
      <c r="H72" s="2">
        <f t="shared" si="11"/>
        <v>0.25091426439907855</v>
      </c>
      <c r="I72">
        <f t="shared" si="9"/>
        <v>5.9948786335217719E-4</v>
      </c>
    </row>
    <row r="73" spans="1:9">
      <c r="A73" s="11" t="s">
        <v>86</v>
      </c>
      <c r="B73">
        <v>5.31</v>
      </c>
      <c r="C73" s="11">
        <v>629</v>
      </c>
      <c r="D73" s="12">
        <f t="shared" si="6"/>
        <v>118.45574387947271</v>
      </c>
      <c r="E73" s="2">
        <f t="shared" si="7"/>
        <v>7.5235184708957053E-4</v>
      </c>
      <c r="F73" s="1">
        <f t="shared" si="10"/>
        <v>0.79271091867064614</v>
      </c>
      <c r="G73" s="2">
        <f t="shared" si="8"/>
        <v>9.9533448674668078E-4</v>
      </c>
      <c r="H73" s="2">
        <f t="shared" si="11"/>
        <v>0.2519095988858252</v>
      </c>
      <c r="I73">
        <f t="shared" si="9"/>
        <v>4.7915898008984437E-3</v>
      </c>
    </row>
    <row r="74" spans="1:9">
      <c r="A74" s="11" t="s">
        <v>322</v>
      </c>
      <c r="B74">
        <v>42.38</v>
      </c>
      <c r="C74" s="11">
        <v>4997</v>
      </c>
      <c r="D74" s="12">
        <f t="shared" si="6"/>
        <v>117.90939122227465</v>
      </c>
      <c r="E74" s="2">
        <f t="shared" si="7"/>
        <v>5.9769510014413101E-3</v>
      </c>
      <c r="F74" s="1">
        <f t="shared" si="10"/>
        <v>0.79868786967208749</v>
      </c>
      <c r="G74" s="2">
        <f t="shared" si="8"/>
        <v>7.9439313650328316E-3</v>
      </c>
      <c r="H74" s="2">
        <f t="shared" si="11"/>
        <v>0.25985353025085806</v>
      </c>
      <c r="I74">
        <f t="shared" si="9"/>
        <v>1.7991734022271277E-4</v>
      </c>
    </row>
    <row r="75" spans="1:9">
      <c r="A75" s="11" t="s">
        <v>343</v>
      </c>
      <c r="B75">
        <v>1.59</v>
      </c>
      <c r="C75" s="11">
        <v>187</v>
      </c>
      <c r="D75" s="12">
        <f t="shared" si="6"/>
        <v>117.61006289308176</v>
      </c>
      <c r="E75" s="2">
        <f t="shared" si="7"/>
        <v>2.236721707563588E-4</v>
      </c>
      <c r="F75" s="1">
        <f t="shared" si="10"/>
        <v>0.79891154184284385</v>
      </c>
      <c r="G75" s="2">
        <f t="shared" si="8"/>
        <v>2.9803801015578575E-4</v>
      </c>
      <c r="H75" s="2">
        <f t="shared" si="11"/>
        <v>0.26015156826101382</v>
      </c>
      <c r="I75">
        <f t="shared" si="9"/>
        <v>3.5546850525372264E-3</v>
      </c>
    </row>
    <row r="76" spans="1:9">
      <c r="A76" s="11" t="s">
        <v>30</v>
      </c>
      <c r="B76">
        <v>31.39</v>
      </c>
      <c r="C76" s="11">
        <v>3683</v>
      </c>
      <c r="D76" s="12">
        <f t="shared" si="6"/>
        <v>117.33035998725708</v>
      </c>
      <c r="E76" s="2">
        <f t="shared" si="7"/>
        <v>4.405265266821762E-3</v>
      </c>
      <c r="F76" s="1">
        <f t="shared" si="10"/>
        <v>0.80331680710966558</v>
      </c>
      <c r="G76" s="2">
        <f t="shared" si="8"/>
        <v>5.8839076344591916E-3</v>
      </c>
      <c r="H76" s="2">
        <f t="shared" si="11"/>
        <v>0.26603547589547299</v>
      </c>
      <c r="I76">
        <f t="shared" si="9"/>
        <v>6.5294265382770389E-4</v>
      </c>
    </row>
    <row r="77" spans="1:9">
      <c r="A77" s="11" t="s">
        <v>9</v>
      </c>
      <c r="B77">
        <v>5.75</v>
      </c>
      <c r="C77" s="11">
        <v>669</v>
      </c>
      <c r="D77" s="12">
        <f t="shared" si="6"/>
        <v>116.34782608695652</v>
      </c>
      <c r="E77" s="2">
        <f t="shared" si="7"/>
        <v>8.0019616168986124E-4</v>
      </c>
      <c r="F77" s="1">
        <f t="shared" si="10"/>
        <v>0.80411700327135549</v>
      </c>
      <c r="G77" s="2">
        <f t="shared" si="8"/>
        <v>1.0778104140853888E-3</v>
      </c>
      <c r="H77" s="2">
        <f t="shared" si="11"/>
        <v>0.26711328630955838</v>
      </c>
      <c r="I77">
        <f t="shared" si="9"/>
        <v>3.2738471478710451E-4</v>
      </c>
    </row>
    <row r="78" spans="1:9">
      <c r="A78" s="11" t="s">
        <v>310</v>
      </c>
      <c r="B78">
        <v>2.88</v>
      </c>
      <c r="C78" s="11">
        <v>334</v>
      </c>
      <c r="D78" s="12">
        <f t="shared" si="6"/>
        <v>115.97222222222223</v>
      </c>
      <c r="E78" s="2">
        <f t="shared" si="7"/>
        <v>3.9950002691242694E-4</v>
      </c>
      <c r="F78" s="1">
        <f t="shared" si="10"/>
        <v>0.80451650329826796</v>
      </c>
      <c r="G78" s="2">
        <f t="shared" si="8"/>
        <v>5.3984243348972514E-4</v>
      </c>
      <c r="H78" s="2">
        <f t="shared" si="11"/>
        <v>0.26765312874304809</v>
      </c>
      <c r="I78">
        <f t="shared" si="9"/>
        <v>1.6259715289199117E-4</v>
      </c>
    </row>
    <row r="79" spans="1:9">
      <c r="A79" s="11" t="s">
        <v>159</v>
      </c>
      <c r="B79">
        <v>1.42</v>
      </c>
      <c r="C79" s="11">
        <v>161</v>
      </c>
      <c r="D79" s="12">
        <f t="shared" si="6"/>
        <v>113.38028169014085</v>
      </c>
      <c r="E79" s="2">
        <f t="shared" si="7"/>
        <v>1.9257336626616987E-4</v>
      </c>
      <c r="F79" s="1">
        <f t="shared" si="10"/>
        <v>0.80470907666453417</v>
      </c>
      <c r="G79" s="2">
        <f t="shared" si="8"/>
        <v>2.6617231095673948E-4</v>
      </c>
      <c r="H79" s="2">
        <f t="shared" si="11"/>
        <v>0.2679193010540048</v>
      </c>
      <c r="I79">
        <f t="shared" si="9"/>
        <v>5.7884760896753651E-4</v>
      </c>
    </row>
    <row r="80" spans="1:9">
      <c r="A80" s="11" t="s">
        <v>315</v>
      </c>
      <c r="B80">
        <v>5.04</v>
      </c>
      <c r="C80" s="11">
        <v>566</v>
      </c>
      <c r="D80" s="12">
        <f t="shared" si="6"/>
        <v>112.3015873015873</v>
      </c>
      <c r="E80" s="2">
        <f t="shared" si="7"/>
        <v>6.7699705159411281E-4</v>
      </c>
      <c r="F80" s="1">
        <f t="shared" si="10"/>
        <v>0.80538607371612825</v>
      </c>
      <c r="G80" s="2">
        <f t="shared" si="8"/>
        <v>9.4472425860701902E-4</v>
      </c>
      <c r="H80" s="2">
        <f t="shared" si="11"/>
        <v>0.26886402531261183</v>
      </c>
      <c r="I80">
        <f t="shared" si="9"/>
        <v>3.4959538244111465E-4</v>
      </c>
    </row>
    <row r="81" spans="1:9">
      <c r="A81" s="11" t="s">
        <v>189</v>
      </c>
      <c r="B81">
        <v>3.04</v>
      </c>
      <c r="C81" s="11">
        <v>340</v>
      </c>
      <c r="D81" s="12">
        <f t="shared" si="6"/>
        <v>111.84210526315789</v>
      </c>
      <c r="E81" s="2">
        <f t="shared" si="7"/>
        <v>4.0667667410247059E-4</v>
      </c>
      <c r="F81" s="1">
        <f t="shared" si="10"/>
        <v>0.80579275039023068</v>
      </c>
      <c r="G81" s="2">
        <f t="shared" si="8"/>
        <v>5.6983367979470984E-4</v>
      </c>
      <c r="H81" s="2">
        <f t="shared" si="11"/>
        <v>0.26943385899240652</v>
      </c>
      <c r="I81">
        <f t="shared" si="9"/>
        <v>1.5044684809392694E-3</v>
      </c>
    </row>
    <row r="82" spans="1:9">
      <c r="A82" s="11" t="s">
        <v>208</v>
      </c>
      <c r="B82">
        <v>13.08</v>
      </c>
      <c r="C82" s="11">
        <v>1462</v>
      </c>
      <c r="D82" s="12">
        <f t="shared" si="6"/>
        <v>111.77370030581039</v>
      </c>
      <c r="E82" s="2">
        <f t="shared" si="7"/>
        <v>1.7487096986406234E-3</v>
      </c>
      <c r="F82" s="1">
        <f t="shared" si="10"/>
        <v>0.80754146008887129</v>
      </c>
      <c r="G82" s="2">
        <f t="shared" si="8"/>
        <v>2.4517843854325017E-3</v>
      </c>
      <c r="H82" s="2">
        <f t="shared" si="11"/>
        <v>0.27188564337783899</v>
      </c>
      <c r="I82">
        <f t="shared" si="9"/>
        <v>2.0504781782251791E-4</v>
      </c>
    </row>
    <row r="83" spans="1:9">
      <c r="A83" s="11" t="s">
        <v>29</v>
      </c>
      <c r="B83">
        <v>1.78</v>
      </c>
      <c r="C83" s="11">
        <v>198</v>
      </c>
      <c r="D83" s="12">
        <f t="shared" si="6"/>
        <v>111.23595505617978</v>
      </c>
      <c r="E83" s="2">
        <f t="shared" si="7"/>
        <v>2.3682935727143873E-4</v>
      </c>
      <c r="F83" s="1">
        <f t="shared" si="10"/>
        <v>0.80777828944614272</v>
      </c>
      <c r="G83" s="2">
        <f t="shared" si="8"/>
        <v>3.3365261514295511E-4</v>
      </c>
      <c r="H83" s="2">
        <f t="shared" si="11"/>
        <v>0.27221929599298195</v>
      </c>
      <c r="I83">
        <f t="shared" si="9"/>
        <v>5.3927680360481012E-3</v>
      </c>
    </row>
    <row r="84" spans="1:9">
      <c r="A84" s="11" t="s">
        <v>254</v>
      </c>
      <c r="B84">
        <v>46.51</v>
      </c>
      <c r="C84" s="11">
        <v>5066</v>
      </c>
      <c r="D84" s="12">
        <f t="shared" si="6"/>
        <v>108.92281229843044</v>
      </c>
      <c r="E84" s="2">
        <f t="shared" si="7"/>
        <v>6.0594824441268114E-3</v>
      </c>
      <c r="F84" s="1">
        <f t="shared" si="10"/>
        <v>0.81383777189026951</v>
      </c>
      <c r="G84" s="2">
        <f t="shared" si="8"/>
        <v>8.7180804102802486E-3</v>
      </c>
      <c r="H84" s="2">
        <f t="shared" si="11"/>
        <v>0.28093737640326222</v>
      </c>
      <c r="I84">
        <f t="shared" si="9"/>
        <v>8.2433450172772482E-4</v>
      </c>
    </row>
    <row r="85" spans="1:9">
      <c r="A85" s="11" t="s">
        <v>321</v>
      </c>
      <c r="B85">
        <v>7.08</v>
      </c>
      <c r="C85" s="11">
        <v>761</v>
      </c>
      <c r="D85" s="12">
        <f t="shared" si="6"/>
        <v>107.48587570621469</v>
      </c>
      <c r="E85" s="2">
        <f t="shared" si="7"/>
        <v>9.1023808527052974E-4</v>
      </c>
      <c r="F85" s="1">
        <f t="shared" si="10"/>
        <v>0.81474800997554009</v>
      </c>
      <c r="G85" s="2">
        <f t="shared" si="8"/>
        <v>1.3271126489955744E-3</v>
      </c>
      <c r="H85" s="2">
        <f t="shared" si="11"/>
        <v>0.28226448905225782</v>
      </c>
      <c r="I85">
        <f t="shared" si="9"/>
        <v>8.5508705780032446E-4</v>
      </c>
    </row>
    <row r="86" spans="1:9">
      <c r="A86" s="11" t="s">
        <v>18</v>
      </c>
      <c r="B86">
        <v>7.33</v>
      </c>
      <c r="C86" s="11">
        <v>783</v>
      </c>
      <c r="D86" s="12">
        <f t="shared" si="6"/>
        <v>106.82128240109141</v>
      </c>
      <c r="E86" s="2">
        <f t="shared" si="7"/>
        <v>9.3655245830068961E-4</v>
      </c>
      <c r="F86" s="1">
        <f t="shared" si="10"/>
        <v>0.8156845624338408</v>
      </c>
      <c r="G86" s="2">
        <f t="shared" si="8"/>
        <v>1.3739739713471129E-3</v>
      </c>
      <c r="H86" s="2">
        <f t="shared" si="11"/>
        <v>0.2836384630236049</v>
      </c>
      <c r="I86">
        <f t="shared" si="9"/>
        <v>7.0227114468990048E-3</v>
      </c>
    </row>
    <row r="87" spans="1:9">
      <c r="A87" s="11" t="s">
        <v>253</v>
      </c>
      <c r="B87">
        <v>60.13</v>
      </c>
      <c r="C87" s="11">
        <v>6399</v>
      </c>
      <c r="D87" s="12">
        <f t="shared" si="6"/>
        <v>106.41942458007649</v>
      </c>
      <c r="E87" s="2">
        <f t="shared" si="7"/>
        <v>7.6538942281814976E-3</v>
      </c>
      <c r="F87" s="1">
        <f t="shared" si="10"/>
        <v>0.82333845666202232</v>
      </c>
      <c r="G87" s="2">
        <f t="shared" si="8"/>
        <v>1.1271085251992075E-2</v>
      </c>
      <c r="H87" s="2">
        <f t="shared" si="11"/>
        <v>0.29490954827559696</v>
      </c>
      <c r="I87">
        <f t="shared" si="9"/>
        <v>1.6086315084341829E-3</v>
      </c>
    </row>
    <row r="88" spans="1:9">
      <c r="A88" s="11" t="s">
        <v>233</v>
      </c>
      <c r="B88">
        <v>13.71</v>
      </c>
      <c r="C88" s="11">
        <v>1438</v>
      </c>
      <c r="D88" s="12">
        <f t="shared" si="6"/>
        <v>104.8869438366156</v>
      </c>
      <c r="E88" s="2">
        <f t="shared" si="7"/>
        <v>1.720003109880449E-3</v>
      </c>
      <c r="F88" s="1">
        <f t="shared" si="10"/>
        <v>0.82505845977190273</v>
      </c>
      <c r="G88" s="2">
        <f t="shared" si="8"/>
        <v>2.5698749177583795E-3</v>
      </c>
      <c r="H88" s="2">
        <f t="shared" si="11"/>
        <v>0.29747942319335535</v>
      </c>
      <c r="I88">
        <f t="shared" si="9"/>
        <v>2.3253610378919376E-3</v>
      </c>
    </row>
    <row r="89" spans="1:9">
      <c r="A89" s="11" t="s">
        <v>53</v>
      </c>
      <c r="B89">
        <v>19.809999999999999</v>
      </c>
      <c r="C89" s="11">
        <v>2075</v>
      </c>
      <c r="D89" s="12">
        <f t="shared" si="6"/>
        <v>104.74507824331147</v>
      </c>
      <c r="E89" s="2">
        <f t="shared" si="7"/>
        <v>2.4819238198900777E-3</v>
      </c>
      <c r="F89" s="1">
        <f t="shared" si="10"/>
        <v>0.82754038359179283</v>
      </c>
      <c r="G89" s="2">
        <f t="shared" si="8"/>
        <v>3.7132911831359219E-3</v>
      </c>
      <c r="H89" s="2">
        <f t="shared" si="11"/>
        <v>0.30119271437649126</v>
      </c>
      <c r="I89">
        <f t="shared" si="9"/>
        <v>3.942770082941971E-4</v>
      </c>
    </row>
    <row r="90" spans="1:9">
      <c r="A90" s="11" t="s">
        <v>157</v>
      </c>
      <c r="B90">
        <v>3.35</v>
      </c>
      <c r="C90" s="11">
        <v>348</v>
      </c>
      <c r="D90" s="12">
        <f t="shared" si="6"/>
        <v>103.88059701492537</v>
      </c>
      <c r="E90" s="2">
        <f t="shared" si="7"/>
        <v>4.162455370225287E-4</v>
      </c>
      <c r="F90" s="1">
        <f t="shared" si="10"/>
        <v>0.8279566291288154</v>
      </c>
      <c r="G90" s="2">
        <f t="shared" si="8"/>
        <v>6.2794171951061778E-4</v>
      </c>
      <c r="H90" s="2">
        <f t="shared" si="11"/>
        <v>0.30182065609600189</v>
      </c>
      <c r="I90">
        <f t="shared" si="9"/>
        <v>4.2253616725945742E-4</v>
      </c>
    </row>
    <row r="91" spans="1:9">
      <c r="A91" s="11" t="s">
        <v>207</v>
      </c>
      <c r="B91">
        <v>3.56</v>
      </c>
      <c r="C91" s="11">
        <v>360</v>
      </c>
      <c r="D91" s="12">
        <f t="shared" si="6"/>
        <v>101.12359550561797</v>
      </c>
      <c r="E91" s="2">
        <f t="shared" si="7"/>
        <v>4.3059883140261589E-4</v>
      </c>
      <c r="F91" s="1">
        <f t="shared" si="10"/>
        <v>0.82838722796021802</v>
      </c>
      <c r="G91" s="2">
        <f t="shared" si="8"/>
        <v>6.6730523028591022E-4</v>
      </c>
      <c r="H91" s="2">
        <f t="shared" si="11"/>
        <v>0.3024879613262878</v>
      </c>
      <c r="I91">
        <f t="shared" si="9"/>
        <v>6.6228186154454471E-4</v>
      </c>
    </row>
    <row r="92" spans="1:9">
      <c r="A92" s="11" t="s">
        <v>11</v>
      </c>
      <c r="B92">
        <v>5.57</v>
      </c>
      <c r="C92" s="11">
        <v>560</v>
      </c>
      <c r="D92" s="12">
        <f t="shared" si="6"/>
        <v>100.53859964093357</v>
      </c>
      <c r="E92" s="2">
        <f t="shared" si="7"/>
        <v>6.6982040440406916E-4</v>
      </c>
      <c r="F92" s="1">
        <f t="shared" si="10"/>
        <v>0.82905704836462213</v>
      </c>
      <c r="G92" s="2">
        <f t="shared" si="8"/>
        <v>1.044070261992281E-3</v>
      </c>
      <c r="H92" s="2">
        <f t="shared" si="11"/>
        <v>0.30353203158828007</v>
      </c>
      <c r="I92">
        <f t="shared" si="9"/>
        <v>6.3008149186305484E-4</v>
      </c>
    </row>
    <row r="93" spans="1:9">
      <c r="A93" s="11" t="s">
        <v>224</v>
      </c>
      <c r="B93">
        <v>5.26</v>
      </c>
      <c r="C93" s="11">
        <v>516</v>
      </c>
      <c r="D93" s="12">
        <f t="shared" si="6"/>
        <v>98.098859315589351</v>
      </c>
      <c r="E93" s="2">
        <f t="shared" si="7"/>
        <v>6.1719165834374942E-4</v>
      </c>
      <c r="F93" s="1">
        <f t="shared" si="10"/>
        <v>0.82967424002296586</v>
      </c>
      <c r="G93" s="2">
        <f t="shared" si="8"/>
        <v>9.8596222227637304E-4</v>
      </c>
      <c r="H93" s="2">
        <f t="shared" si="11"/>
        <v>0.30451799381055644</v>
      </c>
      <c r="I93">
        <f t="shared" si="9"/>
        <v>2.387217756948945E-4</v>
      </c>
    </row>
    <row r="94" spans="1:9">
      <c r="A94" s="11" t="s">
        <v>161</v>
      </c>
      <c r="B94">
        <v>1.98</v>
      </c>
      <c r="C94" s="11">
        <v>190</v>
      </c>
      <c r="D94" s="12">
        <f t="shared" si="6"/>
        <v>95.959595959595958</v>
      </c>
      <c r="E94" s="2">
        <f t="shared" si="7"/>
        <v>2.2726049435138062E-4</v>
      </c>
      <c r="F94" s="1">
        <f t="shared" si="10"/>
        <v>0.82990150051731726</v>
      </c>
      <c r="G94" s="2">
        <f t="shared" si="8"/>
        <v>3.7114167302418604E-4</v>
      </c>
      <c r="H94" s="2">
        <f t="shared" si="11"/>
        <v>0.30488913548358065</v>
      </c>
      <c r="I94">
        <f t="shared" si="9"/>
        <v>4.6699296279623104E-4</v>
      </c>
    </row>
    <row r="95" spans="1:9">
      <c r="A95" s="11" t="s">
        <v>90</v>
      </c>
      <c r="B95">
        <v>3.86</v>
      </c>
      <c r="C95" s="11">
        <v>366</v>
      </c>
      <c r="D95" s="12">
        <f t="shared" si="6"/>
        <v>94.818652849740943</v>
      </c>
      <c r="E95" s="2">
        <f t="shared" si="7"/>
        <v>4.3777547859265948E-4</v>
      </c>
      <c r="F95" s="1">
        <f t="shared" si="10"/>
        <v>0.83033927599590995</v>
      </c>
      <c r="G95" s="2">
        <f t="shared" si="8"/>
        <v>7.2353881710775659E-4</v>
      </c>
      <c r="H95" s="2">
        <f t="shared" si="11"/>
        <v>0.30561267430068839</v>
      </c>
      <c r="I95">
        <f t="shared" si="9"/>
        <v>7.3337446130139483E-4</v>
      </c>
    </row>
    <row r="96" spans="1:9">
      <c r="A96" s="11" t="s">
        <v>118</v>
      </c>
      <c r="B96">
        <v>6.06</v>
      </c>
      <c r="C96" s="11">
        <v>574</v>
      </c>
      <c r="D96" s="12">
        <f t="shared" si="6"/>
        <v>94.71947194719472</v>
      </c>
      <c r="E96" s="2">
        <f t="shared" si="7"/>
        <v>6.8656591451417086E-4</v>
      </c>
      <c r="F96" s="1">
        <f t="shared" si="10"/>
        <v>0.83102584191042417</v>
      </c>
      <c r="G96" s="2">
        <f t="shared" si="8"/>
        <v>1.1359184538012965E-3</v>
      </c>
      <c r="H96" s="2">
        <f t="shared" si="11"/>
        <v>0.30674859275448968</v>
      </c>
      <c r="I96">
        <f t="shared" si="9"/>
        <v>5.1884116904449273E-4</v>
      </c>
    </row>
    <row r="97" spans="1:9">
      <c r="A97" s="11" t="s">
        <v>122</v>
      </c>
      <c r="B97">
        <v>4.28</v>
      </c>
      <c r="C97" s="11">
        <v>403</v>
      </c>
      <c r="D97" s="12">
        <f t="shared" si="6"/>
        <v>94.158878504672899</v>
      </c>
      <c r="E97" s="2">
        <f t="shared" si="7"/>
        <v>4.8203146959792837E-4</v>
      </c>
      <c r="F97" s="1">
        <f t="shared" si="10"/>
        <v>0.83150787338002208</v>
      </c>
      <c r="G97" s="2">
        <f t="shared" si="8"/>
        <v>8.0226583865834159E-4</v>
      </c>
      <c r="H97" s="2">
        <f t="shared" si="11"/>
        <v>0.30755085859314801</v>
      </c>
      <c r="I97">
        <f t="shared" si="9"/>
        <v>6.792448794426531E-4</v>
      </c>
    </row>
    <row r="98" spans="1:9">
      <c r="A98" s="11" t="s">
        <v>62</v>
      </c>
      <c r="B98">
        <v>5.59</v>
      </c>
      <c r="C98" s="11">
        <v>522</v>
      </c>
      <c r="D98" s="12">
        <f t="shared" si="6"/>
        <v>93.381037567084078</v>
      </c>
      <c r="E98" s="2">
        <f t="shared" si="7"/>
        <v>6.2436830553379307E-4</v>
      </c>
      <c r="F98" s="1">
        <f t="shared" si="10"/>
        <v>0.83213224168555588</v>
      </c>
      <c r="G98" s="2">
        <f t="shared" si="8"/>
        <v>1.0478191677804039E-3</v>
      </c>
      <c r="H98" s="2">
        <f t="shared" si="11"/>
        <v>0.30859867776092842</v>
      </c>
      <c r="I98">
        <f t="shared" si="9"/>
        <v>6.9537857056739538E-4</v>
      </c>
    </row>
    <row r="99" spans="1:9">
      <c r="A99" s="11" t="s">
        <v>235</v>
      </c>
      <c r="B99">
        <v>5.71</v>
      </c>
      <c r="C99" s="11">
        <v>529</v>
      </c>
      <c r="D99" s="12">
        <f t="shared" si="6"/>
        <v>92.644483362521896</v>
      </c>
      <c r="E99" s="2">
        <f t="shared" si="7"/>
        <v>6.3274106058884387E-4</v>
      </c>
      <c r="F99" s="1">
        <f t="shared" si="10"/>
        <v>0.83276498274614474</v>
      </c>
      <c r="G99" s="2">
        <f t="shared" si="8"/>
        <v>1.0703126025091425E-3</v>
      </c>
      <c r="H99" s="2">
        <f t="shared" si="11"/>
        <v>0.30966899036343754</v>
      </c>
      <c r="I99">
        <f t="shared" si="9"/>
        <v>1.156450807391185E-3</v>
      </c>
    </row>
    <row r="100" spans="1:9">
      <c r="A100" s="11" t="s">
        <v>36</v>
      </c>
      <c r="B100">
        <v>9.48</v>
      </c>
      <c r="C100" s="11">
        <v>873</v>
      </c>
      <c r="D100" s="12">
        <f t="shared" si="6"/>
        <v>92.088607594936704</v>
      </c>
      <c r="E100" s="2">
        <f t="shared" si="7"/>
        <v>1.0442021661513435E-3</v>
      </c>
      <c r="F100" s="1">
        <f t="shared" si="10"/>
        <v>0.83380918491229605</v>
      </c>
      <c r="G100" s="2">
        <f t="shared" si="8"/>
        <v>1.7769813435703453E-3</v>
      </c>
      <c r="H100" s="2">
        <f t="shared" si="11"/>
        <v>0.31144597170700788</v>
      </c>
      <c r="I100">
        <f t="shared" si="9"/>
        <v>1.4487825120625408E-3</v>
      </c>
    </row>
    <row r="101" spans="1:9">
      <c r="A101" s="11" t="s">
        <v>95</v>
      </c>
      <c r="B101">
        <v>11.87</v>
      </c>
      <c r="C101" s="11">
        <v>1091</v>
      </c>
      <c r="D101" s="12">
        <f t="shared" si="6"/>
        <v>91.912384161752328</v>
      </c>
      <c r="E101" s="2">
        <f t="shared" si="7"/>
        <v>1.3049536807229277E-3</v>
      </c>
      <c r="F101" s="1">
        <f t="shared" si="10"/>
        <v>0.83511413859301897</v>
      </c>
      <c r="G101" s="2">
        <f t="shared" si="8"/>
        <v>2.2249755852510548E-3</v>
      </c>
      <c r="H101" s="2">
        <f t="shared" si="11"/>
        <v>0.31367094729225892</v>
      </c>
      <c r="I101">
        <f t="shared" si="9"/>
        <v>1.073197158494521E-3</v>
      </c>
    </row>
    <row r="102" spans="1:9">
      <c r="A102" s="11" t="s">
        <v>324</v>
      </c>
      <c r="B102">
        <v>8.7899999999999991</v>
      </c>
      <c r="C102" s="11">
        <v>807</v>
      </c>
      <c r="D102" s="12">
        <f t="shared" si="6"/>
        <v>91.808873720136532</v>
      </c>
      <c r="E102" s="2">
        <f t="shared" si="7"/>
        <v>9.6525904706086399E-4</v>
      </c>
      <c r="F102" s="1">
        <f t="shared" si="10"/>
        <v>0.83607939764007988</v>
      </c>
      <c r="G102" s="2">
        <f t="shared" si="8"/>
        <v>1.6476440938800985E-3</v>
      </c>
      <c r="H102" s="2">
        <f t="shared" si="11"/>
        <v>0.31531859138613899</v>
      </c>
      <c r="I102">
        <f t="shared" si="9"/>
        <v>2.2964232020745712E-3</v>
      </c>
    </row>
    <row r="103" spans="1:9">
      <c r="A103" s="11" t="s">
        <v>127</v>
      </c>
      <c r="B103">
        <v>18.79</v>
      </c>
      <c r="C103" s="11">
        <v>1719</v>
      </c>
      <c r="D103" s="12">
        <f t="shared" si="6"/>
        <v>91.484832357637046</v>
      </c>
      <c r="E103" s="2">
        <f t="shared" si="7"/>
        <v>2.0561094199474908E-3</v>
      </c>
      <c r="F103" s="1">
        <f t="shared" si="10"/>
        <v>0.83813550706002737</v>
      </c>
      <c r="G103" s="2">
        <f t="shared" si="8"/>
        <v>3.522096987941644E-3</v>
      </c>
      <c r="H103" s="2">
        <f t="shared" si="11"/>
        <v>0.31884068837408064</v>
      </c>
      <c r="I103">
        <f t="shared" si="9"/>
        <v>1.9524984317160765E-3</v>
      </c>
    </row>
    <row r="104" spans="1:9">
      <c r="A104" s="11" t="s">
        <v>21</v>
      </c>
      <c r="B104">
        <v>15.96</v>
      </c>
      <c r="C104" s="11">
        <v>1455</v>
      </c>
      <c r="D104" s="12">
        <f t="shared" si="6"/>
        <v>91.165413533834581</v>
      </c>
      <c r="E104" s="2">
        <f t="shared" si="7"/>
        <v>1.7403369435855726E-3</v>
      </c>
      <c r="F104" s="1">
        <f t="shared" si="10"/>
        <v>0.83987584400361293</v>
      </c>
      <c r="G104" s="2">
        <f t="shared" si="8"/>
        <v>2.9916268189222272E-3</v>
      </c>
      <c r="H104" s="2">
        <f t="shared" si="11"/>
        <v>0.32183231519300287</v>
      </c>
      <c r="I104">
        <f t="shared" si="9"/>
        <v>1.238244513200093E-3</v>
      </c>
    </row>
    <row r="105" spans="1:9">
      <c r="A105" s="11" t="s">
        <v>318</v>
      </c>
      <c r="B105">
        <v>10.11</v>
      </c>
      <c r="C105" s="11">
        <v>918</v>
      </c>
      <c r="D105" s="12">
        <f t="shared" si="6"/>
        <v>90.801186943620181</v>
      </c>
      <c r="E105" s="2">
        <f t="shared" si="7"/>
        <v>1.0980270200766705E-3</v>
      </c>
      <c r="F105" s="1">
        <f t="shared" si="10"/>
        <v>0.84097387102368959</v>
      </c>
      <c r="G105" s="2">
        <f t="shared" si="8"/>
        <v>1.8950718758962226E-3</v>
      </c>
      <c r="H105" s="2">
        <f t="shared" si="11"/>
        <v>0.32372738706889909</v>
      </c>
      <c r="I105">
        <f t="shared" si="9"/>
        <v>6.1786431753940718E-4</v>
      </c>
    </row>
    <row r="106" spans="1:9">
      <c r="A106" s="11" t="s">
        <v>37</v>
      </c>
      <c r="B106">
        <v>5.0199999999999996</v>
      </c>
      <c r="C106" s="11">
        <v>448</v>
      </c>
      <c r="D106" s="12">
        <f t="shared" si="6"/>
        <v>89.243027888446221</v>
      </c>
      <c r="E106" s="2">
        <f t="shared" si="7"/>
        <v>5.3585632352325531E-4</v>
      </c>
      <c r="F106" s="1">
        <f t="shared" si="10"/>
        <v>0.84150972734721285</v>
      </c>
      <c r="G106" s="2">
        <f t="shared" si="8"/>
        <v>9.4097535281889588E-4</v>
      </c>
      <c r="H106" s="2">
        <f t="shared" si="11"/>
        <v>0.32466836242171798</v>
      </c>
      <c r="I106">
        <f t="shared" si="9"/>
        <v>4.2298315985506152E-4</v>
      </c>
    </row>
    <row r="107" spans="1:9">
      <c r="A107" s="11" t="s">
        <v>132</v>
      </c>
      <c r="B107">
        <v>3.43</v>
      </c>
      <c r="C107" s="11">
        <v>304</v>
      </c>
      <c r="D107" s="12">
        <f t="shared" si="6"/>
        <v>88.629737609329439</v>
      </c>
      <c r="E107" s="2">
        <f t="shared" si="7"/>
        <v>3.6361679096220896E-4</v>
      </c>
      <c r="F107" s="1">
        <f t="shared" si="10"/>
        <v>0.84187334413817505</v>
      </c>
      <c r="G107" s="2">
        <f t="shared" si="8"/>
        <v>6.4293734266311024E-4</v>
      </c>
      <c r="H107" s="2">
        <f t="shared" si="11"/>
        <v>0.32531129976438111</v>
      </c>
      <c r="I107">
        <f t="shared" si="9"/>
        <v>6.2931904313506815E-4</v>
      </c>
    </row>
    <row r="108" spans="1:9">
      <c r="A108" s="11" t="s">
        <v>177</v>
      </c>
      <c r="B108">
        <v>5.0999999999999996</v>
      </c>
      <c r="C108" s="11">
        <v>451</v>
      </c>
      <c r="D108" s="12">
        <f t="shared" si="6"/>
        <v>88.431372549019613</v>
      </c>
      <c r="E108" s="2">
        <f t="shared" si="7"/>
        <v>5.3944464711827708E-4</v>
      </c>
      <c r="F108" s="1">
        <f t="shared" si="10"/>
        <v>0.84241278878529335</v>
      </c>
      <c r="G108" s="2">
        <f t="shared" si="8"/>
        <v>9.5597097597138823E-4</v>
      </c>
      <c r="H108" s="2">
        <f t="shared" si="11"/>
        <v>0.3262672707403525</v>
      </c>
      <c r="I108">
        <f t="shared" si="9"/>
        <v>3.1572584064563092E-3</v>
      </c>
    </row>
    <row r="109" spans="1:9">
      <c r="A109" s="11" t="s">
        <v>341</v>
      </c>
      <c r="B109">
        <v>25.57</v>
      </c>
      <c r="C109" s="11">
        <v>2256</v>
      </c>
      <c r="D109" s="12">
        <f t="shared" si="6"/>
        <v>88.228392647633939</v>
      </c>
      <c r="E109" s="2">
        <f t="shared" si="7"/>
        <v>2.6984193434563927E-3</v>
      </c>
      <c r="F109" s="1">
        <f t="shared" si="10"/>
        <v>0.84511120812874974</v>
      </c>
      <c r="G109" s="2">
        <f t="shared" si="8"/>
        <v>4.7929760501153719E-3</v>
      </c>
      <c r="H109" s="2">
        <f t="shared" si="11"/>
        <v>0.33106024679046786</v>
      </c>
      <c r="I109">
        <f t="shared" si="9"/>
        <v>3.1972579772382437E-3</v>
      </c>
    </row>
    <row r="110" spans="1:9">
      <c r="A110" s="11" t="s">
        <v>41</v>
      </c>
      <c r="B110">
        <v>25.85</v>
      </c>
      <c r="C110" s="11">
        <v>2267</v>
      </c>
      <c r="D110" s="12">
        <f t="shared" si="6"/>
        <v>87.698259187620891</v>
      </c>
      <c r="E110" s="2">
        <f t="shared" si="7"/>
        <v>2.7115765299714728E-3</v>
      </c>
      <c r="F110" s="1">
        <f t="shared" si="10"/>
        <v>0.84782278465872118</v>
      </c>
      <c r="G110" s="2">
        <f t="shared" si="8"/>
        <v>4.8454607311490955E-3</v>
      </c>
      <c r="H110" s="2">
        <f t="shared" si="11"/>
        <v>0.33590570752161697</v>
      </c>
      <c r="I110">
        <f t="shared" si="9"/>
        <v>1.2861086071465633E-3</v>
      </c>
    </row>
    <row r="111" spans="1:9">
      <c r="A111" s="11" t="s">
        <v>141</v>
      </c>
      <c r="B111">
        <v>10.31</v>
      </c>
      <c r="C111" s="11">
        <v>877</v>
      </c>
      <c r="D111" s="12">
        <f t="shared" si="6"/>
        <v>85.063045586808926</v>
      </c>
      <c r="E111" s="2">
        <f t="shared" si="7"/>
        <v>1.0489865976113725E-3</v>
      </c>
      <c r="F111" s="1">
        <f t="shared" si="10"/>
        <v>0.84887177125633251</v>
      </c>
      <c r="G111" s="2">
        <f t="shared" si="8"/>
        <v>1.9325609337774536E-3</v>
      </c>
      <c r="H111" s="2">
        <f t="shared" si="11"/>
        <v>0.33783826845539444</v>
      </c>
      <c r="I111">
        <f t="shared" si="9"/>
        <v>2.7287343145662168E-3</v>
      </c>
    </row>
    <row r="112" spans="1:9">
      <c r="A112" s="11" t="s">
        <v>190</v>
      </c>
      <c r="B112">
        <v>21.85</v>
      </c>
      <c r="C112" s="11">
        <v>1851</v>
      </c>
      <c r="D112" s="12">
        <f t="shared" si="6"/>
        <v>84.713958810068647</v>
      </c>
      <c r="E112" s="2">
        <f t="shared" si="7"/>
        <v>2.21399565812845E-3</v>
      </c>
      <c r="F112" s="1">
        <f t="shared" si="10"/>
        <v>0.85108576691446092</v>
      </c>
      <c r="G112" s="2">
        <f t="shared" si="8"/>
        <v>4.0956795735244775E-3</v>
      </c>
      <c r="H112" s="2">
        <f t="shared" si="11"/>
        <v>0.34193394802891891</v>
      </c>
      <c r="I112">
        <f t="shared" si="9"/>
        <v>5.8505883932186142E-4</v>
      </c>
    </row>
    <row r="113" spans="1:9">
      <c r="A113" s="11" t="s">
        <v>263</v>
      </c>
      <c r="B113">
        <v>4.68</v>
      </c>
      <c r="C113" s="11">
        <v>395</v>
      </c>
      <c r="D113" s="12">
        <f t="shared" si="6"/>
        <v>84.401709401709411</v>
      </c>
      <c r="E113" s="2">
        <f t="shared" si="7"/>
        <v>4.724626066778702E-4</v>
      </c>
      <c r="F113" s="1">
        <f t="shared" si="10"/>
        <v>0.8515582295211388</v>
      </c>
      <c r="G113" s="2">
        <f t="shared" si="8"/>
        <v>8.7724395442080334E-4</v>
      </c>
      <c r="H113" s="2">
        <f t="shared" si="11"/>
        <v>0.3428111919833397</v>
      </c>
      <c r="I113">
        <f t="shared" si="9"/>
        <v>3.7630799473642451E-4</v>
      </c>
    </row>
    <row r="114" spans="1:9">
      <c r="A114" s="11" t="s">
        <v>147</v>
      </c>
      <c r="B114">
        <v>3.01</v>
      </c>
      <c r="C114" s="11">
        <v>254</v>
      </c>
      <c r="D114" s="12">
        <f t="shared" si="6"/>
        <v>84.385382059800676</v>
      </c>
      <c r="E114" s="2">
        <f t="shared" si="7"/>
        <v>3.0381139771184563E-4</v>
      </c>
      <c r="F114" s="1">
        <f t="shared" si="10"/>
        <v>0.85186204091885065</v>
      </c>
      <c r="G114" s="2">
        <f t="shared" si="8"/>
        <v>5.6421032111252524E-4</v>
      </c>
      <c r="H114" s="2">
        <f t="shared" si="11"/>
        <v>0.34337540230445224</v>
      </c>
      <c r="I114">
        <f t="shared" si="9"/>
        <v>4.2781150406423496E-4</v>
      </c>
    </row>
    <row r="115" spans="1:9">
      <c r="A115" s="11" t="s">
        <v>145</v>
      </c>
      <c r="B115">
        <v>3.42</v>
      </c>
      <c r="C115" s="11">
        <v>288</v>
      </c>
      <c r="D115" s="12">
        <f t="shared" si="6"/>
        <v>84.21052631578948</v>
      </c>
      <c r="E115" s="2">
        <f t="shared" si="7"/>
        <v>3.4447906512209269E-4</v>
      </c>
      <c r="F115" s="1">
        <f t="shared" si="10"/>
        <v>0.85220651998397279</v>
      </c>
      <c r="G115" s="2">
        <f t="shared" si="8"/>
        <v>6.4106288976904856E-4</v>
      </c>
      <c r="H115" s="2">
        <f t="shared" si="11"/>
        <v>0.3440164651942213</v>
      </c>
      <c r="I115">
        <f t="shared" si="9"/>
        <v>1.2299701997399715E-3</v>
      </c>
    </row>
    <row r="116" spans="1:9">
      <c r="A116" s="11" t="s">
        <v>227</v>
      </c>
      <c r="B116">
        <v>9.83</v>
      </c>
      <c r="C116" s="11">
        <v>827</v>
      </c>
      <c r="D116" s="12">
        <f t="shared" si="6"/>
        <v>84.130213631739579</v>
      </c>
      <c r="E116" s="2">
        <f t="shared" si="7"/>
        <v>9.8918120436100924E-4</v>
      </c>
      <c r="F116" s="1">
        <f t="shared" si="10"/>
        <v>0.85319570118833377</v>
      </c>
      <c r="G116" s="2">
        <f t="shared" si="8"/>
        <v>1.8425871948624993E-3</v>
      </c>
      <c r="H116" s="2">
        <f t="shared" si="11"/>
        <v>0.34585905238908382</v>
      </c>
      <c r="I116">
        <f t="shared" si="9"/>
        <v>4.1849256670201118E-4</v>
      </c>
    </row>
    <row r="117" spans="1:9">
      <c r="A117" s="11" t="s">
        <v>120</v>
      </c>
      <c r="B117">
        <v>3.31</v>
      </c>
      <c r="C117" s="11">
        <v>268</v>
      </c>
      <c r="D117" s="12">
        <f t="shared" si="6"/>
        <v>80.966767371601208</v>
      </c>
      <c r="E117" s="2">
        <f t="shared" si="7"/>
        <v>3.2055690782194739E-4</v>
      </c>
      <c r="F117" s="1">
        <f t="shared" si="10"/>
        <v>0.85351625809615572</v>
      </c>
      <c r="G117" s="2">
        <f t="shared" si="8"/>
        <v>6.204439079343716E-4</v>
      </c>
      <c r="H117" s="2">
        <f t="shared" si="11"/>
        <v>0.34647949629701819</v>
      </c>
      <c r="I117">
        <f t="shared" si="9"/>
        <v>9.3329567304728522E-4</v>
      </c>
    </row>
    <row r="118" spans="1:9">
      <c r="A118" s="11" t="s">
        <v>128</v>
      </c>
      <c r="B118">
        <v>7.38</v>
      </c>
      <c r="C118" s="11">
        <v>597</v>
      </c>
      <c r="D118" s="12">
        <f t="shared" si="6"/>
        <v>80.894308943089428</v>
      </c>
      <c r="E118" s="2">
        <f t="shared" si="7"/>
        <v>7.1407639540933799E-4</v>
      </c>
      <c r="F118" s="1">
        <f t="shared" si="10"/>
        <v>0.85423033449156505</v>
      </c>
      <c r="G118" s="2">
        <f t="shared" si="8"/>
        <v>1.3833462358174206E-3</v>
      </c>
      <c r="H118" s="2">
        <f t="shared" si="11"/>
        <v>0.34786284253283561</v>
      </c>
      <c r="I118">
        <f t="shared" si="9"/>
        <v>1.4104647776019275E-3</v>
      </c>
    </row>
    <row r="119" spans="1:9">
      <c r="A119" s="11" t="s">
        <v>311</v>
      </c>
      <c r="B119">
        <v>11.15</v>
      </c>
      <c r="C119" s="11">
        <v>901</v>
      </c>
      <c r="D119" s="12">
        <f t="shared" si="6"/>
        <v>80.807174887892373</v>
      </c>
      <c r="E119" s="2">
        <f t="shared" si="7"/>
        <v>1.0776931863715469E-3</v>
      </c>
      <c r="F119" s="1">
        <f t="shared" si="10"/>
        <v>0.85530802767793657</v>
      </c>
      <c r="G119" s="2">
        <f t="shared" si="8"/>
        <v>2.0900149768786234E-3</v>
      </c>
      <c r="H119" s="2">
        <f t="shared" si="11"/>
        <v>0.34995285750971422</v>
      </c>
      <c r="I119">
        <f t="shared" si="9"/>
        <v>1.9297302071188405E-3</v>
      </c>
    </row>
    <row r="120" spans="1:9">
      <c r="A120" s="11" t="s">
        <v>103</v>
      </c>
      <c r="B120">
        <v>15.24</v>
      </c>
      <c r="C120" s="11">
        <v>1227</v>
      </c>
      <c r="D120" s="12">
        <f t="shared" si="6"/>
        <v>80.511811023622045</v>
      </c>
      <c r="E120" s="2">
        <f t="shared" si="7"/>
        <v>1.4676243503639159E-3</v>
      </c>
      <c r="F120" s="1">
        <f t="shared" si="10"/>
        <v>0.85677565202830053</v>
      </c>
      <c r="G120" s="2">
        <f t="shared" si="8"/>
        <v>2.8566662105497958E-3</v>
      </c>
      <c r="H120" s="2">
        <f t="shared" si="11"/>
        <v>0.35280952372026403</v>
      </c>
      <c r="I120">
        <f t="shared" si="9"/>
        <v>1.5648519638071234E-3</v>
      </c>
    </row>
    <row r="121" spans="1:9">
      <c r="A121" s="11" t="s">
        <v>326</v>
      </c>
      <c r="B121">
        <v>12.34</v>
      </c>
      <c r="C121" s="11">
        <v>988</v>
      </c>
      <c r="D121" s="12">
        <f t="shared" si="6"/>
        <v>80.064829821717993</v>
      </c>
      <c r="E121" s="2">
        <f t="shared" si="7"/>
        <v>1.1817545706271791E-3</v>
      </c>
      <c r="F121" s="1">
        <f t="shared" si="10"/>
        <v>0.85795740659892772</v>
      </c>
      <c r="G121" s="2">
        <f t="shared" si="8"/>
        <v>2.3130748712719474E-3</v>
      </c>
      <c r="H121" s="2">
        <f t="shared" si="11"/>
        <v>0.355122598591536</v>
      </c>
      <c r="I121">
        <f t="shared" si="9"/>
        <v>1.8625894252066733E-3</v>
      </c>
    </row>
    <row r="122" spans="1:9">
      <c r="A122" s="11" t="s">
        <v>106</v>
      </c>
      <c r="B122">
        <v>14.68</v>
      </c>
      <c r="C122" s="11">
        <v>1173</v>
      </c>
      <c r="D122" s="12">
        <f t="shared" si="6"/>
        <v>79.904632152588562</v>
      </c>
      <c r="E122" s="2">
        <f t="shared" si="7"/>
        <v>1.4030345256535234E-3</v>
      </c>
      <c r="F122" s="1">
        <f t="shared" si="10"/>
        <v>0.85936044112458121</v>
      </c>
      <c r="G122" s="2">
        <f t="shared" si="8"/>
        <v>2.7516968484823491E-3</v>
      </c>
      <c r="H122" s="2">
        <f t="shared" si="11"/>
        <v>0.35787429544001836</v>
      </c>
      <c r="I122">
        <f t="shared" si="9"/>
        <v>1.9704586429939996E-3</v>
      </c>
    </row>
    <row r="123" spans="1:9">
      <c r="A123" s="11" t="s">
        <v>12</v>
      </c>
      <c r="B123">
        <v>15.44</v>
      </c>
      <c r="C123" s="11">
        <v>1207</v>
      </c>
      <c r="D123" s="12">
        <f t="shared" si="6"/>
        <v>78.173575129533688</v>
      </c>
      <c r="E123" s="2">
        <f t="shared" si="7"/>
        <v>1.4437021930637705E-3</v>
      </c>
      <c r="F123" s="1">
        <f t="shared" si="10"/>
        <v>0.86080414331764499</v>
      </c>
      <c r="G123" s="2">
        <f t="shared" si="8"/>
        <v>2.8941552684310264E-3</v>
      </c>
      <c r="H123" s="2">
        <f t="shared" si="11"/>
        <v>0.36076845070844937</v>
      </c>
      <c r="I123">
        <f t="shared" si="9"/>
        <v>2.132788696241672E-3</v>
      </c>
    </row>
    <row r="124" spans="1:9">
      <c r="A124" s="11" t="s">
        <v>93</v>
      </c>
      <c r="B124">
        <v>16.66</v>
      </c>
      <c r="C124" s="11">
        <v>1287</v>
      </c>
      <c r="D124" s="12">
        <f t="shared" si="6"/>
        <v>77.250900360144058</v>
      </c>
      <c r="E124" s="2">
        <f t="shared" si="7"/>
        <v>1.5393908222643517E-3</v>
      </c>
      <c r="F124" s="1">
        <f t="shared" si="10"/>
        <v>0.86234353413990938</v>
      </c>
      <c r="G124" s="2">
        <f t="shared" si="8"/>
        <v>3.1228385215065352E-3</v>
      </c>
      <c r="H124" s="2">
        <f t="shared" si="11"/>
        <v>0.36389128922995589</v>
      </c>
      <c r="I124">
        <f t="shared" si="9"/>
        <v>1.09402804523967E-3</v>
      </c>
    </row>
    <row r="125" spans="1:9">
      <c r="A125" s="11" t="s">
        <v>39</v>
      </c>
      <c r="B125">
        <v>8.5399999999999991</v>
      </c>
      <c r="C125" s="11">
        <v>658</v>
      </c>
      <c r="D125" s="12">
        <f t="shared" si="6"/>
        <v>77.049180327868854</v>
      </c>
      <c r="E125" s="2">
        <f t="shared" si="7"/>
        <v>7.8703897517478131E-4</v>
      </c>
      <c r="F125" s="1">
        <f t="shared" si="10"/>
        <v>0.86313057311508412</v>
      </c>
      <c r="G125" s="2">
        <f t="shared" si="8"/>
        <v>1.6007827715285598E-3</v>
      </c>
      <c r="H125" s="2">
        <f t="shared" si="11"/>
        <v>0.36549207200148448</v>
      </c>
      <c r="I125">
        <f t="shared" si="9"/>
        <v>1.2685966529791814E-3</v>
      </c>
    </row>
    <row r="126" spans="1:9">
      <c r="A126" s="11" t="s">
        <v>346</v>
      </c>
      <c r="B126">
        <v>9.9</v>
      </c>
      <c r="C126" s="11">
        <v>762</v>
      </c>
      <c r="D126" s="12">
        <f t="shared" si="6"/>
        <v>76.969696969696969</v>
      </c>
      <c r="E126" s="2">
        <f t="shared" si="7"/>
        <v>9.11434193135537E-4</v>
      </c>
      <c r="F126" s="1">
        <f t="shared" si="10"/>
        <v>0.86404200730821967</v>
      </c>
      <c r="G126" s="2">
        <f t="shared" si="8"/>
        <v>1.8557083651209302E-3</v>
      </c>
      <c r="H126" s="2">
        <f t="shared" si="11"/>
        <v>0.36734778036660543</v>
      </c>
      <c r="I126">
        <f t="shared" si="9"/>
        <v>3.6138180107969653E-4</v>
      </c>
    </row>
    <row r="127" spans="1:9">
      <c r="A127" s="11" t="s">
        <v>333</v>
      </c>
      <c r="B127">
        <v>2.82</v>
      </c>
      <c r="C127" s="11">
        <v>217</v>
      </c>
      <c r="D127" s="12">
        <f t="shared" si="6"/>
        <v>76.950354609929079</v>
      </c>
      <c r="E127" s="2">
        <f t="shared" si="7"/>
        <v>2.595554067065768E-4</v>
      </c>
      <c r="F127" s="1">
        <f t="shared" si="10"/>
        <v>0.8643015627149262</v>
      </c>
      <c r="G127" s="2">
        <f t="shared" si="8"/>
        <v>5.2859571612535582E-4</v>
      </c>
      <c r="H127" s="2">
        <f t="shared" si="11"/>
        <v>0.36787637608273077</v>
      </c>
      <c r="I127">
        <f t="shared" si="9"/>
        <v>7.5106528828816632E-4</v>
      </c>
    </row>
    <row r="128" spans="1:9">
      <c r="A128" s="11" t="s">
        <v>139</v>
      </c>
      <c r="B128">
        <v>5.85</v>
      </c>
      <c r="C128" s="11">
        <v>447</v>
      </c>
      <c r="D128" s="12">
        <f t="shared" si="6"/>
        <v>76.410256410256409</v>
      </c>
      <c r="E128" s="2">
        <f t="shared" si="7"/>
        <v>5.3466021565824805E-4</v>
      </c>
      <c r="F128" s="1">
        <f t="shared" si="10"/>
        <v>0.86483622293058449</v>
      </c>
      <c r="G128" s="2">
        <f t="shared" si="8"/>
        <v>1.0965549430260041E-3</v>
      </c>
      <c r="H128" s="2">
        <f t="shared" si="11"/>
        <v>0.36897293102575679</v>
      </c>
      <c r="I128">
        <f t="shared" si="9"/>
        <v>7.2496626395390784E-4</v>
      </c>
    </row>
    <row r="129" spans="1:9">
      <c r="A129" s="11" t="s">
        <v>105</v>
      </c>
      <c r="B129">
        <v>5.64</v>
      </c>
      <c r="C129" s="11">
        <v>429</v>
      </c>
      <c r="D129" s="12">
        <f t="shared" si="6"/>
        <v>76.063829787234042</v>
      </c>
      <c r="E129" s="2">
        <f t="shared" si="7"/>
        <v>5.1313027408811732E-4</v>
      </c>
      <c r="F129" s="1">
        <f t="shared" si="10"/>
        <v>0.86534935320467266</v>
      </c>
      <c r="G129" s="2">
        <f t="shared" si="8"/>
        <v>1.0571914322507116E-3</v>
      </c>
      <c r="H129" s="2">
        <f t="shared" si="11"/>
        <v>0.37003012245800748</v>
      </c>
      <c r="I129">
        <f t="shared" si="9"/>
        <v>3.6241016116661529E-4</v>
      </c>
    </row>
    <row r="130" spans="1:9">
      <c r="A130" s="11" t="s">
        <v>168</v>
      </c>
      <c r="B130">
        <v>2.81</v>
      </c>
      <c r="C130" s="11">
        <v>211</v>
      </c>
      <c r="D130" s="12">
        <f t="shared" ref="D130:D193" si="12">C130/B130</f>
        <v>75.088967971530252</v>
      </c>
      <c r="E130" s="2">
        <f t="shared" ref="E130:E193" si="13">C130/836045</f>
        <v>2.523787595165332E-4</v>
      </c>
      <c r="F130" s="1">
        <f t="shared" si="10"/>
        <v>0.86560173196418921</v>
      </c>
      <c r="G130" s="2">
        <f t="shared" ref="G130:G193" si="14">B130/5334.89</f>
        <v>5.2672126323129436E-4</v>
      </c>
      <c r="H130" s="2">
        <f t="shared" si="11"/>
        <v>0.37055684372123876</v>
      </c>
      <c r="I130">
        <f t="shared" ref="I130:I193" si="15">F130*H131-F131*H130</f>
        <v>4.7992099632682139E-4</v>
      </c>
    </row>
    <row r="131" spans="1:9">
      <c r="A131" s="11" t="s">
        <v>114</v>
      </c>
      <c r="B131">
        <v>3.72</v>
      </c>
      <c r="C131" s="11">
        <v>279</v>
      </c>
      <c r="D131" s="12">
        <f t="shared" si="12"/>
        <v>75</v>
      </c>
      <c r="E131" s="2">
        <f t="shared" si="13"/>
        <v>3.3371409433702732E-4</v>
      </c>
      <c r="F131" s="1">
        <f t="shared" ref="F131:F194" si="16">F130+E131</f>
        <v>0.86593544605852624</v>
      </c>
      <c r="G131" s="2">
        <f t="shared" si="14"/>
        <v>6.9729647659089503E-4</v>
      </c>
      <c r="H131" s="2">
        <f t="shared" ref="H131:H194" si="17">H130+G131</f>
        <v>0.37125414019782965</v>
      </c>
      <c r="I131">
        <f t="shared" si="15"/>
        <v>7.3794303736263167E-4</v>
      </c>
    </row>
    <row r="132" spans="1:9">
      <c r="A132" s="11" t="s">
        <v>152</v>
      </c>
      <c r="B132">
        <v>5.72</v>
      </c>
      <c r="C132" s="11">
        <v>429</v>
      </c>
      <c r="D132" s="12">
        <f t="shared" si="12"/>
        <v>75</v>
      </c>
      <c r="E132" s="2">
        <f t="shared" si="13"/>
        <v>5.1313027408811732E-4</v>
      </c>
      <c r="F132" s="1">
        <f t="shared" si="16"/>
        <v>0.86644857633261441</v>
      </c>
      <c r="G132" s="2">
        <f t="shared" si="14"/>
        <v>1.072187055403204E-3</v>
      </c>
      <c r="H132" s="2">
        <f t="shared" si="17"/>
        <v>0.37232632725323284</v>
      </c>
      <c r="I132">
        <f t="shared" si="15"/>
        <v>1.0424090457850088E-3</v>
      </c>
    </row>
    <row r="133" spans="1:9">
      <c r="A133" s="11" t="s">
        <v>173</v>
      </c>
      <c r="B133">
        <v>8.08</v>
      </c>
      <c r="C133" s="11">
        <v>606</v>
      </c>
      <c r="D133" s="12">
        <f t="shared" si="12"/>
        <v>75</v>
      </c>
      <c r="E133" s="2">
        <f t="shared" si="13"/>
        <v>7.2484136619440341E-4</v>
      </c>
      <c r="F133" s="1">
        <f t="shared" si="16"/>
        <v>0.86717341769880885</v>
      </c>
      <c r="G133" s="2">
        <f t="shared" si="14"/>
        <v>1.5145579384017289E-3</v>
      </c>
      <c r="H133" s="2">
        <f t="shared" si="17"/>
        <v>0.37384088519163455</v>
      </c>
      <c r="I133">
        <f t="shared" si="15"/>
        <v>1.5311885884005672E-3</v>
      </c>
    </row>
    <row r="134" spans="1:9">
      <c r="A134" s="11" t="s">
        <v>347</v>
      </c>
      <c r="B134">
        <v>11.86</v>
      </c>
      <c r="C134" s="11">
        <v>887</v>
      </c>
      <c r="D134" s="12">
        <f t="shared" si="12"/>
        <v>74.78920741989883</v>
      </c>
      <c r="E134" s="2">
        <f t="shared" si="13"/>
        <v>1.0609476762614453E-3</v>
      </c>
      <c r="F134" s="1">
        <f t="shared" si="16"/>
        <v>0.86823436537507026</v>
      </c>
      <c r="G134" s="2">
        <f t="shared" si="14"/>
        <v>2.2231011323569929E-3</v>
      </c>
      <c r="H134" s="2">
        <f t="shared" si="17"/>
        <v>0.37606398632399157</v>
      </c>
      <c r="I134">
        <f t="shared" si="15"/>
        <v>6.5627276301399862E-4</v>
      </c>
    </row>
    <row r="135" spans="1:9">
      <c r="A135" s="11" t="s">
        <v>137</v>
      </c>
      <c r="B135">
        <v>5.08</v>
      </c>
      <c r="C135" s="11">
        <v>379</v>
      </c>
      <c r="D135" s="12">
        <f t="shared" si="12"/>
        <v>74.606299212598429</v>
      </c>
      <c r="E135" s="2">
        <f t="shared" si="13"/>
        <v>4.5332488083775393E-4</v>
      </c>
      <c r="F135" s="1">
        <f t="shared" si="16"/>
        <v>0.86868769025590797</v>
      </c>
      <c r="G135" s="2">
        <f t="shared" si="14"/>
        <v>9.522220701832652E-4</v>
      </c>
      <c r="H135" s="2">
        <f t="shared" si="17"/>
        <v>0.37701620839417482</v>
      </c>
      <c r="I135">
        <f t="shared" si="15"/>
        <v>2.367071028863188E-3</v>
      </c>
    </row>
    <row r="136" spans="1:9">
      <c r="A136" s="11" t="s">
        <v>172</v>
      </c>
      <c r="B136">
        <v>18.32</v>
      </c>
      <c r="C136" s="11">
        <v>1366</v>
      </c>
      <c r="D136" s="12">
        <f t="shared" si="12"/>
        <v>74.563318777292579</v>
      </c>
      <c r="E136" s="2">
        <f t="shared" si="13"/>
        <v>1.6338833435999259E-3</v>
      </c>
      <c r="F136" s="1">
        <f t="shared" si="16"/>
        <v>0.8703215735995079</v>
      </c>
      <c r="G136" s="2">
        <f t="shared" si="14"/>
        <v>3.4339977019207518E-3</v>
      </c>
      <c r="H136" s="2">
        <f t="shared" si="17"/>
        <v>0.38045020609609559</v>
      </c>
      <c r="I136">
        <f t="shared" si="15"/>
        <v>1.0232991258223301E-3</v>
      </c>
    </row>
    <row r="137" spans="1:9">
      <c r="A137" s="11" t="s">
        <v>188</v>
      </c>
      <c r="B137">
        <v>7.91</v>
      </c>
      <c r="C137" s="11">
        <v>587</v>
      </c>
      <c r="D137" s="12">
        <f t="shared" si="12"/>
        <v>74.209860935524645</v>
      </c>
      <c r="E137" s="2">
        <f t="shared" si="13"/>
        <v>7.0211531675926531E-4</v>
      </c>
      <c r="F137" s="1">
        <f t="shared" si="16"/>
        <v>0.87102368891626714</v>
      </c>
      <c r="G137" s="2">
        <f t="shared" si="14"/>
        <v>1.4826922392026827E-3</v>
      </c>
      <c r="H137" s="2">
        <f t="shared" si="17"/>
        <v>0.38193289833529825</v>
      </c>
      <c r="I137">
        <f t="shared" si="15"/>
        <v>7.723406520511733E-4</v>
      </c>
    </row>
    <row r="138" spans="1:9">
      <c r="A138" s="11" t="s">
        <v>239</v>
      </c>
      <c r="B138">
        <v>5.97</v>
      </c>
      <c r="C138" s="11">
        <v>443</v>
      </c>
      <c r="D138" s="12">
        <f t="shared" si="12"/>
        <v>74.204355108877721</v>
      </c>
      <c r="E138" s="2">
        <f t="shared" si="13"/>
        <v>5.2987578419821902E-4</v>
      </c>
      <c r="F138" s="1">
        <f t="shared" si="16"/>
        <v>0.8715535647004653</v>
      </c>
      <c r="G138" s="2">
        <f t="shared" si="14"/>
        <v>1.1190483777547427E-3</v>
      </c>
      <c r="H138" s="2">
        <f t="shared" si="17"/>
        <v>0.38305194671305298</v>
      </c>
      <c r="I138">
        <f t="shared" si="15"/>
        <v>1.4428512170764907E-3</v>
      </c>
    </row>
    <row r="139" spans="1:9">
      <c r="A139" s="11" t="s">
        <v>302</v>
      </c>
      <c r="B139">
        <v>11.14</v>
      </c>
      <c r="C139" s="11">
        <v>823</v>
      </c>
      <c r="D139" s="12">
        <f t="shared" si="12"/>
        <v>73.877917414721722</v>
      </c>
      <c r="E139" s="2">
        <f t="shared" si="13"/>
        <v>9.8439677290098021E-4</v>
      </c>
      <c r="F139" s="1">
        <f t="shared" si="16"/>
        <v>0.87253796147336626</v>
      </c>
      <c r="G139" s="2">
        <f t="shared" si="14"/>
        <v>2.088140523984562E-3</v>
      </c>
      <c r="H139" s="2">
        <f t="shared" si="17"/>
        <v>0.38514008723703752</v>
      </c>
      <c r="I139">
        <f t="shared" si="15"/>
        <v>1.0820108705523745E-3</v>
      </c>
    </row>
    <row r="140" spans="1:9">
      <c r="A140" s="11" t="s">
        <v>150</v>
      </c>
      <c r="B140">
        <v>8.3000000000000007</v>
      </c>
      <c r="C140" s="11">
        <v>598</v>
      </c>
      <c r="D140" s="12">
        <f t="shared" si="12"/>
        <v>72.048192771084331</v>
      </c>
      <c r="E140" s="2">
        <f t="shared" si="13"/>
        <v>7.1527250327434524E-4</v>
      </c>
      <c r="F140" s="1">
        <f t="shared" si="16"/>
        <v>0.87325323397664056</v>
      </c>
      <c r="G140" s="2">
        <f t="shared" si="14"/>
        <v>1.555795902071083E-3</v>
      </c>
      <c r="H140" s="2">
        <f t="shared" si="17"/>
        <v>0.38669588313910858</v>
      </c>
      <c r="I140">
        <f t="shared" si="15"/>
        <v>3.7660050350901697E-4</v>
      </c>
    </row>
    <row r="141" spans="1:9">
      <c r="A141" s="11" t="s">
        <v>33</v>
      </c>
      <c r="B141">
        <v>2.88</v>
      </c>
      <c r="C141" s="11">
        <v>205</v>
      </c>
      <c r="D141" s="12">
        <f t="shared" si="12"/>
        <v>71.180555555555557</v>
      </c>
      <c r="E141" s="2">
        <f t="shared" si="13"/>
        <v>2.4520211232648961E-4</v>
      </c>
      <c r="F141" s="1">
        <f t="shared" si="16"/>
        <v>0.87349843608896705</v>
      </c>
      <c r="G141" s="2">
        <f t="shared" si="14"/>
        <v>5.3984243348972514E-4</v>
      </c>
      <c r="H141" s="2">
        <f t="shared" si="17"/>
        <v>0.38723572557259828</v>
      </c>
      <c r="I141">
        <f t="shared" si="15"/>
        <v>1.0024438523228429E-3</v>
      </c>
    </row>
    <row r="142" spans="1:9">
      <c r="A142" s="11" t="s">
        <v>163</v>
      </c>
      <c r="B142">
        <v>7.65</v>
      </c>
      <c r="C142" s="11">
        <v>540</v>
      </c>
      <c r="D142" s="12">
        <f t="shared" si="12"/>
        <v>70.588235294117638</v>
      </c>
      <c r="E142" s="2">
        <f t="shared" si="13"/>
        <v>6.458982471039238E-4</v>
      </c>
      <c r="F142" s="1">
        <f t="shared" si="16"/>
        <v>0.87414433433607097</v>
      </c>
      <c r="G142" s="2">
        <f t="shared" si="14"/>
        <v>1.4339564639570825E-3</v>
      </c>
      <c r="H142" s="2">
        <f t="shared" si="17"/>
        <v>0.38866968203655539</v>
      </c>
      <c r="I142">
        <f t="shared" si="15"/>
        <v>8.0684786028062394E-4</v>
      </c>
    </row>
    <row r="143" spans="1:9">
      <c r="A143" s="11" t="s">
        <v>248</v>
      </c>
      <c r="B143">
        <v>6.13</v>
      </c>
      <c r="C143" s="11">
        <v>425</v>
      </c>
      <c r="D143" s="12">
        <f t="shared" si="12"/>
        <v>69.331158238172918</v>
      </c>
      <c r="E143" s="2">
        <f t="shared" si="13"/>
        <v>5.0834584262808818E-4</v>
      </c>
      <c r="F143" s="1">
        <f t="shared" si="16"/>
        <v>0.87465268017869902</v>
      </c>
      <c r="G143" s="2">
        <f t="shared" si="14"/>
        <v>1.1490396240597274E-3</v>
      </c>
      <c r="H143" s="2">
        <f t="shared" si="17"/>
        <v>0.3898187216606151</v>
      </c>
      <c r="I143">
        <f t="shared" si="15"/>
        <v>1.4073434434273002E-3</v>
      </c>
    </row>
    <row r="144" spans="1:9">
      <c r="A144" s="11" t="s">
        <v>64</v>
      </c>
      <c r="B144">
        <v>10.68</v>
      </c>
      <c r="C144" s="11">
        <v>737</v>
      </c>
      <c r="D144" s="12">
        <f t="shared" si="12"/>
        <v>69.007490636704119</v>
      </c>
      <c r="E144" s="2">
        <f t="shared" si="13"/>
        <v>8.8153149651035525E-4</v>
      </c>
      <c r="F144" s="1">
        <f t="shared" si="16"/>
        <v>0.8755342116752094</v>
      </c>
      <c r="G144" s="2">
        <f t="shared" si="14"/>
        <v>2.0019156908577308E-3</v>
      </c>
      <c r="H144" s="2">
        <f t="shared" si="17"/>
        <v>0.39182063735147282</v>
      </c>
      <c r="I144">
        <f t="shared" si="15"/>
        <v>1.047886830542466E-3</v>
      </c>
    </row>
    <row r="145" spans="1:9">
      <c r="A145" s="11" t="s">
        <v>149</v>
      </c>
      <c r="B145">
        <v>7.95</v>
      </c>
      <c r="C145" s="11">
        <v>548</v>
      </c>
      <c r="D145" s="12">
        <f t="shared" si="12"/>
        <v>68.930817610062888</v>
      </c>
      <c r="E145" s="2">
        <f t="shared" si="13"/>
        <v>6.5546711002398197E-4</v>
      </c>
      <c r="F145" s="1">
        <f t="shared" si="16"/>
        <v>0.87618967878523335</v>
      </c>
      <c r="G145" s="2">
        <f t="shared" si="14"/>
        <v>1.4901900507789288E-3</v>
      </c>
      <c r="H145" s="2">
        <f t="shared" si="17"/>
        <v>0.39331082740225176</v>
      </c>
      <c r="I145">
        <f t="shared" si="15"/>
        <v>6.9757610031456752E-4</v>
      </c>
    </row>
    <row r="146" spans="1:9">
      <c r="A146" s="11" t="s">
        <v>245</v>
      </c>
      <c r="B146">
        <v>5.29</v>
      </c>
      <c r="C146" s="11">
        <v>364</v>
      </c>
      <c r="D146" s="12">
        <f t="shared" si="12"/>
        <v>68.809073724007561</v>
      </c>
      <c r="E146" s="2">
        <f t="shared" si="13"/>
        <v>4.3538326286264497E-4</v>
      </c>
      <c r="F146" s="1">
        <f t="shared" si="16"/>
        <v>0.87662506204809598</v>
      </c>
      <c r="G146" s="2">
        <f t="shared" si="14"/>
        <v>9.9158558095855764E-4</v>
      </c>
      <c r="H146" s="2">
        <f t="shared" si="17"/>
        <v>0.39430241298321034</v>
      </c>
      <c r="I146">
        <f t="shared" si="15"/>
        <v>2.0327502206837766E-3</v>
      </c>
    </row>
    <row r="147" spans="1:9">
      <c r="A147" s="11" t="s">
        <v>337</v>
      </c>
      <c r="B147">
        <v>15.35</v>
      </c>
      <c r="C147" s="11">
        <v>1038</v>
      </c>
      <c r="D147" s="12">
        <f t="shared" si="12"/>
        <v>67.622149837133549</v>
      </c>
      <c r="E147" s="2">
        <f t="shared" si="13"/>
        <v>1.2415599638775424E-3</v>
      </c>
      <c r="F147" s="1">
        <f t="shared" si="16"/>
        <v>0.87786662201197352</v>
      </c>
      <c r="G147" s="2">
        <f t="shared" si="14"/>
        <v>2.8772851923844723E-3</v>
      </c>
      <c r="H147" s="2">
        <f t="shared" si="17"/>
        <v>0.39717969817559479</v>
      </c>
      <c r="I147">
        <f t="shared" si="15"/>
        <v>7.1119371826006139E-4</v>
      </c>
    </row>
    <row r="148" spans="1:9">
      <c r="A148" s="11" t="s">
        <v>15</v>
      </c>
      <c r="B148">
        <v>5.37</v>
      </c>
      <c r="C148" s="11">
        <v>363</v>
      </c>
      <c r="D148" s="12">
        <f t="shared" si="12"/>
        <v>67.597765363128488</v>
      </c>
      <c r="E148" s="2">
        <f t="shared" si="13"/>
        <v>4.3418715499763771E-4</v>
      </c>
      <c r="F148" s="1">
        <f t="shared" si="16"/>
        <v>0.87830080916697117</v>
      </c>
      <c r="G148" s="2">
        <f t="shared" si="14"/>
        <v>1.00658120411105E-3</v>
      </c>
      <c r="H148" s="2">
        <f t="shared" si="17"/>
        <v>0.39818627937970585</v>
      </c>
      <c r="I148">
        <f t="shared" si="15"/>
        <v>6.1954654846113622E-4</v>
      </c>
    </row>
    <row r="149" spans="1:9">
      <c r="A149" s="11" t="s">
        <v>22</v>
      </c>
      <c r="B149">
        <v>4.66</v>
      </c>
      <c r="C149" s="11">
        <v>310</v>
      </c>
      <c r="D149" s="12">
        <f t="shared" si="12"/>
        <v>66.523605150214593</v>
      </c>
      <c r="E149" s="2">
        <f t="shared" si="13"/>
        <v>3.7079343815225256E-4</v>
      </c>
      <c r="F149" s="1">
        <f t="shared" si="16"/>
        <v>0.87867160260512345</v>
      </c>
      <c r="G149" s="2">
        <f t="shared" si="14"/>
        <v>8.7349504863268031E-4</v>
      </c>
      <c r="H149" s="2">
        <f t="shared" si="17"/>
        <v>0.39905977442833851</v>
      </c>
      <c r="I149">
        <f t="shared" si="15"/>
        <v>3.7631810166391388E-3</v>
      </c>
    </row>
    <row r="150" spans="1:9">
      <c r="A150" s="11" t="s">
        <v>59</v>
      </c>
      <c r="B150">
        <v>28.23</v>
      </c>
      <c r="C150" s="11">
        <v>1857</v>
      </c>
      <c r="D150" s="12">
        <f t="shared" si="12"/>
        <v>65.781083953241236</v>
      </c>
      <c r="E150" s="2">
        <f t="shared" si="13"/>
        <v>2.2211723053184936E-3</v>
      </c>
      <c r="F150" s="1">
        <f t="shared" si="16"/>
        <v>0.88089277491044193</v>
      </c>
      <c r="G150" s="2">
        <f t="shared" si="14"/>
        <v>5.2915805199357435E-3</v>
      </c>
      <c r="H150" s="2">
        <f t="shared" si="17"/>
        <v>0.40435135494827423</v>
      </c>
      <c r="I150">
        <f t="shared" si="15"/>
        <v>3.7374950447801036E-3</v>
      </c>
    </row>
    <row r="151" spans="1:9">
      <c r="A151" s="11" t="s">
        <v>338</v>
      </c>
      <c r="B151">
        <v>28.01</v>
      </c>
      <c r="C151" s="11">
        <v>1835</v>
      </c>
      <c r="D151" s="12">
        <f t="shared" si="12"/>
        <v>65.512317029632271</v>
      </c>
      <c r="E151" s="2">
        <f t="shared" si="13"/>
        <v>2.1948579322883339E-3</v>
      </c>
      <c r="F151" s="1">
        <f t="shared" si="16"/>
        <v>0.88308763284273029</v>
      </c>
      <c r="G151" s="2">
        <f t="shared" si="14"/>
        <v>5.2503425562663896E-3</v>
      </c>
      <c r="H151" s="2">
        <f t="shared" si="17"/>
        <v>0.40960169750454062</v>
      </c>
      <c r="I151">
        <f t="shared" si="15"/>
        <v>1.7411007487524999E-3</v>
      </c>
    </row>
    <row r="152" spans="1:9">
      <c r="A152" s="11" t="s">
        <v>38</v>
      </c>
      <c r="B152">
        <v>13.04</v>
      </c>
      <c r="C152" s="11">
        <v>852</v>
      </c>
      <c r="D152" s="12">
        <f t="shared" si="12"/>
        <v>65.337423312883445</v>
      </c>
      <c r="E152" s="2">
        <f t="shared" si="13"/>
        <v>1.0190839009861909E-3</v>
      </c>
      <c r="F152" s="1">
        <f t="shared" si="16"/>
        <v>0.88410671674371644</v>
      </c>
      <c r="G152" s="2">
        <f t="shared" si="14"/>
        <v>2.4442865738562554E-3</v>
      </c>
      <c r="H152" s="2">
        <f t="shared" si="17"/>
        <v>0.41204598407839688</v>
      </c>
      <c r="I152">
        <f t="shared" si="15"/>
        <v>3.7830757407886217E-4</v>
      </c>
    </row>
    <row r="153" spans="1:9">
      <c r="A153" s="11" t="s">
        <v>162</v>
      </c>
      <c r="B153">
        <v>2.83</v>
      </c>
      <c r="C153" s="11">
        <v>184</v>
      </c>
      <c r="D153" s="12">
        <f t="shared" si="12"/>
        <v>65.017667844522961</v>
      </c>
      <c r="E153" s="2">
        <f t="shared" si="13"/>
        <v>2.20083847161337E-4</v>
      </c>
      <c r="F153" s="1">
        <f t="shared" si="16"/>
        <v>0.88432680059087776</v>
      </c>
      <c r="G153" s="2">
        <f t="shared" si="14"/>
        <v>5.3047016901941739E-4</v>
      </c>
      <c r="H153" s="2">
        <f t="shared" si="17"/>
        <v>0.41257645424741629</v>
      </c>
      <c r="I153">
        <f t="shared" si="15"/>
        <v>1.3361924114194124E-3</v>
      </c>
    </row>
    <row r="154" spans="1:9">
      <c r="A154" s="11" t="s">
        <v>129</v>
      </c>
      <c r="B154">
        <v>9.99</v>
      </c>
      <c r="C154" s="11">
        <v>648</v>
      </c>
      <c r="D154" s="12">
        <f t="shared" si="12"/>
        <v>64.86486486486487</v>
      </c>
      <c r="E154" s="2">
        <f t="shared" si="13"/>
        <v>7.7507789652470863E-4</v>
      </c>
      <c r="F154" s="1">
        <f t="shared" si="16"/>
        <v>0.88510187848740252</v>
      </c>
      <c r="G154" s="2">
        <f t="shared" si="14"/>
        <v>1.8725784411674842E-3</v>
      </c>
      <c r="H154" s="2">
        <f t="shared" si="17"/>
        <v>0.4144490326885838</v>
      </c>
      <c r="I154">
        <f t="shared" si="15"/>
        <v>4.5014204460013252E-3</v>
      </c>
    </row>
    <row r="155" spans="1:9">
      <c r="A155" s="11" t="s">
        <v>109</v>
      </c>
      <c r="B155">
        <v>33.58</v>
      </c>
      <c r="C155" s="11">
        <v>2158</v>
      </c>
      <c r="D155" s="12">
        <f t="shared" si="12"/>
        <v>64.264443120905298</v>
      </c>
      <c r="E155" s="2">
        <f t="shared" si="13"/>
        <v>2.5812007726856807E-3</v>
      </c>
      <c r="F155" s="1">
        <f t="shared" si="16"/>
        <v>0.88768307926008816</v>
      </c>
      <c r="G155" s="2">
        <f t="shared" si="14"/>
        <v>6.2944128182586701E-3</v>
      </c>
      <c r="H155" s="2">
        <f t="shared" si="17"/>
        <v>0.42074344550684245</v>
      </c>
      <c r="I155">
        <f t="shared" si="15"/>
        <v>7.4249897051614777E-4</v>
      </c>
    </row>
    <row r="156" spans="1:9">
      <c r="A156" s="11" t="s">
        <v>4</v>
      </c>
      <c r="B156">
        <v>5.53</v>
      </c>
      <c r="C156" s="11">
        <v>353</v>
      </c>
      <c r="D156" s="12">
        <f t="shared" si="12"/>
        <v>63.833634719710666</v>
      </c>
      <c r="E156" s="2">
        <f t="shared" si="13"/>
        <v>4.2222607634756504E-4</v>
      </c>
      <c r="F156" s="1">
        <f t="shared" si="16"/>
        <v>0.88810530533643572</v>
      </c>
      <c r="G156" s="2">
        <f t="shared" si="14"/>
        <v>1.0365724504160349E-3</v>
      </c>
      <c r="H156" s="2">
        <f t="shared" si="17"/>
        <v>0.4217800179572585</v>
      </c>
      <c r="I156">
        <f t="shared" si="15"/>
        <v>4.5985606935661227E-4</v>
      </c>
    </row>
    <row r="157" spans="1:9">
      <c r="A157" s="11" t="s">
        <v>47</v>
      </c>
      <c r="B157">
        <v>3.42</v>
      </c>
      <c r="C157" s="11">
        <v>217</v>
      </c>
      <c r="D157" s="12">
        <f t="shared" si="12"/>
        <v>63.450292397660817</v>
      </c>
      <c r="E157" s="2">
        <f t="shared" si="13"/>
        <v>2.595554067065768E-4</v>
      </c>
      <c r="F157" s="1">
        <f t="shared" si="16"/>
        <v>0.88836486074314225</v>
      </c>
      <c r="G157" s="2">
        <f t="shared" si="14"/>
        <v>6.4106288976904856E-4</v>
      </c>
      <c r="H157" s="2">
        <f t="shared" si="17"/>
        <v>0.42242108084702756</v>
      </c>
      <c r="I157">
        <f t="shared" si="15"/>
        <v>1.9138312920344847E-3</v>
      </c>
    </row>
    <row r="158" spans="1:9">
      <c r="A158" s="11" t="s">
        <v>183</v>
      </c>
      <c r="B158">
        <v>14.23</v>
      </c>
      <c r="C158" s="11">
        <v>902</v>
      </c>
      <c r="D158" s="12">
        <f t="shared" si="12"/>
        <v>63.387210119465912</v>
      </c>
      <c r="E158" s="2">
        <f t="shared" si="13"/>
        <v>1.0788892942365542E-3</v>
      </c>
      <c r="F158" s="1">
        <f t="shared" si="16"/>
        <v>0.88944375003737886</v>
      </c>
      <c r="G158" s="2">
        <f t="shared" si="14"/>
        <v>2.6673464682495794E-3</v>
      </c>
      <c r="H158" s="2">
        <f t="shared" si="17"/>
        <v>0.42508842731527713</v>
      </c>
      <c r="I158">
        <f t="shared" si="15"/>
        <v>5.3477360050208089E-4</v>
      </c>
    </row>
    <row r="159" spans="1:9">
      <c r="A159" s="11" t="s">
        <v>193</v>
      </c>
      <c r="B159">
        <v>3.97</v>
      </c>
      <c r="C159" s="11">
        <v>250</v>
      </c>
      <c r="D159" s="12">
        <f t="shared" si="12"/>
        <v>62.972292191435763</v>
      </c>
      <c r="E159" s="2">
        <f t="shared" si="13"/>
        <v>2.990269662518166E-4</v>
      </c>
      <c r="F159" s="1">
        <f t="shared" si="16"/>
        <v>0.88974277700363069</v>
      </c>
      <c r="G159" s="2">
        <f t="shared" si="14"/>
        <v>7.4415779894243365E-4</v>
      </c>
      <c r="H159" s="2">
        <f t="shared" si="17"/>
        <v>0.42583258511421956</v>
      </c>
      <c r="I159">
        <f t="shared" si="15"/>
        <v>5.3273841519770881E-3</v>
      </c>
    </row>
    <row r="160" spans="1:9">
      <c r="A160" s="11" t="s">
        <v>231</v>
      </c>
      <c r="B160">
        <v>39.409999999999997</v>
      </c>
      <c r="C160" s="11">
        <v>2445</v>
      </c>
      <c r="D160" s="12">
        <f t="shared" si="12"/>
        <v>62.040091347373767</v>
      </c>
      <c r="E160" s="2">
        <f t="shared" si="13"/>
        <v>2.9244837299427662E-3</v>
      </c>
      <c r="F160" s="1">
        <f t="shared" si="16"/>
        <v>0.8926672607335735</v>
      </c>
      <c r="G160" s="2">
        <f t="shared" si="14"/>
        <v>7.3872188554965504E-3</v>
      </c>
      <c r="H160" s="2">
        <f t="shared" si="17"/>
        <v>0.4332198039697161</v>
      </c>
      <c r="I160">
        <f t="shared" si="15"/>
        <v>1.0592480223858836E-3</v>
      </c>
    </row>
    <row r="161" spans="1:9">
      <c r="A161" s="11" t="s">
        <v>131</v>
      </c>
      <c r="B161">
        <v>7.82</v>
      </c>
      <c r="C161" s="11">
        <v>481</v>
      </c>
      <c r="D161" s="12">
        <f t="shared" si="12"/>
        <v>61.508951406649615</v>
      </c>
      <c r="E161" s="2">
        <f t="shared" si="13"/>
        <v>5.7532788306849511E-4</v>
      </c>
      <c r="F161" s="1">
        <f t="shared" si="16"/>
        <v>0.89324258861664196</v>
      </c>
      <c r="G161" s="2">
        <f t="shared" si="14"/>
        <v>1.4658221631561287E-3</v>
      </c>
      <c r="H161" s="2">
        <f t="shared" si="17"/>
        <v>0.4346856261328722</v>
      </c>
      <c r="I161">
        <f t="shared" si="15"/>
        <v>7.1599990206827613E-4</v>
      </c>
    </row>
    <row r="162" spans="1:9">
      <c r="A162" s="11" t="s">
        <v>175</v>
      </c>
      <c r="B162">
        <v>5.27</v>
      </c>
      <c r="C162" s="11">
        <v>320</v>
      </c>
      <c r="D162" s="12">
        <f t="shared" si="12"/>
        <v>60.72106261859583</v>
      </c>
      <c r="E162" s="2">
        <f t="shared" si="13"/>
        <v>3.8275451680232523E-4</v>
      </c>
      <c r="F162" s="1">
        <f t="shared" si="16"/>
        <v>0.89362534313344433</v>
      </c>
      <c r="G162" s="2">
        <f t="shared" si="14"/>
        <v>9.878366751704345E-4</v>
      </c>
      <c r="H162" s="2">
        <f t="shared" si="17"/>
        <v>0.43567346280804264</v>
      </c>
      <c r="I162">
        <f t="shared" si="15"/>
        <v>7.1168178741426447E-4</v>
      </c>
    </row>
    <row r="163" spans="1:9">
      <c r="A163" s="11" t="s">
        <v>199</v>
      </c>
      <c r="B163">
        <v>5.21</v>
      </c>
      <c r="C163" s="11">
        <v>309</v>
      </c>
      <c r="D163" s="12">
        <f t="shared" si="12"/>
        <v>59.309021113243766</v>
      </c>
      <c r="E163" s="2">
        <f t="shared" si="13"/>
        <v>3.695973302872453E-4</v>
      </c>
      <c r="F163" s="1">
        <f t="shared" si="16"/>
        <v>0.89399494046373162</v>
      </c>
      <c r="G163" s="2">
        <f t="shared" si="14"/>
        <v>9.7658995780606529E-4</v>
      </c>
      <c r="H163" s="2">
        <f t="shared" si="17"/>
        <v>0.43665005276584873</v>
      </c>
      <c r="I163">
        <f t="shared" si="15"/>
        <v>1.9216556870266799E-3</v>
      </c>
    </row>
    <row r="164" spans="1:9">
      <c r="A164" s="11" t="s">
        <v>191</v>
      </c>
      <c r="B164">
        <v>14.02</v>
      </c>
      <c r="C164" s="11">
        <v>819</v>
      </c>
      <c r="D164" s="12">
        <f t="shared" si="12"/>
        <v>58.416547788873039</v>
      </c>
      <c r="E164" s="2">
        <f t="shared" si="13"/>
        <v>9.7961234144095118E-4</v>
      </c>
      <c r="F164" s="1">
        <f t="shared" si="16"/>
        <v>0.89497455280517257</v>
      </c>
      <c r="G164" s="2">
        <f t="shared" si="14"/>
        <v>2.627982957474287E-3</v>
      </c>
      <c r="H164" s="2">
        <f t="shared" si="17"/>
        <v>0.43927803572332302</v>
      </c>
      <c r="I164">
        <f t="shared" si="15"/>
        <v>5.8665153182069218E-4</v>
      </c>
    </row>
    <row r="165" spans="1:9">
      <c r="A165" s="11" t="s">
        <v>212</v>
      </c>
      <c r="B165">
        <v>4.28</v>
      </c>
      <c r="C165" s="11">
        <v>250</v>
      </c>
      <c r="D165" s="12">
        <f t="shared" si="12"/>
        <v>58.411214953271028</v>
      </c>
      <c r="E165" s="2">
        <f t="shared" si="13"/>
        <v>2.990269662518166E-4</v>
      </c>
      <c r="F165" s="1">
        <f t="shared" si="16"/>
        <v>0.89527357977142441</v>
      </c>
      <c r="G165" s="2">
        <f t="shared" si="14"/>
        <v>8.0226583865834159E-4</v>
      </c>
      <c r="H165" s="2">
        <f t="shared" si="17"/>
        <v>0.44008030156198136</v>
      </c>
      <c r="I165">
        <f t="shared" si="15"/>
        <v>2.8616864628446259E-3</v>
      </c>
    </row>
    <row r="166" spans="1:9">
      <c r="A166" s="11" t="s">
        <v>75</v>
      </c>
      <c r="B166">
        <v>20.87</v>
      </c>
      <c r="C166" s="11">
        <v>1217</v>
      </c>
      <c r="D166" s="12">
        <f t="shared" si="12"/>
        <v>58.313368471490172</v>
      </c>
      <c r="E166" s="2">
        <f t="shared" si="13"/>
        <v>1.4556632717138431E-3</v>
      </c>
      <c r="F166" s="1">
        <f t="shared" si="16"/>
        <v>0.89672924304313828</v>
      </c>
      <c r="G166" s="2">
        <f t="shared" si="14"/>
        <v>3.9119831899064464E-3</v>
      </c>
      <c r="H166" s="2">
        <f t="shared" si="17"/>
        <v>0.44399228475188779</v>
      </c>
      <c r="I166">
        <f t="shared" si="15"/>
        <v>1.0824539731949523E-3</v>
      </c>
    </row>
    <row r="167" spans="1:9">
      <c r="A167" s="11" t="s">
        <v>140</v>
      </c>
      <c r="B167">
        <v>7.89</v>
      </c>
      <c r="C167" s="11">
        <v>459</v>
      </c>
      <c r="D167" s="12">
        <f t="shared" si="12"/>
        <v>58.174904942965782</v>
      </c>
      <c r="E167" s="2">
        <f t="shared" si="13"/>
        <v>5.4901351003833524E-4</v>
      </c>
      <c r="F167" s="1">
        <f t="shared" si="16"/>
        <v>0.89727825655317661</v>
      </c>
      <c r="G167" s="2">
        <f t="shared" si="14"/>
        <v>1.4789433334145596E-3</v>
      </c>
      <c r="H167" s="2">
        <f t="shared" si="17"/>
        <v>0.44547122808530237</v>
      </c>
      <c r="I167">
        <f t="shared" si="15"/>
        <v>7.5437525715865705E-4</v>
      </c>
    </row>
    <row r="168" spans="1:9">
      <c r="A168" s="11" t="s">
        <v>111</v>
      </c>
      <c r="B168">
        <v>5.48</v>
      </c>
      <c r="C168" s="11">
        <v>314</v>
      </c>
      <c r="D168" s="12">
        <f t="shared" si="12"/>
        <v>57.299270072992698</v>
      </c>
      <c r="E168" s="2">
        <f t="shared" si="13"/>
        <v>3.7557786961228164E-4</v>
      </c>
      <c r="F168" s="1">
        <f t="shared" si="16"/>
        <v>0.8976538344227889</v>
      </c>
      <c r="G168" s="2">
        <f t="shared" si="14"/>
        <v>1.0272001859457272E-3</v>
      </c>
      <c r="H168" s="2">
        <f t="shared" si="17"/>
        <v>0.44649842827124808</v>
      </c>
      <c r="I168">
        <f t="shared" si="15"/>
        <v>1.1570433201024133E-3</v>
      </c>
    </row>
    <row r="169" spans="1:9">
      <c r="A169" s="11" t="s">
        <v>257</v>
      </c>
      <c r="B169">
        <v>8.4</v>
      </c>
      <c r="C169" s="11">
        <v>480</v>
      </c>
      <c r="D169" s="12">
        <f t="shared" si="12"/>
        <v>57.142857142857139</v>
      </c>
      <c r="E169" s="2">
        <f t="shared" si="13"/>
        <v>5.7413177520348785E-4</v>
      </c>
      <c r="F169" s="1">
        <f t="shared" si="16"/>
        <v>0.89822796619799239</v>
      </c>
      <c r="G169" s="2">
        <f t="shared" si="14"/>
        <v>1.5745404310116985E-3</v>
      </c>
      <c r="H169" s="2">
        <f t="shared" si="17"/>
        <v>0.44807296870225977</v>
      </c>
      <c r="I169">
        <f t="shared" si="15"/>
        <v>4.395541018775706E-4</v>
      </c>
    </row>
    <row r="170" spans="1:9">
      <c r="A170" s="11" t="s">
        <v>317</v>
      </c>
      <c r="B170">
        <v>3.19</v>
      </c>
      <c r="C170" s="11">
        <v>182</v>
      </c>
      <c r="D170" s="12">
        <f t="shared" si="12"/>
        <v>57.05329153605016</v>
      </c>
      <c r="E170" s="2">
        <f t="shared" si="13"/>
        <v>2.1769163143132248E-4</v>
      </c>
      <c r="F170" s="1">
        <f t="shared" si="16"/>
        <v>0.89844565782942376</v>
      </c>
      <c r="G170" s="2">
        <f t="shared" si="14"/>
        <v>5.9795047320563308E-4</v>
      </c>
      <c r="H170" s="2">
        <f t="shared" si="17"/>
        <v>0.44867091917546542</v>
      </c>
      <c r="I170">
        <f t="shared" si="15"/>
        <v>1.2318840969818834E-3</v>
      </c>
    </row>
    <row r="171" spans="1:9">
      <c r="A171" s="11" t="s">
        <v>138</v>
      </c>
      <c r="B171">
        <v>8.94</v>
      </c>
      <c r="C171" s="11">
        <v>510</v>
      </c>
      <c r="D171" s="12">
        <f t="shared" si="12"/>
        <v>57.046979865771817</v>
      </c>
      <c r="E171" s="2">
        <f t="shared" si="13"/>
        <v>6.1001501115370588E-4</v>
      </c>
      <c r="F171" s="1">
        <f t="shared" si="16"/>
        <v>0.89905567284057741</v>
      </c>
      <c r="G171" s="2">
        <f t="shared" si="14"/>
        <v>1.6757608872910218E-3</v>
      </c>
      <c r="H171" s="2">
        <f t="shared" si="17"/>
        <v>0.45034668006275647</v>
      </c>
      <c r="I171">
        <f t="shared" si="15"/>
        <v>1.7530220377793282E-3</v>
      </c>
    </row>
    <row r="172" spans="1:9">
      <c r="A172" s="11" t="s">
        <v>44</v>
      </c>
      <c r="B172">
        <v>12.71</v>
      </c>
      <c r="C172" s="11">
        <v>722</v>
      </c>
      <c r="D172" s="12">
        <f t="shared" si="12"/>
        <v>56.805664830841856</v>
      </c>
      <c r="E172" s="2">
        <f t="shared" si="13"/>
        <v>8.6358987853524629E-4</v>
      </c>
      <c r="F172" s="1">
        <f t="shared" si="16"/>
        <v>0.89991926271911271</v>
      </c>
      <c r="G172" s="2">
        <f t="shared" si="14"/>
        <v>2.3824296283522246E-3</v>
      </c>
      <c r="H172" s="2">
        <f t="shared" si="17"/>
        <v>0.45272910969110869</v>
      </c>
      <c r="I172">
        <f t="shared" si="15"/>
        <v>3.107705281457096E-4</v>
      </c>
    </row>
    <row r="173" spans="1:9">
      <c r="A173" s="11" t="s">
        <v>247</v>
      </c>
      <c r="B173">
        <v>2.25</v>
      </c>
      <c r="C173" s="11">
        <v>127</v>
      </c>
      <c r="D173" s="12">
        <f t="shared" si="12"/>
        <v>56.444444444444443</v>
      </c>
      <c r="E173" s="2">
        <f t="shared" si="13"/>
        <v>1.5190569885592281E-4</v>
      </c>
      <c r="F173" s="1">
        <f t="shared" si="16"/>
        <v>0.90007116841796864</v>
      </c>
      <c r="G173" s="2">
        <f t="shared" si="14"/>
        <v>4.217519011638478E-4</v>
      </c>
      <c r="H173" s="2">
        <f t="shared" si="17"/>
        <v>0.45315086159227252</v>
      </c>
      <c r="I173">
        <f t="shared" si="15"/>
        <v>1.0059504667260244E-3</v>
      </c>
    </row>
    <row r="174" spans="1:9">
      <c r="A174" s="11" t="s">
        <v>17</v>
      </c>
      <c r="B174">
        <v>7.27</v>
      </c>
      <c r="C174" s="11">
        <v>407</v>
      </c>
      <c r="D174" s="12">
        <f t="shared" si="12"/>
        <v>55.983493810178821</v>
      </c>
      <c r="E174" s="2">
        <f t="shared" si="13"/>
        <v>4.8681590105795739E-4</v>
      </c>
      <c r="F174" s="1">
        <f t="shared" si="16"/>
        <v>0.90055798431902656</v>
      </c>
      <c r="G174" s="2">
        <f t="shared" si="14"/>
        <v>1.3627272539827437E-3</v>
      </c>
      <c r="H174" s="2">
        <f t="shared" si="17"/>
        <v>0.45451358884625526</v>
      </c>
      <c r="I174">
        <f t="shared" si="15"/>
        <v>1.0008291944812453E-3</v>
      </c>
    </row>
    <row r="175" spans="1:9">
      <c r="A175" s="11" t="s">
        <v>166</v>
      </c>
      <c r="B175">
        <v>7.23</v>
      </c>
      <c r="C175" s="11">
        <v>404</v>
      </c>
      <c r="D175" s="12">
        <f t="shared" si="12"/>
        <v>55.878284923928071</v>
      </c>
      <c r="E175" s="2">
        <f t="shared" si="13"/>
        <v>4.8322757746293562E-4</v>
      </c>
      <c r="F175" s="1">
        <f t="shared" si="16"/>
        <v>0.90104121189648945</v>
      </c>
      <c r="G175" s="2">
        <f t="shared" si="14"/>
        <v>1.3552294424064976E-3</v>
      </c>
      <c r="H175" s="2">
        <f t="shared" si="17"/>
        <v>0.45586881828866177</v>
      </c>
      <c r="I175">
        <f t="shared" si="15"/>
        <v>1.5541665139751637E-3</v>
      </c>
    </row>
    <row r="176" spans="1:9">
      <c r="A176" s="11" t="s">
        <v>27</v>
      </c>
      <c r="B176">
        <v>11.21</v>
      </c>
      <c r="C176" s="11">
        <v>622</v>
      </c>
      <c r="D176" s="12">
        <f t="shared" si="12"/>
        <v>55.486173059768063</v>
      </c>
      <c r="E176" s="2">
        <f t="shared" si="13"/>
        <v>7.4397909203451963E-4</v>
      </c>
      <c r="F176" s="1">
        <f t="shared" si="16"/>
        <v>0.90178519098852394</v>
      </c>
      <c r="G176" s="2">
        <f t="shared" si="14"/>
        <v>2.1012616942429931E-3</v>
      </c>
      <c r="H176" s="2">
        <f t="shared" si="17"/>
        <v>0.45797007998290479</v>
      </c>
      <c r="I176">
        <f t="shared" si="15"/>
        <v>1.0574335823866354E-3</v>
      </c>
    </row>
    <row r="177" spans="1:9">
      <c r="A177" s="11" t="s">
        <v>201</v>
      </c>
      <c r="B177">
        <v>7.62</v>
      </c>
      <c r="C177" s="11">
        <v>421</v>
      </c>
      <c r="D177" s="12">
        <f t="shared" si="12"/>
        <v>55.249343832020998</v>
      </c>
      <c r="E177" s="2">
        <f t="shared" si="13"/>
        <v>5.0356141116805915E-4</v>
      </c>
      <c r="F177" s="1">
        <f t="shared" si="16"/>
        <v>0.90228875239969197</v>
      </c>
      <c r="G177" s="2">
        <f t="shared" si="14"/>
        <v>1.4283331052748979E-3</v>
      </c>
      <c r="H177" s="2">
        <f t="shared" si="17"/>
        <v>0.45939841308817969</v>
      </c>
      <c r="I177">
        <f t="shared" si="15"/>
        <v>2.8586680543605802E-3</v>
      </c>
    </row>
    <row r="178" spans="1:9">
      <c r="A178" s="11" t="s">
        <v>87</v>
      </c>
      <c r="B178">
        <v>20.58</v>
      </c>
      <c r="C178" s="11">
        <v>1132</v>
      </c>
      <c r="D178" s="12">
        <f t="shared" si="12"/>
        <v>55.004859086491741</v>
      </c>
      <c r="E178" s="2">
        <f t="shared" si="13"/>
        <v>1.3539941031882256E-3</v>
      </c>
      <c r="F178" s="1">
        <f t="shared" si="16"/>
        <v>0.90364274650288023</v>
      </c>
      <c r="G178" s="2">
        <f t="shared" si="14"/>
        <v>3.8576240559786605E-3</v>
      </c>
      <c r="H178" s="2">
        <f t="shared" si="17"/>
        <v>0.46325603714415836</v>
      </c>
      <c r="I178">
        <f t="shared" si="15"/>
        <v>8.8220334632677089E-4</v>
      </c>
    </row>
    <row r="179" spans="1:9">
      <c r="A179" s="11" t="s">
        <v>135</v>
      </c>
      <c r="B179">
        <v>6.35</v>
      </c>
      <c r="C179" s="11">
        <v>349</v>
      </c>
      <c r="D179" s="12">
        <f t="shared" si="12"/>
        <v>54.960629921259844</v>
      </c>
      <c r="E179" s="2">
        <f t="shared" si="13"/>
        <v>4.1744164488753595E-4</v>
      </c>
      <c r="F179" s="1">
        <f t="shared" si="16"/>
        <v>0.90406018814776778</v>
      </c>
      <c r="G179" s="2">
        <f t="shared" si="14"/>
        <v>1.1902775877290813E-3</v>
      </c>
      <c r="H179" s="2">
        <f t="shared" si="17"/>
        <v>0.46444631473188747</v>
      </c>
      <c r="I179">
        <f t="shared" si="15"/>
        <v>1.0817020374293551E-3</v>
      </c>
    </row>
    <row r="180" spans="1:9">
      <c r="A180" s="11" t="s">
        <v>258</v>
      </c>
      <c r="B180">
        <v>7.76</v>
      </c>
      <c r="C180" s="11">
        <v>420</v>
      </c>
      <c r="D180" s="12">
        <f t="shared" si="12"/>
        <v>54.123711340206185</v>
      </c>
      <c r="E180" s="2">
        <f t="shared" si="13"/>
        <v>5.023653033030519E-4</v>
      </c>
      <c r="F180" s="1">
        <f t="shared" si="16"/>
        <v>0.90456255345107084</v>
      </c>
      <c r="G180" s="2">
        <f t="shared" si="14"/>
        <v>1.4545754457917595E-3</v>
      </c>
      <c r="H180" s="2">
        <f t="shared" si="17"/>
        <v>0.46590089017767922</v>
      </c>
      <c r="I180">
        <f t="shared" si="15"/>
        <v>1.0845358895026358E-3</v>
      </c>
    </row>
    <row r="181" spans="1:9">
      <c r="A181" s="11" t="s">
        <v>108</v>
      </c>
      <c r="B181">
        <v>7.78</v>
      </c>
      <c r="C181" s="11">
        <v>421</v>
      </c>
      <c r="D181" s="12">
        <f t="shared" si="12"/>
        <v>54.113110539845756</v>
      </c>
      <c r="E181" s="2">
        <f t="shared" si="13"/>
        <v>5.0356141116805915E-4</v>
      </c>
      <c r="F181" s="1">
        <f t="shared" si="16"/>
        <v>0.90506611486223887</v>
      </c>
      <c r="G181" s="2">
        <f t="shared" si="14"/>
        <v>1.4583243515798826E-3</v>
      </c>
      <c r="H181" s="2">
        <f t="shared" si="17"/>
        <v>0.4673592145292591</v>
      </c>
      <c r="I181">
        <f t="shared" si="15"/>
        <v>1.987598724378925E-3</v>
      </c>
    </row>
    <row r="182" spans="1:9">
      <c r="A182" s="11" t="s">
        <v>20</v>
      </c>
      <c r="B182">
        <v>14.23</v>
      </c>
      <c r="C182" s="11">
        <v>763</v>
      </c>
      <c r="D182" s="12">
        <f t="shared" si="12"/>
        <v>53.619114546732256</v>
      </c>
      <c r="E182" s="2">
        <f t="shared" si="13"/>
        <v>9.1263030100054425E-4</v>
      </c>
      <c r="F182" s="1">
        <f t="shared" si="16"/>
        <v>0.9059787451632394</v>
      </c>
      <c r="G182" s="2">
        <f t="shared" si="14"/>
        <v>2.6673464682495794E-3</v>
      </c>
      <c r="H182" s="2">
        <f t="shared" si="17"/>
        <v>0.47002656099750867</v>
      </c>
      <c r="I182">
        <f t="shared" si="15"/>
        <v>5.5772485131239669E-3</v>
      </c>
    </row>
    <row r="183" spans="1:9">
      <c r="A183" s="11" t="s">
        <v>280</v>
      </c>
      <c r="B183">
        <v>39.89</v>
      </c>
      <c r="C183" s="11">
        <v>2129</v>
      </c>
      <c r="D183" s="12">
        <f t="shared" si="12"/>
        <v>53.371772374028581</v>
      </c>
      <c r="E183" s="2">
        <f t="shared" si="13"/>
        <v>2.54651364460047E-3</v>
      </c>
      <c r="F183" s="1">
        <f t="shared" si="16"/>
        <v>0.90852525880783985</v>
      </c>
      <c r="G183" s="2">
        <f t="shared" si="14"/>
        <v>7.4771925944115058E-3</v>
      </c>
      <c r="H183" s="2">
        <f t="shared" si="17"/>
        <v>0.47750375359192015</v>
      </c>
      <c r="I183">
        <f t="shared" si="15"/>
        <v>7.7327463537602004E-4</v>
      </c>
    </row>
    <row r="184" spans="1:9">
      <c r="A184" s="11" t="s">
        <v>110</v>
      </c>
      <c r="B184">
        <v>5.52</v>
      </c>
      <c r="C184" s="11">
        <v>292</v>
      </c>
      <c r="D184" s="12">
        <f t="shared" si="12"/>
        <v>52.898550724637687</v>
      </c>
      <c r="E184" s="2">
        <f t="shared" si="13"/>
        <v>3.4926349658212177E-4</v>
      </c>
      <c r="F184" s="1">
        <f t="shared" si="16"/>
        <v>0.90887452230442201</v>
      </c>
      <c r="G184" s="2">
        <f t="shared" si="14"/>
        <v>1.0346979975219732E-3</v>
      </c>
      <c r="H184" s="2">
        <f t="shared" si="17"/>
        <v>0.47853845158944214</v>
      </c>
      <c r="I184">
        <f t="shared" si="15"/>
        <v>1.2399020995318422E-3</v>
      </c>
    </row>
    <row r="185" spans="1:9">
      <c r="A185" s="11" t="s">
        <v>10</v>
      </c>
      <c r="B185">
        <v>8.81</v>
      </c>
      <c r="C185" s="11">
        <v>456</v>
      </c>
      <c r="D185" s="12">
        <f t="shared" si="12"/>
        <v>51.759364358683314</v>
      </c>
      <c r="E185" s="2">
        <f t="shared" si="13"/>
        <v>5.4542518644331347E-4</v>
      </c>
      <c r="F185" s="1">
        <f t="shared" si="16"/>
        <v>0.9094199474908653</v>
      </c>
      <c r="G185" s="2">
        <f t="shared" si="14"/>
        <v>1.6513929996682219E-3</v>
      </c>
      <c r="H185" s="2">
        <f t="shared" si="17"/>
        <v>0.48018984458911035</v>
      </c>
      <c r="I185">
        <f t="shared" si="15"/>
        <v>1.4751862688143214E-3</v>
      </c>
    </row>
    <row r="186" spans="1:9">
      <c r="A186" s="11" t="s">
        <v>49</v>
      </c>
      <c r="B186">
        <v>10.48</v>
      </c>
      <c r="C186" s="11">
        <v>542</v>
      </c>
      <c r="D186" s="12">
        <f t="shared" si="12"/>
        <v>51.717557251908396</v>
      </c>
      <c r="E186" s="2">
        <f t="shared" si="13"/>
        <v>6.4829046283393832E-4</v>
      </c>
      <c r="F186" s="1">
        <f t="shared" si="16"/>
        <v>0.91006823795369929</v>
      </c>
      <c r="G186" s="2">
        <f t="shared" si="14"/>
        <v>1.9644266329764998E-3</v>
      </c>
      <c r="H186" s="2">
        <f t="shared" si="17"/>
        <v>0.48215427122208687</v>
      </c>
      <c r="I186">
        <f t="shared" si="15"/>
        <v>1.2405021881227718E-3</v>
      </c>
    </row>
    <row r="187" spans="1:9">
      <c r="A187" s="11" t="s">
        <v>287</v>
      </c>
      <c r="B187">
        <v>8.8000000000000007</v>
      </c>
      <c r="C187" s="11">
        <v>452</v>
      </c>
      <c r="D187" s="12">
        <f t="shared" si="12"/>
        <v>51.36363636363636</v>
      </c>
      <c r="E187" s="2">
        <f t="shared" si="13"/>
        <v>5.4064075498328444E-4</v>
      </c>
      <c r="F187" s="1">
        <f t="shared" si="16"/>
        <v>0.91060887870868257</v>
      </c>
      <c r="G187" s="2">
        <f t="shared" si="14"/>
        <v>1.6495185467741602E-3</v>
      </c>
      <c r="H187" s="2">
        <f t="shared" si="17"/>
        <v>0.48380378976886101</v>
      </c>
      <c r="I187">
        <f t="shared" si="15"/>
        <v>1.3930483481252587E-3</v>
      </c>
    </row>
    <row r="188" spans="1:9">
      <c r="A188" s="11" t="s">
        <v>330</v>
      </c>
      <c r="B188">
        <v>9.8699999999999992</v>
      </c>
      <c r="C188" s="11">
        <v>504</v>
      </c>
      <c r="D188" s="12">
        <f t="shared" si="12"/>
        <v>51.063829787234049</v>
      </c>
      <c r="E188" s="2">
        <f t="shared" si="13"/>
        <v>6.0283836396366223E-4</v>
      </c>
      <c r="F188" s="1">
        <f t="shared" si="16"/>
        <v>0.91121171707264625</v>
      </c>
      <c r="G188" s="2">
        <f t="shared" si="14"/>
        <v>1.8500850064387454E-3</v>
      </c>
      <c r="H188" s="2">
        <f t="shared" si="17"/>
        <v>0.48565387477529975</v>
      </c>
      <c r="I188">
        <f t="shared" si="15"/>
        <v>1.0596968063777412E-3</v>
      </c>
    </row>
    <row r="189" spans="1:9">
      <c r="A189" s="11" t="s">
        <v>300</v>
      </c>
      <c r="B189">
        <v>7.5</v>
      </c>
      <c r="C189" s="11">
        <v>381</v>
      </c>
      <c r="D189" s="12">
        <f t="shared" si="12"/>
        <v>50.8</v>
      </c>
      <c r="E189" s="2">
        <f t="shared" si="13"/>
        <v>4.557170965677685E-4</v>
      </c>
      <c r="F189" s="1">
        <f t="shared" si="16"/>
        <v>0.91166743416921403</v>
      </c>
      <c r="G189" s="2">
        <f t="shared" si="14"/>
        <v>1.4058396705461593E-3</v>
      </c>
      <c r="H189" s="2">
        <f t="shared" si="17"/>
        <v>0.48705971444584589</v>
      </c>
      <c r="I189">
        <f t="shared" si="15"/>
        <v>1.1912802091068042E-3</v>
      </c>
    </row>
    <row r="190" spans="1:9">
      <c r="A190" s="11" t="s">
        <v>169</v>
      </c>
      <c r="B190">
        <v>8.42</v>
      </c>
      <c r="C190" s="11">
        <v>425</v>
      </c>
      <c r="D190" s="12">
        <f t="shared" si="12"/>
        <v>50.475059382422806</v>
      </c>
      <c r="E190" s="2">
        <f t="shared" si="13"/>
        <v>5.0834584262808818E-4</v>
      </c>
      <c r="F190" s="1">
        <f t="shared" si="16"/>
        <v>0.91217578001184207</v>
      </c>
      <c r="G190" s="2">
        <f t="shared" si="14"/>
        <v>1.5782893367998214E-3</v>
      </c>
      <c r="H190" s="2">
        <f t="shared" si="17"/>
        <v>0.48863800378264571</v>
      </c>
      <c r="I190">
        <f t="shared" si="15"/>
        <v>1.5774515059390204E-3</v>
      </c>
    </row>
    <row r="191" spans="1:9">
      <c r="A191" s="11" t="s">
        <v>176</v>
      </c>
      <c r="B191">
        <v>11.14</v>
      </c>
      <c r="C191" s="11">
        <v>560</v>
      </c>
      <c r="D191" s="12">
        <f t="shared" si="12"/>
        <v>50.269299820466784</v>
      </c>
      <c r="E191" s="2">
        <f t="shared" si="13"/>
        <v>6.6982040440406916E-4</v>
      </c>
      <c r="F191" s="1">
        <f t="shared" si="16"/>
        <v>0.91284560041624618</v>
      </c>
      <c r="G191" s="2">
        <f t="shared" si="14"/>
        <v>2.088140523984562E-3</v>
      </c>
      <c r="H191" s="2">
        <f t="shared" si="17"/>
        <v>0.49072614430663025</v>
      </c>
      <c r="I191">
        <f t="shared" si="15"/>
        <v>6.7932645635360167E-4</v>
      </c>
    </row>
    <row r="192" spans="1:9">
      <c r="A192" s="11" t="s">
        <v>205</v>
      </c>
      <c r="B192">
        <v>4.79</v>
      </c>
      <c r="C192" s="11">
        <v>239</v>
      </c>
      <c r="D192" s="12">
        <f t="shared" si="12"/>
        <v>49.895615866388312</v>
      </c>
      <c r="E192" s="2">
        <f t="shared" si="13"/>
        <v>2.8586977973673667E-4</v>
      </c>
      <c r="F192" s="1">
        <f t="shared" si="16"/>
        <v>0.91313147019598295</v>
      </c>
      <c r="G192" s="2">
        <f t="shared" si="14"/>
        <v>8.978629362554804E-4</v>
      </c>
      <c r="H192" s="2">
        <f t="shared" si="17"/>
        <v>0.49162400724288574</v>
      </c>
      <c r="I192">
        <f t="shared" si="15"/>
        <v>2.7816019710033002E-3</v>
      </c>
    </row>
    <row r="193" spans="1:9">
      <c r="A193" s="11" t="s">
        <v>102</v>
      </c>
      <c r="B193">
        <v>19.57</v>
      </c>
      <c r="C193" s="11">
        <v>966</v>
      </c>
      <c r="D193" s="12">
        <f t="shared" si="12"/>
        <v>49.361267245784362</v>
      </c>
      <c r="E193" s="2">
        <f t="shared" si="13"/>
        <v>1.1554401975970192E-3</v>
      </c>
      <c r="F193" s="1">
        <f t="shared" si="16"/>
        <v>0.91428691039358001</v>
      </c>
      <c r="G193" s="2">
        <f t="shared" si="14"/>
        <v>3.668304313678445E-3</v>
      </c>
      <c r="H193" s="2">
        <f t="shared" si="17"/>
        <v>0.49529231155656417</v>
      </c>
      <c r="I193">
        <f t="shared" si="15"/>
        <v>4.3779832506024574E-4</v>
      </c>
    </row>
    <row r="194" spans="1:9">
      <c r="A194" s="11" t="s">
        <v>130</v>
      </c>
      <c r="B194">
        <v>3.08</v>
      </c>
      <c r="C194" s="11">
        <v>152</v>
      </c>
      <c r="D194" s="12">
        <f t="shared" ref="D194:D257" si="18">C194/B194</f>
        <v>49.350649350649348</v>
      </c>
      <c r="E194" s="2">
        <f t="shared" ref="E194:E257" si="19">C194/836045</f>
        <v>1.8180839548110448E-4</v>
      </c>
      <c r="F194" s="1">
        <f t="shared" si="16"/>
        <v>0.91446871878906111</v>
      </c>
      <c r="G194" s="2">
        <f t="shared" ref="G194:G257" si="20">B194/5334.89</f>
        <v>5.7733149137095612E-4</v>
      </c>
      <c r="H194" s="2">
        <f t="shared" si="17"/>
        <v>0.49586964304793513</v>
      </c>
      <c r="I194">
        <f t="shared" ref="I194:I257" si="21">F194*H195-F195*H194</f>
        <v>1.824444341882725E-3</v>
      </c>
    </row>
    <row r="195" spans="1:9">
      <c r="A195" s="11" t="s">
        <v>34</v>
      </c>
      <c r="B195">
        <v>12.82</v>
      </c>
      <c r="C195" s="11">
        <v>629</v>
      </c>
      <c r="D195" s="12">
        <f t="shared" si="18"/>
        <v>49.06396255850234</v>
      </c>
      <c r="E195" s="2">
        <f t="shared" si="19"/>
        <v>7.5235184708957053E-4</v>
      </c>
      <c r="F195" s="1">
        <f t="shared" ref="F195:F258" si="22">F194+E195</f>
        <v>0.91522107063615066</v>
      </c>
      <c r="G195" s="2">
        <f t="shared" si="20"/>
        <v>2.4030486101869015E-3</v>
      </c>
      <c r="H195" s="2">
        <f t="shared" ref="H195:H258" si="23">H194+G195</f>
        <v>0.49827269165812205</v>
      </c>
      <c r="I195">
        <f t="shared" si="21"/>
        <v>4.5916925588860291E-3</v>
      </c>
    </row>
    <row r="196" spans="1:9">
      <c r="A196" s="11" t="s">
        <v>148</v>
      </c>
      <c r="B196">
        <v>32.229999999999997</v>
      </c>
      <c r="C196" s="11">
        <v>1573</v>
      </c>
      <c r="D196" s="12">
        <f t="shared" si="18"/>
        <v>48.80546075085325</v>
      </c>
      <c r="E196" s="2">
        <f t="shared" si="19"/>
        <v>1.88147767165643E-3</v>
      </c>
      <c r="F196" s="1">
        <f t="shared" si="22"/>
        <v>0.91710254830780713</v>
      </c>
      <c r="G196" s="2">
        <f t="shared" si="20"/>
        <v>6.0413616775603614E-3</v>
      </c>
      <c r="H196" s="2">
        <f t="shared" si="23"/>
        <v>0.50431405333568236</v>
      </c>
      <c r="I196">
        <f t="shared" si="21"/>
        <v>1.3942973705615702E-3</v>
      </c>
    </row>
    <row r="197" spans="1:9">
      <c r="A197" s="11" t="s">
        <v>298</v>
      </c>
      <c r="B197">
        <v>9.76</v>
      </c>
      <c r="C197" s="11">
        <v>470</v>
      </c>
      <c r="D197" s="12">
        <f t="shared" si="18"/>
        <v>48.155737704918032</v>
      </c>
      <c r="E197" s="2">
        <f t="shared" si="19"/>
        <v>5.6217069655341517E-4</v>
      </c>
      <c r="F197" s="1">
        <f t="shared" si="22"/>
        <v>0.91766471900436053</v>
      </c>
      <c r="G197" s="2">
        <f t="shared" si="20"/>
        <v>1.8294660246040684E-3</v>
      </c>
      <c r="H197" s="2">
        <f t="shared" si="23"/>
        <v>0.50614351936028645</v>
      </c>
      <c r="I197">
        <f t="shared" si="21"/>
        <v>7.9585864211167978E-4</v>
      </c>
    </row>
    <row r="198" spans="1:9">
      <c r="A198" s="11" t="s">
        <v>266</v>
      </c>
      <c r="B198">
        <v>5.57</v>
      </c>
      <c r="C198" s="11">
        <v>268</v>
      </c>
      <c r="D198" s="12">
        <f t="shared" si="18"/>
        <v>48.114901256732495</v>
      </c>
      <c r="E198" s="2">
        <f t="shared" si="19"/>
        <v>3.2055690782194739E-4</v>
      </c>
      <c r="F198" s="1">
        <f t="shared" si="22"/>
        <v>0.91798527591218249</v>
      </c>
      <c r="G198" s="2">
        <f t="shared" si="20"/>
        <v>1.044070261992281E-3</v>
      </c>
      <c r="H198" s="2">
        <f t="shared" si="23"/>
        <v>0.50718758962227872</v>
      </c>
      <c r="I198">
        <f t="shared" si="21"/>
        <v>6.4895701917538906E-4</v>
      </c>
    </row>
    <row r="199" spans="1:9">
      <c r="A199" s="11" t="s">
        <v>112</v>
      </c>
      <c r="B199">
        <v>4.54</v>
      </c>
      <c r="C199" s="11">
        <v>218</v>
      </c>
      <c r="D199" s="12">
        <f t="shared" si="18"/>
        <v>48.017621145374449</v>
      </c>
      <c r="E199" s="2">
        <f t="shared" si="19"/>
        <v>2.6075151457158406E-4</v>
      </c>
      <c r="F199" s="1">
        <f t="shared" si="22"/>
        <v>0.9182460274267541</v>
      </c>
      <c r="G199" s="2">
        <f t="shared" si="20"/>
        <v>8.5100161390394178E-4</v>
      </c>
      <c r="H199" s="2">
        <f t="shared" si="23"/>
        <v>0.50803859123618267</v>
      </c>
      <c r="I199">
        <f t="shared" si="21"/>
        <v>1.5356288722418454E-3</v>
      </c>
    </row>
    <row r="200" spans="1:9">
      <c r="A200" s="11" t="s">
        <v>165</v>
      </c>
      <c r="B200">
        <v>10.74</v>
      </c>
      <c r="C200" s="11">
        <v>515</v>
      </c>
      <c r="D200" s="12">
        <f t="shared" si="18"/>
        <v>47.951582867783983</v>
      </c>
      <c r="E200" s="2">
        <f t="shared" si="19"/>
        <v>6.1599555047874217E-4</v>
      </c>
      <c r="F200" s="1">
        <f t="shared" si="22"/>
        <v>0.91886202297723285</v>
      </c>
      <c r="G200" s="2">
        <f t="shared" si="20"/>
        <v>2.0131624082221E-3</v>
      </c>
      <c r="H200" s="2">
        <f t="shared" si="23"/>
        <v>0.5100517536444048</v>
      </c>
      <c r="I200">
        <f t="shared" si="21"/>
        <v>3.9999478633744867E-3</v>
      </c>
    </row>
    <row r="201" spans="1:9">
      <c r="A201" s="11" t="s">
        <v>344</v>
      </c>
      <c r="B201">
        <v>27.97</v>
      </c>
      <c r="C201" s="11">
        <v>1340</v>
      </c>
      <c r="D201" s="12">
        <f t="shared" si="18"/>
        <v>47.908473364318915</v>
      </c>
      <c r="E201" s="2">
        <f t="shared" si="19"/>
        <v>1.602784539109737E-3</v>
      </c>
      <c r="F201" s="1">
        <f t="shared" si="22"/>
        <v>0.92046480751634263</v>
      </c>
      <c r="G201" s="2">
        <f t="shared" si="20"/>
        <v>5.2428447446901429E-3</v>
      </c>
      <c r="H201" s="2">
        <f t="shared" si="23"/>
        <v>0.51529459838909497</v>
      </c>
      <c r="I201">
        <f t="shared" si="21"/>
        <v>5.7069934792158827E-4</v>
      </c>
    </row>
    <row r="202" spans="1:9">
      <c r="A202" s="11" t="s">
        <v>144</v>
      </c>
      <c r="B202">
        <v>3.99</v>
      </c>
      <c r="C202" s="11">
        <v>191</v>
      </c>
      <c r="D202" s="12">
        <f t="shared" si="18"/>
        <v>47.869674185463658</v>
      </c>
      <c r="E202" s="2">
        <f t="shared" si="19"/>
        <v>2.2845660221638788E-4</v>
      </c>
      <c r="F202" s="1">
        <f t="shared" si="22"/>
        <v>0.92069326411855901</v>
      </c>
      <c r="G202" s="2">
        <f t="shared" si="20"/>
        <v>7.4790670473055679E-4</v>
      </c>
      <c r="H202" s="2">
        <f t="shared" si="23"/>
        <v>0.51604250509382554</v>
      </c>
      <c r="I202">
        <f t="shared" si="21"/>
        <v>5.3347234462862714E-3</v>
      </c>
    </row>
    <row r="203" spans="1:9">
      <c r="A203" s="11" t="s">
        <v>164</v>
      </c>
      <c r="B203">
        <v>37.21</v>
      </c>
      <c r="C203" s="11">
        <v>1761</v>
      </c>
      <c r="D203" s="12">
        <f t="shared" si="18"/>
        <v>47.325987637731792</v>
      </c>
      <c r="E203" s="2">
        <f t="shared" si="19"/>
        <v>2.106345950277796E-3</v>
      </c>
      <c r="F203" s="1">
        <f t="shared" si="22"/>
        <v>0.92279961006883682</v>
      </c>
      <c r="G203" s="2">
        <f t="shared" si="20"/>
        <v>6.9748392188030113E-3</v>
      </c>
      <c r="H203" s="2">
        <f t="shared" si="23"/>
        <v>0.52301734431262858</v>
      </c>
      <c r="I203">
        <f t="shared" si="21"/>
        <v>4.5449120085505612E-4</v>
      </c>
    </row>
    <row r="204" spans="1:9">
      <c r="A204" s="11" t="s">
        <v>113</v>
      </c>
      <c r="B204">
        <v>3.17</v>
      </c>
      <c r="C204" s="11">
        <v>150</v>
      </c>
      <c r="D204" s="12">
        <f t="shared" si="18"/>
        <v>47.318611987381708</v>
      </c>
      <c r="E204" s="2">
        <f t="shared" si="19"/>
        <v>1.7941617975108997E-4</v>
      </c>
      <c r="F204" s="1">
        <f t="shared" si="22"/>
        <v>0.92297902624858785</v>
      </c>
      <c r="G204" s="2">
        <f t="shared" si="20"/>
        <v>5.9420156741750994E-4</v>
      </c>
      <c r="H204" s="2">
        <f t="shared" si="23"/>
        <v>0.5236115458800461</v>
      </c>
      <c r="I204">
        <f t="shared" si="21"/>
        <v>2.4663493156772964E-3</v>
      </c>
    </row>
    <row r="205" spans="1:9">
      <c r="A205" s="11" t="s">
        <v>351</v>
      </c>
      <c r="B205">
        <v>17.13</v>
      </c>
      <c r="C205" s="11">
        <v>794</v>
      </c>
      <c r="D205" s="12">
        <f t="shared" si="18"/>
        <v>46.351430239346179</v>
      </c>
      <c r="E205" s="2">
        <f t="shared" si="19"/>
        <v>9.4970964481576943E-4</v>
      </c>
      <c r="F205" s="1">
        <f t="shared" si="22"/>
        <v>0.92392873589340363</v>
      </c>
      <c r="G205" s="2">
        <f t="shared" si="20"/>
        <v>3.2109378075274274E-3</v>
      </c>
      <c r="H205" s="2">
        <f t="shared" si="23"/>
        <v>0.52682248368757356</v>
      </c>
      <c r="I205">
        <f t="shared" si="21"/>
        <v>1.9347329512620637E-3</v>
      </c>
    </row>
    <row r="206" spans="1:9">
      <c r="A206" s="11" t="s">
        <v>223</v>
      </c>
      <c r="B206">
        <v>13.42</v>
      </c>
      <c r="C206" s="11">
        <v>618</v>
      </c>
      <c r="D206" s="12">
        <f t="shared" si="18"/>
        <v>46.050670640834575</v>
      </c>
      <c r="E206" s="2">
        <f t="shared" si="19"/>
        <v>7.391946605744906E-4</v>
      </c>
      <c r="F206" s="1">
        <f t="shared" si="22"/>
        <v>0.92466793055397811</v>
      </c>
      <c r="G206" s="2">
        <f t="shared" si="20"/>
        <v>2.5155157838305945E-3</v>
      </c>
      <c r="H206" s="2">
        <f t="shared" si="23"/>
        <v>0.52933799947140414</v>
      </c>
      <c r="I206">
        <f t="shared" si="21"/>
        <v>8.1026606625300701E-4</v>
      </c>
    </row>
    <row r="207" spans="1:9">
      <c r="A207" s="11" t="s">
        <v>174</v>
      </c>
      <c r="B207">
        <v>5.61</v>
      </c>
      <c r="C207" s="11">
        <v>256</v>
      </c>
      <c r="D207" s="12">
        <f t="shared" si="18"/>
        <v>45.632798573975045</v>
      </c>
      <c r="E207" s="2">
        <f t="shared" si="19"/>
        <v>3.062036134418602E-4</v>
      </c>
      <c r="F207" s="1">
        <f t="shared" si="22"/>
        <v>0.92497413416742003</v>
      </c>
      <c r="G207" s="2">
        <f t="shared" si="20"/>
        <v>1.0515680735685273E-3</v>
      </c>
      <c r="H207" s="2">
        <f t="shared" si="23"/>
        <v>0.53038956754497268</v>
      </c>
      <c r="I207">
        <f t="shared" si="21"/>
        <v>8.9293812793755922E-4</v>
      </c>
    </row>
    <row r="208" spans="1:9">
      <c r="A208" s="11" t="s">
        <v>180</v>
      </c>
      <c r="B208">
        <v>6.16</v>
      </c>
      <c r="C208" s="11">
        <v>276</v>
      </c>
      <c r="D208" s="12">
        <f t="shared" si="18"/>
        <v>44.805194805194802</v>
      </c>
      <c r="E208" s="2">
        <f t="shared" si="19"/>
        <v>3.301257707420055E-4</v>
      </c>
      <c r="F208" s="1">
        <f t="shared" si="22"/>
        <v>0.92530425993816201</v>
      </c>
      <c r="G208" s="2">
        <f t="shared" si="20"/>
        <v>1.1546629827419122E-3</v>
      </c>
      <c r="H208" s="2">
        <f t="shared" si="23"/>
        <v>0.5315442305277146</v>
      </c>
      <c r="I208">
        <f t="shared" si="21"/>
        <v>9.2317642325306926E-4</v>
      </c>
    </row>
    <row r="209" spans="1:9">
      <c r="A209" s="11" t="s">
        <v>6</v>
      </c>
      <c r="B209">
        <v>6.36</v>
      </c>
      <c r="C209" s="11">
        <v>283</v>
      </c>
      <c r="D209" s="12">
        <f t="shared" si="18"/>
        <v>44.496855345911946</v>
      </c>
      <c r="E209" s="2">
        <f t="shared" si="19"/>
        <v>3.384985257970564E-4</v>
      </c>
      <c r="F209" s="1">
        <f t="shared" si="22"/>
        <v>0.92564275846395905</v>
      </c>
      <c r="G209" s="2">
        <f t="shared" si="20"/>
        <v>1.192152040623143E-3</v>
      </c>
      <c r="H209" s="2">
        <f t="shared" si="23"/>
        <v>0.53273638256833777</v>
      </c>
      <c r="I209">
        <f t="shared" si="21"/>
        <v>2.2244384242171011E-3</v>
      </c>
    </row>
    <row r="210" spans="1:9">
      <c r="A210" s="11" t="s">
        <v>220</v>
      </c>
      <c r="B210">
        <v>15.27</v>
      </c>
      <c r="C210" s="11">
        <v>667</v>
      </c>
      <c r="D210" s="12">
        <f t="shared" si="18"/>
        <v>43.680419122462347</v>
      </c>
      <c r="E210" s="2">
        <f t="shared" si="19"/>
        <v>7.9780394595984662E-4</v>
      </c>
      <c r="F210" s="1">
        <f t="shared" si="22"/>
        <v>0.9264405624099189</v>
      </c>
      <c r="G210" s="2">
        <f t="shared" si="20"/>
        <v>2.8622895692319802E-3</v>
      </c>
      <c r="H210" s="2">
        <f t="shared" si="23"/>
        <v>0.53559867213756973</v>
      </c>
      <c r="I210">
        <f t="shared" si="21"/>
        <v>5.2458540549443766E-4</v>
      </c>
    </row>
    <row r="211" spans="1:9">
      <c r="A211" s="11" t="s">
        <v>345</v>
      </c>
      <c r="B211">
        <v>3.6</v>
      </c>
      <c r="C211" s="11">
        <v>157</v>
      </c>
      <c r="D211" s="12">
        <f t="shared" si="18"/>
        <v>43.611111111111107</v>
      </c>
      <c r="E211" s="2">
        <f t="shared" si="19"/>
        <v>1.8778893480614082E-4</v>
      </c>
      <c r="F211" s="1">
        <f t="shared" si="22"/>
        <v>0.92662835134472499</v>
      </c>
      <c r="G211" s="2">
        <f t="shared" si="20"/>
        <v>6.7480304186215651E-4</v>
      </c>
      <c r="H211" s="2">
        <f t="shared" si="23"/>
        <v>0.53627347517943191</v>
      </c>
      <c r="I211">
        <f t="shared" si="21"/>
        <v>1.8256814747393268E-3</v>
      </c>
    </row>
    <row r="212" spans="1:9">
      <c r="A212" s="11" t="s">
        <v>256</v>
      </c>
      <c r="B212">
        <v>12.52</v>
      </c>
      <c r="C212" s="11">
        <v>544</v>
      </c>
      <c r="D212" s="12">
        <f t="shared" si="18"/>
        <v>43.450479233226837</v>
      </c>
      <c r="E212" s="2">
        <f t="shared" si="19"/>
        <v>6.5068267856395294E-4</v>
      </c>
      <c r="F212" s="1">
        <f t="shared" si="22"/>
        <v>0.92727903402328893</v>
      </c>
      <c r="G212" s="2">
        <f t="shared" si="20"/>
        <v>2.346815023365055E-3</v>
      </c>
      <c r="H212" s="2">
        <f t="shared" si="23"/>
        <v>0.538620290202797</v>
      </c>
      <c r="I212">
        <f t="shared" si="21"/>
        <v>1.0225853676475438E-3</v>
      </c>
    </row>
    <row r="213" spans="1:9">
      <c r="A213" s="11" t="s">
        <v>203</v>
      </c>
      <c r="B213">
        <v>7.01</v>
      </c>
      <c r="C213" s="11">
        <v>304</v>
      </c>
      <c r="D213" s="12">
        <f t="shared" si="18"/>
        <v>43.36661911554922</v>
      </c>
      <c r="E213" s="2">
        <f t="shared" si="19"/>
        <v>3.6361679096220896E-4</v>
      </c>
      <c r="F213" s="1">
        <f t="shared" si="22"/>
        <v>0.92764265081425112</v>
      </c>
      <c r="G213" s="2">
        <f t="shared" si="20"/>
        <v>1.3139914787371435E-3</v>
      </c>
      <c r="H213" s="2">
        <f t="shared" si="23"/>
        <v>0.53993428168153412</v>
      </c>
      <c r="I213">
        <f t="shared" si="21"/>
        <v>2.224370272688736E-3</v>
      </c>
    </row>
    <row r="214" spans="1:9">
      <c r="A214" s="11" t="s">
        <v>170</v>
      </c>
      <c r="B214">
        <v>15.24</v>
      </c>
      <c r="C214" s="11">
        <v>659</v>
      </c>
      <c r="D214" s="12">
        <f t="shared" si="18"/>
        <v>43.241469816272968</v>
      </c>
      <c r="E214" s="2">
        <f t="shared" si="19"/>
        <v>7.8823508303978856E-4</v>
      </c>
      <c r="F214" s="1">
        <f t="shared" si="22"/>
        <v>0.92843088589729095</v>
      </c>
      <c r="G214" s="2">
        <f t="shared" si="20"/>
        <v>2.8566662105497958E-3</v>
      </c>
      <c r="H214" s="2">
        <f t="shared" si="23"/>
        <v>0.54279094789208393</v>
      </c>
      <c r="I214">
        <f t="shared" si="21"/>
        <v>1.0785333938030384E-3</v>
      </c>
    </row>
    <row r="215" spans="1:9">
      <c r="A215" s="11" t="s">
        <v>55</v>
      </c>
      <c r="B215">
        <v>7.38</v>
      </c>
      <c r="C215" s="11">
        <v>317</v>
      </c>
      <c r="D215" s="12">
        <f t="shared" si="18"/>
        <v>42.953929539295395</v>
      </c>
      <c r="E215" s="2">
        <f t="shared" si="19"/>
        <v>3.7916619320730341E-4</v>
      </c>
      <c r="F215" s="1">
        <f t="shared" si="22"/>
        <v>0.92881005209049827</v>
      </c>
      <c r="G215" s="2">
        <f t="shared" si="20"/>
        <v>1.3833462358174206E-3</v>
      </c>
      <c r="H215" s="2">
        <f t="shared" si="23"/>
        <v>0.5441742941279013</v>
      </c>
      <c r="I215">
        <f t="shared" si="21"/>
        <v>3.8041386144671563E-4</v>
      </c>
    </row>
    <row r="216" spans="1:9">
      <c r="A216" s="11" t="s">
        <v>126</v>
      </c>
      <c r="B216">
        <v>2.6</v>
      </c>
      <c r="C216" s="11">
        <v>111</v>
      </c>
      <c r="D216" s="12">
        <f t="shared" si="18"/>
        <v>42.692307692307693</v>
      </c>
      <c r="E216" s="2">
        <f t="shared" si="19"/>
        <v>1.3276797301580657E-4</v>
      </c>
      <c r="F216" s="1">
        <f t="shared" si="22"/>
        <v>0.92894282006351403</v>
      </c>
      <c r="G216" s="2">
        <f t="shared" si="20"/>
        <v>4.8735775245600192E-4</v>
      </c>
      <c r="H216" s="2">
        <f t="shared" si="23"/>
        <v>0.54466165188035731</v>
      </c>
      <c r="I216">
        <f t="shared" si="21"/>
        <v>7.4753713453123982E-4</v>
      </c>
    </row>
    <row r="217" spans="1:9">
      <c r="A217" s="11" t="s">
        <v>89</v>
      </c>
      <c r="B217">
        <v>5.09</v>
      </c>
      <c r="C217" s="11">
        <v>213</v>
      </c>
      <c r="D217" s="12">
        <f t="shared" si="18"/>
        <v>41.846758349705304</v>
      </c>
      <c r="E217" s="2">
        <f t="shared" si="19"/>
        <v>2.5477097524654772E-4</v>
      </c>
      <c r="F217" s="1">
        <f t="shared" si="22"/>
        <v>0.92919759103876054</v>
      </c>
      <c r="G217" s="2">
        <f t="shared" si="20"/>
        <v>9.5409652307732677E-4</v>
      </c>
      <c r="H217" s="2">
        <f t="shared" si="23"/>
        <v>0.54561574840343463</v>
      </c>
      <c r="I217">
        <f t="shared" si="21"/>
        <v>3.9543437133027215E-4</v>
      </c>
    </row>
    <row r="218" spans="1:9">
      <c r="A218" s="11" t="s">
        <v>117</v>
      </c>
      <c r="B218">
        <v>2.69</v>
      </c>
      <c r="C218" s="11">
        <v>112</v>
      </c>
      <c r="D218" s="12">
        <f t="shared" si="18"/>
        <v>41.635687732342006</v>
      </c>
      <c r="E218" s="2">
        <f t="shared" si="19"/>
        <v>1.3396408088081383E-4</v>
      </c>
      <c r="F218" s="1">
        <f t="shared" si="22"/>
        <v>0.92933155511964138</v>
      </c>
      <c r="G218" s="2">
        <f t="shared" si="20"/>
        <v>5.0422782850255573E-4</v>
      </c>
      <c r="H218" s="2">
        <f t="shared" si="23"/>
        <v>0.5461199762319372</v>
      </c>
      <c r="I218">
        <f t="shared" si="21"/>
        <v>3.2096377672929943E-4</v>
      </c>
    </row>
    <row r="219" spans="1:9">
      <c r="A219" s="11" t="s">
        <v>107</v>
      </c>
      <c r="B219">
        <v>2.1800000000000002</v>
      </c>
      <c r="C219" s="11">
        <v>90</v>
      </c>
      <c r="D219" s="12">
        <f t="shared" si="18"/>
        <v>41.284403669724767</v>
      </c>
      <c r="E219" s="2">
        <f t="shared" si="19"/>
        <v>1.0764970785065397E-4</v>
      </c>
      <c r="F219" s="1">
        <f t="shared" si="22"/>
        <v>0.92943920482749198</v>
      </c>
      <c r="G219" s="2">
        <f t="shared" si="20"/>
        <v>4.0863073090541697E-4</v>
      </c>
      <c r="H219" s="2">
        <f t="shared" si="23"/>
        <v>0.54652860696284267</v>
      </c>
      <c r="I219">
        <f t="shared" si="21"/>
        <v>6.584768148782949E-4</v>
      </c>
    </row>
    <row r="220" spans="1:9">
      <c r="A220" s="11" t="s">
        <v>154</v>
      </c>
      <c r="B220">
        <v>4.47</v>
      </c>
      <c r="C220" s="11">
        <v>184</v>
      </c>
      <c r="D220" s="12">
        <f t="shared" si="18"/>
        <v>41.163310961968683</v>
      </c>
      <c r="E220" s="2">
        <f t="shared" si="19"/>
        <v>2.20083847161337E-4</v>
      </c>
      <c r="F220" s="1">
        <f t="shared" si="22"/>
        <v>0.92965928867465331</v>
      </c>
      <c r="G220" s="2">
        <f t="shared" si="20"/>
        <v>8.3788044364551089E-4</v>
      </c>
      <c r="H220" s="2">
        <f t="shared" si="23"/>
        <v>0.54736648740648819</v>
      </c>
      <c r="I220">
        <f t="shared" si="21"/>
        <v>1.0859211387662659E-3</v>
      </c>
    </row>
    <row r="221" spans="1:9">
      <c r="A221" s="11" t="s">
        <v>259</v>
      </c>
      <c r="B221">
        <v>7.37</v>
      </c>
      <c r="C221" s="11">
        <v>303</v>
      </c>
      <c r="D221" s="12">
        <f t="shared" si="18"/>
        <v>41.11261872455902</v>
      </c>
      <c r="E221" s="2">
        <f t="shared" si="19"/>
        <v>3.624206830972017E-4</v>
      </c>
      <c r="F221" s="1">
        <f t="shared" si="22"/>
        <v>0.93002170935775053</v>
      </c>
      <c r="G221" s="2">
        <f t="shared" si="20"/>
        <v>1.3814717829233592E-3</v>
      </c>
      <c r="H221" s="2">
        <f t="shared" si="23"/>
        <v>0.54874795918941155</v>
      </c>
      <c r="I221">
        <f t="shared" si="21"/>
        <v>7.8673243028578588E-3</v>
      </c>
    </row>
    <row r="222" spans="1:9">
      <c r="A222" s="11" t="s">
        <v>249</v>
      </c>
      <c r="B222">
        <v>53.39</v>
      </c>
      <c r="C222" s="11">
        <v>2194</v>
      </c>
      <c r="D222" s="12">
        <f t="shared" si="18"/>
        <v>41.093837797340328</v>
      </c>
      <c r="E222" s="2">
        <f t="shared" si="19"/>
        <v>2.6242606558259424E-3</v>
      </c>
      <c r="F222" s="1">
        <f t="shared" si="22"/>
        <v>0.93264597001357652</v>
      </c>
      <c r="G222" s="2">
        <f t="shared" si="20"/>
        <v>1.0007704001394592E-2</v>
      </c>
      <c r="H222" s="2">
        <f t="shared" si="23"/>
        <v>0.55875566319080616</v>
      </c>
      <c r="I222">
        <f t="shared" si="21"/>
        <v>1.8526292442232473E-3</v>
      </c>
    </row>
    <row r="223" spans="1:9">
      <c r="A223" s="11" t="s">
        <v>67</v>
      </c>
      <c r="B223">
        <v>12.57</v>
      </c>
      <c r="C223" s="11">
        <v>516</v>
      </c>
      <c r="D223" s="12">
        <f t="shared" si="18"/>
        <v>41.050119331742245</v>
      </c>
      <c r="E223" s="2">
        <f t="shared" si="19"/>
        <v>6.1719165834374942E-4</v>
      </c>
      <c r="F223" s="1">
        <f t="shared" si="22"/>
        <v>0.93326316167192025</v>
      </c>
      <c r="G223" s="2">
        <f t="shared" si="20"/>
        <v>2.3561872878353628E-3</v>
      </c>
      <c r="H223" s="2">
        <f t="shared" si="23"/>
        <v>0.56111185047864154</v>
      </c>
      <c r="I223">
        <f t="shared" si="21"/>
        <v>5.416366499932046E-3</v>
      </c>
    </row>
    <row r="224" spans="1:9">
      <c r="A224" s="11" t="s">
        <v>241</v>
      </c>
      <c r="B224">
        <v>36.69</v>
      </c>
      <c r="C224" s="11">
        <v>1493</v>
      </c>
      <c r="D224" s="12">
        <f t="shared" si="18"/>
        <v>40.69228672662851</v>
      </c>
      <c r="E224" s="2">
        <f t="shared" si="19"/>
        <v>1.7857890424558486E-3</v>
      </c>
      <c r="F224" s="1">
        <f t="shared" si="22"/>
        <v>0.9350489507143761</v>
      </c>
      <c r="G224" s="2">
        <f t="shared" si="20"/>
        <v>6.877367668311811E-3</v>
      </c>
      <c r="H224" s="2">
        <f t="shared" si="23"/>
        <v>0.56798921814695336</v>
      </c>
      <c r="I224">
        <f t="shared" si="21"/>
        <v>3.3711416214232681E-4</v>
      </c>
    </row>
    <row r="225" spans="1:9">
      <c r="A225" s="11" t="s">
        <v>271</v>
      </c>
      <c r="B225">
        <v>2.2799999999999998</v>
      </c>
      <c r="C225" s="11">
        <v>92</v>
      </c>
      <c r="D225" s="12">
        <f t="shared" si="18"/>
        <v>40.350877192982459</v>
      </c>
      <c r="E225" s="2">
        <f t="shared" si="19"/>
        <v>1.100419235806685E-4</v>
      </c>
      <c r="F225" s="1">
        <f t="shared" si="22"/>
        <v>0.93515899263795677</v>
      </c>
      <c r="G225" s="2">
        <f t="shared" si="20"/>
        <v>4.2737525984603235E-4</v>
      </c>
      <c r="H225" s="2">
        <f t="shared" si="23"/>
        <v>0.5684165934067994</v>
      </c>
      <c r="I225">
        <f t="shared" si="21"/>
        <v>1.6196076577061902E-3</v>
      </c>
    </row>
    <row r="226" spans="1:9">
      <c r="A226" s="11" t="s">
        <v>232</v>
      </c>
      <c r="B226">
        <v>10.95</v>
      </c>
      <c r="C226" s="11">
        <v>441</v>
      </c>
      <c r="D226" s="12">
        <f t="shared" si="18"/>
        <v>40.273972602739725</v>
      </c>
      <c r="E226" s="2">
        <f t="shared" si="19"/>
        <v>5.2748356846820451E-4</v>
      </c>
      <c r="F226" s="1">
        <f t="shared" si="22"/>
        <v>0.93568647620642498</v>
      </c>
      <c r="G226" s="2">
        <f t="shared" si="20"/>
        <v>2.0525259189973924E-3</v>
      </c>
      <c r="H226" s="2">
        <f t="shared" si="23"/>
        <v>0.5704691193257968</v>
      </c>
      <c r="I226">
        <f t="shared" si="21"/>
        <v>1.5193519478901019E-3</v>
      </c>
    </row>
    <row r="227" spans="1:9">
      <c r="A227" s="11" t="s">
        <v>222</v>
      </c>
      <c r="B227">
        <v>10.25</v>
      </c>
      <c r="C227" s="11">
        <v>408</v>
      </c>
      <c r="D227" s="12">
        <f t="shared" si="18"/>
        <v>39.804878048780488</v>
      </c>
      <c r="E227" s="2">
        <f t="shared" si="19"/>
        <v>4.8801200892296465E-4</v>
      </c>
      <c r="F227" s="1">
        <f t="shared" si="22"/>
        <v>0.93617448821534799</v>
      </c>
      <c r="G227" s="2">
        <f t="shared" si="20"/>
        <v>1.9213142164130842E-3</v>
      </c>
      <c r="H227" s="2">
        <f t="shared" si="23"/>
        <v>0.57239043354220986</v>
      </c>
      <c r="I227">
        <f t="shared" si="21"/>
        <v>1.224529489485815E-3</v>
      </c>
    </row>
    <row r="228" spans="1:9">
      <c r="A228" s="11" t="s">
        <v>85</v>
      </c>
      <c r="B228">
        <v>8.25</v>
      </c>
      <c r="C228" s="11">
        <v>326</v>
      </c>
      <c r="D228" s="12">
        <f t="shared" si="18"/>
        <v>39.515151515151516</v>
      </c>
      <c r="E228" s="2">
        <f t="shared" si="19"/>
        <v>3.8993116399236883E-4</v>
      </c>
      <c r="F228" s="1">
        <f t="shared" si="22"/>
        <v>0.93656441937934032</v>
      </c>
      <c r="G228" s="2">
        <f t="shared" si="20"/>
        <v>1.5464236376007752E-3</v>
      </c>
      <c r="H228" s="2">
        <f t="shared" si="23"/>
        <v>0.57393685717981069</v>
      </c>
      <c r="I228">
        <f t="shared" si="21"/>
        <v>1.1142201996812928E-2</v>
      </c>
    </row>
    <row r="229" spans="1:9">
      <c r="A229" s="11" t="s">
        <v>194</v>
      </c>
      <c r="B229">
        <v>74.930000000000007</v>
      </c>
      <c r="C229" s="11">
        <v>2931</v>
      </c>
      <c r="D229" s="12">
        <f t="shared" si="18"/>
        <v>39.116508741492055</v>
      </c>
      <c r="E229" s="2">
        <f t="shared" si="19"/>
        <v>3.5057921523362979E-3</v>
      </c>
      <c r="F229" s="1">
        <f t="shared" si="22"/>
        <v>0.94007021153167658</v>
      </c>
      <c r="G229" s="2">
        <f t="shared" si="20"/>
        <v>1.4045275535203162E-2</v>
      </c>
      <c r="H229" s="2">
        <f t="shared" si="23"/>
        <v>0.58798213271501387</v>
      </c>
      <c r="I229">
        <f t="shared" si="21"/>
        <v>4.6489505396122288E-3</v>
      </c>
    </row>
    <row r="230" spans="1:9">
      <c r="A230" s="11" t="s">
        <v>91</v>
      </c>
      <c r="B230">
        <v>31.24</v>
      </c>
      <c r="C230" s="11">
        <v>1217</v>
      </c>
      <c r="D230" s="12">
        <f t="shared" si="18"/>
        <v>38.956466069142131</v>
      </c>
      <c r="E230" s="2">
        <f t="shared" si="19"/>
        <v>1.4556632717138431E-3</v>
      </c>
      <c r="F230" s="1">
        <f t="shared" si="22"/>
        <v>0.94152587480339045</v>
      </c>
      <c r="G230" s="2">
        <f t="shared" si="20"/>
        <v>5.855790841048268E-3</v>
      </c>
      <c r="H230" s="2">
        <f t="shared" si="23"/>
        <v>0.59383792355606213</v>
      </c>
      <c r="I230">
        <f t="shared" si="21"/>
        <v>7.9821620699227491E-4</v>
      </c>
    </row>
    <row r="231" spans="1:9">
      <c r="A231" s="11" t="s">
        <v>23</v>
      </c>
      <c r="B231">
        <v>5.36</v>
      </c>
      <c r="C231" s="11">
        <v>208</v>
      </c>
      <c r="D231" s="12">
        <f t="shared" si="18"/>
        <v>38.805970149253731</v>
      </c>
      <c r="E231" s="2">
        <f t="shared" si="19"/>
        <v>2.4879043592151138E-4</v>
      </c>
      <c r="F231" s="1">
        <f t="shared" si="22"/>
        <v>0.94177466523931197</v>
      </c>
      <c r="G231" s="2">
        <f t="shared" si="20"/>
        <v>1.0047067512169885E-3</v>
      </c>
      <c r="H231" s="2">
        <f t="shared" si="23"/>
        <v>0.59484263030727913</v>
      </c>
      <c r="I231">
        <f t="shared" si="21"/>
        <v>1.0351572810238796E-3</v>
      </c>
    </row>
    <row r="232" spans="1:9">
      <c r="A232" s="11" t="s">
        <v>181</v>
      </c>
      <c r="B232">
        <v>6.94</v>
      </c>
      <c r="C232" s="11">
        <v>267</v>
      </c>
      <c r="D232" s="12">
        <f t="shared" si="18"/>
        <v>38.472622478386164</v>
      </c>
      <c r="E232" s="2">
        <f t="shared" si="19"/>
        <v>3.1936079995694013E-4</v>
      </c>
      <c r="F232" s="1">
        <f t="shared" si="22"/>
        <v>0.94209402603926895</v>
      </c>
      <c r="G232" s="2">
        <f t="shared" si="20"/>
        <v>1.3008703084787128E-3</v>
      </c>
      <c r="H232" s="2">
        <f t="shared" si="23"/>
        <v>0.59614350061575783</v>
      </c>
      <c r="I232">
        <f t="shared" si="21"/>
        <v>1.1279037537877956E-3</v>
      </c>
    </row>
    <row r="233" spans="1:9">
      <c r="A233" s="11" t="s">
        <v>123</v>
      </c>
      <c r="B233">
        <v>7.55</v>
      </c>
      <c r="C233" s="11">
        <v>288</v>
      </c>
      <c r="D233" s="12">
        <f t="shared" si="18"/>
        <v>38.145695364238414</v>
      </c>
      <c r="E233" s="2">
        <f t="shared" si="19"/>
        <v>3.4447906512209269E-4</v>
      </c>
      <c r="F233" s="1">
        <f t="shared" si="22"/>
        <v>0.94243850510439109</v>
      </c>
      <c r="G233" s="2">
        <f t="shared" si="20"/>
        <v>1.415211935016467E-3</v>
      </c>
      <c r="H233" s="2">
        <f t="shared" si="23"/>
        <v>0.59755871255077431</v>
      </c>
      <c r="I233">
        <f t="shared" si="21"/>
        <v>5.5002856805541622E-4</v>
      </c>
    </row>
    <row r="234" spans="1:9">
      <c r="A234" s="11" t="s">
        <v>226</v>
      </c>
      <c r="B234">
        <v>3.68</v>
      </c>
      <c r="C234" s="11">
        <v>140</v>
      </c>
      <c r="D234" s="12">
        <f t="shared" si="18"/>
        <v>38.043478260869563</v>
      </c>
      <c r="E234" s="2">
        <f t="shared" si="19"/>
        <v>1.6745510110101729E-4</v>
      </c>
      <c r="F234" s="1">
        <f t="shared" si="22"/>
        <v>0.94260596020549214</v>
      </c>
      <c r="G234" s="2">
        <f t="shared" si="20"/>
        <v>6.8979866501464886E-4</v>
      </c>
      <c r="H234" s="2">
        <f t="shared" si="23"/>
        <v>0.59824851121578893</v>
      </c>
      <c r="I234">
        <f t="shared" si="21"/>
        <v>6.015780624572642E-3</v>
      </c>
    </row>
    <row r="235" spans="1:9">
      <c r="A235" s="11" t="s">
        <v>197</v>
      </c>
      <c r="B235">
        <v>40.24</v>
      </c>
      <c r="C235" s="11">
        <v>1529</v>
      </c>
      <c r="D235" s="12">
        <f t="shared" si="18"/>
        <v>37.997017892644131</v>
      </c>
      <c r="E235" s="2">
        <f t="shared" si="19"/>
        <v>1.8288489255961103E-3</v>
      </c>
      <c r="F235" s="1">
        <f t="shared" si="22"/>
        <v>0.94443480913108824</v>
      </c>
      <c r="G235" s="2">
        <f t="shared" si="20"/>
        <v>7.5427984457036605E-3</v>
      </c>
      <c r="H235" s="2">
        <f t="shared" si="23"/>
        <v>0.60579130966149264</v>
      </c>
      <c r="I235">
        <f t="shared" si="21"/>
        <v>7.8918010239673597E-3</v>
      </c>
    </row>
    <row r="236" spans="1:9">
      <c r="A236" s="11" t="s">
        <v>265</v>
      </c>
      <c r="B236">
        <v>52.72</v>
      </c>
      <c r="C236" s="11">
        <v>1989</v>
      </c>
      <c r="D236" s="12">
        <f t="shared" si="18"/>
        <v>37.72761760242792</v>
      </c>
      <c r="E236" s="2">
        <f t="shared" si="19"/>
        <v>2.3790585434994528E-3</v>
      </c>
      <c r="F236" s="1">
        <f t="shared" si="22"/>
        <v>0.94681386767458764</v>
      </c>
      <c r="G236" s="2">
        <f t="shared" si="20"/>
        <v>9.8821156574924688E-3</v>
      </c>
      <c r="H236" s="2">
        <f t="shared" si="23"/>
        <v>0.61567342531898506</v>
      </c>
      <c r="I236">
        <f t="shared" si="21"/>
        <v>2.9523299956182303E-3</v>
      </c>
    </row>
    <row r="237" spans="1:9">
      <c r="A237" s="11" t="s">
        <v>94</v>
      </c>
      <c r="B237">
        <v>19.66</v>
      </c>
      <c r="C237" s="11">
        <v>729</v>
      </c>
      <c r="D237" s="12">
        <f t="shared" si="18"/>
        <v>37.080366225839271</v>
      </c>
      <c r="E237" s="2">
        <f t="shared" si="19"/>
        <v>8.719626335902972E-4</v>
      </c>
      <c r="F237" s="1">
        <f t="shared" si="22"/>
        <v>0.94768583030817799</v>
      </c>
      <c r="G237" s="2">
        <f t="shared" si="20"/>
        <v>3.6851743897249986E-3</v>
      </c>
      <c r="H237" s="2">
        <f t="shared" si="23"/>
        <v>0.6193585997087101</v>
      </c>
      <c r="I237">
        <f t="shared" si="21"/>
        <v>3.022931752807656E-3</v>
      </c>
    </row>
    <row r="238" spans="1:9">
      <c r="A238" s="11" t="s">
        <v>26</v>
      </c>
      <c r="B238">
        <v>20.12</v>
      </c>
      <c r="C238" s="11">
        <v>744</v>
      </c>
      <c r="D238" s="12">
        <f t="shared" si="18"/>
        <v>36.978131212723653</v>
      </c>
      <c r="E238" s="2">
        <f t="shared" si="19"/>
        <v>8.8990425156540616E-4</v>
      </c>
      <c r="F238" s="1">
        <f t="shared" si="22"/>
        <v>0.94857573455974342</v>
      </c>
      <c r="G238" s="2">
        <f t="shared" si="20"/>
        <v>3.7713992228518302E-3</v>
      </c>
      <c r="H238" s="2">
        <f t="shared" si="23"/>
        <v>0.62312999893156196</v>
      </c>
      <c r="I238">
        <f t="shared" si="21"/>
        <v>4.7383629930585203E-3</v>
      </c>
    </row>
    <row r="239" spans="1:9">
      <c r="A239" s="11" t="s">
        <v>54</v>
      </c>
      <c r="B239">
        <v>31.39</v>
      </c>
      <c r="C239" s="11">
        <v>1131</v>
      </c>
      <c r="D239" s="12">
        <f t="shared" si="18"/>
        <v>36.030582988212807</v>
      </c>
      <c r="E239" s="2">
        <f t="shared" si="19"/>
        <v>1.3527979953232181E-3</v>
      </c>
      <c r="F239" s="1">
        <f t="shared" si="22"/>
        <v>0.9499285325550666</v>
      </c>
      <c r="G239" s="2">
        <f t="shared" si="20"/>
        <v>5.8839076344591916E-3</v>
      </c>
      <c r="H239" s="2">
        <f t="shared" si="23"/>
        <v>0.62901390656602119</v>
      </c>
      <c r="I239">
        <f t="shared" si="21"/>
        <v>1.8853989460831944E-3</v>
      </c>
    </row>
    <row r="240" spans="1:9">
      <c r="A240" s="11" t="s">
        <v>289</v>
      </c>
      <c r="B240">
        <v>12.49</v>
      </c>
      <c r="C240" s="11">
        <v>450</v>
      </c>
      <c r="D240" s="12">
        <f t="shared" si="18"/>
        <v>36.028823058446754</v>
      </c>
      <c r="E240" s="2">
        <f t="shared" si="19"/>
        <v>5.3824853925326982E-4</v>
      </c>
      <c r="F240" s="1">
        <f t="shared" si="22"/>
        <v>0.95046678109431981</v>
      </c>
      <c r="G240" s="2">
        <f t="shared" si="20"/>
        <v>2.3411916646828707E-3</v>
      </c>
      <c r="H240" s="2">
        <f t="shared" si="23"/>
        <v>0.63135509823070401</v>
      </c>
      <c r="I240">
        <f t="shared" si="21"/>
        <v>2.5249874607026213E-3</v>
      </c>
    </row>
    <row r="241" spans="1:9">
      <c r="A241" s="11" t="s">
        <v>228</v>
      </c>
      <c r="B241">
        <v>16.72</v>
      </c>
      <c r="C241" s="11">
        <v>601</v>
      </c>
      <c r="D241" s="12">
        <f t="shared" si="18"/>
        <v>35.944976076555029</v>
      </c>
      <c r="E241" s="2">
        <f t="shared" si="19"/>
        <v>7.1886082686936712E-4</v>
      </c>
      <c r="F241" s="1">
        <f t="shared" si="22"/>
        <v>0.95118564192118915</v>
      </c>
      <c r="G241" s="2">
        <f t="shared" si="20"/>
        <v>3.134085238870904E-3</v>
      </c>
      <c r="H241" s="2">
        <f t="shared" si="23"/>
        <v>0.63448918346957495</v>
      </c>
      <c r="I241">
        <f t="shared" si="21"/>
        <v>2.3617612362670792E-3</v>
      </c>
    </row>
    <row r="242" spans="1:9">
      <c r="A242" s="11" t="s">
        <v>192</v>
      </c>
      <c r="B242">
        <v>15.63</v>
      </c>
      <c r="C242" s="11">
        <v>560</v>
      </c>
      <c r="D242" s="12">
        <f t="shared" si="18"/>
        <v>35.82853486884197</v>
      </c>
      <c r="E242" s="2">
        <f t="shared" si="19"/>
        <v>6.6982040440406916E-4</v>
      </c>
      <c r="F242" s="1">
        <f t="shared" si="22"/>
        <v>0.95185546232559326</v>
      </c>
      <c r="G242" s="2">
        <f t="shared" si="20"/>
        <v>2.9297698734181959E-3</v>
      </c>
      <c r="H242" s="2">
        <f t="shared" si="23"/>
        <v>0.63741895334299314</v>
      </c>
      <c r="I242">
        <f t="shared" si="21"/>
        <v>5.8246837723696654E-4</v>
      </c>
    </row>
    <row r="243" spans="1:9">
      <c r="A243" s="11" t="s">
        <v>134</v>
      </c>
      <c r="B243">
        <v>3.85</v>
      </c>
      <c r="C243" s="11">
        <v>137</v>
      </c>
      <c r="D243" s="12">
        <f t="shared" si="18"/>
        <v>35.584415584415581</v>
      </c>
      <c r="E243" s="2">
        <f t="shared" si="19"/>
        <v>1.6386677750599549E-4</v>
      </c>
      <c r="F243" s="1">
        <f t="shared" si="22"/>
        <v>0.95201932910309928</v>
      </c>
      <c r="G243" s="2">
        <f t="shared" si="20"/>
        <v>7.2166436421369513E-4</v>
      </c>
      <c r="H243" s="2">
        <f t="shared" si="23"/>
        <v>0.63814061770720687</v>
      </c>
      <c r="I243">
        <f t="shared" si="21"/>
        <v>5.5681133855707277E-3</v>
      </c>
    </row>
    <row r="244" spans="1:9">
      <c r="A244" s="11" t="s">
        <v>46</v>
      </c>
      <c r="B244">
        <v>36.75</v>
      </c>
      <c r="C244" s="11">
        <v>1297</v>
      </c>
      <c r="D244" s="12">
        <f t="shared" si="18"/>
        <v>35.292517006802719</v>
      </c>
      <c r="E244" s="2">
        <f t="shared" si="19"/>
        <v>1.5513519009144245E-3</v>
      </c>
      <c r="F244" s="1">
        <f t="shared" si="22"/>
        <v>0.95357068100401365</v>
      </c>
      <c r="G244" s="2">
        <f t="shared" si="20"/>
        <v>6.8886143856761806E-3</v>
      </c>
      <c r="H244" s="2">
        <f t="shared" si="23"/>
        <v>0.6450292320928831</v>
      </c>
      <c r="I244">
        <f t="shared" si="21"/>
        <v>2.1681828832627037E-3</v>
      </c>
    </row>
    <row r="245" spans="1:9">
      <c r="A245" s="11" t="s">
        <v>267</v>
      </c>
      <c r="B245">
        <v>14.31</v>
      </c>
      <c r="C245" s="11">
        <v>505</v>
      </c>
      <c r="D245" s="12">
        <f t="shared" si="18"/>
        <v>35.290006988120197</v>
      </c>
      <c r="E245" s="2">
        <f t="shared" si="19"/>
        <v>6.0403447182866949E-4</v>
      </c>
      <c r="F245" s="1">
        <f t="shared" si="22"/>
        <v>0.95417471547584232</v>
      </c>
      <c r="G245" s="2">
        <f t="shared" si="20"/>
        <v>2.682342091402072E-3</v>
      </c>
      <c r="H245" s="2">
        <f t="shared" si="23"/>
        <v>0.64771157418428515</v>
      </c>
      <c r="I245">
        <f t="shared" si="21"/>
        <v>4.4133978178384492E-3</v>
      </c>
    </row>
    <row r="246" spans="1:9">
      <c r="A246" s="11" t="s">
        <v>242</v>
      </c>
      <c r="B246">
        <v>29.12</v>
      </c>
      <c r="C246" s="11">
        <v>1026</v>
      </c>
      <c r="D246" s="12">
        <f t="shared" si="18"/>
        <v>35.233516483516482</v>
      </c>
      <c r="E246" s="2">
        <f t="shared" si="19"/>
        <v>1.2272066694974553E-3</v>
      </c>
      <c r="F246" s="1">
        <f t="shared" si="22"/>
        <v>0.95540192214533981</v>
      </c>
      <c r="G246" s="2">
        <f t="shared" si="20"/>
        <v>5.4584068275072214E-3</v>
      </c>
      <c r="H246" s="2">
        <f t="shared" si="23"/>
        <v>0.65316998101179236</v>
      </c>
      <c r="I246">
        <f t="shared" si="21"/>
        <v>2.8137608874621023E-3</v>
      </c>
    </row>
    <row r="247" spans="1:9">
      <c r="A247" s="11" t="s">
        <v>250</v>
      </c>
      <c r="B247">
        <v>18.53</v>
      </c>
      <c r="C247" s="11">
        <v>646</v>
      </c>
      <c r="D247" s="12">
        <f t="shared" si="18"/>
        <v>34.862385321100916</v>
      </c>
      <c r="E247" s="2">
        <f t="shared" si="19"/>
        <v>7.7268568079469412E-4</v>
      </c>
      <c r="F247" s="1">
        <f t="shared" si="22"/>
        <v>0.9561746078261345</v>
      </c>
      <c r="G247" s="2">
        <f t="shared" si="20"/>
        <v>3.4733612126960443E-3</v>
      </c>
      <c r="H247" s="2">
        <f t="shared" si="23"/>
        <v>0.65664334222448839</v>
      </c>
      <c r="I247">
        <f t="shared" si="21"/>
        <v>1.4259211101987912E-3</v>
      </c>
    </row>
    <row r="248" spans="1:9">
      <c r="A248" s="11" t="s">
        <v>214</v>
      </c>
      <c r="B248">
        <v>9.3800000000000008</v>
      </c>
      <c r="C248" s="11">
        <v>325</v>
      </c>
      <c r="D248" s="12">
        <f t="shared" si="18"/>
        <v>34.64818763326226</v>
      </c>
      <c r="E248" s="2">
        <f t="shared" si="19"/>
        <v>3.8873505612736157E-4</v>
      </c>
      <c r="F248" s="1">
        <f t="shared" si="22"/>
        <v>0.95656334288226186</v>
      </c>
      <c r="G248" s="2">
        <f t="shared" si="20"/>
        <v>1.75823681462973E-3</v>
      </c>
      <c r="H248" s="2">
        <f t="shared" si="23"/>
        <v>0.65840157903911811</v>
      </c>
      <c r="I248">
        <f t="shared" si="21"/>
        <v>6.3888352957774952E-4</v>
      </c>
    </row>
    <row r="249" spans="1:9">
      <c r="A249" s="11" t="s">
        <v>204</v>
      </c>
      <c r="B249">
        <v>4.2</v>
      </c>
      <c r="C249" s="11">
        <v>145</v>
      </c>
      <c r="D249" s="12">
        <f t="shared" si="18"/>
        <v>34.523809523809526</v>
      </c>
      <c r="E249" s="2">
        <f t="shared" si="19"/>
        <v>1.7343564042605363E-4</v>
      </c>
      <c r="F249" s="1">
        <f t="shared" si="22"/>
        <v>0.9567367785226879</v>
      </c>
      <c r="G249" s="2">
        <f t="shared" si="20"/>
        <v>7.8727021550584924E-4</v>
      </c>
      <c r="H249" s="2">
        <f t="shared" si="23"/>
        <v>0.65918884925462395</v>
      </c>
      <c r="I249">
        <f t="shared" si="21"/>
        <v>1.4933564389051357E-3</v>
      </c>
    </row>
    <row r="250" spans="1:9">
      <c r="A250" s="11" t="s">
        <v>142</v>
      </c>
      <c r="B250">
        <v>9.8000000000000007</v>
      </c>
      <c r="C250" s="11">
        <v>335</v>
      </c>
      <c r="D250" s="12">
        <f t="shared" si="18"/>
        <v>34.183673469387756</v>
      </c>
      <c r="E250" s="2">
        <f t="shared" si="19"/>
        <v>4.0069613477743425E-4</v>
      </c>
      <c r="F250" s="1">
        <f t="shared" si="22"/>
        <v>0.95713747465746535</v>
      </c>
      <c r="G250" s="2">
        <f t="shared" si="20"/>
        <v>1.8369638361803149E-3</v>
      </c>
      <c r="H250" s="2">
        <f t="shared" si="23"/>
        <v>0.66102581309080422</v>
      </c>
      <c r="I250">
        <f t="shared" si="21"/>
        <v>7.2232109365943931E-4</v>
      </c>
    </row>
    <row r="251" spans="1:9">
      <c r="A251" s="11" t="s">
        <v>264</v>
      </c>
      <c r="B251">
        <v>4.74</v>
      </c>
      <c r="C251" s="11">
        <v>162</v>
      </c>
      <c r="D251" s="12">
        <f t="shared" si="18"/>
        <v>34.177215189873415</v>
      </c>
      <c r="E251" s="2">
        <f t="shared" si="19"/>
        <v>1.9376947413117716E-4</v>
      </c>
      <c r="F251" s="1">
        <f t="shared" si="22"/>
        <v>0.95733124413159654</v>
      </c>
      <c r="G251" s="2">
        <f t="shared" si="20"/>
        <v>8.8849067178517266E-4</v>
      </c>
      <c r="H251" s="2">
        <f t="shared" si="23"/>
        <v>0.66191430376258942</v>
      </c>
      <c r="I251">
        <f t="shared" si="21"/>
        <v>7.8000763958996355E-4</v>
      </c>
    </row>
    <row r="252" spans="1:9">
      <c r="A252" s="11" t="s">
        <v>100</v>
      </c>
      <c r="B252">
        <v>5.1100000000000003</v>
      </c>
      <c r="C252" s="11">
        <v>173</v>
      </c>
      <c r="D252" s="12">
        <f t="shared" si="18"/>
        <v>33.855185909980428</v>
      </c>
      <c r="E252" s="2">
        <f t="shared" si="19"/>
        <v>2.0692666064625709E-4</v>
      </c>
      <c r="F252" s="1">
        <f t="shared" si="22"/>
        <v>0.95753817079224279</v>
      </c>
      <c r="G252" s="2">
        <f t="shared" si="20"/>
        <v>9.5784542886544991E-4</v>
      </c>
      <c r="H252" s="2">
        <f t="shared" si="23"/>
        <v>0.66287214919145487</v>
      </c>
      <c r="I252">
        <f t="shared" si="21"/>
        <v>1.0313407887032611E-3</v>
      </c>
    </row>
    <row r="253" spans="1:9">
      <c r="A253" s="11" t="s">
        <v>352</v>
      </c>
      <c r="B253">
        <v>6.74</v>
      </c>
      <c r="C253" s="11">
        <v>225</v>
      </c>
      <c r="D253" s="12">
        <f t="shared" si="18"/>
        <v>33.382789317507417</v>
      </c>
      <c r="E253" s="2">
        <f t="shared" si="19"/>
        <v>2.6912426962663491E-4</v>
      </c>
      <c r="F253" s="1">
        <f t="shared" si="22"/>
        <v>0.95780729506186946</v>
      </c>
      <c r="G253" s="2">
        <f t="shared" si="20"/>
        <v>1.2633812505974818E-3</v>
      </c>
      <c r="H253" s="2">
        <f t="shared" si="23"/>
        <v>0.66413553044205231</v>
      </c>
      <c r="I253">
        <f t="shared" si="21"/>
        <v>1.5767540339998165E-3</v>
      </c>
    </row>
    <row r="254" spans="1:9">
      <c r="A254" s="11" t="s">
        <v>236</v>
      </c>
      <c r="B254">
        <v>10.3</v>
      </c>
      <c r="C254" s="11">
        <v>343</v>
      </c>
      <c r="D254" s="12">
        <f t="shared" si="18"/>
        <v>33.300970873786405</v>
      </c>
      <c r="E254" s="2">
        <f t="shared" si="19"/>
        <v>4.1026499769749236E-4</v>
      </c>
      <c r="F254" s="1">
        <f t="shared" si="22"/>
        <v>0.95821756005956693</v>
      </c>
      <c r="G254" s="2">
        <f t="shared" si="20"/>
        <v>1.9306864808833922E-3</v>
      </c>
      <c r="H254" s="2">
        <f t="shared" si="23"/>
        <v>0.66606621692293566</v>
      </c>
      <c r="I254">
        <f t="shared" si="21"/>
        <v>1.0868312510076139E-3</v>
      </c>
    </row>
    <row r="255" spans="1:9">
      <c r="A255" s="11" t="s">
        <v>295</v>
      </c>
      <c r="B255">
        <v>7.08</v>
      </c>
      <c r="C255" s="11">
        <v>232</v>
      </c>
      <c r="D255" s="12">
        <f t="shared" si="18"/>
        <v>32.768361581920907</v>
      </c>
      <c r="E255" s="2">
        <f t="shared" si="19"/>
        <v>2.7749702468168582E-4</v>
      </c>
      <c r="F255" s="1">
        <f t="shared" si="22"/>
        <v>0.95849505708424865</v>
      </c>
      <c r="G255" s="2">
        <f t="shared" si="20"/>
        <v>1.3271126489955744E-3</v>
      </c>
      <c r="H255" s="2">
        <f t="shared" si="23"/>
        <v>0.6673933295719312</v>
      </c>
      <c r="I255">
        <f t="shared" si="21"/>
        <v>5.0748040319026355E-4</v>
      </c>
    </row>
    <row r="256" spans="1:9">
      <c r="A256" s="11" t="s">
        <v>178</v>
      </c>
      <c r="B256">
        <v>3.3</v>
      </c>
      <c r="C256" s="11">
        <v>107</v>
      </c>
      <c r="D256" s="12">
        <f t="shared" si="18"/>
        <v>32.424242424242429</v>
      </c>
      <c r="E256" s="2">
        <f t="shared" si="19"/>
        <v>1.2798354155577749E-4</v>
      </c>
      <c r="F256" s="1">
        <f t="shared" si="22"/>
        <v>0.95862304062580439</v>
      </c>
      <c r="G256" s="2">
        <f t="shared" si="20"/>
        <v>6.1856945504031003E-4</v>
      </c>
      <c r="H256" s="2">
        <f t="shared" si="23"/>
        <v>0.66801189902697156</v>
      </c>
      <c r="I256">
        <f t="shared" si="21"/>
        <v>1.8111196295522713E-3</v>
      </c>
    </row>
    <row r="257" spans="1:9">
      <c r="A257" s="11" t="s">
        <v>334</v>
      </c>
      <c r="B257">
        <v>11.76</v>
      </c>
      <c r="C257" s="11">
        <v>378</v>
      </c>
      <c r="D257" s="12">
        <f t="shared" si="18"/>
        <v>32.142857142857146</v>
      </c>
      <c r="E257" s="2">
        <f t="shared" si="19"/>
        <v>4.5212877297274667E-4</v>
      </c>
      <c r="F257" s="1">
        <f t="shared" si="22"/>
        <v>0.95907516939877713</v>
      </c>
      <c r="G257" s="2">
        <f t="shared" si="20"/>
        <v>2.2043566034163778E-3</v>
      </c>
      <c r="H257" s="2">
        <f t="shared" si="23"/>
        <v>0.67021625563038789</v>
      </c>
      <c r="I257">
        <f t="shared" si="21"/>
        <v>3.6469948640619476E-3</v>
      </c>
    </row>
    <row r="258" spans="1:9">
      <c r="A258" s="11" t="s">
        <v>339</v>
      </c>
      <c r="B258">
        <v>23.68</v>
      </c>
      <c r="C258" s="11">
        <v>761</v>
      </c>
      <c r="D258" s="12">
        <f t="shared" ref="D258:D321" si="24">C258/B258</f>
        <v>32.136824324324323</v>
      </c>
      <c r="E258" s="2">
        <f t="shared" ref="E258:E321" si="25">C258/836045</f>
        <v>9.1023808527052974E-4</v>
      </c>
      <c r="F258" s="1">
        <f t="shared" si="22"/>
        <v>0.9599854074840477</v>
      </c>
      <c r="G258" s="2">
        <f t="shared" ref="G258:G321" si="26">B258/5334.89</f>
        <v>4.4387044531377399E-3</v>
      </c>
      <c r="H258" s="2">
        <f t="shared" si="23"/>
        <v>0.67465496008352566</v>
      </c>
      <c r="I258">
        <f t="shared" ref="I258:I321" si="27">F258*H259-F259*H258</f>
        <v>2.9009555990997526E-3</v>
      </c>
    </row>
    <row r="259" spans="1:9">
      <c r="A259" s="11" t="s">
        <v>56</v>
      </c>
      <c r="B259">
        <v>18.829999999999998</v>
      </c>
      <c r="C259" s="11">
        <v>604</v>
      </c>
      <c r="D259" s="12">
        <f t="shared" si="24"/>
        <v>32.076473712161444</v>
      </c>
      <c r="E259" s="2">
        <f t="shared" si="25"/>
        <v>7.2244915046438889E-4</v>
      </c>
      <c r="F259" s="1">
        <f t="shared" ref="F259:F322" si="28">F258+E259</f>
        <v>0.96070785663451208</v>
      </c>
      <c r="G259" s="2">
        <f t="shared" si="26"/>
        <v>3.5295947995178903E-3</v>
      </c>
      <c r="H259" s="2">
        <f t="shared" ref="H259:H322" si="29">H258+G259</f>
        <v>0.67818455488304352</v>
      </c>
      <c r="I259">
        <f t="shared" si="27"/>
        <v>2.2118178449501702E-3</v>
      </c>
    </row>
    <row r="260" spans="1:9">
      <c r="A260" s="11" t="s">
        <v>52</v>
      </c>
      <c r="B260">
        <v>14.35</v>
      </c>
      <c r="C260" s="11">
        <v>459</v>
      </c>
      <c r="D260" s="12">
        <f t="shared" si="24"/>
        <v>31.986062717770036</v>
      </c>
      <c r="E260" s="2">
        <f t="shared" si="25"/>
        <v>5.4901351003833524E-4</v>
      </c>
      <c r="F260" s="1">
        <f t="shared" si="28"/>
        <v>0.96125687014455041</v>
      </c>
      <c r="G260" s="2">
        <f t="shared" si="26"/>
        <v>2.6898399029783178E-3</v>
      </c>
      <c r="H260" s="2">
        <f t="shared" si="29"/>
        <v>0.68087439478602185</v>
      </c>
      <c r="I260">
        <f t="shared" si="27"/>
        <v>1.0760668183140698E-3</v>
      </c>
    </row>
    <row r="261" spans="1:9">
      <c r="A261" s="11" t="s">
        <v>296</v>
      </c>
      <c r="B261">
        <v>6.98</v>
      </c>
      <c r="C261" s="11">
        <v>223</v>
      </c>
      <c r="D261" s="12">
        <f t="shared" si="24"/>
        <v>31.948424068767906</v>
      </c>
      <c r="E261" s="2">
        <f t="shared" si="25"/>
        <v>2.667320538966204E-4</v>
      </c>
      <c r="F261" s="1">
        <f t="shared" si="28"/>
        <v>0.96152360219844701</v>
      </c>
      <c r="G261" s="2">
        <f t="shared" si="26"/>
        <v>1.3083681200549589E-3</v>
      </c>
      <c r="H261" s="2">
        <f t="shared" si="29"/>
        <v>0.68218276290607682</v>
      </c>
      <c r="I261">
        <f t="shared" si="27"/>
        <v>2.6562586493004137E-3</v>
      </c>
    </row>
    <row r="262" spans="1:9">
      <c r="A262" s="11" t="s">
        <v>278</v>
      </c>
      <c r="B262">
        <v>17.16</v>
      </c>
      <c r="C262" s="11">
        <v>535</v>
      </c>
      <c r="D262" s="12">
        <f t="shared" si="24"/>
        <v>31.177156177156178</v>
      </c>
      <c r="E262" s="2">
        <f t="shared" si="25"/>
        <v>6.3991770777888752E-4</v>
      </c>
      <c r="F262" s="1">
        <f t="shared" si="28"/>
        <v>0.96216351990622595</v>
      </c>
      <c r="G262" s="2">
        <f t="shared" si="26"/>
        <v>3.2165611662096122E-3</v>
      </c>
      <c r="H262" s="2">
        <f t="shared" si="29"/>
        <v>0.68539932407228643</v>
      </c>
      <c r="I262">
        <f t="shared" si="27"/>
        <v>3.388816137512074E-3</v>
      </c>
    </row>
    <row r="263" spans="1:9">
      <c r="A263" s="11" t="s">
        <v>80</v>
      </c>
      <c r="B263">
        <v>21.89</v>
      </c>
      <c r="C263" s="11">
        <v>682</v>
      </c>
      <c r="D263" s="12">
        <f t="shared" si="24"/>
        <v>31.155778894472363</v>
      </c>
      <c r="E263" s="2">
        <f t="shared" si="25"/>
        <v>8.1574556393495569E-4</v>
      </c>
      <c r="F263" s="1">
        <f t="shared" si="28"/>
        <v>0.96297926547016088</v>
      </c>
      <c r="G263" s="2">
        <f t="shared" si="26"/>
        <v>4.1031773851007234E-3</v>
      </c>
      <c r="H263" s="2">
        <f t="shared" si="29"/>
        <v>0.68950250145738712</v>
      </c>
      <c r="I263">
        <f t="shared" si="27"/>
        <v>6.7386366865429537E-4</v>
      </c>
    </row>
    <row r="264" spans="1:9">
      <c r="A264" s="11" t="s">
        <v>229</v>
      </c>
      <c r="B264">
        <v>4.3499999999999996</v>
      </c>
      <c r="C264" s="11">
        <v>135</v>
      </c>
      <c r="D264" s="12">
        <f t="shared" si="24"/>
        <v>31.034482758620694</v>
      </c>
      <c r="E264" s="2">
        <f t="shared" si="25"/>
        <v>1.6147456177598095E-4</v>
      </c>
      <c r="F264" s="1">
        <f t="shared" si="28"/>
        <v>0.96314074003193684</v>
      </c>
      <c r="G264" s="2">
        <f t="shared" si="26"/>
        <v>8.1538700891677226E-4</v>
      </c>
      <c r="H264" s="2">
        <f t="shared" si="29"/>
        <v>0.69031788846630393</v>
      </c>
      <c r="I264">
        <f t="shared" si="27"/>
        <v>2.2957826960871008E-3</v>
      </c>
    </row>
    <row r="265" spans="1:9">
      <c r="A265" s="11" t="s">
        <v>273</v>
      </c>
      <c r="B265">
        <v>14.77</v>
      </c>
      <c r="C265" s="11">
        <v>449</v>
      </c>
      <c r="D265" s="12">
        <f t="shared" si="24"/>
        <v>30.399458361543669</v>
      </c>
      <c r="E265" s="2">
        <f t="shared" si="25"/>
        <v>5.3705243138826256E-4</v>
      </c>
      <c r="F265" s="1">
        <f t="shared" si="28"/>
        <v>0.96367779246332508</v>
      </c>
      <c r="G265" s="2">
        <f t="shared" si="26"/>
        <v>2.7685669245289027E-3</v>
      </c>
      <c r="H265" s="2">
        <f t="shared" si="29"/>
        <v>0.6930864553908328</v>
      </c>
      <c r="I265">
        <f t="shared" si="27"/>
        <v>1.0942761950956115E-3</v>
      </c>
    </row>
    <row r="266" spans="1:9">
      <c r="A266" s="11" t="s">
        <v>133</v>
      </c>
      <c r="B266">
        <v>7.04</v>
      </c>
      <c r="C266" s="11">
        <v>214</v>
      </c>
      <c r="D266" s="12">
        <f t="shared" si="24"/>
        <v>30.397727272727273</v>
      </c>
      <c r="E266" s="2">
        <f t="shared" si="25"/>
        <v>2.5596708311155498E-4</v>
      </c>
      <c r="F266" s="1">
        <f t="shared" si="28"/>
        <v>0.96393375954643667</v>
      </c>
      <c r="G266" s="2">
        <f t="shared" si="26"/>
        <v>1.3196148374193281E-3</v>
      </c>
      <c r="H266" s="2">
        <f t="shared" si="29"/>
        <v>0.69440607022825218</v>
      </c>
      <c r="I266">
        <f t="shared" si="27"/>
        <v>8.7869372085336295E-4</v>
      </c>
    </row>
    <row r="267" spans="1:9">
      <c r="A267" s="11" t="s">
        <v>238</v>
      </c>
      <c r="B267">
        <v>5.64</v>
      </c>
      <c r="C267" s="11">
        <v>169</v>
      </c>
      <c r="D267" s="12">
        <f t="shared" si="24"/>
        <v>29.964539007092199</v>
      </c>
      <c r="E267" s="2">
        <f t="shared" si="25"/>
        <v>2.0214222918622801E-4</v>
      </c>
      <c r="F267" s="1">
        <f t="shared" si="28"/>
        <v>0.96413590177562292</v>
      </c>
      <c r="G267" s="2">
        <f t="shared" si="26"/>
        <v>1.0571914322507116E-3</v>
      </c>
      <c r="H267" s="2">
        <f t="shared" si="29"/>
        <v>0.69546326166050287</v>
      </c>
      <c r="I267">
        <f t="shared" si="27"/>
        <v>2.2043791359972476E-3</v>
      </c>
    </row>
    <row r="268" spans="1:9">
      <c r="A268" s="11" t="s">
        <v>50</v>
      </c>
      <c r="B268">
        <v>14.14</v>
      </c>
      <c r="C268" s="11">
        <v>422</v>
      </c>
      <c r="D268" s="12">
        <f t="shared" si="24"/>
        <v>29.844413012729841</v>
      </c>
      <c r="E268" s="2">
        <f t="shared" si="25"/>
        <v>5.0475751903306641E-4</v>
      </c>
      <c r="F268" s="1">
        <f t="shared" si="28"/>
        <v>0.96464065929465603</v>
      </c>
      <c r="G268" s="2">
        <f t="shared" si="26"/>
        <v>2.6504763922030258E-3</v>
      </c>
      <c r="H268" s="2">
        <f t="shared" si="29"/>
        <v>0.69811373805270593</v>
      </c>
      <c r="I268">
        <f t="shared" si="27"/>
        <v>3.9354809096123766E-3</v>
      </c>
    </row>
    <row r="269" spans="1:9">
      <c r="A269" s="11" t="s">
        <v>230</v>
      </c>
      <c r="B269">
        <v>25.21</v>
      </c>
      <c r="C269" s="11">
        <v>746</v>
      </c>
      <c r="D269" s="12">
        <f t="shared" si="24"/>
        <v>29.591431971439903</v>
      </c>
      <c r="E269" s="2">
        <f t="shared" si="25"/>
        <v>8.9229646729542067E-4</v>
      </c>
      <c r="F269" s="1">
        <f t="shared" si="28"/>
        <v>0.96553295576195142</v>
      </c>
      <c r="G269" s="2">
        <f t="shared" si="26"/>
        <v>4.7254957459291567E-3</v>
      </c>
      <c r="H269" s="2">
        <f t="shared" si="29"/>
        <v>0.70283923379863511</v>
      </c>
      <c r="I269">
        <f t="shared" si="27"/>
        <v>2.7619464374862845E-3</v>
      </c>
    </row>
    <row r="270" spans="1:9">
      <c r="A270" s="11" t="s">
        <v>16</v>
      </c>
      <c r="B270">
        <v>17.690000000000001</v>
      </c>
      <c r="C270" s="11">
        <v>523</v>
      </c>
      <c r="D270" s="12">
        <f t="shared" si="24"/>
        <v>29.564725833804406</v>
      </c>
      <c r="E270" s="2">
        <f t="shared" si="25"/>
        <v>6.2556441339880033E-4</v>
      </c>
      <c r="F270" s="1">
        <f t="shared" si="28"/>
        <v>0.9661585201753502</v>
      </c>
      <c r="G270" s="2">
        <f t="shared" si="26"/>
        <v>3.3159071695948745E-3</v>
      </c>
      <c r="H270" s="2">
        <f t="shared" si="29"/>
        <v>0.70615514096822996</v>
      </c>
      <c r="I270">
        <f t="shared" si="27"/>
        <v>2.8983891157166042E-3</v>
      </c>
    </row>
    <row r="271" spans="1:9">
      <c r="A271" s="11" t="s">
        <v>221</v>
      </c>
      <c r="B271">
        <v>18.559999999999999</v>
      </c>
      <c r="C271" s="11">
        <v>548</v>
      </c>
      <c r="D271" s="12">
        <f t="shared" si="24"/>
        <v>29.52586206896552</v>
      </c>
      <c r="E271" s="2">
        <f t="shared" si="25"/>
        <v>6.5546711002398197E-4</v>
      </c>
      <c r="F271" s="1">
        <f t="shared" si="28"/>
        <v>0.96681398728537415</v>
      </c>
      <c r="G271" s="2">
        <f t="shared" si="26"/>
        <v>3.4789845713782287E-3</v>
      </c>
      <c r="H271" s="2">
        <f t="shared" si="29"/>
        <v>0.70963412553960814</v>
      </c>
      <c r="I271">
        <f t="shared" si="27"/>
        <v>3.620210699051607E-3</v>
      </c>
    </row>
    <row r="272" spans="1:9">
      <c r="A272" s="11" t="s">
        <v>260</v>
      </c>
      <c r="B272">
        <v>23.18</v>
      </c>
      <c r="C272" s="11">
        <v>684</v>
      </c>
      <c r="D272" s="12">
        <f t="shared" si="24"/>
        <v>29.508196721311474</v>
      </c>
      <c r="E272" s="2">
        <f t="shared" si="25"/>
        <v>8.181377796649702E-4</v>
      </c>
      <c r="F272" s="1">
        <f t="shared" si="28"/>
        <v>0.96763212506503915</v>
      </c>
      <c r="G272" s="2">
        <f t="shared" si="26"/>
        <v>4.3449818084346625E-3</v>
      </c>
      <c r="H272" s="2">
        <f t="shared" si="29"/>
        <v>0.71397910734804282</v>
      </c>
      <c r="I272">
        <f t="shared" si="27"/>
        <v>8.812090519147997E-4</v>
      </c>
    </row>
    <row r="273" spans="1:9">
      <c r="A273" s="11" t="s">
        <v>200</v>
      </c>
      <c r="B273">
        <v>5.64</v>
      </c>
      <c r="C273" s="11">
        <v>166</v>
      </c>
      <c r="D273" s="12">
        <f t="shared" si="24"/>
        <v>29.432624113475178</v>
      </c>
      <c r="E273" s="2">
        <f t="shared" si="25"/>
        <v>1.9855390559120621E-4</v>
      </c>
      <c r="F273" s="1">
        <f t="shared" si="28"/>
        <v>0.96783067897063035</v>
      </c>
      <c r="G273" s="2">
        <f t="shared" si="26"/>
        <v>1.0571914322507116E-3</v>
      </c>
      <c r="H273" s="2">
        <f t="shared" si="29"/>
        <v>0.71503629878029351</v>
      </c>
      <c r="I273">
        <f t="shared" si="27"/>
        <v>2.993680072890248E-3</v>
      </c>
    </row>
    <row r="274" spans="1:9">
      <c r="A274" s="11" t="s">
        <v>288</v>
      </c>
      <c r="B274">
        <v>19.09</v>
      </c>
      <c r="C274" s="11">
        <v>549</v>
      </c>
      <c r="D274" s="12">
        <f t="shared" si="24"/>
        <v>28.758512310110007</v>
      </c>
      <c r="E274" s="2">
        <f t="shared" si="25"/>
        <v>6.5666321788898922E-4</v>
      </c>
      <c r="F274" s="1">
        <f t="shared" si="28"/>
        <v>0.9684873421885194</v>
      </c>
      <c r="G274" s="2">
        <f t="shared" si="26"/>
        <v>3.5783305747634905E-3</v>
      </c>
      <c r="H274" s="2">
        <f t="shared" si="29"/>
        <v>0.71861462935505704</v>
      </c>
      <c r="I274">
        <f t="shared" si="27"/>
        <v>1.0512754168208183E-3</v>
      </c>
    </row>
    <row r="275" spans="1:9">
      <c r="A275" s="11" t="s">
        <v>84</v>
      </c>
      <c r="B275">
        <v>6.7</v>
      </c>
      <c r="C275" s="11">
        <v>192</v>
      </c>
      <c r="D275" s="12">
        <f t="shared" si="24"/>
        <v>28.656716417910449</v>
      </c>
      <c r="E275" s="2">
        <f t="shared" si="25"/>
        <v>2.2965271008139513E-4</v>
      </c>
      <c r="F275" s="1">
        <f t="shared" si="28"/>
        <v>0.96871699489860075</v>
      </c>
      <c r="G275" s="2">
        <f t="shared" si="26"/>
        <v>1.2558834390212356E-3</v>
      </c>
      <c r="H275" s="2">
        <f t="shared" si="29"/>
        <v>0.71987051279407832</v>
      </c>
      <c r="I275">
        <f t="shared" si="27"/>
        <v>4.0639717570929434E-3</v>
      </c>
    </row>
    <row r="276" spans="1:9">
      <c r="A276" s="11" t="s">
        <v>148</v>
      </c>
      <c r="B276">
        <v>25.89</v>
      </c>
      <c r="C276" s="11">
        <v>740</v>
      </c>
      <c r="D276" s="12">
        <f t="shared" si="24"/>
        <v>28.582464271919658</v>
      </c>
      <c r="E276" s="2">
        <f t="shared" si="25"/>
        <v>8.8511982010537713E-4</v>
      </c>
      <c r="F276" s="1">
        <f t="shared" si="28"/>
        <v>0.96960211471870617</v>
      </c>
      <c r="G276" s="2">
        <f t="shared" si="26"/>
        <v>4.8529585427253422E-3</v>
      </c>
      <c r="H276" s="2">
        <f t="shared" si="29"/>
        <v>0.7247234713368037</v>
      </c>
      <c r="I276">
        <f t="shared" si="27"/>
        <v>1.9475862012866552E-3</v>
      </c>
    </row>
    <row r="277" spans="1:9">
      <c r="A277" s="11" t="s">
        <v>116</v>
      </c>
      <c r="B277">
        <v>12.39</v>
      </c>
      <c r="C277" s="11">
        <v>351</v>
      </c>
      <c r="D277" s="12">
        <f t="shared" si="24"/>
        <v>28.329297820823243</v>
      </c>
      <c r="E277" s="2">
        <f t="shared" si="25"/>
        <v>4.1983386061755047E-4</v>
      </c>
      <c r="F277" s="1">
        <f t="shared" si="28"/>
        <v>0.97002194857932367</v>
      </c>
      <c r="G277" s="2">
        <f t="shared" si="26"/>
        <v>2.3224471357422552E-3</v>
      </c>
      <c r="H277" s="2">
        <f t="shared" si="29"/>
        <v>0.72704591847254596</v>
      </c>
      <c r="I277">
        <f t="shared" si="27"/>
        <v>3.3501709160903559E-3</v>
      </c>
    </row>
    <row r="278" spans="1:9">
      <c r="A278" s="11" t="s">
        <v>225</v>
      </c>
      <c r="B278">
        <v>21.29</v>
      </c>
      <c r="C278" s="11">
        <v>599</v>
      </c>
      <c r="D278" s="12">
        <f t="shared" si="24"/>
        <v>28.135274776890562</v>
      </c>
      <c r="E278" s="2">
        <f t="shared" si="25"/>
        <v>7.164686111393525E-4</v>
      </c>
      <c r="F278" s="1">
        <f t="shared" si="28"/>
        <v>0.97073841719046305</v>
      </c>
      <c r="G278" s="2">
        <f t="shared" si="26"/>
        <v>3.9907102114570304E-3</v>
      </c>
      <c r="H278" s="2">
        <f t="shared" si="29"/>
        <v>0.73103662868400299</v>
      </c>
      <c r="I278">
        <f t="shared" si="27"/>
        <v>1.0062092349205631E-3</v>
      </c>
    </row>
    <row r="279" spans="1:9">
      <c r="A279" s="11" t="s">
        <v>282</v>
      </c>
      <c r="B279">
        <v>6.39</v>
      </c>
      <c r="C279" s="11">
        <v>179</v>
      </c>
      <c r="D279" s="12">
        <f t="shared" si="24"/>
        <v>28.012519561815338</v>
      </c>
      <c r="E279" s="2">
        <f t="shared" si="25"/>
        <v>2.1410330783630069E-4</v>
      </c>
      <c r="F279" s="1">
        <f t="shared" si="28"/>
        <v>0.97095252049829939</v>
      </c>
      <c r="G279" s="2">
        <f t="shared" si="26"/>
        <v>1.1977753993053276E-3</v>
      </c>
      <c r="H279" s="2">
        <f t="shared" si="29"/>
        <v>0.73223440408330831</v>
      </c>
      <c r="I279">
        <f t="shared" si="27"/>
        <v>1.9611166259911883E-3</v>
      </c>
    </row>
    <row r="280" spans="1:9">
      <c r="A280" s="11" t="s">
        <v>246</v>
      </c>
      <c r="B280">
        <v>12.45</v>
      </c>
      <c r="C280" s="11">
        <v>348</v>
      </c>
      <c r="D280" s="12">
        <f t="shared" si="24"/>
        <v>27.951807228915666</v>
      </c>
      <c r="E280" s="2">
        <f t="shared" si="25"/>
        <v>4.162455370225287E-4</v>
      </c>
      <c r="F280" s="1">
        <f t="shared" si="28"/>
        <v>0.97136876603532196</v>
      </c>
      <c r="G280" s="2">
        <f t="shared" si="26"/>
        <v>2.3336938531066244E-3</v>
      </c>
      <c r="H280" s="2">
        <f t="shared" si="29"/>
        <v>0.73456809793641498</v>
      </c>
      <c r="I280">
        <f t="shared" si="27"/>
        <v>9.0360879594797439E-4</v>
      </c>
    </row>
    <row r="281" spans="1:9">
      <c r="A281" s="11" t="s">
        <v>331</v>
      </c>
      <c r="B281">
        <v>5.73</v>
      </c>
      <c r="C281" s="11">
        <v>159</v>
      </c>
      <c r="D281" s="12">
        <f t="shared" si="24"/>
        <v>27.748691099476439</v>
      </c>
      <c r="E281" s="2">
        <f t="shared" si="25"/>
        <v>1.9018115053615536E-4</v>
      </c>
      <c r="F281" s="1">
        <f t="shared" si="28"/>
        <v>0.97155894718585811</v>
      </c>
      <c r="G281" s="2">
        <f t="shared" si="26"/>
        <v>1.0740615082972657E-3</v>
      </c>
      <c r="H281" s="2">
        <f t="shared" si="29"/>
        <v>0.73564215944471223</v>
      </c>
      <c r="I281">
        <f t="shared" si="27"/>
        <v>1.8126810163370255E-3</v>
      </c>
    </row>
    <row r="282" spans="1:9">
      <c r="A282" s="11" t="s">
        <v>316</v>
      </c>
      <c r="B282">
        <v>11.49</v>
      </c>
      <c r="C282" s="11">
        <v>318</v>
      </c>
      <c r="D282" s="12">
        <f t="shared" si="24"/>
        <v>27.676240208877285</v>
      </c>
      <c r="E282" s="2">
        <f t="shared" si="25"/>
        <v>3.8036230107231072E-4</v>
      </c>
      <c r="F282" s="1">
        <f t="shared" si="28"/>
        <v>0.97193930948693041</v>
      </c>
      <c r="G282" s="2">
        <f t="shared" si="26"/>
        <v>2.1537463752767162E-3</v>
      </c>
      <c r="H282" s="2">
        <f t="shared" si="29"/>
        <v>0.737795905819989</v>
      </c>
      <c r="I282">
        <f t="shared" si="27"/>
        <v>6.0604885989723467E-4</v>
      </c>
    </row>
    <row r="283" spans="1:9">
      <c r="A283" s="11" t="s">
        <v>88</v>
      </c>
      <c r="B283">
        <v>3.84</v>
      </c>
      <c r="C283" s="11">
        <v>106</v>
      </c>
      <c r="D283" s="12">
        <f t="shared" si="24"/>
        <v>27.604166666666668</v>
      </c>
      <c r="E283" s="2">
        <f t="shared" si="25"/>
        <v>1.2678743369077023E-4</v>
      </c>
      <c r="F283" s="1">
        <f t="shared" si="28"/>
        <v>0.97206609692062118</v>
      </c>
      <c r="G283" s="2">
        <f t="shared" si="26"/>
        <v>7.1978991131963356E-4</v>
      </c>
      <c r="H283" s="2">
        <f t="shared" si="29"/>
        <v>0.7385156957313086</v>
      </c>
      <c r="I283">
        <f t="shared" si="27"/>
        <v>7.2815859728205812E-3</v>
      </c>
    </row>
    <row r="284" spans="1:9">
      <c r="A284" s="11" t="s">
        <v>61</v>
      </c>
      <c r="B284">
        <v>46.11</v>
      </c>
      <c r="C284" s="11">
        <v>1268</v>
      </c>
      <c r="D284" s="12">
        <f t="shared" si="24"/>
        <v>27.49945781826068</v>
      </c>
      <c r="E284" s="2">
        <f t="shared" si="25"/>
        <v>1.5166647728292136E-3</v>
      </c>
      <c r="F284" s="1">
        <f t="shared" si="28"/>
        <v>0.97358276169345037</v>
      </c>
      <c r="G284" s="2">
        <f t="shared" si="26"/>
        <v>8.6431022945177866E-3</v>
      </c>
      <c r="H284" s="2">
        <f t="shared" si="29"/>
        <v>0.74715879802582641</v>
      </c>
      <c r="I284">
        <f t="shared" si="27"/>
        <v>1.5223739279563997E-3</v>
      </c>
    </row>
    <row r="285" spans="1:9">
      <c r="A285" s="11" t="s">
        <v>210</v>
      </c>
      <c r="B285">
        <v>9.6300000000000008</v>
      </c>
      <c r="C285" s="11">
        <v>263</v>
      </c>
      <c r="D285" s="12">
        <f t="shared" si="24"/>
        <v>27.310488058151606</v>
      </c>
      <c r="E285" s="2">
        <f t="shared" si="25"/>
        <v>3.1457636849691105E-4</v>
      </c>
      <c r="F285" s="1">
        <f t="shared" si="28"/>
        <v>0.97389733806194734</v>
      </c>
      <c r="G285" s="2">
        <f t="shared" si="26"/>
        <v>1.8050981369812685E-3</v>
      </c>
      <c r="H285" s="2">
        <f t="shared" si="29"/>
        <v>0.74896389616280767</v>
      </c>
      <c r="I285">
        <f t="shared" si="27"/>
        <v>2.9596071470870955E-3</v>
      </c>
    </row>
    <row r="286" spans="1:9">
      <c r="A286" s="11" t="s">
        <v>237</v>
      </c>
      <c r="B286">
        <v>18.72</v>
      </c>
      <c r="C286" s="11">
        <v>511</v>
      </c>
      <c r="D286" s="12">
        <f t="shared" si="24"/>
        <v>27.297008547008549</v>
      </c>
      <c r="E286" s="2">
        <f t="shared" si="25"/>
        <v>6.1121111901871314E-4</v>
      </c>
      <c r="F286" s="1">
        <f t="shared" si="28"/>
        <v>0.97450854918096608</v>
      </c>
      <c r="G286" s="2">
        <f t="shared" si="26"/>
        <v>3.5089758176832134E-3</v>
      </c>
      <c r="H286" s="2">
        <f t="shared" si="29"/>
        <v>0.75247287198049084</v>
      </c>
      <c r="I286">
        <f t="shared" si="27"/>
        <v>6.1059069729585413E-4</v>
      </c>
    </row>
    <row r="287" spans="1:9">
      <c r="A287" s="11" t="s">
        <v>99</v>
      </c>
      <c r="B287">
        <v>3.86</v>
      </c>
      <c r="C287" s="11">
        <v>105</v>
      </c>
      <c r="D287" s="12">
        <f t="shared" si="24"/>
        <v>27.202072538860104</v>
      </c>
      <c r="E287" s="2">
        <f t="shared" si="25"/>
        <v>1.2559132582576297E-4</v>
      </c>
      <c r="F287" s="1">
        <f t="shared" si="28"/>
        <v>0.97463414050679187</v>
      </c>
      <c r="G287" s="2">
        <f t="shared" si="26"/>
        <v>7.2353881710775659E-4</v>
      </c>
      <c r="H287" s="2">
        <f t="shared" si="29"/>
        <v>0.75319641079759858</v>
      </c>
      <c r="I287">
        <f t="shared" si="27"/>
        <v>3.6515814549779035E-3</v>
      </c>
    </row>
    <row r="288" spans="1:9">
      <c r="A288" s="11" t="s">
        <v>81</v>
      </c>
      <c r="B288">
        <v>23.06</v>
      </c>
      <c r="C288" s="11">
        <v>623</v>
      </c>
      <c r="D288" s="12">
        <f t="shared" si="24"/>
        <v>27.016478751084129</v>
      </c>
      <c r="E288" s="2">
        <f t="shared" si="25"/>
        <v>7.4517519989952699E-4</v>
      </c>
      <c r="F288" s="1">
        <f t="shared" si="28"/>
        <v>0.97537931570669134</v>
      </c>
      <c r="G288" s="2">
        <f t="shared" si="26"/>
        <v>4.322488373705924E-3</v>
      </c>
      <c r="H288" s="2">
        <f t="shared" si="29"/>
        <v>0.75751889917130455</v>
      </c>
      <c r="I288">
        <f t="shared" si="27"/>
        <v>9.1541129903782714E-4</v>
      </c>
    </row>
    <row r="289" spans="1:9">
      <c r="A289" s="11" t="s">
        <v>136</v>
      </c>
      <c r="B289">
        <v>5.78</v>
      </c>
      <c r="C289" s="11">
        <v>156</v>
      </c>
      <c r="D289" s="12">
        <f t="shared" si="24"/>
        <v>26.989619377162629</v>
      </c>
      <c r="E289" s="2">
        <f t="shared" si="25"/>
        <v>1.8659282694113356E-4</v>
      </c>
      <c r="F289" s="1">
        <f t="shared" si="28"/>
        <v>0.97556590853363245</v>
      </c>
      <c r="G289" s="2">
        <f t="shared" si="26"/>
        <v>1.0834337727675734E-3</v>
      </c>
      <c r="H289" s="2">
        <f t="shared" si="29"/>
        <v>0.75860233294407209</v>
      </c>
      <c r="I289">
        <f t="shared" si="27"/>
        <v>5.7707011881361625E-3</v>
      </c>
    </row>
    <row r="290" spans="1:9">
      <c r="A290" s="11" t="s">
        <v>211</v>
      </c>
      <c r="B290">
        <v>36.4</v>
      </c>
      <c r="C290" s="11">
        <v>976</v>
      </c>
      <c r="D290" s="12">
        <f t="shared" si="24"/>
        <v>26.813186813186814</v>
      </c>
      <c r="E290" s="2">
        <f t="shared" si="25"/>
        <v>1.167401276247092E-3</v>
      </c>
      <c r="F290" s="1">
        <f t="shared" si="28"/>
        <v>0.97673330980987949</v>
      </c>
      <c r="G290" s="2">
        <f t="shared" si="26"/>
        <v>6.8230085343840259E-3</v>
      </c>
      <c r="H290" s="2">
        <f t="shared" si="29"/>
        <v>0.76542534147845609</v>
      </c>
      <c r="I290">
        <f t="shared" si="27"/>
        <v>1.5809012081995366E-3</v>
      </c>
    </row>
    <row r="291" spans="1:9">
      <c r="A291" s="11" t="s">
        <v>121</v>
      </c>
      <c r="B291">
        <v>9.9700000000000006</v>
      </c>
      <c r="C291" s="11">
        <v>267</v>
      </c>
      <c r="D291" s="12">
        <f t="shared" si="24"/>
        <v>26.780341023069205</v>
      </c>
      <c r="E291" s="2">
        <f t="shared" si="25"/>
        <v>3.1936079995694013E-4</v>
      </c>
      <c r="F291" s="1">
        <f t="shared" si="28"/>
        <v>0.97705267060983647</v>
      </c>
      <c r="G291" s="2">
        <f t="shared" si="26"/>
        <v>1.8688295353793611E-3</v>
      </c>
      <c r="H291" s="2">
        <f t="shared" si="29"/>
        <v>0.76729417101383546</v>
      </c>
      <c r="I291">
        <f t="shared" si="27"/>
        <v>2.1383963583467835E-3</v>
      </c>
    </row>
    <row r="292" spans="1:9">
      <c r="A292" s="11" t="s">
        <v>83</v>
      </c>
      <c r="B292">
        <v>13.45</v>
      </c>
      <c r="C292" s="11">
        <v>354</v>
      </c>
      <c r="D292" s="12">
        <f t="shared" si="24"/>
        <v>26.319702602230485</v>
      </c>
      <c r="E292" s="2">
        <f t="shared" si="25"/>
        <v>4.2342218421257229E-4</v>
      </c>
      <c r="F292" s="1">
        <f t="shared" si="28"/>
        <v>0.97747609279404901</v>
      </c>
      <c r="G292" s="2">
        <f t="shared" si="26"/>
        <v>2.5211391425127789E-3</v>
      </c>
      <c r="H292" s="2">
        <f t="shared" si="29"/>
        <v>0.76981531015634819</v>
      </c>
      <c r="I292">
        <f t="shared" si="27"/>
        <v>5.5309577695296097E-3</v>
      </c>
    </row>
    <row r="293" spans="1:9">
      <c r="A293" s="11" t="s">
        <v>234</v>
      </c>
      <c r="B293">
        <v>34.729999999999997</v>
      </c>
      <c r="C293" s="11">
        <v>904</v>
      </c>
      <c r="D293" s="12">
        <f t="shared" si="24"/>
        <v>26.029369421249644</v>
      </c>
      <c r="E293" s="2">
        <f t="shared" si="25"/>
        <v>1.0812815099665689E-3</v>
      </c>
      <c r="F293" s="1">
        <f t="shared" si="28"/>
        <v>0.97855737430401557</v>
      </c>
      <c r="G293" s="2">
        <f t="shared" si="26"/>
        <v>6.5099749010757478E-3</v>
      </c>
      <c r="H293" s="2">
        <f t="shared" si="29"/>
        <v>0.77632528505742393</v>
      </c>
      <c r="I293">
        <f t="shared" si="27"/>
        <v>5.2087457640481727E-4</v>
      </c>
    </row>
    <row r="294" spans="1:9">
      <c r="A294" s="11" t="s">
        <v>167</v>
      </c>
      <c r="B294">
        <v>3.27</v>
      </c>
      <c r="C294" s="11">
        <v>85</v>
      </c>
      <c r="D294" s="12">
        <f t="shared" si="24"/>
        <v>25.99388379204893</v>
      </c>
      <c r="E294" s="2">
        <f t="shared" si="25"/>
        <v>1.0166916852561765E-4</v>
      </c>
      <c r="F294" s="1">
        <f t="shared" si="28"/>
        <v>0.97865904347254118</v>
      </c>
      <c r="G294" s="2">
        <f t="shared" si="26"/>
        <v>6.1294609635812543E-4</v>
      </c>
      <c r="H294" s="2">
        <f t="shared" si="29"/>
        <v>0.77693823115378202</v>
      </c>
      <c r="I294">
        <f t="shared" si="27"/>
        <v>7.808592904335887E-4</v>
      </c>
    </row>
    <row r="295" spans="1:9">
      <c r="A295" s="11" t="s">
        <v>146</v>
      </c>
      <c r="B295">
        <v>4.9000000000000004</v>
      </c>
      <c r="C295" s="11">
        <v>127</v>
      </c>
      <c r="D295" s="12">
        <f t="shared" si="24"/>
        <v>25.918367346938773</v>
      </c>
      <c r="E295" s="2">
        <f t="shared" si="25"/>
        <v>1.5190569885592281E-4</v>
      </c>
      <c r="F295" s="1">
        <f t="shared" si="28"/>
        <v>0.9788109491713971</v>
      </c>
      <c r="G295" s="2">
        <f t="shared" si="26"/>
        <v>9.1848191809015746E-4</v>
      </c>
      <c r="H295" s="2">
        <f t="shared" si="29"/>
        <v>0.77785671307187221</v>
      </c>
      <c r="I295">
        <f t="shared" si="27"/>
        <v>3.5208448109440571E-3</v>
      </c>
    </row>
    <row r="296" spans="1:9">
      <c r="A296" s="11" t="s">
        <v>244</v>
      </c>
      <c r="B296">
        <v>22.05</v>
      </c>
      <c r="C296" s="11">
        <v>564</v>
      </c>
      <c r="D296" s="12">
        <f t="shared" si="24"/>
        <v>25.578231292517007</v>
      </c>
      <c r="E296" s="2">
        <f t="shared" si="25"/>
        <v>6.7460483586409819E-4</v>
      </c>
      <c r="F296" s="1">
        <f t="shared" si="28"/>
        <v>0.97948555400726123</v>
      </c>
      <c r="G296" s="2">
        <f t="shared" si="26"/>
        <v>4.1331686314057085E-3</v>
      </c>
      <c r="H296" s="2">
        <f t="shared" si="29"/>
        <v>0.78198988170327788</v>
      </c>
      <c r="I296">
        <f t="shared" si="27"/>
        <v>2.042489898503308E-3</v>
      </c>
    </row>
    <row r="297" spans="1:9">
      <c r="A297" s="11" t="s">
        <v>269</v>
      </c>
      <c r="B297">
        <v>12.76</v>
      </c>
      <c r="C297" s="11">
        <v>321</v>
      </c>
      <c r="D297" s="12">
        <f t="shared" si="24"/>
        <v>25.156739811912225</v>
      </c>
      <c r="E297" s="2">
        <f t="shared" si="25"/>
        <v>3.8395062466733249E-4</v>
      </c>
      <c r="F297" s="1">
        <f t="shared" si="28"/>
        <v>0.97986950463192857</v>
      </c>
      <c r="G297" s="2">
        <f t="shared" si="26"/>
        <v>2.3918018928225323E-3</v>
      </c>
      <c r="H297" s="2">
        <f t="shared" si="29"/>
        <v>0.78438168359610039</v>
      </c>
      <c r="I297">
        <f t="shared" si="27"/>
        <v>1.8630867786810779E-3</v>
      </c>
    </row>
    <row r="298" spans="1:9">
      <c r="A298" s="11" t="s">
        <v>251</v>
      </c>
      <c r="B298">
        <v>11.63</v>
      </c>
      <c r="C298" s="11">
        <v>291</v>
      </c>
      <c r="D298" s="12">
        <f t="shared" si="24"/>
        <v>25.021496130696473</v>
      </c>
      <c r="E298" s="2">
        <f t="shared" si="25"/>
        <v>3.4806738871711451E-4</v>
      </c>
      <c r="F298" s="1">
        <f t="shared" si="28"/>
        <v>0.98021757202064563</v>
      </c>
      <c r="G298" s="2">
        <f t="shared" si="26"/>
        <v>2.1799887157935779E-3</v>
      </c>
      <c r="H298" s="2">
        <f t="shared" si="29"/>
        <v>0.786561672311894</v>
      </c>
      <c r="I298">
        <f t="shared" si="27"/>
        <v>1.3678257582315778E-3</v>
      </c>
    </row>
    <row r="299" spans="1:9">
      <c r="A299" s="11" t="s">
        <v>283</v>
      </c>
      <c r="B299">
        <v>8.5299999999999994</v>
      </c>
      <c r="C299" s="11">
        <v>212</v>
      </c>
      <c r="D299" s="12">
        <f t="shared" si="24"/>
        <v>24.853458382180541</v>
      </c>
      <c r="E299" s="2">
        <f t="shared" si="25"/>
        <v>2.5357486738154046E-4</v>
      </c>
      <c r="F299" s="1">
        <f t="shared" si="28"/>
        <v>0.98047114688802717</v>
      </c>
      <c r="G299" s="2">
        <f t="shared" si="26"/>
        <v>1.5989083186344984E-3</v>
      </c>
      <c r="H299" s="2">
        <f t="shared" si="29"/>
        <v>0.78816058063052852</v>
      </c>
      <c r="I299">
        <f t="shared" si="27"/>
        <v>4.8323221984721831E-3</v>
      </c>
    </row>
    <row r="300" spans="1:9">
      <c r="A300" s="11" t="s">
        <v>182</v>
      </c>
      <c r="B300">
        <v>30.12</v>
      </c>
      <c r="C300" s="11">
        <v>746</v>
      </c>
      <c r="D300" s="12">
        <f t="shared" si="24"/>
        <v>24.767596281540502</v>
      </c>
      <c r="E300" s="2">
        <f t="shared" si="25"/>
        <v>8.9229646729542067E-4</v>
      </c>
      <c r="F300" s="1">
        <f t="shared" si="28"/>
        <v>0.98136344335532255</v>
      </c>
      <c r="G300" s="2">
        <f t="shared" si="26"/>
        <v>5.6458521169133755E-3</v>
      </c>
      <c r="H300" s="2">
        <f t="shared" si="29"/>
        <v>0.79380643274744189</v>
      </c>
      <c r="I300">
        <f t="shared" si="27"/>
        <v>4.5874908065157705E-4</v>
      </c>
    </row>
    <row r="301" spans="1:9">
      <c r="A301" s="11" t="s">
        <v>213</v>
      </c>
      <c r="B301">
        <v>2.85</v>
      </c>
      <c r="C301" s="11">
        <v>69</v>
      </c>
      <c r="D301" s="12">
        <f t="shared" si="24"/>
        <v>24.210526315789473</v>
      </c>
      <c r="E301" s="2">
        <f t="shared" si="25"/>
        <v>8.2531442685501374E-5</v>
      </c>
      <c r="F301" s="1">
        <f t="shared" si="28"/>
        <v>0.9814459747980081</v>
      </c>
      <c r="G301" s="2">
        <f t="shared" si="26"/>
        <v>5.3421907480754054E-4</v>
      </c>
      <c r="H301" s="2">
        <f t="shared" si="29"/>
        <v>0.79434065182224944</v>
      </c>
      <c r="I301">
        <f t="shared" si="27"/>
        <v>2.1857496622261774E-3</v>
      </c>
    </row>
    <row r="302" spans="1:9">
      <c r="A302" s="11" t="s">
        <v>92</v>
      </c>
      <c r="B302">
        <v>13.57</v>
      </c>
      <c r="C302" s="11">
        <v>327</v>
      </c>
      <c r="D302" s="12">
        <f t="shared" si="24"/>
        <v>24.097273397199704</v>
      </c>
      <c r="E302" s="2">
        <f t="shared" si="25"/>
        <v>3.9112727185737609E-4</v>
      </c>
      <c r="F302" s="1">
        <f t="shared" si="28"/>
        <v>0.98183710206986552</v>
      </c>
      <c r="G302" s="2">
        <f t="shared" si="26"/>
        <v>2.5436325772415177E-3</v>
      </c>
      <c r="H302" s="2">
        <f t="shared" si="29"/>
        <v>0.79688428439949099</v>
      </c>
      <c r="I302">
        <f t="shared" si="27"/>
        <v>2.0411484184978956E-3</v>
      </c>
    </row>
    <row r="303" spans="1:9">
      <c r="A303" s="11" t="s">
        <v>216</v>
      </c>
      <c r="B303">
        <v>12.66</v>
      </c>
      <c r="C303" s="11">
        <v>303</v>
      </c>
      <c r="D303" s="12">
        <f t="shared" si="24"/>
        <v>23.933649289099527</v>
      </c>
      <c r="E303" s="2">
        <f t="shared" si="25"/>
        <v>3.624206830972017E-4</v>
      </c>
      <c r="F303" s="1">
        <f t="shared" si="28"/>
        <v>0.98219952275296274</v>
      </c>
      <c r="G303" s="2">
        <f t="shared" si="26"/>
        <v>2.3730573638819168E-3</v>
      </c>
      <c r="H303" s="2">
        <f t="shared" si="29"/>
        <v>0.79925734176337293</v>
      </c>
      <c r="I303">
        <f t="shared" si="27"/>
        <v>1.5476346393895613E-3</v>
      </c>
    </row>
    <row r="304" spans="1:9">
      <c r="A304" s="11" t="s">
        <v>71</v>
      </c>
      <c r="B304">
        <v>9.59</v>
      </c>
      <c r="C304" s="11">
        <v>228</v>
      </c>
      <c r="D304" s="12">
        <f t="shared" si="24"/>
        <v>23.774765380604798</v>
      </c>
      <c r="E304" s="2">
        <f t="shared" si="25"/>
        <v>2.7271259322165673E-4</v>
      </c>
      <c r="F304" s="1">
        <f t="shared" si="28"/>
        <v>0.98247223534618444</v>
      </c>
      <c r="G304" s="2">
        <f t="shared" si="26"/>
        <v>1.7976003254050223E-3</v>
      </c>
      <c r="H304" s="2">
        <f t="shared" si="29"/>
        <v>0.80105494208877792</v>
      </c>
      <c r="I304">
        <f t="shared" si="27"/>
        <v>6.8692277207792474E-3</v>
      </c>
    </row>
    <row r="305" spans="1:9">
      <c r="A305" s="11" t="s">
        <v>308</v>
      </c>
      <c r="B305">
        <v>42.55</v>
      </c>
      <c r="C305" s="11">
        <v>1009</v>
      </c>
      <c r="D305" s="12">
        <f t="shared" si="24"/>
        <v>23.713278495887192</v>
      </c>
      <c r="E305" s="2">
        <f t="shared" si="25"/>
        <v>1.2068728357923317E-3</v>
      </c>
      <c r="F305" s="1">
        <f t="shared" si="28"/>
        <v>0.98367910818197679</v>
      </c>
      <c r="G305" s="2">
        <f t="shared" si="26"/>
        <v>7.9757970642318765E-3</v>
      </c>
      <c r="H305" s="2">
        <f t="shared" si="29"/>
        <v>0.80903073915300983</v>
      </c>
      <c r="I305">
        <f t="shared" si="27"/>
        <v>2.9876599860831909E-3</v>
      </c>
    </row>
    <row r="306" spans="1:9">
      <c r="A306" s="11" t="s">
        <v>279</v>
      </c>
      <c r="B306">
        <v>18.46</v>
      </c>
      <c r="C306" s="11">
        <v>430</v>
      </c>
      <c r="D306" s="12">
        <f t="shared" si="24"/>
        <v>23.293607800650054</v>
      </c>
      <c r="E306" s="2">
        <f t="shared" si="25"/>
        <v>5.1432638195312457E-4</v>
      </c>
      <c r="F306" s="1">
        <f t="shared" si="28"/>
        <v>0.98419343456392994</v>
      </c>
      <c r="G306" s="2">
        <f t="shared" si="26"/>
        <v>3.4602400424376136E-3</v>
      </c>
      <c r="H306" s="2">
        <f t="shared" si="29"/>
        <v>0.81249097919544744</v>
      </c>
      <c r="I306">
        <f t="shared" si="27"/>
        <v>2.8972800665696408E-3</v>
      </c>
    </row>
    <row r="307" spans="1:9">
      <c r="A307" s="11" t="s">
        <v>43</v>
      </c>
      <c r="B307">
        <v>17.87</v>
      </c>
      <c r="C307" s="11">
        <v>411</v>
      </c>
      <c r="D307" s="12">
        <f t="shared" si="24"/>
        <v>22.999440402909904</v>
      </c>
      <c r="E307" s="2">
        <f t="shared" si="25"/>
        <v>4.9160033251798648E-4</v>
      </c>
      <c r="F307" s="1">
        <f t="shared" si="28"/>
        <v>0.98468503489644787</v>
      </c>
      <c r="G307" s="2">
        <f t="shared" si="26"/>
        <v>3.3496473216879821E-3</v>
      </c>
      <c r="H307" s="2">
        <f t="shared" si="29"/>
        <v>0.8158406265171354</v>
      </c>
      <c r="I307">
        <f t="shared" si="27"/>
        <v>3.631364053059527E-3</v>
      </c>
    </row>
    <row r="308" spans="1:9">
      <c r="A308" s="11" t="s">
        <v>58</v>
      </c>
      <c r="B308">
        <v>22.36</v>
      </c>
      <c r="C308" s="11">
        <v>508</v>
      </c>
      <c r="D308" s="12">
        <f t="shared" si="24"/>
        <v>22.719141323792488</v>
      </c>
      <c r="E308" s="2">
        <f t="shared" si="25"/>
        <v>6.0762279542369126E-4</v>
      </c>
      <c r="F308" s="1">
        <f t="shared" si="28"/>
        <v>0.98529265769187158</v>
      </c>
      <c r="G308" s="2">
        <f t="shared" si="26"/>
        <v>4.1912766711216156E-3</v>
      </c>
      <c r="H308" s="2">
        <f t="shared" si="29"/>
        <v>0.82003190318825703</v>
      </c>
      <c r="I308">
        <f t="shared" si="27"/>
        <v>9.1338166728593961E-4</v>
      </c>
    </row>
    <row r="309" spans="1:9">
      <c r="A309" s="11" t="s">
        <v>252</v>
      </c>
      <c r="B309">
        <v>5.62</v>
      </c>
      <c r="C309" s="11">
        <v>127</v>
      </c>
      <c r="D309" s="12">
        <f t="shared" si="24"/>
        <v>22.597864768683273</v>
      </c>
      <c r="E309" s="2">
        <f t="shared" si="25"/>
        <v>1.5190569885592281E-4</v>
      </c>
      <c r="F309" s="1">
        <f t="shared" si="28"/>
        <v>0.9854445633907275</v>
      </c>
      <c r="G309" s="2">
        <f t="shared" si="26"/>
        <v>1.0534425264625887E-3</v>
      </c>
      <c r="H309" s="2">
        <f t="shared" si="29"/>
        <v>0.82108534571471958</v>
      </c>
      <c r="I309">
        <f t="shared" si="27"/>
        <v>3.6958945217953065E-3</v>
      </c>
    </row>
    <row r="310" spans="1:9">
      <c r="A310" s="11" t="s">
        <v>155</v>
      </c>
      <c r="B310">
        <v>22.72</v>
      </c>
      <c r="C310" s="11">
        <v>510</v>
      </c>
      <c r="D310" s="12">
        <f t="shared" si="24"/>
        <v>22.447183098591552</v>
      </c>
      <c r="E310" s="2">
        <f t="shared" si="25"/>
        <v>6.1001501115370588E-4</v>
      </c>
      <c r="F310" s="1">
        <f t="shared" si="28"/>
        <v>0.98605457840188115</v>
      </c>
      <c r="G310" s="2">
        <f t="shared" si="26"/>
        <v>4.2587569753078317E-3</v>
      </c>
      <c r="H310" s="2">
        <f t="shared" si="29"/>
        <v>0.82534410269002745</v>
      </c>
      <c r="I310">
        <f t="shared" si="27"/>
        <v>1.797686054588632E-3</v>
      </c>
    </row>
    <row r="311" spans="1:9">
      <c r="A311" s="11" t="s">
        <v>78</v>
      </c>
      <c r="B311">
        <v>11.04</v>
      </c>
      <c r="C311" s="11">
        <v>246</v>
      </c>
      <c r="D311" s="12">
        <f t="shared" si="24"/>
        <v>22.282608695652176</v>
      </c>
      <c r="E311" s="2">
        <f t="shared" si="25"/>
        <v>2.9424253479178752E-4</v>
      </c>
      <c r="F311" s="1">
        <f t="shared" si="28"/>
        <v>0.98634882093667298</v>
      </c>
      <c r="G311" s="2">
        <f t="shared" si="26"/>
        <v>2.0693959950439465E-3</v>
      </c>
      <c r="H311" s="2">
        <f t="shared" si="29"/>
        <v>0.82741349868507141</v>
      </c>
      <c r="I311">
        <f t="shared" si="27"/>
        <v>4.5418941493680087E-3</v>
      </c>
    </row>
    <row r="312" spans="1:9">
      <c r="A312" s="11" t="s">
        <v>68</v>
      </c>
      <c r="B312">
        <v>27.89</v>
      </c>
      <c r="C312" s="11">
        <v>621</v>
      </c>
      <c r="D312" s="12">
        <f t="shared" si="24"/>
        <v>22.266045177482969</v>
      </c>
      <c r="E312" s="2">
        <f t="shared" si="25"/>
        <v>7.4278298416951237E-4</v>
      </c>
      <c r="F312" s="1">
        <f t="shared" si="28"/>
        <v>0.9870916039208425</v>
      </c>
      <c r="G312" s="2">
        <f t="shared" si="26"/>
        <v>5.2278491215376512E-3</v>
      </c>
      <c r="H312" s="2">
        <f t="shared" si="29"/>
        <v>0.83264134780660903</v>
      </c>
      <c r="I312">
        <f t="shared" si="27"/>
        <v>2.4024639849999918E-3</v>
      </c>
    </row>
    <row r="313" spans="1:9">
      <c r="A313" s="11" t="s">
        <v>171</v>
      </c>
      <c r="B313">
        <v>14.75</v>
      </c>
      <c r="C313" s="11">
        <v>328</v>
      </c>
      <c r="D313" s="12">
        <f t="shared" si="24"/>
        <v>22.237288135593221</v>
      </c>
      <c r="E313" s="2">
        <f t="shared" si="25"/>
        <v>3.9232337972238334E-4</v>
      </c>
      <c r="F313" s="1">
        <f t="shared" si="28"/>
        <v>0.98748392730056489</v>
      </c>
      <c r="G313" s="2">
        <f t="shared" si="26"/>
        <v>2.7648180187407798E-3</v>
      </c>
      <c r="H313" s="2">
        <f t="shared" si="29"/>
        <v>0.83540616582534977</v>
      </c>
      <c r="I313">
        <f t="shared" si="27"/>
        <v>5.6735156915610485E-4</v>
      </c>
    </row>
    <row r="314" spans="1:9">
      <c r="A314" s="11" t="s">
        <v>261</v>
      </c>
      <c r="B314">
        <v>3.47</v>
      </c>
      <c r="C314" s="11">
        <v>75</v>
      </c>
      <c r="D314" s="12">
        <f t="shared" si="24"/>
        <v>21.613832853025936</v>
      </c>
      <c r="E314" s="2">
        <f t="shared" si="25"/>
        <v>8.9708089875544983E-5</v>
      </c>
      <c r="F314" s="1">
        <f t="shared" si="28"/>
        <v>0.98757363539044041</v>
      </c>
      <c r="G314" s="2">
        <f t="shared" si="26"/>
        <v>6.5043515423935641E-4</v>
      </c>
      <c r="H314" s="2">
        <f t="shared" si="29"/>
        <v>0.83605660097958912</v>
      </c>
      <c r="I314">
        <f t="shared" si="27"/>
        <v>1.8093799439125036E-3</v>
      </c>
    </row>
    <row r="315" spans="1:9">
      <c r="A315" s="11" t="s">
        <v>288</v>
      </c>
      <c r="B315">
        <v>11.06</v>
      </c>
      <c r="C315" s="11">
        <v>238</v>
      </c>
      <c r="D315" s="12">
        <f t="shared" si="24"/>
        <v>21.518987341772149</v>
      </c>
      <c r="E315" s="2">
        <f t="shared" si="25"/>
        <v>2.8467367187172941E-4</v>
      </c>
      <c r="F315" s="1">
        <f t="shared" si="28"/>
        <v>0.98785830906231209</v>
      </c>
      <c r="G315" s="2">
        <f t="shared" si="26"/>
        <v>2.0731449008320698E-3</v>
      </c>
      <c r="H315" s="2">
        <f t="shared" si="29"/>
        <v>0.83812974588042122</v>
      </c>
      <c r="I315">
        <f t="shared" si="27"/>
        <v>2.0283518743475781E-3</v>
      </c>
    </row>
    <row r="316" spans="1:9">
      <c r="A316" s="11" t="s">
        <v>255</v>
      </c>
      <c r="B316">
        <v>12.34</v>
      </c>
      <c r="C316" s="11">
        <v>256</v>
      </c>
      <c r="D316" s="12">
        <f t="shared" si="24"/>
        <v>20.745542949756889</v>
      </c>
      <c r="E316" s="2">
        <f t="shared" si="25"/>
        <v>3.062036134418602E-4</v>
      </c>
      <c r="F316" s="1">
        <f t="shared" si="28"/>
        <v>0.988164512675754</v>
      </c>
      <c r="G316" s="2">
        <f t="shared" si="26"/>
        <v>2.3130748712719474E-3</v>
      </c>
      <c r="H316" s="2">
        <f t="shared" si="29"/>
        <v>0.84044282075169319</v>
      </c>
      <c r="I316">
        <f t="shared" si="27"/>
        <v>1.3592372352176918E-3</v>
      </c>
    </row>
    <row r="317" spans="1:9">
      <c r="A317" s="11" t="s">
        <v>40</v>
      </c>
      <c r="B317">
        <v>8.25</v>
      </c>
      <c r="C317" s="11">
        <v>168</v>
      </c>
      <c r="D317" s="12">
        <f t="shared" si="24"/>
        <v>20.363636363636363</v>
      </c>
      <c r="E317" s="2">
        <f t="shared" si="25"/>
        <v>2.0094612132122075E-4</v>
      </c>
      <c r="F317" s="1">
        <f t="shared" si="28"/>
        <v>0.98836545879707527</v>
      </c>
      <c r="G317" s="2">
        <f t="shared" si="26"/>
        <v>1.5464236376007752E-3</v>
      </c>
      <c r="H317" s="2">
        <f t="shared" si="29"/>
        <v>0.84198924438929401</v>
      </c>
      <c r="I317">
        <f t="shared" si="27"/>
        <v>3.2830730267956465E-3</v>
      </c>
    </row>
    <row r="318" spans="1:9">
      <c r="A318" s="11" t="s">
        <v>19</v>
      </c>
      <c r="B318">
        <v>19.89</v>
      </c>
      <c r="C318" s="11">
        <v>399</v>
      </c>
      <c r="D318" s="12">
        <f t="shared" si="24"/>
        <v>20.060331825037707</v>
      </c>
      <c r="E318" s="2">
        <f t="shared" si="25"/>
        <v>4.7724703813789929E-4</v>
      </c>
      <c r="F318" s="1">
        <f t="shared" si="28"/>
        <v>0.98884270583521316</v>
      </c>
      <c r="G318" s="2">
        <f t="shared" si="26"/>
        <v>3.7282868062884144E-3</v>
      </c>
      <c r="H318" s="2">
        <f t="shared" si="29"/>
        <v>0.84571753119558246</v>
      </c>
      <c r="I318">
        <f t="shared" si="27"/>
        <v>2.7107048262519085E-3</v>
      </c>
    </row>
    <row r="319" spans="1:9">
      <c r="A319" s="11" t="s">
        <v>262</v>
      </c>
      <c r="B319">
        <v>16.420000000000002</v>
      </c>
      <c r="C319" s="11">
        <v>329</v>
      </c>
      <c r="D319" s="12">
        <f t="shared" si="24"/>
        <v>20.036540803897683</v>
      </c>
      <c r="E319" s="2">
        <f t="shared" si="25"/>
        <v>3.9351948758739065E-4</v>
      </c>
      <c r="F319" s="1">
        <f t="shared" si="28"/>
        <v>0.98923622532280053</v>
      </c>
      <c r="G319" s="2">
        <f t="shared" si="26"/>
        <v>3.0778516520490583E-3</v>
      </c>
      <c r="H319" s="2">
        <f t="shared" si="29"/>
        <v>0.84879538284763156</v>
      </c>
      <c r="I319">
        <f t="shared" si="27"/>
        <v>1.9843413741293947E-3</v>
      </c>
    </row>
    <row r="320" spans="1:9">
      <c r="A320" s="11" t="s">
        <v>124</v>
      </c>
      <c r="B320">
        <v>12.01</v>
      </c>
      <c r="C320" s="11">
        <v>239</v>
      </c>
      <c r="D320" s="12">
        <f t="shared" si="24"/>
        <v>19.900083263946712</v>
      </c>
      <c r="E320" s="2">
        <f t="shared" si="25"/>
        <v>2.8586977973673667E-4</v>
      </c>
      <c r="F320" s="1">
        <f t="shared" si="28"/>
        <v>0.9895220951025373</v>
      </c>
      <c r="G320" s="2">
        <f t="shared" si="26"/>
        <v>2.2512179257679161E-3</v>
      </c>
      <c r="H320" s="2">
        <f t="shared" si="29"/>
        <v>0.85104660077339944</v>
      </c>
      <c r="I320">
        <f t="shared" si="27"/>
        <v>2.2608650832409705E-3</v>
      </c>
    </row>
    <row r="321" spans="1:9">
      <c r="A321" s="11" t="s">
        <v>31</v>
      </c>
      <c r="B321">
        <v>13.66</v>
      </c>
      <c r="C321" s="11">
        <v>268</v>
      </c>
      <c r="D321" s="12">
        <f t="shared" si="24"/>
        <v>19.619326500732065</v>
      </c>
      <c r="E321" s="2">
        <f t="shared" si="25"/>
        <v>3.2055690782194739E-4</v>
      </c>
      <c r="F321" s="1">
        <f t="shared" si="28"/>
        <v>0.98984265201035926</v>
      </c>
      <c r="G321" s="2">
        <f t="shared" si="26"/>
        <v>2.5605026532880713E-3</v>
      </c>
      <c r="H321" s="2">
        <f t="shared" si="29"/>
        <v>0.85360710342668755</v>
      </c>
      <c r="I321">
        <f t="shared" si="27"/>
        <v>2.0381380365450674E-3</v>
      </c>
    </row>
    <row r="322" spans="1:9">
      <c r="A322" s="11" t="s">
        <v>276</v>
      </c>
      <c r="B322">
        <v>12.3</v>
      </c>
      <c r="C322" s="11">
        <v>239</v>
      </c>
      <c r="D322" s="12">
        <f t="shared" ref="D322:D355" si="30">C322/B322</f>
        <v>19.430894308943088</v>
      </c>
      <c r="E322" s="2">
        <f t="shared" ref="E322:E355" si="31">C322/836045</f>
        <v>2.8586977973673667E-4</v>
      </c>
      <c r="F322" s="1">
        <f t="shared" si="28"/>
        <v>0.99012852179009603</v>
      </c>
      <c r="G322" s="2">
        <f t="shared" ref="G322:G355" si="32">B322/5334.89</f>
        <v>2.3055770596957011E-3</v>
      </c>
      <c r="H322" s="2">
        <f t="shared" si="29"/>
        <v>0.85591268048638325</v>
      </c>
      <c r="I322">
        <f t="shared" ref="I322:I355" si="33">F322*H323-F323*H322</f>
        <v>2.1099453226846032E-3</v>
      </c>
    </row>
    <row r="323" spans="1:9">
      <c r="A323" s="11" t="s">
        <v>57</v>
      </c>
      <c r="B323">
        <v>12.72</v>
      </c>
      <c r="C323" s="11">
        <v>245</v>
      </c>
      <c r="D323" s="12">
        <f t="shared" si="30"/>
        <v>19.261006289308174</v>
      </c>
      <c r="E323" s="2">
        <f t="shared" si="31"/>
        <v>2.9304642692678026E-4</v>
      </c>
      <c r="F323" s="1">
        <f t="shared" ref="F323:F355" si="34">F322+E323</f>
        <v>0.99042156821702276</v>
      </c>
      <c r="G323" s="2">
        <f t="shared" si="32"/>
        <v>2.384304081246286E-3</v>
      </c>
      <c r="H323" s="2">
        <f t="shared" ref="H323:H355" si="35">H322+G323</f>
        <v>0.85829698456762948</v>
      </c>
      <c r="I323">
        <f t="shared" si="33"/>
        <v>3.4832610848343215E-3</v>
      </c>
    </row>
    <row r="324" spans="1:9">
      <c r="A324" s="11" t="s">
        <v>209</v>
      </c>
      <c r="B324">
        <v>20.98</v>
      </c>
      <c r="C324" s="11">
        <v>401</v>
      </c>
      <c r="D324" s="12">
        <f t="shared" si="30"/>
        <v>19.113441372735938</v>
      </c>
      <c r="E324" s="2">
        <f t="shared" si="31"/>
        <v>4.796392538679138E-4</v>
      </c>
      <c r="F324" s="1">
        <f t="shared" si="34"/>
        <v>0.99090120747089072</v>
      </c>
      <c r="G324" s="2">
        <f t="shared" si="32"/>
        <v>3.9326021717411225E-3</v>
      </c>
      <c r="H324" s="2">
        <f t="shared" si="35"/>
        <v>0.86222958673937056</v>
      </c>
      <c r="I324">
        <f t="shared" si="33"/>
        <v>3.2591112480258033E-3</v>
      </c>
    </row>
    <row r="325" spans="1:9">
      <c r="A325" s="11" t="s">
        <v>35</v>
      </c>
      <c r="B325">
        <v>19.54</v>
      </c>
      <c r="C325" s="11">
        <v>359</v>
      </c>
      <c r="D325" s="12">
        <f t="shared" si="30"/>
        <v>18.372569089048106</v>
      </c>
      <c r="E325" s="2">
        <f t="shared" si="31"/>
        <v>4.2940272353760863E-4</v>
      </c>
      <c r="F325" s="1">
        <f t="shared" si="34"/>
        <v>0.99133061019442836</v>
      </c>
      <c r="G325" s="2">
        <f t="shared" si="32"/>
        <v>3.6626809549962602E-3</v>
      </c>
      <c r="H325" s="2">
        <f t="shared" si="35"/>
        <v>0.86589226769436678</v>
      </c>
      <c r="I325">
        <f t="shared" si="33"/>
        <v>1.9580316511065288E-3</v>
      </c>
    </row>
    <row r="326" spans="1:9">
      <c r="A326" s="11" t="s">
        <v>45</v>
      </c>
      <c r="B326">
        <v>11.73</v>
      </c>
      <c r="C326" s="11">
        <v>214</v>
      </c>
      <c r="D326" s="12">
        <f t="shared" si="30"/>
        <v>18.243819266837168</v>
      </c>
      <c r="E326" s="2">
        <f t="shared" si="31"/>
        <v>2.5596708311155498E-4</v>
      </c>
      <c r="F326" s="1">
        <f t="shared" si="34"/>
        <v>0.99158657727753996</v>
      </c>
      <c r="G326" s="2">
        <f t="shared" si="32"/>
        <v>2.198733244734193E-3</v>
      </c>
      <c r="H326" s="2">
        <f t="shared" si="35"/>
        <v>0.86809100093910097</v>
      </c>
      <c r="I326">
        <f t="shared" si="33"/>
        <v>1.8057228253210988E-3</v>
      </c>
    </row>
    <row r="327" spans="1:9">
      <c r="A327" s="11" t="s">
        <v>274</v>
      </c>
      <c r="B327">
        <v>10.81</v>
      </c>
      <c r="C327" s="11">
        <v>196</v>
      </c>
      <c r="D327" s="12">
        <f t="shared" si="30"/>
        <v>18.131359851988897</v>
      </c>
      <c r="E327" s="2">
        <f t="shared" si="31"/>
        <v>2.3443714154142422E-4</v>
      </c>
      <c r="F327" s="1">
        <f t="shared" si="34"/>
        <v>0.99182101441908144</v>
      </c>
      <c r="G327" s="2">
        <f t="shared" si="32"/>
        <v>2.0262835784805311E-3</v>
      </c>
      <c r="H327" s="2">
        <f t="shared" si="35"/>
        <v>0.87011728451758152</v>
      </c>
      <c r="I327">
        <f t="shared" si="33"/>
        <v>8.5693933459929372E-4</v>
      </c>
    </row>
    <row r="328" spans="1:9">
      <c r="A328" s="11" t="s">
        <v>297</v>
      </c>
      <c r="B328">
        <v>5.13</v>
      </c>
      <c r="C328" s="11">
        <v>93</v>
      </c>
      <c r="D328" s="12">
        <f t="shared" si="30"/>
        <v>18.128654970760234</v>
      </c>
      <c r="E328" s="2">
        <f t="shared" si="31"/>
        <v>1.1123803144567577E-4</v>
      </c>
      <c r="F328" s="1">
        <f t="shared" si="34"/>
        <v>0.99193225245052707</v>
      </c>
      <c r="G328" s="2">
        <f t="shared" si="32"/>
        <v>9.6159433465357294E-4</v>
      </c>
      <c r="H328" s="2">
        <f t="shared" si="35"/>
        <v>0.87107887885223512</v>
      </c>
      <c r="I328">
        <f t="shared" si="33"/>
        <v>1.0233006593831639E-3</v>
      </c>
    </row>
    <row r="329" spans="1:9">
      <c r="A329" s="11" t="s">
        <v>66</v>
      </c>
      <c r="B329">
        <v>6.12</v>
      </c>
      <c r="C329" s="11">
        <v>110</v>
      </c>
      <c r="D329" s="12">
        <f t="shared" si="30"/>
        <v>17.973856209150327</v>
      </c>
      <c r="E329" s="2">
        <f t="shared" si="31"/>
        <v>1.3157186515079931E-4</v>
      </c>
      <c r="F329" s="1">
        <f t="shared" si="34"/>
        <v>0.99206382431567786</v>
      </c>
      <c r="G329" s="2">
        <f t="shared" si="32"/>
        <v>1.147165171165666E-3</v>
      </c>
      <c r="H329" s="2">
        <f t="shared" si="35"/>
        <v>0.87222604402340076</v>
      </c>
      <c r="I329">
        <f t="shared" si="33"/>
        <v>4.4762714154555905E-3</v>
      </c>
    </row>
    <row r="330" spans="1:9">
      <c r="A330" s="11" t="s">
        <v>32</v>
      </c>
      <c r="B330">
        <v>26.77</v>
      </c>
      <c r="C330" s="11">
        <v>481</v>
      </c>
      <c r="D330" s="12">
        <f t="shared" si="30"/>
        <v>17.967874486365336</v>
      </c>
      <c r="E330" s="2">
        <f t="shared" si="31"/>
        <v>5.7532788306849511E-4</v>
      </c>
      <c r="F330" s="1">
        <f t="shared" si="34"/>
        <v>0.99263915219874632</v>
      </c>
      <c r="G330" s="2">
        <f t="shared" si="32"/>
        <v>5.0179103974027578E-3</v>
      </c>
      <c r="H330" s="2">
        <f t="shared" si="35"/>
        <v>0.8772439544208035</v>
      </c>
      <c r="I330">
        <f t="shared" si="33"/>
        <v>4.3364292478687005E-4</v>
      </c>
    </row>
    <row r="331" spans="1:9">
      <c r="A331" s="11" t="s">
        <v>183</v>
      </c>
      <c r="B331">
        <v>2.59</v>
      </c>
      <c r="C331" s="11">
        <v>46</v>
      </c>
      <c r="D331" s="12">
        <f t="shared" si="30"/>
        <v>17.760617760617762</v>
      </c>
      <c r="E331" s="2">
        <f t="shared" si="31"/>
        <v>5.502096179033425E-5</v>
      </c>
      <c r="F331" s="1">
        <f t="shared" si="34"/>
        <v>0.99269417316053665</v>
      </c>
      <c r="G331" s="2">
        <f t="shared" si="32"/>
        <v>4.8548329956194029E-4</v>
      </c>
      <c r="H331" s="2">
        <f t="shared" si="35"/>
        <v>0.87772943772036549</v>
      </c>
      <c r="I331">
        <f t="shared" si="33"/>
        <v>4.411337505903945E-3</v>
      </c>
    </row>
    <row r="332" spans="1:9">
      <c r="A332" s="11" t="s">
        <v>292</v>
      </c>
      <c r="B332">
        <v>26.28</v>
      </c>
      <c r="C332" s="11">
        <v>456</v>
      </c>
      <c r="D332" s="12">
        <f t="shared" si="30"/>
        <v>17.351598173515981</v>
      </c>
      <c r="E332" s="2">
        <f t="shared" si="31"/>
        <v>5.4542518644331347E-4</v>
      </c>
      <c r="F332" s="1">
        <f t="shared" si="34"/>
        <v>0.99323959834697995</v>
      </c>
      <c r="G332" s="2">
        <f t="shared" si="32"/>
        <v>4.9260622055937418E-3</v>
      </c>
      <c r="H332" s="2">
        <f t="shared" si="35"/>
        <v>0.88265549992595926</v>
      </c>
      <c r="I332">
        <f t="shared" si="33"/>
        <v>2.9906603102093365E-3</v>
      </c>
    </row>
    <row r="333" spans="1:9">
      <c r="A333" s="11" t="s">
        <v>97</v>
      </c>
      <c r="B333">
        <v>17.809999999999999</v>
      </c>
      <c r="C333" s="11">
        <v>308</v>
      </c>
      <c r="D333" s="12">
        <f t="shared" si="30"/>
        <v>17.293655249859629</v>
      </c>
      <c r="E333" s="2">
        <f t="shared" si="31"/>
        <v>3.6840122242223804E-4</v>
      </c>
      <c r="F333" s="1">
        <f t="shared" si="34"/>
        <v>0.99360799956940216</v>
      </c>
      <c r="G333" s="2">
        <f t="shared" si="32"/>
        <v>3.3384006043236125E-3</v>
      </c>
      <c r="H333" s="2">
        <f t="shared" si="35"/>
        <v>0.88599390053028293</v>
      </c>
      <c r="I333">
        <f t="shared" si="33"/>
        <v>8.7986443887166921E-3</v>
      </c>
    </row>
    <row r="334" spans="1:9">
      <c r="A334" s="11" t="s">
        <v>340</v>
      </c>
      <c r="B334">
        <v>52.34</v>
      </c>
      <c r="C334" s="11">
        <v>896</v>
      </c>
      <c r="D334" s="12">
        <f t="shared" si="30"/>
        <v>17.118838364539549</v>
      </c>
      <c r="E334" s="2">
        <f t="shared" si="31"/>
        <v>1.0717126470465106E-3</v>
      </c>
      <c r="F334" s="1">
        <f t="shared" si="34"/>
        <v>0.99467971221644869</v>
      </c>
      <c r="G334" s="2">
        <f t="shared" si="32"/>
        <v>9.8108864475181315E-3</v>
      </c>
      <c r="H334" s="2">
        <f t="shared" si="35"/>
        <v>0.89580478697780108</v>
      </c>
      <c r="I334">
        <f t="shared" si="33"/>
        <v>1.8095855576366615E-3</v>
      </c>
    </row>
    <row r="335" spans="1:9">
      <c r="A335" s="11" t="s">
        <v>218</v>
      </c>
      <c r="B335">
        <v>10.74</v>
      </c>
      <c r="C335" s="11">
        <v>180</v>
      </c>
      <c r="D335" s="12">
        <f t="shared" si="30"/>
        <v>16.759776536312849</v>
      </c>
      <c r="E335" s="2">
        <f t="shared" si="31"/>
        <v>2.1529941570130794E-4</v>
      </c>
      <c r="F335" s="1">
        <f t="shared" si="34"/>
        <v>0.99489501163214999</v>
      </c>
      <c r="G335" s="2">
        <f t="shared" si="32"/>
        <v>2.0131624082221E-3</v>
      </c>
      <c r="H335" s="2">
        <f t="shared" si="35"/>
        <v>0.89781794938602322</v>
      </c>
      <c r="I335">
        <f t="shared" si="33"/>
        <v>2.5337153023275993E-3</v>
      </c>
    </row>
    <row r="336" spans="1:9">
      <c r="A336" s="11" t="s">
        <v>98</v>
      </c>
      <c r="B336">
        <v>14.98</v>
      </c>
      <c r="C336" s="11">
        <v>242</v>
      </c>
      <c r="D336" s="12">
        <f t="shared" si="30"/>
        <v>16.154873164218959</v>
      </c>
      <c r="E336" s="2">
        <f t="shared" si="31"/>
        <v>2.8945810333175844E-4</v>
      </c>
      <c r="F336" s="1">
        <f t="shared" si="34"/>
        <v>0.9951844697354818</v>
      </c>
      <c r="G336" s="2">
        <f t="shared" si="32"/>
        <v>2.8079304353041956E-3</v>
      </c>
      <c r="H336" s="2">
        <f t="shared" si="35"/>
        <v>0.90062587982132736</v>
      </c>
      <c r="I336">
        <f t="shared" si="33"/>
        <v>1.8964505985584745E-3</v>
      </c>
    </row>
    <row r="337" spans="1:9">
      <c r="A337" s="11" t="s">
        <v>272</v>
      </c>
      <c r="B337">
        <v>11.2</v>
      </c>
      <c r="C337" s="11">
        <v>179</v>
      </c>
      <c r="D337" s="12">
        <f t="shared" si="30"/>
        <v>15.982142857142858</v>
      </c>
      <c r="E337" s="2">
        <f t="shared" si="31"/>
        <v>2.1410330783630069E-4</v>
      </c>
      <c r="F337" s="1">
        <f t="shared" si="34"/>
        <v>0.99539857304331814</v>
      </c>
      <c r="G337" s="2">
        <f t="shared" si="32"/>
        <v>2.0993872413489312E-3</v>
      </c>
      <c r="H337" s="2">
        <f t="shared" si="35"/>
        <v>0.90272526706267631</v>
      </c>
      <c r="I337">
        <f t="shared" si="33"/>
        <v>1.6410134458766379E-3</v>
      </c>
    </row>
    <row r="338" spans="1:9">
      <c r="A338" s="11" t="s">
        <v>195</v>
      </c>
      <c r="B338">
        <v>9.64</v>
      </c>
      <c r="C338" s="11">
        <v>146</v>
      </c>
      <c r="D338" s="12">
        <f t="shared" si="30"/>
        <v>15.145228215767634</v>
      </c>
      <c r="E338" s="2">
        <f t="shared" si="31"/>
        <v>1.7463174829106089E-4</v>
      </c>
      <c r="F338" s="1">
        <f t="shared" si="34"/>
        <v>0.99557320479160916</v>
      </c>
      <c r="G338" s="2">
        <f t="shared" si="32"/>
        <v>1.8069725898753302E-3</v>
      </c>
      <c r="H338" s="2">
        <f t="shared" si="35"/>
        <v>0.90453223965255158</v>
      </c>
      <c r="I338">
        <f t="shared" si="33"/>
        <v>4.821918952960802E-3</v>
      </c>
    </row>
    <row r="339" spans="1:9">
      <c r="A339" s="11" t="s">
        <v>243</v>
      </c>
      <c r="B339">
        <v>28.21</v>
      </c>
      <c r="C339" s="11">
        <v>409</v>
      </c>
      <c r="D339" s="12">
        <f t="shared" si="30"/>
        <v>14.498404820985465</v>
      </c>
      <c r="E339" s="2">
        <f t="shared" si="31"/>
        <v>4.8920811678797196E-4</v>
      </c>
      <c r="F339" s="1">
        <f t="shared" si="34"/>
        <v>0.99606241290839714</v>
      </c>
      <c r="G339" s="2">
        <f t="shared" si="32"/>
        <v>5.2878316141476206E-3</v>
      </c>
      <c r="H339" s="2">
        <f t="shared" si="35"/>
        <v>0.90982007126669917</v>
      </c>
      <c r="I339">
        <f t="shared" si="33"/>
        <v>1.0506062843662622E-3</v>
      </c>
    </row>
    <row r="340" spans="1:9">
      <c r="A340" s="11" t="s">
        <v>268</v>
      </c>
      <c r="B340">
        <v>6.07</v>
      </c>
      <c r="C340" s="11">
        <v>76</v>
      </c>
      <c r="D340" s="12">
        <f t="shared" si="30"/>
        <v>12.520593080724876</v>
      </c>
      <c r="E340" s="2">
        <f t="shared" si="31"/>
        <v>9.090419774055224E-5</v>
      </c>
      <c r="F340" s="1">
        <f t="shared" si="34"/>
        <v>0.99615331710613775</v>
      </c>
      <c r="G340" s="2">
        <f t="shared" si="32"/>
        <v>1.1377929066953582E-3</v>
      </c>
      <c r="H340" s="2">
        <f t="shared" si="35"/>
        <v>0.91095786417339453</v>
      </c>
      <c r="I340">
        <f t="shared" si="33"/>
        <v>3.4866746363154677E-3</v>
      </c>
    </row>
    <row r="341" spans="1:9">
      <c r="A341" s="11" t="s">
        <v>60</v>
      </c>
      <c r="B341">
        <v>20.05</v>
      </c>
      <c r="C341" s="11">
        <v>236</v>
      </c>
      <c r="D341" s="12">
        <f t="shared" si="30"/>
        <v>11.770573566084787</v>
      </c>
      <c r="E341" s="2">
        <f t="shared" si="31"/>
        <v>2.8228145614171484E-4</v>
      </c>
      <c r="F341" s="1">
        <f t="shared" si="34"/>
        <v>0.99643559856227948</v>
      </c>
      <c r="G341" s="2">
        <f t="shared" si="32"/>
        <v>3.7582780525933991E-3</v>
      </c>
      <c r="H341" s="2">
        <f t="shared" si="35"/>
        <v>0.91471614222598796</v>
      </c>
      <c r="I341">
        <f t="shared" si="33"/>
        <v>5.2926370917107946E-3</v>
      </c>
    </row>
    <row r="342" spans="1:9">
      <c r="A342" s="11" t="s">
        <v>77</v>
      </c>
      <c r="B342">
        <v>30.34</v>
      </c>
      <c r="C342" s="11">
        <v>342</v>
      </c>
      <c r="D342" s="12">
        <f t="shared" si="30"/>
        <v>11.272247857613712</v>
      </c>
      <c r="E342" s="2">
        <f t="shared" si="31"/>
        <v>4.090688898324851E-4</v>
      </c>
      <c r="F342" s="1">
        <f t="shared" si="34"/>
        <v>0.99684466745211198</v>
      </c>
      <c r="G342" s="2">
        <f t="shared" si="32"/>
        <v>5.6870900805827294E-3</v>
      </c>
      <c r="H342" s="2">
        <f t="shared" si="35"/>
        <v>0.92040323230657073</v>
      </c>
      <c r="I342">
        <f t="shared" si="33"/>
        <v>2.2331992934491174E-3</v>
      </c>
    </row>
    <row r="343" spans="1:9">
      <c r="A343" s="11" t="s">
        <v>82</v>
      </c>
      <c r="B343">
        <v>12.8</v>
      </c>
      <c r="C343" s="11">
        <v>144</v>
      </c>
      <c r="D343" s="12">
        <f t="shared" si="30"/>
        <v>11.25</v>
      </c>
      <c r="E343" s="2">
        <f t="shared" si="31"/>
        <v>1.7223953256104634E-4</v>
      </c>
      <c r="F343" s="1">
        <f t="shared" si="34"/>
        <v>0.99701690698467305</v>
      </c>
      <c r="G343" s="2">
        <f t="shared" si="32"/>
        <v>2.3992997043987786E-3</v>
      </c>
      <c r="H343" s="2">
        <f t="shared" si="35"/>
        <v>0.92280253201096951</v>
      </c>
      <c r="I343">
        <f t="shared" si="33"/>
        <v>5.3150492634151947E-3</v>
      </c>
    </row>
    <row r="344" spans="1:9">
      <c r="A344" s="11" t="s">
        <v>101</v>
      </c>
      <c r="B344">
        <v>30.33</v>
      </c>
      <c r="C344" s="11">
        <v>320</v>
      </c>
      <c r="D344" s="12">
        <f t="shared" si="30"/>
        <v>10.550609957138148</v>
      </c>
      <c r="E344" s="2">
        <f t="shared" si="31"/>
        <v>3.8275451680232523E-4</v>
      </c>
      <c r="F344" s="1">
        <f t="shared" si="34"/>
        <v>0.99739966150147541</v>
      </c>
      <c r="G344" s="2">
        <f t="shared" si="32"/>
        <v>5.6852156276886679E-3</v>
      </c>
      <c r="H344" s="2">
        <f t="shared" si="35"/>
        <v>0.92848774763865816</v>
      </c>
      <c r="I344">
        <f t="shared" si="33"/>
        <v>7.8152743324816365E-3</v>
      </c>
    </row>
    <row r="345" spans="1:9">
      <c r="A345" s="11" t="s">
        <v>24</v>
      </c>
      <c r="B345">
        <v>44.22</v>
      </c>
      <c r="C345" s="11">
        <v>407</v>
      </c>
      <c r="D345" s="12">
        <f t="shared" si="30"/>
        <v>9.2039800995024876</v>
      </c>
      <c r="E345" s="2">
        <f t="shared" si="31"/>
        <v>4.8681590105795739E-4</v>
      </c>
      <c r="F345" s="1">
        <f t="shared" si="34"/>
        <v>0.99788647740253333</v>
      </c>
      <c r="G345" s="2">
        <f t="shared" si="32"/>
        <v>8.2888306975401546E-3</v>
      </c>
      <c r="H345" s="2">
        <f t="shared" si="35"/>
        <v>0.93677657833619832</v>
      </c>
      <c r="I345">
        <f t="shared" si="33"/>
        <v>8.0258898322120853E-3</v>
      </c>
    </row>
    <row r="346" spans="1:9">
      <c r="A346" s="11" t="s">
        <v>58</v>
      </c>
      <c r="B346">
        <v>45.34</v>
      </c>
      <c r="C346" s="11">
        <v>406</v>
      </c>
      <c r="D346" s="12">
        <f t="shared" si="30"/>
        <v>8.9545655050727824</v>
      </c>
      <c r="E346" s="2">
        <f t="shared" si="31"/>
        <v>4.8561979319295014E-4</v>
      </c>
      <c r="F346" s="1">
        <f t="shared" si="34"/>
        <v>0.99837209719572628</v>
      </c>
      <c r="G346" s="2">
        <f t="shared" si="32"/>
        <v>8.4987694216750488E-3</v>
      </c>
      <c r="H346" s="2">
        <f t="shared" si="35"/>
        <v>0.94527534775787336</v>
      </c>
      <c r="I346">
        <f t="shared" si="33"/>
        <v>5.7602871583748438E-3</v>
      </c>
    </row>
    <row r="347" spans="1:9">
      <c r="A347" s="11" t="s">
        <v>319</v>
      </c>
      <c r="B347">
        <v>32.43</v>
      </c>
      <c r="C347" s="11">
        <v>273</v>
      </c>
      <c r="D347" s="12">
        <f t="shared" si="30"/>
        <v>8.4181313598519889</v>
      </c>
      <c r="E347" s="2">
        <f t="shared" si="31"/>
        <v>3.2653744714698373E-4</v>
      </c>
      <c r="F347" s="1">
        <f t="shared" si="34"/>
        <v>0.99869863464287323</v>
      </c>
      <c r="G347" s="2">
        <f t="shared" si="32"/>
        <v>6.0788507354415924E-3</v>
      </c>
      <c r="H347" s="2">
        <f t="shared" si="35"/>
        <v>0.95135419849331493</v>
      </c>
      <c r="I347">
        <f t="shared" si="33"/>
        <v>2.8136691092334187E-3</v>
      </c>
    </row>
    <row r="348" spans="1:9">
      <c r="A348" s="11" t="s">
        <v>63</v>
      </c>
      <c r="B348">
        <v>15.79</v>
      </c>
      <c r="C348" s="11">
        <v>125</v>
      </c>
      <c r="D348" s="12">
        <f t="shared" si="30"/>
        <v>7.9164027865737809</v>
      </c>
      <c r="E348" s="2">
        <f t="shared" si="31"/>
        <v>1.495134831259083E-4</v>
      </c>
      <c r="F348" s="1">
        <f t="shared" si="34"/>
        <v>0.99884814812599909</v>
      </c>
      <c r="G348" s="2">
        <f t="shared" si="32"/>
        <v>2.9597611197231806E-3</v>
      </c>
      <c r="H348" s="2">
        <f t="shared" si="35"/>
        <v>0.95431395961303811</v>
      </c>
      <c r="I348">
        <f t="shared" si="33"/>
        <v>6.1450519087310473E-3</v>
      </c>
    </row>
    <row r="349" spans="1:9">
      <c r="A349" s="11" t="s">
        <v>65</v>
      </c>
      <c r="B349">
        <v>34.4</v>
      </c>
      <c r="C349" s="11">
        <v>259</v>
      </c>
      <c r="D349" s="12">
        <f t="shared" si="30"/>
        <v>7.529069767441861</v>
      </c>
      <c r="E349" s="2">
        <f t="shared" si="31"/>
        <v>3.0979193703688197E-4</v>
      </c>
      <c r="F349" s="1">
        <f t="shared" si="34"/>
        <v>0.99915794006303593</v>
      </c>
      <c r="G349" s="2">
        <f t="shared" si="32"/>
        <v>6.448117955571717E-3</v>
      </c>
      <c r="H349" s="2">
        <f t="shared" si="35"/>
        <v>0.96076207756860987</v>
      </c>
      <c r="I349">
        <f t="shared" si="33"/>
        <v>3.3184033804724011E-3</v>
      </c>
    </row>
    <row r="350" spans="1:9">
      <c r="A350" s="11" t="s">
        <v>281</v>
      </c>
      <c r="B350">
        <v>18.43</v>
      </c>
      <c r="C350" s="11">
        <v>116</v>
      </c>
      <c r="D350" s="12">
        <f t="shared" si="30"/>
        <v>6.2940857297883888</v>
      </c>
      <c r="E350" s="2">
        <f t="shared" si="31"/>
        <v>1.3874851234084291E-4</v>
      </c>
      <c r="F350" s="1">
        <f t="shared" si="34"/>
        <v>0.99929668857537679</v>
      </c>
      <c r="G350" s="2">
        <f t="shared" si="32"/>
        <v>3.4546166837554288E-3</v>
      </c>
      <c r="H350" s="2">
        <f t="shared" si="35"/>
        <v>0.96421669425236534</v>
      </c>
      <c r="I350">
        <f t="shared" si="33"/>
        <v>3.7734279488165212E-3</v>
      </c>
    </row>
    <row r="351" spans="1:9">
      <c r="A351" s="11" t="s">
        <v>79</v>
      </c>
      <c r="B351">
        <v>20.89</v>
      </c>
      <c r="C351" s="11">
        <v>121</v>
      </c>
      <c r="D351" s="12">
        <f t="shared" si="30"/>
        <v>5.7922450933460983</v>
      </c>
      <c r="E351" s="2">
        <f t="shared" si="31"/>
        <v>1.4472905166587922E-4</v>
      </c>
      <c r="F351" s="1">
        <f t="shared" si="34"/>
        <v>0.99944141762704264</v>
      </c>
      <c r="G351" s="2">
        <f t="shared" si="32"/>
        <v>3.9157320956945693E-3</v>
      </c>
      <c r="H351" s="2">
        <f t="shared" si="35"/>
        <v>0.96813242634805996</v>
      </c>
      <c r="I351">
        <f t="shared" si="33"/>
        <v>3.487578901296029E-3</v>
      </c>
    </row>
    <row r="352" spans="1:9">
      <c r="A352" s="11" t="s">
        <v>14</v>
      </c>
      <c r="B352">
        <v>19.29</v>
      </c>
      <c r="C352" s="11">
        <v>109</v>
      </c>
      <c r="D352" s="12">
        <f t="shared" si="30"/>
        <v>5.6505961638154485</v>
      </c>
      <c r="E352" s="2">
        <f t="shared" si="31"/>
        <v>1.3037575728579203E-4</v>
      </c>
      <c r="F352" s="1">
        <f t="shared" si="34"/>
        <v>0.99957179338432844</v>
      </c>
      <c r="G352" s="2">
        <f t="shared" si="32"/>
        <v>3.6158196326447215E-3</v>
      </c>
      <c r="H352" s="2">
        <f t="shared" si="35"/>
        <v>0.97174824598070464</v>
      </c>
      <c r="I352">
        <f t="shared" si="33"/>
        <v>8.8782657407338039E-3</v>
      </c>
    </row>
    <row r="353" spans="1:9">
      <c r="A353" s="11" t="s">
        <v>73</v>
      </c>
      <c r="B353">
        <v>48.7</v>
      </c>
      <c r="C353" s="11">
        <v>212</v>
      </c>
      <c r="D353" s="12">
        <f t="shared" si="30"/>
        <v>4.3531827515400412</v>
      </c>
      <c r="E353" s="2">
        <f t="shared" si="31"/>
        <v>2.5357486738154046E-4</v>
      </c>
      <c r="F353" s="1">
        <f t="shared" si="34"/>
        <v>0.99982536825170998</v>
      </c>
      <c r="G353" s="2">
        <f t="shared" si="32"/>
        <v>9.1285855940797279E-3</v>
      </c>
      <c r="H353" s="2">
        <f t="shared" si="35"/>
        <v>0.98087683157478434</v>
      </c>
      <c r="I353">
        <f t="shared" si="33"/>
        <v>6.207896043597283E-3</v>
      </c>
    </row>
    <row r="354" spans="1:9">
      <c r="A354" s="11" t="s">
        <v>277</v>
      </c>
      <c r="B354">
        <v>33.6</v>
      </c>
      <c r="C354" s="11">
        <v>76</v>
      </c>
      <c r="D354" s="12">
        <f t="shared" si="30"/>
        <v>2.2619047619047619</v>
      </c>
      <c r="E354" s="2">
        <f t="shared" si="31"/>
        <v>9.090419774055224E-5</v>
      </c>
      <c r="F354" s="1">
        <f t="shared" si="34"/>
        <v>0.99991627244945058</v>
      </c>
      <c r="G354" s="2">
        <f t="shared" si="32"/>
        <v>6.2981617240467939E-3</v>
      </c>
      <c r="H354" s="2">
        <f t="shared" si="35"/>
        <v>0.98717499329883118</v>
      </c>
      <c r="I354">
        <f t="shared" si="33"/>
        <v>1.2741279150618512E-2</v>
      </c>
    </row>
    <row r="355" spans="1:9">
      <c r="A355" s="11" t="s">
        <v>76</v>
      </c>
      <c r="B355">
        <v>68.42</v>
      </c>
      <c r="C355" s="11">
        <v>70</v>
      </c>
      <c r="D355" s="12">
        <f t="shared" si="30"/>
        <v>1.0230926629640456</v>
      </c>
      <c r="E355" s="2">
        <f t="shared" si="31"/>
        <v>8.3727550550508645E-5</v>
      </c>
      <c r="F355" s="1">
        <f t="shared" si="34"/>
        <v>1.0000000000000011</v>
      </c>
      <c r="G355" s="2">
        <f t="shared" si="32"/>
        <v>1.2825006701169097E-2</v>
      </c>
      <c r="H355" s="2">
        <f t="shared" si="35"/>
        <v>1.0000000000000002</v>
      </c>
      <c r="I355">
        <f t="shared" si="33"/>
        <v>0</v>
      </c>
    </row>
    <row r="356" spans="1:9">
      <c r="A356" s="11"/>
      <c r="C356" s="11"/>
    </row>
    <row r="357" spans="1:9">
      <c r="A357" s="11"/>
      <c r="C357" s="11">
        <f>MEDIAN(C2:C355)</f>
        <v>506.5</v>
      </c>
    </row>
    <row r="358" spans="1:9">
      <c r="A358" s="11"/>
      <c r="C358" s="11"/>
    </row>
    <row r="359" spans="1:9">
      <c r="A359" s="11"/>
      <c r="C359" s="11"/>
    </row>
    <row r="360" spans="1:9">
      <c r="A360" s="11"/>
      <c r="C360" s="11"/>
    </row>
    <row r="361" spans="1:9">
      <c r="A361" s="11"/>
      <c r="C361" s="11"/>
    </row>
    <row r="362" spans="1:9">
      <c r="A362" s="11"/>
      <c r="C362" s="11"/>
    </row>
    <row r="363" spans="1:9">
      <c r="A363" s="11"/>
      <c r="C363" s="11"/>
    </row>
    <row r="364" spans="1:9">
      <c r="A364" s="11"/>
      <c r="C364" s="11"/>
    </row>
    <row r="365" spans="1:9">
      <c r="A365" s="11"/>
      <c r="C365" s="11"/>
    </row>
    <row r="366" spans="1:9">
      <c r="A366" s="11"/>
      <c r="C366" s="11"/>
    </row>
    <row r="367" spans="1:9">
      <c r="A367" s="11"/>
      <c r="C367" s="11"/>
    </row>
    <row r="368" spans="1:9">
      <c r="A368" s="11"/>
      <c r="C368" s="11"/>
    </row>
    <row r="369" spans="1:3">
      <c r="A369" s="11"/>
      <c r="C369" s="11"/>
    </row>
    <row r="370" spans="1:3">
      <c r="A370" s="11"/>
      <c r="C370" s="11"/>
    </row>
    <row r="371" spans="1:3">
      <c r="A371" s="11"/>
      <c r="C371" s="11"/>
    </row>
    <row r="372" spans="1:3">
      <c r="A372" s="11"/>
      <c r="C372" s="11"/>
    </row>
    <row r="373" spans="1:3">
      <c r="A373" s="11"/>
      <c r="C373" s="11"/>
    </row>
    <row r="374" spans="1:3">
      <c r="A374" s="11"/>
      <c r="C374" s="11"/>
    </row>
    <row r="375" spans="1:3">
      <c r="A375" s="11"/>
      <c r="C375" s="11"/>
    </row>
    <row r="376" spans="1:3">
      <c r="A376" s="11"/>
      <c r="C376" s="11"/>
    </row>
    <row r="377" spans="1:3">
      <c r="A377" s="11"/>
      <c r="C377" s="11"/>
    </row>
    <row r="378" spans="1:3">
      <c r="A378" s="11"/>
      <c r="C378" s="11"/>
    </row>
    <row r="379" spans="1:3">
      <c r="A379" s="11"/>
      <c r="C379" s="11"/>
    </row>
    <row r="380" spans="1:3">
      <c r="A380" s="11"/>
      <c r="C380" s="11"/>
    </row>
    <row r="381" spans="1:3">
      <c r="A381" s="11"/>
      <c r="C381" s="11"/>
    </row>
    <row r="382" spans="1:3">
      <c r="A382" s="11"/>
      <c r="C382" s="11"/>
    </row>
    <row r="383" spans="1:3">
      <c r="A383" s="11"/>
      <c r="C383" s="11"/>
    </row>
    <row r="384" spans="1:3">
      <c r="A384" s="11"/>
      <c r="C384" s="11"/>
    </row>
    <row r="385" spans="1:3">
      <c r="A385" s="11"/>
      <c r="C385" s="11"/>
    </row>
    <row r="386" spans="1:3">
      <c r="A386" s="11"/>
      <c r="C386" s="11"/>
    </row>
    <row r="387" spans="1:3">
      <c r="A387" s="11"/>
      <c r="C387" s="11"/>
    </row>
    <row r="388" spans="1:3">
      <c r="A388" s="11"/>
      <c r="C388" s="11"/>
    </row>
    <row r="389" spans="1:3">
      <c r="A389" s="11"/>
      <c r="C389" s="11"/>
    </row>
    <row r="390" spans="1:3">
      <c r="A390" s="11"/>
      <c r="C390" s="11"/>
    </row>
    <row r="391" spans="1:3">
      <c r="A391" s="11"/>
      <c r="C391" s="11"/>
    </row>
    <row r="392" spans="1:3">
      <c r="A392" s="11"/>
      <c r="C392" s="11"/>
    </row>
    <row r="393" spans="1:3">
      <c r="A393" s="11"/>
      <c r="C393" s="11"/>
    </row>
    <row r="394" spans="1:3">
      <c r="A394" s="11"/>
      <c r="C394" s="11"/>
    </row>
    <row r="395" spans="1:3">
      <c r="A395" s="11"/>
      <c r="C395" s="11"/>
    </row>
    <row r="396" spans="1:3">
      <c r="A396" s="11"/>
      <c r="C396" s="11"/>
    </row>
    <row r="397" spans="1:3">
      <c r="A397" s="11"/>
      <c r="C397" s="11"/>
    </row>
    <row r="398" spans="1:3">
      <c r="A398" s="11"/>
      <c r="C398" s="11"/>
    </row>
    <row r="399" spans="1:3">
      <c r="A399" s="11"/>
      <c r="C399" s="11"/>
    </row>
    <row r="400" spans="1:3">
      <c r="A400" s="11"/>
      <c r="C400" s="11"/>
    </row>
    <row r="401" spans="1:3">
      <c r="A401" s="11"/>
      <c r="C401" s="11"/>
    </row>
    <row r="402" spans="1:3">
      <c r="A402" s="11"/>
      <c r="C402" s="11"/>
    </row>
    <row r="403" spans="1:3">
      <c r="A403" s="11"/>
      <c r="C403" s="11"/>
    </row>
    <row r="404" spans="1:3">
      <c r="A404" s="11"/>
      <c r="C404" s="11"/>
    </row>
    <row r="405" spans="1:3">
      <c r="A405" s="11"/>
      <c r="C405" s="11"/>
    </row>
    <row r="406" spans="1:3">
      <c r="A406" s="11"/>
      <c r="C406" s="11"/>
    </row>
    <row r="407" spans="1:3">
      <c r="A407" s="11"/>
      <c r="C407" s="11"/>
    </row>
    <row r="408" spans="1:3">
      <c r="A408" s="11"/>
      <c r="C408" s="11"/>
    </row>
    <row r="409" spans="1:3">
      <c r="A409" s="11"/>
      <c r="C409" s="11"/>
    </row>
    <row r="410" spans="1:3">
      <c r="A410" s="11"/>
      <c r="C410" s="11"/>
    </row>
    <row r="411" spans="1:3">
      <c r="A411" s="11"/>
      <c r="C411" s="11"/>
    </row>
    <row r="412" spans="1:3">
      <c r="A412" s="11"/>
      <c r="C412" s="11"/>
    </row>
    <row r="413" spans="1:3">
      <c r="A413" s="11"/>
      <c r="C413" s="11"/>
    </row>
    <row r="414" spans="1:3">
      <c r="A414" s="11"/>
      <c r="C414" s="11"/>
    </row>
    <row r="415" spans="1:3">
      <c r="A415" s="11"/>
      <c r="C415" s="11"/>
    </row>
    <row r="416" spans="1:3">
      <c r="A416" s="11"/>
      <c r="C416" s="11"/>
    </row>
    <row r="417" spans="1:3">
      <c r="A417" s="11"/>
      <c r="C417" s="11"/>
    </row>
    <row r="418" spans="1:3">
      <c r="A418" s="11"/>
      <c r="C418" s="11"/>
    </row>
    <row r="419" spans="1:3">
      <c r="A419" s="11"/>
      <c r="C419" s="11"/>
    </row>
    <row r="420" spans="1:3">
      <c r="A420" s="11"/>
      <c r="C420" s="11"/>
    </row>
    <row r="421" spans="1:3">
      <c r="A421" s="11"/>
      <c r="C421" s="11"/>
    </row>
    <row r="422" spans="1:3">
      <c r="A422" s="11"/>
      <c r="C422" s="11"/>
    </row>
    <row r="423" spans="1:3">
      <c r="A423" s="11"/>
      <c r="C423" s="11"/>
    </row>
    <row r="424" spans="1:3">
      <c r="A424" s="11"/>
      <c r="C424" s="11"/>
    </row>
    <row r="425" spans="1:3">
      <c r="A425" s="11"/>
      <c r="C425" s="11"/>
    </row>
    <row r="426" spans="1:3">
      <c r="A426" s="11"/>
      <c r="C426" s="11"/>
    </row>
    <row r="427" spans="1:3">
      <c r="A427" s="11"/>
      <c r="C427" s="11"/>
    </row>
    <row r="428" spans="1:3">
      <c r="A428" s="11"/>
      <c r="C428" s="11"/>
    </row>
    <row r="429" spans="1:3">
      <c r="A429" s="11"/>
      <c r="C429" s="11"/>
    </row>
    <row r="430" spans="1:3">
      <c r="A430" s="11"/>
      <c r="C430" s="11"/>
    </row>
    <row r="431" spans="1:3">
      <c r="A431" s="11"/>
      <c r="C431" s="11"/>
    </row>
    <row r="432" spans="1:3">
      <c r="A432" s="11"/>
      <c r="C432" s="11"/>
    </row>
    <row r="433" spans="1:3">
      <c r="A433" s="11"/>
      <c r="C433" s="11"/>
    </row>
    <row r="434" spans="1:3">
      <c r="A434" s="11"/>
      <c r="C434" s="11"/>
    </row>
    <row r="435" spans="1:3">
      <c r="A435" s="11"/>
      <c r="C435" s="11"/>
    </row>
    <row r="436" spans="1:3">
      <c r="A436" s="11"/>
      <c r="C436" s="11"/>
    </row>
    <row r="437" spans="1:3">
      <c r="A437" s="11"/>
      <c r="C437" s="11"/>
    </row>
    <row r="438" spans="1:3">
      <c r="A438" s="11"/>
      <c r="C438" s="11"/>
    </row>
    <row r="439" spans="1:3">
      <c r="A439" s="11"/>
      <c r="C439" s="11"/>
    </row>
    <row r="440" spans="1:3">
      <c r="A440" s="11"/>
      <c r="C440" s="11"/>
    </row>
    <row r="441" spans="1:3">
      <c r="A441" s="11"/>
      <c r="C441" s="11"/>
    </row>
    <row r="442" spans="1:3">
      <c r="A442" s="11"/>
      <c r="C442" s="11"/>
    </row>
    <row r="443" spans="1:3">
      <c r="A443" s="11"/>
      <c r="C443" s="11"/>
    </row>
    <row r="444" spans="1:3">
      <c r="A444" s="11"/>
      <c r="C444" s="11"/>
    </row>
    <row r="445" spans="1:3">
      <c r="A445" s="11"/>
      <c r="C445" s="11"/>
    </row>
    <row r="446" spans="1:3">
      <c r="A446" s="11"/>
      <c r="C446" s="11"/>
    </row>
    <row r="447" spans="1:3">
      <c r="A447" s="11"/>
      <c r="C447" s="11"/>
    </row>
    <row r="448" spans="1:3">
      <c r="A448" s="11"/>
      <c r="C448" s="11"/>
    </row>
    <row r="449" spans="1:3">
      <c r="A449" s="11"/>
      <c r="C449" s="11"/>
    </row>
    <row r="450" spans="1:3">
      <c r="A450" s="11"/>
      <c r="C450" s="11"/>
    </row>
    <row r="451" spans="1:3">
      <c r="A451" s="11"/>
      <c r="C451" s="11"/>
    </row>
    <row r="452" spans="1:3">
      <c r="A452" s="11"/>
      <c r="C452" s="11"/>
    </row>
    <row r="453" spans="1:3">
      <c r="A453" s="11"/>
      <c r="C453" s="11"/>
    </row>
    <row r="454" spans="1:3">
      <c r="A454" s="11"/>
      <c r="C454" s="11"/>
    </row>
    <row r="455" spans="1:3">
      <c r="A455" s="11"/>
      <c r="C455" s="11"/>
    </row>
    <row r="456" spans="1:3">
      <c r="A456" s="11"/>
      <c r="C456" s="11"/>
    </row>
    <row r="457" spans="1:3">
      <c r="A457" s="11"/>
      <c r="C457" s="11"/>
    </row>
    <row r="458" spans="1:3">
      <c r="A458" s="11"/>
      <c r="C458" s="11"/>
    </row>
    <row r="459" spans="1:3">
      <c r="A459" s="11"/>
      <c r="C459" s="11"/>
    </row>
    <row r="460" spans="1:3">
      <c r="A460" s="11"/>
      <c r="C460" s="11"/>
    </row>
    <row r="461" spans="1:3">
      <c r="A461" s="11"/>
      <c r="C461" s="11"/>
    </row>
    <row r="462" spans="1:3">
      <c r="A462" s="11"/>
      <c r="C462" s="11"/>
    </row>
    <row r="463" spans="1:3">
      <c r="A463" s="11"/>
      <c r="C463" s="11"/>
    </row>
    <row r="464" spans="1:3">
      <c r="A464" s="11"/>
      <c r="C464" s="11"/>
    </row>
    <row r="465" spans="1:3">
      <c r="A465" s="11"/>
      <c r="C465" s="11"/>
    </row>
    <row r="466" spans="1:3">
      <c r="A466" s="11"/>
      <c r="C466" s="11"/>
    </row>
    <row r="467" spans="1:3">
      <c r="A467" s="11"/>
      <c r="C467" s="11"/>
    </row>
    <row r="468" spans="1:3">
      <c r="A468" s="11"/>
      <c r="C468" s="11"/>
    </row>
    <row r="469" spans="1:3">
      <c r="A469" s="11"/>
      <c r="C469" s="11"/>
    </row>
    <row r="470" spans="1:3">
      <c r="A470" s="11"/>
      <c r="C470" s="11"/>
    </row>
    <row r="471" spans="1:3">
      <c r="A471" s="11"/>
      <c r="C471" s="11"/>
    </row>
    <row r="472" spans="1:3">
      <c r="A472" s="11"/>
      <c r="C472" s="11"/>
    </row>
    <row r="473" spans="1:3">
      <c r="A473" s="11"/>
      <c r="C473" s="11"/>
    </row>
    <row r="474" spans="1:3">
      <c r="A474" s="11"/>
      <c r="C474" s="11"/>
    </row>
    <row r="475" spans="1:3">
      <c r="A475" s="11"/>
      <c r="C475" s="11"/>
    </row>
    <row r="476" spans="1:3">
      <c r="A476" s="11"/>
      <c r="C476" s="11"/>
    </row>
    <row r="477" spans="1:3">
      <c r="A477" s="11"/>
      <c r="C477" s="11"/>
    </row>
    <row r="478" spans="1:3">
      <c r="A478" s="11"/>
      <c r="C478" s="11"/>
    </row>
    <row r="479" spans="1:3">
      <c r="A479" s="11"/>
      <c r="C479" s="11"/>
    </row>
    <row r="480" spans="1:3">
      <c r="A480" s="11"/>
      <c r="C480" s="11"/>
    </row>
    <row r="481" spans="1:3">
      <c r="A481" s="11"/>
      <c r="C481" s="11"/>
    </row>
    <row r="482" spans="1:3">
      <c r="A482" s="11"/>
      <c r="C482" s="11"/>
    </row>
    <row r="483" spans="1:3">
      <c r="A483" s="11"/>
      <c r="C483" s="11"/>
    </row>
    <row r="484" spans="1:3">
      <c r="A484" s="11"/>
      <c r="C484" s="11"/>
    </row>
    <row r="485" spans="1:3">
      <c r="A485" s="11"/>
      <c r="C485" s="11"/>
    </row>
    <row r="486" spans="1:3">
      <c r="A486" s="11"/>
      <c r="C486" s="11"/>
    </row>
    <row r="487" spans="1:3">
      <c r="A487" s="11"/>
      <c r="C487" s="11"/>
    </row>
    <row r="488" spans="1:3">
      <c r="A488" s="11"/>
      <c r="C488" s="11"/>
    </row>
    <row r="489" spans="1:3">
      <c r="A489" s="11"/>
      <c r="C489" s="11"/>
    </row>
  </sheetData>
  <sortState ref="A2:J489">
    <sortCondition descending="1" ref="D1"/>
  </sortState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16</vt:i4>
      </vt:variant>
    </vt:vector>
  </HeadingPairs>
  <TitlesOfParts>
    <vt:vector size="16" baseType="lpstr">
      <vt:lpstr>data</vt:lpstr>
      <vt:lpstr>křivka</vt:lpstr>
      <vt:lpstr>1869</vt:lpstr>
      <vt:lpstr>1880</vt:lpstr>
      <vt:lpstr>1890</vt:lpstr>
      <vt:lpstr>1900</vt:lpstr>
      <vt:lpstr>1910</vt:lpstr>
      <vt:lpstr>1921</vt:lpstr>
      <vt:lpstr>1930</vt:lpstr>
      <vt:lpstr>1950</vt:lpstr>
      <vt:lpstr>1961</vt:lpstr>
      <vt:lpstr>1970</vt:lpstr>
      <vt:lpstr>1980</vt:lpstr>
      <vt:lpstr>1991</vt:lpstr>
      <vt:lpstr>2001</vt:lpstr>
      <vt:lpstr>2011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2006-10-17T13:37:20Z</dcterms:created>
  <dcterms:modified xsi:type="dcterms:W3CDTF">2012-04-14T17:23:47Z</dcterms:modified>
</cp:coreProperties>
</file>