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Override1.xml" ContentType="application/vnd.openxmlformats-officedocument.themeOverride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120" yWindow="105" windowWidth="15120" windowHeight="8010" tabRatio="786" activeTab="15"/>
  </bookViews>
  <sheets>
    <sheet name="data" sheetId="2" r:id="rId1"/>
    <sheet name="křivka" sheetId="7" r:id="rId2"/>
    <sheet name="1869" sheetId="3" r:id="rId3"/>
    <sheet name="1880" sheetId="8" r:id="rId4"/>
    <sheet name="1890" sheetId="9" r:id="rId5"/>
    <sheet name="1900" sheetId="10" r:id="rId6"/>
    <sheet name="1910" sheetId="11" r:id="rId7"/>
    <sheet name="1921" sheetId="1" r:id="rId8"/>
    <sheet name="1930" sheetId="12" r:id="rId9"/>
    <sheet name="1950" sheetId="4" r:id="rId10"/>
    <sheet name="1961" sheetId="13" r:id="rId11"/>
    <sheet name="1970" sheetId="14" r:id="rId12"/>
    <sheet name="1980" sheetId="15" r:id="rId13"/>
    <sheet name="1991" sheetId="5" r:id="rId14"/>
    <sheet name="2001" sheetId="6" r:id="rId15"/>
    <sheet name="2011" sheetId="17" r:id="rId16"/>
  </sheets>
  <externalReferences>
    <externalReference r:id="rId17"/>
    <externalReference r:id="rId18"/>
  </externalReferences>
  <definedNames>
    <definedName name="_xlnm._FilterDatabase" localSheetId="7" hidden="1">'1921'!$A$1:$O$1197</definedName>
    <definedName name="_xlnm._FilterDatabase" localSheetId="15" hidden="1">'2011'!$A$1:$J$454</definedName>
    <definedName name="_xlnm._FilterDatabase" localSheetId="0" hidden="1">data!$A$1:$O$454</definedName>
  </definedNames>
  <calcPr calcId="125725"/>
</workbook>
</file>

<file path=xl/calcChain.xml><?xml version="1.0" encoding="utf-8"?>
<calcChain xmlns="http://schemas.openxmlformats.org/spreadsheetml/2006/main">
  <c r="E3" i="17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2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F2"/>
  <c r="D395"/>
  <c r="D404"/>
  <c r="D318"/>
  <c r="D293"/>
  <c r="D350"/>
  <c r="D136"/>
  <c r="D78"/>
  <c r="D337"/>
  <c r="D364"/>
  <c r="D260"/>
  <c r="D452"/>
  <c r="D43"/>
  <c r="D68"/>
  <c r="D201"/>
  <c r="D390"/>
  <c r="D346"/>
  <c r="D342"/>
  <c r="D278"/>
  <c r="D140"/>
  <c r="D439"/>
  <c r="D219"/>
  <c r="D365"/>
  <c r="D208"/>
  <c r="D16"/>
  <c r="D268"/>
  <c r="D34"/>
  <c r="D108"/>
  <c r="D377"/>
  <c r="D299"/>
  <c r="D421"/>
  <c r="D52"/>
  <c r="D238"/>
  <c r="D228"/>
  <c r="D271"/>
  <c r="D312"/>
  <c r="D145"/>
  <c r="D83"/>
  <c r="D70"/>
  <c r="D193"/>
  <c r="D300"/>
  <c r="D80"/>
  <c r="D413"/>
  <c r="D355"/>
  <c r="D139"/>
  <c r="D113"/>
  <c r="D381"/>
  <c r="D103"/>
  <c r="D40"/>
  <c r="D69"/>
  <c r="D183"/>
  <c r="D264"/>
  <c r="D11"/>
  <c r="D230"/>
  <c r="D435"/>
  <c r="D175"/>
  <c r="D402"/>
  <c r="D335"/>
  <c r="D227"/>
  <c r="D51"/>
  <c r="D327"/>
  <c r="D168"/>
  <c r="D422"/>
  <c r="D357"/>
  <c r="D376"/>
  <c r="D65"/>
  <c r="D36"/>
  <c r="D218"/>
  <c r="D211"/>
  <c r="D73"/>
  <c r="D102"/>
  <c r="D117"/>
  <c r="D450"/>
  <c r="D171"/>
  <c r="D128"/>
  <c r="D88"/>
  <c r="D55"/>
  <c r="D149"/>
  <c r="D56"/>
  <c r="D257"/>
  <c r="D255"/>
  <c r="D438"/>
  <c r="D173"/>
  <c r="D448"/>
  <c r="D282"/>
  <c r="D285"/>
  <c r="D305"/>
  <c r="D14"/>
  <c r="D291"/>
  <c r="D8"/>
  <c r="D384"/>
  <c r="D137"/>
  <c r="D442"/>
  <c r="D157"/>
  <c r="D15"/>
  <c r="D440"/>
  <c r="D333"/>
  <c r="D328"/>
  <c r="D317"/>
  <c r="D410"/>
  <c r="D209"/>
  <c r="D360"/>
  <c r="D127"/>
  <c r="D95"/>
  <c r="D199"/>
  <c r="D214"/>
  <c r="D272"/>
  <c r="D374"/>
  <c r="D177"/>
  <c r="D85"/>
  <c r="D358"/>
  <c r="D46"/>
  <c r="D31"/>
  <c r="D235"/>
  <c r="D430"/>
  <c r="D9"/>
  <c r="D79"/>
  <c r="D191"/>
  <c r="D129"/>
  <c r="D366"/>
  <c r="D311"/>
  <c r="D37"/>
  <c r="D298"/>
  <c r="D204"/>
  <c r="D159"/>
  <c r="D4"/>
  <c r="D12"/>
  <c r="D142"/>
  <c r="D394"/>
  <c r="D3"/>
  <c r="D182"/>
  <c r="D345"/>
  <c r="D330"/>
  <c r="D444"/>
  <c r="D229"/>
  <c r="D276"/>
  <c r="D348"/>
  <c r="D289"/>
  <c r="D161"/>
  <c r="D284"/>
  <c r="D321"/>
  <c r="D224"/>
  <c r="D112"/>
  <c r="D141"/>
  <c r="D347"/>
  <c r="D61"/>
  <c r="D122"/>
  <c r="D166"/>
  <c r="D82"/>
  <c r="D222"/>
  <c r="D431"/>
  <c r="D427"/>
  <c r="D281"/>
  <c r="D212"/>
  <c r="D392"/>
  <c r="D253"/>
  <c r="D120"/>
  <c r="D359"/>
  <c r="D326"/>
  <c r="D114"/>
  <c r="D150"/>
  <c r="D225"/>
  <c r="D288"/>
  <c r="D179"/>
  <c r="D105"/>
  <c r="D295"/>
  <c r="D98"/>
  <c r="D107"/>
  <c r="D189"/>
  <c r="D420"/>
  <c r="D319"/>
  <c r="D325"/>
  <c r="D237"/>
  <c r="D349"/>
  <c r="D412"/>
  <c r="D203"/>
  <c r="D165"/>
  <c r="D356"/>
  <c r="D294"/>
  <c r="D332"/>
  <c r="D7"/>
  <c r="D239"/>
  <c r="D320"/>
  <c r="D391"/>
  <c r="D45"/>
  <c r="D387"/>
  <c r="D100"/>
  <c r="D23"/>
  <c r="D354"/>
  <c r="D133"/>
  <c r="D131"/>
  <c r="D424"/>
  <c r="D415"/>
  <c r="D407"/>
  <c r="D195"/>
  <c r="D147"/>
  <c r="D144"/>
  <c r="D297"/>
  <c r="D176"/>
  <c r="D18"/>
  <c r="D441"/>
  <c r="D306"/>
  <c r="D251"/>
  <c r="D190"/>
  <c r="D111"/>
  <c r="D67"/>
  <c r="D269"/>
  <c r="D115"/>
  <c r="D259"/>
  <c r="D221"/>
  <c r="D386"/>
  <c r="D382"/>
  <c r="D419"/>
  <c r="D411"/>
  <c r="D17"/>
  <c r="D152"/>
  <c r="D54"/>
  <c r="D249"/>
  <c r="D309"/>
  <c r="D396"/>
  <c r="D101"/>
  <c r="D220"/>
  <c r="D262"/>
  <c r="D425"/>
  <c r="D74"/>
  <c r="D26"/>
  <c r="D231"/>
  <c r="D155"/>
  <c r="D322"/>
  <c r="D188"/>
  <c r="D57"/>
  <c r="D97"/>
  <c r="D344"/>
  <c r="D123"/>
  <c r="D151"/>
  <c r="D35"/>
  <c r="D370"/>
  <c r="D135"/>
  <c r="D398"/>
  <c r="D302"/>
  <c r="D240"/>
  <c r="D324"/>
  <c r="D96"/>
  <c r="D32"/>
  <c r="D71"/>
  <c r="D273"/>
  <c r="D362"/>
  <c r="D132"/>
  <c r="D50"/>
  <c r="D449"/>
  <c r="D47"/>
  <c r="D242"/>
  <c r="D261"/>
  <c r="D197"/>
  <c r="D2"/>
  <c r="D316"/>
  <c r="D241"/>
  <c r="D91"/>
  <c r="D206"/>
  <c r="D92"/>
  <c r="D389"/>
  <c r="D451"/>
  <c r="D58"/>
  <c r="D258"/>
  <c r="D124"/>
  <c r="D301"/>
  <c r="D437"/>
  <c r="D233"/>
  <c r="D24"/>
  <c r="D279"/>
  <c r="D164"/>
  <c r="D21"/>
  <c r="D401"/>
  <c r="D185"/>
  <c r="D48"/>
  <c r="D247"/>
  <c r="D20"/>
  <c r="D303"/>
  <c r="D352"/>
  <c r="D154"/>
  <c r="D286"/>
  <c r="D277"/>
  <c r="D417"/>
  <c r="D445"/>
  <c r="D393"/>
  <c r="D89"/>
  <c r="D29"/>
  <c r="D343"/>
  <c r="D329"/>
  <c r="D434"/>
  <c r="D232"/>
  <c r="D64"/>
  <c r="D217"/>
  <c r="D158"/>
  <c r="D130"/>
  <c r="D86"/>
  <c r="D106"/>
  <c r="D210"/>
  <c r="D110"/>
  <c r="D353"/>
  <c r="D383"/>
  <c r="D77"/>
  <c r="D22"/>
  <c r="D153"/>
  <c r="D397"/>
  <c r="D30"/>
  <c r="D340"/>
  <c r="D62"/>
  <c r="D125"/>
  <c r="D186"/>
  <c r="D252"/>
  <c r="D263"/>
  <c r="D87"/>
  <c r="D121"/>
  <c r="D5"/>
  <c r="D453"/>
  <c r="D184"/>
  <c r="D143"/>
  <c r="D146"/>
  <c r="D167"/>
  <c r="D42"/>
  <c r="D409"/>
  <c r="D93"/>
  <c r="D49"/>
  <c r="D361"/>
  <c r="D81"/>
  <c r="D25"/>
  <c r="D198"/>
  <c r="D192"/>
  <c r="D403"/>
  <c r="D33"/>
  <c r="D187"/>
  <c r="D156"/>
  <c r="D292"/>
  <c r="D379"/>
  <c r="D27"/>
  <c r="D44"/>
  <c r="D28"/>
  <c r="D126"/>
  <c r="D38"/>
  <c r="D104"/>
  <c r="D315"/>
  <c r="D63"/>
  <c r="D39"/>
  <c r="D433"/>
  <c r="D385"/>
  <c r="D323"/>
  <c r="D174"/>
  <c r="D339"/>
  <c r="D400"/>
  <c r="D371"/>
  <c r="D446"/>
  <c r="D296"/>
  <c r="D378"/>
  <c r="D380"/>
  <c r="D428"/>
  <c r="D304"/>
  <c r="D308"/>
  <c r="D160"/>
  <c r="D53"/>
  <c r="D244"/>
  <c r="D6"/>
  <c r="D399"/>
  <c r="D60"/>
  <c r="D163"/>
  <c r="D236"/>
  <c r="D180"/>
  <c r="D216"/>
  <c r="D368"/>
  <c r="D367"/>
  <c r="D369"/>
  <c r="D338"/>
  <c r="D256"/>
  <c r="D245"/>
  <c r="D287"/>
  <c r="D200"/>
  <c r="D178"/>
  <c r="D426"/>
  <c r="D351"/>
  <c r="D406"/>
  <c r="D414"/>
  <c r="D94"/>
  <c r="D205"/>
  <c r="D226"/>
  <c r="D169"/>
  <c r="D41"/>
  <c r="D170"/>
  <c r="D99"/>
  <c r="D267"/>
  <c r="D336"/>
  <c r="D307"/>
  <c r="D138"/>
  <c r="D84"/>
  <c r="D134"/>
  <c r="D432"/>
  <c r="D213"/>
  <c r="D341"/>
  <c r="D388"/>
  <c r="D429"/>
  <c r="D10"/>
  <c r="D283"/>
  <c r="D75"/>
  <c r="D408"/>
  <c r="D223"/>
  <c r="D313"/>
  <c r="D76"/>
  <c r="D196"/>
  <c r="D266"/>
  <c r="D274"/>
  <c r="D59"/>
  <c r="D66"/>
  <c r="D275"/>
  <c r="D363"/>
  <c r="D290"/>
  <c r="D181"/>
  <c r="D265"/>
  <c r="D109"/>
  <c r="D334"/>
  <c r="D310"/>
  <c r="D207"/>
  <c r="D162"/>
  <c r="D416"/>
  <c r="D234"/>
  <c r="D172"/>
  <c r="D372"/>
  <c r="D436"/>
  <c r="D202"/>
  <c r="D373"/>
  <c r="D280"/>
  <c r="D331"/>
  <c r="D443"/>
  <c r="D418"/>
  <c r="D19"/>
  <c r="D243"/>
  <c r="D248"/>
  <c r="D423"/>
  <c r="D215"/>
  <c r="D119"/>
  <c r="D116"/>
  <c r="D375"/>
  <c r="D90"/>
  <c r="D194"/>
  <c r="D148"/>
  <c r="D314"/>
  <c r="D13"/>
  <c r="D250"/>
  <c r="D246"/>
  <c r="D447"/>
  <c r="D118"/>
  <c r="D72"/>
  <c r="D405"/>
  <c r="D254"/>
  <c r="D454"/>
  <c r="D270"/>
  <c r="E3" i="15" l="1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2"/>
  <c r="F2" s="1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D408"/>
  <c r="D41"/>
  <c r="D333"/>
  <c r="D309"/>
  <c r="D171"/>
  <c r="D215"/>
  <c r="D82"/>
  <c r="D207"/>
  <c r="D161"/>
  <c r="D414"/>
  <c r="D247"/>
  <c r="D49"/>
  <c r="D37"/>
  <c r="D287"/>
  <c r="D162"/>
  <c r="D12"/>
  <c r="D9"/>
  <c r="D326"/>
  <c r="D448"/>
  <c r="D131"/>
  <c r="D289"/>
  <c r="D330"/>
  <c r="D386"/>
  <c r="D337"/>
  <c r="D31"/>
  <c r="D21"/>
  <c r="D30"/>
  <c r="D193"/>
  <c r="D4"/>
  <c r="D121"/>
  <c r="D331"/>
  <c r="D73"/>
  <c r="D149"/>
  <c r="D258"/>
  <c r="D275"/>
  <c r="D156"/>
  <c r="D353"/>
  <c r="D407"/>
  <c r="D312"/>
  <c r="D344"/>
  <c r="D228"/>
  <c r="D361"/>
  <c r="D90"/>
  <c r="D406"/>
  <c r="D427"/>
  <c r="D420"/>
  <c r="D232"/>
  <c r="D347"/>
  <c r="D113"/>
  <c r="D87"/>
  <c r="D400"/>
  <c r="D142"/>
  <c r="D392"/>
  <c r="D280"/>
  <c r="D112"/>
  <c r="D314"/>
  <c r="D235"/>
  <c r="D54"/>
  <c r="D208"/>
  <c r="D59"/>
  <c r="D262"/>
  <c r="D175"/>
  <c r="D226"/>
  <c r="D117"/>
  <c r="D180"/>
  <c r="D27"/>
  <c r="D165"/>
  <c r="D34"/>
  <c r="D191"/>
  <c r="D144"/>
  <c r="D155"/>
  <c r="D218"/>
  <c r="D74"/>
  <c r="D99"/>
  <c r="D227"/>
  <c r="D332"/>
  <c r="D46"/>
  <c r="D286"/>
  <c r="D35"/>
  <c r="D24"/>
  <c r="D396"/>
  <c r="D52"/>
  <c r="D249"/>
  <c r="D339"/>
  <c r="D195"/>
  <c r="D362"/>
  <c r="D45"/>
  <c r="D111"/>
  <c r="D183"/>
  <c r="D319"/>
  <c r="D110"/>
  <c r="D36"/>
  <c r="D141"/>
  <c r="D81"/>
  <c r="D298"/>
  <c r="D48"/>
  <c r="D398"/>
  <c r="D291"/>
  <c r="D62"/>
  <c r="D279"/>
  <c r="D126"/>
  <c r="D202"/>
  <c r="D413"/>
  <c r="D96"/>
  <c r="D345"/>
  <c r="D307"/>
  <c r="D210"/>
  <c r="D106"/>
  <c r="D135"/>
  <c r="D335"/>
  <c r="D238"/>
  <c r="D201"/>
  <c r="D266"/>
  <c r="D261"/>
  <c r="D366"/>
  <c r="D252"/>
  <c r="D130"/>
  <c r="D260"/>
  <c r="D317"/>
  <c r="D196"/>
  <c r="D428"/>
  <c r="D123"/>
  <c r="D145"/>
  <c r="D33"/>
  <c r="D105"/>
  <c r="D67"/>
  <c r="D217"/>
  <c r="D164"/>
  <c r="D152"/>
  <c r="D237"/>
  <c r="D60"/>
  <c r="D310"/>
  <c r="D14"/>
  <c r="D411"/>
  <c r="D150"/>
  <c r="D154"/>
  <c r="D318"/>
  <c r="D399"/>
  <c r="D78"/>
  <c r="D187"/>
  <c r="D80"/>
  <c r="D11"/>
  <c r="D181"/>
  <c r="D429"/>
  <c r="D313"/>
  <c r="D351"/>
  <c r="D243"/>
  <c r="D128"/>
  <c r="D163"/>
  <c r="D311"/>
  <c r="D378"/>
  <c r="D118"/>
  <c r="D89"/>
  <c r="D166"/>
  <c r="D212"/>
  <c r="D315"/>
  <c r="D365"/>
  <c r="D70"/>
  <c r="D138"/>
  <c r="D109"/>
  <c r="D452"/>
  <c r="D139"/>
  <c r="D28"/>
  <c r="D114"/>
  <c r="D404"/>
  <c r="D55"/>
  <c r="D300"/>
  <c r="D423"/>
  <c r="D32"/>
  <c r="D39"/>
  <c r="D229"/>
  <c r="D2"/>
  <c r="D71"/>
  <c r="D450"/>
  <c r="D206"/>
  <c r="D277"/>
  <c r="D409"/>
  <c r="D18"/>
  <c r="D285"/>
  <c r="D349"/>
  <c r="D29"/>
  <c r="D295"/>
  <c r="D88"/>
  <c r="D129"/>
  <c r="D209"/>
  <c r="D15"/>
  <c r="D25"/>
  <c r="D397"/>
  <c r="D104"/>
  <c r="D40"/>
  <c r="D194"/>
  <c r="D304"/>
  <c r="D431"/>
  <c r="D42"/>
  <c r="D93"/>
  <c r="D76"/>
  <c r="D44"/>
  <c r="D107"/>
  <c r="D58"/>
  <c r="D38"/>
  <c r="D446"/>
  <c r="D308"/>
  <c r="D385"/>
  <c r="D257"/>
  <c r="D53"/>
  <c r="D248"/>
  <c r="D143"/>
  <c r="D405"/>
  <c r="D348"/>
  <c r="D222"/>
  <c r="D336"/>
  <c r="D132"/>
  <c r="D137"/>
  <c r="D169"/>
  <c r="D325"/>
  <c r="D403"/>
  <c r="D72"/>
  <c r="D272"/>
  <c r="D198"/>
  <c r="D69"/>
  <c r="D64"/>
  <c r="D120"/>
  <c r="D402"/>
  <c r="D270"/>
  <c r="D179"/>
  <c r="D259"/>
  <c r="D61"/>
  <c r="D422"/>
  <c r="D255"/>
  <c r="D284"/>
  <c r="D211"/>
  <c r="D391"/>
  <c r="D269"/>
  <c r="D94"/>
  <c r="D374"/>
  <c r="D182"/>
  <c r="D445"/>
  <c r="D23"/>
  <c r="D302"/>
  <c r="D189"/>
  <c r="D430"/>
  <c r="D51"/>
  <c r="D197"/>
  <c r="D57"/>
  <c r="D84"/>
  <c r="D377"/>
  <c r="D115"/>
  <c r="D443"/>
  <c r="D343"/>
  <c r="D393"/>
  <c r="D91"/>
  <c r="D439"/>
  <c r="D441"/>
  <c r="D254"/>
  <c r="D327"/>
  <c r="D200"/>
  <c r="D157"/>
  <c r="D433"/>
  <c r="D214"/>
  <c r="D352"/>
  <c r="D316"/>
  <c r="D188"/>
  <c r="D389"/>
  <c r="D415"/>
  <c r="D216"/>
  <c r="D360"/>
  <c r="D219"/>
  <c r="D288"/>
  <c r="D50"/>
  <c r="D192"/>
  <c r="D437"/>
  <c r="D435"/>
  <c r="D290"/>
  <c r="D305"/>
  <c r="D140"/>
  <c r="D357"/>
  <c r="D440"/>
  <c r="D242"/>
  <c r="D379"/>
  <c r="D384"/>
  <c r="D168"/>
  <c r="D17"/>
  <c r="D296"/>
  <c r="D303"/>
  <c r="D432"/>
  <c r="D380"/>
  <c r="D418"/>
  <c r="D178"/>
  <c r="D234"/>
  <c r="D22"/>
  <c r="D293"/>
  <c r="D75"/>
  <c r="D368"/>
  <c r="D240"/>
  <c r="D355"/>
  <c r="D77"/>
  <c r="D146"/>
  <c r="D436"/>
  <c r="D19"/>
  <c r="D323"/>
  <c r="D167"/>
  <c r="D264"/>
  <c r="D419"/>
  <c r="D447"/>
  <c r="D340"/>
  <c r="D416"/>
  <c r="D108"/>
  <c r="D66"/>
  <c r="D395"/>
  <c r="D367"/>
  <c r="D394"/>
  <c r="D205"/>
  <c r="D324"/>
  <c r="D184"/>
  <c r="D246"/>
  <c r="D417"/>
  <c r="D346"/>
  <c r="D342"/>
  <c r="D438"/>
  <c r="D426"/>
  <c r="D299"/>
  <c r="D5"/>
  <c r="D328"/>
  <c r="D230"/>
  <c r="D122"/>
  <c r="D354"/>
  <c r="D321"/>
  <c r="D421"/>
  <c r="D65"/>
  <c r="D158"/>
  <c r="D371"/>
  <c r="D372"/>
  <c r="D320"/>
  <c r="D292"/>
  <c r="D276"/>
  <c r="D204"/>
  <c r="D381"/>
  <c r="D425"/>
  <c r="D449"/>
  <c r="D424"/>
  <c r="D268"/>
  <c r="D401"/>
  <c r="D124"/>
  <c r="D363"/>
  <c r="D13"/>
  <c r="D153"/>
  <c r="D231"/>
  <c r="D382"/>
  <c r="D373"/>
  <c r="D186"/>
  <c r="D274"/>
  <c r="D10"/>
  <c r="D271"/>
  <c r="D220"/>
  <c r="D412"/>
  <c r="D283"/>
  <c r="D63"/>
  <c r="D56"/>
  <c r="D239"/>
  <c r="D101"/>
  <c r="D119"/>
  <c r="D453"/>
  <c r="D241"/>
  <c r="D350"/>
  <c r="D370"/>
  <c r="D102"/>
  <c r="D225"/>
  <c r="D364"/>
  <c r="D251"/>
  <c r="D85"/>
  <c r="D224"/>
  <c r="D7"/>
  <c r="D3"/>
  <c r="D160"/>
  <c r="D221"/>
  <c r="D244"/>
  <c r="D236"/>
  <c r="D322"/>
  <c r="D250"/>
  <c r="D159"/>
  <c r="D79"/>
  <c r="D151"/>
  <c r="D375"/>
  <c r="D6"/>
  <c r="D26"/>
  <c r="D273"/>
  <c r="D203"/>
  <c r="D177"/>
  <c r="D213"/>
  <c r="D176"/>
  <c r="D103"/>
  <c r="D278"/>
  <c r="D47"/>
  <c r="D256"/>
  <c r="D301"/>
  <c r="D43"/>
  <c r="D97"/>
  <c r="D133"/>
  <c r="D263"/>
  <c r="D390"/>
  <c r="D387"/>
  <c r="D223"/>
  <c r="D359"/>
  <c r="D95"/>
  <c r="D369"/>
  <c r="D356"/>
  <c r="D174"/>
  <c r="D294"/>
  <c r="D341"/>
  <c r="D233"/>
  <c r="D116"/>
  <c r="D98"/>
  <c r="D125"/>
  <c r="D86"/>
  <c r="D170"/>
  <c r="D172"/>
  <c r="D92"/>
  <c r="D134"/>
  <c r="D173"/>
  <c r="D147"/>
  <c r="D127"/>
  <c r="D100"/>
  <c r="D451"/>
  <c r="D376"/>
  <c r="D444"/>
  <c r="D338"/>
  <c r="D148"/>
  <c r="D306"/>
  <c r="D388"/>
  <c r="D329"/>
  <c r="D282"/>
  <c r="D434"/>
  <c r="D136"/>
  <c r="D442"/>
  <c r="D8"/>
  <c r="D267"/>
  <c r="D68"/>
  <c r="D358"/>
  <c r="D297"/>
  <c r="D199"/>
  <c r="D190"/>
  <c r="D334"/>
  <c r="D20"/>
  <c r="D410"/>
  <c r="D253"/>
  <c r="D383"/>
  <c r="D83"/>
  <c r="D265"/>
  <c r="D16"/>
  <c r="D245"/>
  <c r="D185"/>
  <c r="D281"/>
  <c r="E3" i="14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2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F2"/>
  <c r="D366"/>
  <c r="D37"/>
  <c r="D324"/>
  <c r="D334"/>
  <c r="D133"/>
  <c r="D192"/>
  <c r="D123"/>
  <c r="D142"/>
  <c r="D157"/>
  <c r="D401"/>
  <c r="D209"/>
  <c r="D41"/>
  <c r="D33"/>
  <c r="D187"/>
  <c r="D115"/>
  <c r="D15"/>
  <c r="D9"/>
  <c r="D283"/>
  <c r="D449"/>
  <c r="D109"/>
  <c r="D240"/>
  <c r="D308"/>
  <c r="D387"/>
  <c r="D275"/>
  <c r="D31"/>
  <c r="D14"/>
  <c r="D29"/>
  <c r="D181"/>
  <c r="D4"/>
  <c r="D111"/>
  <c r="D348"/>
  <c r="D71"/>
  <c r="D143"/>
  <c r="D267"/>
  <c r="D277"/>
  <c r="D156"/>
  <c r="D345"/>
  <c r="D415"/>
  <c r="D284"/>
  <c r="D310"/>
  <c r="D220"/>
  <c r="D340"/>
  <c r="D64"/>
  <c r="D404"/>
  <c r="D420"/>
  <c r="D439"/>
  <c r="D211"/>
  <c r="D290"/>
  <c r="D113"/>
  <c r="D84"/>
  <c r="D394"/>
  <c r="D136"/>
  <c r="D413"/>
  <c r="D276"/>
  <c r="D122"/>
  <c r="D255"/>
  <c r="D282"/>
  <c r="D47"/>
  <c r="D146"/>
  <c r="D58"/>
  <c r="D295"/>
  <c r="D175"/>
  <c r="D184"/>
  <c r="D107"/>
  <c r="D164"/>
  <c r="D24"/>
  <c r="D185"/>
  <c r="D32"/>
  <c r="D227"/>
  <c r="D93"/>
  <c r="D166"/>
  <c r="D195"/>
  <c r="D85"/>
  <c r="D116"/>
  <c r="D228"/>
  <c r="D304"/>
  <c r="D51"/>
  <c r="D314"/>
  <c r="D35"/>
  <c r="D20"/>
  <c r="D398"/>
  <c r="D83"/>
  <c r="D259"/>
  <c r="D292"/>
  <c r="D193"/>
  <c r="D356"/>
  <c r="D38"/>
  <c r="D114"/>
  <c r="D121"/>
  <c r="D266"/>
  <c r="D99"/>
  <c r="D72"/>
  <c r="D131"/>
  <c r="D78"/>
  <c r="D270"/>
  <c r="D60"/>
  <c r="D367"/>
  <c r="D262"/>
  <c r="D43"/>
  <c r="D241"/>
  <c r="D141"/>
  <c r="D203"/>
  <c r="D406"/>
  <c r="D91"/>
  <c r="D335"/>
  <c r="D309"/>
  <c r="D145"/>
  <c r="D100"/>
  <c r="D75"/>
  <c r="D313"/>
  <c r="D112"/>
  <c r="D139"/>
  <c r="D338"/>
  <c r="D316"/>
  <c r="D375"/>
  <c r="D201"/>
  <c r="D173"/>
  <c r="D297"/>
  <c r="D293"/>
  <c r="D236"/>
  <c r="D425"/>
  <c r="D120"/>
  <c r="D180"/>
  <c r="D34"/>
  <c r="D132"/>
  <c r="D65"/>
  <c r="D198"/>
  <c r="D167"/>
  <c r="D165"/>
  <c r="D253"/>
  <c r="D44"/>
  <c r="D230"/>
  <c r="D13"/>
  <c r="D392"/>
  <c r="D154"/>
  <c r="D178"/>
  <c r="D299"/>
  <c r="D412"/>
  <c r="D89"/>
  <c r="D208"/>
  <c r="D50"/>
  <c r="D16"/>
  <c r="D229"/>
  <c r="D441"/>
  <c r="D319"/>
  <c r="D346"/>
  <c r="D224"/>
  <c r="D138"/>
  <c r="D158"/>
  <c r="D349"/>
  <c r="D407"/>
  <c r="D171"/>
  <c r="D110"/>
  <c r="D206"/>
  <c r="D190"/>
  <c r="D327"/>
  <c r="D378"/>
  <c r="D82"/>
  <c r="D151"/>
  <c r="D152"/>
  <c r="D451"/>
  <c r="D129"/>
  <c r="D25"/>
  <c r="D271"/>
  <c r="D382"/>
  <c r="D62"/>
  <c r="D320"/>
  <c r="D438"/>
  <c r="D30"/>
  <c r="D39"/>
  <c r="D235"/>
  <c r="D2"/>
  <c r="D45"/>
  <c r="D450"/>
  <c r="D186"/>
  <c r="D263"/>
  <c r="D421"/>
  <c r="D21"/>
  <c r="D264"/>
  <c r="D294"/>
  <c r="D36"/>
  <c r="D273"/>
  <c r="D98"/>
  <c r="D134"/>
  <c r="D210"/>
  <c r="D8"/>
  <c r="D22"/>
  <c r="D377"/>
  <c r="D96"/>
  <c r="D42"/>
  <c r="D212"/>
  <c r="D288"/>
  <c r="D431"/>
  <c r="D53"/>
  <c r="D108"/>
  <c r="D76"/>
  <c r="D46"/>
  <c r="D135"/>
  <c r="D70"/>
  <c r="D40"/>
  <c r="D446"/>
  <c r="D298"/>
  <c r="D400"/>
  <c r="D226"/>
  <c r="D52"/>
  <c r="D231"/>
  <c r="D103"/>
  <c r="D396"/>
  <c r="D351"/>
  <c r="D248"/>
  <c r="D243"/>
  <c r="D94"/>
  <c r="D125"/>
  <c r="D176"/>
  <c r="D363"/>
  <c r="D411"/>
  <c r="D77"/>
  <c r="D301"/>
  <c r="D155"/>
  <c r="D63"/>
  <c r="D57"/>
  <c r="D148"/>
  <c r="D409"/>
  <c r="D239"/>
  <c r="D172"/>
  <c r="D286"/>
  <c r="D67"/>
  <c r="D423"/>
  <c r="D225"/>
  <c r="D252"/>
  <c r="D219"/>
  <c r="D395"/>
  <c r="D260"/>
  <c r="D80"/>
  <c r="D384"/>
  <c r="D207"/>
  <c r="D444"/>
  <c r="D19"/>
  <c r="D315"/>
  <c r="D249"/>
  <c r="D424"/>
  <c r="D54"/>
  <c r="D153"/>
  <c r="D73"/>
  <c r="D81"/>
  <c r="D408"/>
  <c r="D159"/>
  <c r="D448"/>
  <c r="D358"/>
  <c r="D385"/>
  <c r="D105"/>
  <c r="D430"/>
  <c r="D426"/>
  <c r="D258"/>
  <c r="D246"/>
  <c r="D216"/>
  <c r="D162"/>
  <c r="D433"/>
  <c r="D202"/>
  <c r="D337"/>
  <c r="D296"/>
  <c r="D128"/>
  <c r="D416"/>
  <c r="D403"/>
  <c r="D214"/>
  <c r="D347"/>
  <c r="D182"/>
  <c r="D317"/>
  <c r="D69"/>
  <c r="D183"/>
  <c r="D437"/>
  <c r="D443"/>
  <c r="D307"/>
  <c r="D287"/>
  <c r="D79"/>
  <c r="D369"/>
  <c r="D447"/>
  <c r="D265"/>
  <c r="D354"/>
  <c r="D391"/>
  <c r="D200"/>
  <c r="D18"/>
  <c r="D325"/>
  <c r="D291"/>
  <c r="D428"/>
  <c r="D389"/>
  <c r="D410"/>
  <c r="D218"/>
  <c r="D278"/>
  <c r="D23"/>
  <c r="D261"/>
  <c r="D61"/>
  <c r="D285"/>
  <c r="D256"/>
  <c r="D361"/>
  <c r="D95"/>
  <c r="D149"/>
  <c r="D427"/>
  <c r="D27"/>
  <c r="D321"/>
  <c r="D163"/>
  <c r="D281"/>
  <c r="D417"/>
  <c r="D445"/>
  <c r="D339"/>
  <c r="D432"/>
  <c r="D86"/>
  <c r="D49"/>
  <c r="D370"/>
  <c r="D365"/>
  <c r="D405"/>
  <c r="D254"/>
  <c r="D272"/>
  <c r="D199"/>
  <c r="D274"/>
  <c r="D434"/>
  <c r="D328"/>
  <c r="D374"/>
  <c r="D440"/>
  <c r="D429"/>
  <c r="D312"/>
  <c r="D5"/>
  <c r="D247"/>
  <c r="D251"/>
  <c r="D87"/>
  <c r="D355"/>
  <c r="D329"/>
  <c r="D418"/>
  <c r="D59"/>
  <c r="D160"/>
  <c r="D352"/>
  <c r="D371"/>
  <c r="D332"/>
  <c r="D331"/>
  <c r="D303"/>
  <c r="D196"/>
  <c r="D376"/>
  <c r="D393"/>
  <c r="D436"/>
  <c r="D399"/>
  <c r="D323"/>
  <c r="D388"/>
  <c r="D106"/>
  <c r="D362"/>
  <c r="D12"/>
  <c r="D161"/>
  <c r="D268"/>
  <c r="D383"/>
  <c r="D390"/>
  <c r="D205"/>
  <c r="D234"/>
  <c r="D10"/>
  <c r="D250"/>
  <c r="D242"/>
  <c r="D422"/>
  <c r="D330"/>
  <c r="D68"/>
  <c r="D56"/>
  <c r="D280"/>
  <c r="D117"/>
  <c r="D118"/>
  <c r="D453"/>
  <c r="D233"/>
  <c r="D353"/>
  <c r="D360"/>
  <c r="D126"/>
  <c r="D269"/>
  <c r="D364"/>
  <c r="D311"/>
  <c r="D74"/>
  <c r="D223"/>
  <c r="D7"/>
  <c r="D3"/>
  <c r="D188"/>
  <c r="D189"/>
  <c r="D245"/>
  <c r="D342"/>
  <c r="D333"/>
  <c r="D217"/>
  <c r="D168"/>
  <c r="D97"/>
  <c r="D137"/>
  <c r="D380"/>
  <c r="D6"/>
  <c r="D28"/>
  <c r="D213"/>
  <c r="D232"/>
  <c r="D169"/>
  <c r="D204"/>
  <c r="D191"/>
  <c r="D150"/>
  <c r="D306"/>
  <c r="D66"/>
  <c r="D221"/>
  <c r="D344"/>
  <c r="D48"/>
  <c r="D102"/>
  <c r="D147"/>
  <c r="D238"/>
  <c r="D386"/>
  <c r="D414"/>
  <c r="D279"/>
  <c r="D357"/>
  <c r="D104"/>
  <c r="D359"/>
  <c r="D379"/>
  <c r="D197"/>
  <c r="D326"/>
  <c r="D237"/>
  <c r="D341"/>
  <c r="D124"/>
  <c r="D101"/>
  <c r="D92"/>
  <c r="D174"/>
  <c r="D177"/>
  <c r="D170"/>
  <c r="D88"/>
  <c r="D130"/>
  <c r="D179"/>
  <c r="D127"/>
  <c r="D144"/>
  <c r="D140"/>
  <c r="D452"/>
  <c r="D373"/>
  <c r="D435"/>
  <c r="D350"/>
  <c r="D222"/>
  <c r="D300"/>
  <c r="D402"/>
  <c r="D372"/>
  <c r="D322"/>
  <c r="D419"/>
  <c r="D119"/>
  <c r="D442"/>
  <c r="D11"/>
  <c r="D318"/>
  <c r="D90"/>
  <c r="D343"/>
  <c r="D305"/>
  <c r="D215"/>
  <c r="D194"/>
  <c r="D368"/>
  <c r="D26"/>
  <c r="D381"/>
  <c r="D289"/>
  <c r="D397"/>
  <c r="D55"/>
  <c r="D302"/>
  <c r="D17"/>
  <c r="D336"/>
  <c r="D244"/>
  <c r="D257"/>
  <c r="E3" i="13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2"/>
  <c r="F2" s="1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D342"/>
  <c r="D35"/>
  <c r="D333"/>
  <c r="D310"/>
  <c r="D115"/>
  <c r="D190"/>
  <c r="D114"/>
  <c r="D124"/>
  <c r="D153"/>
  <c r="D386"/>
  <c r="D157"/>
  <c r="D40"/>
  <c r="D31"/>
  <c r="D134"/>
  <c r="D99"/>
  <c r="D16"/>
  <c r="D11"/>
  <c r="D289"/>
  <c r="D444"/>
  <c r="D102"/>
  <c r="D249"/>
  <c r="D313"/>
  <c r="D389"/>
  <c r="D314"/>
  <c r="D42"/>
  <c r="D15"/>
  <c r="D29"/>
  <c r="D151"/>
  <c r="D3"/>
  <c r="D112"/>
  <c r="D335"/>
  <c r="D73"/>
  <c r="D140"/>
  <c r="D232"/>
  <c r="D343"/>
  <c r="D152"/>
  <c r="D299"/>
  <c r="D417"/>
  <c r="D261"/>
  <c r="D320"/>
  <c r="D235"/>
  <c r="D292"/>
  <c r="D57"/>
  <c r="D372"/>
  <c r="D406"/>
  <c r="D445"/>
  <c r="D222"/>
  <c r="D268"/>
  <c r="D122"/>
  <c r="D88"/>
  <c r="D379"/>
  <c r="D138"/>
  <c r="D410"/>
  <c r="D275"/>
  <c r="D116"/>
  <c r="D274"/>
  <c r="D348"/>
  <c r="D49"/>
  <c r="D131"/>
  <c r="D54"/>
  <c r="D254"/>
  <c r="D172"/>
  <c r="D183"/>
  <c r="D125"/>
  <c r="D171"/>
  <c r="D20"/>
  <c r="D180"/>
  <c r="D30"/>
  <c r="D226"/>
  <c r="D39"/>
  <c r="D173"/>
  <c r="D188"/>
  <c r="D86"/>
  <c r="D109"/>
  <c r="D264"/>
  <c r="D259"/>
  <c r="D56"/>
  <c r="D328"/>
  <c r="D38"/>
  <c r="D23"/>
  <c r="D364"/>
  <c r="D90"/>
  <c r="D241"/>
  <c r="D271"/>
  <c r="D148"/>
  <c r="D365"/>
  <c r="D36"/>
  <c r="D118"/>
  <c r="D128"/>
  <c r="D245"/>
  <c r="D92"/>
  <c r="D91"/>
  <c r="D150"/>
  <c r="D85"/>
  <c r="D270"/>
  <c r="D79"/>
  <c r="D361"/>
  <c r="D237"/>
  <c r="D50"/>
  <c r="D209"/>
  <c r="D133"/>
  <c r="D215"/>
  <c r="D400"/>
  <c r="D71"/>
  <c r="D317"/>
  <c r="D298"/>
  <c r="D168"/>
  <c r="D104"/>
  <c r="D70"/>
  <c r="D294"/>
  <c r="D87"/>
  <c r="D111"/>
  <c r="D286"/>
  <c r="D315"/>
  <c r="D391"/>
  <c r="D182"/>
  <c r="D225"/>
  <c r="D347"/>
  <c r="D252"/>
  <c r="D287"/>
  <c r="D426"/>
  <c r="D105"/>
  <c r="D212"/>
  <c r="D32"/>
  <c r="D176"/>
  <c r="D62"/>
  <c r="D166"/>
  <c r="D149"/>
  <c r="D167"/>
  <c r="D236"/>
  <c r="D43"/>
  <c r="D230"/>
  <c r="D13"/>
  <c r="D396"/>
  <c r="D163"/>
  <c r="D185"/>
  <c r="D324"/>
  <c r="D403"/>
  <c r="D94"/>
  <c r="D238"/>
  <c r="D41"/>
  <c r="D14"/>
  <c r="D218"/>
  <c r="D443"/>
  <c r="D266"/>
  <c r="D356"/>
  <c r="D155"/>
  <c r="D141"/>
  <c r="D205"/>
  <c r="D336"/>
  <c r="D411"/>
  <c r="D181"/>
  <c r="D130"/>
  <c r="D198"/>
  <c r="D164"/>
  <c r="D318"/>
  <c r="D399"/>
  <c r="D121"/>
  <c r="D158"/>
  <c r="D144"/>
  <c r="D450"/>
  <c r="D137"/>
  <c r="D18"/>
  <c r="D301"/>
  <c r="D369"/>
  <c r="D69"/>
  <c r="D306"/>
  <c r="D438"/>
  <c r="D34"/>
  <c r="D47"/>
  <c r="D288"/>
  <c r="D2"/>
  <c r="D46"/>
  <c r="D449"/>
  <c r="D175"/>
  <c r="D224"/>
  <c r="D420"/>
  <c r="D25"/>
  <c r="D223"/>
  <c r="D295"/>
  <c r="D33"/>
  <c r="D280"/>
  <c r="D78"/>
  <c r="D132"/>
  <c r="D203"/>
  <c r="D7"/>
  <c r="D24"/>
  <c r="D381"/>
  <c r="D101"/>
  <c r="D44"/>
  <c r="D196"/>
  <c r="D305"/>
  <c r="D430"/>
  <c r="D81"/>
  <c r="D96"/>
  <c r="D77"/>
  <c r="D59"/>
  <c r="D139"/>
  <c r="D67"/>
  <c r="D45"/>
  <c r="D447"/>
  <c r="D248"/>
  <c r="D414"/>
  <c r="D207"/>
  <c r="D53"/>
  <c r="D204"/>
  <c r="D82"/>
  <c r="D397"/>
  <c r="D323"/>
  <c r="D214"/>
  <c r="D281"/>
  <c r="D95"/>
  <c r="D135"/>
  <c r="D170"/>
  <c r="D366"/>
  <c r="D408"/>
  <c r="D75"/>
  <c r="D312"/>
  <c r="D113"/>
  <c r="D58"/>
  <c r="D52"/>
  <c r="D179"/>
  <c r="D423"/>
  <c r="D251"/>
  <c r="D147"/>
  <c r="D290"/>
  <c r="D65"/>
  <c r="D424"/>
  <c r="D253"/>
  <c r="D231"/>
  <c r="D247"/>
  <c r="D392"/>
  <c r="D326"/>
  <c r="D76"/>
  <c r="D383"/>
  <c r="D220"/>
  <c r="D446"/>
  <c r="D22"/>
  <c r="D321"/>
  <c r="D297"/>
  <c r="D402"/>
  <c r="D51"/>
  <c r="D126"/>
  <c r="D80"/>
  <c r="D89"/>
  <c r="D404"/>
  <c r="D154"/>
  <c r="D448"/>
  <c r="D375"/>
  <c r="D385"/>
  <c r="D117"/>
  <c r="D432"/>
  <c r="D431"/>
  <c r="D255"/>
  <c r="D206"/>
  <c r="D199"/>
  <c r="D159"/>
  <c r="D441"/>
  <c r="D250"/>
  <c r="D331"/>
  <c r="D322"/>
  <c r="D142"/>
  <c r="D419"/>
  <c r="D384"/>
  <c r="D202"/>
  <c r="D291"/>
  <c r="D240"/>
  <c r="D303"/>
  <c r="D72"/>
  <c r="D189"/>
  <c r="D442"/>
  <c r="D440"/>
  <c r="D267"/>
  <c r="D278"/>
  <c r="D68"/>
  <c r="D382"/>
  <c r="D451"/>
  <c r="D273"/>
  <c r="D354"/>
  <c r="D394"/>
  <c r="D211"/>
  <c r="D19"/>
  <c r="D330"/>
  <c r="D293"/>
  <c r="D398"/>
  <c r="D390"/>
  <c r="D418"/>
  <c r="D197"/>
  <c r="D262"/>
  <c r="D26"/>
  <c r="D279"/>
  <c r="D64"/>
  <c r="D233"/>
  <c r="D265"/>
  <c r="D370"/>
  <c r="D100"/>
  <c r="D156"/>
  <c r="D429"/>
  <c r="D27"/>
  <c r="D345"/>
  <c r="D165"/>
  <c r="D296"/>
  <c r="D416"/>
  <c r="D436"/>
  <c r="D355"/>
  <c r="D428"/>
  <c r="D83"/>
  <c r="D37"/>
  <c r="D368"/>
  <c r="D376"/>
  <c r="D405"/>
  <c r="D256"/>
  <c r="D307"/>
  <c r="D200"/>
  <c r="D276"/>
  <c r="D434"/>
  <c r="D325"/>
  <c r="D367"/>
  <c r="D433"/>
  <c r="D435"/>
  <c r="D283"/>
  <c r="D5"/>
  <c r="D194"/>
  <c r="D257"/>
  <c r="D84"/>
  <c r="D353"/>
  <c r="D327"/>
  <c r="D425"/>
  <c r="D55"/>
  <c r="D174"/>
  <c r="D339"/>
  <c r="D374"/>
  <c r="D357"/>
  <c r="D316"/>
  <c r="D308"/>
  <c r="D216"/>
  <c r="D388"/>
  <c r="D395"/>
  <c r="D439"/>
  <c r="D377"/>
  <c r="D350"/>
  <c r="D393"/>
  <c r="D162"/>
  <c r="D340"/>
  <c r="D10"/>
  <c r="D169"/>
  <c r="D309"/>
  <c r="D380"/>
  <c r="D413"/>
  <c r="D229"/>
  <c r="D210"/>
  <c r="D9"/>
  <c r="D244"/>
  <c r="D258"/>
  <c r="D415"/>
  <c r="D334"/>
  <c r="D66"/>
  <c r="D93"/>
  <c r="D311"/>
  <c r="D146"/>
  <c r="D145"/>
  <c r="D453"/>
  <c r="D246"/>
  <c r="D302"/>
  <c r="D373"/>
  <c r="D119"/>
  <c r="D282"/>
  <c r="D351"/>
  <c r="D337"/>
  <c r="D48"/>
  <c r="D201"/>
  <c r="D6"/>
  <c r="D4"/>
  <c r="D184"/>
  <c r="D120"/>
  <c r="D304"/>
  <c r="D359"/>
  <c r="D349"/>
  <c r="D234"/>
  <c r="D186"/>
  <c r="D143"/>
  <c r="D129"/>
  <c r="D387"/>
  <c r="D8"/>
  <c r="D28"/>
  <c r="D191"/>
  <c r="D239"/>
  <c r="D178"/>
  <c r="D221"/>
  <c r="D192"/>
  <c r="D187"/>
  <c r="D344"/>
  <c r="D63"/>
  <c r="D285"/>
  <c r="D332"/>
  <c r="D61"/>
  <c r="D98"/>
  <c r="D136"/>
  <c r="D260"/>
  <c r="D407"/>
  <c r="D421"/>
  <c r="D263"/>
  <c r="D360"/>
  <c r="D108"/>
  <c r="D362"/>
  <c r="D401"/>
  <c r="D195"/>
  <c r="D319"/>
  <c r="D242"/>
  <c r="D358"/>
  <c r="D110"/>
  <c r="D97"/>
  <c r="D103"/>
  <c r="D193"/>
  <c r="D243"/>
  <c r="D213"/>
  <c r="D74"/>
  <c r="D161"/>
  <c r="D177"/>
  <c r="D106"/>
  <c r="D160"/>
  <c r="D127"/>
  <c r="D452"/>
  <c r="D378"/>
  <c r="D427"/>
  <c r="D352"/>
  <c r="D219"/>
  <c r="D329"/>
  <c r="D412"/>
  <c r="D341"/>
  <c r="D338"/>
  <c r="D422"/>
  <c r="D123"/>
  <c r="D437"/>
  <c r="D12"/>
  <c r="D346"/>
  <c r="D107"/>
  <c r="D277"/>
  <c r="D284"/>
  <c r="D227"/>
  <c r="D217"/>
  <c r="D363"/>
  <c r="D21"/>
  <c r="D371"/>
  <c r="D272"/>
  <c r="D409"/>
  <c r="D60"/>
  <c r="D300"/>
  <c r="D17"/>
  <c r="D208"/>
  <c r="D269"/>
  <c r="D228"/>
  <c r="E3" i="12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2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F2"/>
  <c r="D260"/>
  <c r="D26"/>
  <c r="D373"/>
  <c r="D233"/>
  <c r="D77"/>
  <c r="D95"/>
  <c r="D74"/>
  <c r="D108"/>
  <c r="D96"/>
  <c r="D397"/>
  <c r="D122"/>
  <c r="D39"/>
  <c r="D23"/>
  <c r="D127"/>
  <c r="D48"/>
  <c r="D14"/>
  <c r="D10"/>
  <c r="D292"/>
  <c r="D446"/>
  <c r="D70"/>
  <c r="D245"/>
  <c r="D266"/>
  <c r="D407"/>
  <c r="D352"/>
  <c r="D49"/>
  <c r="D4"/>
  <c r="D27"/>
  <c r="D135"/>
  <c r="D5"/>
  <c r="D154"/>
  <c r="D300"/>
  <c r="D55"/>
  <c r="D174"/>
  <c r="D271"/>
  <c r="D338"/>
  <c r="D94"/>
  <c r="D323"/>
  <c r="D417"/>
  <c r="D230"/>
  <c r="D410"/>
  <c r="D237"/>
  <c r="D268"/>
  <c r="D32"/>
  <c r="D404"/>
  <c r="D426"/>
  <c r="D449"/>
  <c r="D192"/>
  <c r="D195"/>
  <c r="D124"/>
  <c r="D52"/>
  <c r="D406"/>
  <c r="D112"/>
  <c r="D427"/>
  <c r="D341"/>
  <c r="D133"/>
  <c r="D283"/>
  <c r="D356"/>
  <c r="D58"/>
  <c r="D104"/>
  <c r="D65"/>
  <c r="D301"/>
  <c r="D179"/>
  <c r="D161"/>
  <c r="D132"/>
  <c r="D187"/>
  <c r="D111"/>
  <c r="D138"/>
  <c r="D24"/>
  <c r="D360"/>
  <c r="D60"/>
  <c r="D250"/>
  <c r="D189"/>
  <c r="D93"/>
  <c r="D99"/>
  <c r="D258"/>
  <c r="D286"/>
  <c r="D61"/>
  <c r="D318"/>
  <c r="D30"/>
  <c r="D25"/>
  <c r="D420"/>
  <c r="D207"/>
  <c r="D327"/>
  <c r="D219"/>
  <c r="D141"/>
  <c r="D378"/>
  <c r="D59"/>
  <c r="D131"/>
  <c r="D115"/>
  <c r="D165"/>
  <c r="D90"/>
  <c r="D210"/>
  <c r="D103"/>
  <c r="D106"/>
  <c r="D308"/>
  <c r="D157"/>
  <c r="D295"/>
  <c r="D212"/>
  <c r="D40"/>
  <c r="D209"/>
  <c r="D123"/>
  <c r="D243"/>
  <c r="D424"/>
  <c r="D45"/>
  <c r="D299"/>
  <c r="D304"/>
  <c r="D147"/>
  <c r="D107"/>
  <c r="D43"/>
  <c r="D343"/>
  <c r="D83"/>
  <c r="D54"/>
  <c r="D205"/>
  <c r="D347"/>
  <c r="D416"/>
  <c r="D162"/>
  <c r="D423"/>
  <c r="D359"/>
  <c r="D248"/>
  <c r="D361"/>
  <c r="D440"/>
  <c r="D84"/>
  <c r="D380"/>
  <c r="D37"/>
  <c r="D234"/>
  <c r="D46"/>
  <c r="D196"/>
  <c r="D177"/>
  <c r="D218"/>
  <c r="D331"/>
  <c r="D22"/>
  <c r="D244"/>
  <c r="D9"/>
  <c r="D413"/>
  <c r="D175"/>
  <c r="D277"/>
  <c r="D328"/>
  <c r="D452"/>
  <c r="D139"/>
  <c r="D306"/>
  <c r="D38"/>
  <c r="D239"/>
  <c r="D269"/>
  <c r="D436"/>
  <c r="D353"/>
  <c r="D371"/>
  <c r="D97"/>
  <c r="D119"/>
  <c r="D227"/>
  <c r="D367"/>
  <c r="D434"/>
  <c r="D201"/>
  <c r="D180"/>
  <c r="D186"/>
  <c r="D272"/>
  <c r="D337"/>
  <c r="D225"/>
  <c r="D247"/>
  <c r="D217"/>
  <c r="D167"/>
  <c r="D447"/>
  <c r="D200"/>
  <c r="D17"/>
  <c r="D354"/>
  <c r="D415"/>
  <c r="D81"/>
  <c r="D289"/>
  <c r="D441"/>
  <c r="D51"/>
  <c r="D44"/>
  <c r="D307"/>
  <c r="D2"/>
  <c r="D28"/>
  <c r="D450"/>
  <c r="D153"/>
  <c r="D229"/>
  <c r="D401"/>
  <c r="D35"/>
  <c r="D322"/>
  <c r="D246"/>
  <c r="D134"/>
  <c r="D329"/>
  <c r="D87"/>
  <c r="D176"/>
  <c r="D202"/>
  <c r="D226"/>
  <c r="D34"/>
  <c r="D418"/>
  <c r="D150"/>
  <c r="D47"/>
  <c r="D253"/>
  <c r="D296"/>
  <c r="D437"/>
  <c r="D197"/>
  <c r="D168"/>
  <c r="D215"/>
  <c r="D105"/>
  <c r="D143"/>
  <c r="D82"/>
  <c r="D57"/>
  <c r="D451"/>
  <c r="D256"/>
  <c r="D439"/>
  <c r="D142"/>
  <c r="D36"/>
  <c r="D279"/>
  <c r="D85"/>
  <c r="D408"/>
  <c r="D320"/>
  <c r="D151"/>
  <c r="D340"/>
  <c r="D116"/>
  <c r="D126"/>
  <c r="D193"/>
  <c r="D399"/>
  <c r="D431"/>
  <c r="D198"/>
  <c r="D346"/>
  <c r="D144"/>
  <c r="D120"/>
  <c r="D71"/>
  <c r="D231"/>
  <c r="D438"/>
  <c r="D302"/>
  <c r="D206"/>
  <c r="D313"/>
  <c r="D86"/>
  <c r="D409"/>
  <c r="D166"/>
  <c r="D241"/>
  <c r="D191"/>
  <c r="D422"/>
  <c r="D358"/>
  <c r="D67"/>
  <c r="D376"/>
  <c r="D88"/>
  <c r="D435"/>
  <c r="D16"/>
  <c r="D395"/>
  <c r="D393"/>
  <c r="D288"/>
  <c r="D33"/>
  <c r="D89"/>
  <c r="D63"/>
  <c r="D79"/>
  <c r="D384"/>
  <c r="D169"/>
  <c r="D374"/>
  <c r="D309"/>
  <c r="D265"/>
  <c r="D128"/>
  <c r="D382"/>
  <c r="D402"/>
  <c r="D273"/>
  <c r="D181"/>
  <c r="D145"/>
  <c r="D117"/>
  <c r="D419"/>
  <c r="D314"/>
  <c r="D264"/>
  <c r="D158"/>
  <c r="D172"/>
  <c r="D319"/>
  <c r="D130"/>
  <c r="D236"/>
  <c r="D232"/>
  <c r="D311"/>
  <c r="D255"/>
  <c r="D56"/>
  <c r="D170"/>
  <c r="D350"/>
  <c r="D412"/>
  <c r="D222"/>
  <c r="D208"/>
  <c r="D113"/>
  <c r="D386"/>
  <c r="D443"/>
  <c r="D259"/>
  <c r="D335"/>
  <c r="D394"/>
  <c r="D280"/>
  <c r="D18"/>
  <c r="D330"/>
  <c r="D298"/>
  <c r="D411"/>
  <c r="D398"/>
  <c r="D365"/>
  <c r="D183"/>
  <c r="D262"/>
  <c r="D20"/>
  <c r="D204"/>
  <c r="D69"/>
  <c r="D155"/>
  <c r="D281"/>
  <c r="D375"/>
  <c r="D50"/>
  <c r="D173"/>
  <c r="D325"/>
  <c r="D21"/>
  <c r="D348"/>
  <c r="D160"/>
  <c r="D263"/>
  <c r="D370"/>
  <c r="D405"/>
  <c r="D216"/>
  <c r="D425"/>
  <c r="D41"/>
  <c r="D31"/>
  <c r="D383"/>
  <c r="D312"/>
  <c r="D390"/>
  <c r="D428"/>
  <c r="D310"/>
  <c r="D148"/>
  <c r="D324"/>
  <c r="D432"/>
  <c r="D303"/>
  <c r="D355"/>
  <c r="D345"/>
  <c r="D444"/>
  <c r="D194"/>
  <c r="D3"/>
  <c r="D102"/>
  <c r="D235"/>
  <c r="D68"/>
  <c r="D333"/>
  <c r="D334"/>
  <c r="D421"/>
  <c r="D72"/>
  <c r="D110"/>
  <c r="D214"/>
  <c r="D293"/>
  <c r="D305"/>
  <c r="D285"/>
  <c r="D211"/>
  <c r="D182"/>
  <c r="D403"/>
  <c r="D433"/>
  <c r="D445"/>
  <c r="D332"/>
  <c r="D349"/>
  <c r="D357"/>
  <c r="D240"/>
  <c r="D369"/>
  <c r="D12"/>
  <c r="D114"/>
  <c r="D291"/>
  <c r="D254"/>
  <c r="D98"/>
  <c r="D100"/>
  <c r="D221"/>
  <c r="D7"/>
  <c r="D242"/>
  <c r="D316"/>
  <c r="D342"/>
  <c r="D275"/>
  <c r="D62"/>
  <c r="D156"/>
  <c r="D362"/>
  <c r="D129"/>
  <c r="D184"/>
  <c r="D453"/>
  <c r="D282"/>
  <c r="D392"/>
  <c r="D400"/>
  <c r="D73"/>
  <c r="D287"/>
  <c r="D220"/>
  <c r="D164"/>
  <c r="D42"/>
  <c r="D121"/>
  <c r="D13"/>
  <c r="D6"/>
  <c r="D109"/>
  <c r="D101"/>
  <c r="D228"/>
  <c r="D396"/>
  <c r="D321"/>
  <c r="D251"/>
  <c r="D92"/>
  <c r="D66"/>
  <c r="D125"/>
  <c r="D389"/>
  <c r="D8"/>
  <c r="D29"/>
  <c r="D178"/>
  <c r="D257"/>
  <c r="D149"/>
  <c r="D267"/>
  <c r="D252"/>
  <c r="D213"/>
  <c r="D326"/>
  <c r="D53"/>
  <c r="D199"/>
  <c r="D336"/>
  <c r="D64"/>
  <c r="D80"/>
  <c r="D159"/>
  <c r="D297"/>
  <c r="D274"/>
  <c r="D391"/>
  <c r="D344"/>
  <c r="D317"/>
  <c r="D146"/>
  <c r="D387"/>
  <c r="D366"/>
  <c r="D238"/>
  <c r="D203"/>
  <c r="D290"/>
  <c r="D368"/>
  <c r="D185"/>
  <c r="D91"/>
  <c r="D76"/>
  <c r="D249"/>
  <c r="D294"/>
  <c r="D270"/>
  <c r="D118"/>
  <c r="D190"/>
  <c r="D223"/>
  <c r="D75"/>
  <c r="D140"/>
  <c r="D137"/>
  <c r="D442"/>
  <c r="D385"/>
  <c r="D430"/>
  <c r="D372"/>
  <c r="D276"/>
  <c r="D381"/>
  <c r="D414"/>
  <c r="D364"/>
  <c r="D379"/>
  <c r="D363"/>
  <c r="D152"/>
  <c r="D448"/>
  <c r="D11"/>
  <c r="D284"/>
  <c r="D136"/>
  <c r="D188"/>
  <c r="D278"/>
  <c r="D171"/>
  <c r="D163"/>
  <c r="D224"/>
  <c r="D15"/>
  <c r="D388"/>
  <c r="D339"/>
  <c r="D429"/>
  <c r="D78"/>
  <c r="D377"/>
  <c r="D19"/>
  <c r="D351"/>
  <c r="D315"/>
  <c r="D261"/>
  <c r="E3" i="11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2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H2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G2"/>
  <c r="F2"/>
  <c r="F3" s="1"/>
  <c r="D354"/>
  <c r="D26"/>
  <c r="D381"/>
  <c r="D284"/>
  <c r="D72"/>
  <c r="D80"/>
  <c r="D54"/>
  <c r="D118"/>
  <c r="D114"/>
  <c r="D400"/>
  <c r="D109"/>
  <c r="D34"/>
  <c r="D23"/>
  <c r="D135"/>
  <c r="D49"/>
  <c r="D8"/>
  <c r="D12"/>
  <c r="D249"/>
  <c r="D446"/>
  <c r="D69"/>
  <c r="D148"/>
  <c r="D302"/>
  <c r="D408"/>
  <c r="D353"/>
  <c r="D47"/>
  <c r="D3"/>
  <c r="D28"/>
  <c r="D137"/>
  <c r="D4"/>
  <c r="D199"/>
  <c r="D303"/>
  <c r="D79"/>
  <c r="D201"/>
  <c r="D305"/>
  <c r="D314"/>
  <c r="D104"/>
  <c r="D316"/>
  <c r="D412"/>
  <c r="D276"/>
  <c r="D417"/>
  <c r="D167"/>
  <c r="D271"/>
  <c r="D36"/>
  <c r="D414"/>
  <c r="D423"/>
  <c r="D449"/>
  <c r="D158"/>
  <c r="D198"/>
  <c r="D138"/>
  <c r="D82"/>
  <c r="D361"/>
  <c r="D136"/>
  <c r="D439"/>
  <c r="D324"/>
  <c r="D236"/>
  <c r="D170"/>
  <c r="D346"/>
  <c r="D67"/>
  <c r="D61"/>
  <c r="D73"/>
  <c r="D263"/>
  <c r="D187"/>
  <c r="D127"/>
  <c r="D102"/>
  <c r="D204"/>
  <c r="D51"/>
  <c r="D131"/>
  <c r="D55"/>
  <c r="D306"/>
  <c r="D50"/>
  <c r="D301"/>
  <c r="D258"/>
  <c r="D101"/>
  <c r="D96"/>
  <c r="D242"/>
  <c r="D282"/>
  <c r="D94"/>
  <c r="D322"/>
  <c r="D30"/>
  <c r="D39"/>
  <c r="D438"/>
  <c r="D338"/>
  <c r="D334"/>
  <c r="D191"/>
  <c r="D111"/>
  <c r="D392"/>
  <c r="D62"/>
  <c r="D110"/>
  <c r="D168"/>
  <c r="D174"/>
  <c r="D65"/>
  <c r="D265"/>
  <c r="D120"/>
  <c r="D107"/>
  <c r="D264"/>
  <c r="D125"/>
  <c r="D245"/>
  <c r="D253"/>
  <c r="D37"/>
  <c r="D252"/>
  <c r="D106"/>
  <c r="D323"/>
  <c r="D441"/>
  <c r="D83"/>
  <c r="D326"/>
  <c r="D300"/>
  <c r="D112"/>
  <c r="D155"/>
  <c r="D42"/>
  <c r="D327"/>
  <c r="D88"/>
  <c r="D53"/>
  <c r="D203"/>
  <c r="D321"/>
  <c r="D403"/>
  <c r="D117"/>
  <c r="D436"/>
  <c r="D385"/>
  <c r="D192"/>
  <c r="D343"/>
  <c r="D430"/>
  <c r="D160"/>
  <c r="D418"/>
  <c r="D35"/>
  <c r="D240"/>
  <c r="D60"/>
  <c r="D225"/>
  <c r="D200"/>
  <c r="D262"/>
  <c r="D358"/>
  <c r="D32"/>
  <c r="D208"/>
  <c r="D11"/>
  <c r="D397"/>
  <c r="D228"/>
  <c r="D288"/>
  <c r="D336"/>
  <c r="D450"/>
  <c r="D146"/>
  <c r="D340"/>
  <c r="D27"/>
  <c r="D226"/>
  <c r="D329"/>
  <c r="D440"/>
  <c r="D331"/>
  <c r="D383"/>
  <c r="D78"/>
  <c r="D103"/>
  <c r="D289"/>
  <c r="D337"/>
  <c r="D431"/>
  <c r="D243"/>
  <c r="D280"/>
  <c r="D156"/>
  <c r="D349"/>
  <c r="D335"/>
  <c r="D234"/>
  <c r="D342"/>
  <c r="D186"/>
  <c r="D121"/>
  <c r="D442"/>
  <c r="D142"/>
  <c r="D14"/>
  <c r="D332"/>
  <c r="D401"/>
  <c r="D108"/>
  <c r="D379"/>
  <c r="D437"/>
  <c r="D90"/>
  <c r="D48"/>
  <c r="D372"/>
  <c r="D6"/>
  <c r="D25"/>
  <c r="D448"/>
  <c r="D216"/>
  <c r="D330"/>
  <c r="D390"/>
  <c r="D41"/>
  <c r="D275"/>
  <c r="D298"/>
  <c r="D202"/>
  <c r="D341"/>
  <c r="D133"/>
  <c r="D212"/>
  <c r="D241"/>
  <c r="D313"/>
  <c r="D57"/>
  <c r="D416"/>
  <c r="D162"/>
  <c r="D44"/>
  <c r="D229"/>
  <c r="D318"/>
  <c r="D411"/>
  <c r="D123"/>
  <c r="D214"/>
  <c r="D363"/>
  <c r="D189"/>
  <c r="D231"/>
  <c r="D81"/>
  <c r="D75"/>
  <c r="D451"/>
  <c r="D177"/>
  <c r="D434"/>
  <c r="D145"/>
  <c r="D29"/>
  <c r="D311"/>
  <c r="D100"/>
  <c r="D402"/>
  <c r="D267"/>
  <c r="D115"/>
  <c r="D357"/>
  <c r="D126"/>
  <c r="D182"/>
  <c r="D270"/>
  <c r="D393"/>
  <c r="D425"/>
  <c r="D285"/>
  <c r="D290"/>
  <c r="D176"/>
  <c r="D185"/>
  <c r="D71"/>
  <c r="D179"/>
  <c r="D444"/>
  <c r="D257"/>
  <c r="D140"/>
  <c r="D362"/>
  <c r="D93"/>
  <c r="D409"/>
  <c r="D149"/>
  <c r="D247"/>
  <c r="D223"/>
  <c r="D421"/>
  <c r="D351"/>
  <c r="D68"/>
  <c r="D348"/>
  <c r="D211"/>
  <c r="D433"/>
  <c r="D17"/>
  <c r="D375"/>
  <c r="D399"/>
  <c r="D345"/>
  <c r="D20"/>
  <c r="D85"/>
  <c r="D45"/>
  <c r="D86"/>
  <c r="D325"/>
  <c r="D153"/>
  <c r="D310"/>
  <c r="D360"/>
  <c r="D218"/>
  <c r="D116"/>
  <c r="D382"/>
  <c r="D391"/>
  <c r="D206"/>
  <c r="D151"/>
  <c r="D141"/>
  <c r="D132"/>
  <c r="D420"/>
  <c r="D366"/>
  <c r="D238"/>
  <c r="D171"/>
  <c r="D222"/>
  <c r="D273"/>
  <c r="D74"/>
  <c r="D237"/>
  <c r="D163"/>
  <c r="D307"/>
  <c r="D256"/>
  <c r="D56"/>
  <c r="D194"/>
  <c r="D376"/>
  <c r="D419"/>
  <c r="D215"/>
  <c r="D269"/>
  <c r="D143"/>
  <c r="D291"/>
  <c r="D428"/>
  <c r="D317"/>
  <c r="D370"/>
  <c r="D368"/>
  <c r="D224"/>
  <c r="D16"/>
  <c r="D355"/>
  <c r="D260"/>
  <c r="D396"/>
  <c r="D394"/>
  <c r="D287"/>
  <c r="D221"/>
  <c r="D279"/>
  <c r="D19"/>
  <c r="D207"/>
  <c r="D58"/>
  <c r="D134"/>
  <c r="D296"/>
  <c r="D369"/>
  <c r="D40"/>
  <c r="D196"/>
  <c r="D304"/>
  <c r="D31"/>
  <c r="D352"/>
  <c r="D119"/>
  <c r="D246"/>
  <c r="D429"/>
  <c r="D404"/>
  <c r="D139"/>
  <c r="D424"/>
  <c r="D38"/>
  <c r="D33"/>
  <c r="D377"/>
  <c r="D232"/>
  <c r="D395"/>
  <c r="D443"/>
  <c r="D328"/>
  <c r="D154"/>
  <c r="D344"/>
  <c r="D426"/>
  <c r="D274"/>
  <c r="D380"/>
  <c r="D266"/>
  <c r="D445"/>
  <c r="D173"/>
  <c r="D2"/>
  <c r="D63"/>
  <c r="D209"/>
  <c r="D97"/>
  <c r="D295"/>
  <c r="D347"/>
  <c r="D410"/>
  <c r="D99"/>
  <c r="D91"/>
  <c r="D178"/>
  <c r="D297"/>
  <c r="D315"/>
  <c r="D286"/>
  <c r="D183"/>
  <c r="D122"/>
  <c r="D407"/>
  <c r="D435"/>
  <c r="D432"/>
  <c r="D255"/>
  <c r="D309"/>
  <c r="D367"/>
  <c r="D244"/>
  <c r="D384"/>
  <c r="D15"/>
  <c r="D92"/>
  <c r="D319"/>
  <c r="D193"/>
  <c r="D95"/>
  <c r="D89"/>
  <c r="D180"/>
  <c r="D9"/>
  <c r="D210"/>
  <c r="D181"/>
  <c r="D293"/>
  <c r="D195"/>
  <c r="D77"/>
  <c r="D164"/>
  <c r="D387"/>
  <c r="D21"/>
  <c r="D150"/>
  <c r="D452"/>
  <c r="D277"/>
  <c r="D389"/>
  <c r="D398"/>
  <c r="D70"/>
  <c r="D453"/>
  <c r="D161"/>
  <c r="D152"/>
  <c r="D22"/>
  <c r="D278"/>
  <c r="D18"/>
  <c r="D5"/>
  <c r="D84"/>
  <c r="D105"/>
  <c r="D248"/>
  <c r="D405"/>
  <c r="D259"/>
  <c r="D250"/>
  <c r="D124"/>
  <c r="D64"/>
  <c r="D128"/>
  <c r="D373"/>
  <c r="D7"/>
  <c r="D43"/>
  <c r="D169"/>
  <c r="D219"/>
  <c r="D129"/>
  <c r="D220"/>
  <c r="D217"/>
  <c r="D175"/>
  <c r="D312"/>
  <c r="D52"/>
  <c r="D166"/>
  <c r="D374"/>
  <c r="D59"/>
  <c r="D46"/>
  <c r="D147"/>
  <c r="D251"/>
  <c r="D230"/>
  <c r="D359"/>
  <c r="D364"/>
  <c r="D268"/>
  <c r="D113"/>
  <c r="D388"/>
  <c r="D371"/>
  <c r="D172"/>
  <c r="D235"/>
  <c r="D299"/>
  <c r="D365"/>
  <c r="D272"/>
  <c r="D87"/>
  <c r="D76"/>
  <c r="D213"/>
  <c r="D292"/>
  <c r="D184"/>
  <c r="D188"/>
  <c r="D261"/>
  <c r="D190"/>
  <c r="D66"/>
  <c r="D144"/>
  <c r="D254"/>
  <c r="D427"/>
  <c r="D294"/>
  <c r="D413"/>
  <c r="D350"/>
  <c r="D205"/>
  <c r="D339"/>
  <c r="D415"/>
  <c r="D333"/>
  <c r="D386"/>
  <c r="D356"/>
  <c r="D165"/>
  <c r="D447"/>
  <c r="D10"/>
  <c r="D233"/>
  <c r="D130"/>
  <c r="D227"/>
  <c r="D283"/>
  <c r="D197"/>
  <c r="D157"/>
  <c r="D159"/>
  <c r="D13"/>
  <c r="D406"/>
  <c r="D308"/>
  <c r="D422"/>
  <c r="D98"/>
  <c r="D378"/>
  <c r="D24"/>
  <c r="D239"/>
  <c r="D320"/>
  <c r="D281"/>
  <c r="E3" i="10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2"/>
  <c r="F2" s="1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D373"/>
  <c r="D30"/>
  <c r="D381"/>
  <c r="D281"/>
  <c r="D75"/>
  <c r="D90"/>
  <c r="D70"/>
  <c r="D158"/>
  <c r="D123"/>
  <c r="D392"/>
  <c r="D102"/>
  <c r="D27"/>
  <c r="D20"/>
  <c r="D157"/>
  <c r="D64"/>
  <c r="D5"/>
  <c r="D16"/>
  <c r="D270"/>
  <c r="D449"/>
  <c r="D79"/>
  <c r="D161"/>
  <c r="D322"/>
  <c r="D400"/>
  <c r="D391"/>
  <c r="D40"/>
  <c r="D4"/>
  <c r="D35"/>
  <c r="D159"/>
  <c r="D3"/>
  <c r="D207"/>
  <c r="D313"/>
  <c r="D54"/>
  <c r="D251"/>
  <c r="D295"/>
  <c r="D311"/>
  <c r="D103"/>
  <c r="D308"/>
  <c r="D420"/>
  <c r="D266"/>
  <c r="D404"/>
  <c r="D154"/>
  <c r="D263"/>
  <c r="D43"/>
  <c r="D405"/>
  <c r="D427"/>
  <c r="D447"/>
  <c r="D181"/>
  <c r="D168"/>
  <c r="D129"/>
  <c r="D82"/>
  <c r="D398"/>
  <c r="D146"/>
  <c r="D430"/>
  <c r="D303"/>
  <c r="D265"/>
  <c r="D209"/>
  <c r="D360"/>
  <c r="D67"/>
  <c r="D63"/>
  <c r="D94"/>
  <c r="D284"/>
  <c r="D211"/>
  <c r="D133"/>
  <c r="D113"/>
  <c r="D194"/>
  <c r="D69"/>
  <c r="D120"/>
  <c r="D55"/>
  <c r="D272"/>
  <c r="D53"/>
  <c r="D324"/>
  <c r="D301"/>
  <c r="D80"/>
  <c r="D86"/>
  <c r="D248"/>
  <c r="D262"/>
  <c r="D98"/>
  <c r="D347"/>
  <c r="D33"/>
  <c r="D37"/>
  <c r="D433"/>
  <c r="D328"/>
  <c r="D349"/>
  <c r="D191"/>
  <c r="D149"/>
  <c r="D401"/>
  <c r="D48"/>
  <c r="D110"/>
  <c r="D171"/>
  <c r="D196"/>
  <c r="D74"/>
  <c r="D260"/>
  <c r="D115"/>
  <c r="D93"/>
  <c r="D235"/>
  <c r="D147"/>
  <c r="D259"/>
  <c r="D252"/>
  <c r="D44"/>
  <c r="D205"/>
  <c r="D108"/>
  <c r="D326"/>
  <c r="D440"/>
  <c r="D92"/>
  <c r="D357"/>
  <c r="D319"/>
  <c r="D179"/>
  <c r="D202"/>
  <c r="D26"/>
  <c r="D264"/>
  <c r="D101"/>
  <c r="D76"/>
  <c r="D214"/>
  <c r="D333"/>
  <c r="D408"/>
  <c r="D114"/>
  <c r="D442"/>
  <c r="D365"/>
  <c r="D153"/>
  <c r="D348"/>
  <c r="D424"/>
  <c r="D238"/>
  <c r="D429"/>
  <c r="D88"/>
  <c r="D222"/>
  <c r="D59"/>
  <c r="D217"/>
  <c r="D237"/>
  <c r="D292"/>
  <c r="D350"/>
  <c r="D57"/>
  <c r="D227"/>
  <c r="D11"/>
  <c r="D415"/>
  <c r="D278"/>
  <c r="D323"/>
  <c r="D335"/>
  <c r="D450"/>
  <c r="D145"/>
  <c r="D320"/>
  <c r="D23"/>
  <c r="D250"/>
  <c r="D288"/>
  <c r="D437"/>
  <c r="D351"/>
  <c r="D395"/>
  <c r="D97"/>
  <c r="D148"/>
  <c r="D305"/>
  <c r="D345"/>
  <c r="D439"/>
  <c r="D283"/>
  <c r="D274"/>
  <c r="D165"/>
  <c r="D240"/>
  <c r="D307"/>
  <c r="D254"/>
  <c r="D338"/>
  <c r="D201"/>
  <c r="D140"/>
  <c r="D443"/>
  <c r="D138"/>
  <c r="D18"/>
  <c r="D212"/>
  <c r="D409"/>
  <c r="D111"/>
  <c r="D364"/>
  <c r="D441"/>
  <c r="D83"/>
  <c r="D68"/>
  <c r="D372"/>
  <c r="D7"/>
  <c r="D32"/>
  <c r="D448"/>
  <c r="D241"/>
  <c r="D271"/>
  <c r="D394"/>
  <c r="D38"/>
  <c r="D334"/>
  <c r="D342"/>
  <c r="D151"/>
  <c r="D407"/>
  <c r="D178"/>
  <c r="D255"/>
  <c r="D247"/>
  <c r="D353"/>
  <c r="D73"/>
  <c r="D426"/>
  <c r="D141"/>
  <c r="D56"/>
  <c r="D242"/>
  <c r="D361"/>
  <c r="D410"/>
  <c r="D130"/>
  <c r="D249"/>
  <c r="D376"/>
  <c r="D221"/>
  <c r="D198"/>
  <c r="D61"/>
  <c r="D87"/>
  <c r="D451"/>
  <c r="D193"/>
  <c r="D435"/>
  <c r="D137"/>
  <c r="D28"/>
  <c r="D359"/>
  <c r="D99"/>
  <c r="D396"/>
  <c r="D290"/>
  <c r="D105"/>
  <c r="D332"/>
  <c r="D116"/>
  <c r="D124"/>
  <c r="D297"/>
  <c r="D399"/>
  <c r="D418"/>
  <c r="D302"/>
  <c r="D228"/>
  <c r="D225"/>
  <c r="D132"/>
  <c r="D58"/>
  <c r="D190"/>
  <c r="D445"/>
  <c r="D244"/>
  <c r="D136"/>
  <c r="D422"/>
  <c r="D85"/>
  <c r="D411"/>
  <c r="D167"/>
  <c r="D269"/>
  <c r="D204"/>
  <c r="D421"/>
  <c r="D369"/>
  <c r="D91"/>
  <c r="D336"/>
  <c r="D192"/>
  <c r="D416"/>
  <c r="D15"/>
  <c r="D344"/>
  <c r="D390"/>
  <c r="D346"/>
  <c r="D24"/>
  <c r="D78"/>
  <c r="D41"/>
  <c r="D96"/>
  <c r="D375"/>
  <c r="D135"/>
  <c r="D289"/>
  <c r="D337"/>
  <c r="D215"/>
  <c r="D112"/>
  <c r="D366"/>
  <c r="D380"/>
  <c r="D155"/>
  <c r="D143"/>
  <c r="D119"/>
  <c r="D127"/>
  <c r="D412"/>
  <c r="D367"/>
  <c r="D279"/>
  <c r="D185"/>
  <c r="D325"/>
  <c r="D267"/>
  <c r="D45"/>
  <c r="D268"/>
  <c r="D180"/>
  <c r="D294"/>
  <c r="D239"/>
  <c r="D62"/>
  <c r="D200"/>
  <c r="D354"/>
  <c r="D414"/>
  <c r="D230"/>
  <c r="D236"/>
  <c r="D100"/>
  <c r="D256"/>
  <c r="D434"/>
  <c r="D277"/>
  <c r="D341"/>
  <c r="D368"/>
  <c r="D208"/>
  <c r="D8"/>
  <c r="D356"/>
  <c r="D245"/>
  <c r="D385"/>
  <c r="D386"/>
  <c r="D226"/>
  <c r="D197"/>
  <c r="D273"/>
  <c r="D14"/>
  <c r="D183"/>
  <c r="D49"/>
  <c r="D175"/>
  <c r="D310"/>
  <c r="D379"/>
  <c r="D29"/>
  <c r="D234"/>
  <c r="D282"/>
  <c r="D34"/>
  <c r="D355"/>
  <c r="D134"/>
  <c r="D293"/>
  <c r="D425"/>
  <c r="D388"/>
  <c r="D109"/>
  <c r="D432"/>
  <c r="D36"/>
  <c r="D31"/>
  <c r="D374"/>
  <c r="D223"/>
  <c r="D382"/>
  <c r="D423"/>
  <c r="D331"/>
  <c r="D172"/>
  <c r="D317"/>
  <c r="D428"/>
  <c r="D314"/>
  <c r="D370"/>
  <c r="D224"/>
  <c r="D444"/>
  <c r="D160"/>
  <c r="D2"/>
  <c r="D65"/>
  <c r="D199"/>
  <c r="D118"/>
  <c r="D275"/>
  <c r="D343"/>
  <c r="D419"/>
  <c r="D156"/>
  <c r="D89"/>
  <c r="D188"/>
  <c r="D287"/>
  <c r="D330"/>
  <c r="D299"/>
  <c r="D189"/>
  <c r="D125"/>
  <c r="D403"/>
  <c r="D436"/>
  <c r="D438"/>
  <c r="D304"/>
  <c r="D309"/>
  <c r="D296"/>
  <c r="D261"/>
  <c r="D339"/>
  <c r="D12"/>
  <c r="D152"/>
  <c r="D327"/>
  <c r="D177"/>
  <c r="D42"/>
  <c r="D72"/>
  <c r="D139"/>
  <c r="D19"/>
  <c r="D231"/>
  <c r="D122"/>
  <c r="D170"/>
  <c r="D210"/>
  <c r="D84"/>
  <c r="D166"/>
  <c r="D384"/>
  <c r="D22"/>
  <c r="D162"/>
  <c r="D452"/>
  <c r="D257"/>
  <c r="D358"/>
  <c r="D393"/>
  <c r="D66"/>
  <c r="D453"/>
  <c r="D126"/>
  <c r="D144"/>
  <c r="D17"/>
  <c r="D300"/>
  <c r="D21"/>
  <c r="D9"/>
  <c r="D52"/>
  <c r="D77"/>
  <c r="D253"/>
  <c r="D389"/>
  <c r="D219"/>
  <c r="D229"/>
  <c r="D184"/>
  <c r="D60"/>
  <c r="D142"/>
  <c r="D362"/>
  <c r="D6"/>
  <c r="D39"/>
  <c r="D164"/>
  <c r="D195"/>
  <c r="D107"/>
  <c r="D246"/>
  <c r="D169"/>
  <c r="D206"/>
  <c r="D329"/>
  <c r="D47"/>
  <c r="D117"/>
  <c r="D377"/>
  <c r="D46"/>
  <c r="D50"/>
  <c r="D131"/>
  <c r="D258"/>
  <c r="D176"/>
  <c r="D363"/>
  <c r="D383"/>
  <c r="D216"/>
  <c r="D95"/>
  <c r="D340"/>
  <c r="D352"/>
  <c r="D150"/>
  <c r="D233"/>
  <c r="D286"/>
  <c r="D378"/>
  <c r="D291"/>
  <c r="D81"/>
  <c r="D51"/>
  <c r="D173"/>
  <c r="D321"/>
  <c r="D203"/>
  <c r="D128"/>
  <c r="D243"/>
  <c r="D182"/>
  <c r="D71"/>
  <c r="D163"/>
  <c r="D312"/>
  <c r="D431"/>
  <c r="D276"/>
  <c r="D413"/>
  <c r="D371"/>
  <c r="D218"/>
  <c r="D298"/>
  <c r="D402"/>
  <c r="D316"/>
  <c r="D406"/>
  <c r="D318"/>
  <c r="D186"/>
  <c r="D446"/>
  <c r="D10"/>
  <c r="D220"/>
  <c r="D104"/>
  <c r="D213"/>
  <c r="D285"/>
  <c r="D187"/>
  <c r="D174"/>
  <c r="D106"/>
  <c r="D13"/>
  <c r="D397"/>
  <c r="D315"/>
  <c r="D417"/>
  <c r="D121"/>
  <c r="D387"/>
  <c r="D25"/>
  <c r="D232"/>
  <c r="D306"/>
  <c r="D280"/>
  <c r="E3" i="9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2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F2"/>
  <c r="D304"/>
  <c r="D32"/>
  <c r="D378"/>
  <c r="D253"/>
  <c r="D67"/>
  <c r="D99"/>
  <c r="D89"/>
  <c r="D190"/>
  <c r="D119"/>
  <c r="D392"/>
  <c r="D100"/>
  <c r="D29"/>
  <c r="D8"/>
  <c r="D163"/>
  <c r="D70"/>
  <c r="D5"/>
  <c r="D22"/>
  <c r="D239"/>
  <c r="D448"/>
  <c r="D81"/>
  <c r="D110"/>
  <c r="D326"/>
  <c r="D402"/>
  <c r="D412"/>
  <c r="D50"/>
  <c r="D2"/>
  <c r="D38"/>
  <c r="D170"/>
  <c r="D3"/>
  <c r="D209"/>
  <c r="D320"/>
  <c r="D58"/>
  <c r="D295"/>
  <c r="D292"/>
  <c r="D325"/>
  <c r="D184"/>
  <c r="D331"/>
  <c r="D414"/>
  <c r="D269"/>
  <c r="D410"/>
  <c r="D177"/>
  <c r="D238"/>
  <c r="D78"/>
  <c r="D411"/>
  <c r="D421"/>
  <c r="D447"/>
  <c r="D164"/>
  <c r="D150"/>
  <c r="D118"/>
  <c r="D95"/>
  <c r="D403"/>
  <c r="D199"/>
  <c r="D432"/>
  <c r="D264"/>
  <c r="D275"/>
  <c r="D213"/>
  <c r="D348"/>
  <c r="D65"/>
  <c r="D54"/>
  <c r="D136"/>
  <c r="D263"/>
  <c r="D228"/>
  <c r="D144"/>
  <c r="D93"/>
  <c r="D219"/>
  <c r="D55"/>
  <c r="D140"/>
  <c r="D90"/>
  <c r="D347"/>
  <c r="D47"/>
  <c r="D370"/>
  <c r="D298"/>
  <c r="D80"/>
  <c r="D86"/>
  <c r="D250"/>
  <c r="D311"/>
  <c r="D87"/>
  <c r="D302"/>
  <c r="D41"/>
  <c r="D48"/>
  <c r="D440"/>
  <c r="D350"/>
  <c r="D323"/>
  <c r="D204"/>
  <c r="D165"/>
  <c r="D417"/>
  <c r="D51"/>
  <c r="D104"/>
  <c r="D241"/>
  <c r="D229"/>
  <c r="D60"/>
  <c r="D254"/>
  <c r="D174"/>
  <c r="D159"/>
  <c r="D230"/>
  <c r="D252"/>
  <c r="D237"/>
  <c r="D262"/>
  <c r="D43"/>
  <c r="D127"/>
  <c r="D157"/>
  <c r="D354"/>
  <c r="D439"/>
  <c r="D155"/>
  <c r="D388"/>
  <c r="D335"/>
  <c r="D185"/>
  <c r="D234"/>
  <c r="D24"/>
  <c r="D294"/>
  <c r="D128"/>
  <c r="D77"/>
  <c r="D211"/>
  <c r="D309"/>
  <c r="D390"/>
  <c r="D160"/>
  <c r="D442"/>
  <c r="D374"/>
  <c r="D111"/>
  <c r="D287"/>
  <c r="D422"/>
  <c r="D297"/>
  <c r="D428"/>
  <c r="D197"/>
  <c r="D192"/>
  <c r="D59"/>
  <c r="D180"/>
  <c r="D246"/>
  <c r="D328"/>
  <c r="D322"/>
  <c r="D75"/>
  <c r="D290"/>
  <c r="D10"/>
  <c r="D415"/>
  <c r="D260"/>
  <c r="D327"/>
  <c r="D341"/>
  <c r="D450"/>
  <c r="D147"/>
  <c r="D299"/>
  <c r="D19"/>
  <c r="D193"/>
  <c r="D318"/>
  <c r="D434"/>
  <c r="D380"/>
  <c r="D339"/>
  <c r="D142"/>
  <c r="D105"/>
  <c r="D223"/>
  <c r="D334"/>
  <c r="D441"/>
  <c r="D274"/>
  <c r="D278"/>
  <c r="D109"/>
  <c r="D169"/>
  <c r="D384"/>
  <c r="D256"/>
  <c r="D330"/>
  <c r="D189"/>
  <c r="D135"/>
  <c r="D445"/>
  <c r="D202"/>
  <c r="D15"/>
  <c r="D196"/>
  <c r="D407"/>
  <c r="D129"/>
  <c r="D248"/>
  <c r="D438"/>
  <c r="D175"/>
  <c r="D72"/>
  <c r="D396"/>
  <c r="D14"/>
  <c r="D18"/>
  <c r="D451"/>
  <c r="D267"/>
  <c r="D243"/>
  <c r="D406"/>
  <c r="D35"/>
  <c r="D293"/>
  <c r="D358"/>
  <c r="D102"/>
  <c r="D395"/>
  <c r="D146"/>
  <c r="D258"/>
  <c r="D312"/>
  <c r="D344"/>
  <c r="D76"/>
  <c r="D431"/>
  <c r="D122"/>
  <c r="D63"/>
  <c r="D242"/>
  <c r="D346"/>
  <c r="D405"/>
  <c r="D103"/>
  <c r="D221"/>
  <c r="D399"/>
  <c r="D214"/>
  <c r="D139"/>
  <c r="D40"/>
  <c r="D96"/>
  <c r="D449"/>
  <c r="D226"/>
  <c r="D435"/>
  <c r="D167"/>
  <c r="D21"/>
  <c r="D361"/>
  <c r="D131"/>
  <c r="D401"/>
  <c r="D224"/>
  <c r="D79"/>
  <c r="D362"/>
  <c r="D94"/>
  <c r="D124"/>
  <c r="D315"/>
  <c r="D369"/>
  <c r="D413"/>
  <c r="D363"/>
  <c r="D245"/>
  <c r="D217"/>
  <c r="D137"/>
  <c r="D57"/>
  <c r="D182"/>
  <c r="D444"/>
  <c r="D268"/>
  <c r="D123"/>
  <c r="D382"/>
  <c r="D91"/>
  <c r="D419"/>
  <c r="D178"/>
  <c r="D288"/>
  <c r="D172"/>
  <c r="D424"/>
  <c r="D340"/>
  <c r="D114"/>
  <c r="D351"/>
  <c r="D200"/>
  <c r="D416"/>
  <c r="D28"/>
  <c r="D317"/>
  <c r="D353"/>
  <c r="D345"/>
  <c r="D25"/>
  <c r="D61"/>
  <c r="D45"/>
  <c r="D117"/>
  <c r="D372"/>
  <c r="D143"/>
  <c r="D285"/>
  <c r="D329"/>
  <c r="D222"/>
  <c r="D112"/>
  <c r="D336"/>
  <c r="D355"/>
  <c r="D186"/>
  <c r="D115"/>
  <c r="D125"/>
  <c r="D161"/>
  <c r="D426"/>
  <c r="D373"/>
  <c r="D272"/>
  <c r="D207"/>
  <c r="D338"/>
  <c r="D277"/>
  <c r="D68"/>
  <c r="D308"/>
  <c r="D179"/>
  <c r="D291"/>
  <c r="D279"/>
  <c r="D66"/>
  <c r="D284"/>
  <c r="D359"/>
  <c r="D423"/>
  <c r="D225"/>
  <c r="D265"/>
  <c r="D120"/>
  <c r="D266"/>
  <c r="D433"/>
  <c r="D273"/>
  <c r="D349"/>
  <c r="D400"/>
  <c r="D181"/>
  <c r="D7"/>
  <c r="D352"/>
  <c r="D259"/>
  <c r="D391"/>
  <c r="D386"/>
  <c r="D233"/>
  <c r="D206"/>
  <c r="D282"/>
  <c r="D12"/>
  <c r="D244"/>
  <c r="D53"/>
  <c r="D116"/>
  <c r="D316"/>
  <c r="D367"/>
  <c r="D31"/>
  <c r="D203"/>
  <c r="D310"/>
  <c r="D37"/>
  <c r="D368"/>
  <c r="D113"/>
  <c r="D300"/>
  <c r="D437"/>
  <c r="D394"/>
  <c r="D108"/>
  <c r="D425"/>
  <c r="D46"/>
  <c r="D33"/>
  <c r="D379"/>
  <c r="D176"/>
  <c r="D364"/>
  <c r="D398"/>
  <c r="D377"/>
  <c r="D198"/>
  <c r="D321"/>
  <c r="D430"/>
  <c r="D319"/>
  <c r="D365"/>
  <c r="D240"/>
  <c r="D443"/>
  <c r="D154"/>
  <c r="D4"/>
  <c r="D69"/>
  <c r="D210"/>
  <c r="D162"/>
  <c r="D257"/>
  <c r="D371"/>
  <c r="D427"/>
  <c r="D101"/>
  <c r="D82"/>
  <c r="D148"/>
  <c r="D280"/>
  <c r="D357"/>
  <c r="D296"/>
  <c r="D251"/>
  <c r="D183"/>
  <c r="D408"/>
  <c r="D436"/>
  <c r="D429"/>
  <c r="D306"/>
  <c r="D249"/>
  <c r="D314"/>
  <c r="D236"/>
  <c r="D376"/>
  <c r="D9"/>
  <c r="D141"/>
  <c r="D303"/>
  <c r="D187"/>
  <c r="D27"/>
  <c r="D44"/>
  <c r="D156"/>
  <c r="D30"/>
  <c r="D212"/>
  <c r="D134"/>
  <c r="D74"/>
  <c r="D173"/>
  <c r="D98"/>
  <c r="D145"/>
  <c r="D387"/>
  <c r="D13"/>
  <c r="D126"/>
  <c r="D452"/>
  <c r="D270"/>
  <c r="D343"/>
  <c r="D397"/>
  <c r="D64"/>
  <c r="D453"/>
  <c r="D97"/>
  <c r="D133"/>
  <c r="D16"/>
  <c r="D261"/>
  <c r="D26"/>
  <c r="D11"/>
  <c r="D39"/>
  <c r="D107"/>
  <c r="D276"/>
  <c r="D383"/>
  <c r="D218"/>
  <c r="D231"/>
  <c r="D188"/>
  <c r="D62"/>
  <c r="D88"/>
  <c r="D332"/>
  <c r="D6"/>
  <c r="D52"/>
  <c r="D158"/>
  <c r="D171"/>
  <c r="D84"/>
  <c r="D220"/>
  <c r="D227"/>
  <c r="D168"/>
  <c r="D337"/>
  <c r="D42"/>
  <c r="D85"/>
  <c r="D366"/>
  <c r="D36"/>
  <c r="D34"/>
  <c r="D132"/>
  <c r="D216"/>
  <c r="D106"/>
  <c r="D342"/>
  <c r="D385"/>
  <c r="D152"/>
  <c r="D83"/>
  <c r="D360"/>
  <c r="D333"/>
  <c r="D153"/>
  <c r="D289"/>
  <c r="D283"/>
  <c r="D389"/>
  <c r="D305"/>
  <c r="D71"/>
  <c r="D49"/>
  <c r="D121"/>
  <c r="D301"/>
  <c r="D215"/>
  <c r="D138"/>
  <c r="D235"/>
  <c r="D208"/>
  <c r="D56"/>
  <c r="D149"/>
  <c r="D271"/>
  <c r="D409"/>
  <c r="D286"/>
  <c r="D420"/>
  <c r="D356"/>
  <c r="D232"/>
  <c r="D307"/>
  <c r="D404"/>
  <c r="D205"/>
  <c r="D393"/>
  <c r="D281"/>
  <c r="D194"/>
  <c r="D446"/>
  <c r="D17"/>
  <c r="D166"/>
  <c r="D130"/>
  <c r="D195"/>
  <c r="D255"/>
  <c r="D191"/>
  <c r="D151"/>
  <c r="D73"/>
  <c r="D23"/>
  <c r="D381"/>
  <c r="D324"/>
  <c r="D418"/>
  <c r="D92"/>
  <c r="D375"/>
  <c r="D20"/>
  <c r="D201"/>
  <c r="D313"/>
  <c r="D247"/>
  <c r="E3" i="8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2"/>
  <c r="F2" s="1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D324"/>
  <c r="D34"/>
  <c r="D369"/>
  <c r="D279"/>
  <c r="D46"/>
  <c r="D96"/>
  <c r="D258"/>
  <c r="D174"/>
  <c r="D131"/>
  <c r="D337"/>
  <c r="D80"/>
  <c r="D38"/>
  <c r="D10"/>
  <c r="D175"/>
  <c r="D78"/>
  <c r="D4"/>
  <c r="D21"/>
  <c r="D198"/>
  <c r="D449"/>
  <c r="D87"/>
  <c r="D111"/>
  <c r="D323"/>
  <c r="D392"/>
  <c r="D418"/>
  <c r="D54"/>
  <c r="D2"/>
  <c r="D40"/>
  <c r="D171"/>
  <c r="D3"/>
  <c r="D229"/>
  <c r="D327"/>
  <c r="D68"/>
  <c r="D255"/>
  <c r="D284"/>
  <c r="D347"/>
  <c r="D211"/>
  <c r="D330"/>
  <c r="D389"/>
  <c r="D257"/>
  <c r="D425"/>
  <c r="D194"/>
  <c r="D233"/>
  <c r="D67"/>
  <c r="D401"/>
  <c r="D430"/>
  <c r="D444"/>
  <c r="D135"/>
  <c r="D180"/>
  <c r="D143"/>
  <c r="D90"/>
  <c r="D400"/>
  <c r="D188"/>
  <c r="D431"/>
  <c r="D266"/>
  <c r="D278"/>
  <c r="D156"/>
  <c r="D373"/>
  <c r="D69"/>
  <c r="D37"/>
  <c r="D241"/>
  <c r="D247"/>
  <c r="D181"/>
  <c r="D119"/>
  <c r="D77"/>
  <c r="D236"/>
  <c r="D99"/>
  <c r="D114"/>
  <c r="D98"/>
  <c r="D350"/>
  <c r="D33"/>
  <c r="D394"/>
  <c r="D273"/>
  <c r="D64"/>
  <c r="D107"/>
  <c r="D321"/>
  <c r="D315"/>
  <c r="D106"/>
  <c r="D274"/>
  <c r="D48"/>
  <c r="D60"/>
  <c r="D441"/>
  <c r="D383"/>
  <c r="D329"/>
  <c r="D176"/>
  <c r="D127"/>
  <c r="D407"/>
  <c r="D51"/>
  <c r="D102"/>
  <c r="D260"/>
  <c r="D170"/>
  <c r="D63"/>
  <c r="D263"/>
  <c r="D214"/>
  <c r="D139"/>
  <c r="D244"/>
  <c r="D226"/>
  <c r="D179"/>
  <c r="D250"/>
  <c r="D42"/>
  <c r="D137"/>
  <c r="D173"/>
  <c r="D345"/>
  <c r="D439"/>
  <c r="D120"/>
  <c r="D393"/>
  <c r="D307"/>
  <c r="D238"/>
  <c r="D231"/>
  <c r="D14"/>
  <c r="D264"/>
  <c r="D128"/>
  <c r="D89"/>
  <c r="D161"/>
  <c r="D351"/>
  <c r="D411"/>
  <c r="D144"/>
  <c r="D442"/>
  <c r="D363"/>
  <c r="D151"/>
  <c r="D299"/>
  <c r="D410"/>
  <c r="D348"/>
  <c r="D432"/>
  <c r="D275"/>
  <c r="D209"/>
  <c r="D58"/>
  <c r="D163"/>
  <c r="D252"/>
  <c r="D333"/>
  <c r="D310"/>
  <c r="D95"/>
  <c r="D314"/>
  <c r="D11"/>
  <c r="D422"/>
  <c r="D269"/>
  <c r="D341"/>
  <c r="D368"/>
  <c r="D447"/>
  <c r="D136"/>
  <c r="D388"/>
  <c r="D25"/>
  <c r="D164"/>
  <c r="D339"/>
  <c r="D435"/>
  <c r="D360"/>
  <c r="D379"/>
  <c r="D115"/>
  <c r="D92"/>
  <c r="D207"/>
  <c r="D316"/>
  <c r="D440"/>
  <c r="D283"/>
  <c r="D218"/>
  <c r="D150"/>
  <c r="D183"/>
  <c r="D385"/>
  <c r="D224"/>
  <c r="D300"/>
  <c r="D204"/>
  <c r="D158"/>
  <c r="D446"/>
  <c r="D221"/>
  <c r="D27"/>
  <c r="D206"/>
  <c r="D429"/>
  <c r="D142"/>
  <c r="D249"/>
  <c r="D443"/>
  <c r="D146"/>
  <c r="D71"/>
  <c r="D399"/>
  <c r="D20"/>
  <c r="D8"/>
  <c r="D451"/>
  <c r="D217"/>
  <c r="D311"/>
  <c r="D409"/>
  <c r="D39"/>
  <c r="D326"/>
  <c r="D259"/>
  <c r="D76"/>
  <c r="D362"/>
  <c r="D147"/>
  <c r="D232"/>
  <c r="D277"/>
  <c r="D352"/>
  <c r="D72"/>
  <c r="D420"/>
  <c r="D165"/>
  <c r="D85"/>
  <c r="D254"/>
  <c r="D334"/>
  <c r="D413"/>
  <c r="D113"/>
  <c r="D225"/>
  <c r="D414"/>
  <c r="D184"/>
  <c r="D230"/>
  <c r="D47"/>
  <c r="D88"/>
  <c r="D452"/>
  <c r="D213"/>
  <c r="D436"/>
  <c r="D216"/>
  <c r="D22"/>
  <c r="D378"/>
  <c r="D125"/>
  <c r="D396"/>
  <c r="D287"/>
  <c r="D81"/>
  <c r="D364"/>
  <c r="D117"/>
  <c r="D108"/>
  <c r="D294"/>
  <c r="D371"/>
  <c r="D408"/>
  <c r="D317"/>
  <c r="D290"/>
  <c r="D199"/>
  <c r="D123"/>
  <c r="D55"/>
  <c r="D186"/>
  <c r="D448"/>
  <c r="D289"/>
  <c r="D124"/>
  <c r="D391"/>
  <c r="D86"/>
  <c r="D424"/>
  <c r="D196"/>
  <c r="D335"/>
  <c r="D187"/>
  <c r="D427"/>
  <c r="D319"/>
  <c r="D122"/>
  <c r="D325"/>
  <c r="D162"/>
  <c r="D416"/>
  <c r="D53"/>
  <c r="D343"/>
  <c r="D354"/>
  <c r="D305"/>
  <c r="D16"/>
  <c r="D49"/>
  <c r="D44"/>
  <c r="D154"/>
  <c r="D386"/>
  <c r="D140"/>
  <c r="D256"/>
  <c r="D303"/>
  <c r="D227"/>
  <c r="D110"/>
  <c r="D309"/>
  <c r="D328"/>
  <c r="D235"/>
  <c r="D94"/>
  <c r="D112"/>
  <c r="D182"/>
  <c r="D423"/>
  <c r="D387"/>
  <c r="D268"/>
  <c r="D210"/>
  <c r="D355"/>
  <c r="D280"/>
  <c r="D75"/>
  <c r="D298"/>
  <c r="D148"/>
  <c r="D313"/>
  <c r="D281"/>
  <c r="D56"/>
  <c r="D270"/>
  <c r="D367"/>
  <c r="D417"/>
  <c r="D208"/>
  <c r="D296"/>
  <c r="D109"/>
  <c r="D261"/>
  <c r="D433"/>
  <c r="D262"/>
  <c r="D304"/>
  <c r="D404"/>
  <c r="D195"/>
  <c r="D9"/>
  <c r="D331"/>
  <c r="D223"/>
  <c r="D390"/>
  <c r="D382"/>
  <c r="D228"/>
  <c r="D166"/>
  <c r="D308"/>
  <c r="D19"/>
  <c r="D318"/>
  <c r="D50"/>
  <c r="D91"/>
  <c r="D265"/>
  <c r="D357"/>
  <c r="D28"/>
  <c r="D200"/>
  <c r="D301"/>
  <c r="D32"/>
  <c r="D380"/>
  <c r="D100"/>
  <c r="D245"/>
  <c r="D426"/>
  <c r="D374"/>
  <c r="D101"/>
  <c r="D405"/>
  <c r="D52"/>
  <c r="D41"/>
  <c r="D340"/>
  <c r="D271"/>
  <c r="D361"/>
  <c r="D437"/>
  <c r="D366"/>
  <c r="D152"/>
  <c r="D342"/>
  <c r="D421"/>
  <c r="D336"/>
  <c r="D376"/>
  <c r="D248"/>
  <c r="D438"/>
  <c r="D169"/>
  <c r="D5"/>
  <c r="D97"/>
  <c r="D145"/>
  <c r="D190"/>
  <c r="D267"/>
  <c r="D349"/>
  <c r="D428"/>
  <c r="D105"/>
  <c r="D84"/>
  <c r="D153"/>
  <c r="D251"/>
  <c r="D375"/>
  <c r="D285"/>
  <c r="D243"/>
  <c r="D220"/>
  <c r="D395"/>
  <c r="D434"/>
  <c r="D419"/>
  <c r="D306"/>
  <c r="D295"/>
  <c r="D282"/>
  <c r="D219"/>
  <c r="D359"/>
  <c r="D6"/>
  <c r="D203"/>
  <c r="D291"/>
  <c r="D134"/>
  <c r="D13"/>
  <c r="D45"/>
  <c r="D237"/>
  <c r="D29"/>
  <c r="D189"/>
  <c r="D191"/>
  <c r="D74"/>
  <c r="D168"/>
  <c r="D83"/>
  <c r="D178"/>
  <c r="D398"/>
  <c r="D15"/>
  <c r="D133"/>
  <c r="D450"/>
  <c r="D288"/>
  <c r="D381"/>
  <c r="D402"/>
  <c r="D79"/>
  <c r="D453"/>
  <c r="D104"/>
  <c r="D126"/>
  <c r="D26"/>
  <c r="D242"/>
  <c r="D23"/>
  <c r="D12"/>
  <c r="D62"/>
  <c r="D118"/>
  <c r="D286"/>
  <c r="D384"/>
  <c r="D222"/>
  <c r="D202"/>
  <c r="D253"/>
  <c r="D61"/>
  <c r="D93"/>
  <c r="D332"/>
  <c r="D7"/>
  <c r="D57"/>
  <c r="D155"/>
  <c r="D167"/>
  <c r="D65"/>
  <c r="D215"/>
  <c r="D193"/>
  <c r="D157"/>
  <c r="D344"/>
  <c r="D31"/>
  <c r="D66"/>
  <c r="D358"/>
  <c r="D30"/>
  <c r="D35"/>
  <c r="D132"/>
  <c r="D212"/>
  <c r="D116"/>
  <c r="D338"/>
  <c r="D356"/>
  <c r="D201"/>
  <c r="D73"/>
  <c r="D346"/>
  <c r="D377"/>
  <c r="D138"/>
  <c r="D246"/>
  <c r="D276"/>
  <c r="D372"/>
  <c r="D312"/>
  <c r="D70"/>
  <c r="D43"/>
  <c r="D121"/>
  <c r="D240"/>
  <c r="D205"/>
  <c r="D130"/>
  <c r="D234"/>
  <c r="D160"/>
  <c r="D36"/>
  <c r="D149"/>
  <c r="D292"/>
  <c r="D406"/>
  <c r="D297"/>
  <c r="D412"/>
  <c r="D365"/>
  <c r="D192"/>
  <c r="D320"/>
  <c r="D403"/>
  <c r="D185"/>
  <c r="D397"/>
  <c r="D293"/>
  <c r="D197"/>
  <c r="D445"/>
  <c r="D18"/>
  <c r="D141"/>
  <c r="D129"/>
  <c r="D172"/>
  <c r="D239"/>
  <c r="D177"/>
  <c r="D103"/>
  <c r="D59"/>
  <c r="D24"/>
  <c r="D370"/>
  <c r="D353"/>
  <c r="D415"/>
  <c r="D82"/>
  <c r="D322"/>
  <c r="D17"/>
  <c r="D272"/>
  <c r="D302"/>
  <c r="D159"/>
  <c r="E3" i="6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2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F2"/>
  <c r="D431"/>
  <c r="D54"/>
  <c r="D335"/>
  <c r="D307"/>
  <c r="D219"/>
  <c r="D179"/>
  <c r="D93"/>
  <c r="D338"/>
  <c r="D105"/>
  <c r="D435"/>
  <c r="D284"/>
  <c r="D68"/>
  <c r="D46"/>
  <c r="D319"/>
  <c r="D177"/>
  <c r="D13"/>
  <c r="D7"/>
  <c r="D368"/>
  <c r="D445"/>
  <c r="D126"/>
  <c r="D322"/>
  <c r="D329"/>
  <c r="D410"/>
  <c r="D378"/>
  <c r="D37"/>
  <c r="D29"/>
  <c r="D32"/>
  <c r="D198"/>
  <c r="D3"/>
  <c r="D103"/>
  <c r="D320"/>
  <c r="D75"/>
  <c r="D182"/>
  <c r="D187"/>
  <c r="D364"/>
  <c r="D102"/>
  <c r="D343"/>
  <c r="D422"/>
  <c r="D312"/>
  <c r="D326"/>
  <c r="D273"/>
  <c r="D377"/>
  <c r="D88"/>
  <c r="D393"/>
  <c r="D427"/>
  <c r="D392"/>
  <c r="D287"/>
  <c r="D299"/>
  <c r="D109"/>
  <c r="D96"/>
  <c r="D408"/>
  <c r="D125"/>
  <c r="D389"/>
  <c r="D271"/>
  <c r="D145"/>
  <c r="D321"/>
  <c r="D200"/>
  <c r="D52"/>
  <c r="D293"/>
  <c r="D57"/>
  <c r="D282"/>
  <c r="D195"/>
  <c r="D215"/>
  <c r="D210"/>
  <c r="D208"/>
  <c r="D18"/>
  <c r="D178"/>
  <c r="D36"/>
  <c r="D222"/>
  <c r="D148"/>
  <c r="D97"/>
  <c r="D234"/>
  <c r="D85"/>
  <c r="D107"/>
  <c r="D228"/>
  <c r="D328"/>
  <c r="D50"/>
  <c r="D260"/>
  <c r="D35"/>
  <c r="D23"/>
  <c r="D400"/>
  <c r="D40"/>
  <c r="D149"/>
  <c r="D363"/>
  <c r="D262"/>
  <c r="D380"/>
  <c r="D49"/>
  <c r="D131"/>
  <c r="D214"/>
  <c r="D291"/>
  <c r="D124"/>
  <c r="D33"/>
  <c r="D143"/>
  <c r="D95"/>
  <c r="D348"/>
  <c r="D72"/>
  <c r="D424"/>
  <c r="D308"/>
  <c r="D58"/>
  <c r="D337"/>
  <c r="D156"/>
  <c r="D191"/>
  <c r="D420"/>
  <c r="D165"/>
  <c r="D383"/>
  <c r="D315"/>
  <c r="D259"/>
  <c r="D108"/>
  <c r="D168"/>
  <c r="D274"/>
  <c r="D403"/>
  <c r="D264"/>
  <c r="D336"/>
  <c r="D247"/>
  <c r="D327"/>
  <c r="D244"/>
  <c r="D104"/>
  <c r="D253"/>
  <c r="D300"/>
  <c r="D127"/>
  <c r="D385"/>
  <c r="D133"/>
  <c r="D100"/>
  <c r="D34"/>
  <c r="D78"/>
  <c r="D71"/>
  <c r="D238"/>
  <c r="D166"/>
  <c r="D120"/>
  <c r="D277"/>
  <c r="D60"/>
  <c r="D330"/>
  <c r="D15"/>
  <c r="D446"/>
  <c r="D141"/>
  <c r="D136"/>
  <c r="D275"/>
  <c r="D372"/>
  <c r="D86"/>
  <c r="D155"/>
  <c r="D115"/>
  <c r="D11"/>
  <c r="D192"/>
  <c r="D397"/>
  <c r="D347"/>
  <c r="D285"/>
  <c r="D289"/>
  <c r="D122"/>
  <c r="D152"/>
  <c r="D298"/>
  <c r="D390"/>
  <c r="D137"/>
  <c r="D91"/>
  <c r="D197"/>
  <c r="D164"/>
  <c r="D358"/>
  <c r="D334"/>
  <c r="D39"/>
  <c r="D123"/>
  <c r="D158"/>
  <c r="D451"/>
  <c r="D160"/>
  <c r="D27"/>
  <c r="D67"/>
  <c r="D404"/>
  <c r="D63"/>
  <c r="D255"/>
  <c r="D401"/>
  <c r="D31"/>
  <c r="D43"/>
  <c r="D233"/>
  <c r="D2"/>
  <c r="D112"/>
  <c r="D444"/>
  <c r="D265"/>
  <c r="D270"/>
  <c r="D416"/>
  <c r="D17"/>
  <c r="D297"/>
  <c r="D369"/>
  <c r="D26"/>
  <c r="D354"/>
  <c r="D73"/>
  <c r="D135"/>
  <c r="D151"/>
  <c r="D25"/>
  <c r="D24"/>
  <c r="D402"/>
  <c r="D130"/>
  <c r="D41"/>
  <c r="D202"/>
  <c r="D292"/>
  <c r="D387"/>
  <c r="D38"/>
  <c r="D56"/>
  <c r="D53"/>
  <c r="D42"/>
  <c r="D161"/>
  <c r="D64"/>
  <c r="D59"/>
  <c r="D423"/>
  <c r="D280"/>
  <c r="D386"/>
  <c r="D272"/>
  <c r="D69"/>
  <c r="D353"/>
  <c r="D203"/>
  <c r="D421"/>
  <c r="D254"/>
  <c r="D236"/>
  <c r="D302"/>
  <c r="D119"/>
  <c r="D140"/>
  <c r="D212"/>
  <c r="D356"/>
  <c r="D430"/>
  <c r="D65"/>
  <c r="D256"/>
  <c r="D204"/>
  <c r="D74"/>
  <c r="D82"/>
  <c r="D159"/>
  <c r="D417"/>
  <c r="D213"/>
  <c r="D121"/>
  <c r="D217"/>
  <c r="D61"/>
  <c r="D409"/>
  <c r="D301"/>
  <c r="D318"/>
  <c r="D173"/>
  <c r="D351"/>
  <c r="D313"/>
  <c r="D174"/>
  <c r="D391"/>
  <c r="D128"/>
  <c r="D443"/>
  <c r="D28"/>
  <c r="D357"/>
  <c r="D283"/>
  <c r="D429"/>
  <c r="D55"/>
  <c r="D221"/>
  <c r="D47"/>
  <c r="D79"/>
  <c r="D350"/>
  <c r="D134"/>
  <c r="D426"/>
  <c r="D332"/>
  <c r="D362"/>
  <c r="D80"/>
  <c r="D441"/>
  <c r="D447"/>
  <c r="D305"/>
  <c r="D311"/>
  <c r="D206"/>
  <c r="D154"/>
  <c r="D414"/>
  <c r="D194"/>
  <c r="D355"/>
  <c r="D316"/>
  <c r="D242"/>
  <c r="D376"/>
  <c r="D448"/>
  <c r="D201"/>
  <c r="D341"/>
  <c r="D193"/>
  <c r="D278"/>
  <c r="D45"/>
  <c r="D172"/>
  <c r="D432"/>
  <c r="D425"/>
  <c r="D324"/>
  <c r="D286"/>
  <c r="D163"/>
  <c r="D306"/>
  <c r="D436"/>
  <c r="D235"/>
  <c r="D340"/>
  <c r="D384"/>
  <c r="D139"/>
  <c r="D16"/>
  <c r="D248"/>
  <c r="D241"/>
  <c r="D399"/>
  <c r="D373"/>
  <c r="D411"/>
  <c r="D239"/>
  <c r="D189"/>
  <c r="D21"/>
  <c r="D317"/>
  <c r="D106"/>
  <c r="D395"/>
  <c r="D223"/>
  <c r="D333"/>
  <c r="D99"/>
  <c r="D110"/>
  <c r="D439"/>
  <c r="D20"/>
  <c r="D295"/>
  <c r="D170"/>
  <c r="D290"/>
  <c r="D413"/>
  <c r="D450"/>
  <c r="D310"/>
  <c r="D433"/>
  <c r="D184"/>
  <c r="D94"/>
  <c r="D370"/>
  <c r="D375"/>
  <c r="D398"/>
  <c r="D252"/>
  <c r="D266"/>
  <c r="D117"/>
  <c r="D181"/>
  <c r="D418"/>
  <c r="D388"/>
  <c r="D314"/>
  <c r="D428"/>
  <c r="D394"/>
  <c r="D303"/>
  <c r="D5"/>
  <c r="D379"/>
  <c r="D185"/>
  <c r="D157"/>
  <c r="D359"/>
  <c r="D346"/>
  <c r="D415"/>
  <c r="D77"/>
  <c r="D162"/>
  <c r="D396"/>
  <c r="D331"/>
  <c r="D288"/>
  <c r="D251"/>
  <c r="D281"/>
  <c r="D258"/>
  <c r="D339"/>
  <c r="D440"/>
  <c r="D449"/>
  <c r="D442"/>
  <c r="D249"/>
  <c r="D406"/>
  <c r="D70"/>
  <c r="D361"/>
  <c r="D14"/>
  <c r="D207"/>
  <c r="D199"/>
  <c r="D412"/>
  <c r="D365"/>
  <c r="D146"/>
  <c r="D261"/>
  <c r="D10"/>
  <c r="D224"/>
  <c r="D230"/>
  <c r="D407"/>
  <c r="D231"/>
  <c r="D51"/>
  <c r="D30"/>
  <c r="D229"/>
  <c r="D92"/>
  <c r="D98"/>
  <c r="D453"/>
  <c r="D267"/>
  <c r="D294"/>
  <c r="D325"/>
  <c r="D114"/>
  <c r="D190"/>
  <c r="D374"/>
  <c r="D176"/>
  <c r="D89"/>
  <c r="D237"/>
  <c r="D9"/>
  <c r="D4"/>
  <c r="D147"/>
  <c r="D268"/>
  <c r="D225"/>
  <c r="D183"/>
  <c r="D246"/>
  <c r="D227"/>
  <c r="D138"/>
  <c r="D87"/>
  <c r="D188"/>
  <c r="D349"/>
  <c r="D6"/>
  <c r="D22"/>
  <c r="D345"/>
  <c r="D132"/>
  <c r="D180"/>
  <c r="D171"/>
  <c r="D205"/>
  <c r="D83"/>
  <c r="D257"/>
  <c r="D44"/>
  <c r="D269"/>
  <c r="D250"/>
  <c r="D62"/>
  <c r="D101"/>
  <c r="D150"/>
  <c r="D276"/>
  <c r="D360"/>
  <c r="D367"/>
  <c r="D186"/>
  <c r="D344"/>
  <c r="D90"/>
  <c r="D245"/>
  <c r="D382"/>
  <c r="D113"/>
  <c r="D304"/>
  <c r="D405"/>
  <c r="D196"/>
  <c r="D153"/>
  <c r="D118"/>
  <c r="D209"/>
  <c r="D76"/>
  <c r="D211"/>
  <c r="D175"/>
  <c r="D66"/>
  <c r="D84"/>
  <c r="D167"/>
  <c r="D169"/>
  <c r="D142"/>
  <c r="D111"/>
  <c r="D452"/>
  <c r="D381"/>
  <c r="D438"/>
  <c r="D309"/>
  <c r="D144"/>
  <c r="D220"/>
  <c r="D366"/>
  <c r="D352"/>
  <c r="D263"/>
  <c r="D434"/>
  <c r="D129"/>
  <c r="D437"/>
  <c r="D8"/>
  <c r="D243"/>
  <c r="D48"/>
  <c r="D342"/>
  <c r="D296"/>
  <c r="D226"/>
  <c r="D232"/>
  <c r="D279"/>
  <c r="D19"/>
  <c r="D419"/>
  <c r="D218"/>
  <c r="D371"/>
  <c r="D81"/>
  <c r="D240"/>
  <c r="D12"/>
  <c r="D216"/>
  <c r="D116"/>
  <c r="D323"/>
  <c r="E3" i="5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2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F2"/>
  <c r="D439"/>
  <c r="D46"/>
  <c r="D325"/>
  <c r="D308"/>
  <c r="D208"/>
  <c r="D197"/>
  <c r="D74"/>
  <c r="D290"/>
  <c r="D139"/>
  <c r="D424"/>
  <c r="D281"/>
  <c r="D63"/>
  <c r="D41"/>
  <c r="D327"/>
  <c r="D204"/>
  <c r="D12"/>
  <c r="D7"/>
  <c r="D335"/>
  <c r="D448"/>
  <c r="D130"/>
  <c r="D350"/>
  <c r="D328"/>
  <c r="D390"/>
  <c r="D361"/>
  <c r="D35"/>
  <c r="D27"/>
  <c r="D31"/>
  <c r="D207"/>
  <c r="D3"/>
  <c r="D107"/>
  <c r="D309"/>
  <c r="D68"/>
  <c r="D166"/>
  <c r="D237"/>
  <c r="D349"/>
  <c r="D114"/>
  <c r="D377"/>
  <c r="D408"/>
  <c r="D311"/>
  <c r="D332"/>
  <c r="D257"/>
  <c r="D365"/>
  <c r="D98"/>
  <c r="D416"/>
  <c r="D419"/>
  <c r="D405"/>
  <c r="D292"/>
  <c r="D297"/>
  <c r="D119"/>
  <c r="D94"/>
  <c r="D404"/>
  <c r="D122"/>
  <c r="D378"/>
  <c r="D270"/>
  <c r="D132"/>
  <c r="D316"/>
  <c r="D212"/>
  <c r="D51"/>
  <c r="D264"/>
  <c r="D59"/>
  <c r="D329"/>
  <c r="D205"/>
  <c r="D224"/>
  <c r="D174"/>
  <c r="D189"/>
  <c r="D18"/>
  <c r="D167"/>
  <c r="D36"/>
  <c r="D188"/>
  <c r="D169"/>
  <c r="D103"/>
  <c r="D214"/>
  <c r="D73"/>
  <c r="D102"/>
  <c r="D226"/>
  <c r="D355"/>
  <c r="D47"/>
  <c r="D252"/>
  <c r="D37"/>
  <c r="D24"/>
  <c r="D402"/>
  <c r="D39"/>
  <c r="D163"/>
  <c r="D354"/>
  <c r="D235"/>
  <c r="D376"/>
  <c r="D44"/>
  <c r="D117"/>
  <c r="D216"/>
  <c r="D291"/>
  <c r="D136"/>
  <c r="D32"/>
  <c r="D155"/>
  <c r="D86"/>
  <c r="D331"/>
  <c r="D57"/>
  <c r="D423"/>
  <c r="D273"/>
  <c r="D64"/>
  <c r="D302"/>
  <c r="D156"/>
  <c r="D176"/>
  <c r="D415"/>
  <c r="D112"/>
  <c r="D373"/>
  <c r="D326"/>
  <c r="D261"/>
  <c r="D106"/>
  <c r="D170"/>
  <c r="D260"/>
  <c r="D371"/>
  <c r="D254"/>
  <c r="D367"/>
  <c r="D233"/>
  <c r="D336"/>
  <c r="D255"/>
  <c r="D104"/>
  <c r="D269"/>
  <c r="D318"/>
  <c r="D125"/>
  <c r="D407"/>
  <c r="D133"/>
  <c r="D109"/>
  <c r="D33"/>
  <c r="D95"/>
  <c r="D67"/>
  <c r="D234"/>
  <c r="D149"/>
  <c r="D115"/>
  <c r="D274"/>
  <c r="D69"/>
  <c r="D313"/>
  <c r="D15"/>
  <c r="D429"/>
  <c r="D171"/>
  <c r="D131"/>
  <c r="D310"/>
  <c r="D394"/>
  <c r="D83"/>
  <c r="D177"/>
  <c r="D140"/>
  <c r="D11"/>
  <c r="D183"/>
  <c r="D396"/>
  <c r="D363"/>
  <c r="D317"/>
  <c r="D301"/>
  <c r="D147"/>
  <c r="D134"/>
  <c r="D305"/>
  <c r="D369"/>
  <c r="D116"/>
  <c r="D90"/>
  <c r="D184"/>
  <c r="D210"/>
  <c r="D315"/>
  <c r="D339"/>
  <c r="D56"/>
  <c r="D142"/>
  <c r="D129"/>
  <c r="D452"/>
  <c r="D175"/>
  <c r="D29"/>
  <c r="D62"/>
  <c r="D393"/>
  <c r="D58"/>
  <c r="D279"/>
  <c r="D430"/>
  <c r="D34"/>
  <c r="D40"/>
  <c r="D219"/>
  <c r="D2"/>
  <c r="D84"/>
  <c r="D450"/>
  <c r="D262"/>
  <c r="D266"/>
  <c r="D409"/>
  <c r="D16"/>
  <c r="D289"/>
  <c r="D347"/>
  <c r="D28"/>
  <c r="D341"/>
  <c r="D72"/>
  <c r="D118"/>
  <c r="D162"/>
  <c r="D21"/>
  <c r="D25"/>
  <c r="D400"/>
  <c r="D124"/>
  <c r="D43"/>
  <c r="D217"/>
  <c r="D304"/>
  <c r="D417"/>
  <c r="D38"/>
  <c r="D75"/>
  <c r="D80"/>
  <c r="D42"/>
  <c r="D138"/>
  <c r="D60"/>
  <c r="D53"/>
  <c r="D437"/>
  <c r="D293"/>
  <c r="D383"/>
  <c r="D271"/>
  <c r="D61"/>
  <c r="D323"/>
  <c r="D206"/>
  <c r="D411"/>
  <c r="D345"/>
  <c r="D230"/>
  <c r="D298"/>
  <c r="D135"/>
  <c r="D158"/>
  <c r="D202"/>
  <c r="D321"/>
  <c r="D422"/>
  <c r="D76"/>
  <c r="D267"/>
  <c r="D221"/>
  <c r="D65"/>
  <c r="D71"/>
  <c r="D120"/>
  <c r="D403"/>
  <c r="D194"/>
  <c r="D185"/>
  <c r="D220"/>
  <c r="D70"/>
  <c r="D421"/>
  <c r="D286"/>
  <c r="D312"/>
  <c r="D229"/>
  <c r="D379"/>
  <c r="D300"/>
  <c r="D123"/>
  <c r="D384"/>
  <c r="D128"/>
  <c r="D447"/>
  <c r="D26"/>
  <c r="D343"/>
  <c r="D277"/>
  <c r="D428"/>
  <c r="D54"/>
  <c r="D225"/>
  <c r="D50"/>
  <c r="D66"/>
  <c r="D366"/>
  <c r="D111"/>
  <c r="D436"/>
  <c r="D330"/>
  <c r="D370"/>
  <c r="D81"/>
  <c r="D444"/>
  <c r="D445"/>
  <c r="D280"/>
  <c r="D284"/>
  <c r="D209"/>
  <c r="D150"/>
  <c r="D427"/>
  <c r="D199"/>
  <c r="D353"/>
  <c r="D342"/>
  <c r="D215"/>
  <c r="D380"/>
  <c r="D426"/>
  <c r="D187"/>
  <c r="D344"/>
  <c r="D241"/>
  <c r="D265"/>
  <c r="D48"/>
  <c r="D201"/>
  <c r="D431"/>
  <c r="D425"/>
  <c r="D324"/>
  <c r="D283"/>
  <c r="D186"/>
  <c r="D282"/>
  <c r="D440"/>
  <c r="D245"/>
  <c r="D388"/>
  <c r="D356"/>
  <c r="D141"/>
  <c r="D17"/>
  <c r="D258"/>
  <c r="D251"/>
  <c r="D418"/>
  <c r="D372"/>
  <c r="D434"/>
  <c r="D228"/>
  <c r="D211"/>
  <c r="D19"/>
  <c r="D275"/>
  <c r="D96"/>
  <c r="D395"/>
  <c r="D242"/>
  <c r="D333"/>
  <c r="D89"/>
  <c r="D113"/>
  <c r="D441"/>
  <c r="D20"/>
  <c r="D306"/>
  <c r="D179"/>
  <c r="D272"/>
  <c r="D420"/>
  <c r="D449"/>
  <c r="D319"/>
  <c r="D414"/>
  <c r="D157"/>
  <c r="D91"/>
  <c r="D386"/>
  <c r="D382"/>
  <c r="D398"/>
  <c r="D236"/>
  <c r="D276"/>
  <c r="D126"/>
  <c r="D196"/>
  <c r="D410"/>
  <c r="D387"/>
  <c r="D314"/>
  <c r="D432"/>
  <c r="D412"/>
  <c r="D278"/>
  <c r="D5"/>
  <c r="D352"/>
  <c r="D181"/>
  <c r="D144"/>
  <c r="D346"/>
  <c r="D322"/>
  <c r="D413"/>
  <c r="D78"/>
  <c r="D173"/>
  <c r="D391"/>
  <c r="D359"/>
  <c r="D299"/>
  <c r="D246"/>
  <c r="D244"/>
  <c r="D248"/>
  <c r="D348"/>
  <c r="D435"/>
  <c r="D446"/>
  <c r="D443"/>
  <c r="D253"/>
  <c r="D401"/>
  <c r="D88"/>
  <c r="D374"/>
  <c r="D14"/>
  <c r="D168"/>
  <c r="D190"/>
  <c r="D397"/>
  <c r="D360"/>
  <c r="D160"/>
  <c r="D294"/>
  <c r="D10"/>
  <c r="D227"/>
  <c r="D222"/>
  <c r="D399"/>
  <c r="D243"/>
  <c r="D49"/>
  <c r="D30"/>
  <c r="D249"/>
  <c r="D93"/>
  <c r="D105"/>
  <c r="D453"/>
  <c r="D218"/>
  <c r="D285"/>
  <c r="D337"/>
  <c r="D108"/>
  <c r="D182"/>
  <c r="D364"/>
  <c r="D200"/>
  <c r="D100"/>
  <c r="D232"/>
  <c r="D8"/>
  <c r="D4"/>
  <c r="D161"/>
  <c r="D256"/>
  <c r="D247"/>
  <c r="D178"/>
  <c r="D287"/>
  <c r="D250"/>
  <c r="D154"/>
  <c r="D79"/>
  <c r="D151"/>
  <c r="D351"/>
  <c r="D6"/>
  <c r="D22"/>
  <c r="D288"/>
  <c r="D159"/>
  <c r="D164"/>
  <c r="D172"/>
  <c r="D152"/>
  <c r="D92"/>
  <c r="D263"/>
  <c r="D45"/>
  <c r="D268"/>
  <c r="D238"/>
  <c r="D52"/>
  <c r="D101"/>
  <c r="D137"/>
  <c r="D303"/>
  <c r="D385"/>
  <c r="D375"/>
  <c r="D203"/>
  <c r="D334"/>
  <c r="D85"/>
  <c r="D307"/>
  <c r="D392"/>
  <c r="D153"/>
  <c r="D320"/>
  <c r="D362"/>
  <c r="D223"/>
  <c r="D145"/>
  <c r="D110"/>
  <c r="D193"/>
  <c r="D77"/>
  <c r="D165"/>
  <c r="D191"/>
  <c r="D97"/>
  <c r="D87"/>
  <c r="D180"/>
  <c r="D143"/>
  <c r="D121"/>
  <c r="D99"/>
  <c r="D451"/>
  <c r="D389"/>
  <c r="D442"/>
  <c r="D357"/>
  <c r="D146"/>
  <c r="D231"/>
  <c r="D381"/>
  <c r="D338"/>
  <c r="D259"/>
  <c r="D433"/>
  <c r="D127"/>
  <c r="D438"/>
  <c r="D9"/>
  <c r="D239"/>
  <c r="D55"/>
  <c r="D358"/>
  <c r="D296"/>
  <c r="D198"/>
  <c r="D195"/>
  <c r="D295"/>
  <c r="D23"/>
  <c r="D406"/>
  <c r="D213"/>
  <c r="D368"/>
  <c r="D82"/>
  <c r="D240"/>
  <c r="D13"/>
  <c r="D192"/>
  <c r="D148"/>
  <c r="D340"/>
  <c r="E3" i="4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2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F2"/>
  <c r="D276"/>
  <c r="D33"/>
  <c r="D347"/>
  <c r="D321"/>
  <c r="D80"/>
  <c r="D172"/>
  <c r="D96"/>
  <c r="D119"/>
  <c r="D151"/>
  <c r="D367"/>
  <c r="D134"/>
  <c r="D29"/>
  <c r="D23"/>
  <c r="D130"/>
  <c r="D77"/>
  <c r="D14"/>
  <c r="D10"/>
  <c r="D341"/>
  <c r="D440"/>
  <c r="D82"/>
  <c r="D244"/>
  <c r="D275"/>
  <c r="D384"/>
  <c r="D301"/>
  <c r="D38"/>
  <c r="D9"/>
  <c r="D30"/>
  <c r="D159"/>
  <c r="D3"/>
  <c r="D128"/>
  <c r="D297"/>
  <c r="D71"/>
  <c r="D162"/>
  <c r="D269"/>
  <c r="D323"/>
  <c r="D147"/>
  <c r="D299"/>
  <c r="D418"/>
  <c r="D272"/>
  <c r="D95"/>
  <c r="D265"/>
  <c r="D266"/>
  <c r="D62"/>
  <c r="D383"/>
  <c r="D405"/>
  <c r="D435"/>
  <c r="D198"/>
  <c r="D206"/>
  <c r="D105"/>
  <c r="D55"/>
  <c r="D390"/>
  <c r="D129"/>
  <c r="D413"/>
  <c r="D290"/>
  <c r="D121"/>
  <c r="D330"/>
  <c r="D335"/>
  <c r="D48"/>
  <c r="D127"/>
  <c r="D51"/>
  <c r="D304"/>
  <c r="D190"/>
  <c r="D157"/>
  <c r="D145"/>
  <c r="D149"/>
  <c r="D103"/>
  <c r="D178"/>
  <c r="D34"/>
  <c r="D328"/>
  <c r="D63"/>
  <c r="D165"/>
  <c r="D167"/>
  <c r="D83"/>
  <c r="D108"/>
  <c r="D308"/>
  <c r="D251"/>
  <c r="D60"/>
  <c r="D344"/>
  <c r="D39"/>
  <c r="D20"/>
  <c r="D407"/>
  <c r="D210"/>
  <c r="D232"/>
  <c r="D250"/>
  <c r="D120"/>
  <c r="D354"/>
  <c r="D47"/>
  <c r="D140"/>
  <c r="D132"/>
  <c r="D220"/>
  <c r="D87"/>
  <c r="D123"/>
  <c r="D148"/>
  <c r="D67"/>
  <c r="D286"/>
  <c r="D113"/>
  <c r="D333"/>
  <c r="D254"/>
  <c r="D44"/>
  <c r="D211"/>
  <c r="D102"/>
  <c r="D226"/>
  <c r="D414"/>
  <c r="D57"/>
  <c r="D334"/>
  <c r="D303"/>
  <c r="D201"/>
  <c r="D110"/>
  <c r="D46"/>
  <c r="D326"/>
  <c r="D64"/>
  <c r="D76"/>
  <c r="D273"/>
  <c r="D237"/>
  <c r="D398"/>
  <c r="D143"/>
  <c r="D284"/>
  <c r="D318"/>
  <c r="D267"/>
  <c r="D294"/>
  <c r="D421"/>
  <c r="D88"/>
  <c r="D183"/>
  <c r="D54"/>
  <c r="D189"/>
  <c r="D49"/>
  <c r="D161"/>
  <c r="D166"/>
  <c r="D171"/>
  <c r="D241"/>
  <c r="D27"/>
  <c r="D228"/>
  <c r="D12"/>
  <c r="D373"/>
  <c r="D158"/>
  <c r="D204"/>
  <c r="D302"/>
  <c r="D450"/>
  <c r="D97"/>
  <c r="D240"/>
  <c r="D31"/>
  <c r="D111"/>
  <c r="D252"/>
  <c r="D422"/>
  <c r="D280"/>
  <c r="D329"/>
  <c r="D135"/>
  <c r="D136"/>
  <c r="D214"/>
  <c r="D327"/>
  <c r="D412"/>
  <c r="D101"/>
  <c r="D125"/>
  <c r="D186"/>
  <c r="D212"/>
  <c r="D319"/>
  <c r="D370"/>
  <c r="D112"/>
  <c r="D154"/>
  <c r="D139"/>
  <c r="D445"/>
  <c r="D180"/>
  <c r="D17"/>
  <c r="D298"/>
  <c r="D377"/>
  <c r="D70"/>
  <c r="D296"/>
  <c r="D420"/>
  <c r="D45"/>
  <c r="D37"/>
  <c r="D293"/>
  <c r="D2"/>
  <c r="D32"/>
  <c r="D449"/>
  <c r="D196"/>
  <c r="D221"/>
  <c r="D408"/>
  <c r="D25"/>
  <c r="D229"/>
  <c r="D247"/>
  <c r="D35"/>
  <c r="D350"/>
  <c r="D75"/>
  <c r="D146"/>
  <c r="D187"/>
  <c r="D19"/>
  <c r="D26"/>
  <c r="D388"/>
  <c r="D118"/>
  <c r="D42"/>
  <c r="D207"/>
  <c r="D315"/>
  <c r="D436"/>
  <c r="D94"/>
  <c r="D91"/>
  <c r="D137"/>
  <c r="D69"/>
  <c r="D174"/>
  <c r="D66"/>
  <c r="D43"/>
  <c r="D446"/>
  <c r="D222"/>
  <c r="D411"/>
  <c r="D184"/>
  <c r="D50"/>
  <c r="D268"/>
  <c r="D53"/>
  <c r="D382"/>
  <c r="D311"/>
  <c r="D176"/>
  <c r="D271"/>
  <c r="D116"/>
  <c r="D117"/>
  <c r="D215"/>
  <c r="D358"/>
  <c r="D385"/>
  <c r="D104"/>
  <c r="D288"/>
  <c r="D122"/>
  <c r="D78"/>
  <c r="D65"/>
  <c r="D160"/>
  <c r="D424"/>
  <c r="D307"/>
  <c r="D179"/>
  <c r="D258"/>
  <c r="D79"/>
  <c r="D432"/>
  <c r="D283"/>
  <c r="D238"/>
  <c r="D219"/>
  <c r="D395"/>
  <c r="D343"/>
  <c r="D73"/>
  <c r="D375"/>
  <c r="D217"/>
  <c r="D443"/>
  <c r="D21"/>
  <c r="D406"/>
  <c r="D361"/>
  <c r="D391"/>
  <c r="D56"/>
  <c r="D124"/>
  <c r="D81"/>
  <c r="D86"/>
  <c r="D396"/>
  <c r="D225"/>
  <c r="D444"/>
  <c r="D346"/>
  <c r="D389"/>
  <c r="D115"/>
  <c r="D434"/>
  <c r="D441"/>
  <c r="D264"/>
  <c r="D173"/>
  <c r="D163"/>
  <c r="D185"/>
  <c r="D442"/>
  <c r="D253"/>
  <c r="D312"/>
  <c r="D208"/>
  <c r="D156"/>
  <c r="D403"/>
  <c r="D363"/>
  <c r="D227"/>
  <c r="D261"/>
  <c r="D277"/>
  <c r="D314"/>
  <c r="D58"/>
  <c r="D213"/>
  <c r="D423"/>
  <c r="D426"/>
  <c r="D360"/>
  <c r="D259"/>
  <c r="D52"/>
  <c r="D401"/>
  <c r="D452"/>
  <c r="D313"/>
  <c r="D374"/>
  <c r="D404"/>
  <c r="D233"/>
  <c r="D18"/>
  <c r="D331"/>
  <c r="D279"/>
  <c r="D393"/>
  <c r="D392"/>
  <c r="D399"/>
  <c r="D218"/>
  <c r="D236"/>
  <c r="D24"/>
  <c r="D248"/>
  <c r="D84"/>
  <c r="D175"/>
  <c r="D257"/>
  <c r="D379"/>
  <c r="D98"/>
  <c r="D168"/>
  <c r="D417"/>
  <c r="D22"/>
  <c r="D348"/>
  <c r="D133"/>
  <c r="D291"/>
  <c r="D427"/>
  <c r="D430"/>
  <c r="D357"/>
  <c r="D429"/>
  <c r="D89"/>
  <c r="D36"/>
  <c r="D356"/>
  <c r="D394"/>
  <c r="D416"/>
  <c r="D263"/>
  <c r="D342"/>
  <c r="D193"/>
  <c r="D255"/>
  <c r="D433"/>
  <c r="D281"/>
  <c r="D387"/>
  <c r="D439"/>
  <c r="D448"/>
  <c r="D243"/>
  <c r="D4"/>
  <c r="D200"/>
  <c r="D230"/>
  <c r="D99"/>
  <c r="D332"/>
  <c r="D337"/>
  <c r="D419"/>
  <c r="D72"/>
  <c r="D205"/>
  <c r="D246"/>
  <c r="D364"/>
  <c r="D345"/>
  <c r="D306"/>
  <c r="D245"/>
  <c r="D209"/>
  <c r="D380"/>
  <c r="D400"/>
  <c r="D447"/>
  <c r="D355"/>
  <c r="D376"/>
  <c r="D425"/>
  <c r="D203"/>
  <c r="D316"/>
  <c r="D6"/>
  <c r="D131"/>
  <c r="D282"/>
  <c r="D371"/>
  <c r="D437"/>
  <c r="D270"/>
  <c r="D170"/>
  <c r="D8"/>
  <c r="D216"/>
  <c r="D295"/>
  <c r="D431"/>
  <c r="D352"/>
  <c r="D61"/>
  <c r="D74"/>
  <c r="D285"/>
  <c r="D177"/>
  <c r="D150"/>
  <c r="D453"/>
  <c r="D224"/>
  <c r="D325"/>
  <c r="D372"/>
  <c r="D106"/>
  <c r="D309"/>
  <c r="D320"/>
  <c r="D353"/>
  <c r="D41"/>
  <c r="D181"/>
  <c r="D7"/>
  <c r="D5"/>
  <c r="D197"/>
  <c r="D109"/>
  <c r="D310"/>
  <c r="D351"/>
  <c r="D138"/>
  <c r="D192"/>
  <c r="D144"/>
  <c r="D155"/>
  <c r="D194"/>
  <c r="D386"/>
  <c r="D13"/>
  <c r="D28"/>
  <c r="D182"/>
  <c r="D274"/>
  <c r="D202"/>
  <c r="D223"/>
  <c r="D289"/>
  <c r="D164"/>
  <c r="D365"/>
  <c r="D59"/>
  <c r="D324"/>
  <c r="D317"/>
  <c r="D68"/>
  <c r="D107"/>
  <c r="D141"/>
  <c r="D262"/>
  <c r="D397"/>
  <c r="D415"/>
  <c r="D278"/>
  <c r="D366"/>
  <c r="D126"/>
  <c r="D369"/>
  <c r="D381"/>
  <c r="D234"/>
  <c r="D287"/>
  <c r="D249"/>
  <c r="D362"/>
  <c r="D92"/>
  <c r="D85"/>
  <c r="D90"/>
  <c r="D235"/>
  <c r="D239"/>
  <c r="D231"/>
  <c r="D93"/>
  <c r="D152"/>
  <c r="D191"/>
  <c r="D100"/>
  <c r="D169"/>
  <c r="D153"/>
  <c r="D451"/>
  <c r="D368"/>
  <c r="D409"/>
  <c r="D322"/>
  <c r="D199"/>
  <c r="D339"/>
  <c r="D428"/>
  <c r="D260"/>
  <c r="D359"/>
  <c r="D402"/>
  <c r="D142"/>
  <c r="D438"/>
  <c r="D11"/>
  <c r="D300"/>
  <c r="D114"/>
  <c r="D242"/>
  <c r="D305"/>
  <c r="D188"/>
  <c r="D195"/>
  <c r="D349"/>
  <c r="D16"/>
  <c r="D338"/>
  <c r="D292"/>
  <c r="D410"/>
  <c r="D40"/>
  <c r="D336"/>
  <c r="D15"/>
  <c r="D378"/>
  <c r="D340"/>
  <c r="D256"/>
  <c r="E3" i="1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2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F2"/>
  <c r="F3" s="1"/>
  <c r="F4" s="1"/>
  <c r="F5" s="1"/>
  <c r="F6" s="1"/>
  <c r="F7" s="1"/>
  <c r="F8" s="1"/>
  <c r="F9" s="1"/>
  <c r="F10" s="1"/>
  <c r="F11" s="1"/>
  <c r="F12" s="1"/>
  <c r="F13" s="1"/>
  <c r="F14" s="1"/>
  <c r="F15" s="1"/>
  <c r="F16" s="1"/>
  <c r="F17" s="1"/>
  <c r="F18" s="1"/>
  <c r="F19" s="1"/>
  <c r="F20" s="1"/>
  <c r="F21" s="1"/>
  <c r="F22" s="1"/>
  <c r="F23" s="1"/>
  <c r="F24" s="1"/>
  <c r="F25" s="1"/>
  <c r="F26" s="1"/>
  <c r="F27" s="1"/>
  <c r="F28" s="1"/>
  <c r="F29" s="1"/>
  <c r="F30" s="1"/>
  <c r="F31" s="1"/>
  <c r="F32" s="1"/>
  <c r="F33" s="1"/>
  <c r="F34" s="1"/>
  <c r="F35" s="1"/>
  <c r="F36" s="1"/>
  <c r="F37" s="1"/>
  <c r="F38" s="1"/>
  <c r="F39" s="1"/>
  <c r="F40" s="1"/>
  <c r="F41" s="1"/>
  <c r="F42" s="1"/>
  <c r="F43" s="1"/>
  <c r="F44" s="1"/>
  <c r="F45" s="1"/>
  <c r="F46" s="1"/>
  <c r="F47" s="1"/>
  <c r="F48" s="1"/>
  <c r="F49" s="1"/>
  <c r="F50" s="1"/>
  <c r="F51" s="1"/>
  <c r="F52" s="1"/>
  <c r="F53" s="1"/>
  <c r="F54" s="1"/>
  <c r="F55" s="1"/>
  <c r="F56" s="1"/>
  <c r="F57" s="1"/>
  <c r="F58" s="1"/>
  <c r="F59" s="1"/>
  <c r="F60" s="1"/>
  <c r="F61" s="1"/>
  <c r="F62" s="1"/>
  <c r="F63" s="1"/>
  <c r="F64" s="1"/>
  <c r="F65" s="1"/>
  <c r="F66" s="1"/>
  <c r="F67" s="1"/>
  <c r="F68" s="1"/>
  <c r="F69" s="1"/>
  <c r="F70" s="1"/>
  <c r="F71" s="1"/>
  <c r="F72" s="1"/>
  <c r="F73" s="1"/>
  <c r="F74" s="1"/>
  <c r="F75" s="1"/>
  <c r="F76" s="1"/>
  <c r="F77" s="1"/>
  <c r="F78" s="1"/>
  <c r="F79" s="1"/>
  <c r="F80" s="1"/>
  <c r="F81" s="1"/>
  <c r="F82" s="1"/>
  <c r="F83" s="1"/>
  <c r="F84" s="1"/>
  <c r="F85" s="1"/>
  <c r="F86" s="1"/>
  <c r="F87" s="1"/>
  <c r="F88" s="1"/>
  <c r="F89" s="1"/>
  <c r="F90" s="1"/>
  <c r="F91" s="1"/>
  <c r="F92" s="1"/>
  <c r="F93" s="1"/>
  <c r="F94" s="1"/>
  <c r="F95" s="1"/>
  <c r="F96" s="1"/>
  <c r="F97" s="1"/>
  <c r="F98" s="1"/>
  <c r="F99" s="1"/>
  <c r="F100" s="1"/>
  <c r="F101" s="1"/>
  <c r="F102" s="1"/>
  <c r="F103" s="1"/>
  <c r="F104" s="1"/>
  <c r="F105" s="1"/>
  <c r="F106" s="1"/>
  <c r="F107" s="1"/>
  <c r="F108" s="1"/>
  <c r="F109" s="1"/>
  <c r="F110" s="1"/>
  <c r="F111" s="1"/>
  <c r="F112" s="1"/>
  <c r="F113" s="1"/>
  <c r="F114" s="1"/>
  <c r="F115" s="1"/>
  <c r="F116" s="1"/>
  <c r="F117" s="1"/>
  <c r="F118" s="1"/>
  <c r="F119" s="1"/>
  <c r="F120" s="1"/>
  <c r="F121" s="1"/>
  <c r="F122" s="1"/>
  <c r="F123" s="1"/>
  <c r="F124" s="1"/>
  <c r="F125" s="1"/>
  <c r="F126" s="1"/>
  <c r="F127" s="1"/>
  <c r="F128" s="1"/>
  <c r="F129" s="1"/>
  <c r="F130" s="1"/>
  <c r="F131" s="1"/>
  <c r="F132" s="1"/>
  <c r="F133" s="1"/>
  <c r="F134" s="1"/>
  <c r="F135" s="1"/>
  <c r="F136" s="1"/>
  <c r="F137" s="1"/>
  <c r="F138" s="1"/>
  <c r="F139" s="1"/>
  <c r="F140" s="1"/>
  <c r="F141" s="1"/>
  <c r="F142" s="1"/>
  <c r="F143" s="1"/>
  <c r="F144" s="1"/>
  <c r="F145" s="1"/>
  <c r="F146" s="1"/>
  <c r="F147" s="1"/>
  <c r="F148" s="1"/>
  <c r="F149" s="1"/>
  <c r="F150" s="1"/>
  <c r="F151" s="1"/>
  <c r="F152" s="1"/>
  <c r="F153" s="1"/>
  <c r="F154" s="1"/>
  <c r="F155" s="1"/>
  <c r="F156" s="1"/>
  <c r="F157" s="1"/>
  <c r="F158" s="1"/>
  <c r="F159" s="1"/>
  <c r="F160" s="1"/>
  <c r="F161" s="1"/>
  <c r="F162" s="1"/>
  <c r="F163" s="1"/>
  <c r="F164" s="1"/>
  <c r="F165" s="1"/>
  <c r="F166" s="1"/>
  <c r="F167" s="1"/>
  <c r="F168" s="1"/>
  <c r="F169" s="1"/>
  <c r="F170" s="1"/>
  <c r="F171" s="1"/>
  <c r="F172" s="1"/>
  <c r="F173" s="1"/>
  <c r="F174" s="1"/>
  <c r="F175" s="1"/>
  <c r="F176" s="1"/>
  <c r="F177" s="1"/>
  <c r="F178" s="1"/>
  <c r="F179" s="1"/>
  <c r="F180" s="1"/>
  <c r="F181" s="1"/>
  <c r="F182" s="1"/>
  <c r="F183" s="1"/>
  <c r="F184" s="1"/>
  <c r="F185" s="1"/>
  <c r="F186" s="1"/>
  <c r="F187" s="1"/>
  <c r="F188" s="1"/>
  <c r="F189" s="1"/>
  <c r="F190" s="1"/>
  <c r="F191" s="1"/>
  <c r="F192" s="1"/>
  <c r="F193" s="1"/>
  <c r="F194" s="1"/>
  <c r="F195" s="1"/>
  <c r="F196" s="1"/>
  <c r="F197" s="1"/>
  <c r="F198" s="1"/>
  <c r="F199" s="1"/>
  <c r="F200" s="1"/>
  <c r="F201" s="1"/>
  <c r="F202" s="1"/>
  <c r="F203" s="1"/>
  <c r="F204" s="1"/>
  <c r="F205" s="1"/>
  <c r="F206" s="1"/>
  <c r="F207" s="1"/>
  <c r="F208" s="1"/>
  <c r="F209" s="1"/>
  <c r="F210" s="1"/>
  <c r="F211" s="1"/>
  <c r="F212" s="1"/>
  <c r="F213" s="1"/>
  <c r="F214" s="1"/>
  <c r="F215" s="1"/>
  <c r="F216" s="1"/>
  <c r="F217" s="1"/>
  <c r="F218" s="1"/>
  <c r="F219" s="1"/>
  <c r="F220" s="1"/>
  <c r="F221" s="1"/>
  <c r="F222" s="1"/>
  <c r="F223" s="1"/>
  <c r="F224" s="1"/>
  <c r="F225" s="1"/>
  <c r="F226" s="1"/>
  <c r="F227" s="1"/>
  <c r="F228" s="1"/>
  <c r="F229" s="1"/>
  <c r="F230" s="1"/>
  <c r="F231" s="1"/>
  <c r="F232" s="1"/>
  <c r="F233" s="1"/>
  <c r="F234" s="1"/>
  <c r="F235" s="1"/>
  <c r="F236" s="1"/>
  <c r="F237" s="1"/>
  <c r="F238" s="1"/>
  <c r="F239" s="1"/>
  <c r="F240" s="1"/>
  <c r="F241" s="1"/>
  <c r="F242" s="1"/>
  <c r="F243" s="1"/>
  <c r="F244" s="1"/>
  <c r="F245" s="1"/>
  <c r="F246" s="1"/>
  <c r="F247" s="1"/>
  <c r="F248" s="1"/>
  <c r="F249" s="1"/>
  <c r="F250" s="1"/>
  <c r="F251" s="1"/>
  <c r="F252" s="1"/>
  <c r="F253" s="1"/>
  <c r="F254" s="1"/>
  <c r="F255" s="1"/>
  <c r="F256" s="1"/>
  <c r="F257" s="1"/>
  <c r="F258" s="1"/>
  <c r="F259" s="1"/>
  <c r="F260" s="1"/>
  <c r="F261" s="1"/>
  <c r="F262" s="1"/>
  <c r="F263" s="1"/>
  <c r="F264" s="1"/>
  <c r="F265" s="1"/>
  <c r="F266" s="1"/>
  <c r="F267" s="1"/>
  <c r="F268" s="1"/>
  <c r="F269" s="1"/>
  <c r="F270" s="1"/>
  <c r="F271" s="1"/>
  <c r="F272" s="1"/>
  <c r="F273" s="1"/>
  <c r="F274" s="1"/>
  <c r="F275" s="1"/>
  <c r="F276" s="1"/>
  <c r="F277" s="1"/>
  <c r="F278" s="1"/>
  <c r="F279" s="1"/>
  <c r="F280" s="1"/>
  <c r="F281" s="1"/>
  <c r="F282" s="1"/>
  <c r="F283" s="1"/>
  <c r="F284" s="1"/>
  <c r="F285" s="1"/>
  <c r="F286" s="1"/>
  <c r="F287" s="1"/>
  <c r="F288" s="1"/>
  <c r="F289" s="1"/>
  <c r="F290" s="1"/>
  <c r="D254"/>
  <c r="D21"/>
  <c r="D382"/>
  <c r="D283"/>
  <c r="D67"/>
  <c r="D80"/>
  <c r="D63"/>
  <c r="D105"/>
  <c r="D113"/>
  <c r="D394"/>
  <c r="D120"/>
  <c r="D36"/>
  <c r="D22"/>
  <c r="D119"/>
  <c r="D60"/>
  <c r="D8"/>
  <c r="D12"/>
  <c r="D299"/>
  <c r="D446"/>
  <c r="D77"/>
  <c r="D169"/>
  <c r="D301"/>
  <c r="D401"/>
  <c r="D351"/>
  <c r="D44"/>
  <c r="D5"/>
  <c r="D26"/>
  <c r="D124"/>
  <c r="D4"/>
  <c r="D196"/>
  <c r="D272"/>
  <c r="D83"/>
  <c r="D237"/>
  <c r="D264"/>
  <c r="D322"/>
  <c r="D106"/>
  <c r="D330"/>
  <c r="D414"/>
  <c r="D262"/>
  <c r="D404"/>
  <c r="D183"/>
  <c r="D271"/>
  <c r="D33"/>
  <c r="D405"/>
  <c r="D422"/>
  <c r="D449"/>
  <c r="D163"/>
  <c r="D236"/>
  <c r="D115"/>
  <c r="D56"/>
  <c r="D365"/>
  <c r="D127"/>
  <c r="D430"/>
  <c r="D308"/>
  <c r="D178"/>
  <c r="D171"/>
  <c r="D328"/>
  <c r="D61"/>
  <c r="D71"/>
  <c r="D76"/>
  <c r="D287"/>
  <c r="D172"/>
  <c r="D146"/>
  <c r="D110"/>
  <c r="D179"/>
  <c r="D69"/>
  <c r="D128"/>
  <c r="D50"/>
  <c r="D348"/>
  <c r="D47"/>
  <c r="D304"/>
  <c r="D222"/>
  <c r="D100"/>
  <c r="D93"/>
  <c r="D221"/>
  <c r="D275"/>
  <c r="D54"/>
  <c r="D312"/>
  <c r="D29"/>
  <c r="D31"/>
  <c r="D424"/>
  <c r="D277"/>
  <c r="D273"/>
  <c r="D188"/>
  <c r="D114"/>
  <c r="D395"/>
  <c r="D53"/>
  <c r="D112"/>
  <c r="D148"/>
  <c r="D203"/>
  <c r="D72"/>
  <c r="D246"/>
  <c r="D130"/>
  <c r="D108"/>
  <c r="D286"/>
  <c r="D131"/>
  <c r="D249"/>
  <c r="D270"/>
  <c r="D37"/>
  <c r="D255"/>
  <c r="D122"/>
  <c r="D291"/>
  <c r="D440"/>
  <c r="D68"/>
  <c r="D323"/>
  <c r="D280"/>
  <c r="D109"/>
  <c r="D125"/>
  <c r="D38"/>
  <c r="D349"/>
  <c r="D78"/>
  <c r="D55"/>
  <c r="D187"/>
  <c r="D248"/>
  <c r="D406"/>
  <c r="D116"/>
  <c r="D432"/>
  <c r="D374"/>
  <c r="D208"/>
  <c r="D346"/>
  <c r="D436"/>
  <c r="D135"/>
  <c r="D421"/>
  <c r="D30"/>
  <c r="D244"/>
  <c r="D62"/>
  <c r="D250"/>
  <c r="D216"/>
  <c r="D224"/>
  <c r="D343"/>
  <c r="D24"/>
  <c r="D205"/>
  <c r="D10"/>
  <c r="D410"/>
  <c r="D202"/>
  <c r="D289"/>
  <c r="D315"/>
  <c r="D451"/>
  <c r="D140"/>
  <c r="D290"/>
  <c r="D34"/>
  <c r="D199"/>
  <c r="D298"/>
  <c r="D441"/>
  <c r="D324"/>
  <c r="D379"/>
  <c r="D73"/>
  <c r="D92"/>
  <c r="D281"/>
  <c r="D345"/>
  <c r="D428"/>
  <c r="D207"/>
  <c r="D201"/>
  <c r="D160"/>
  <c r="D325"/>
  <c r="D347"/>
  <c r="D212"/>
  <c r="D356"/>
  <c r="D182"/>
  <c r="D123"/>
  <c r="D443"/>
  <c r="D189"/>
  <c r="D18"/>
  <c r="D314"/>
  <c r="D420"/>
  <c r="D81"/>
  <c r="D367"/>
  <c r="D437"/>
  <c r="D96"/>
  <c r="D51"/>
  <c r="D339"/>
  <c r="D2"/>
  <c r="D40"/>
  <c r="D450"/>
  <c r="D145"/>
  <c r="D331"/>
  <c r="D391"/>
  <c r="D43"/>
  <c r="D310"/>
  <c r="D256"/>
  <c r="D162"/>
  <c r="D297"/>
  <c r="D126"/>
  <c r="D211"/>
  <c r="D220"/>
  <c r="D311"/>
  <c r="D41"/>
  <c r="D416"/>
  <c r="D156"/>
  <c r="D45"/>
  <c r="D230"/>
  <c r="D306"/>
  <c r="D426"/>
  <c r="D134"/>
  <c r="D225"/>
  <c r="D327"/>
  <c r="D193"/>
  <c r="D168"/>
  <c r="D85"/>
  <c r="D49"/>
  <c r="D447"/>
  <c r="D190"/>
  <c r="D434"/>
  <c r="D150"/>
  <c r="D27"/>
  <c r="D269"/>
  <c r="D107"/>
  <c r="D403"/>
  <c r="D293"/>
  <c r="D97"/>
  <c r="D369"/>
  <c r="D121"/>
  <c r="D144"/>
  <c r="D191"/>
  <c r="D390"/>
  <c r="D427"/>
  <c r="D276"/>
  <c r="D239"/>
  <c r="D149"/>
  <c r="D186"/>
  <c r="D74"/>
  <c r="D197"/>
  <c r="D444"/>
  <c r="D253"/>
  <c r="D166"/>
  <c r="D332"/>
  <c r="D104"/>
  <c r="D407"/>
  <c r="D206"/>
  <c r="D219"/>
  <c r="D234"/>
  <c r="D415"/>
  <c r="D361"/>
  <c r="D87"/>
  <c r="D357"/>
  <c r="D194"/>
  <c r="D439"/>
  <c r="D17"/>
  <c r="D378"/>
  <c r="D385"/>
  <c r="D387"/>
  <c r="D25"/>
  <c r="D84"/>
  <c r="D59"/>
  <c r="D70"/>
  <c r="D377"/>
  <c r="D142"/>
  <c r="D359"/>
  <c r="D344"/>
  <c r="D263"/>
  <c r="D111"/>
  <c r="D397"/>
  <c r="D400"/>
  <c r="D231"/>
  <c r="D141"/>
  <c r="D143"/>
  <c r="D158"/>
  <c r="D419"/>
  <c r="D338"/>
  <c r="D210"/>
  <c r="D173"/>
  <c r="D181"/>
  <c r="D319"/>
  <c r="D75"/>
  <c r="D238"/>
  <c r="D151"/>
  <c r="D329"/>
  <c r="D278"/>
  <c r="D57"/>
  <c r="D252"/>
  <c r="D368"/>
  <c r="D423"/>
  <c r="D226"/>
  <c r="D243"/>
  <c r="D184"/>
  <c r="D358"/>
  <c r="D442"/>
  <c r="D302"/>
  <c r="D341"/>
  <c r="D386"/>
  <c r="D267"/>
  <c r="D16"/>
  <c r="D350"/>
  <c r="D279"/>
  <c r="D393"/>
  <c r="D396"/>
  <c r="D316"/>
  <c r="D223"/>
  <c r="D274"/>
  <c r="D20"/>
  <c r="D218"/>
  <c r="D66"/>
  <c r="D129"/>
  <c r="D300"/>
  <c r="D373"/>
  <c r="D48"/>
  <c r="D159"/>
  <c r="D342"/>
  <c r="D28"/>
  <c r="D336"/>
  <c r="D139"/>
  <c r="D259"/>
  <c r="D418"/>
  <c r="D408"/>
  <c r="D180"/>
  <c r="D429"/>
  <c r="D39"/>
  <c r="D42"/>
  <c r="D360"/>
  <c r="D309"/>
  <c r="D389"/>
  <c r="D435"/>
  <c r="D335"/>
  <c r="D165"/>
  <c r="D321"/>
  <c r="D431"/>
  <c r="D240"/>
  <c r="D372"/>
  <c r="D295"/>
  <c r="D445"/>
  <c r="D153"/>
  <c r="D3"/>
  <c r="D103"/>
  <c r="D198"/>
  <c r="D88"/>
  <c r="D326"/>
  <c r="D353"/>
  <c r="D409"/>
  <c r="D79"/>
  <c r="D102"/>
  <c r="D185"/>
  <c r="D320"/>
  <c r="D317"/>
  <c r="D292"/>
  <c r="D242"/>
  <c r="D152"/>
  <c r="D411"/>
  <c r="D417"/>
  <c r="D438"/>
  <c r="D294"/>
  <c r="D318"/>
  <c r="D371"/>
  <c r="D288"/>
  <c r="D364"/>
  <c r="D11"/>
  <c r="D101"/>
  <c r="D313"/>
  <c r="D232"/>
  <c r="D99"/>
  <c r="D117"/>
  <c r="D177"/>
  <c r="D9"/>
  <c r="D209"/>
  <c r="D284"/>
  <c r="D334"/>
  <c r="D217"/>
  <c r="D65"/>
  <c r="D161"/>
  <c r="D381"/>
  <c r="D23"/>
  <c r="D204"/>
  <c r="D452"/>
  <c r="D260"/>
  <c r="D384"/>
  <c r="D399"/>
  <c r="D91"/>
  <c r="D453"/>
  <c r="D164"/>
  <c r="D136"/>
  <c r="D35"/>
  <c r="D233"/>
  <c r="D15"/>
  <c r="D6"/>
  <c r="D95"/>
  <c r="D89"/>
  <c r="D241"/>
  <c r="D402"/>
  <c r="D305"/>
  <c r="D266"/>
  <c r="D167"/>
  <c r="D82"/>
  <c r="D118"/>
  <c r="D383"/>
  <c r="D7"/>
  <c r="D32"/>
  <c r="D157"/>
  <c r="D265"/>
  <c r="D154"/>
  <c r="D229"/>
  <c r="D258"/>
  <c r="D170"/>
  <c r="D340"/>
  <c r="D46"/>
  <c r="D214"/>
  <c r="D362"/>
  <c r="D64"/>
  <c r="D52"/>
  <c r="D137"/>
  <c r="D268"/>
  <c r="D251"/>
  <c r="D388"/>
  <c r="D303"/>
  <c r="D285"/>
  <c r="D132"/>
  <c r="D398"/>
  <c r="D375"/>
  <c r="D200"/>
  <c r="D247"/>
  <c r="D257"/>
  <c r="D366"/>
  <c r="D245"/>
  <c r="D90"/>
  <c r="D94"/>
  <c r="D147"/>
  <c r="D282"/>
  <c r="D227"/>
  <c r="D98"/>
  <c r="D192"/>
  <c r="D195"/>
  <c r="D58"/>
  <c r="D138"/>
  <c r="D215"/>
  <c r="D433"/>
  <c r="D352"/>
  <c r="D425"/>
  <c r="D355"/>
  <c r="D235"/>
  <c r="D363"/>
  <c r="D413"/>
  <c r="D370"/>
  <c r="D376"/>
  <c r="D337"/>
  <c r="D175"/>
  <c r="D448"/>
  <c r="D14"/>
  <c r="D228"/>
  <c r="D133"/>
  <c r="D213"/>
  <c r="D296"/>
  <c r="D176"/>
  <c r="D174"/>
  <c r="D155"/>
  <c r="D13"/>
  <c r="D380"/>
  <c r="D333"/>
  <c r="D412"/>
  <c r="D86"/>
  <c r="D392"/>
  <c r="D19"/>
  <c r="D354"/>
  <c r="D307"/>
  <c r="D261"/>
  <c r="G3" i="3"/>
  <c r="G4"/>
  <c r="G5"/>
  <c r="G6"/>
  <c r="G7"/>
  <c r="G8"/>
  <c r="G9"/>
  <c r="G10"/>
  <c r="G11"/>
  <c r="G12"/>
  <c r="G13"/>
  <c r="G14"/>
  <c r="G15"/>
  <c r="G16"/>
  <c r="G17"/>
  <c r="G18"/>
  <c r="G19"/>
  <c r="G20"/>
  <c r="G21"/>
  <c r="G22"/>
  <c r="G23"/>
  <c r="G24"/>
  <c r="G25"/>
  <c r="G26"/>
  <c r="G27"/>
  <c r="G28"/>
  <c r="G29"/>
  <c r="G30"/>
  <c r="G31"/>
  <c r="G32"/>
  <c r="G33"/>
  <c r="G34"/>
  <c r="G35"/>
  <c r="G36"/>
  <c r="G37"/>
  <c r="G38"/>
  <c r="G39"/>
  <c r="G40"/>
  <c r="G41"/>
  <c r="G42"/>
  <c r="G43"/>
  <c r="G44"/>
  <c r="G45"/>
  <c r="G46"/>
  <c r="G47"/>
  <c r="G48"/>
  <c r="G49"/>
  <c r="G50"/>
  <c r="G51"/>
  <c r="G52"/>
  <c r="G53"/>
  <c r="G54"/>
  <c r="G55"/>
  <c r="G56"/>
  <c r="G57"/>
  <c r="G58"/>
  <c r="G59"/>
  <c r="G60"/>
  <c r="G61"/>
  <c r="G62"/>
  <c r="G63"/>
  <c r="G64"/>
  <c r="G65"/>
  <c r="G66"/>
  <c r="G67"/>
  <c r="G68"/>
  <c r="G69"/>
  <c r="G70"/>
  <c r="G71"/>
  <c r="G72"/>
  <c r="G73"/>
  <c r="G74"/>
  <c r="G75"/>
  <c r="G76"/>
  <c r="G77"/>
  <c r="G78"/>
  <c r="G79"/>
  <c r="G80"/>
  <c r="G81"/>
  <c r="G82"/>
  <c r="G83"/>
  <c r="G84"/>
  <c r="G85"/>
  <c r="G86"/>
  <c r="G87"/>
  <c r="G88"/>
  <c r="G89"/>
  <c r="G90"/>
  <c r="G91"/>
  <c r="G92"/>
  <c r="G93"/>
  <c r="G94"/>
  <c r="G95"/>
  <c r="G96"/>
  <c r="G97"/>
  <c r="G98"/>
  <c r="G99"/>
  <c r="G100"/>
  <c r="G101"/>
  <c r="G102"/>
  <c r="G103"/>
  <c r="G104"/>
  <c r="G105"/>
  <c r="G106"/>
  <c r="G107"/>
  <c r="G108"/>
  <c r="G109"/>
  <c r="G110"/>
  <c r="G111"/>
  <c r="G112"/>
  <c r="G113"/>
  <c r="G114"/>
  <c r="G115"/>
  <c r="G116"/>
  <c r="G117"/>
  <c r="G118"/>
  <c r="G119"/>
  <c r="G120"/>
  <c r="G121"/>
  <c r="G122"/>
  <c r="G123"/>
  <c r="G124"/>
  <c r="G125"/>
  <c r="G126"/>
  <c r="G127"/>
  <c r="G128"/>
  <c r="G129"/>
  <c r="G130"/>
  <c r="G131"/>
  <c r="G132"/>
  <c r="G133"/>
  <c r="G134"/>
  <c r="G135"/>
  <c r="G136"/>
  <c r="G137"/>
  <c r="G138"/>
  <c r="G139"/>
  <c r="G140"/>
  <c r="G141"/>
  <c r="G142"/>
  <c r="G143"/>
  <c r="G144"/>
  <c r="G145"/>
  <c r="G146"/>
  <c r="G147"/>
  <c r="G148"/>
  <c r="G149"/>
  <c r="G150"/>
  <c r="G151"/>
  <c r="G152"/>
  <c r="G153"/>
  <c r="G154"/>
  <c r="G155"/>
  <c r="G156"/>
  <c r="G157"/>
  <c r="G158"/>
  <c r="G159"/>
  <c r="G160"/>
  <c r="G161"/>
  <c r="G162"/>
  <c r="G163"/>
  <c r="G164"/>
  <c r="G165"/>
  <c r="G166"/>
  <c r="G167"/>
  <c r="G168"/>
  <c r="G169"/>
  <c r="G170"/>
  <c r="G171"/>
  <c r="G172"/>
  <c r="G173"/>
  <c r="G174"/>
  <c r="G175"/>
  <c r="G176"/>
  <c r="G177"/>
  <c r="G178"/>
  <c r="G179"/>
  <c r="G180"/>
  <c r="G181"/>
  <c r="G182"/>
  <c r="G183"/>
  <c r="G184"/>
  <c r="G185"/>
  <c r="G186"/>
  <c r="G187"/>
  <c r="G188"/>
  <c r="G189"/>
  <c r="G190"/>
  <c r="G191"/>
  <c r="G192"/>
  <c r="G193"/>
  <c r="G194"/>
  <c r="G195"/>
  <c r="G196"/>
  <c r="G197"/>
  <c r="G198"/>
  <c r="G199"/>
  <c r="G200"/>
  <c r="G201"/>
  <c r="G202"/>
  <c r="G203"/>
  <c r="G204"/>
  <c r="G205"/>
  <c r="G206"/>
  <c r="G207"/>
  <c r="G208"/>
  <c r="G209"/>
  <c r="G210"/>
  <c r="G211"/>
  <c r="G212"/>
  <c r="G213"/>
  <c r="G214"/>
  <c r="G215"/>
  <c r="G216"/>
  <c r="G217"/>
  <c r="G218"/>
  <c r="G219"/>
  <c r="G220"/>
  <c r="G221"/>
  <c r="G222"/>
  <c r="G223"/>
  <c r="G224"/>
  <c r="G225"/>
  <c r="G226"/>
  <c r="G227"/>
  <c r="G228"/>
  <c r="G229"/>
  <c r="G230"/>
  <c r="G231"/>
  <c r="G232"/>
  <c r="G233"/>
  <c r="G234"/>
  <c r="G235"/>
  <c r="G236"/>
  <c r="G237"/>
  <c r="G238"/>
  <c r="G239"/>
  <c r="G240"/>
  <c r="G241"/>
  <c r="G242"/>
  <c r="G243"/>
  <c r="G244"/>
  <c r="G245"/>
  <c r="G246"/>
  <c r="G247"/>
  <c r="G248"/>
  <c r="G249"/>
  <c r="G250"/>
  <c r="G251"/>
  <c r="G252"/>
  <c r="G253"/>
  <c r="G254"/>
  <c r="G255"/>
  <c r="G256"/>
  <c r="G257"/>
  <c r="G258"/>
  <c r="G259"/>
  <c r="G260"/>
  <c r="G261"/>
  <c r="G262"/>
  <c r="G263"/>
  <c r="G264"/>
  <c r="G265"/>
  <c r="G266"/>
  <c r="G267"/>
  <c r="G268"/>
  <c r="G269"/>
  <c r="G270"/>
  <c r="G271"/>
  <c r="G272"/>
  <c r="G273"/>
  <c r="G274"/>
  <c r="G275"/>
  <c r="G276"/>
  <c r="G277"/>
  <c r="G278"/>
  <c r="G279"/>
  <c r="G280"/>
  <c r="G281"/>
  <c r="G282"/>
  <c r="G283"/>
  <c r="G284"/>
  <c r="G285"/>
  <c r="G286"/>
  <c r="G287"/>
  <c r="G288"/>
  <c r="G289"/>
  <c r="G290"/>
  <c r="G291"/>
  <c r="G292"/>
  <c r="G293"/>
  <c r="G294"/>
  <c r="G295"/>
  <c r="G296"/>
  <c r="G297"/>
  <c r="G298"/>
  <c r="G299"/>
  <c r="G300"/>
  <c r="G301"/>
  <c r="G302"/>
  <c r="G303"/>
  <c r="G304"/>
  <c r="G305"/>
  <c r="G306"/>
  <c r="G307"/>
  <c r="G308"/>
  <c r="G309"/>
  <c r="G310"/>
  <c r="G311"/>
  <c r="G312"/>
  <c r="G313"/>
  <c r="G314"/>
  <c r="G315"/>
  <c r="G316"/>
  <c r="G317"/>
  <c r="G318"/>
  <c r="G319"/>
  <c r="G320"/>
  <c r="G321"/>
  <c r="G322"/>
  <c r="G323"/>
  <c r="G324"/>
  <c r="G325"/>
  <c r="G326"/>
  <c r="G327"/>
  <c r="G328"/>
  <c r="G329"/>
  <c r="G330"/>
  <c r="G331"/>
  <c r="G332"/>
  <c r="G333"/>
  <c r="G334"/>
  <c r="G335"/>
  <c r="G336"/>
  <c r="G337"/>
  <c r="G338"/>
  <c r="G339"/>
  <c r="G340"/>
  <c r="G341"/>
  <c r="G342"/>
  <c r="G343"/>
  <c r="G344"/>
  <c r="G345"/>
  <c r="G346"/>
  <c r="G347"/>
  <c r="G348"/>
  <c r="G349"/>
  <c r="G350"/>
  <c r="G351"/>
  <c r="G352"/>
  <c r="G353"/>
  <c r="G354"/>
  <c r="G355"/>
  <c r="G356"/>
  <c r="G357"/>
  <c r="G358"/>
  <c r="G359"/>
  <c r="G360"/>
  <c r="G361"/>
  <c r="G362"/>
  <c r="G363"/>
  <c r="G364"/>
  <c r="G365"/>
  <c r="G366"/>
  <c r="G367"/>
  <c r="G368"/>
  <c r="G369"/>
  <c r="G370"/>
  <c r="G371"/>
  <c r="G372"/>
  <c r="G373"/>
  <c r="G374"/>
  <c r="G375"/>
  <c r="G376"/>
  <c r="G377"/>
  <c r="G378"/>
  <c r="G379"/>
  <c r="G380"/>
  <c r="G381"/>
  <c r="G382"/>
  <c r="G383"/>
  <c r="G384"/>
  <c r="G385"/>
  <c r="G386"/>
  <c r="G387"/>
  <c r="G388"/>
  <c r="G389"/>
  <c r="G390"/>
  <c r="G391"/>
  <c r="G392"/>
  <c r="G393"/>
  <c r="G394"/>
  <c r="G395"/>
  <c r="G396"/>
  <c r="G397"/>
  <c r="G398"/>
  <c r="G399"/>
  <c r="G400"/>
  <c r="G401"/>
  <c r="G402"/>
  <c r="G403"/>
  <c r="G404"/>
  <c r="G405"/>
  <c r="G406"/>
  <c r="G407"/>
  <c r="G408"/>
  <c r="G409"/>
  <c r="G410"/>
  <c r="G411"/>
  <c r="G412"/>
  <c r="G413"/>
  <c r="G414"/>
  <c r="G415"/>
  <c r="G416"/>
  <c r="G417"/>
  <c r="G418"/>
  <c r="G419"/>
  <c r="G420"/>
  <c r="G421"/>
  <c r="G422"/>
  <c r="G423"/>
  <c r="G424"/>
  <c r="G425"/>
  <c r="G426"/>
  <c r="G427"/>
  <c r="G428"/>
  <c r="G429"/>
  <c r="G430"/>
  <c r="G431"/>
  <c r="G432"/>
  <c r="G433"/>
  <c r="G434"/>
  <c r="G435"/>
  <c r="G436"/>
  <c r="G437"/>
  <c r="G438"/>
  <c r="G439"/>
  <c r="G440"/>
  <c r="G441"/>
  <c r="G442"/>
  <c r="G443"/>
  <c r="G444"/>
  <c r="G445"/>
  <c r="G446"/>
  <c r="G447"/>
  <c r="G448"/>
  <c r="G449"/>
  <c r="G450"/>
  <c r="G451"/>
  <c r="G452"/>
  <c r="G453"/>
  <c r="G2"/>
  <c r="E3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2"/>
  <c r="H2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F2"/>
  <c r="F3" s="1"/>
  <c r="F4" s="1"/>
  <c r="F5" s="1"/>
  <c r="F6" s="1"/>
  <c r="F7" s="1"/>
  <c r="F8" s="1"/>
  <c r="F9" s="1"/>
  <c r="F10" s="1"/>
  <c r="F11" s="1"/>
  <c r="F12" s="1"/>
  <c r="F13" s="1"/>
  <c r="F14" s="1"/>
  <c r="F15" s="1"/>
  <c r="F16" s="1"/>
  <c r="F17" s="1"/>
  <c r="F18" s="1"/>
  <c r="F19" s="1"/>
  <c r="F20" s="1"/>
  <c r="F21" s="1"/>
  <c r="F22" s="1"/>
  <c r="F23" s="1"/>
  <c r="F24" s="1"/>
  <c r="F25" s="1"/>
  <c r="F26" s="1"/>
  <c r="F27" s="1"/>
  <c r="F28" s="1"/>
  <c r="F29" s="1"/>
  <c r="F30" s="1"/>
  <c r="F31" s="1"/>
  <c r="F32" s="1"/>
  <c r="F33" s="1"/>
  <c r="F34" s="1"/>
  <c r="F35" s="1"/>
  <c r="F36" s="1"/>
  <c r="F37" s="1"/>
  <c r="F38" s="1"/>
  <c r="F39" s="1"/>
  <c r="F40" s="1"/>
  <c r="F41" s="1"/>
  <c r="F42" s="1"/>
  <c r="F43" s="1"/>
  <c r="F44" s="1"/>
  <c r="F45" s="1"/>
  <c r="F46" s="1"/>
  <c r="F47" s="1"/>
  <c r="F48" s="1"/>
  <c r="F49" s="1"/>
  <c r="F50" s="1"/>
  <c r="F51" s="1"/>
  <c r="F52" s="1"/>
  <c r="F53" s="1"/>
  <c r="F54" s="1"/>
  <c r="F55" s="1"/>
  <c r="F56" s="1"/>
  <c r="F57" s="1"/>
  <c r="F58" s="1"/>
  <c r="F59" s="1"/>
  <c r="F60" s="1"/>
  <c r="F61" s="1"/>
  <c r="F62" s="1"/>
  <c r="F63" s="1"/>
  <c r="F64" s="1"/>
  <c r="F65" s="1"/>
  <c r="F66" s="1"/>
  <c r="F67" s="1"/>
  <c r="F68" s="1"/>
  <c r="F69" s="1"/>
  <c r="F70" s="1"/>
  <c r="F71" s="1"/>
  <c r="F72" s="1"/>
  <c r="F73" s="1"/>
  <c r="F74" s="1"/>
  <c r="F75" s="1"/>
  <c r="F76" s="1"/>
  <c r="F77" s="1"/>
  <c r="F78" s="1"/>
  <c r="F79" s="1"/>
  <c r="F80" s="1"/>
  <c r="F81" s="1"/>
  <c r="F82" s="1"/>
  <c r="F83" s="1"/>
  <c r="F84" s="1"/>
  <c r="F85" s="1"/>
  <c r="F86" s="1"/>
  <c r="F87" s="1"/>
  <c r="F88" s="1"/>
  <c r="F89" s="1"/>
  <c r="F90" s="1"/>
  <c r="F91" s="1"/>
  <c r="F92" s="1"/>
  <c r="F93" s="1"/>
  <c r="F94" s="1"/>
  <c r="F95" s="1"/>
  <c r="F96" s="1"/>
  <c r="F97" s="1"/>
  <c r="F98" s="1"/>
  <c r="F99" s="1"/>
  <c r="F100" s="1"/>
  <c r="F101" s="1"/>
  <c r="F102" s="1"/>
  <c r="F103" s="1"/>
  <c r="F104" s="1"/>
  <c r="F105" s="1"/>
  <c r="F106" s="1"/>
  <c r="F107" s="1"/>
  <c r="F108" s="1"/>
  <c r="F109" s="1"/>
  <c r="F110" s="1"/>
  <c r="F111" s="1"/>
  <c r="F112" s="1"/>
  <c r="F113" s="1"/>
  <c r="F114" s="1"/>
  <c r="F115" s="1"/>
  <c r="F116" s="1"/>
  <c r="F117" s="1"/>
  <c r="F118" s="1"/>
  <c r="F119" s="1"/>
  <c r="F120" s="1"/>
  <c r="F121" s="1"/>
  <c r="F122" s="1"/>
  <c r="F123" s="1"/>
  <c r="F124" s="1"/>
  <c r="F125" s="1"/>
  <c r="F126" s="1"/>
  <c r="F127" s="1"/>
  <c r="F128" s="1"/>
  <c r="F129" s="1"/>
  <c r="F130" s="1"/>
  <c r="F131" s="1"/>
  <c r="F132" s="1"/>
  <c r="F133" s="1"/>
  <c r="F134" s="1"/>
  <c r="F135" s="1"/>
  <c r="F136" s="1"/>
  <c r="F137" s="1"/>
  <c r="F138" s="1"/>
  <c r="F139" s="1"/>
  <c r="F140" s="1"/>
  <c r="F141" s="1"/>
  <c r="F142" s="1"/>
  <c r="F143" s="1"/>
  <c r="F144" s="1"/>
  <c r="F145" s="1"/>
  <c r="F146" s="1"/>
  <c r="F147" s="1"/>
  <c r="F148" s="1"/>
  <c r="F149" s="1"/>
  <c r="F150" s="1"/>
  <c r="F151" s="1"/>
  <c r="F152" s="1"/>
  <c r="F153" s="1"/>
  <c r="F154" s="1"/>
  <c r="F155" s="1"/>
  <c r="F156" s="1"/>
  <c r="F157" s="1"/>
  <c r="F158" s="1"/>
  <c r="F159" s="1"/>
  <c r="F160" s="1"/>
  <c r="F161" s="1"/>
  <c r="F162" s="1"/>
  <c r="F163" s="1"/>
  <c r="F164" s="1"/>
  <c r="F165" s="1"/>
  <c r="F166" s="1"/>
  <c r="F167" s="1"/>
  <c r="F168" s="1"/>
  <c r="F169" s="1"/>
  <c r="F170" s="1"/>
  <c r="F171" s="1"/>
  <c r="F172" s="1"/>
  <c r="F173" s="1"/>
  <c r="F174" s="1"/>
  <c r="F175" s="1"/>
  <c r="F176" s="1"/>
  <c r="F177" s="1"/>
  <c r="F178" s="1"/>
  <c r="F179" s="1"/>
  <c r="F180" s="1"/>
  <c r="F181" s="1"/>
  <c r="F182" s="1"/>
  <c r="F183" s="1"/>
  <c r="F184" s="1"/>
  <c r="F185" s="1"/>
  <c r="F186" s="1"/>
  <c r="F187" s="1"/>
  <c r="F188" s="1"/>
  <c r="F189" s="1"/>
  <c r="F190" s="1"/>
  <c r="F191" s="1"/>
  <c r="F192" s="1"/>
  <c r="F193" s="1"/>
  <c r="F194" s="1"/>
  <c r="F195" s="1"/>
  <c r="F196" s="1"/>
  <c r="F197" s="1"/>
  <c r="F198" s="1"/>
  <c r="F199" s="1"/>
  <c r="F200" s="1"/>
  <c r="F201" s="1"/>
  <c r="F202" s="1"/>
  <c r="F203" s="1"/>
  <c r="F204" s="1"/>
  <c r="F205" s="1"/>
  <c r="F206" s="1"/>
  <c r="F207" s="1"/>
  <c r="F208" s="1"/>
  <c r="F209" s="1"/>
  <c r="F210" s="1"/>
  <c r="F211" s="1"/>
  <c r="F212" s="1"/>
  <c r="F213" s="1"/>
  <c r="F214" s="1"/>
  <c r="F215" s="1"/>
  <c r="F216" s="1"/>
  <c r="F217" s="1"/>
  <c r="F218" s="1"/>
  <c r="F219" s="1"/>
  <c r="F220" s="1"/>
  <c r="F221" s="1"/>
  <c r="F222" s="1"/>
  <c r="F223" s="1"/>
  <c r="F224" s="1"/>
  <c r="F225" s="1"/>
  <c r="F226" s="1"/>
  <c r="F227" s="1"/>
  <c r="F228" s="1"/>
  <c r="F229" s="1"/>
  <c r="F230" s="1"/>
  <c r="F231" s="1"/>
  <c r="F232" s="1"/>
  <c r="F233" s="1"/>
  <c r="F234" s="1"/>
  <c r="F235" s="1"/>
  <c r="F236" s="1"/>
  <c r="F237" s="1"/>
  <c r="F238" s="1"/>
  <c r="F239" s="1"/>
  <c r="F240" s="1"/>
  <c r="F241" s="1"/>
  <c r="F242" s="1"/>
  <c r="F243" s="1"/>
  <c r="F244" s="1"/>
  <c r="F245" s="1"/>
  <c r="F246" s="1"/>
  <c r="F247" s="1"/>
  <c r="F248" s="1"/>
  <c r="F249" s="1"/>
  <c r="F250" s="1"/>
  <c r="F251" s="1"/>
  <c r="F252" s="1"/>
  <c r="F253" s="1"/>
  <c r="F254" s="1"/>
  <c r="F255" s="1"/>
  <c r="F256" s="1"/>
  <c r="F257" s="1"/>
  <c r="F258" s="1"/>
  <c r="F259" s="1"/>
  <c r="F260" s="1"/>
  <c r="F261" s="1"/>
  <c r="F262" s="1"/>
  <c r="F263" s="1"/>
  <c r="F264" s="1"/>
  <c r="F265" s="1"/>
  <c r="F266" s="1"/>
  <c r="F267" s="1"/>
  <c r="F268" s="1"/>
  <c r="F269" s="1"/>
  <c r="F270" s="1"/>
  <c r="F271" s="1"/>
  <c r="F272" s="1"/>
  <c r="F273" s="1"/>
  <c r="F274" s="1"/>
  <c r="F275" s="1"/>
  <c r="F276" s="1"/>
  <c r="F277" s="1"/>
  <c r="F278" s="1"/>
  <c r="F279" s="1"/>
  <c r="F280" s="1"/>
  <c r="F281" s="1"/>
  <c r="F282" s="1"/>
  <c r="F283" s="1"/>
  <c r="F284" s="1"/>
  <c r="F285" s="1"/>
  <c r="F286" s="1"/>
  <c r="F287" s="1"/>
  <c r="F288" s="1"/>
  <c r="F289" s="1"/>
  <c r="F290" s="1"/>
  <c r="F291" s="1"/>
  <c r="F292" s="1"/>
  <c r="F293" s="1"/>
  <c r="F294" s="1"/>
  <c r="F295" s="1"/>
  <c r="F296" s="1"/>
  <c r="F297" s="1"/>
  <c r="F298" s="1"/>
  <c r="F299" s="1"/>
  <c r="F300" s="1"/>
  <c r="F301" s="1"/>
  <c r="F302" s="1"/>
  <c r="F303" s="1"/>
  <c r="F304" s="1"/>
  <c r="F305" s="1"/>
  <c r="F306" s="1"/>
  <c r="F307" s="1"/>
  <c r="F308" s="1"/>
  <c r="F309" s="1"/>
  <c r="F310" s="1"/>
  <c r="F311" s="1"/>
  <c r="F312" s="1"/>
  <c r="F313" s="1"/>
  <c r="F314" s="1"/>
  <c r="F315" s="1"/>
  <c r="F316" s="1"/>
  <c r="F317" s="1"/>
  <c r="F318" s="1"/>
  <c r="F319" s="1"/>
  <c r="F320" s="1"/>
  <c r="F321" s="1"/>
  <c r="F322" s="1"/>
  <c r="F323" s="1"/>
  <c r="F324" s="1"/>
  <c r="F325" s="1"/>
  <c r="F326" s="1"/>
  <c r="F327" s="1"/>
  <c r="F328" s="1"/>
  <c r="F329" s="1"/>
  <c r="F330" s="1"/>
  <c r="F331" s="1"/>
  <c r="F332" s="1"/>
  <c r="F333" s="1"/>
  <c r="F334" s="1"/>
  <c r="F335" s="1"/>
  <c r="F336" s="1"/>
  <c r="F337" s="1"/>
  <c r="F338" s="1"/>
  <c r="F339" s="1"/>
  <c r="F340" s="1"/>
  <c r="F341" s="1"/>
  <c r="F342" s="1"/>
  <c r="F343" s="1"/>
  <c r="F344" s="1"/>
  <c r="F345" s="1"/>
  <c r="F346" s="1"/>
  <c r="F347" s="1"/>
  <c r="F348" s="1"/>
  <c r="F349" s="1"/>
  <c r="F350" s="1"/>
  <c r="F351" s="1"/>
  <c r="F352" s="1"/>
  <c r="F353" s="1"/>
  <c r="F354" s="1"/>
  <c r="F355" s="1"/>
  <c r="F356" s="1"/>
  <c r="F357" s="1"/>
  <c r="F358" s="1"/>
  <c r="F359" s="1"/>
  <c r="F360" s="1"/>
  <c r="F361" s="1"/>
  <c r="F362" s="1"/>
  <c r="F363" s="1"/>
  <c r="F364" s="1"/>
  <c r="F365" s="1"/>
  <c r="F366" s="1"/>
  <c r="F367" s="1"/>
  <c r="F368" s="1"/>
  <c r="F369" s="1"/>
  <c r="F370" s="1"/>
  <c r="F371" s="1"/>
  <c r="F372" s="1"/>
  <c r="F373" s="1"/>
  <c r="F374" s="1"/>
  <c r="F375" s="1"/>
  <c r="F376" s="1"/>
  <c r="F377" s="1"/>
  <c r="F378" s="1"/>
  <c r="F379" s="1"/>
  <c r="F380" s="1"/>
  <c r="F381" s="1"/>
  <c r="F382" s="1"/>
  <c r="F383" s="1"/>
  <c r="F384" s="1"/>
  <c r="F385" s="1"/>
  <c r="F386" s="1"/>
  <c r="F387" s="1"/>
  <c r="F388" s="1"/>
  <c r="F389" s="1"/>
  <c r="F390" s="1"/>
  <c r="F391" s="1"/>
  <c r="F392" s="1"/>
  <c r="F393" s="1"/>
  <c r="F394" s="1"/>
  <c r="F395" s="1"/>
  <c r="F396" s="1"/>
  <c r="F397" s="1"/>
  <c r="F398" s="1"/>
  <c r="F399" s="1"/>
  <c r="F400" s="1"/>
  <c r="F401" s="1"/>
  <c r="F402" s="1"/>
  <c r="F403" s="1"/>
  <c r="F404" s="1"/>
  <c r="F405" s="1"/>
  <c r="F406" s="1"/>
  <c r="F407" s="1"/>
  <c r="F408" s="1"/>
  <c r="F409" s="1"/>
  <c r="F410" s="1"/>
  <c r="F411" s="1"/>
  <c r="F412" s="1"/>
  <c r="F413" s="1"/>
  <c r="F414" s="1"/>
  <c r="F415" s="1"/>
  <c r="F416" s="1"/>
  <c r="F417" s="1"/>
  <c r="F418" s="1"/>
  <c r="F419" s="1"/>
  <c r="F420" s="1"/>
  <c r="F421" s="1"/>
  <c r="F422" s="1"/>
  <c r="F423" s="1"/>
  <c r="F424" s="1"/>
  <c r="F425" s="1"/>
  <c r="F426" s="1"/>
  <c r="F427" s="1"/>
  <c r="F428" s="1"/>
  <c r="F429" s="1"/>
  <c r="F430" s="1"/>
  <c r="F431" s="1"/>
  <c r="F432" s="1"/>
  <c r="F433" s="1"/>
  <c r="F434" s="1"/>
  <c r="F435" s="1"/>
  <c r="F436" s="1"/>
  <c r="F437" s="1"/>
  <c r="F438" s="1"/>
  <c r="F439" s="1"/>
  <c r="F440" s="1"/>
  <c r="F441" s="1"/>
  <c r="F442" s="1"/>
  <c r="F443" s="1"/>
  <c r="F444" s="1"/>
  <c r="F445" s="1"/>
  <c r="F446" s="1"/>
  <c r="F447" s="1"/>
  <c r="F448" s="1"/>
  <c r="F449" s="1"/>
  <c r="F450" s="1"/>
  <c r="F451" s="1"/>
  <c r="F452" s="1"/>
  <c r="F453" s="1"/>
  <c r="I453" s="1"/>
  <c r="D350"/>
  <c r="D53"/>
  <c r="D356"/>
  <c r="D252"/>
  <c r="D81"/>
  <c r="D114"/>
  <c r="D236"/>
  <c r="D181"/>
  <c r="D148"/>
  <c r="D348"/>
  <c r="D66"/>
  <c r="D39"/>
  <c r="D13"/>
  <c r="D177"/>
  <c r="D68"/>
  <c r="D3"/>
  <c r="D19"/>
  <c r="D174"/>
  <c r="D447"/>
  <c r="D75"/>
  <c r="D155"/>
  <c r="D332"/>
  <c r="D393"/>
  <c r="D426"/>
  <c r="D67"/>
  <c r="D2"/>
  <c r="D35"/>
  <c r="D153"/>
  <c r="D4"/>
  <c r="D218"/>
  <c r="D317"/>
  <c r="D48"/>
  <c r="D287"/>
  <c r="D284"/>
  <c r="D338"/>
  <c r="D241"/>
  <c r="D383"/>
  <c r="D384"/>
  <c r="D262"/>
  <c r="D421"/>
  <c r="D208"/>
  <c r="D230"/>
  <c r="D42"/>
  <c r="D388"/>
  <c r="D407"/>
  <c r="D445"/>
  <c r="D146"/>
  <c r="D175"/>
  <c r="D132"/>
  <c r="D99"/>
  <c r="D398"/>
  <c r="D158"/>
  <c r="D415"/>
  <c r="D275"/>
  <c r="D244"/>
  <c r="D203"/>
  <c r="D367"/>
  <c r="D65"/>
  <c r="D41"/>
  <c r="D257"/>
  <c r="D281"/>
  <c r="D138"/>
  <c r="D134"/>
  <c r="D78"/>
  <c r="D304"/>
  <c r="D122"/>
  <c r="D113"/>
  <c r="D102"/>
  <c r="D346"/>
  <c r="D30"/>
  <c r="D399"/>
  <c r="D260"/>
  <c r="D69"/>
  <c r="D125"/>
  <c r="D315"/>
  <c r="D309"/>
  <c r="D142"/>
  <c r="D245"/>
  <c r="D47"/>
  <c r="D97"/>
  <c r="D432"/>
  <c r="D400"/>
  <c r="D340"/>
  <c r="D195"/>
  <c r="D91"/>
  <c r="D405"/>
  <c r="D52"/>
  <c r="D96"/>
  <c r="D221"/>
  <c r="D165"/>
  <c r="D72"/>
  <c r="D290"/>
  <c r="D159"/>
  <c r="D157"/>
  <c r="D306"/>
  <c r="D325"/>
  <c r="D283"/>
  <c r="D187"/>
  <c r="D51"/>
  <c r="D133"/>
  <c r="D131"/>
  <c r="D302"/>
  <c r="D435"/>
  <c r="D109"/>
  <c r="D382"/>
  <c r="D286"/>
  <c r="D214"/>
  <c r="D264"/>
  <c r="D12"/>
  <c r="D270"/>
  <c r="D156"/>
  <c r="D70"/>
  <c r="D233"/>
  <c r="D385"/>
  <c r="D431"/>
  <c r="D180"/>
  <c r="D443"/>
  <c r="D347"/>
  <c r="D101"/>
  <c r="D285"/>
  <c r="D409"/>
  <c r="D342"/>
  <c r="D439"/>
  <c r="D248"/>
  <c r="D182"/>
  <c r="D88"/>
  <c r="D170"/>
  <c r="D273"/>
  <c r="D335"/>
  <c r="D295"/>
  <c r="D86"/>
  <c r="D310"/>
  <c r="D14"/>
  <c r="D428"/>
  <c r="D255"/>
  <c r="D357"/>
  <c r="D395"/>
  <c r="D450"/>
  <c r="D160"/>
  <c r="D392"/>
  <c r="D20"/>
  <c r="D198"/>
  <c r="D365"/>
  <c r="D437"/>
  <c r="D394"/>
  <c r="D352"/>
  <c r="D150"/>
  <c r="D112"/>
  <c r="D326"/>
  <c r="D360"/>
  <c r="D440"/>
  <c r="D297"/>
  <c r="D307"/>
  <c r="D190"/>
  <c r="D185"/>
  <c r="D422"/>
  <c r="D373"/>
  <c r="D353"/>
  <c r="D223"/>
  <c r="D127"/>
  <c r="D444"/>
  <c r="D282"/>
  <c r="D27"/>
  <c r="D225"/>
  <c r="D429"/>
  <c r="D172"/>
  <c r="D291"/>
  <c r="D441"/>
  <c r="D278"/>
  <c r="D79"/>
  <c r="D386"/>
  <c r="D33"/>
  <c r="D6"/>
  <c r="D448"/>
  <c r="D137"/>
  <c r="D271"/>
  <c r="D410"/>
  <c r="D74"/>
  <c r="D362"/>
  <c r="D341"/>
  <c r="D95"/>
  <c r="D370"/>
  <c r="D164"/>
  <c r="D226"/>
  <c r="D246"/>
  <c r="D387"/>
  <c r="D64"/>
  <c r="D430"/>
  <c r="D193"/>
  <c r="D100"/>
  <c r="D232"/>
  <c r="D376"/>
  <c r="D401"/>
  <c r="D126"/>
  <c r="D299"/>
  <c r="D427"/>
  <c r="D186"/>
  <c r="D311"/>
  <c r="D63"/>
  <c r="D62"/>
  <c r="D452"/>
  <c r="D272"/>
  <c r="D442"/>
  <c r="D256"/>
  <c r="D24"/>
  <c r="D378"/>
  <c r="D111"/>
  <c r="D390"/>
  <c r="D301"/>
  <c r="D77"/>
  <c r="D363"/>
  <c r="D104"/>
  <c r="D121"/>
  <c r="D261"/>
  <c r="D404"/>
  <c r="D406"/>
  <c r="D369"/>
  <c r="D274"/>
  <c r="D151"/>
  <c r="D136"/>
  <c r="D108"/>
  <c r="D217"/>
  <c r="D451"/>
  <c r="D259"/>
  <c r="D118"/>
  <c r="D419"/>
  <c r="D94"/>
  <c r="D408"/>
  <c r="D227"/>
  <c r="D279"/>
  <c r="D169"/>
  <c r="D413"/>
  <c r="D303"/>
  <c r="D92"/>
  <c r="D288"/>
  <c r="D139"/>
  <c r="D411"/>
  <c r="D103"/>
  <c r="D333"/>
  <c r="D343"/>
  <c r="D178"/>
  <c r="D23"/>
  <c r="D28"/>
  <c r="D36"/>
  <c r="D247"/>
  <c r="D379"/>
  <c r="D130"/>
  <c r="D216"/>
  <c r="D239"/>
  <c r="D210"/>
  <c r="D107"/>
  <c r="D280"/>
  <c r="D294"/>
  <c r="D161"/>
  <c r="D141"/>
  <c r="D93"/>
  <c r="D176"/>
  <c r="D424"/>
  <c r="D372"/>
  <c r="D250"/>
  <c r="D162"/>
  <c r="D389"/>
  <c r="D220"/>
  <c r="D87"/>
  <c r="D266"/>
  <c r="D80"/>
  <c r="D349"/>
  <c r="D289"/>
  <c r="D44"/>
  <c r="D229"/>
  <c r="D334"/>
  <c r="D414"/>
  <c r="D215"/>
  <c r="D296"/>
  <c r="D84"/>
  <c r="D277"/>
  <c r="D438"/>
  <c r="D254"/>
  <c r="D300"/>
  <c r="D402"/>
  <c r="D249"/>
  <c r="D10"/>
  <c r="D305"/>
  <c r="D206"/>
  <c r="D371"/>
  <c r="D366"/>
  <c r="D200"/>
  <c r="D188"/>
  <c r="D293"/>
  <c r="D25"/>
  <c r="D314"/>
  <c r="D38"/>
  <c r="D199"/>
  <c r="D224"/>
  <c r="D344"/>
  <c r="D17"/>
  <c r="D163"/>
  <c r="D324"/>
  <c r="D32"/>
  <c r="D380"/>
  <c r="D90"/>
  <c r="D240"/>
  <c r="D417"/>
  <c r="D319"/>
  <c r="D98"/>
  <c r="D420"/>
  <c r="D46"/>
  <c r="D43"/>
  <c r="D322"/>
  <c r="D318"/>
  <c r="D368"/>
  <c r="D434"/>
  <c r="D351"/>
  <c r="D123"/>
  <c r="D354"/>
  <c r="D423"/>
  <c r="D329"/>
  <c r="D345"/>
  <c r="D184"/>
  <c r="D436"/>
  <c r="D234"/>
  <c r="D7"/>
  <c r="D116"/>
  <c r="D128"/>
  <c r="D222"/>
  <c r="D242"/>
  <c r="D330"/>
  <c r="D425"/>
  <c r="D85"/>
  <c r="D55"/>
  <c r="D205"/>
  <c r="D253"/>
  <c r="D374"/>
  <c r="D263"/>
  <c r="D202"/>
  <c r="D212"/>
  <c r="D377"/>
  <c r="D433"/>
  <c r="D416"/>
  <c r="D359"/>
  <c r="D328"/>
  <c r="D238"/>
  <c r="D201"/>
  <c r="D308"/>
  <c r="D5"/>
  <c r="D237"/>
  <c r="D269"/>
  <c r="D110"/>
  <c r="D9"/>
  <c r="D34"/>
  <c r="D171"/>
  <c r="D18"/>
  <c r="D167"/>
  <c r="D196"/>
  <c r="D71"/>
  <c r="D166"/>
  <c r="D60"/>
  <c r="D292"/>
  <c r="D396"/>
  <c r="D11"/>
  <c r="D117"/>
  <c r="D449"/>
  <c r="D267"/>
  <c r="D375"/>
  <c r="D361"/>
  <c r="D83"/>
  <c r="D453"/>
  <c r="D82"/>
  <c r="D144"/>
  <c r="D21"/>
  <c r="D312"/>
  <c r="D26"/>
  <c r="D15"/>
  <c r="D61"/>
  <c r="D106"/>
  <c r="D219"/>
  <c r="D381"/>
  <c r="D243"/>
  <c r="D207"/>
  <c r="D192"/>
  <c r="D50"/>
  <c r="D76"/>
  <c r="D316"/>
  <c r="D8"/>
  <c r="D54"/>
  <c r="D145"/>
  <c r="D147"/>
  <c r="D89"/>
  <c r="D173"/>
  <c r="D135"/>
  <c r="D140"/>
  <c r="D331"/>
  <c r="D31"/>
  <c r="D59"/>
  <c r="D321"/>
  <c r="D40"/>
  <c r="D37"/>
  <c r="D120"/>
  <c r="D197"/>
  <c r="D105"/>
  <c r="D276"/>
  <c r="D355"/>
  <c r="D265"/>
  <c r="D73"/>
  <c r="D339"/>
  <c r="D358"/>
  <c r="D119"/>
  <c r="D258"/>
  <c r="D313"/>
  <c r="D320"/>
  <c r="D235"/>
  <c r="D57"/>
  <c r="D58"/>
  <c r="D149"/>
  <c r="D152"/>
  <c r="D183"/>
  <c r="D129"/>
  <c r="D213"/>
  <c r="D143"/>
  <c r="D45"/>
  <c r="D168"/>
  <c r="D268"/>
  <c r="D391"/>
  <c r="D327"/>
  <c r="D418"/>
  <c r="D298"/>
  <c r="D211"/>
  <c r="D336"/>
  <c r="D397"/>
  <c r="D189"/>
  <c r="D403"/>
  <c r="D228"/>
  <c r="D209"/>
  <c r="D446"/>
  <c r="D16"/>
  <c r="D154"/>
  <c r="D124"/>
  <c r="D179"/>
  <c r="D231"/>
  <c r="D191"/>
  <c r="D115"/>
  <c r="D49"/>
  <c r="D29"/>
  <c r="D323"/>
  <c r="D364"/>
  <c r="D412"/>
  <c r="D56"/>
  <c r="D337"/>
  <c r="D22"/>
  <c r="D194"/>
  <c r="D251"/>
  <c r="D204"/>
  <c r="C454"/>
  <c r="B454"/>
  <c r="B454" i="2"/>
  <c r="C454"/>
  <c r="D454"/>
  <c r="E454"/>
  <c r="F454"/>
  <c r="G454"/>
  <c r="H454"/>
  <c r="I454"/>
  <c r="J454"/>
  <c r="K454"/>
  <c r="L454"/>
  <c r="M454"/>
  <c r="N454"/>
  <c r="O454"/>
  <c r="F291" i="1" l="1"/>
  <c r="I3" i="3"/>
  <c r="I5"/>
  <c r="I7"/>
  <c r="I9"/>
  <c r="I11"/>
  <c r="I13"/>
  <c r="I15"/>
  <c r="I17"/>
  <c r="I19"/>
  <c r="I21"/>
  <c r="I23"/>
  <c r="I25"/>
  <c r="I27"/>
  <c r="I29"/>
  <c r="I31"/>
  <c r="I33"/>
  <c r="I35"/>
  <c r="I37"/>
  <c r="I39"/>
  <c r="I41"/>
  <c r="I43"/>
  <c r="I45"/>
  <c r="I47"/>
  <c r="I49"/>
  <c r="I51"/>
  <c r="I53"/>
  <c r="I55"/>
  <c r="I57"/>
  <c r="I59"/>
  <c r="I61"/>
  <c r="I63"/>
  <c r="I65"/>
  <c r="I67"/>
  <c r="I69"/>
  <c r="I71"/>
  <c r="I73"/>
  <c r="I75"/>
  <c r="I77"/>
  <c r="I79"/>
  <c r="I81"/>
  <c r="I83"/>
  <c r="I85"/>
  <c r="I87"/>
  <c r="I89"/>
  <c r="I91"/>
  <c r="I93"/>
  <c r="I95"/>
  <c r="I97"/>
  <c r="I99"/>
  <c r="I101"/>
  <c r="I103"/>
  <c r="I105"/>
  <c r="I107"/>
  <c r="I109"/>
  <c r="I111"/>
  <c r="I113"/>
  <c r="I115"/>
  <c r="I117"/>
  <c r="I119"/>
  <c r="I121"/>
  <c r="I123"/>
  <c r="I125"/>
  <c r="I127"/>
  <c r="I129"/>
  <c r="I131"/>
  <c r="I133"/>
  <c r="I452"/>
  <c r="I450"/>
  <c r="I448"/>
  <c r="I446"/>
  <c r="I444"/>
  <c r="I442"/>
  <c r="I440"/>
  <c r="I438"/>
  <c r="I436"/>
  <c r="I434"/>
  <c r="I432"/>
  <c r="I430"/>
  <c r="I428"/>
  <c r="I426"/>
  <c r="I424"/>
  <c r="I422"/>
  <c r="I420"/>
  <c r="I418"/>
  <c r="I416"/>
  <c r="I414"/>
  <c r="I412"/>
  <c r="I410"/>
  <c r="I408"/>
  <c r="I406"/>
  <c r="I404"/>
  <c r="I402"/>
  <c r="I400"/>
  <c r="I398"/>
  <c r="I396"/>
  <c r="I394"/>
  <c r="I392"/>
  <c r="I390"/>
  <c r="I388"/>
  <c r="I386"/>
  <c r="I384"/>
  <c r="I382"/>
  <c r="I380"/>
  <c r="I378"/>
  <c r="I376"/>
  <c r="I374"/>
  <c r="I372"/>
  <c r="I370"/>
  <c r="I368"/>
  <c r="I366"/>
  <c r="I364"/>
  <c r="I362"/>
  <c r="I360"/>
  <c r="I358"/>
  <c r="I356"/>
  <c r="I354"/>
  <c r="I352"/>
  <c r="I350"/>
  <c r="I348"/>
  <c r="I346"/>
  <c r="I344"/>
  <c r="I342"/>
  <c r="I340"/>
  <c r="I338"/>
  <c r="I336"/>
  <c r="I334"/>
  <c r="I332"/>
  <c r="I330"/>
  <c r="I328"/>
  <c r="I326"/>
  <c r="I324"/>
  <c r="I322"/>
  <c r="I320"/>
  <c r="I318"/>
  <c r="I316"/>
  <c r="I314"/>
  <c r="I312"/>
  <c r="I310"/>
  <c r="I308"/>
  <c r="I306"/>
  <c r="I304"/>
  <c r="I302"/>
  <c r="I300"/>
  <c r="I298"/>
  <c r="I296"/>
  <c r="I294"/>
  <c r="I292"/>
  <c r="I290"/>
  <c r="I288"/>
  <c r="I286"/>
  <c r="I284"/>
  <c r="I282"/>
  <c r="I280"/>
  <c r="I278"/>
  <c r="I276"/>
  <c r="I274"/>
  <c r="I272"/>
  <c r="I270"/>
  <c r="I268"/>
  <c r="I266"/>
  <c r="I264"/>
  <c r="I262"/>
  <c r="I260"/>
  <c r="I258"/>
  <c r="I256"/>
  <c r="I254"/>
  <c r="I252"/>
  <c r="I250"/>
  <c r="I248"/>
  <c r="I246"/>
  <c r="I244"/>
  <c r="I242"/>
  <c r="I240"/>
  <c r="I238"/>
  <c r="I236"/>
  <c r="I234"/>
  <c r="I232"/>
  <c r="I230"/>
  <c r="I228"/>
  <c r="I226"/>
  <c r="I224"/>
  <c r="I222"/>
  <c r="I220"/>
  <c r="I218"/>
  <c r="I216"/>
  <c r="I214"/>
  <c r="I212"/>
  <c r="I210"/>
  <c r="I208"/>
  <c r="I206"/>
  <c r="I204"/>
  <c r="I202"/>
  <c r="I200"/>
  <c r="I198"/>
  <c r="I196"/>
  <c r="I194"/>
  <c r="I192"/>
  <c r="I190"/>
  <c r="I188"/>
  <c r="I186"/>
  <c r="I184"/>
  <c r="I182"/>
  <c r="I180"/>
  <c r="I178"/>
  <c r="I176"/>
  <c r="I174"/>
  <c r="I172"/>
  <c r="I170"/>
  <c r="I168"/>
  <c r="I166"/>
  <c r="I164"/>
  <c r="I162"/>
  <c r="I160"/>
  <c r="I158"/>
  <c r="I156"/>
  <c r="I154"/>
  <c r="I152"/>
  <c r="I150"/>
  <c r="I148"/>
  <c r="I146"/>
  <c r="I144"/>
  <c r="I142"/>
  <c r="I140"/>
  <c r="I138"/>
  <c r="I136"/>
  <c r="I134"/>
  <c r="I3" i="1"/>
  <c r="I5"/>
  <c r="I7"/>
  <c r="I9"/>
  <c r="I11"/>
  <c r="I13"/>
  <c r="I15"/>
  <c r="I17"/>
  <c r="I19"/>
  <c r="I21"/>
  <c r="I23"/>
  <c r="I25"/>
  <c r="I27"/>
  <c r="I29"/>
  <c r="I31"/>
  <c r="I33"/>
  <c r="I35"/>
  <c r="I37"/>
  <c r="I39"/>
  <c r="I41"/>
  <c r="I43"/>
  <c r="I45"/>
  <c r="I47"/>
  <c r="I49"/>
  <c r="I51"/>
  <c r="I53"/>
  <c r="I55"/>
  <c r="I57"/>
  <c r="I59"/>
  <c r="I61"/>
  <c r="I63"/>
  <c r="I65"/>
  <c r="I67"/>
  <c r="I69"/>
  <c r="I71"/>
  <c r="I73"/>
  <c r="I75"/>
  <c r="I77"/>
  <c r="I79"/>
  <c r="I81"/>
  <c r="I83"/>
  <c r="I85"/>
  <c r="I87"/>
  <c r="I89"/>
  <c r="I91"/>
  <c r="I93"/>
  <c r="I95"/>
  <c r="I97"/>
  <c r="I99"/>
  <c r="I101"/>
  <c r="I103"/>
  <c r="I105"/>
  <c r="I107"/>
  <c r="I109"/>
  <c r="I111"/>
  <c r="I113"/>
  <c r="I115"/>
  <c r="I117"/>
  <c r="I119"/>
  <c r="I121"/>
  <c r="I123"/>
  <c r="I125"/>
  <c r="I127"/>
  <c r="I129"/>
  <c r="I131"/>
  <c r="I133"/>
  <c r="I135"/>
  <c r="I137"/>
  <c r="I139"/>
  <c r="I141"/>
  <c r="I143"/>
  <c r="I145"/>
  <c r="I147"/>
  <c r="I149"/>
  <c r="I151"/>
  <c r="I153"/>
  <c r="I155"/>
  <c r="I157"/>
  <c r="I159"/>
  <c r="I161"/>
  <c r="I163"/>
  <c r="I165"/>
  <c r="I167"/>
  <c r="I169"/>
  <c r="I171"/>
  <c r="I173"/>
  <c r="I175"/>
  <c r="I177"/>
  <c r="I179"/>
  <c r="I181"/>
  <c r="I183"/>
  <c r="I185"/>
  <c r="I187"/>
  <c r="I189"/>
  <c r="I191"/>
  <c r="I193"/>
  <c r="I195"/>
  <c r="I197"/>
  <c r="I199"/>
  <c r="I201"/>
  <c r="I203"/>
  <c r="I205"/>
  <c r="I207"/>
  <c r="I209"/>
  <c r="I211"/>
  <c r="I213"/>
  <c r="I215"/>
  <c r="I217"/>
  <c r="I219"/>
  <c r="I221"/>
  <c r="I223"/>
  <c r="I225"/>
  <c r="I227"/>
  <c r="I229"/>
  <c r="I231"/>
  <c r="I233"/>
  <c r="I235"/>
  <c r="I237"/>
  <c r="I239"/>
  <c r="I241"/>
  <c r="I243"/>
  <c r="I245"/>
  <c r="I247"/>
  <c r="I249"/>
  <c r="I251"/>
  <c r="I253"/>
  <c r="I255"/>
  <c r="I257"/>
  <c r="I259"/>
  <c r="I261"/>
  <c r="I263"/>
  <c r="I265"/>
  <c r="I267"/>
  <c r="I269"/>
  <c r="I271"/>
  <c r="I273"/>
  <c r="I275"/>
  <c r="I277"/>
  <c r="I279"/>
  <c r="I281"/>
  <c r="I283"/>
  <c r="I285"/>
  <c r="I287"/>
  <c r="I289"/>
  <c r="F3" i="4"/>
  <c r="I2"/>
  <c r="F3" i="5"/>
  <c r="I2"/>
  <c r="F3" i="6"/>
  <c r="I2" i="3"/>
  <c r="I4"/>
  <c r="I6"/>
  <c r="I8"/>
  <c r="I10"/>
  <c r="I12"/>
  <c r="I14"/>
  <c r="I16"/>
  <c r="I18"/>
  <c r="I20"/>
  <c r="I22"/>
  <c r="I24"/>
  <c r="I26"/>
  <c r="I28"/>
  <c r="I30"/>
  <c r="I32"/>
  <c r="I34"/>
  <c r="I36"/>
  <c r="I38"/>
  <c r="I40"/>
  <c r="I42"/>
  <c r="I44"/>
  <c r="I46"/>
  <c r="I48"/>
  <c r="I50"/>
  <c r="I52"/>
  <c r="I54"/>
  <c r="I56"/>
  <c r="I58"/>
  <c r="I60"/>
  <c r="I62"/>
  <c r="I64"/>
  <c r="I66"/>
  <c r="I68"/>
  <c r="I70"/>
  <c r="I72"/>
  <c r="I74"/>
  <c r="I76"/>
  <c r="I78"/>
  <c r="I80"/>
  <c r="I82"/>
  <c r="I84"/>
  <c r="I86"/>
  <c r="I88"/>
  <c r="I90"/>
  <c r="I92"/>
  <c r="I94"/>
  <c r="I96"/>
  <c r="I98"/>
  <c r="I100"/>
  <c r="I102"/>
  <c r="I104"/>
  <c r="I106"/>
  <c r="I108"/>
  <c r="I110"/>
  <c r="I112"/>
  <c r="I114"/>
  <c r="I116"/>
  <c r="I118"/>
  <c r="I120"/>
  <c r="I122"/>
  <c r="I124"/>
  <c r="I126"/>
  <c r="I128"/>
  <c r="I130"/>
  <c r="I132"/>
  <c r="I451"/>
  <c r="I449"/>
  <c r="I447"/>
  <c r="I445"/>
  <c r="I443"/>
  <c r="I441"/>
  <c r="I439"/>
  <c r="I437"/>
  <c r="I435"/>
  <c r="I433"/>
  <c r="I431"/>
  <c r="I429"/>
  <c r="I427"/>
  <c r="I425"/>
  <c r="I423"/>
  <c r="I421"/>
  <c r="I419"/>
  <c r="I417"/>
  <c r="I415"/>
  <c r="I413"/>
  <c r="I411"/>
  <c r="I409"/>
  <c r="I407"/>
  <c r="I405"/>
  <c r="I403"/>
  <c r="I401"/>
  <c r="I399"/>
  <c r="I397"/>
  <c r="I395"/>
  <c r="I393"/>
  <c r="I391"/>
  <c r="I389"/>
  <c r="I387"/>
  <c r="I385"/>
  <c r="I383"/>
  <c r="I381"/>
  <c r="I379"/>
  <c r="I377"/>
  <c r="I375"/>
  <c r="I373"/>
  <c r="I371"/>
  <c r="I369"/>
  <c r="I367"/>
  <c r="I365"/>
  <c r="I363"/>
  <c r="I361"/>
  <c r="I359"/>
  <c r="I357"/>
  <c r="I355"/>
  <c r="I353"/>
  <c r="I351"/>
  <c r="I349"/>
  <c r="I347"/>
  <c r="I345"/>
  <c r="I343"/>
  <c r="I341"/>
  <c r="I339"/>
  <c r="I337"/>
  <c r="I335"/>
  <c r="I333"/>
  <c r="I331"/>
  <c r="I329"/>
  <c r="I327"/>
  <c r="I325"/>
  <c r="I323"/>
  <c r="I321"/>
  <c r="I319"/>
  <c r="I317"/>
  <c r="I315"/>
  <c r="I313"/>
  <c r="I311"/>
  <c r="I309"/>
  <c r="I307"/>
  <c r="I305"/>
  <c r="I303"/>
  <c r="I301"/>
  <c r="I299"/>
  <c r="I297"/>
  <c r="I295"/>
  <c r="I293"/>
  <c r="I291"/>
  <c r="I289"/>
  <c r="I287"/>
  <c r="I285"/>
  <c r="I283"/>
  <c r="I281"/>
  <c r="I279"/>
  <c r="I277"/>
  <c r="I275"/>
  <c r="I273"/>
  <c r="I271"/>
  <c r="I269"/>
  <c r="I267"/>
  <c r="I265"/>
  <c r="I263"/>
  <c r="I261"/>
  <c r="I259"/>
  <c r="I257"/>
  <c r="I255"/>
  <c r="I253"/>
  <c r="I251"/>
  <c r="I249"/>
  <c r="I247"/>
  <c r="I245"/>
  <c r="I243"/>
  <c r="I241"/>
  <c r="I239"/>
  <c r="I237"/>
  <c r="I235"/>
  <c r="I233"/>
  <c r="I231"/>
  <c r="I229"/>
  <c r="I227"/>
  <c r="I225"/>
  <c r="I223"/>
  <c r="I221"/>
  <c r="I219"/>
  <c r="I217"/>
  <c r="I215"/>
  <c r="I213"/>
  <c r="I211"/>
  <c r="I209"/>
  <c r="I207"/>
  <c r="I205"/>
  <c r="I203"/>
  <c r="I201"/>
  <c r="I199"/>
  <c r="I197"/>
  <c r="I195"/>
  <c r="I193"/>
  <c r="I191"/>
  <c r="I189"/>
  <c r="I187"/>
  <c r="I185"/>
  <c r="I183"/>
  <c r="I181"/>
  <c r="I179"/>
  <c r="I177"/>
  <c r="I175"/>
  <c r="I173"/>
  <c r="I171"/>
  <c r="I169"/>
  <c r="I167"/>
  <c r="I165"/>
  <c r="I163"/>
  <c r="I161"/>
  <c r="I159"/>
  <c r="I157"/>
  <c r="I155"/>
  <c r="I153"/>
  <c r="I151"/>
  <c r="I149"/>
  <c r="I147"/>
  <c r="I145"/>
  <c r="I143"/>
  <c r="I141"/>
  <c r="I139"/>
  <c r="I137"/>
  <c r="I135"/>
  <c r="I2" i="1"/>
  <c r="I4"/>
  <c r="I6"/>
  <c r="I8"/>
  <c r="I10"/>
  <c r="I12"/>
  <c r="I14"/>
  <c r="I16"/>
  <c r="I18"/>
  <c r="I20"/>
  <c r="I22"/>
  <c r="I24"/>
  <c r="I26"/>
  <c r="I28"/>
  <c r="I30"/>
  <c r="I32"/>
  <c r="I34"/>
  <c r="I36"/>
  <c r="I38"/>
  <c r="I40"/>
  <c r="I42"/>
  <c r="I44"/>
  <c r="I46"/>
  <c r="I48"/>
  <c r="I50"/>
  <c r="I52"/>
  <c r="I54"/>
  <c r="I56"/>
  <c r="I58"/>
  <c r="I60"/>
  <c r="I62"/>
  <c r="I64"/>
  <c r="I66"/>
  <c r="I68"/>
  <c r="I70"/>
  <c r="I72"/>
  <c r="I74"/>
  <c r="I76"/>
  <c r="I78"/>
  <c r="I80"/>
  <c r="I82"/>
  <c r="I84"/>
  <c r="I86"/>
  <c r="I88"/>
  <c r="I90"/>
  <c r="I92"/>
  <c r="I94"/>
  <c r="I96"/>
  <c r="I98"/>
  <c r="I100"/>
  <c r="I102"/>
  <c r="I104"/>
  <c r="I106"/>
  <c r="I108"/>
  <c r="I110"/>
  <c r="I112"/>
  <c r="I114"/>
  <c r="I116"/>
  <c r="I118"/>
  <c r="I120"/>
  <c r="I122"/>
  <c r="I124"/>
  <c r="I126"/>
  <c r="I128"/>
  <c r="I130"/>
  <c r="I132"/>
  <c r="I134"/>
  <c r="I136"/>
  <c r="I138"/>
  <c r="I140"/>
  <c r="I142"/>
  <c r="I144"/>
  <c r="I146"/>
  <c r="I148"/>
  <c r="I150"/>
  <c r="I152"/>
  <c r="I154"/>
  <c r="I156"/>
  <c r="I158"/>
  <c r="I160"/>
  <c r="I162"/>
  <c r="I164"/>
  <c r="I166"/>
  <c r="I168"/>
  <c r="I170"/>
  <c r="I172"/>
  <c r="I174"/>
  <c r="I176"/>
  <c r="I178"/>
  <c r="I180"/>
  <c r="I182"/>
  <c r="I184"/>
  <c r="I186"/>
  <c r="I188"/>
  <c r="I190"/>
  <c r="I192"/>
  <c r="I194"/>
  <c r="I196"/>
  <c r="I198"/>
  <c r="I200"/>
  <c r="I202"/>
  <c r="I204"/>
  <c r="I206"/>
  <c r="I208"/>
  <c r="I210"/>
  <c r="I212"/>
  <c r="I214"/>
  <c r="I216"/>
  <c r="I218"/>
  <c r="I220"/>
  <c r="I222"/>
  <c r="I224"/>
  <c r="I226"/>
  <c r="I228"/>
  <c r="I230"/>
  <c r="I232"/>
  <c r="I234"/>
  <c r="I236"/>
  <c r="I238"/>
  <c r="I240"/>
  <c r="I242"/>
  <c r="I244"/>
  <c r="I246"/>
  <c r="I248"/>
  <c r="I250"/>
  <c r="I252"/>
  <c r="I254"/>
  <c r="I256"/>
  <c r="I258"/>
  <c r="I260"/>
  <c r="I262"/>
  <c r="I264"/>
  <c r="I266"/>
  <c r="I268"/>
  <c r="I270"/>
  <c r="I272"/>
  <c r="I274"/>
  <c r="I276"/>
  <c r="I278"/>
  <c r="I280"/>
  <c r="I282"/>
  <c r="I284"/>
  <c r="I286"/>
  <c r="I288"/>
  <c r="H3" i="9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3" i="12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3" i="14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F3" i="15"/>
  <c r="F3" i="14"/>
  <c r="F3" i="13"/>
  <c r="F3" i="12"/>
  <c r="I2" s="1"/>
  <c r="F4" i="11"/>
  <c r="I2"/>
  <c r="F3" i="10"/>
  <c r="F3" i="9"/>
  <c r="F3" i="8"/>
  <c r="F4" i="6" l="1"/>
  <c r="F4" i="5"/>
  <c r="F4" i="4"/>
  <c r="F292" i="1"/>
  <c r="I291"/>
  <c r="I2" i="6"/>
  <c r="I290" i="1"/>
  <c r="F4" i="15"/>
  <c r="I3"/>
  <c r="I2"/>
  <c r="F4" i="14"/>
  <c r="I2"/>
  <c r="F4" i="13"/>
  <c r="I2"/>
  <c r="F4" i="12"/>
  <c r="F5" i="11"/>
  <c r="I3"/>
  <c r="F4" i="10"/>
  <c r="I2"/>
  <c r="F4" i="9"/>
  <c r="I2"/>
  <c r="F4" i="8"/>
  <c r="I2"/>
  <c r="F293" i="1" l="1"/>
  <c r="I292"/>
  <c r="F5" i="4"/>
  <c r="F5" i="5"/>
  <c r="I4"/>
  <c r="F5" i="6"/>
  <c r="I4"/>
  <c r="I3" i="4"/>
  <c r="I3" i="5"/>
  <c r="I3" i="6"/>
  <c r="F5" i="15"/>
  <c r="I4" s="1"/>
  <c r="F5" i="14"/>
  <c r="I3"/>
  <c r="F5" i="13"/>
  <c r="I3"/>
  <c r="F5" i="12"/>
  <c r="I4" s="1"/>
  <c r="I3"/>
  <c r="F6" i="11"/>
  <c r="I5"/>
  <c r="I4"/>
  <c r="F5" i="10"/>
  <c r="I3"/>
  <c r="F5" i="9"/>
  <c r="I3"/>
  <c r="F5" i="8"/>
  <c r="I3"/>
  <c r="F6" i="6" l="1"/>
  <c r="F6" i="5"/>
  <c r="I5"/>
  <c r="F6" i="4"/>
  <c r="F294" i="1"/>
  <c r="I293"/>
  <c r="I4" i="4"/>
  <c r="F6" i="15"/>
  <c r="F6" i="14"/>
  <c r="I5" s="1"/>
  <c r="I4"/>
  <c r="F6" i="13"/>
  <c r="I4"/>
  <c r="F6" i="12"/>
  <c r="F7" i="11"/>
  <c r="I6"/>
  <c r="F6" i="10"/>
  <c r="I5" s="1"/>
  <c r="I4"/>
  <c r="F6" i="9"/>
  <c r="I4"/>
  <c r="F6" i="8"/>
  <c r="I4"/>
  <c r="F295" i="1" l="1"/>
  <c r="F7" i="4"/>
  <c r="F7" i="5"/>
  <c r="I6"/>
  <c r="F7" i="6"/>
  <c r="I5" i="4"/>
  <c r="I5" i="6"/>
  <c r="F7" i="15"/>
  <c r="I5"/>
  <c r="F7" i="14"/>
  <c r="F7" i="13"/>
  <c r="I6" s="1"/>
  <c r="I5"/>
  <c r="F7" i="12"/>
  <c r="I6" s="1"/>
  <c r="I5"/>
  <c r="F8" i="11"/>
  <c r="I7" s="1"/>
  <c r="F7" i="10"/>
  <c r="I6" s="1"/>
  <c r="F7" i="9"/>
  <c r="I5"/>
  <c r="F7" i="8"/>
  <c r="I6"/>
  <c r="I5"/>
  <c r="F8" i="6" l="1"/>
  <c r="F8" i="5"/>
  <c r="I7"/>
  <c r="F8" i="4"/>
  <c r="F296" i="1"/>
  <c r="I295"/>
  <c r="I6" i="6"/>
  <c r="I6" i="4"/>
  <c r="I294" i="1"/>
  <c r="F8" i="15"/>
  <c r="I6"/>
  <c r="F8" i="14"/>
  <c r="I7" s="1"/>
  <c r="I6"/>
  <c r="F8" i="13"/>
  <c r="F8" i="12"/>
  <c r="F9" i="11"/>
  <c r="F8" i="10"/>
  <c r="I7" s="1"/>
  <c r="F8" i="9"/>
  <c r="I7" s="1"/>
  <c r="I6"/>
  <c r="F8" i="8"/>
  <c r="I7"/>
  <c r="F297" i="1" l="1"/>
  <c r="I296"/>
  <c r="F9" i="4"/>
  <c r="I8"/>
  <c r="F9" i="5"/>
  <c r="I8"/>
  <c r="F9" i="6"/>
  <c r="I7" i="4"/>
  <c r="I7" i="6"/>
  <c r="F9" i="15"/>
  <c r="I7"/>
  <c r="F9" i="14"/>
  <c r="I8" s="1"/>
  <c r="F9" i="13"/>
  <c r="I8" s="1"/>
  <c r="I7"/>
  <c r="F9" i="12"/>
  <c r="I8" s="1"/>
  <c r="I7"/>
  <c r="F10" i="11"/>
  <c r="I9" s="1"/>
  <c r="I8"/>
  <c r="F9" i="10"/>
  <c r="I8" s="1"/>
  <c r="F9" i="9"/>
  <c r="F9" i="8"/>
  <c r="I8" s="1"/>
  <c r="F10" i="6" l="1"/>
  <c r="I9"/>
  <c r="F10" i="5"/>
  <c r="I9"/>
  <c r="F10" i="4"/>
  <c r="I9"/>
  <c r="F298" i="1"/>
  <c r="I297"/>
  <c r="I8" i="6"/>
  <c r="F10" i="15"/>
  <c r="I8"/>
  <c r="F10" i="14"/>
  <c r="I9" s="1"/>
  <c r="F10" i="13"/>
  <c r="F10" i="12"/>
  <c r="F11" i="11"/>
  <c r="F10" i="10"/>
  <c r="I9" s="1"/>
  <c r="F10" i="9"/>
  <c r="I8"/>
  <c r="F10" i="8"/>
  <c r="F299" i="1" l="1"/>
  <c r="I298"/>
  <c r="F11" i="4"/>
  <c r="I10"/>
  <c r="F11" i="5"/>
  <c r="I10"/>
  <c r="F11" i="6"/>
  <c r="F11" i="15"/>
  <c r="I10" s="1"/>
  <c r="I9"/>
  <c r="F11" i="14"/>
  <c r="F11" i="13"/>
  <c r="I9"/>
  <c r="F11" i="12"/>
  <c r="I9"/>
  <c r="F12" i="11"/>
  <c r="I10"/>
  <c r="F11" i="10"/>
  <c r="I10"/>
  <c r="F11" i="9"/>
  <c r="I9"/>
  <c r="F11" i="8"/>
  <c r="I10" s="1"/>
  <c r="I9"/>
  <c r="F12" i="6" l="1"/>
  <c r="I11"/>
  <c r="F12" i="5"/>
  <c r="I11"/>
  <c r="F12" i="4"/>
  <c r="I11"/>
  <c r="F300" i="1"/>
  <c r="I299"/>
  <c r="I10" i="6"/>
  <c r="F12" i="15"/>
  <c r="I11" s="1"/>
  <c r="F12" i="14"/>
  <c r="I11" s="1"/>
  <c r="I10"/>
  <c r="F12" i="13"/>
  <c r="I11"/>
  <c r="I10"/>
  <c r="F12" i="12"/>
  <c r="I10"/>
  <c r="F13" i="11"/>
  <c r="I11"/>
  <c r="F12" i="10"/>
  <c r="I11" s="1"/>
  <c r="F12" i="9"/>
  <c r="I10"/>
  <c r="F12" i="8"/>
  <c r="I11" s="1"/>
  <c r="F301" i="1" l="1"/>
  <c r="F13" i="4"/>
  <c r="F13" i="5"/>
  <c r="F13" i="6"/>
  <c r="I12"/>
  <c r="F13" i="15"/>
  <c r="F13" i="14"/>
  <c r="F13" i="13"/>
  <c r="I12" s="1"/>
  <c r="F13" i="12"/>
  <c r="I12" s="1"/>
  <c r="I11"/>
  <c r="F14" i="11"/>
  <c r="I13" s="1"/>
  <c r="I12"/>
  <c r="F13" i="10"/>
  <c r="I12" s="1"/>
  <c r="F13" i="9"/>
  <c r="I11"/>
  <c r="F13" i="8"/>
  <c r="I12"/>
  <c r="F14" i="6" l="1"/>
  <c r="F14" i="5"/>
  <c r="F14" i="4"/>
  <c r="F302" i="1"/>
  <c r="I12" i="5"/>
  <c r="I12" i="4"/>
  <c r="I300" i="1"/>
  <c r="F14" i="15"/>
  <c r="I13"/>
  <c r="I12"/>
  <c r="F14" i="14"/>
  <c r="I12"/>
  <c r="F14" i="13"/>
  <c r="I13" s="1"/>
  <c r="F14" i="12"/>
  <c r="F15" i="11"/>
  <c r="I14" s="1"/>
  <c r="F14" i="10"/>
  <c r="F14" i="9"/>
  <c r="I12"/>
  <c r="F14" i="8"/>
  <c r="I13" s="1"/>
  <c r="F303" i="1" l="1"/>
  <c r="F15" i="4"/>
  <c r="F15" i="5"/>
  <c r="I14"/>
  <c r="F15" i="6"/>
  <c r="I14"/>
  <c r="I301" i="1"/>
  <c r="I13" i="4"/>
  <c r="I13" i="5"/>
  <c r="I13" i="6"/>
  <c r="F15" i="15"/>
  <c r="F15" i="14"/>
  <c r="I14" s="1"/>
  <c r="I13"/>
  <c r="F15" i="13"/>
  <c r="F15" i="12"/>
  <c r="I13"/>
  <c r="F16" i="11"/>
  <c r="I15"/>
  <c r="F15" i="10"/>
  <c r="I14"/>
  <c r="I13"/>
  <c r="F15" i="9"/>
  <c r="I13"/>
  <c r="F15" i="8"/>
  <c r="F16" i="6" l="1"/>
  <c r="F16" i="5"/>
  <c r="F16" i="4"/>
  <c r="F304" i="1"/>
  <c r="I303"/>
  <c r="I14" i="4"/>
  <c r="I302" i="1"/>
  <c r="F16" i="15"/>
  <c r="I14"/>
  <c r="F16" i="14"/>
  <c r="F16" i="13"/>
  <c r="I14"/>
  <c r="F16" i="12"/>
  <c r="I14"/>
  <c r="F17" i="11"/>
  <c r="F16" i="10"/>
  <c r="I15" s="1"/>
  <c r="F16" i="9"/>
  <c r="I14"/>
  <c r="F16" i="8"/>
  <c r="I14"/>
  <c r="F305" i="1" l="1"/>
  <c r="F17" i="4"/>
  <c r="I16"/>
  <c r="F17" i="5"/>
  <c r="F17" i="6"/>
  <c r="I16"/>
  <c r="I15" i="4"/>
  <c r="I15" i="5"/>
  <c r="I15" i="6"/>
  <c r="F17" i="15"/>
  <c r="I15"/>
  <c r="F17" i="14"/>
  <c r="I15"/>
  <c r="F17" i="13"/>
  <c r="I16" s="1"/>
  <c r="I15"/>
  <c r="F17" i="12"/>
  <c r="I16"/>
  <c r="I15"/>
  <c r="F18" i="11"/>
  <c r="I17" s="1"/>
  <c r="I16"/>
  <c r="F17" i="10"/>
  <c r="I16" s="1"/>
  <c r="F17" i="9"/>
  <c r="I15"/>
  <c r="F17" i="8"/>
  <c r="I15"/>
  <c r="F18" i="6" l="1"/>
  <c r="F18" i="5"/>
  <c r="I17"/>
  <c r="F18" i="4"/>
  <c r="I17"/>
  <c r="F306" i="1"/>
  <c r="I16" i="5"/>
  <c r="I304" i="1"/>
  <c r="F18" i="15"/>
  <c r="I16"/>
  <c r="F18" i="14"/>
  <c r="I16"/>
  <c r="F18" i="13"/>
  <c r="I17" s="1"/>
  <c r="F18" i="12"/>
  <c r="I17"/>
  <c r="F19" i="11"/>
  <c r="F18" i="10"/>
  <c r="I17" s="1"/>
  <c r="F18" i="9"/>
  <c r="I16"/>
  <c r="F18" i="8"/>
  <c r="I16"/>
  <c r="F307" i="1" l="1"/>
  <c r="F19" i="4"/>
  <c r="I18"/>
  <c r="F19" i="5"/>
  <c r="I18"/>
  <c r="F19" i="6"/>
  <c r="I305" i="1"/>
  <c r="I17" i="6"/>
  <c r="F19" i="15"/>
  <c r="I17"/>
  <c r="F19" i="14"/>
  <c r="I18"/>
  <c r="I17"/>
  <c r="F19" i="13"/>
  <c r="F19" i="12"/>
  <c r="I18" s="1"/>
  <c r="F20" i="11"/>
  <c r="I18"/>
  <c r="F19" i="10"/>
  <c r="I18" s="1"/>
  <c r="F19" i="9"/>
  <c r="I18" s="1"/>
  <c r="I17"/>
  <c r="F19" i="8"/>
  <c r="I18" s="1"/>
  <c r="I17"/>
  <c r="F20" i="6" l="1"/>
  <c r="F20" i="5"/>
  <c r="F20" i="4"/>
  <c r="F308" i="1"/>
  <c r="I307"/>
  <c r="I18" i="6"/>
  <c r="I306" i="1"/>
  <c r="F20" i="15"/>
  <c r="I18"/>
  <c r="F20" i="14"/>
  <c r="I19"/>
  <c r="F20" i="13"/>
  <c r="I19" s="1"/>
  <c r="I18"/>
  <c r="F20" i="12"/>
  <c r="F21" i="11"/>
  <c r="I20"/>
  <c r="I19"/>
  <c r="F20" i="10"/>
  <c r="I19" s="1"/>
  <c r="F20" i="9"/>
  <c r="I19" s="1"/>
  <c r="F20" i="8"/>
  <c r="F309" i="1" l="1"/>
  <c r="F21" i="4"/>
  <c r="I20"/>
  <c r="F21" i="5"/>
  <c r="F21" i="6"/>
  <c r="I20"/>
  <c r="I19" i="4"/>
  <c r="I19" i="5"/>
  <c r="I19" i="6"/>
  <c r="F21" i="15"/>
  <c r="I19"/>
  <c r="F21" i="14"/>
  <c r="I20" s="1"/>
  <c r="F21" i="13"/>
  <c r="I20" s="1"/>
  <c r="F21" i="12"/>
  <c r="I20" s="1"/>
  <c r="I19"/>
  <c r="F22" i="11"/>
  <c r="F21" i="10"/>
  <c r="F21" i="9"/>
  <c r="I20" s="1"/>
  <c r="F21" i="8"/>
  <c r="I19"/>
  <c r="F22" i="6" l="1"/>
  <c r="F22" i="5"/>
  <c r="I21"/>
  <c r="F22" i="4"/>
  <c r="F310" i="1"/>
  <c r="I309"/>
  <c r="I20" i="5"/>
  <c r="I308" i="1"/>
  <c r="F22" i="15"/>
  <c r="I20"/>
  <c r="F22" i="14"/>
  <c r="F22" i="13"/>
  <c r="F22" i="12"/>
  <c r="F23" i="11"/>
  <c r="I22" s="1"/>
  <c r="I21"/>
  <c r="F22" i="10"/>
  <c r="I20"/>
  <c r="F22" i="9"/>
  <c r="F22" i="8"/>
  <c r="I20"/>
  <c r="F311" i="1" l="1"/>
  <c r="F23" i="4"/>
  <c r="F23" i="5"/>
  <c r="I22"/>
  <c r="F23" i="6"/>
  <c r="I21" i="4"/>
  <c r="I21" i="6"/>
  <c r="F23" i="15"/>
  <c r="I21"/>
  <c r="F23" i="14"/>
  <c r="I21"/>
  <c r="F23" i="13"/>
  <c r="I22" s="1"/>
  <c r="I21"/>
  <c r="F23" i="12"/>
  <c r="I21"/>
  <c r="F24" i="11"/>
  <c r="I23" s="1"/>
  <c r="F23" i="10"/>
  <c r="I21"/>
  <c r="F23" i="9"/>
  <c r="I22" s="1"/>
  <c r="I21"/>
  <c r="F23" i="8"/>
  <c r="I21"/>
  <c r="F24" i="6" l="1"/>
  <c r="F24" i="5"/>
  <c r="I23"/>
  <c r="F24" i="4"/>
  <c r="I23"/>
  <c r="F312" i="1"/>
  <c r="I22" i="6"/>
  <c r="I22" i="4"/>
  <c r="I310" i="1"/>
  <c r="F24" i="15"/>
  <c r="I22"/>
  <c r="F24" i="14"/>
  <c r="I22"/>
  <c r="F24" i="13"/>
  <c r="F24" i="12"/>
  <c r="I23" s="1"/>
  <c r="I22"/>
  <c r="F25" i="11"/>
  <c r="F24" i="10"/>
  <c r="I22"/>
  <c r="F24" i="9"/>
  <c r="F24" i="8"/>
  <c r="I22"/>
  <c r="F313" i="1" l="1"/>
  <c r="I312"/>
  <c r="F25" i="4"/>
  <c r="I24"/>
  <c r="F25" i="5"/>
  <c r="I24"/>
  <c r="F25" i="6"/>
  <c r="I24"/>
  <c r="I311" i="1"/>
  <c r="I23" i="6"/>
  <c r="F25" i="15"/>
  <c r="I23"/>
  <c r="F25" i="14"/>
  <c r="I23"/>
  <c r="F25" i="13"/>
  <c r="I23"/>
  <c r="F25" i="12"/>
  <c r="F26" i="11"/>
  <c r="I25" s="1"/>
  <c r="I24"/>
  <c r="F25" i="10"/>
  <c r="I24" s="1"/>
  <c r="I23"/>
  <c r="F25" i="9"/>
  <c r="I23"/>
  <c r="F25" i="8"/>
  <c r="I23"/>
  <c r="F26" i="6" l="1"/>
  <c r="I25"/>
  <c r="F26" i="5"/>
  <c r="I25"/>
  <c r="F26" i="4"/>
  <c r="I25"/>
  <c r="F314" i="1"/>
  <c r="I313"/>
  <c r="F26" i="15"/>
  <c r="I25" s="1"/>
  <c r="I24"/>
  <c r="F26" i="14"/>
  <c r="I25" s="1"/>
  <c r="I24"/>
  <c r="F26" i="13"/>
  <c r="I25" s="1"/>
  <c r="I24"/>
  <c r="F26" i="12"/>
  <c r="I25" s="1"/>
  <c r="I24"/>
  <c r="F27" i="11"/>
  <c r="F26" i="10"/>
  <c r="I25" s="1"/>
  <c r="F26" i="9"/>
  <c r="I24"/>
  <c r="F26" i="8"/>
  <c r="I24"/>
  <c r="F315" i="1" l="1"/>
  <c r="I314"/>
  <c r="F27" i="4"/>
  <c r="I26"/>
  <c r="F27" i="5"/>
  <c r="I26"/>
  <c r="F27" i="6"/>
  <c r="I26"/>
  <c r="F27" i="15"/>
  <c r="F27" i="14"/>
  <c r="I26" s="1"/>
  <c r="F27" i="13"/>
  <c r="F27" i="12"/>
  <c r="F28" i="11"/>
  <c r="I26"/>
  <c r="F27" i="10"/>
  <c r="I26" s="1"/>
  <c r="F27" i="9"/>
  <c r="I25"/>
  <c r="F27" i="8"/>
  <c r="I25"/>
  <c r="F28" i="6" l="1"/>
  <c r="F28" i="5"/>
  <c r="F28" i="4"/>
  <c r="F316" i="1"/>
  <c r="F28" i="15"/>
  <c r="I26"/>
  <c r="F28" i="14"/>
  <c r="I27" s="1"/>
  <c r="F28" i="13"/>
  <c r="I26"/>
  <c r="F28" i="12"/>
  <c r="I26"/>
  <c r="F29" i="11"/>
  <c r="I28" s="1"/>
  <c r="I27"/>
  <c r="F28" i="10"/>
  <c r="F28" i="9"/>
  <c r="I26"/>
  <c r="F28" i="8"/>
  <c r="I27" s="1"/>
  <c r="I26"/>
  <c r="F317" i="1" l="1"/>
  <c r="I316"/>
  <c r="F29" i="4"/>
  <c r="I28"/>
  <c r="F29" i="5"/>
  <c r="I28"/>
  <c r="F29" i="6"/>
  <c r="I28"/>
  <c r="I315" i="1"/>
  <c r="I27" i="4"/>
  <c r="I27" i="5"/>
  <c r="I27" i="6"/>
  <c r="F29" i="15"/>
  <c r="I28" s="1"/>
  <c r="I27"/>
  <c r="F29" i="14"/>
  <c r="I28"/>
  <c r="F29" i="13"/>
  <c r="I27"/>
  <c r="F29" i="12"/>
  <c r="I28" s="1"/>
  <c r="I27"/>
  <c r="F30" i="11"/>
  <c r="F29" i="10"/>
  <c r="I28" s="1"/>
  <c r="I27"/>
  <c r="F29" i="9"/>
  <c r="I27"/>
  <c r="F29" i="8"/>
  <c r="I28"/>
  <c r="F30" i="6" l="1"/>
  <c r="F30" i="5"/>
  <c r="F30" i="4"/>
  <c r="F318" i="1"/>
  <c r="F30" i="15"/>
  <c r="I29" s="1"/>
  <c r="F30" i="14"/>
  <c r="I29"/>
  <c r="F30" i="13"/>
  <c r="I28"/>
  <c r="F30" i="12"/>
  <c r="I29" s="1"/>
  <c r="F31" i="11"/>
  <c r="I29"/>
  <c r="F30" i="10"/>
  <c r="F30" i="9"/>
  <c r="I29" s="1"/>
  <c r="I28"/>
  <c r="F30" i="8"/>
  <c r="F319" i="1" l="1"/>
  <c r="F31" i="4"/>
  <c r="F31" i="5"/>
  <c r="F31" i="6"/>
  <c r="I317" i="1"/>
  <c r="I29" i="4"/>
  <c r="I29" i="5"/>
  <c r="I29" i="6"/>
  <c r="F31" i="15"/>
  <c r="F31" i="14"/>
  <c r="I30"/>
  <c r="F31" i="13"/>
  <c r="I29"/>
  <c r="F31" i="12"/>
  <c r="F32" i="11"/>
  <c r="I31" s="1"/>
  <c r="I30"/>
  <c r="F31" i="10"/>
  <c r="I29"/>
  <c r="F31" i="9"/>
  <c r="F31" i="8"/>
  <c r="I29"/>
  <c r="F32" i="6" l="1"/>
  <c r="I31"/>
  <c r="F32" i="5"/>
  <c r="I31"/>
  <c r="F32" i="4"/>
  <c r="I31"/>
  <c r="F320" i="1"/>
  <c r="I319"/>
  <c r="I30" i="6"/>
  <c r="I30" i="5"/>
  <c r="I30" i="4"/>
  <c r="I318" i="1"/>
  <c r="F32" i="15"/>
  <c r="I31" s="1"/>
  <c r="I30"/>
  <c r="F32" i="14"/>
  <c r="F32" i="13"/>
  <c r="I30"/>
  <c r="F32" i="12"/>
  <c r="I31"/>
  <c r="I30"/>
  <c r="F33" i="11"/>
  <c r="F32" i="10"/>
  <c r="I30"/>
  <c r="F32" i="9"/>
  <c r="I30"/>
  <c r="F32" i="8"/>
  <c r="I30"/>
  <c r="F321" i="1" l="1"/>
  <c r="F33" i="4"/>
  <c r="F33" i="5"/>
  <c r="F33" i="6"/>
  <c r="F33" i="15"/>
  <c r="F33" i="14"/>
  <c r="I31"/>
  <c r="F33" i="13"/>
  <c r="I31"/>
  <c r="F33" i="12"/>
  <c r="I32" s="1"/>
  <c r="F34" i="11"/>
  <c r="I32"/>
  <c r="F33" i="10"/>
  <c r="I31"/>
  <c r="F33" i="9"/>
  <c r="I31"/>
  <c r="F33" i="8"/>
  <c r="I31"/>
  <c r="F34" i="6" l="1"/>
  <c r="I33"/>
  <c r="F34" i="5"/>
  <c r="I33"/>
  <c r="F34" i="4"/>
  <c r="I33"/>
  <c r="F322" i="1"/>
  <c r="I321"/>
  <c r="I32" i="6"/>
  <c r="I32" i="5"/>
  <c r="I32" i="4"/>
  <c r="I320" i="1"/>
  <c r="F34" i="15"/>
  <c r="I32"/>
  <c r="F34" i="14"/>
  <c r="I32"/>
  <c r="F34" i="13"/>
  <c r="I32"/>
  <c r="F34" i="12"/>
  <c r="F35" i="11"/>
  <c r="I33"/>
  <c r="F34" i="10"/>
  <c r="I33" s="1"/>
  <c r="I32"/>
  <c r="F34" i="9"/>
  <c r="I32"/>
  <c r="F34" i="8"/>
  <c r="I32"/>
  <c r="F323" i="1" l="1"/>
  <c r="F35" i="4"/>
  <c r="F35" i="5"/>
  <c r="F35" i="6"/>
  <c r="F35" i="15"/>
  <c r="I33"/>
  <c r="F35" i="14"/>
  <c r="I33"/>
  <c r="F35" i="13"/>
  <c r="I33"/>
  <c r="F35" i="12"/>
  <c r="I33"/>
  <c r="F36" i="11"/>
  <c r="I34"/>
  <c r="F35" i="10"/>
  <c r="I34" s="1"/>
  <c r="F35" i="9"/>
  <c r="I33"/>
  <c r="F35" i="8"/>
  <c r="I33"/>
  <c r="F36" i="6" l="1"/>
  <c r="F36" i="5"/>
  <c r="F36" i="4"/>
  <c r="F324" i="1"/>
  <c r="I34" i="6"/>
  <c r="I34" i="5"/>
  <c r="I34" i="4"/>
  <c r="I322" i="1"/>
  <c r="F36" i="15"/>
  <c r="I34"/>
  <c r="F36" i="14"/>
  <c r="I34"/>
  <c r="F36" i="13"/>
  <c r="I35" s="1"/>
  <c r="I34"/>
  <c r="F36" i="12"/>
  <c r="I34"/>
  <c r="F37" i="11"/>
  <c r="I36"/>
  <c r="I35"/>
  <c r="F36" i="10"/>
  <c r="F36" i="9"/>
  <c r="I34"/>
  <c r="F36" i="8"/>
  <c r="I34"/>
  <c r="F325" i="1" l="1"/>
  <c r="F37" i="4"/>
  <c r="F37" i="5"/>
  <c r="F37" i="6"/>
  <c r="I323" i="1"/>
  <c r="I35" i="4"/>
  <c r="I35" i="5"/>
  <c r="I35" i="6"/>
  <c r="F37" i="15"/>
  <c r="I35"/>
  <c r="F37" i="14"/>
  <c r="I35"/>
  <c r="F37" i="13"/>
  <c r="F37" i="12"/>
  <c r="I35"/>
  <c r="F38" i="11"/>
  <c r="F37" i="10"/>
  <c r="I35"/>
  <c r="F37" i="9"/>
  <c r="I36"/>
  <c r="I35"/>
  <c r="F37" i="8"/>
  <c r="I36" s="1"/>
  <c r="I35"/>
  <c r="F38" i="6" l="1"/>
  <c r="F38" i="5"/>
  <c r="F38" i="4"/>
  <c r="F326" i="1"/>
  <c r="I36" i="6"/>
  <c r="I36" i="5"/>
  <c r="I36" i="4"/>
  <c r="I324" i="1"/>
  <c r="F38" i="15"/>
  <c r="I36"/>
  <c r="F38" i="14"/>
  <c r="I37" s="1"/>
  <c r="I36"/>
  <c r="F38" i="13"/>
  <c r="I36"/>
  <c r="F38" i="12"/>
  <c r="I37" s="1"/>
  <c r="I36"/>
  <c r="F39" i="11"/>
  <c r="I38"/>
  <c r="I37"/>
  <c r="F38" i="10"/>
  <c r="I36"/>
  <c r="F38" i="9"/>
  <c r="I37"/>
  <c r="F38" i="8"/>
  <c r="F327" i="1" l="1"/>
  <c r="F39" i="4"/>
  <c r="I38"/>
  <c r="F39" i="5"/>
  <c r="I38"/>
  <c r="F39" i="6"/>
  <c r="I325" i="1"/>
  <c r="I37" i="4"/>
  <c r="I37" i="5"/>
  <c r="I37" i="6"/>
  <c r="F39" i="15"/>
  <c r="I37"/>
  <c r="F39" i="14"/>
  <c r="F39" i="13"/>
  <c r="I37"/>
  <c r="F39" i="12"/>
  <c r="F40" i="11"/>
  <c r="I39" s="1"/>
  <c r="F39" i="10"/>
  <c r="I37"/>
  <c r="F39" i="9"/>
  <c r="I38"/>
  <c r="F39" i="8"/>
  <c r="I38"/>
  <c r="I37"/>
  <c r="F40" i="6" l="1"/>
  <c r="F40" i="5"/>
  <c r="I39"/>
  <c r="F40" i="4"/>
  <c r="F328" i="1"/>
  <c r="I327"/>
  <c r="I38" i="6"/>
  <c r="I326" i="1"/>
  <c r="F40" i="15"/>
  <c r="I38"/>
  <c r="F40" i="14"/>
  <c r="I39" s="1"/>
  <c r="I38"/>
  <c r="F40" i="13"/>
  <c r="I39"/>
  <c r="I38"/>
  <c r="F40" i="12"/>
  <c r="I39" s="1"/>
  <c r="I38"/>
  <c r="F41" i="11"/>
  <c r="I40" s="1"/>
  <c r="F40" i="10"/>
  <c r="I38"/>
  <c r="F40" i="9"/>
  <c r="I39"/>
  <c r="F40" i="8"/>
  <c r="F329" i="1" l="1"/>
  <c r="I328"/>
  <c r="F41" i="4"/>
  <c r="I40"/>
  <c r="F41" i="5"/>
  <c r="I40"/>
  <c r="F41" i="6"/>
  <c r="I40"/>
  <c r="I39" i="4"/>
  <c r="I39" i="6"/>
  <c r="F41" i="15"/>
  <c r="I40" s="1"/>
  <c r="I39"/>
  <c r="F41" i="14"/>
  <c r="I40" s="1"/>
  <c r="F41" i="13"/>
  <c r="I40"/>
  <c r="F41" i="12"/>
  <c r="I40"/>
  <c r="F42" i="11"/>
  <c r="I41"/>
  <c r="F41" i="10"/>
  <c r="I40"/>
  <c r="I39"/>
  <c r="F41" i="9"/>
  <c r="I40" s="1"/>
  <c r="F41" i="8"/>
  <c r="I39"/>
  <c r="F42" i="6" l="1"/>
  <c r="F42" i="5"/>
  <c r="F42" i="4"/>
  <c r="F330" i="1"/>
  <c r="F42" i="15"/>
  <c r="I41" s="1"/>
  <c r="F42" i="14"/>
  <c r="I41" s="1"/>
  <c r="F42" i="13"/>
  <c r="I41"/>
  <c r="F42" i="12"/>
  <c r="I41"/>
  <c r="F43" i="11"/>
  <c r="I42"/>
  <c r="F42" i="10"/>
  <c r="I41"/>
  <c r="F42" i="9"/>
  <c r="I41"/>
  <c r="F42" i="8"/>
  <c r="I40"/>
  <c r="F331" i="1" l="1"/>
  <c r="I330"/>
  <c r="F43" i="4"/>
  <c r="I42"/>
  <c r="F43" i="5"/>
  <c r="I42"/>
  <c r="F43" i="6"/>
  <c r="I42"/>
  <c r="I329" i="1"/>
  <c r="I41" i="4"/>
  <c r="I41" i="5"/>
  <c r="I41" i="6"/>
  <c r="F43" i="15"/>
  <c r="I42"/>
  <c r="F43" i="14"/>
  <c r="I42" s="1"/>
  <c r="F43" i="13"/>
  <c r="I42" s="1"/>
  <c r="F43" i="12"/>
  <c r="I42"/>
  <c r="F44" i="11"/>
  <c r="I43"/>
  <c r="F43" i="10"/>
  <c r="I42"/>
  <c r="F43" i="9"/>
  <c r="I42"/>
  <c r="F43" i="8"/>
  <c r="I42"/>
  <c r="I41"/>
  <c r="F44" i="6" l="1"/>
  <c r="F44" i="5"/>
  <c r="F44" i="4"/>
  <c r="F332" i="1"/>
  <c r="F44" i="15"/>
  <c r="I43" s="1"/>
  <c r="F44" i="14"/>
  <c r="I43" s="1"/>
  <c r="F44" i="13"/>
  <c r="F44" i="12"/>
  <c r="I43"/>
  <c r="F45" i="11"/>
  <c r="I44"/>
  <c r="F44" i="10"/>
  <c r="I43"/>
  <c r="F44" i="9"/>
  <c r="F44" i="8"/>
  <c r="I43" s="1"/>
  <c r="F333" i="1" l="1"/>
  <c r="F45" i="4"/>
  <c r="F45" i="5"/>
  <c r="F45" i="6"/>
  <c r="I331" i="1"/>
  <c r="I43" i="4"/>
  <c r="I43" i="5"/>
  <c r="I43" i="6"/>
  <c r="F45" i="15"/>
  <c r="I44" s="1"/>
  <c r="F45" i="14"/>
  <c r="I44" s="1"/>
  <c r="F45" i="13"/>
  <c r="I44"/>
  <c r="I43"/>
  <c r="F45" i="12"/>
  <c r="I44" s="1"/>
  <c r="F46" i="11"/>
  <c r="I45" s="1"/>
  <c r="F45" i="10"/>
  <c r="I44" s="1"/>
  <c r="F45" i="9"/>
  <c r="I43"/>
  <c r="F45" i="8"/>
  <c r="I44" s="1"/>
  <c r="F46" i="6" l="1"/>
  <c r="F46" i="5"/>
  <c r="F46" i="4"/>
  <c r="F334" i="1"/>
  <c r="I44" i="6"/>
  <c r="I44" i="5"/>
  <c r="I44" i="4"/>
  <c r="I332" i="1"/>
  <c r="F46" i="15"/>
  <c r="I45"/>
  <c r="F46" i="14"/>
  <c r="F46" i="13"/>
  <c r="I45" s="1"/>
  <c r="F46" i="12"/>
  <c r="I45" s="1"/>
  <c r="F47" i="11"/>
  <c r="I46" s="1"/>
  <c r="F46" i="10"/>
  <c r="I45" s="1"/>
  <c r="F46" i="9"/>
  <c r="I44"/>
  <c r="F46" i="8"/>
  <c r="I45" s="1"/>
  <c r="F335" i="1" l="1"/>
  <c r="I334"/>
  <c r="F47" i="4"/>
  <c r="I46"/>
  <c r="F47" i="5"/>
  <c r="I46"/>
  <c r="F47" i="6"/>
  <c r="I46"/>
  <c r="I333" i="1"/>
  <c r="I45" i="4"/>
  <c r="I45" i="5"/>
  <c r="I45" i="6"/>
  <c r="F47" i="15"/>
  <c r="I46"/>
  <c r="F47" i="14"/>
  <c r="I46"/>
  <c r="I45"/>
  <c r="F47" i="13"/>
  <c r="I46" s="1"/>
  <c r="F47" i="12"/>
  <c r="I46" s="1"/>
  <c r="F48" i="11"/>
  <c r="I47" s="1"/>
  <c r="F47" i="10"/>
  <c r="I46" s="1"/>
  <c r="F47" i="9"/>
  <c r="I45"/>
  <c r="F47" i="8"/>
  <c r="I46"/>
  <c r="F48" i="6" l="1"/>
  <c r="I47"/>
  <c r="F48" i="5"/>
  <c r="I47"/>
  <c r="F48" i="4"/>
  <c r="I47"/>
  <c r="F336" i="1"/>
  <c r="I335"/>
  <c r="F48" i="15"/>
  <c r="I47" s="1"/>
  <c r="F48" i="14"/>
  <c r="I47" s="1"/>
  <c r="F48" i="13"/>
  <c r="I47" s="1"/>
  <c r="F48" i="12"/>
  <c r="I47" s="1"/>
  <c r="F49" i="11"/>
  <c r="I48" s="1"/>
  <c r="F48" i="10"/>
  <c r="I47" s="1"/>
  <c r="F48" i="9"/>
  <c r="I47" s="1"/>
  <c r="I46"/>
  <c r="F48" i="8"/>
  <c r="I47"/>
  <c r="F337" i="1" l="1"/>
  <c r="I336"/>
  <c r="F49" i="4"/>
  <c r="I48"/>
  <c r="F49" i="5"/>
  <c r="I48"/>
  <c r="F49" i="6"/>
  <c r="I48"/>
  <c r="F49" i="15"/>
  <c r="I48"/>
  <c r="F49" i="14"/>
  <c r="I48" s="1"/>
  <c r="F49" i="13"/>
  <c r="I48"/>
  <c r="F49" i="12"/>
  <c r="I48"/>
  <c r="F50" i="11"/>
  <c r="I49"/>
  <c r="F49" i="10"/>
  <c r="I48"/>
  <c r="F49" i="9"/>
  <c r="F49" i="8"/>
  <c r="I48" s="1"/>
  <c r="F50" i="6" l="1"/>
  <c r="F50" i="5"/>
  <c r="F50" i="4"/>
  <c r="F338" i="1"/>
  <c r="F50" i="15"/>
  <c r="I49" s="1"/>
  <c r="F50" i="14"/>
  <c r="I49" s="1"/>
  <c r="F50" i="13"/>
  <c r="I49" s="1"/>
  <c r="F50" i="12"/>
  <c r="I49" s="1"/>
  <c r="F51" i="11"/>
  <c r="I50" s="1"/>
  <c r="F50" i="10"/>
  <c r="F50" i="9"/>
  <c r="I48"/>
  <c r="F50" i="8"/>
  <c r="I49"/>
  <c r="F339" i="1" l="1"/>
  <c r="F51" i="4"/>
  <c r="F51" i="5"/>
  <c r="F51" i="6"/>
  <c r="I337" i="1"/>
  <c r="I49" i="4"/>
  <c r="I49" i="5"/>
  <c r="I49" i="6"/>
  <c r="F51" i="15"/>
  <c r="I50" s="1"/>
  <c r="F51" i="14"/>
  <c r="I50"/>
  <c r="F51" i="13"/>
  <c r="I50"/>
  <c r="F51" i="12"/>
  <c r="I50"/>
  <c r="F52" i="11"/>
  <c r="I51"/>
  <c r="F51" i="10"/>
  <c r="I49"/>
  <c r="F51" i="9"/>
  <c r="I49"/>
  <c r="F51" i="8"/>
  <c r="I50"/>
  <c r="F52" i="6" l="1"/>
  <c r="F52" i="5"/>
  <c r="I51"/>
  <c r="F52" i="4"/>
  <c r="F340" i="1"/>
  <c r="I339"/>
  <c r="I50" i="6"/>
  <c r="I50" i="5"/>
  <c r="I50" i="4"/>
  <c r="I338" i="1"/>
  <c r="F52" i="15"/>
  <c r="I51"/>
  <c r="F52" i="14"/>
  <c r="F52" i="13"/>
  <c r="I51" s="1"/>
  <c r="F52" i="12"/>
  <c r="I51"/>
  <c r="F53" i="11"/>
  <c r="F52" i="10"/>
  <c r="I51" s="1"/>
  <c r="I50"/>
  <c r="F52" i="9"/>
  <c r="I50"/>
  <c r="F52" i="8"/>
  <c r="F341" i="1" l="1"/>
  <c r="F53" i="4"/>
  <c r="I52"/>
  <c r="F53" i="5"/>
  <c r="I52"/>
  <c r="F53" i="6"/>
  <c r="I52"/>
  <c r="I51" i="4"/>
  <c r="I51" i="6"/>
  <c r="F53" i="15"/>
  <c r="I52"/>
  <c r="F53" i="14"/>
  <c r="I52"/>
  <c r="I51"/>
  <c r="F53" i="13"/>
  <c r="I52" s="1"/>
  <c r="F53" i="12"/>
  <c r="I52" s="1"/>
  <c r="F54" i="11"/>
  <c r="I53" s="1"/>
  <c r="I52"/>
  <c r="F53" i="10"/>
  <c r="I52"/>
  <c r="F53" i="9"/>
  <c r="I52"/>
  <c r="I51"/>
  <c r="F53" i="8"/>
  <c r="I52" s="1"/>
  <c r="I51"/>
  <c r="F54" i="6" l="1"/>
  <c r="F54" i="5"/>
  <c r="F54" i="4"/>
  <c r="I53"/>
  <c r="F342" i="1"/>
  <c r="I340"/>
  <c r="F54" i="15"/>
  <c r="I53"/>
  <c r="F54" i="14"/>
  <c r="I53" s="1"/>
  <c r="F54" i="13"/>
  <c r="I53"/>
  <c r="F54" i="12"/>
  <c r="I53"/>
  <c r="F55" i="11"/>
  <c r="I54"/>
  <c r="F54" i="10"/>
  <c r="I53"/>
  <c r="F54" i="9"/>
  <c r="F54" i="8"/>
  <c r="I53" s="1"/>
  <c r="F343" i="1" l="1"/>
  <c r="F55" i="4"/>
  <c r="I54"/>
  <c r="F55" i="5"/>
  <c r="I54"/>
  <c r="F55" i="6"/>
  <c r="I341" i="1"/>
  <c r="I53" i="5"/>
  <c r="I53" i="6"/>
  <c r="F55" i="15"/>
  <c r="I54" s="1"/>
  <c r="F55" i="14"/>
  <c r="I54"/>
  <c r="F55" i="13"/>
  <c r="I54" s="1"/>
  <c r="F55" i="12"/>
  <c r="I54"/>
  <c r="F56" i="11"/>
  <c r="I55"/>
  <c r="F55" i="10"/>
  <c r="I54"/>
  <c r="F55" i="9"/>
  <c r="I54"/>
  <c r="I53"/>
  <c r="F55" i="8"/>
  <c r="I54" s="1"/>
  <c r="F56" i="6" l="1"/>
  <c r="F56" i="5"/>
  <c r="F56" i="4"/>
  <c r="I55"/>
  <c r="F344" i="1"/>
  <c r="I54" i="6"/>
  <c r="I342" i="1"/>
  <c r="F56" i="15"/>
  <c r="I55" s="1"/>
  <c r="F56" i="14"/>
  <c r="I55"/>
  <c r="F56" i="13"/>
  <c r="I55" s="1"/>
  <c r="F56" i="12"/>
  <c r="F57" i="11"/>
  <c r="I56" s="1"/>
  <c r="F56" i="10"/>
  <c r="I55"/>
  <c r="F56" i="9"/>
  <c r="I55"/>
  <c r="F56" i="8"/>
  <c r="I55"/>
  <c r="F345" i="1" l="1"/>
  <c r="F57" i="4"/>
  <c r="I56"/>
  <c r="F57" i="5"/>
  <c r="F57" i="6"/>
  <c r="I56"/>
  <c r="I343" i="1"/>
  <c r="I55" i="5"/>
  <c r="I55" i="6"/>
  <c r="F57" i="15"/>
  <c r="I56"/>
  <c r="F57" i="14"/>
  <c r="I56"/>
  <c r="F57" i="13"/>
  <c r="I56"/>
  <c r="F57" i="12"/>
  <c r="I56"/>
  <c r="I55"/>
  <c r="F58" i="11"/>
  <c r="I57" s="1"/>
  <c r="F57" i="10"/>
  <c r="I56" s="1"/>
  <c r="F57" i="9"/>
  <c r="I56" s="1"/>
  <c r="F57" i="8"/>
  <c r="I56" s="1"/>
  <c r="F58" i="6" l="1"/>
  <c r="I57"/>
  <c r="F58" i="5"/>
  <c r="I57"/>
  <c r="F58" i="4"/>
  <c r="F346" i="1"/>
  <c r="I345"/>
  <c r="I56" i="5"/>
  <c r="I344" i="1"/>
  <c r="F58" i="15"/>
  <c r="I57"/>
  <c r="F58" i="14"/>
  <c r="I57"/>
  <c r="F58" i="13"/>
  <c r="I57"/>
  <c r="F58" i="12"/>
  <c r="I57" s="1"/>
  <c r="F59" i="11"/>
  <c r="I58"/>
  <c r="F58" i="10"/>
  <c r="I57"/>
  <c r="F58" i="9"/>
  <c r="I57"/>
  <c r="F58" i="8"/>
  <c r="I57"/>
  <c r="F347" i="1" l="1"/>
  <c r="F59" i="4"/>
  <c r="F59" i="5"/>
  <c r="F59" i="6"/>
  <c r="I58"/>
  <c r="I57" i="4"/>
  <c r="F59" i="15"/>
  <c r="I58"/>
  <c r="F59" i="14"/>
  <c r="I58"/>
  <c r="F59" i="13"/>
  <c r="I58" s="1"/>
  <c r="F59" i="12"/>
  <c r="I58" s="1"/>
  <c r="F60" i="11"/>
  <c r="I59"/>
  <c r="F59" i="10"/>
  <c r="I58" s="1"/>
  <c r="F59" i="9"/>
  <c r="I58" s="1"/>
  <c r="F59" i="8"/>
  <c r="I58"/>
  <c r="F60" i="6" l="1"/>
  <c r="F60" i="5"/>
  <c r="F60" i="4"/>
  <c r="F348" i="1"/>
  <c r="I58" i="5"/>
  <c r="I58" i="4"/>
  <c r="I346" i="1"/>
  <c r="F60" i="15"/>
  <c r="F60" i="14"/>
  <c r="I59" s="1"/>
  <c r="F60" i="13"/>
  <c r="I59"/>
  <c r="F60" i="12"/>
  <c r="I59"/>
  <c r="F61" i="11"/>
  <c r="I60" s="1"/>
  <c r="F60" i="10"/>
  <c r="I59"/>
  <c r="F60" i="9"/>
  <c r="I59"/>
  <c r="F60" i="8"/>
  <c r="I59"/>
  <c r="F349" i="1" l="1"/>
  <c r="I348"/>
  <c r="F61" i="4"/>
  <c r="I60"/>
  <c r="F61" i="5"/>
  <c r="I60"/>
  <c r="F61" i="6"/>
  <c r="I60"/>
  <c r="I347" i="1"/>
  <c r="I59" i="4"/>
  <c r="I59" i="5"/>
  <c r="I59" i="6"/>
  <c r="F61" i="15"/>
  <c r="I60" s="1"/>
  <c r="I59"/>
  <c r="F61" i="14"/>
  <c r="I60"/>
  <c r="F61" i="13"/>
  <c r="I60"/>
  <c r="F61" i="12"/>
  <c r="I60"/>
  <c r="F62" i="11"/>
  <c r="I61"/>
  <c r="F61" i="10"/>
  <c r="I60" s="1"/>
  <c r="F61" i="9"/>
  <c r="I60" s="1"/>
  <c r="F61" i="8"/>
  <c r="I60"/>
  <c r="F62" i="6" l="1"/>
  <c r="I61"/>
  <c r="F62" i="5"/>
  <c r="I61"/>
  <c r="F62" i="4"/>
  <c r="I61"/>
  <c r="F350" i="1"/>
  <c r="I349"/>
  <c r="F62" i="15"/>
  <c r="I61"/>
  <c r="F62" i="14"/>
  <c r="I61"/>
  <c r="F62" i="13"/>
  <c r="I61"/>
  <c r="F62" i="12"/>
  <c r="I61" s="1"/>
  <c r="F63" i="11"/>
  <c r="F62" i="10"/>
  <c r="I61"/>
  <c r="F62" i="9"/>
  <c r="F62" i="8"/>
  <c r="F351" i="1" l="1"/>
  <c r="I350"/>
  <c r="F63" i="4"/>
  <c r="I62"/>
  <c r="F63" i="5"/>
  <c r="I62"/>
  <c r="F63" i="6"/>
  <c r="I62"/>
  <c r="F63" i="15"/>
  <c r="F63" i="14"/>
  <c r="I62" s="1"/>
  <c r="F63" i="13"/>
  <c r="I62" s="1"/>
  <c r="F63" i="12"/>
  <c r="I62" s="1"/>
  <c r="F64" i="11"/>
  <c r="I63" s="1"/>
  <c r="I62"/>
  <c r="F63" i="10"/>
  <c r="I62" s="1"/>
  <c r="F63" i="9"/>
  <c r="I61"/>
  <c r="F63" i="8"/>
  <c r="I62"/>
  <c r="I61"/>
  <c r="F64" i="6" l="1"/>
  <c r="F64" i="5"/>
  <c r="F64" i="4"/>
  <c r="F352" i="1"/>
  <c r="F64" i="15"/>
  <c r="I63" s="1"/>
  <c r="I62"/>
  <c r="F64" i="14"/>
  <c r="I63" s="1"/>
  <c r="F64" i="13"/>
  <c r="I63" s="1"/>
  <c r="F64" i="12"/>
  <c r="I63" s="1"/>
  <c r="F65" i="11"/>
  <c r="I64"/>
  <c r="F64" i="10"/>
  <c r="I63" s="1"/>
  <c r="F64" i="9"/>
  <c r="I62"/>
  <c r="F64" i="8"/>
  <c r="I63" s="1"/>
  <c r="F353" i="1" l="1"/>
  <c r="I352"/>
  <c r="F65" i="4"/>
  <c r="I64"/>
  <c r="F65" i="5"/>
  <c r="I64"/>
  <c r="F65" i="6"/>
  <c r="I64"/>
  <c r="I351" i="1"/>
  <c r="I63" i="4"/>
  <c r="I63" i="5"/>
  <c r="I63" i="6"/>
  <c r="F65" i="15"/>
  <c r="I64"/>
  <c r="F65" i="14"/>
  <c r="I64" s="1"/>
  <c r="F65" i="13"/>
  <c r="I64" s="1"/>
  <c r="F65" i="12"/>
  <c r="I64" s="1"/>
  <c r="F66" i="11"/>
  <c r="I65" s="1"/>
  <c r="F65" i="10"/>
  <c r="I64" s="1"/>
  <c r="F65" i="9"/>
  <c r="I63"/>
  <c r="F65" i="8"/>
  <c r="I64" s="1"/>
  <c r="F66" i="6" l="1"/>
  <c r="I65"/>
  <c r="F66" i="5"/>
  <c r="I65"/>
  <c r="F66" i="4"/>
  <c r="I65"/>
  <c r="F354" i="1"/>
  <c r="I353"/>
  <c r="F66" i="15"/>
  <c r="I65"/>
  <c r="F66" i="14"/>
  <c r="I65" s="1"/>
  <c r="F66" i="13"/>
  <c r="I65" s="1"/>
  <c r="F66" i="12"/>
  <c r="I65" s="1"/>
  <c r="F67" i="11"/>
  <c r="I66" s="1"/>
  <c r="F66" i="10"/>
  <c r="I65" s="1"/>
  <c r="F66" i="9"/>
  <c r="I64"/>
  <c r="F66" i="8"/>
  <c r="I65" s="1"/>
  <c r="F355" i="1" l="1"/>
  <c r="I354"/>
  <c r="F67" i="4"/>
  <c r="I66"/>
  <c r="F67" i="5"/>
  <c r="I66"/>
  <c r="F67" i="6"/>
  <c r="I66"/>
  <c r="F67" i="15"/>
  <c r="I66" s="1"/>
  <c r="F67" i="14"/>
  <c r="I66"/>
  <c r="F67" i="13"/>
  <c r="I66"/>
  <c r="F67" i="12"/>
  <c r="F68" i="11"/>
  <c r="F67" i="10"/>
  <c r="I66"/>
  <c r="F67" i="9"/>
  <c r="I66"/>
  <c r="I65"/>
  <c r="F67" i="8"/>
  <c r="F68" i="6" l="1"/>
  <c r="I67"/>
  <c r="F68" i="5"/>
  <c r="I67"/>
  <c r="F68" i="4"/>
  <c r="I67"/>
  <c r="F356" i="1"/>
  <c r="I355"/>
  <c r="F68" i="15"/>
  <c r="I67" s="1"/>
  <c r="F68" i="14"/>
  <c r="I67" s="1"/>
  <c r="F68" i="13"/>
  <c r="I67" s="1"/>
  <c r="F68" i="12"/>
  <c r="I67"/>
  <c r="I66"/>
  <c r="F69" i="11"/>
  <c r="I68" s="1"/>
  <c r="I67"/>
  <c r="F68" i="10"/>
  <c r="I67"/>
  <c r="F68" i="9"/>
  <c r="F68" i="8"/>
  <c r="I67" s="1"/>
  <c r="I66"/>
  <c r="F357" i="1" l="1"/>
  <c r="I356"/>
  <c r="F69" i="4"/>
  <c r="I68"/>
  <c r="F69" i="5"/>
  <c r="I68"/>
  <c r="F69" i="6"/>
  <c r="I68"/>
  <c r="F69" i="15"/>
  <c r="I68"/>
  <c r="F69" i="14"/>
  <c r="I68"/>
  <c r="F69" i="13"/>
  <c r="I68"/>
  <c r="F69" i="12"/>
  <c r="I68"/>
  <c r="F70" i="11"/>
  <c r="F69" i="10"/>
  <c r="I68" s="1"/>
  <c r="F69" i="9"/>
  <c r="I67"/>
  <c r="F69" i="8"/>
  <c r="I68" s="1"/>
  <c r="F70" i="6" l="1"/>
  <c r="F70" i="5"/>
  <c r="I69"/>
  <c r="F70" i="4"/>
  <c r="F358" i="1"/>
  <c r="I357"/>
  <c r="F70" i="15"/>
  <c r="I69"/>
  <c r="F70" i="14"/>
  <c r="I69"/>
  <c r="F70" i="13"/>
  <c r="I69"/>
  <c r="F70" i="12"/>
  <c r="I69" s="1"/>
  <c r="F71" i="11"/>
  <c r="I70" s="1"/>
  <c r="I69"/>
  <c r="F70" i="10"/>
  <c r="I69" s="1"/>
  <c r="F70" i="9"/>
  <c r="I69" s="1"/>
  <c r="I68"/>
  <c r="F70" i="8"/>
  <c r="I69" s="1"/>
  <c r="F359" i="1" l="1"/>
  <c r="I358"/>
  <c r="F71" i="4"/>
  <c r="I70"/>
  <c r="F71" i="5"/>
  <c r="I70"/>
  <c r="F71" i="6"/>
  <c r="I70"/>
  <c r="I69" i="4"/>
  <c r="I69" i="6"/>
  <c r="F71" i="15"/>
  <c r="I70"/>
  <c r="F71" i="14"/>
  <c r="I70"/>
  <c r="F71" i="13"/>
  <c r="I70"/>
  <c r="F71" i="12"/>
  <c r="I70"/>
  <c r="F72" i="11"/>
  <c r="I71"/>
  <c r="F71" i="10"/>
  <c r="I70"/>
  <c r="F71" i="9"/>
  <c r="F71" i="8"/>
  <c r="F72" i="6" l="1"/>
  <c r="I71"/>
  <c r="F72" i="5"/>
  <c r="I71"/>
  <c r="F72" i="4"/>
  <c r="I71"/>
  <c r="F360" i="1"/>
  <c r="I359"/>
  <c r="F72" i="15"/>
  <c r="I71"/>
  <c r="F72" i="14"/>
  <c r="I71"/>
  <c r="F72" i="13"/>
  <c r="I71" s="1"/>
  <c r="F72" i="12"/>
  <c r="I71" s="1"/>
  <c r="F73" i="11"/>
  <c r="I72" s="1"/>
  <c r="F72" i="10"/>
  <c r="I71" s="1"/>
  <c r="F72" i="9"/>
  <c r="I70"/>
  <c r="F72" i="8"/>
  <c r="I71"/>
  <c r="I70"/>
  <c r="F361" i="1" l="1"/>
  <c r="I360"/>
  <c r="F73" i="4"/>
  <c r="I72"/>
  <c r="F73" i="5"/>
  <c r="I72"/>
  <c r="F73" i="6"/>
  <c r="I72"/>
  <c r="F73" i="15"/>
  <c r="I72"/>
  <c r="F73" i="14"/>
  <c r="I72"/>
  <c r="F73" i="13"/>
  <c r="I72"/>
  <c r="F73" i="12"/>
  <c r="I72"/>
  <c r="F74" i="11"/>
  <c r="I73"/>
  <c r="F73" i="10"/>
  <c r="I72"/>
  <c r="F73" i="9"/>
  <c r="I72"/>
  <c r="I71"/>
  <c r="F73" i="8"/>
  <c r="I72" s="1"/>
  <c r="F74" i="6" l="1"/>
  <c r="I73"/>
  <c r="F74" i="5"/>
  <c r="I73"/>
  <c r="F74" i="4"/>
  <c r="I73"/>
  <c r="F362" i="1"/>
  <c r="I361"/>
  <c r="F74" i="15"/>
  <c r="I73" s="1"/>
  <c r="F74" i="14"/>
  <c r="I73"/>
  <c r="F74" i="13"/>
  <c r="F74" i="12"/>
  <c r="I73"/>
  <c r="F75" i="11"/>
  <c r="I74"/>
  <c r="F74" i="10"/>
  <c r="I73"/>
  <c r="F74" i="9"/>
  <c r="I73"/>
  <c r="F74" i="8"/>
  <c r="I73"/>
  <c r="F363" i="1" l="1"/>
  <c r="F75" i="4"/>
  <c r="F75" i="5"/>
  <c r="F75" i="6"/>
  <c r="F75" i="15"/>
  <c r="I74" s="1"/>
  <c r="F75" i="14"/>
  <c r="I74"/>
  <c r="F75" i="13"/>
  <c r="I74"/>
  <c r="I73"/>
  <c r="F75" i="12"/>
  <c r="I74" s="1"/>
  <c r="F76" i="11"/>
  <c r="I75" s="1"/>
  <c r="F75" i="10"/>
  <c r="F75" i="9"/>
  <c r="I74"/>
  <c r="F75" i="8"/>
  <c r="I74"/>
  <c r="F76" i="6" l="1"/>
  <c r="F76" i="5"/>
  <c r="F76" i="4"/>
  <c r="F364" i="1"/>
  <c r="I74" i="6"/>
  <c r="I74" i="5"/>
  <c r="I74" i="4"/>
  <c r="I362" i="1"/>
  <c r="F76" i="15"/>
  <c r="I75" s="1"/>
  <c r="F76" i="14"/>
  <c r="I75" s="1"/>
  <c r="F76" i="13"/>
  <c r="I75" s="1"/>
  <c r="F76" i="12"/>
  <c r="I75" s="1"/>
  <c r="F77" i="11"/>
  <c r="I76" s="1"/>
  <c r="F76" i="10"/>
  <c r="I75" s="1"/>
  <c r="I74"/>
  <c r="F76" i="9"/>
  <c r="I75"/>
  <c r="F76" i="8"/>
  <c r="I75"/>
  <c r="F365" i="1" l="1"/>
  <c r="F77" i="4"/>
  <c r="F77" i="5"/>
  <c r="F77" i="6"/>
  <c r="I363" i="1"/>
  <c r="I75" i="4"/>
  <c r="I75" i="5"/>
  <c r="I75" i="6"/>
  <c r="F77" i="15"/>
  <c r="I76" s="1"/>
  <c r="F77" i="14"/>
  <c r="I76" s="1"/>
  <c r="F77" i="13"/>
  <c r="I76"/>
  <c r="F77" i="12"/>
  <c r="I76"/>
  <c r="F78" i="11"/>
  <c r="F77" i="10"/>
  <c r="I76" s="1"/>
  <c r="F77" i="9"/>
  <c r="I76" s="1"/>
  <c r="F77" i="8"/>
  <c r="F78" i="6" l="1"/>
  <c r="F78" i="5"/>
  <c r="F78" i="4"/>
  <c r="F366" i="1"/>
  <c r="I76" i="6"/>
  <c r="I76" i="5"/>
  <c r="I76" i="4"/>
  <c r="I364" i="1"/>
  <c r="F78" i="15"/>
  <c r="F78" i="14"/>
  <c r="F78" i="13"/>
  <c r="I77"/>
  <c r="F78" i="12"/>
  <c r="I77"/>
  <c r="F79" i="11"/>
  <c r="I78"/>
  <c r="I77"/>
  <c r="F78" i="10"/>
  <c r="I77" s="1"/>
  <c r="F78" i="9"/>
  <c r="I77" s="1"/>
  <c r="F78" i="8"/>
  <c r="I77" s="1"/>
  <c r="I76"/>
  <c r="F367" i="1" l="1"/>
  <c r="I366"/>
  <c r="F79" i="4"/>
  <c r="I78"/>
  <c r="F79" i="5"/>
  <c r="I78"/>
  <c r="F79" i="6"/>
  <c r="I78"/>
  <c r="I365" i="1"/>
  <c r="I77" i="4"/>
  <c r="I77" i="5"/>
  <c r="I77" i="6"/>
  <c r="F79" i="15"/>
  <c r="I78"/>
  <c r="I77"/>
  <c r="F79" i="14"/>
  <c r="I78" s="1"/>
  <c r="I77"/>
  <c r="F79" i="13"/>
  <c r="I78"/>
  <c r="F79" i="12"/>
  <c r="I78" s="1"/>
  <c r="F80" i="11"/>
  <c r="I79" s="1"/>
  <c r="F79" i="10"/>
  <c r="I78" s="1"/>
  <c r="F79" i="9"/>
  <c r="I78" s="1"/>
  <c r="F79" i="8"/>
  <c r="I78" s="1"/>
  <c r="F80" i="6" l="1"/>
  <c r="I79"/>
  <c r="F80" i="5"/>
  <c r="I79"/>
  <c r="F80" i="4"/>
  <c r="F368" i="1"/>
  <c r="I367"/>
  <c r="F80" i="15"/>
  <c r="I79"/>
  <c r="F80" i="14"/>
  <c r="I79" s="1"/>
  <c r="F80" i="13"/>
  <c r="I79" s="1"/>
  <c r="F80" i="12"/>
  <c r="I79"/>
  <c r="F81" i="11"/>
  <c r="I80"/>
  <c r="F80" i="10"/>
  <c r="I79"/>
  <c r="F80" i="9"/>
  <c r="F80" i="8"/>
  <c r="I79" s="1"/>
  <c r="F369" i="1" l="1"/>
  <c r="F81" i="4"/>
  <c r="F81" i="5"/>
  <c r="F81" i="6"/>
  <c r="I79" i="4"/>
  <c r="F81" i="15"/>
  <c r="I80"/>
  <c r="F81" i="14"/>
  <c r="I80" s="1"/>
  <c r="F81" i="13"/>
  <c r="F81" i="12"/>
  <c r="F82" i="11"/>
  <c r="I81" s="1"/>
  <c r="F81" i="10"/>
  <c r="I80" s="1"/>
  <c r="F81" i="9"/>
  <c r="I79"/>
  <c r="F81" i="8"/>
  <c r="I80" s="1"/>
  <c r="F82" i="6" l="1"/>
  <c r="I81"/>
  <c r="F82" i="5"/>
  <c r="I81"/>
  <c r="F82" i="4"/>
  <c r="I81"/>
  <c r="F370" i="1"/>
  <c r="I369"/>
  <c r="I80" i="6"/>
  <c r="I80" i="5"/>
  <c r="I80" i="4"/>
  <c r="I368" i="1"/>
  <c r="F82" i="15"/>
  <c r="I81" s="1"/>
  <c r="F82" i="14"/>
  <c r="I81"/>
  <c r="F82" i="13"/>
  <c r="I81"/>
  <c r="I80"/>
  <c r="F82" i="12"/>
  <c r="I81"/>
  <c r="I80"/>
  <c r="F83" i="11"/>
  <c r="I82"/>
  <c r="F82" i="10"/>
  <c r="I81"/>
  <c r="F82" i="9"/>
  <c r="I80"/>
  <c r="F82" i="8"/>
  <c r="I81"/>
  <c r="F371" i="1" l="1"/>
  <c r="I370"/>
  <c r="F83" i="4"/>
  <c r="I82"/>
  <c r="F83" i="5"/>
  <c r="I82"/>
  <c r="F83" i="6"/>
  <c r="I82"/>
  <c r="F83" i="15"/>
  <c r="I82"/>
  <c r="F83" i="14"/>
  <c r="I82"/>
  <c r="F83" i="13"/>
  <c r="I82"/>
  <c r="F83" i="12"/>
  <c r="I82"/>
  <c r="F84" i="11"/>
  <c r="I83"/>
  <c r="F83" i="10"/>
  <c r="I82"/>
  <c r="F83" i="9"/>
  <c r="I81"/>
  <c r="F83" i="8"/>
  <c r="I82"/>
  <c r="F84" i="6" l="1"/>
  <c r="I83"/>
  <c r="F84" i="5"/>
  <c r="I83"/>
  <c r="F84" i="4"/>
  <c r="I83"/>
  <c r="F372" i="1"/>
  <c r="I371"/>
  <c r="F84" i="15"/>
  <c r="I83" s="1"/>
  <c r="F84" i="14"/>
  <c r="I83" s="1"/>
  <c r="F84" i="13"/>
  <c r="I83" s="1"/>
  <c r="F84" i="12"/>
  <c r="I83"/>
  <c r="F85" i="11"/>
  <c r="I84"/>
  <c r="F84" i="10"/>
  <c r="I83" s="1"/>
  <c r="F84" i="9"/>
  <c r="I82"/>
  <c r="F84" i="8"/>
  <c r="I83"/>
  <c r="F373" i="1" l="1"/>
  <c r="I372"/>
  <c r="F85" i="4"/>
  <c r="I84"/>
  <c r="F85" i="5"/>
  <c r="I84"/>
  <c r="F85" i="6"/>
  <c r="F85" i="15"/>
  <c r="I84"/>
  <c r="F85" i="14"/>
  <c r="I84"/>
  <c r="F85" i="13"/>
  <c r="I84"/>
  <c r="F85" i="12"/>
  <c r="I84" s="1"/>
  <c r="F86" i="11"/>
  <c r="I85"/>
  <c r="F85" i="10"/>
  <c r="I84"/>
  <c r="F85" i="9"/>
  <c r="I83"/>
  <c r="F85" i="8"/>
  <c r="I84"/>
  <c r="F86" i="6" l="1"/>
  <c r="F86" i="5"/>
  <c r="F86" i="4"/>
  <c r="I85"/>
  <c r="F374" i="1"/>
  <c r="I84" i="6"/>
  <c r="F86" i="15"/>
  <c r="F86" i="14"/>
  <c r="I85" s="1"/>
  <c r="F86" i="13"/>
  <c r="I85"/>
  <c r="F86" i="12"/>
  <c r="I85" s="1"/>
  <c r="F87" i="11"/>
  <c r="F86" i="10"/>
  <c r="I85"/>
  <c r="F86" i="9"/>
  <c r="I85"/>
  <c r="I84"/>
  <c r="F86" i="8"/>
  <c r="F375" i="1" l="1"/>
  <c r="F87" i="4"/>
  <c r="F87" i="5"/>
  <c r="I86"/>
  <c r="F87" i="6"/>
  <c r="I373" i="1"/>
  <c r="I85" i="5"/>
  <c r="I85" i="6"/>
  <c r="F87" i="15"/>
  <c r="I86"/>
  <c r="I85"/>
  <c r="F87" i="14"/>
  <c r="I86" s="1"/>
  <c r="F87" i="13"/>
  <c r="I86"/>
  <c r="F87" i="12"/>
  <c r="I86"/>
  <c r="F88" i="11"/>
  <c r="I87"/>
  <c r="I86"/>
  <c r="F87" i="10"/>
  <c r="I86" s="1"/>
  <c r="F87" i="9"/>
  <c r="F87" i="8"/>
  <c r="I85"/>
  <c r="F88" i="6" l="1"/>
  <c r="I87"/>
  <c r="F88" i="5"/>
  <c r="I87"/>
  <c r="F88" i="4"/>
  <c r="I87"/>
  <c r="F376" i="1"/>
  <c r="I375"/>
  <c r="I86" i="6"/>
  <c r="I86" i="4"/>
  <c r="I374" i="1"/>
  <c r="F88" i="15"/>
  <c r="I87" s="1"/>
  <c r="F88" i="14"/>
  <c r="I87" s="1"/>
  <c r="F88" i="13"/>
  <c r="I87" s="1"/>
  <c r="F88" i="12"/>
  <c r="I87"/>
  <c r="F89" i="11"/>
  <c r="I88"/>
  <c r="F88" i="10"/>
  <c r="I87"/>
  <c r="F88" i="9"/>
  <c r="I86"/>
  <c r="F88" i="8"/>
  <c r="I87"/>
  <c r="I86"/>
  <c r="F377" i="1" l="1"/>
  <c r="I376"/>
  <c r="F89" i="4"/>
  <c r="I88"/>
  <c r="F89" i="5"/>
  <c r="I88"/>
  <c r="F89" i="6"/>
  <c r="I88"/>
  <c r="F89" i="15"/>
  <c r="I88"/>
  <c r="F89" i="14"/>
  <c r="I88"/>
  <c r="F89" i="13"/>
  <c r="I88"/>
  <c r="F89" i="12"/>
  <c r="I88" s="1"/>
  <c r="F90" i="11"/>
  <c r="F89" i="10"/>
  <c r="I88"/>
  <c r="F89" i="9"/>
  <c r="I87"/>
  <c r="F89" i="8"/>
  <c r="I88"/>
  <c r="F90" i="6" l="1"/>
  <c r="I89"/>
  <c r="F90" i="5"/>
  <c r="I89"/>
  <c r="F90" i="4"/>
  <c r="I89"/>
  <c r="F378" i="1"/>
  <c r="I377"/>
  <c r="F90" i="15"/>
  <c r="I89"/>
  <c r="F90" i="14"/>
  <c r="I89"/>
  <c r="F90" i="13"/>
  <c r="I89"/>
  <c r="F90" i="12"/>
  <c r="I89"/>
  <c r="F91" i="11"/>
  <c r="I90"/>
  <c r="I89"/>
  <c r="F90" i="10"/>
  <c r="I89" s="1"/>
  <c r="F90" i="9"/>
  <c r="I88"/>
  <c r="F90" i="8"/>
  <c r="I89" s="1"/>
  <c r="F379" i="1" l="1"/>
  <c r="I378"/>
  <c r="F91" i="4"/>
  <c r="I90"/>
  <c r="F91" i="5"/>
  <c r="I90"/>
  <c r="F91" i="6"/>
  <c r="I90"/>
  <c r="F91" i="15"/>
  <c r="I90" s="1"/>
  <c r="F91" i="14"/>
  <c r="I90" s="1"/>
  <c r="F91" i="13"/>
  <c r="I90" s="1"/>
  <c r="F91" i="12"/>
  <c r="I90" s="1"/>
  <c r="F92" i="11"/>
  <c r="I91" s="1"/>
  <c r="F91" i="10"/>
  <c r="I90" s="1"/>
  <c r="F91" i="9"/>
  <c r="I90" s="1"/>
  <c r="I89"/>
  <c r="F91" i="8"/>
  <c r="I90"/>
  <c r="F92" i="6" l="1"/>
  <c r="I91"/>
  <c r="F92" i="5"/>
  <c r="I91"/>
  <c r="F92" i="4"/>
  <c r="I91"/>
  <c r="F380" i="1"/>
  <c r="I379"/>
  <c r="F92" i="15"/>
  <c r="I91" s="1"/>
  <c r="F92" i="14"/>
  <c r="I91" s="1"/>
  <c r="F92" i="13"/>
  <c r="F92" i="12"/>
  <c r="I91" s="1"/>
  <c r="F93" i="11"/>
  <c r="I92" s="1"/>
  <c r="F92" i="10"/>
  <c r="I91"/>
  <c r="F92" i="9"/>
  <c r="I91"/>
  <c r="F92" i="8"/>
  <c r="I91"/>
  <c r="F381" i="1" l="1"/>
  <c r="F93" i="4"/>
  <c r="F93" i="5"/>
  <c r="F93" i="6"/>
  <c r="F93" i="15"/>
  <c r="I92" s="1"/>
  <c r="F93" i="14"/>
  <c r="F93" i="13"/>
  <c r="I92" s="1"/>
  <c r="I91"/>
  <c r="F93" i="12"/>
  <c r="I92"/>
  <c r="F94" i="11"/>
  <c r="I93" s="1"/>
  <c r="F93" i="10"/>
  <c r="I92" s="1"/>
  <c r="F93" i="9"/>
  <c r="I92" s="1"/>
  <c r="F93" i="8"/>
  <c r="I92" s="1"/>
  <c r="F94" i="6" l="1"/>
  <c r="F94" i="5"/>
  <c r="F94" i="4"/>
  <c r="F382" i="1"/>
  <c r="I92" i="6"/>
  <c r="I92" i="5"/>
  <c r="I92" i="4"/>
  <c r="I380" i="1"/>
  <c r="F94" i="15"/>
  <c r="I93" s="1"/>
  <c r="F94" i="14"/>
  <c r="I93" s="1"/>
  <c r="I92"/>
  <c r="F94" i="13"/>
  <c r="I93"/>
  <c r="F94" i="12"/>
  <c r="I93"/>
  <c r="F95" i="11"/>
  <c r="I94"/>
  <c r="F94" i="10"/>
  <c r="I93"/>
  <c r="F94" i="9"/>
  <c r="I93"/>
  <c r="F94" i="8"/>
  <c r="F383" i="1" l="1"/>
  <c r="F95" i="4"/>
  <c r="F95" i="5"/>
  <c r="F95" i="6"/>
  <c r="I381" i="1"/>
  <c r="I93" i="4"/>
  <c r="I93" i="5"/>
  <c r="I93" i="6"/>
  <c r="F95" i="15"/>
  <c r="I94" s="1"/>
  <c r="F95" i="14"/>
  <c r="I94" s="1"/>
  <c r="F95" i="13"/>
  <c r="F95" i="12"/>
  <c r="I94"/>
  <c r="F96" i="11"/>
  <c r="I95"/>
  <c r="F95" i="10"/>
  <c r="I94"/>
  <c r="F95" i="9"/>
  <c r="I94"/>
  <c r="F95" i="8"/>
  <c r="I94"/>
  <c r="I93"/>
  <c r="F96" i="6" l="1"/>
  <c r="F96" i="5"/>
  <c r="F96" i="4"/>
  <c r="F384" i="1"/>
  <c r="I94" i="6"/>
  <c r="I94" i="5"/>
  <c r="I94" i="4"/>
  <c r="I382" i="1"/>
  <c r="F96" i="15"/>
  <c r="I95" s="1"/>
  <c r="F96" i="14"/>
  <c r="I95"/>
  <c r="F96" i="13"/>
  <c r="I95"/>
  <c r="I94"/>
  <c r="F96" i="12"/>
  <c r="I95" s="1"/>
  <c r="F97" i="11"/>
  <c r="I96" s="1"/>
  <c r="F96" i="10"/>
  <c r="I95"/>
  <c r="F96" i="9"/>
  <c r="I95"/>
  <c r="F96" i="8"/>
  <c r="I95"/>
  <c r="F385" i="1" l="1"/>
  <c r="I384"/>
  <c r="F97" i="4"/>
  <c r="I96"/>
  <c r="F97" i="5"/>
  <c r="I96"/>
  <c r="F97" i="6"/>
  <c r="I96"/>
  <c r="I383" i="1"/>
  <c r="I95" i="4"/>
  <c r="I95" i="5"/>
  <c r="I95" i="6"/>
  <c r="F97" i="15"/>
  <c r="I96"/>
  <c r="F97" i="14"/>
  <c r="I96"/>
  <c r="F97" i="13"/>
  <c r="I96"/>
  <c r="F97" i="12"/>
  <c r="I96"/>
  <c r="F98" i="11"/>
  <c r="I97"/>
  <c r="F97" i="10"/>
  <c r="I96" s="1"/>
  <c r="F97" i="9"/>
  <c r="I96"/>
  <c r="F97" i="8"/>
  <c r="F98" i="6" l="1"/>
  <c r="I97"/>
  <c r="F98" i="5"/>
  <c r="I97"/>
  <c r="F98" i="4"/>
  <c r="I97"/>
  <c r="F386" i="1"/>
  <c r="I385"/>
  <c r="F98" i="15"/>
  <c r="I97"/>
  <c r="F98" i="14"/>
  <c r="I97"/>
  <c r="F98" i="13"/>
  <c r="I97"/>
  <c r="F98" i="12"/>
  <c r="I97"/>
  <c r="F99" i="11"/>
  <c r="I98"/>
  <c r="F98" i="10"/>
  <c r="I97"/>
  <c r="F98" i="9"/>
  <c r="F98" i="8"/>
  <c r="I97" s="1"/>
  <c r="I96"/>
  <c r="F387" i="1" l="1"/>
  <c r="I386"/>
  <c r="F99" i="4"/>
  <c r="I98"/>
  <c r="F99" i="5"/>
  <c r="I98"/>
  <c r="F99" i="6"/>
  <c r="I98"/>
  <c r="F99" i="15"/>
  <c r="I98"/>
  <c r="F99" i="14"/>
  <c r="I98"/>
  <c r="F99" i="13"/>
  <c r="I98"/>
  <c r="F99" i="12"/>
  <c r="I98"/>
  <c r="F100" i="11"/>
  <c r="I99"/>
  <c r="F99" i="10"/>
  <c r="I98" s="1"/>
  <c r="F99" i="9"/>
  <c r="I97"/>
  <c r="F99" i="8"/>
  <c r="I98"/>
  <c r="F100" i="6" l="1"/>
  <c r="F100" i="5"/>
  <c r="F100" i="4"/>
  <c r="F388" i="1"/>
  <c r="F100" i="15"/>
  <c r="I99" s="1"/>
  <c r="F100" i="14"/>
  <c r="F100" i="13"/>
  <c r="I99"/>
  <c r="F100" i="12"/>
  <c r="F101" i="11"/>
  <c r="I100" s="1"/>
  <c r="F100" i="10"/>
  <c r="I99"/>
  <c r="F100" i="9"/>
  <c r="I98"/>
  <c r="F100" i="8"/>
  <c r="I99"/>
  <c r="F389" i="1" l="1"/>
  <c r="F101" i="4"/>
  <c r="F101" i="5"/>
  <c r="F101" i="6"/>
  <c r="I387" i="1"/>
  <c r="I99" i="4"/>
  <c r="I99" i="5"/>
  <c r="I99" i="6"/>
  <c r="F101" i="15"/>
  <c r="I100" s="1"/>
  <c r="F101" i="14"/>
  <c r="I100" s="1"/>
  <c r="I99"/>
  <c r="F101" i="13"/>
  <c r="I100"/>
  <c r="F101" i="12"/>
  <c r="I100"/>
  <c r="I99"/>
  <c r="F102" i="11"/>
  <c r="I101" s="1"/>
  <c r="F101" i="10"/>
  <c r="I100" s="1"/>
  <c r="F101" i="9"/>
  <c r="I99"/>
  <c r="F101" i="8"/>
  <c r="I100" s="1"/>
  <c r="F102" i="6" l="1"/>
  <c r="F102" i="5"/>
  <c r="I101"/>
  <c r="F102" i="4"/>
  <c r="F390" i="1"/>
  <c r="I389"/>
  <c r="I100" i="6"/>
  <c r="I100" i="5"/>
  <c r="I100" i="4"/>
  <c r="I388" i="1"/>
  <c r="F102" i="15"/>
  <c r="I101" s="1"/>
  <c r="F102" i="14"/>
  <c r="I101" s="1"/>
  <c r="F102" i="13"/>
  <c r="I101" s="1"/>
  <c r="F102" i="12"/>
  <c r="I101" s="1"/>
  <c r="F103" i="11"/>
  <c r="I102" s="1"/>
  <c r="F102" i="10"/>
  <c r="I101"/>
  <c r="F102" i="9"/>
  <c r="I100"/>
  <c r="F102" i="8"/>
  <c r="I101"/>
  <c r="F391" i="1" l="1"/>
  <c r="F103" i="4"/>
  <c r="F103" i="5"/>
  <c r="F103" i="6"/>
  <c r="I101" i="4"/>
  <c r="I101" i="6"/>
  <c r="F103" i="15"/>
  <c r="I102" s="1"/>
  <c r="F103" i="14"/>
  <c r="I102"/>
  <c r="F103" i="13"/>
  <c r="I102"/>
  <c r="F103" i="12"/>
  <c r="I102"/>
  <c r="F104" i="11"/>
  <c r="I103"/>
  <c r="F103" i="10"/>
  <c r="I102" s="1"/>
  <c r="F103" i="9"/>
  <c r="I101"/>
  <c r="F103" i="8"/>
  <c r="I102" s="1"/>
  <c r="F104" i="6" l="1"/>
  <c r="I103"/>
  <c r="F104" i="5"/>
  <c r="I103"/>
  <c r="F104" i="4"/>
  <c r="I103"/>
  <c r="F392" i="1"/>
  <c r="I391"/>
  <c r="I102" i="6"/>
  <c r="I102" i="5"/>
  <c r="I102" i="4"/>
  <c r="I390" i="1"/>
  <c r="F104" i="15"/>
  <c r="I103" s="1"/>
  <c r="F104" i="14"/>
  <c r="I103"/>
  <c r="F104" i="13"/>
  <c r="I103"/>
  <c r="F104" i="12"/>
  <c r="I103"/>
  <c r="F105" i="11"/>
  <c r="I104" s="1"/>
  <c r="F104" i="10"/>
  <c r="I103" s="1"/>
  <c r="F104" i="9"/>
  <c r="I102"/>
  <c r="F104" i="8"/>
  <c r="I103"/>
  <c r="F393" i="1" l="1"/>
  <c r="I392"/>
  <c r="F105" i="4"/>
  <c r="I104"/>
  <c r="F105" i="5"/>
  <c r="I104"/>
  <c r="F105" i="6"/>
  <c r="I104"/>
  <c r="F105" i="15"/>
  <c r="F105" i="14"/>
  <c r="I104" s="1"/>
  <c r="F105" i="13"/>
  <c r="I104" s="1"/>
  <c r="F105" i="12"/>
  <c r="I104"/>
  <c r="F106" i="11"/>
  <c r="I105"/>
  <c r="F105" i="10"/>
  <c r="I104" s="1"/>
  <c r="F105" i="9"/>
  <c r="I103"/>
  <c r="F105" i="8"/>
  <c r="I104" s="1"/>
  <c r="F106" i="6" l="1"/>
  <c r="I105"/>
  <c r="F106" i="5"/>
  <c r="I105"/>
  <c r="F106" i="4"/>
  <c r="I105"/>
  <c r="F394" i="1"/>
  <c r="I393"/>
  <c r="F106" i="15"/>
  <c r="I105"/>
  <c r="I104"/>
  <c r="F106" i="14"/>
  <c r="I105" s="1"/>
  <c r="F106" i="13"/>
  <c r="I105" s="1"/>
  <c r="F106" i="12"/>
  <c r="I105" s="1"/>
  <c r="F107" i="11"/>
  <c r="I106" s="1"/>
  <c r="F106" i="10"/>
  <c r="I105" s="1"/>
  <c r="F106" i="9"/>
  <c r="I104"/>
  <c r="F106" i="8"/>
  <c r="I105"/>
  <c r="F395" i="1" l="1"/>
  <c r="F107" i="4"/>
  <c r="F107" i="5"/>
  <c r="F107" i="6"/>
  <c r="F107" i="15"/>
  <c r="I106"/>
  <c r="F107" i="14"/>
  <c r="I106"/>
  <c r="F107" i="13"/>
  <c r="I106"/>
  <c r="F107" i="12"/>
  <c r="I106"/>
  <c r="F108" i="11"/>
  <c r="I107"/>
  <c r="F107" i="10"/>
  <c r="I106"/>
  <c r="F107" i="9"/>
  <c r="I105"/>
  <c r="F107" i="8"/>
  <c r="I106" s="1"/>
  <c r="F108" i="6" l="1"/>
  <c r="F108" i="5"/>
  <c r="F108" i="4"/>
  <c r="I107"/>
  <c r="F396" i="1"/>
  <c r="I395"/>
  <c r="I106" i="6"/>
  <c r="I106" i="5"/>
  <c r="I106" i="4"/>
  <c r="I394" i="1"/>
  <c r="F108" i="15"/>
  <c r="I107"/>
  <c r="F108" i="14"/>
  <c r="I107"/>
  <c r="F108" i="13"/>
  <c r="I107"/>
  <c r="F108" i="12"/>
  <c r="I107"/>
  <c r="F109" i="11"/>
  <c r="I108" s="1"/>
  <c r="F108" i="10"/>
  <c r="I107" s="1"/>
  <c r="F108" i="9"/>
  <c r="I107"/>
  <c r="I106"/>
  <c r="F108" i="8"/>
  <c r="F397" i="1" l="1"/>
  <c r="I396"/>
  <c r="F109" i="4"/>
  <c r="I108"/>
  <c r="F109" i="5"/>
  <c r="I108"/>
  <c r="F109" i="6"/>
  <c r="I107" i="5"/>
  <c r="I107" i="6"/>
  <c r="F109" i="15"/>
  <c r="I108"/>
  <c r="F109" i="14"/>
  <c r="I108"/>
  <c r="F109" i="13"/>
  <c r="I108"/>
  <c r="F109" i="12"/>
  <c r="I108"/>
  <c r="F110" i="11"/>
  <c r="I109"/>
  <c r="F109" i="10"/>
  <c r="I108"/>
  <c r="F109" i="9"/>
  <c r="I108"/>
  <c r="F109" i="8"/>
  <c r="I108"/>
  <c r="I107"/>
  <c r="F110" i="6" l="1"/>
  <c r="I109"/>
  <c r="F110" i="5"/>
  <c r="F110" i="4"/>
  <c r="I109"/>
  <c r="F398" i="1"/>
  <c r="I397"/>
  <c r="I108" i="6"/>
  <c r="F110" i="15"/>
  <c r="I109"/>
  <c r="F110" i="14"/>
  <c r="I109"/>
  <c r="F110" i="13"/>
  <c r="I109"/>
  <c r="F110" i="12"/>
  <c r="I109"/>
  <c r="F111" i="11"/>
  <c r="I110"/>
  <c r="F110" i="10"/>
  <c r="I109"/>
  <c r="F110" i="9"/>
  <c r="I109"/>
  <c r="F110" i="8"/>
  <c r="I109"/>
  <c r="F399" i="1" l="1"/>
  <c r="I398"/>
  <c r="F111" i="4"/>
  <c r="I110"/>
  <c r="F111" i="5"/>
  <c r="I110"/>
  <c r="F111" i="6"/>
  <c r="I110"/>
  <c r="I109" i="5"/>
  <c r="F111" i="15"/>
  <c r="I110"/>
  <c r="F111" i="14"/>
  <c r="I110"/>
  <c r="F111" i="13"/>
  <c r="I110"/>
  <c r="F111" i="12"/>
  <c r="I110"/>
  <c r="F112" i="11"/>
  <c r="I111" s="1"/>
  <c r="F111" i="10"/>
  <c r="I110" s="1"/>
  <c r="F111" i="9"/>
  <c r="I110" s="1"/>
  <c r="F111" i="8"/>
  <c r="I110" s="1"/>
  <c r="F112" i="6" l="1"/>
  <c r="I111"/>
  <c r="F112" i="5"/>
  <c r="I111"/>
  <c r="F112" i="4"/>
  <c r="I111"/>
  <c r="F400" i="1"/>
  <c r="I399"/>
  <c r="F112" i="15"/>
  <c r="I111" s="1"/>
  <c r="F112" i="14"/>
  <c r="I111" s="1"/>
  <c r="F112" i="13"/>
  <c r="I111" s="1"/>
  <c r="F112" i="12"/>
  <c r="I111" s="1"/>
  <c r="F113" i="11"/>
  <c r="I112"/>
  <c r="F112" i="10"/>
  <c r="I111" s="1"/>
  <c r="F112" i="9"/>
  <c r="I111" s="1"/>
  <c r="F112" i="8"/>
  <c r="F401" i="1" l="1"/>
  <c r="I400"/>
  <c r="F113" i="4"/>
  <c r="I112"/>
  <c r="F113" i="5"/>
  <c r="I112"/>
  <c r="F113" i="6"/>
  <c r="I112"/>
  <c r="F113" i="15"/>
  <c r="I112"/>
  <c r="F113" i="14"/>
  <c r="I112"/>
  <c r="F113" i="13"/>
  <c r="I112"/>
  <c r="F113" i="12"/>
  <c r="I112"/>
  <c r="F114" i="11"/>
  <c r="I113"/>
  <c r="F113" i="10"/>
  <c r="F113" i="9"/>
  <c r="I112"/>
  <c r="F113" i="8"/>
  <c r="I112" s="1"/>
  <c r="I111"/>
  <c r="F114" i="6" l="1"/>
  <c r="F114" i="5"/>
  <c r="F114" i="4"/>
  <c r="F402" i="1"/>
  <c r="F114" i="15"/>
  <c r="F114" i="14"/>
  <c r="F114" i="13"/>
  <c r="I113" s="1"/>
  <c r="F114" i="12"/>
  <c r="I113" s="1"/>
  <c r="F115" i="11"/>
  <c r="I114" s="1"/>
  <c r="F114" i="10"/>
  <c r="I113" s="1"/>
  <c r="I112"/>
  <c r="F114" i="9"/>
  <c r="I113"/>
  <c r="F114" i="8"/>
  <c r="I113"/>
  <c r="F403" i="1" l="1"/>
  <c r="F115" i="4"/>
  <c r="F115" i="5"/>
  <c r="F115" i="6"/>
  <c r="I401" i="1"/>
  <c r="I113" i="4"/>
  <c r="I113" i="5"/>
  <c r="I113" i="6"/>
  <c r="F115" i="15"/>
  <c r="I114" s="1"/>
  <c r="I113"/>
  <c r="F115" i="14"/>
  <c r="I114"/>
  <c r="I113"/>
  <c r="F115" i="13"/>
  <c r="I114" s="1"/>
  <c r="F115" i="12"/>
  <c r="I114" s="1"/>
  <c r="F116" i="11"/>
  <c r="I115" s="1"/>
  <c r="F115" i="10"/>
  <c r="I114"/>
  <c r="F115" i="9"/>
  <c r="I114"/>
  <c r="F115" i="8"/>
  <c r="I114"/>
  <c r="F116" i="6" l="1"/>
  <c r="F116" i="5"/>
  <c r="F116" i="4"/>
  <c r="F404" i="1"/>
  <c r="I114" i="6"/>
  <c r="I114" i="5"/>
  <c r="I114" i="4"/>
  <c r="I402" i="1"/>
  <c r="F116" i="15"/>
  <c r="I115" s="1"/>
  <c r="F116" i="14"/>
  <c r="I115"/>
  <c r="F116" i="13"/>
  <c r="I115"/>
  <c r="F116" i="12"/>
  <c r="I115"/>
  <c r="F117" i="11"/>
  <c r="F116" i="10"/>
  <c r="I115" s="1"/>
  <c r="F116" i="9"/>
  <c r="F116" i="8"/>
  <c r="I115"/>
  <c r="F405" i="1" l="1"/>
  <c r="F117" i="4"/>
  <c r="F117" i="5"/>
  <c r="F117" i="6"/>
  <c r="I403" i="1"/>
  <c r="I115" i="4"/>
  <c r="I115" i="5"/>
  <c r="I115" i="6"/>
  <c r="F117" i="15"/>
  <c r="I116" s="1"/>
  <c r="F117" i="14"/>
  <c r="I116" s="1"/>
  <c r="F117" i="13"/>
  <c r="I116"/>
  <c r="F117" i="12"/>
  <c r="I116"/>
  <c r="F118" i="11"/>
  <c r="I117"/>
  <c r="I116"/>
  <c r="F117" i="10"/>
  <c r="I116" s="1"/>
  <c r="F117" i="9"/>
  <c r="I115"/>
  <c r="F117" i="8"/>
  <c r="I116" s="1"/>
  <c r="F118" i="6" l="1"/>
  <c r="I117"/>
  <c r="F118" i="5"/>
  <c r="I117"/>
  <c r="F118" i="4"/>
  <c r="I117"/>
  <c r="F406" i="1"/>
  <c r="I405"/>
  <c r="I116" i="6"/>
  <c r="I116" i="5"/>
  <c r="I116" i="4"/>
  <c r="I404" i="1"/>
  <c r="F118" i="15"/>
  <c r="I117"/>
  <c r="F118" i="14"/>
  <c r="F118" i="13"/>
  <c r="F118" i="12"/>
  <c r="I117"/>
  <c r="F119" i="11"/>
  <c r="I118"/>
  <c r="F118" i="10"/>
  <c r="I117"/>
  <c r="F118" i="9"/>
  <c r="I116"/>
  <c r="F118" i="8"/>
  <c r="I117" s="1"/>
  <c r="F407" i="1" l="1"/>
  <c r="I406"/>
  <c r="F119" i="4"/>
  <c r="I118"/>
  <c r="F119" i="5"/>
  <c r="I118"/>
  <c r="F119" i="6"/>
  <c r="I118"/>
  <c r="F119" i="15"/>
  <c r="I118" s="1"/>
  <c r="F119" i="14"/>
  <c r="I118" s="1"/>
  <c r="I117"/>
  <c r="F119" i="13"/>
  <c r="I118"/>
  <c r="I117"/>
  <c r="F119" i="12"/>
  <c r="I118"/>
  <c r="F120" i="11"/>
  <c r="I119"/>
  <c r="F119" i="10"/>
  <c r="I118"/>
  <c r="F119" i="9"/>
  <c r="I117"/>
  <c r="F119" i="8"/>
  <c r="I118"/>
  <c r="F120" i="6" l="1"/>
  <c r="I119"/>
  <c r="F120" i="5"/>
  <c r="I119"/>
  <c r="F120" i="4"/>
  <c r="I119"/>
  <c r="F408" i="1"/>
  <c r="I407"/>
  <c r="F120" i="15"/>
  <c r="I119"/>
  <c r="F120" i="14"/>
  <c r="I119"/>
  <c r="F120" i="13"/>
  <c r="I119"/>
  <c r="F120" i="12"/>
  <c r="I119"/>
  <c r="F121" i="11"/>
  <c r="F120" i="10"/>
  <c r="I119" s="1"/>
  <c r="F120" i="9"/>
  <c r="I118"/>
  <c r="F120" i="8"/>
  <c r="I119" s="1"/>
  <c r="F409" i="1" l="1"/>
  <c r="I408"/>
  <c r="F121" i="4"/>
  <c r="I120"/>
  <c r="F121" i="5"/>
  <c r="I120"/>
  <c r="F121" i="6"/>
  <c r="I120"/>
  <c r="F121" i="15"/>
  <c r="I120" s="1"/>
  <c r="F121" i="14"/>
  <c r="I120"/>
  <c r="F121" i="13"/>
  <c r="I120"/>
  <c r="F121" i="12"/>
  <c r="F122" i="11"/>
  <c r="I121" s="1"/>
  <c r="I120"/>
  <c r="F121" i="10"/>
  <c r="I120" s="1"/>
  <c r="F121" i="9"/>
  <c r="I119"/>
  <c r="F121" i="8"/>
  <c r="I120"/>
  <c r="F122" i="6" l="1"/>
  <c r="F122" i="5"/>
  <c r="F122" i="4"/>
  <c r="F410" i="1"/>
  <c r="F122" i="15"/>
  <c r="I121" s="1"/>
  <c r="F122" i="14"/>
  <c r="I121" s="1"/>
  <c r="F122" i="13"/>
  <c r="I121" s="1"/>
  <c r="F122" i="12"/>
  <c r="I121" s="1"/>
  <c r="I120"/>
  <c r="F123" i="11"/>
  <c r="F122" i="10"/>
  <c r="I121" s="1"/>
  <c r="F122" i="9"/>
  <c r="I121" s="1"/>
  <c r="I120"/>
  <c r="F122" i="8"/>
  <c r="I121" s="1"/>
  <c r="F411" i="1" l="1"/>
  <c r="I410"/>
  <c r="F123" i="4"/>
  <c r="I122"/>
  <c r="F123" i="5"/>
  <c r="I122"/>
  <c r="F123" i="6"/>
  <c r="I122"/>
  <c r="I409" i="1"/>
  <c r="I121" i="4"/>
  <c r="I121" i="5"/>
  <c r="I121" i="6"/>
  <c r="F123" i="15"/>
  <c r="I122"/>
  <c r="F123" i="14"/>
  <c r="I122"/>
  <c r="F123" i="13"/>
  <c r="I122" s="1"/>
  <c r="F123" i="12"/>
  <c r="I122" s="1"/>
  <c r="F124" i="11"/>
  <c r="I122"/>
  <c r="F123" i="10"/>
  <c r="I122"/>
  <c r="F123" i="9"/>
  <c r="I122"/>
  <c r="F123" i="8"/>
  <c r="I122" s="1"/>
  <c r="F124" i="6" l="1"/>
  <c r="I123"/>
  <c r="F124" i="5"/>
  <c r="I123"/>
  <c r="F124" i="4"/>
  <c r="I123"/>
  <c r="F412" i="1"/>
  <c r="I411"/>
  <c r="F124" i="15"/>
  <c r="I123"/>
  <c r="F124" i="14"/>
  <c r="I123" s="1"/>
  <c r="F124" i="13"/>
  <c r="I123"/>
  <c r="F124" i="12"/>
  <c r="I123"/>
  <c r="F125" i="11"/>
  <c r="I123"/>
  <c r="F124" i="10"/>
  <c r="I123"/>
  <c r="F124" i="9"/>
  <c r="F124" i="8"/>
  <c r="F413" i="1" l="1"/>
  <c r="I412"/>
  <c r="F125" i="4"/>
  <c r="I124"/>
  <c r="F125" i="5"/>
  <c r="I124"/>
  <c r="F125" i="6"/>
  <c r="I124"/>
  <c r="F125" i="15"/>
  <c r="I124"/>
  <c r="F125" i="14"/>
  <c r="I124"/>
  <c r="F125" i="13"/>
  <c r="I124" s="1"/>
  <c r="F125" i="12"/>
  <c r="I124"/>
  <c r="F126" i="11"/>
  <c r="I124"/>
  <c r="F125" i="10"/>
  <c r="I124"/>
  <c r="F125" i="9"/>
  <c r="I123"/>
  <c r="F125" i="8"/>
  <c r="I124"/>
  <c r="I123"/>
  <c r="F126" i="6" l="1"/>
  <c r="I125"/>
  <c r="F126" i="5"/>
  <c r="I125"/>
  <c r="F126" i="4"/>
  <c r="I125"/>
  <c r="F414" i="1"/>
  <c r="I413"/>
  <c r="F126" i="15"/>
  <c r="I125"/>
  <c r="F126" i="14"/>
  <c r="I125"/>
  <c r="F126" i="13"/>
  <c r="I125"/>
  <c r="F126" i="12"/>
  <c r="I125"/>
  <c r="F127" i="11"/>
  <c r="I125"/>
  <c r="F126" i="10"/>
  <c r="I125"/>
  <c r="F126" i="9"/>
  <c r="I124"/>
  <c r="F126" i="8"/>
  <c r="F415" i="1" l="1"/>
  <c r="I414"/>
  <c r="F127" i="4"/>
  <c r="I126"/>
  <c r="F127" i="5"/>
  <c r="I126"/>
  <c r="F127" i="6"/>
  <c r="I126"/>
  <c r="F127" i="15"/>
  <c r="I126"/>
  <c r="F127" i="14"/>
  <c r="I126"/>
  <c r="F127" i="13"/>
  <c r="I126"/>
  <c r="F127" i="12"/>
  <c r="I126"/>
  <c r="F128" i="11"/>
  <c r="I126"/>
  <c r="F127" i="10"/>
  <c r="I126" s="1"/>
  <c r="F127" i="9"/>
  <c r="I126" s="1"/>
  <c r="I125"/>
  <c r="F127" i="8"/>
  <c r="I126"/>
  <c r="I125"/>
  <c r="F128" i="6" l="1"/>
  <c r="I127"/>
  <c r="F128" i="5"/>
  <c r="I127"/>
  <c r="F128" i="4"/>
  <c r="I127"/>
  <c r="F416" i="1"/>
  <c r="I415"/>
  <c r="F128" i="15"/>
  <c r="I127"/>
  <c r="F128" i="14"/>
  <c r="I127" s="1"/>
  <c r="F128" i="13"/>
  <c r="I127"/>
  <c r="F128" i="12"/>
  <c r="I127"/>
  <c r="F129" i="11"/>
  <c r="I127"/>
  <c r="F128" i="10"/>
  <c r="I127"/>
  <c r="F128" i="9"/>
  <c r="I127"/>
  <c r="F128" i="8"/>
  <c r="I127"/>
  <c r="F417" i="1" l="1"/>
  <c r="F129" i="4"/>
  <c r="F129" i="5"/>
  <c r="F129" i="6"/>
  <c r="F129" i="15"/>
  <c r="I128"/>
  <c r="F129" i="14"/>
  <c r="I128" s="1"/>
  <c r="F129" i="13"/>
  <c r="I128" s="1"/>
  <c r="F129" i="12"/>
  <c r="I128" s="1"/>
  <c r="F130" i="11"/>
  <c r="I128"/>
  <c r="F129" i="10"/>
  <c r="I128" s="1"/>
  <c r="F129" i="9"/>
  <c r="I128" s="1"/>
  <c r="F129" i="8"/>
  <c r="I128" s="1"/>
  <c r="F130" i="6" l="1"/>
  <c r="F130" i="5"/>
  <c r="F130" i="4"/>
  <c r="F418" i="1"/>
  <c r="I128" i="6"/>
  <c r="I128" i="5"/>
  <c r="I128" i="4"/>
  <c r="I416" i="1"/>
  <c r="F130" i="15"/>
  <c r="I129" s="1"/>
  <c r="F130" i="14"/>
  <c r="I129" s="1"/>
  <c r="F130" i="13"/>
  <c r="I129" s="1"/>
  <c r="F130" i="12"/>
  <c r="I129" s="1"/>
  <c r="F131" i="11"/>
  <c r="I129"/>
  <c r="F130" i="10"/>
  <c r="I129"/>
  <c r="F130" i="9"/>
  <c r="I129"/>
  <c r="F130" i="8"/>
  <c r="I129"/>
  <c r="F419" i="1" l="1"/>
  <c r="I418"/>
  <c r="F131" i="4"/>
  <c r="I130"/>
  <c r="F131" i="5"/>
  <c r="I130"/>
  <c r="F131" i="6"/>
  <c r="I130"/>
  <c r="I417" i="1"/>
  <c r="I129" i="4"/>
  <c r="I129" i="5"/>
  <c r="I129" i="6"/>
  <c r="F131" i="15"/>
  <c r="I130"/>
  <c r="F131" i="14"/>
  <c r="I130" s="1"/>
  <c r="F131" i="13"/>
  <c r="I130" s="1"/>
  <c r="F131" i="12"/>
  <c r="I130" s="1"/>
  <c r="F132" i="11"/>
  <c r="I131"/>
  <c r="I130"/>
  <c r="F131" i="10"/>
  <c r="I130" s="1"/>
  <c r="F131" i="9"/>
  <c r="I130" s="1"/>
  <c r="F131" i="8"/>
  <c r="I130" s="1"/>
  <c r="F132" i="6" l="1"/>
  <c r="F132" i="5"/>
  <c r="F132" i="4"/>
  <c r="F420" i="1"/>
  <c r="F132" i="15"/>
  <c r="I131" s="1"/>
  <c r="F132" i="14"/>
  <c r="I131" s="1"/>
  <c r="F132" i="13"/>
  <c r="I131" s="1"/>
  <c r="F132" i="12"/>
  <c r="I131" s="1"/>
  <c r="F133" i="11"/>
  <c r="I132" s="1"/>
  <c r="F132" i="10"/>
  <c r="F132" i="9"/>
  <c r="I131"/>
  <c r="F132" i="8"/>
  <c r="I131"/>
  <c r="F421" i="1" l="1"/>
  <c r="I420"/>
  <c r="F133" i="4"/>
  <c r="I132"/>
  <c r="F133" i="5"/>
  <c r="I132"/>
  <c r="F133" i="6"/>
  <c r="I132"/>
  <c r="I419" i="1"/>
  <c r="I131" i="4"/>
  <c r="I131" i="5"/>
  <c r="I131" i="6"/>
  <c r="F133" i="15"/>
  <c r="I132"/>
  <c r="F133" i="14"/>
  <c r="I132" s="1"/>
  <c r="F133" i="13"/>
  <c r="I132" s="1"/>
  <c r="F133" i="12"/>
  <c r="I132" s="1"/>
  <c r="F134" i="11"/>
  <c r="F133" i="10"/>
  <c r="I132"/>
  <c r="I131"/>
  <c r="F133" i="9"/>
  <c r="I132" s="1"/>
  <c r="F133" i="8"/>
  <c r="I132" s="1"/>
  <c r="F134" i="6" l="1"/>
  <c r="I133"/>
  <c r="F134" i="5"/>
  <c r="I133"/>
  <c r="F134" i="4"/>
  <c r="I133"/>
  <c r="F422" i="1"/>
  <c r="I421"/>
  <c r="F134" i="15"/>
  <c r="I133"/>
  <c r="F134" i="14"/>
  <c r="I133"/>
  <c r="F134" i="13"/>
  <c r="I133" s="1"/>
  <c r="F134" i="12"/>
  <c r="I133" s="1"/>
  <c r="F135" i="11"/>
  <c r="I134" s="1"/>
  <c r="I133"/>
  <c r="F134" i="10"/>
  <c r="I133"/>
  <c r="F134" i="9"/>
  <c r="F134" i="8"/>
  <c r="I133" s="1"/>
  <c r="F423" i="1" l="1"/>
  <c r="F135" i="4"/>
  <c r="F135" i="5"/>
  <c r="F135" i="6"/>
  <c r="F135" i="15"/>
  <c r="I134" s="1"/>
  <c r="F135" i="14"/>
  <c r="I134" s="1"/>
  <c r="F135" i="13"/>
  <c r="I134" s="1"/>
  <c r="F135" i="12"/>
  <c r="I134" s="1"/>
  <c r="F136" i="11"/>
  <c r="F135" i="10"/>
  <c r="I134"/>
  <c r="F135" i="9"/>
  <c r="I133"/>
  <c r="F135" i="8"/>
  <c r="I134"/>
  <c r="F136" i="6" l="1"/>
  <c r="I135"/>
  <c r="F136" i="5"/>
  <c r="I135"/>
  <c r="F136" i="4"/>
  <c r="I135"/>
  <c r="F424" i="1"/>
  <c r="I423"/>
  <c r="I134" i="6"/>
  <c r="I134" i="5"/>
  <c r="I134" i="4"/>
  <c r="I422" i="1"/>
  <c r="F136" i="15"/>
  <c r="I135"/>
  <c r="F136" i="14"/>
  <c r="I135"/>
  <c r="F136" i="13"/>
  <c r="I135"/>
  <c r="F136" i="12"/>
  <c r="I135"/>
  <c r="F137" i="11"/>
  <c r="I136"/>
  <c r="I135"/>
  <c r="F136" i="10"/>
  <c r="I135" s="1"/>
  <c r="F136" i="9"/>
  <c r="I134"/>
  <c r="F136" i="8"/>
  <c r="I135" s="1"/>
  <c r="F425" i="1" l="1"/>
  <c r="I424"/>
  <c r="F137" i="4"/>
  <c r="I136"/>
  <c r="F137" i="5"/>
  <c r="I136"/>
  <c r="F137" i="6"/>
  <c r="I136"/>
  <c r="F137" i="15"/>
  <c r="I136"/>
  <c r="F137" i="14"/>
  <c r="I136"/>
  <c r="F137" i="13"/>
  <c r="I136"/>
  <c r="F137" i="12"/>
  <c r="F138" i="11"/>
  <c r="I137" s="1"/>
  <c r="F137" i="10"/>
  <c r="I136" s="1"/>
  <c r="F137" i="9"/>
  <c r="I136" s="1"/>
  <c r="I135"/>
  <c r="F137" i="8"/>
  <c r="I136"/>
  <c r="F138" i="6" l="1"/>
  <c r="I137"/>
  <c r="F138" i="5"/>
  <c r="I137"/>
  <c r="F138" i="4"/>
  <c r="I137"/>
  <c r="F426" i="1"/>
  <c r="I425"/>
  <c r="F138" i="15"/>
  <c r="I137" s="1"/>
  <c r="F138" i="14"/>
  <c r="I137" s="1"/>
  <c r="F138" i="13"/>
  <c r="I137" s="1"/>
  <c r="F138" i="12"/>
  <c r="I137"/>
  <c r="I136"/>
  <c r="F139" i="11"/>
  <c r="I138" s="1"/>
  <c r="F138" i="10"/>
  <c r="I137" s="1"/>
  <c r="F138" i="9"/>
  <c r="F138" i="8"/>
  <c r="I137"/>
  <c r="F427" i="1" l="1"/>
  <c r="I426"/>
  <c r="F139" i="4"/>
  <c r="I138"/>
  <c r="F139" i="5"/>
  <c r="I138"/>
  <c r="F139" i="6"/>
  <c r="I138"/>
  <c r="F139" i="15"/>
  <c r="I138"/>
  <c r="F139" i="14"/>
  <c r="I138"/>
  <c r="F139" i="13"/>
  <c r="I138"/>
  <c r="F139" i="12"/>
  <c r="I138"/>
  <c r="F140" i="11"/>
  <c r="I139"/>
  <c r="F139" i="10"/>
  <c r="I138"/>
  <c r="F139" i="9"/>
  <c r="I137"/>
  <c r="F139" i="8"/>
  <c r="I138"/>
  <c r="F140" i="6" l="1"/>
  <c r="I139"/>
  <c r="F140" i="5"/>
  <c r="I139"/>
  <c r="F140" i="4"/>
  <c r="I139"/>
  <c r="F428" i="1"/>
  <c r="I427"/>
  <c r="F140" i="15"/>
  <c r="I139" s="1"/>
  <c r="F140" i="14"/>
  <c r="I139" s="1"/>
  <c r="F140" i="13"/>
  <c r="I139" s="1"/>
  <c r="F140" i="12"/>
  <c r="I139" s="1"/>
  <c r="F141" i="11"/>
  <c r="I140" s="1"/>
  <c r="F140" i="10"/>
  <c r="I139" s="1"/>
  <c r="F140" i="9"/>
  <c r="I138"/>
  <c r="F140" i="8"/>
  <c r="I139" s="1"/>
  <c r="F429" i="1" l="1"/>
  <c r="I428"/>
  <c r="F141" i="4"/>
  <c r="I140"/>
  <c r="F141" i="5"/>
  <c r="I140"/>
  <c r="F141" i="6"/>
  <c r="I140"/>
  <c r="F141" i="15"/>
  <c r="I140"/>
  <c r="F141" i="14"/>
  <c r="I140"/>
  <c r="F141" i="13"/>
  <c r="I140"/>
  <c r="F141" i="12"/>
  <c r="I140" s="1"/>
  <c r="F142" i="11"/>
  <c r="I141" s="1"/>
  <c r="F141" i="10"/>
  <c r="F141" i="9"/>
  <c r="I140"/>
  <c r="I139"/>
  <c r="F141" i="8"/>
  <c r="I140"/>
  <c r="F142" i="6" l="1"/>
  <c r="F142" i="5"/>
  <c r="F142" i="4"/>
  <c r="F430" i="1"/>
  <c r="F142" i="15"/>
  <c r="I141" s="1"/>
  <c r="F142" i="14"/>
  <c r="I141" s="1"/>
  <c r="F142" i="13"/>
  <c r="F142" i="12"/>
  <c r="I141"/>
  <c r="F143" i="11"/>
  <c r="I142"/>
  <c r="F142" i="10"/>
  <c r="I141"/>
  <c r="I140"/>
  <c r="F142" i="9"/>
  <c r="F142" i="8"/>
  <c r="I141"/>
  <c r="F431" i="1" l="1"/>
  <c r="F143" i="4"/>
  <c r="F143" i="5"/>
  <c r="I142"/>
  <c r="F143" i="6"/>
  <c r="I429" i="1"/>
  <c r="I141" i="4"/>
  <c r="I141" i="5"/>
  <c r="I141" i="6"/>
  <c r="F143" i="15"/>
  <c r="I142" s="1"/>
  <c r="F143" i="14"/>
  <c r="I142" s="1"/>
  <c r="F143" i="13"/>
  <c r="I142" s="1"/>
  <c r="I141"/>
  <c r="F143" i="12"/>
  <c r="I142"/>
  <c r="F144" i="11"/>
  <c r="I143" s="1"/>
  <c r="F143" i="10"/>
  <c r="F143" i="9"/>
  <c r="I142" s="1"/>
  <c r="I141"/>
  <c r="F143" i="8"/>
  <c r="I142"/>
  <c r="F144" i="6" l="1"/>
  <c r="I143"/>
  <c r="F144" i="5"/>
  <c r="I143"/>
  <c r="F144" i="4"/>
  <c r="I143"/>
  <c r="F432" i="1"/>
  <c r="I431"/>
  <c r="I142" i="6"/>
  <c r="I142" i="4"/>
  <c r="I430" i="1"/>
  <c r="F144" i="15"/>
  <c r="I143" s="1"/>
  <c r="F144" i="14"/>
  <c r="I143" s="1"/>
  <c r="F144" i="13"/>
  <c r="I143" s="1"/>
  <c r="F144" i="12"/>
  <c r="I143" s="1"/>
  <c r="F145" i="11"/>
  <c r="I144" s="1"/>
  <c r="F144" i="10"/>
  <c r="I143"/>
  <c r="I142"/>
  <c r="F144" i="9"/>
  <c r="F144" i="8"/>
  <c r="I143"/>
  <c r="F433" i="1" l="1"/>
  <c r="I432"/>
  <c r="F145" i="4"/>
  <c r="I144"/>
  <c r="F145" i="5"/>
  <c r="I144"/>
  <c r="F145" i="6"/>
  <c r="I144"/>
  <c r="F145" i="15"/>
  <c r="I144"/>
  <c r="F145" i="14"/>
  <c r="F145" i="13"/>
  <c r="I144" s="1"/>
  <c r="F145" i="12"/>
  <c r="I144" s="1"/>
  <c r="F146" i="11"/>
  <c r="I145" s="1"/>
  <c r="F145" i="10"/>
  <c r="I144" s="1"/>
  <c r="F145" i="9"/>
  <c r="I144" s="1"/>
  <c r="I143"/>
  <c r="F145" i="8"/>
  <c r="I144" s="1"/>
  <c r="F146" i="6" l="1"/>
  <c r="F146" i="5"/>
  <c r="F146" i="4"/>
  <c r="F434" i="1"/>
  <c r="F146" i="15"/>
  <c r="I145"/>
  <c r="F146" i="14"/>
  <c r="I145"/>
  <c r="I144"/>
  <c r="F146" i="13"/>
  <c r="F146" i="12"/>
  <c r="I145"/>
  <c r="F147" i="11"/>
  <c r="I146" s="1"/>
  <c r="F146" i="10"/>
  <c r="I145" s="1"/>
  <c r="F146" i="9"/>
  <c r="I145"/>
  <c r="F146" i="8"/>
  <c r="I145"/>
  <c r="F435" i="1" l="1"/>
  <c r="I434"/>
  <c r="F147" i="4"/>
  <c r="I146"/>
  <c r="F147" i="5"/>
  <c r="I146"/>
  <c r="F147" i="6"/>
  <c r="I146"/>
  <c r="I433" i="1"/>
  <c r="I145" i="4"/>
  <c r="I145" i="5"/>
  <c r="I145" i="6"/>
  <c r="F147" i="15"/>
  <c r="I146"/>
  <c r="F147" i="14"/>
  <c r="I146"/>
  <c r="F147" i="13"/>
  <c r="I146"/>
  <c r="I145"/>
  <c r="F147" i="12"/>
  <c r="I146" s="1"/>
  <c r="F148" i="11"/>
  <c r="I147"/>
  <c r="F147" i="10"/>
  <c r="I146"/>
  <c r="F147" i="9"/>
  <c r="I146"/>
  <c r="F147" i="8"/>
  <c r="I146"/>
  <c r="F148" i="6" l="1"/>
  <c r="F148" i="5"/>
  <c r="F148" i="4"/>
  <c r="F436" i="1"/>
  <c r="F148" i="15"/>
  <c r="I147" s="1"/>
  <c r="F148" i="14"/>
  <c r="I147" s="1"/>
  <c r="F148" i="13"/>
  <c r="I147"/>
  <c r="F148" i="12"/>
  <c r="I147"/>
  <c r="F149" i="11"/>
  <c r="I148"/>
  <c r="F148" i="10"/>
  <c r="I147"/>
  <c r="F148" i="9"/>
  <c r="I147"/>
  <c r="F148" i="8"/>
  <c r="I147"/>
  <c r="F437" i="1" l="1"/>
  <c r="F149" i="4"/>
  <c r="F149" i="5"/>
  <c r="F149" i="6"/>
  <c r="I435" i="1"/>
  <c r="I147" i="4"/>
  <c r="I147" i="5"/>
  <c r="I147" i="6"/>
  <c r="F149" i="15"/>
  <c r="I148"/>
  <c r="F149" i="14"/>
  <c r="I148"/>
  <c r="F149" i="13"/>
  <c r="I148"/>
  <c r="F149" i="12"/>
  <c r="I148"/>
  <c r="F150" i="11"/>
  <c r="I149"/>
  <c r="F149" i="10"/>
  <c r="F149" i="9"/>
  <c r="I148" s="1"/>
  <c r="F149" i="8"/>
  <c r="I148" s="1"/>
  <c r="F150" i="6" l="1"/>
  <c r="F150" i="5"/>
  <c r="F150" i="4"/>
  <c r="F438" i="1"/>
  <c r="I148" i="6"/>
  <c r="I148" i="5"/>
  <c r="I148" i="4"/>
  <c r="I436" i="1"/>
  <c r="F150" i="15"/>
  <c r="I149"/>
  <c r="F150" i="14"/>
  <c r="I149"/>
  <c r="F150" i="13"/>
  <c r="I149"/>
  <c r="F150" i="12"/>
  <c r="I149"/>
  <c r="F151" i="11"/>
  <c r="I150"/>
  <c r="F150" i="10"/>
  <c r="I148"/>
  <c r="F150" i="9"/>
  <c r="I149" s="1"/>
  <c r="F150" i="8"/>
  <c r="I149" s="1"/>
  <c r="F439" i="1" l="1"/>
  <c r="I438"/>
  <c r="F151" i="4"/>
  <c r="I150"/>
  <c r="F151" i="5"/>
  <c r="F151" i="6"/>
  <c r="I150"/>
  <c r="I437" i="1"/>
  <c r="I149" i="4"/>
  <c r="I149" i="5"/>
  <c r="I149" i="6"/>
  <c r="F151" i="15"/>
  <c r="I150"/>
  <c r="F151" i="14"/>
  <c r="I150"/>
  <c r="F151" i="13"/>
  <c r="F151" i="12"/>
  <c r="I150" s="1"/>
  <c r="F152" i="11"/>
  <c r="I151"/>
  <c r="F151" i="10"/>
  <c r="I150"/>
  <c r="I149"/>
  <c r="F151" i="9"/>
  <c r="I150" s="1"/>
  <c r="F151" i="8"/>
  <c r="I150"/>
  <c r="F152" i="6" l="1"/>
  <c r="F152" i="5"/>
  <c r="F152" i="4"/>
  <c r="I151"/>
  <c r="F440" i="1"/>
  <c r="I439"/>
  <c r="I150" i="5"/>
  <c r="F152" i="15"/>
  <c r="I151"/>
  <c r="F152" i="14"/>
  <c r="I151"/>
  <c r="F152" i="13"/>
  <c r="I151"/>
  <c r="I150"/>
  <c r="F152" i="12"/>
  <c r="I151" s="1"/>
  <c r="F153" i="11"/>
  <c r="I152" s="1"/>
  <c r="F152" i="10"/>
  <c r="I151"/>
  <c r="F152" i="9"/>
  <c r="F152" i="8"/>
  <c r="I151" s="1"/>
  <c r="F441" i="1" l="1"/>
  <c r="F153" i="4"/>
  <c r="F153" i="5"/>
  <c r="F153" i="6"/>
  <c r="I151" i="5"/>
  <c r="I151" i="6"/>
  <c r="F153" i="15"/>
  <c r="I152" s="1"/>
  <c r="F153" i="14"/>
  <c r="I152" s="1"/>
  <c r="F153" i="13"/>
  <c r="F153" i="12"/>
  <c r="I152"/>
  <c r="F154" i="11"/>
  <c r="I153"/>
  <c r="F153" i="10"/>
  <c r="I152"/>
  <c r="F153" i="9"/>
  <c r="I151"/>
  <c r="F153" i="8"/>
  <c r="I152"/>
  <c r="F442" i="1" l="1"/>
  <c r="I441"/>
  <c r="F154" i="6"/>
  <c r="I153"/>
  <c r="F154" i="5"/>
  <c r="I153"/>
  <c r="F154" i="4"/>
  <c r="I153"/>
  <c r="I152" i="6"/>
  <c r="I152" i="5"/>
  <c r="I152" i="4"/>
  <c r="I440" i="1"/>
  <c r="F154" i="15"/>
  <c r="I153" s="1"/>
  <c r="F154" i="14"/>
  <c r="I153" s="1"/>
  <c r="F154" i="13"/>
  <c r="I153" s="1"/>
  <c r="I152"/>
  <c r="F154" i="12"/>
  <c r="I153" s="1"/>
  <c r="F155" i="11"/>
  <c r="I154" s="1"/>
  <c r="F154" i="10"/>
  <c r="I153" s="1"/>
  <c r="F154" i="9"/>
  <c r="I152"/>
  <c r="F154" i="8"/>
  <c r="F155" i="4" l="1"/>
  <c r="I154"/>
  <c r="F155" i="5"/>
  <c r="I154"/>
  <c r="F155" i="6"/>
  <c r="I154"/>
  <c r="F443" i="1"/>
  <c r="I442"/>
  <c r="F155" i="15"/>
  <c r="I154"/>
  <c r="F155" i="14"/>
  <c r="I154"/>
  <c r="F155" i="13"/>
  <c r="I154"/>
  <c r="F155" i="12"/>
  <c r="I154" s="1"/>
  <c r="F156" i="11"/>
  <c r="I155" s="1"/>
  <c r="F155" i="10"/>
  <c r="I154" s="1"/>
  <c r="F155" i="9"/>
  <c r="I153"/>
  <c r="F155" i="8"/>
  <c r="I153"/>
  <c r="F444" i="1" l="1"/>
  <c r="I443"/>
  <c r="F156" i="6"/>
  <c r="I155"/>
  <c r="F156" i="5"/>
  <c r="F156" i="4"/>
  <c r="I155"/>
  <c r="F156" i="15"/>
  <c r="I155"/>
  <c r="F156" i="14"/>
  <c r="I155"/>
  <c r="F156" i="13"/>
  <c r="I155"/>
  <c r="F156" i="12"/>
  <c r="I155"/>
  <c r="F157" i="11"/>
  <c r="I156"/>
  <c r="F156" i="10"/>
  <c r="I155"/>
  <c r="F156" i="9"/>
  <c r="I154"/>
  <c r="F156" i="8"/>
  <c r="I154"/>
  <c r="F157" i="4" l="1"/>
  <c r="I156"/>
  <c r="F157" i="5"/>
  <c r="F157" i="6"/>
  <c r="F445" i="1"/>
  <c r="I155" i="5"/>
  <c r="F157" i="15"/>
  <c r="I156"/>
  <c r="F157" i="14"/>
  <c r="I156"/>
  <c r="F157" i="13"/>
  <c r="I156"/>
  <c r="F157" i="12"/>
  <c r="I156"/>
  <c r="F158" i="11"/>
  <c r="I157" s="1"/>
  <c r="F157" i="10"/>
  <c r="I156" s="1"/>
  <c r="F157" i="9"/>
  <c r="I155"/>
  <c r="F157" i="8"/>
  <c r="I155"/>
  <c r="F158" i="5" l="1"/>
  <c r="I157"/>
  <c r="F158" i="4"/>
  <c r="I157"/>
  <c r="F446" i="1"/>
  <c r="F158" i="6"/>
  <c r="I157"/>
  <c r="I444" i="1"/>
  <c r="I156" i="6"/>
  <c r="I156" i="5"/>
  <c r="F158" i="15"/>
  <c r="I157" s="1"/>
  <c r="F158" i="14"/>
  <c r="I157"/>
  <c r="F158" i="13"/>
  <c r="I157"/>
  <c r="F158" i="12"/>
  <c r="I157"/>
  <c r="F159" i="11"/>
  <c r="F158" i="10"/>
  <c r="I157" s="1"/>
  <c r="F158" i="9"/>
  <c r="I157"/>
  <c r="I156"/>
  <c r="F158" i="8"/>
  <c r="I156"/>
  <c r="F159" i="6" l="1"/>
  <c r="F447" i="1"/>
  <c r="F159" i="4"/>
  <c r="I158"/>
  <c r="F159" i="5"/>
  <c r="I158"/>
  <c r="I445" i="1"/>
  <c r="F159" i="15"/>
  <c r="I158"/>
  <c r="F159" i="14"/>
  <c r="I158"/>
  <c r="F159" i="13"/>
  <c r="I158"/>
  <c r="F159" i="12"/>
  <c r="I158" s="1"/>
  <c r="F160" i="11"/>
  <c r="I159"/>
  <c r="I158"/>
  <c r="F159" i="10"/>
  <c r="I158" s="1"/>
  <c r="F159" i="9"/>
  <c r="F159" i="8"/>
  <c r="I158" s="1"/>
  <c r="I157"/>
  <c r="F160" i="5" l="1"/>
  <c r="I159"/>
  <c r="F160" i="4"/>
  <c r="I159"/>
  <c r="F448" i="1"/>
  <c r="I447"/>
  <c r="F160" i="6"/>
  <c r="I446" i="1"/>
  <c r="I158" i="6"/>
  <c r="F160" i="15"/>
  <c r="I159"/>
  <c r="F160" i="14"/>
  <c r="I159" s="1"/>
  <c r="F160" i="13"/>
  <c r="I159"/>
  <c r="F160" i="12"/>
  <c r="I159"/>
  <c r="F161" i="11"/>
  <c r="I160"/>
  <c r="F160" i="10"/>
  <c r="I159"/>
  <c r="F160" i="9"/>
  <c r="I158"/>
  <c r="F160" i="8"/>
  <c r="I159"/>
  <c r="F161" i="6" l="1"/>
  <c r="F449" i="1"/>
  <c r="I448"/>
  <c r="F161" i="4"/>
  <c r="F161" i="5"/>
  <c r="I160"/>
  <c r="I159" i="6"/>
  <c r="F161" i="15"/>
  <c r="I160"/>
  <c r="F161" i="14"/>
  <c r="F161" i="13"/>
  <c r="F161" i="12"/>
  <c r="I160" s="1"/>
  <c r="F162" i="11"/>
  <c r="I161"/>
  <c r="F161" i="10"/>
  <c r="F161" i="9"/>
  <c r="I160" s="1"/>
  <c r="I159"/>
  <c r="F161" i="8"/>
  <c r="F162" i="5" l="1"/>
  <c r="F162" i="4"/>
  <c r="F450" i="1"/>
  <c r="F162" i="6"/>
  <c r="I160" i="4"/>
  <c r="I160" i="6"/>
  <c r="F162" i="15"/>
  <c r="I161" s="1"/>
  <c r="F162" i="14"/>
  <c r="I161" s="1"/>
  <c r="I160"/>
  <c r="F162" i="13"/>
  <c r="I161" s="1"/>
  <c r="I160"/>
  <c r="F162" i="12"/>
  <c r="I161" s="1"/>
  <c r="F163" i="11"/>
  <c r="I162" s="1"/>
  <c r="F162" i="10"/>
  <c r="I161" s="1"/>
  <c r="I160"/>
  <c r="F162" i="9"/>
  <c r="F162" i="8"/>
  <c r="I161" s="1"/>
  <c r="I160"/>
  <c r="F163" i="6" l="1"/>
  <c r="F451" i="1"/>
  <c r="F163" i="4"/>
  <c r="F163" i="5"/>
  <c r="I161" i="6"/>
  <c r="I449" i="1"/>
  <c r="I161" i="4"/>
  <c r="I161" i="5"/>
  <c r="F163" i="15"/>
  <c r="I162" s="1"/>
  <c r="F163" i="14"/>
  <c r="I162" s="1"/>
  <c r="F163" i="13"/>
  <c r="I162" s="1"/>
  <c r="F163" i="12"/>
  <c r="I162" s="1"/>
  <c r="F164" i="11"/>
  <c r="I163" s="1"/>
  <c r="F163" i="10"/>
  <c r="I162" s="1"/>
  <c r="F163" i="9"/>
  <c r="I162" s="1"/>
  <c r="I161"/>
  <c r="F163" i="8"/>
  <c r="I162"/>
  <c r="F164" i="5" l="1"/>
  <c r="F164" i="4"/>
  <c r="F452" i="1"/>
  <c r="I451"/>
  <c r="F164" i="6"/>
  <c r="I163"/>
  <c r="I162" i="5"/>
  <c r="I162" i="4"/>
  <c r="I450" i="1"/>
  <c r="I162" i="6"/>
  <c r="F164" i="15"/>
  <c r="I163"/>
  <c r="F164" i="14"/>
  <c r="I163"/>
  <c r="F164" i="13"/>
  <c r="I163"/>
  <c r="F164" i="12"/>
  <c r="I163"/>
  <c r="F165" i="11"/>
  <c r="I164"/>
  <c r="F164" i="10"/>
  <c r="I163"/>
  <c r="F164" i="9"/>
  <c r="I163"/>
  <c r="F164" i="8"/>
  <c r="F165" i="6" l="1"/>
  <c r="F453" i="1"/>
  <c r="I453" s="1"/>
  <c r="I452"/>
  <c r="F165" i="4"/>
  <c r="F165" i="5"/>
  <c r="I163" i="4"/>
  <c r="I163" i="5"/>
  <c r="F165" i="15"/>
  <c r="I164" s="1"/>
  <c r="F165" i="14"/>
  <c r="I164" s="1"/>
  <c r="F165" i="13"/>
  <c r="I164"/>
  <c r="F165" i="12"/>
  <c r="I164"/>
  <c r="F166" i="11"/>
  <c r="I165"/>
  <c r="F165" i="10"/>
  <c r="I164" s="1"/>
  <c r="F165" i="9"/>
  <c r="I164"/>
  <c r="F165" i="8"/>
  <c r="I164"/>
  <c r="I163"/>
  <c r="F166" i="5" l="1"/>
  <c r="I165"/>
  <c r="F166" i="4"/>
  <c r="I165"/>
  <c r="F166" i="6"/>
  <c r="I164" i="5"/>
  <c r="I164" i="4"/>
  <c r="I164" i="6"/>
  <c r="F166" i="15"/>
  <c r="I165"/>
  <c r="F166" i="14"/>
  <c r="I165"/>
  <c r="F166" i="13"/>
  <c r="I165"/>
  <c r="F166" i="12"/>
  <c r="I165"/>
  <c r="F167" i="11"/>
  <c r="I166"/>
  <c r="F166" i="10"/>
  <c r="I165"/>
  <c r="F166" i="9"/>
  <c r="I165"/>
  <c r="F166" i="8"/>
  <c r="I165"/>
  <c r="F167" i="6" l="1"/>
  <c r="I166"/>
  <c r="F167" i="4"/>
  <c r="I166"/>
  <c r="F167" i="5"/>
  <c r="I165" i="6"/>
  <c r="F167" i="15"/>
  <c r="I166" s="1"/>
  <c r="F167" i="14"/>
  <c r="I166" s="1"/>
  <c r="F167" i="13"/>
  <c r="F167" i="12"/>
  <c r="I166"/>
  <c r="F168" i="11"/>
  <c r="I167"/>
  <c r="F167" i="10"/>
  <c r="I166"/>
  <c r="F167" i="9"/>
  <c r="I166"/>
  <c r="F167" i="8"/>
  <c r="I166"/>
  <c r="F168" i="5" l="1"/>
  <c r="F168" i="4"/>
  <c r="I167"/>
  <c r="F168" i="6"/>
  <c r="I167"/>
  <c r="I166" i="5"/>
  <c r="F168" i="15"/>
  <c r="I167"/>
  <c r="F168" i="14"/>
  <c r="I167"/>
  <c r="F168" i="13"/>
  <c r="I167"/>
  <c r="I166"/>
  <c r="F168" i="12"/>
  <c r="I167" s="1"/>
  <c r="F169" i="11"/>
  <c r="I168" s="1"/>
  <c r="F168" i="10"/>
  <c r="I167" s="1"/>
  <c r="F168" i="9"/>
  <c r="I167"/>
  <c r="F168" i="8"/>
  <c r="I167" s="1"/>
  <c r="F169" i="6" l="1"/>
  <c r="I168"/>
  <c r="F169" i="4"/>
  <c r="I168"/>
  <c r="F169" i="5"/>
  <c r="I168"/>
  <c r="I167"/>
  <c r="F169" i="15"/>
  <c r="I168" s="1"/>
  <c r="F169" i="14"/>
  <c r="I168"/>
  <c r="F169" i="13"/>
  <c r="I168"/>
  <c r="F169" i="12"/>
  <c r="I168"/>
  <c r="F170" i="11"/>
  <c r="I169"/>
  <c r="F169" i="10"/>
  <c r="I168"/>
  <c r="F169" i="9"/>
  <c r="I168" s="1"/>
  <c r="F169" i="8"/>
  <c r="I168" s="1"/>
  <c r="F170" i="5" l="1"/>
  <c r="F170" i="4"/>
  <c r="I169"/>
  <c r="F170" i="6"/>
  <c r="F170" i="15"/>
  <c r="I169" s="1"/>
  <c r="F170" i="14"/>
  <c r="I169"/>
  <c r="F170" i="13"/>
  <c r="F170" i="12"/>
  <c r="I169"/>
  <c r="F171" i="11"/>
  <c r="I170"/>
  <c r="F170" i="10"/>
  <c r="I169"/>
  <c r="F170" i="9"/>
  <c r="F170" i="8"/>
  <c r="I169" s="1"/>
  <c r="F171" i="6" l="1"/>
  <c r="I170"/>
  <c r="F171" i="4"/>
  <c r="F171" i="5"/>
  <c r="I170"/>
  <c r="I169" i="6"/>
  <c r="I169" i="5"/>
  <c r="F171" i="15"/>
  <c r="I170"/>
  <c r="F171" i="14"/>
  <c r="I170"/>
  <c r="F171" i="13"/>
  <c r="I170"/>
  <c r="I169"/>
  <c r="F171" i="12"/>
  <c r="I170" s="1"/>
  <c r="F172" i="11"/>
  <c r="I171"/>
  <c r="F171" i="10"/>
  <c r="I170" s="1"/>
  <c r="F171" i="9"/>
  <c r="I169"/>
  <c r="F171" i="8"/>
  <c r="I170" s="1"/>
  <c r="F172" i="5" l="1"/>
  <c r="F172" i="4"/>
  <c r="I171"/>
  <c r="F172" i="6"/>
  <c r="I170" i="4"/>
  <c r="F172" i="15"/>
  <c r="I171"/>
  <c r="F172" i="14"/>
  <c r="I171"/>
  <c r="F172" i="13"/>
  <c r="I171"/>
  <c r="F172" i="12"/>
  <c r="I171"/>
  <c r="F173" i="11"/>
  <c r="I172"/>
  <c r="F172" i="10"/>
  <c r="I171"/>
  <c r="F172" i="9"/>
  <c r="I170"/>
  <c r="F172" i="8"/>
  <c r="F173" i="6" l="1"/>
  <c r="I172"/>
  <c r="F173" i="4"/>
  <c r="F173" i="5"/>
  <c r="I172"/>
  <c r="I171" i="6"/>
  <c r="I171" i="5"/>
  <c r="F173" i="15"/>
  <c r="I172" s="1"/>
  <c r="F173" i="14"/>
  <c r="I172"/>
  <c r="F173" i="13"/>
  <c r="I172"/>
  <c r="F173" i="12"/>
  <c r="I172"/>
  <c r="F174" i="11"/>
  <c r="I173"/>
  <c r="F173" i="10"/>
  <c r="I172" s="1"/>
  <c r="F173" i="9"/>
  <c r="I171"/>
  <c r="F173" i="8"/>
  <c r="I172" s="1"/>
  <c r="I171"/>
  <c r="F174" i="5" l="1"/>
  <c r="F174" i="4"/>
  <c r="I173"/>
  <c r="F174" i="6"/>
  <c r="I172" i="4"/>
  <c r="F174" i="15"/>
  <c r="I173" s="1"/>
  <c r="F174" i="14"/>
  <c r="I173"/>
  <c r="F174" i="13"/>
  <c r="I173" s="1"/>
  <c r="F174" i="12"/>
  <c r="I173" s="1"/>
  <c r="F175" i="11"/>
  <c r="F174" i="10"/>
  <c r="I173" s="1"/>
  <c r="F174" i="9"/>
  <c r="I172"/>
  <c r="F174" i="8"/>
  <c r="I173"/>
  <c r="F175" i="6" l="1"/>
  <c r="I174"/>
  <c r="F175" i="4"/>
  <c r="I174"/>
  <c r="F175" i="5"/>
  <c r="I174"/>
  <c r="I173" i="6"/>
  <c r="I173" i="5"/>
  <c r="F175" i="15"/>
  <c r="I174"/>
  <c r="F175" i="14"/>
  <c r="I174"/>
  <c r="F175" i="13"/>
  <c r="I174"/>
  <c r="F175" i="12"/>
  <c r="I174"/>
  <c r="F176" i="11"/>
  <c r="I175"/>
  <c r="I174"/>
  <c r="F175" i="10"/>
  <c r="I174" s="1"/>
  <c r="F175" i="9"/>
  <c r="I174"/>
  <c r="I173"/>
  <c r="F175" i="8"/>
  <c r="I174" s="1"/>
  <c r="F176" i="5" l="1"/>
  <c r="I175"/>
  <c r="F176" i="4"/>
  <c r="I175"/>
  <c r="F176" i="6"/>
  <c r="I175"/>
  <c r="F176" i="15"/>
  <c r="I175" s="1"/>
  <c r="F176" i="14"/>
  <c r="I175" s="1"/>
  <c r="F176" i="13"/>
  <c r="I175" s="1"/>
  <c r="F176" i="12"/>
  <c r="I175" s="1"/>
  <c r="F177" i="11"/>
  <c r="I176" s="1"/>
  <c r="F176" i="10"/>
  <c r="I175" s="1"/>
  <c r="F176" i="9"/>
  <c r="F176" i="8"/>
  <c r="I175"/>
  <c r="F177" i="6" l="1"/>
  <c r="I176"/>
  <c r="F177" i="4"/>
  <c r="I176"/>
  <c r="F177" i="5"/>
  <c r="I176"/>
  <c r="F177" i="15"/>
  <c r="I176"/>
  <c r="F177" i="14"/>
  <c r="I176"/>
  <c r="F177" i="13"/>
  <c r="I176" s="1"/>
  <c r="F177" i="12"/>
  <c r="I176"/>
  <c r="F178" i="11"/>
  <c r="I177"/>
  <c r="F177" i="10"/>
  <c r="I176" s="1"/>
  <c r="F177" i="9"/>
  <c r="I175"/>
  <c r="F177" i="8"/>
  <c r="I176"/>
  <c r="F178" i="5" l="1"/>
  <c r="I177"/>
  <c r="F178" i="4"/>
  <c r="I177"/>
  <c r="F178" i="6"/>
  <c r="I177"/>
  <c r="F178" i="15"/>
  <c r="I177"/>
  <c r="F178" i="14"/>
  <c r="I177"/>
  <c r="F178" i="13"/>
  <c r="I177"/>
  <c r="F178" i="12"/>
  <c r="I177"/>
  <c r="F179" i="11"/>
  <c r="I178" s="1"/>
  <c r="F178" i="10"/>
  <c r="I177" s="1"/>
  <c r="F178" i="9"/>
  <c r="I176"/>
  <c r="F178" i="8"/>
  <c r="I177"/>
  <c r="F179" i="6" l="1"/>
  <c r="I178"/>
  <c r="F179" i="4"/>
  <c r="I178"/>
  <c r="F179" i="5"/>
  <c r="F179" i="15"/>
  <c r="I178"/>
  <c r="F179" i="14"/>
  <c r="I178"/>
  <c r="F179" i="13"/>
  <c r="I178"/>
  <c r="F179" i="12"/>
  <c r="I178"/>
  <c r="F180" i="11"/>
  <c r="I179"/>
  <c r="F179" i="10"/>
  <c r="I178"/>
  <c r="F179" i="9"/>
  <c r="I177"/>
  <c r="F179" i="8"/>
  <c r="I178" s="1"/>
  <c r="F180" i="5" l="1"/>
  <c r="F180" i="4"/>
  <c r="I179"/>
  <c r="F180" i="6"/>
  <c r="I179"/>
  <c r="I178" i="5"/>
  <c r="F180" i="15"/>
  <c r="I179"/>
  <c r="F180" i="14"/>
  <c r="I179"/>
  <c r="F180" i="13"/>
  <c r="I179"/>
  <c r="F180" i="12"/>
  <c r="I179" s="1"/>
  <c r="F181" i="11"/>
  <c r="I180"/>
  <c r="F180" i="10"/>
  <c r="I179"/>
  <c r="F180" i="9"/>
  <c r="I179" s="1"/>
  <c r="I178"/>
  <c r="F180" i="8"/>
  <c r="I179"/>
  <c r="F181" i="6" l="1"/>
  <c r="I180"/>
  <c r="F181" i="4"/>
  <c r="I180"/>
  <c r="F181" i="5"/>
  <c r="I179"/>
  <c r="F181" i="15"/>
  <c r="I180"/>
  <c r="F181" i="14"/>
  <c r="I180"/>
  <c r="F181" i="13"/>
  <c r="I180"/>
  <c r="F181" i="12"/>
  <c r="I180"/>
  <c r="F182" i="11"/>
  <c r="F181" i="10"/>
  <c r="I180" s="1"/>
  <c r="F181" i="9"/>
  <c r="I180" s="1"/>
  <c r="F181" i="8"/>
  <c r="I180" s="1"/>
  <c r="F182" i="5" l="1"/>
  <c r="F182" i="4"/>
  <c r="I181"/>
  <c r="F182" i="6"/>
  <c r="I180" i="5"/>
  <c r="F182" i="15"/>
  <c r="I181"/>
  <c r="F182" i="14"/>
  <c r="I181"/>
  <c r="F182" i="13"/>
  <c r="I181" s="1"/>
  <c r="F182" i="12"/>
  <c r="I181"/>
  <c r="F183" i="11"/>
  <c r="I182"/>
  <c r="I181"/>
  <c r="F182" i="10"/>
  <c r="I181" s="1"/>
  <c r="F182" i="9"/>
  <c r="I181" s="1"/>
  <c r="F182" i="8"/>
  <c r="F183" i="6" l="1"/>
  <c r="F183" i="4"/>
  <c r="F183" i="5"/>
  <c r="I182"/>
  <c r="I181" i="6"/>
  <c r="I181" i="5"/>
  <c r="F183" i="15"/>
  <c r="I182"/>
  <c r="F183" i="14"/>
  <c r="I182"/>
  <c r="F183" i="13"/>
  <c r="I182"/>
  <c r="F183" i="12"/>
  <c r="I182"/>
  <c r="F184" i="11"/>
  <c r="I183"/>
  <c r="F183" i="10"/>
  <c r="I182"/>
  <c r="F183" i="9"/>
  <c r="I182"/>
  <c r="F183" i="8"/>
  <c r="I182" s="1"/>
  <c r="I181"/>
  <c r="F184" i="5" l="1"/>
  <c r="F184" i="4"/>
  <c r="I183"/>
  <c r="F184" i="6"/>
  <c r="I183"/>
  <c r="I182" i="4"/>
  <c r="I182" i="6"/>
  <c r="F184" i="15"/>
  <c r="I183" s="1"/>
  <c r="F184" i="14"/>
  <c r="I183"/>
  <c r="F184" i="13"/>
  <c r="I183"/>
  <c r="F184" i="12"/>
  <c r="I183"/>
  <c r="F185" i="11"/>
  <c r="I184"/>
  <c r="F184" i="10"/>
  <c r="I183"/>
  <c r="F184" i="9"/>
  <c r="I183"/>
  <c r="F184" i="8"/>
  <c r="I183"/>
  <c r="F185" i="6" l="1"/>
  <c r="I184"/>
  <c r="F185" i="4"/>
  <c r="I184"/>
  <c r="F185" i="5"/>
  <c r="I184"/>
  <c r="I183"/>
  <c r="F185" i="15"/>
  <c r="I184" s="1"/>
  <c r="F185" i="14"/>
  <c r="I184" s="1"/>
  <c r="F185" i="13"/>
  <c r="I184" s="1"/>
  <c r="F185" i="12"/>
  <c r="I184" s="1"/>
  <c r="F186" i="11"/>
  <c r="I185" s="1"/>
  <c r="F185" i="10"/>
  <c r="I184" s="1"/>
  <c r="F185" i="9"/>
  <c r="I184" s="1"/>
  <c r="F185" i="8"/>
  <c r="I184"/>
  <c r="F186" i="5" l="1"/>
  <c r="I185"/>
  <c r="F186" i="4"/>
  <c r="I185"/>
  <c r="F186" i="6"/>
  <c r="I185"/>
  <c r="F186" i="15"/>
  <c r="I185"/>
  <c r="F186" i="14"/>
  <c r="I185"/>
  <c r="F186" i="13"/>
  <c r="I185"/>
  <c r="F186" i="12"/>
  <c r="I185"/>
  <c r="F187" i="11"/>
  <c r="I186"/>
  <c r="F186" i="10"/>
  <c r="F186" i="9"/>
  <c r="I185" s="1"/>
  <c r="F186" i="8"/>
  <c r="F187" i="6" l="1"/>
  <c r="I186"/>
  <c r="F187" i="4"/>
  <c r="I186"/>
  <c r="F187" i="5"/>
  <c r="I186"/>
  <c r="F187" i="15"/>
  <c r="I186"/>
  <c r="F187" i="14"/>
  <c r="I186"/>
  <c r="F187" i="13"/>
  <c r="I186" s="1"/>
  <c r="F187" i="12"/>
  <c r="I186" s="1"/>
  <c r="F188" i="11"/>
  <c r="I187" s="1"/>
  <c r="F187" i="10"/>
  <c r="I186" s="1"/>
  <c r="I185"/>
  <c r="F187" i="9"/>
  <c r="I186" s="1"/>
  <c r="F187" i="8"/>
  <c r="I186" s="1"/>
  <c r="I185"/>
  <c r="F188" i="5" l="1"/>
  <c r="F188" i="4"/>
  <c r="F188" i="6"/>
  <c r="I187"/>
  <c r="F188" i="15"/>
  <c r="I187"/>
  <c r="F188" i="14"/>
  <c r="I187"/>
  <c r="F188" i="13"/>
  <c r="I187"/>
  <c r="F188" i="12"/>
  <c r="I187"/>
  <c r="F189" i="11"/>
  <c r="F188" i="10"/>
  <c r="I187" s="1"/>
  <c r="F188" i="9"/>
  <c r="F188" i="8"/>
  <c r="I187"/>
  <c r="F189" i="6" l="1"/>
  <c r="I188"/>
  <c r="F189" i="4"/>
  <c r="I188"/>
  <c r="F189" i="5"/>
  <c r="I187" i="4"/>
  <c r="I187" i="5"/>
  <c r="F189" i="15"/>
  <c r="I188"/>
  <c r="F189" i="14"/>
  <c r="I188" s="1"/>
  <c r="F189" i="13"/>
  <c r="I188" s="1"/>
  <c r="F189" i="12"/>
  <c r="I188"/>
  <c r="F190" i="11"/>
  <c r="I189"/>
  <c r="I188"/>
  <c r="F189" i="10"/>
  <c r="I188" s="1"/>
  <c r="F189" i="9"/>
  <c r="I187"/>
  <c r="F189" i="8"/>
  <c r="I188"/>
  <c r="F190" i="5" l="1"/>
  <c r="F190" i="4"/>
  <c r="F190" i="6"/>
  <c r="I189"/>
  <c r="I188" i="5"/>
  <c r="F190" i="15"/>
  <c r="I189" s="1"/>
  <c r="F190" i="14"/>
  <c r="F190" i="13"/>
  <c r="I189"/>
  <c r="F190" i="12"/>
  <c r="I189"/>
  <c r="F191" i="11"/>
  <c r="I190"/>
  <c r="F190" i="10"/>
  <c r="I189"/>
  <c r="F190" i="9"/>
  <c r="I188"/>
  <c r="F190" i="8"/>
  <c r="I189"/>
  <c r="F191" i="6" l="1"/>
  <c r="F191" i="4"/>
  <c r="F191" i="5"/>
  <c r="I190"/>
  <c r="I189" i="4"/>
  <c r="I189" i="5"/>
  <c r="F191" i="15"/>
  <c r="I190"/>
  <c r="F191" i="14"/>
  <c r="I190"/>
  <c r="I189"/>
  <c r="F191" i="13"/>
  <c r="I190" s="1"/>
  <c r="F191" i="12"/>
  <c r="I190" s="1"/>
  <c r="F192" i="11"/>
  <c r="I191" s="1"/>
  <c r="F191" i="10"/>
  <c r="I190" s="1"/>
  <c r="F191" i="9"/>
  <c r="I189"/>
  <c r="F191" i="8"/>
  <c r="I190"/>
  <c r="F192" i="5" l="1"/>
  <c r="F192" i="4"/>
  <c r="I191"/>
  <c r="F192" i="6"/>
  <c r="I191"/>
  <c r="I190" i="4"/>
  <c r="I190" i="6"/>
  <c r="F192" i="15"/>
  <c r="I191"/>
  <c r="F192" i="14"/>
  <c r="I191"/>
  <c r="F192" i="13"/>
  <c r="I191"/>
  <c r="F192" i="12"/>
  <c r="I191" s="1"/>
  <c r="F193" i="11"/>
  <c r="F192" i="10"/>
  <c r="I191" s="1"/>
  <c r="F192" i="9"/>
  <c r="I191"/>
  <c r="I190"/>
  <c r="F192" i="8"/>
  <c r="I191"/>
  <c r="F193" i="6" l="1"/>
  <c r="F193" i="4"/>
  <c r="I192"/>
  <c r="F193" i="5"/>
  <c r="I191"/>
  <c r="F193" i="15"/>
  <c r="I192"/>
  <c r="F193" i="14"/>
  <c r="I192"/>
  <c r="F193" i="13"/>
  <c r="I192"/>
  <c r="F193" i="12"/>
  <c r="I192" s="1"/>
  <c r="F194" i="11"/>
  <c r="I193"/>
  <c r="I192"/>
  <c r="F193" i="10"/>
  <c r="I192" s="1"/>
  <c r="F193" i="9"/>
  <c r="F193" i="8"/>
  <c r="F194" i="5" l="1"/>
  <c r="I193"/>
  <c r="F194" i="4"/>
  <c r="I193"/>
  <c r="F194" i="6"/>
  <c r="I193"/>
  <c r="I192" i="5"/>
  <c r="I192" i="6"/>
  <c r="F194" i="15"/>
  <c r="I193"/>
  <c r="F194" i="14"/>
  <c r="I193"/>
  <c r="F194" i="13"/>
  <c r="I193"/>
  <c r="F194" i="12"/>
  <c r="I193" s="1"/>
  <c r="F195" i="11"/>
  <c r="I194"/>
  <c r="F194" i="10"/>
  <c r="I193"/>
  <c r="F194" i="9"/>
  <c r="I193"/>
  <c r="I192"/>
  <c r="F194" i="8"/>
  <c r="I193"/>
  <c r="I192"/>
  <c r="F195" i="6" l="1"/>
  <c r="F195" i="4"/>
  <c r="F195" i="5"/>
  <c r="F195" i="15"/>
  <c r="I194"/>
  <c r="F195" i="14"/>
  <c r="I194"/>
  <c r="F195" i="13"/>
  <c r="F195" i="12"/>
  <c r="I194" s="1"/>
  <c r="F196" i="11"/>
  <c r="I195" s="1"/>
  <c r="F195" i="10"/>
  <c r="I194" s="1"/>
  <c r="F195" i="9"/>
  <c r="F195" i="8"/>
  <c r="I194"/>
  <c r="F196" i="5" l="1"/>
  <c r="F196" i="4"/>
  <c r="F196" i="6"/>
  <c r="I194" i="5"/>
  <c r="I194" i="4"/>
  <c r="I194" i="6"/>
  <c r="F196" i="15"/>
  <c r="I195"/>
  <c r="F196" i="14"/>
  <c r="I195"/>
  <c r="F196" i="13"/>
  <c r="I195" s="1"/>
  <c r="I194"/>
  <c r="F196" i="12"/>
  <c r="I195"/>
  <c r="F197" i="11"/>
  <c r="I196"/>
  <c r="F196" i="10"/>
  <c r="I195"/>
  <c r="F196" i="9"/>
  <c r="I194"/>
  <c r="F196" i="8"/>
  <c r="I195"/>
  <c r="F197" i="6" l="1"/>
  <c r="F197" i="4"/>
  <c r="F197" i="5"/>
  <c r="I196"/>
  <c r="I195" i="6"/>
  <c r="I195" i="4"/>
  <c r="I195" i="5"/>
  <c r="F197" i="15"/>
  <c r="I196"/>
  <c r="F197" i="14"/>
  <c r="I196"/>
  <c r="F197" i="13"/>
  <c r="I196"/>
  <c r="F197" i="12"/>
  <c r="I196"/>
  <c r="F198" i="11"/>
  <c r="I197"/>
  <c r="F197" i="10"/>
  <c r="I196"/>
  <c r="F197" i="9"/>
  <c r="I195"/>
  <c r="F197" i="8"/>
  <c r="I196"/>
  <c r="F198" i="5" l="1"/>
  <c r="I197"/>
  <c r="F198" i="4"/>
  <c r="I197"/>
  <c r="F198" i="6"/>
  <c r="I197"/>
  <c r="I196" i="4"/>
  <c r="I196" i="6"/>
  <c r="F198" i="15"/>
  <c r="I197" s="1"/>
  <c r="F198" i="14"/>
  <c r="I197"/>
  <c r="F198" i="13"/>
  <c r="I197"/>
  <c r="F198" i="12"/>
  <c r="I197"/>
  <c r="F199" i="11"/>
  <c r="I198"/>
  <c r="F198" i="10"/>
  <c r="I197"/>
  <c r="F198" i="9"/>
  <c r="I196"/>
  <c r="F198" i="8"/>
  <c r="I197"/>
  <c r="F199" i="6" l="1"/>
  <c r="F199" i="4"/>
  <c r="F199" i="5"/>
  <c r="F199" i="15"/>
  <c r="I198" s="1"/>
  <c r="F199" i="14"/>
  <c r="I198" s="1"/>
  <c r="F199" i="13"/>
  <c r="I198"/>
  <c r="F199" i="12"/>
  <c r="I198"/>
  <c r="F200" i="11"/>
  <c r="I199"/>
  <c r="F199" i="10"/>
  <c r="I198"/>
  <c r="F199" i="9"/>
  <c r="I198"/>
  <c r="I197"/>
  <c r="F199" i="8"/>
  <c r="I198" s="1"/>
  <c r="F200" i="5" l="1"/>
  <c r="I199"/>
  <c r="F200" i="4"/>
  <c r="I199"/>
  <c r="F200" i="6"/>
  <c r="I199"/>
  <c r="I198" i="5"/>
  <c r="I198" i="4"/>
  <c r="I198" i="6"/>
  <c r="F200" i="15"/>
  <c r="I199" s="1"/>
  <c r="F200" i="14"/>
  <c r="I199" s="1"/>
  <c r="F200" i="13"/>
  <c r="F200" i="12"/>
  <c r="I199"/>
  <c r="F201" i="11"/>
  <c r="I200"/>
  <c r="F200" i="10"/>
  <c r="I199"/>
  <c r="F200" i="9"/>
  <c r="I199"/>
  <c r="F200" i="8"/>
  <c r="I199" s="1"/>
  <c r="F201" i="6" l="1"/>
  <c r="F201" i="4"/>
  <c r="F201" i="5"/>
  <c r="F201" i="15"/>
  <c r="I200" s="1"/>
  <c r="F201" i="14"/>
  <c r="I200" s="1"/>
  <c r="F201" i="13"/>
  <c r="I200" s="1"/>
  <c r="I199"/>
  <c r="F201" i="12"/>
  <c r="I200" s="1"/>
  <c r="F202" i="11"/>
  <c r="I201" s="1"/>
  <c r="F201" i="10"/>
  <c r="I200" s="1"/>
  <c r="F201" i="9"/>
  <c r="I200"/>
  <c r="F201" i="8"/>
  <c r="I200"/>
  <c r="F202" i="5" l="1"/>
  <c r="I201"/>
  <c r="F202" i="4"/>
  <c r="I201"/>
  <c r="F202" i="6"/>
  <c r="I201"/>
  <c r="I200" i="5"/>
  <c r="I200" i="4"/>
  <c r="I200" i="6"/>
  <c r="F202" i="15"/>
  <c r="I201" s="1"/>
  <c r="F202" i="14"/>
  <c r="I201"/>
  <c r="F202" i="13"/>
  <c r="I201" s="1"/>
  <c r="F202" i="12"/>
  <c r="I201"/>
  <c r="F203" i="11"/>
  <c r="F202" i="10"/>
  <c r="F202" i="9"/>
  <c r="I201" s="1"/>
  <c r="F202" i="8"/>
  <c r="I201"/>
  <c r="F203" i="6" l="1"/>
  <c r="F203" i="4"/>
  <c r="F203" i="5"/>
  <c r="F203" i="15"/>
  <c r="I202" s="1"/>
  <c r="F203" i="14"/>
  <c r="I202" s="1"/>
  <c r="F203" i="13"/>
  <c r="I202"/>
  <c r="F203" i="12"/>
  <c r="I202"/>
  <c r="F204" i="11"/>
  <c r="I203" s="1"/>
  <c r="I202"/>
  <c r="F203" i="10"/>
  <c r="I202"/>
  <c r="I201"/>
  <c r="F203" i="9"/>
  <c r="I202" s="1"/>
  <c r="F203" i="8"/>
  <c r="F204" i="5" l="1"/>
  <c r="I203"/>
  <c r="F204" i="4"/>
  <c r="I203"/>
  <c r="F204" i="6"/>
  <c r="I203"/>
  <c r="I202" i="5"/>
  <c r="I202" i="4"/>
  <c r="I202" i="6"/>
  <c r="F204" i="15"/>
  <c r="I203" s="1"/>
  <c r="F204" i="14"/>
  <c r="I203" s="1"/>
  <c r="F204" i="13"/>
  <c r="I203"/>
  <c r="F204" i="12"/>
  <c r="I203"/>
  <c r="F205" i="11"/>
  <c r="I204"/>
  <c r="F204" i="10"/>
  <c r="F204" i="9"/>
  <c r="I203" s="1"/>
  <c r="F204" i="8"/>
  <c r="I203" s="1"/>
  <c r="I202"/>
  <c r="F205" i="6" l="1"/>
  <c r="I204"/>
  <c r="F205" i="4"/>
  <c r="I204"/>
  <c r="F205" i="5"/>
  <c r="I204"/>
  <c r="F205" i="15"/>
  <c r="I204"/>
  <c r="F205" i="14"/>
  <c r="I204"/>
  <c r="F205" i="13"/>
  <c r="I204" s="1"/>
  <c r="F205" i="12"/>
  <c r="I204" s="1"/>
  <c r="F206" i="11"/>
  <c r="I205" s="1"/>
  <c r="F205" i="10"/>
  <c r="I204" s="1"/>
  <c r="I203"/>
  <c r="F205" i="9"/>
  <c r="I204" s="1"/>
  <c r="F205" i="8"/>
  <c r="I204"/>
  <c r="F206" i="5" l="1"/>
  <c r="I205"/>
  <c r="F206" i="4"/>
  <c r="I205"/>
  <c r="F206" i="6"/>
  <c r="I205"/>
  <c r="F206" i="15"/>
  <c r="F206" i="14"/>
  <c r="I205" s="1"/>
  <c r="F206" i="13"/>
  <c r="I205" s="1"/>
  <c r="F206" i="12"/>
  <c r="I205" s="1"/>
  <c r="F207" i="11"/>
  <c r="I206"/>
  <c r="F206" i="10"/>
  <c r="I205"/>
  <c r="F206" i="9"/>
  <c r="I205"/>
  <c r="F206" i="8"/>
  <c r="I205" s="1"/>
  <c r="F207" i="6" l="1"/>
  <c r="F207" i="4"/>
  <c r="I206"/>
  <c r="F207" i="5"/>
  <c r="I206"/>
  <c r="F207" i="15"/>
  <c r="I206" s="1"/>
  <c r="I205"/>
  <c r="F207" i="14"/>
  <c r="I206" s="1"/>
  <c r="F207" i="13"/>
  <c r="I206" s="1"/>
  <c r="F207" i="12"/>
  <c r="I206" s="1"/>
  <c r="F208" i="11"/>
  <c r="I207" s="1"/>
  <c r="F207" i="10"/>
  <c r="I206" s="1"/>
  <c r="F207" i="9"/>
  <c r="F207" i="8"/>
  <c r="I206"/>
  <c r="F208" i="5" l="1"/>
  <c r="F208" i="4"/>
  <c r="F208" i="6"/>
  <c r="I206"/>
  <c r="F208" i="15"/>
  <c r="I207" s="1"/>
  <c r="F208" i="14"/>
  <c r="I207" s="1"/>
  <c r="F208" i="13"/>
  <c r="I207" s="1"/>
  <c r="F208" i="12"/>
  <c r="I207" s="1"/>
  <c r="F209" i="11"/>
  <c r="I208" s="1"/>
  <c r="F208" i="10"/>
  <c r="I207"/>
  <c r="F208" i="9"/>
  <c r="I207"/>
  <c r="I206"/>
  <c r="F208" i="8"/>
  <c r="I207" s="1"/>
  <c r="F209" i="6" l="1"/>
  <c r="F209" i="4"/>
  <c r="F209" i="5"/>
  <c r="I207" i="6"/>
  <c r="I207" i="4"/>
  <c r="I207" i="5"/>
  <c r="F209" i="15"/>
  <c r="I208" s="1"/>
  <c r="F209" i="14"/>
  <c r="I208" s="1"/>
  <c r="F209" i="13"/>
  <c r="I208" s="1"/>
  <c r="F209" i="12"/>
  <c r="I208" s="1"/>
  <c r="F210" i="11"/>
  <c r="I209"/>
  <c r="F209" i="10"/>
  <c r="F209" i="9"/>
  <c r="I208" s="1"/>
  <c r="F209" i="8"/>
  <c r="F210" i="5" l="1"/>
  <c r="F210" i="4"/>
  <c r="F210" i="6"/>
  <c r="I208" i="5"/>
  <c r="I208" i="4"/>
  <c r="I208" i="6"/>
  <c r="F210" i="15"/>
  <c r="I209"/>
  <c r="F210" i="14"/>
  <c r="I209"/>
  <c r="F210" i="13"/>
  <c r="I209"/>
  <c r="F210" i="12"/>
  <c r="I209"/>
  <c r="F211" i="11"/>
  <c r="I210" s="1"/>
  <c r="F210" i="10"/>
  <c r="I209" s="1"/>
  <c r="I208"/>
  <c r="F210" i="9"/>
  <c r="I209" s="1"/>
  <c r="F210" i="8"/>
  <c r="I209"/>
  <c r="I208"/>
  <c r="F211" i="6" l="1"/>
  <c r="F211" i="4"/>
  <c r="I210"/>
  <c r="F211" i="5"/>
  <c r="I209" i="6"/>
  <c r="I209" i="4"/>
  <c r="I209" i="5"/>
  <c r="F211" i="15"/>
  <c r="F211" i="14"/>
  <c r="I210" s="1"/>
  <c r="F211" i="13"/>
  <c r="I210" s="1"/>
  <c r="F211" i="12"/>
  <c r="I210" s="1"/>
  <c r="F212" i="11"/>
  <c r="I211" s="1"/>
  <c r="F211" i="10"/>
  <c r="I210" s="1"/>
  <c r="F211" i="9"/>
  <c r="F211" i="8"/>
  <c r="I210"/>
  <c r="F212" i="5" l="1"/>
  <c r="F212" i="4"/>
  <c r="F212" i="6"/>
  <c r="I210" i="5"/>
  <c r="I210" i="6"/>
  <c r="F212" i="15"/>
  <c r="I211"/>
  <c r="I210"/>
  <c r="F212" i="14"/>
  <c r="I211" s="1"/>
  <c r="F212" i="13"/>
  <c r="I211" s="1"/>
  <c r="F212" i="12"/>
  <c r="I211" s="1"/>
  <c r="F213" i="11"/>
  <c r="I212" s="1"/>
  <c r="F212" i="10"/>
  <c r="I211" s="1"/>
  <c r="F212" i="9"/>
  <c r="I210"/>
  <c r="F212" i="8"/>
  <c r="I211"/>
  <c r="F213" i="6" l="1"/>
  <c r="I212"/>
  <c r="F213" i="4"/>
  <c r="I212"/>
  <c r="F213" i="5"/>
  <c r="I212"/>
  <c r="I211" i="6"/>
  <c r="I211" i="4"/>
  <c r="I211" i="5"/>
  <c r="F213" i="15"/>
  <c r="I212" s="1"/>
  <c r="F213" i="14"/>
  <c r="I212" s="1"/>
  <c r="F213" i="13"/>
  <c r="I212" s="1"/>
  <c r="F213" i="12"/>
  <c r="I212" s="1"/>
  <c r="F214" i="11"/>
  <c r="I213" s="1"/>
  <c r="F213" i="10"/>
  <c r="I212" s="1"/>
  <c r="F213" i="9"/>
  <c r="I211"/>
  <c r="F213" i="8"/>
  <c r="I212" s="1"/>
  <c r="F214" i="5" l="1"/>
  <c r="I213"/>
  <c r="F214" i="4"/>
  <c r="I213"/>
  <c r="F214" i="6"/>
  <c r="I213"/>
  <c r="F214" i="15"/>
  <c r="I213"/>
  <c r="F214" i="14"/>
  <c r="I213"/>
  <c r="F214" i="13"/>
  <c r="I213"/>
  <c r="F214" i="12"/>
  <c r="I213"/>
  <c r="F215" i="11"/>
  <c r="I214"/>
  <c r="F214" i="10"/>
  <c r="I213"/>
  <c r="F214" i="9"/>
  <c r="I212"/>
  <c r="F214" i="8"/>
  <c r="I213"/>
  <c r="F215" i="6" l="1"/>
  <c r="I214"/>
  <c r="F215" i="4"/>
  <c r="I214"/>
  <c r="F215" i="5"/>
  <c r="I214"/>
  <c r="F215" i="15"/>
  <c r="I214"/>
  <c r="F215" i="14"/>
  <c r="F215" i="13"/>
  <c r="F215" i="12"/>
  <c r="I214"/>
  <c r="F216" i="11"/>
  <c r="I215"/>
  <c r="F215" i="10"/>
  <c r="I214"/>
  <c r="F215" i="9"/>
  <c r="I213"/>
  <c r="F215" i="8"/>
  <c r="I214"/>
  <c r="F216" i="5" l="1"/>
  <c r="I215"/>
  <c r="F216" i="4"/>
  <c r="I215"/>
  <c r="F216" i="6"/>
  <c r="I215"/>
  <c r="F216" i="15"/>
  <c r="I215" s="1"/>
  <c r="F216" i="14"/>
  <c r="I215" s="1"/>
  <c r="I214"/>
  <c r="F216" i="13"/>
  <c r="I215" s="1"/>
  <c r="I214"/>
  <c r="F216" i="12"/>
  <c r="I215"/>
  <c r="F217" i="11"/>
  <c r="I216"/>
  <c r="F216" i="10"/>
  <c r="I215"/>
  <c r="F216" i="9"/>
  <c r="I214"/>
  <c r="F216" i="8"/>
  <c r="I215"/>
  <c r="F217" i="6" l="1"/>
  <c r="I216"/>
  <c r="F217" i="4"/>
  <c r="I216"/>
  <c r="F217" i="5"/>
  <c r="F217" i="15"/>
  <c r="I216"/>
  <c r="F217" i="14"/>
  <c r="I216"/>
  <c r="F217" i="13"/>
  <c r="I216"/>
  <c r="F217" i="12"/>
  <c r="I216" s="1"/>
  <c r="F218" i="11"/>
  <c r="I217" s="1"/>
  <c r="F217" i="10"/>
  <c r="I216"/>
  <c r="F217" i="9"/>
  <c r="I216"/>
  <c r="I215"/>
  <c r="F217" i="8"/>
  <c r="I216" s="1"/>
  <c r="F218" i="5" l="1"/>
  <c r="F218" i="4"/>
  <c r="F218" i="6"/>
  <c r="I216" i="5"/>
  <c r="F218" i="15"/>
  <c r="I217"/>
  <c r="F218" i="14"/>
  <c r="I217"/>
  <c r="F218" i="13"/>
  <c r="F218" i="12"/>
  <c r="I217" s="1"/>
  <c r="F219" i="11"/>
  <c r="I218"/>
  <c r="F218" i="10"/>
  <c r="I217"/>
  <c r="F218" i="9"/>
  <c r="F218" i="8"/>
  <c r="I217" s="1"/>
  <c r="F219" i="6" l="1"/>
  <c r="F219" i="4"/>
  <c r="F219" i="5"/>
  <c r="I217" i="6"/>
  <c r="I217" i="4"/>
  <c r="I217" i="5"/>
  <c r="F219" i="15"/>
  <c r="I218"/>
  <c r="F219" i="14"/>
  <c r="I218"/>
  <c r="F219" i="13"/>
  <c r="I218"/>
  <c r="I217"/>
  <c r="F219" i="12"/>
  <c r="I218" s="1"/>
  <c r="F220" i="11"/>
  <c r="I219" s="1"/>
  <c r="F219" i="10"/>
  <c r="I218" s="1"/>
  <c r="F219" i="9"/>
  <c r="I218" s="1"/>
  <c r="I217"/>
  <c r="F219" i="8"/>
  <c r="F220" i="5" l="1"/>
  <c r="F220" i="4"/>
  <c r="F220" i="6"/>
  <c r="I218" i="5"/>
  <c r="I218" i="4"/>
  <c r="I218" i="6"/>
  <c r="F220" i="15"/>
  <c r="I219"/>
  <c r="F220" i="14"/>
  <c r="I219"/>
  <c r="F220" i="13"/>
  <c r="I219"/>
  <c r="F220" i="12"/>
  <c r="I219" s="1"/>
  <c r="F221" i="11"/>
  <c r="F220" i="10"/>
  <c r="I219"/>
  <c r="F220" i="9"/>
  <c r="F220" i="8"/>
  <c r="I219" s="1"/>
  <c r="I218"/>
  <c r="F221" i="6" l="1"/>
  <c r="F221" i="4"/>
  <c r="I220"/>
  <c r="F221" i="5"/>
  <c r="I219" i="6"/>
  <c r="I219" i="4"/>
  <c r="I219" i="5"/>
  <c r="F221" i="15"/>
  <c r="I220" s="1"/>
  <c r="F221" i="14"/>
  <c r="I220"/>
  <c r="F221" i="13"/>
  <c r="I220"/>
  <c r="F221" i="12"/>
  <c r="I220"/>
  <c r="F222" i="11"/>
  <c r="I221"/>
  <c r="I220"/>
  <c r="F221" i="10"/>
  <c r="I220" s="1"/>
  <c r="F221" i="9"/>
  <c r="I220"/>
  <c r="I219"/>
  <c r="F221" i="8"/>
  <c r="I220" s="1"/>
  <c r="F222" i="5" l="1"/>
  <c r="I221"/>
  <c r="F222" i="4"/>
  <c r="I221"/>
  <c r="F222" i="6"/>
  <c r="I221"/>
  <c r="I220" i="5"/>
  <c r="I220" i="6"/>
  <c r="F222" i="15"/>
  <c r="I221"/>
  <c r="F222" i="14"/>
  <c r="I221"/>
  <c r="F222" i="13"/>
  <c r="I221"/>
  <c r="F222" i="12"/>
  <c r="I221"/>
  <c r="F223" i="11"/>
  <c r="I222"/>
  <c r="F222" i="10"/>
  <c r="I221"/>
  <c r="F222" i="9"/>
  <c r="F222" i="8"/>
  <c r="F223" i="6" l="1"/>
  <c r="F223" i="4"/>
  <c r="I222"/>
  <c r="F223" i="5"/>
  <c r="F223" i="15"/>
  <c r="I222"/>
  <c r="F223" i="14"/>
  <c r="I222"/>
  <c r="F223" i="13"/>
  <c r="I222"/>
  <c r="F223" i="12"/>
  <c r="I222"/>
  <c r="F224" i="11"/>
  <c r="I223"/>
  <c r="F223" i="10"/>
  <c r="I222"/>
  <c r="F223" i="9"/>
  <c r="I221"/>
  <c r="F223" i="8"/>
  <c r="I222"/>
  <c r="I221"/>
  <c r="F224" i="5" l="1"/>
  <c r="F224" i="4"/>
  <c r="I223"/>
  <c r="F224" i="6"/>
  <c r="I222" i="5"/>
  <c r="I222" i="6"/>
  <c r="F224" i="15"/>
  <c r="F224" i="14"/>
  <c r="I223" s="1"/>
  <c r="F224" i="13"/>
  <c r="I223" s="1"/>
  <c r="F224" i="12"/>
  <c r="I223" s="1"/>
  <c r="F225" i="11"/>
  <c r="F224" i="10"/>
  <c r="I223"/>
  <c r="F224" i="9"/>
  <c r="I222"/>
  <c r="F224" i="8"/>
  <c r="I223"/>
  <c r="F225" i="6" l="1"/>
  <c r="F225" i="4"/>
  <c r="I224"/>
  <c r="F225" i="5"/>
  <c r="I223" i="6"/>
  <c r="I223" i="5"/>
  <c r="F225" i="15"/>
  <c r="I224"/>
  <c r="I223"/>
  <c r="F225" i="14"/>
  <c r="I224" s="1"/>
  <c r="F225" i="13"/>
  <c r="I224"/>
  <c r="F225" i="12"/>
  <c r="I224" s="1"/>
  <c r="F226" i="11"/>
  <c r="I225" s="1"/>
  <c r="I224"/>
  <c r="F225" i="10"/>
  <c r="I224" s="1"/>
  <c r="F225" i="9"/>
  <c r="I223"/>
  <c r="F225" i="8"/>
  <c r="I224"/>
  <c r="F226" i="5" l="1"/>
  <c r="I225"/>
  <c r="F226" i="4"/>
  <c r="I225"/>
  <c r="F226" i="6"/>
  <c r="I225"/>
  <c r="I224" i="5"/>
  <c r="I224" i="6"/>
  <c r="F226" i="15"/>
  <c r="I225"/>
  <c r="F226" i="14"/>
  <c r="F226" i="13"/>
  <c r="I225" s="1"/>
  <c r="F226" i="12"/>
  <c r="I225" s="1"/>
  <c r="F227" i="11"/>
  <c r="I226" s="1"/>
  <c r="F226" i="10"/>
  <c r="I225" s="1"/>
  <c r="F226" i="9"/>
  <c r="I224"/>
  <c r="F226" i="8"/>
  <c r="I225"/>
  <c r="F227" i="6" l="1"/>
  <c r="F227" i="4"/>
  <c r="I226"/>
  <c r="F227" i="5"/>
  <c r="F227" i="15"/>
  <c r="I226" s="1"/>
  <c r="F227" i="14"/>
  <c r="I226"/>
  <c r="I225"/>
  <c r="F227" i="13"/>
  <c r="I226" s="1"/>
  <c r="F227" i="12"/>
  <c r="I226" s="1"/>
  <c r="F228" i="11"/>
  <c r="I227" s="1"/>
  <c r="F227" i="10"/>
  <c r="I226"/>
  <c r="F227" i="9"/>
  <c r="I225"/>
  <c r="F227" i="8"/>
  <c r="I226"/>
  <c r="F228" i="5" l="1"/>
  <c r="I227"/>
  <c r="F228" i="4"/>
  <c r="I227"/>
  <c r="F228" i="6"/>
  <c r="I227"/>
  <c r="I226" i="5"/>
  <c r="I226" i="6"/>
  <c r="F228" i="15"/>
  <c r="I227"/>
  <c r="F228" i="14"/>
  <c r="I227"/>
  <c r="F228" i="13"/>
  <c r="I227"/>
  <c r="F228" i="12"/>
  <c r="I227"/>
  <c r="F229" i="11"/>
  <c r="I228"/>
  <c r="F228" i="10"/>
  <c r="I227" s="1"/>
  <c r="F228" i="9"/>
  <c r="I226"/>
  <c r="F228" i="8"/>
  <c r="I227" s="1"/>
  <c r="F229" i="6" l="1"/>
  <c r="F229" i="4"/>
  <c r="I228"/>
  <c r="F229" i="5"/>
  <c r="I228"/>
  <c r="F229" i="15"/>
  <c r="I228" s="1"/>
  <c r="F229" i="14"/>
  <c r="I228" s="1"/>
  <c r="F229" i="13"/>
  <c r="F229" i="12"/>
  <c r="I228" s="1"/>
  <c r="F230" i="11"/>
  <c r="I229" s="1"/>
  <c r="F229" i="10"/>
  <c r="I228" s="1"/>
  <c r="F229" i="9"/>
  <c r="I228"/>
  <c r="I227"/>
  <c r="F229" i="8"/>
  <c r="I228" s="1"/>
  <c r="F230" i="5" l="1"/>
  <c r="I229"/>
  <c r="F230" i="4"/>
  <c r="F230" i="6"/>
  <c r="I229"/>
  <c r="I228"/>
  <c r="F230" i="15"/>
  <c r="I229"/>
  <c r="F230" i="14"/>
  <c r="I229"/>
  <c r="F230" i="13"/>
  <c r="I229"/>
  <c r="I228"/>
  <c r="F230" i="12"/>
  <c r="I229" s="1"/>
  <c r="F231" i="11"/>
  <c r="I230"/>
  <c r="F230" i="10"/>
  <c r="I229"/>
  <c r="F230" i="9"/>
  <c r="F230" i="8"/>
  <c r="I229" s="1"/>
  <c r="F231" i="6" l="1"/>
  <c r="I230"/>
  <c r="F231" i="4"/>
  <c r="I230"/>
  <c r="F231" i="5"/>
  <c r="I230"/>
  <c r="I229" i="4"/>
  <c r="F231" i="15"/>
  <c r="I230" s="1"/>
  <c r="F231" i="14"/>
  <c r="I230"/>
  <c r="F231" i="13"/>
  <c r="I230"/>
  <c r="F231" i="12"/>
  <c r="I230"/>
  <c r="F232" i="11"/>
  <c r="I231"/>
  <c r="F231" i="10"/>
  <c r="I230"/>
  <c r="F231" i="9"/>
  <c r="I230"/>
  <c r="I229"/>
  <c r="F231" i="8"/>
  <c r="I230" s="1"/>
  <c r="F232" i="5" l="1"/>
  <c r="I231"/>
  <c r="F232" i="4"/>
  <c r="I231"/>
  <c r="F232" i="6"/>
  <c r="I231"/>
  <c r="F232" i="15"/>
  <c r="F232" i="14"/>
  <c r="I231" s="1"/>
  <c r="F232" i="13"/>
  <c r="I231"/>
  <c r="F232" i="12"/>
  <c r="I231"/>
  <c r="F233" i="11"/>
  <c r="I232" s="1"/>
  <c r="F232" i="10"/>
  <c r="I231"/>
  <c r="F232" i="9"/>
  <c r="F232" i="8"/>
  <c r="I231" s="1"/>
  <c r="F233" i="6" l="1"/>
  <c r="I232"/>
  <c r="F233" i="4"/>
  <c r="I232"/>
  <c r="F233" i="5"/>
  <c r="I232"/>
  <c r="F233" i="15"/>
  <c r="I232"/>
  <c r="I231"/>
  <c r="F233" i="14"/>
  <c r="I232" s="1"/>
  <c r="F233" i="13"/>
  <c r="I232" s="1"/>
  <c r="F233" i="12"/>
  <c r="I232" s="1"/>
  <c r="F234" i="11"/>
  <c r="I233" s="1"/>
  <c r="F233" i="10"/>
  <c r="I232" s="1"/>
  <c r="F233" i="9"/>
  <c r="I231"/>
  <c r="F233" i="8"/>
  <c r="I232" s="1"/>
  <c r="F234" i="5" l="1"/>
  <c r="I233"/>
  <c r="F234" i="4"/>
  <c r="I233"/>
  <c r="F234" i="6"/>
  <c r="I233"/>
  <c r="F234" i="15"/>
  <c r="I233"/>
  <c r="F234" i="14"/>
  <c r="I233"/>
  <c r="F234" i="13"/>
  <c r="I233"/>
  <c r="F234" i="12"/>
  <c r="I233"/>
  <c r="F235" i="11"/>
  <c r="I234"/>
  <c r="F234" i="10"/>
  <c r="I233"/>
  <c r="F234" i="9"/>
  <c r="I232"/>
  <c r="F234" i="8"/>
  <c r="I233" s="1"/>
  <c r="F235" i="6" l="1"/>
  <c r="F235" i="4"/>
  <c r="I234"/>
  <c r="F235" i="5"/>
  <c r="F235" i="15"/>
  <c r="I234" s="1"/>
  <c r="F235" i="14"/>
  <c r="I234"/>
  <c r="F235" i="13"/>
  <c r="I234"/>
  <c r="F235" i="12"/>
  <c r="I234"/>
  <c r="F236" i="11"/>
  <c r="I235"/>
  <c r="F235" i="10"/>
  <c r="I234"/>
  <c r="F235" i="9"/>
  <c r="I234"/>
  <c r="I233"/>
  <c r="F235" i="8"/>
  <c r="I234" s="1"/>
  <c r="F236" i="5" l="1"/>
  <c r="I235"/>
  <c r="F236" i="4"/>
  <c r="I235"/>
  <c r="F236" i="6"/>
  <c r="I235"/>
  <c r="I234" i="5"/>
  <c r="I234" i="6"/>
  <c r="F236" i="15"/>
  <c r="I235" s="1"/>
  <c r="F236" i="14"/>
  <c r="I235" s="1"/>
  <c r="F236" i="13"/>
  <c r="I235" s="1"/>
  <c r="F236" i="12"/>
  <c r="I235" s="1"/>
  <c r="F237" i="11"/>
  <c r="I236" s="1"/>
  <c r="F236" i="10"/>
  <c r="I235" s="1"/>
  <c r="F236" i="9"/>
  <c r="I235" s="1"/>
  <c r="F236" i="8"/>
  <c r="I235" s="1"/>
  <c r="F237" i="6" l="1"/>
  <c r="I236"/>
  <c r="F237" i="4"/>
  <c r="I236"/>
  <c r="F237" i="5"/>
  <c r="I236"/>
  <c r="F237" i="15"/>
  <c r="I236"/>
  <c r="F237" i="14"/>
  <c r="I236"/>
  <c r="F237" i="13"/>
  <c r="F237" i="12"/>
  <c r="I236" s="1"/>
  <c r="F238" i="11"/>
  <c r="I237" s="1"/>
  <c r="F237" i="10"/>
  <c r="I236" s="1"/>
  <c r="F237" i="9"/>
  <c r="I236" s="1"/>
  <c r="F237" i="8"/>
  <c r="I236"/>
  <c r="F238" i="5" l="1"/>
  <c r="I237"/>
  <c r="F238" i="4"/>
  <c r="I237"/>
  <c r="F238" i="6"/>
  <c r="I237"/>
  <c r="F238" i="15"/>
  <c r="I237"/>
  <c r="F238" i="14"/>
  <c r="I237"/>
  <c r="F238" i="13"/>
  <c r="I237"/>
  <c r="I236"/>
  <c r="F238" i="12"/>
  <c r="I237" s="1"/>
  <c r="F239" i="11"/>
  <c r="F238" i="10"/>
  <c r="I237"/>
  <c r="F238" i="9"/>
  <c r="I237" s="1"/>
  <c r="F238" i="8"/>
  <c r="I237"/>
  <c r="F239" i="6" l="1"/>
  <c r="F239" i="4"/>
  <c r="F239" i="5"/>
  <c r="F239" i="15"/>
  <c r="I238" s="1"/>
  <c r="F239" i="14"/>
  <c r="I238" s="1"/>
  <c r="F239" i="13"/>
  <c r="I238" s="1"/>
  <c r="F239" i="12"/>
  <c r="I238" s="1"/>
  <c r="F240" i="11"/>
  <c r="I239" s="1"/>
  <c r="I238"/>
  <c r="F239" i="10"/>
  <c r="F239" i="9"/>
  <c r="I238" s="1"/>
  <c r="F239" i="8"/>
  <c r="I238" s="1"/>
  <c r="F240" i="5" l="1"/>
  <c r="I239"/>
  <c r="F240" i="4"/>
  <c r="I239"/>
  <c r="F240" i="6"/>
  <c r="I239"/>
  <c r="I238" i="5"/>
  <c r="I238" i="4"/>
  <c r="I238" i="6"/>
  <c r="F240" i="15"/>
  <c r="I239" s="1"/>
  <c r="F240" i="14"/>
  <c r="I239" s="1"/>
  <c r="F240" i="13"/>
  <c r="I239" s="1"/>
  <c r="F240" i="12"/>
  <c r="I239"/>
  <c r="F241" i="11"/>
  <c r="I240" s="1"/>
  <c r="F240" i="10"/>
  <c r="I239" s="1"/>
  <c r="I238"/>
  <c r="F240" i="9"/>
  <c r="I239"/>
  <c r="F240" i="8"/>
  <c r="I239" s="1"/>
  <c r="F241" i="6" l="1"/>
  <c r="I240"/>
  <c r="F241" i="4"/>
  <c r="I240"/>
  <c r="F241" i="5"/>
  <c r="I240"/>
  <c r="F241" i="15"/>
  <c r="I240"/>
  <c r="F241" i="14"/>
  <c r="I240" s="1"/>
  <c r="F241" i="13"/>
  <c r="I240"/>
  <c r="F241" i="12"/>
  <c r="I240"/>
  <c r="F242" i="11"/>
  <c r="I241"/>
  <c r="F241" i="10"/>
  <c r="I240"/>
  <c r="F241" i="9"/>
  <c r="I240"/>
  <c r="F241" i="8"/>
  <c r="I240"/>
  <c r="F242" i="5" l="1"/>
  <c r="F242" i="4"/>
  <c r="F242" i="6"/>
  <c r="F242" i="15"/>
  <c r="F242" i="14"/>
  <c r="I241" s="1"/>
  <c r="F242" i="13"/>
  <c r="I241" s="1"/>
  <c r="F242" i="12"/>
  <c r="F243" i="11"/>
  <c r="I242"/>
  <c r="F242" i="10"/>
  <c r="I241" s="1"/>
  <c r="F242" i="9"/>
  <c r="F242" i="8"/>
  <c r="I241"/>
  <c r="F243" i="6" l="1"/>
  <c r="F243" i="4"/>
  <c r="F243" i="5"/>
  <c r="I241" i="6"/>
  <c r="I241" i="4"/>
  <c r="I241" i="5"/>
  <c r="F243" i="15"/>
  <c r="I242"/>
  <c r="I241"/>
  <c r="F243" i="14"/>
  <c r="I242" s="1"/>
  <c r="F243" i="13"/>
  <c r="I242" s="1"/>
  <c r="F243" i="12"/>
  <c r="I242" s="1"/>
  <c r="I241"/>
  <c r="F244" i="11"/>
  <c r="I243" s="1"/>
  <c r="F243" i="10"/>
  <c r="I242" s="1"/>
  <c r="F243" i="9"/>
  <c r="I241"/>
  <c r="F243" i="8"/>
  <c r="I242" s="1"/>
  <c r="F244" i="5" l="1"/>
  <c r="I243"/>
  <c r="F244" i="4"/>
  <c r="I243"/>
  <c r="F244" i="6"/>
  <c r="I243"/>
  <c r="I242" i="5"/>
  <c r="I242" i="4"/>
  <c r="I242" i="6"/>
  <c r="F244" i="15"/>
  <c r="I243"/>
  <c r="F244" i="14"/>
  <c r="I243"/>
  <c r="F244" i="13"/>
  <c r="I243"/>
  <c r="F244" i="12"/>
  <c r="I243"/>
  <c r="F245" i="11"/>
  <c r="I244"/>
  <c r="F244" i="10"/>
  <c r="I243"/>
  <c r="F244" i="9"/>
  <c r="I242"/>
  <c r="F244" i="8"/>
  <c r="I243"/>
  <c r="F245" i="6" l="1"/>
  <c r="I244"/>
  <c r="F245" i="4"/>
  <c r="I244"/>
  <c r="F245" i="5"/>
  <c r="I244"/>
  <c r="F245" i="15"/>
  <c r="I244" s="1"/>
  <c r="F245" i="14"/>
  <c r="I244" s="1"/>
  <c r="F245" i="13"/>
  <c r="I244"/>
  <c r="F245" i="12"/>
  <c r="I244"/>
  <c r="F246" i="11"/>
  <c r="I245"/>
  <c r="F245" i="10"/>
  <c r="I244"/>
  <c r="F245" i="9"/>
  <c r="I243"/>
  <c r="F245" i="8"/>
  <c r="I244"/>
  <c r="F246" i="5" l="1"/>
  <c r="F246" i="4"/>
  <c r="F246" i="6"/>
  <c r="I245"/>
  <c r="F246" i="15"/>
  <c r="I245"/>
  <c r="F246" i="14"/>
  <c r="I245"/>
  <c r="F246" i="13"/>
  <c r="I245"/>
  <c r="F246" i="12"/>
  <c r="I245"/>
  <c r="F247" i="11"/>
  <c r="I246"/>
  <c r="F246" i="10"/>
  <c r="I245"/>
  <c r="F246" i="9"/>
  <c r="I244"/>
  <c r="F246" i="8"/>
  <c r="I245"/>
  <c r="F247" i="6" l="1"/>
  <c r="F247" i="4"/>
  <c r="F247" i="5"/>
  <c r="I245" i="4"/>
  <c r="I245" i="5"/>
  <c r="F247" i="15"/>
  <c r="I246"/>
  <c r="F247" i="14"/>
  <c r="I246" s="1"/>
  <c r="F247" i="13"/>
  <c r="I246" s="1"/>
  <c r="F247" i="12"/>
  <c r="I246"/>
  <c r="F248" i="11"/>
  <c r="I247"/>
  <c r="F247" i="10"/>
  <c r="I246"/>
  <c r="F247" i="9"/>
  <c r="I245"/>
  <c r="F247" i="8"/>
  <c r="F248" i="5" l="1"/>
  <c r="I247"/>
  <c r="F248" i="4"/>
  <c r="I247"/>
  <c r="F248" i="6"/>
  <c r="I247"/>
  <c r="I246" i="5"/>
  <c r="I246" i="4"/>
  <c r="I246" i="6"/>
  <c r="F248" i="15"/>
  <c r="I247" s="1"/>
  <c r="F248" i="14"/>
  <c r="I247" s="1"/>
  <c r="F248" i="13"/>
  <c r="I247" s="1"/>
  <c r="F248" i="12"/>
  <c r="I247" s="1"/>
  <c r="F249" i="11"/>
  <c r="I248" s="1"/>
  <c r="F248" i="10"/>
  <c r="I247" s="1"/>
  <c r="F248" i="9"/>
  <c r="I246"/>
  <c r="F248" i="8"/>
  <c r="I247"/>
  <c r="I246"/>
  <c r="F249" i="6" l="1"/>
  <c r="F249" i="4"/>
  <c r="F249" i="5"/>
  <c r="F249" i="15"/>
  <c r="I248" s="1"/>
  <c r="F249" i="14"/>
  <c r="I248" s="1"/>
  <c r="F249" i="13"/>
  <c r="I248" s="1"/>
  <c r="F249" i="12"/>
  <c r="I248" s="1"/>
  <c r="F250" i="11"/>
  <c r="I249" s="1"/>
  <c r="F249" i="10"/>
  <c r="I248" s="1"/>
  <c r="F249" i="9"/>
  <c r="I247"/>
  <c r="F249" i="8"/>
  <c r="I248" s="1"/>
  <c r="F250" i="5" l="1"/>
  <c r="I249"/>
  <c r="F250" i="4"/>
  <c r="I249"/>
  <c r="F250" i="6"/>
  <c r="I249"/>
  <c r="I248" i="5"/>
  <c r="I248" i="4"/>
  <c r="I248" i="6"/>
  <c r="F250" i="15"/>
  <c r="I249" s="1"/>
  <c r="F250" i="14"/>
  <c r="I249"/>
  <c r="F250" i="13"/>
  <c r="I249"/>
  <c r="F250" i="12"/>
  <c r="I249"/>
  <c r="F251" i="11"/>
  <c r="I250"/>
  <c r="F250" i="10"/>
  <c r="I249" s="1"/>
  <c r="F250" i="9"/>
  <c r="I248"/>
  <c r="F250" i="8"/>
  <c r="I249" s="1"/>
  <c r="F251" i="6" l="1"/>
  <c r="F251" i="4"/>
  <c r="I250"/>
  <c r="F251" i="5"/>
  <c r="I250"/>
  <c r="F251" i="15"/>
  <c r="I250"/>
  <c r="F251" i="14"/>
  <c r="I250" s="1"/>
  <c r="F251" i="13"/>
  <c r="I250"/>
  <c r="F251" i="12"/>
  <c r="I250"/>
  <c r="F252" i="11"/>
  <c r="I251"/>
  <c r="F251" i="10"/>
  <c r="I250" s="1"/>
  <c r="F251" i="9"/>
  <c r="I249"/>
  <c r="F251" i="8"/>
  <c r="I250"/>
  <c r="F252" i="5" l="1"/>
  <c r="I251"/>
  <c r="F252" i="4"/>
  <c r="I251"/>
  <c r="F252" i="6"/>
  <c r="I251"/>
  <c r="I250"/>
  <c r="F252" i="15"/>
  <c r="I251"/>
  <c r="F252" i="14"/>
  <c r="I251"/>
  <c r="F252" i="13"/>
  <c r="I251"/>
  <c r="F252" i="12"/>
  <c r="I251"/>
  <c r="F253" i="11"/>
  <c r="I252"/>
  <c r="F252" i="10"/>
  <c r="I251"/>
  <c r="F252" i="9"/>
  <c r="I251"/>
  <c r="I250"/>
  <c r="F252" i="8"/>
  <c r="I251" s="1"/>
  <c r="F253" i="6" l="1"/>
  <c r="I252"/>
  <c r="F253" i="4"/>
  <c r="F253" i="5"/>
  <c r="I252"/>
  <c r="F253" i="15"/>
  <c r="I252" s="1"/>
  <c r="F253" i="14"/>
  <c r="I252"/>
  <c r="F253" i="13"/>
  <c r="I252"/>
  <c r="F253" i="12"/>
  <c r="I252"/>
  <c r="F254" i="11"/>
  <c r="I253"/>
  <c r="F253" i="10"/>
  <c r="I252"/>
  <c r="F253" i="9"/>
  <c r="I252"/>
  <c r="F253" i="8"/>
  <c r="I252"/>
  <c r="F254" i="5" l="1"/>
  <c r="I253"/>
  <c r="F254" i="4"/>
  <c r="I253"/>
  <c r="F254" i="6"/>
  <c r="I253"/>
  <c r="I252" i="4"/>
  <c r="F254" i="15"/>
  <c r="I253"/>
  <c r="F254" i="14"/>
  <c r="I253"/>
  <c r="F254" i="13"/>
  <c r="F254" i="12"/>
  <c r="I253" s="1"/>
  <c r="F255" i="11"/>
  <c r="I254"/>
  <c r="F254" i="10"/>
  <c r="F254" i="9"/>
  <c r="I253" s="1"/>
  <c r="F254" i="8"/>
  <c r="F255" i="6" l="1"/>
  <c r="I254"/>
  <c r="F255" i="4"/>
  <c r="I254"/>
  <c r="F255" i="5"/>
  <c r="I254"/>
  <c r="F255" i="15"/>
  <c r="I254"/>
  <c r="F255" i="14"/>
  <c r="I254" s="1"/>
  <c r="F255" i="13"/>
  <c r="I254"/>
  <c r="I253"/>
  <c r="F255" i="12"/>
  <c r="I254"/>
  <c r="F256" i="11"/>
  <c r="I255"/>
  <c r="F255" i="10"/>
  <c r="I253"/>
  <c r="F255" i="9"/>
  <c r="I254"/>
  <c r="F255" i="8"/>
  <c r="I254"/>
  <c r="I253"/>
  <c r="F256" i="5" l="1"/>
  <c r="I255"/>
  <c r="F256" i="4"/>
  <c r="I255"/>
  <c r="F256" i="6"/>
  <c r="F256" i="15"/>
  <c r="I255" s="1"/>
  <c r="F256" i="14"/>
  <c r="I255" s="1"/>
  <c r="F256" i="13"/>
  <c r="F256" i="12"/>
  <c r="I255" s="1"/>
  <c r="F257" i="11"/>
  <c r="I256"/>
  <c r="F256" i="10"/>
  <c r="I254"/>
  <c r="F256" i="9"/>
  <c r="I255"/>
  <c r="F256" i="8"/>
  <c r="I255"/>
  <c r="F257" i="6" l="1"/>
  <c r="F257" i="4"/>
  <c r="I256"/>
  <c r="F257" i="5"/>
  <c r="I255" i="6"/>
  <c r="F257" i="15"/>
  <c r="I256"/>
  <c r="F257" i="14"/>
  <c r="I256"/>
  <c r="F257" i="13"/>
  <c r="I256"/>
  <c r="I255"/>
  <c r="F257" i="12"/>
  <c r="I256" s="1"/>
  <c r="F258" i="11"/>
  <c r="I257" s="1"/>
  <c r="F257" i="10"/>
  <c r="I256"/>
  <c r="I255"/>
  <c r="F257" i="9"/>
  <c r="I256" s="1"/>
  <c r="F257" i="8"/>
  <c r="F258" i="5" l="1"/>
  <c r="I257"/>
  <c r="F258" i="4"/>
  <c r="I257"/>
  <c r="F258" i="6"/>
  <c r="I256" i="5"/>
  <c r="I256" i="6"/>
  <c r="F258" i="15"/>
  <c r="I257" s="1"/>
  <c r="F258" i="14"/>
  <c r="I257" s="1"/>
  <c r="F258" i="13"/>
  <c r="I257" s="1"/>
  <c r="F258" i="12"/>
  <c r="I257" s="1"/>
  <c r="F259" i="11"/>
  <c r="I258"/>
  <c r="F258" i="10"/>
  <c r="F258" i="9"/>
  <c r="I257" s="1"/>
  <c r="F258" i="8"/>
  <c r="I257" s="1"/>
  <c r="I256"/>
  <c r="F259" i="6" l="1"/>
  <c r="I258"/>
  <c r="F259" i="4"/>
  <c r="I258"/>
  <c r="F259" i="5"/>
  <c r="I258"/>
  <c r="I257" i="6"/>
  <c r="F259" i="15"/>
  <c r="I258" s="1"/>
  <c r="F259" i="14"/>
  <c r="I258" s="1"/>
  <c r="F259" i="13"/>
  <c r="I258"/>
  <c r="F259" i="12"/>
  <c r="I258"/>
  <c r="F260" i="11"/>
  <c r="I259"/>
  <c r="F259" i="10"/>
  <c r="I258"/>
  <c r="I257"/>
  <c r="F259" i="9"/>
  <c r="I258" s="1"/>
  <c r="F259" i="8"/>
  <c r="I258" s="1"/>
  <c r="F260" i="5" l="1"/>
  <c r="I259"/>
  <c r="F260" i="4"/>
  <c r="I259"/>
  <c r="F260" i="6"/>
  <c r="I259"/>
  <c r="F260" i="15"/>
  <c r="F260" i="14"/>
  <c r="I259"/>
  <c r="F260" i="13"/>
  <c r="F260" i="12"/>
  <c r="I259" s="1"/>
  <c r="F261" i="11"/>
  <c r="I260" s="1"/>
  <c r="F260" i="10"/>
  <c r="I259" s="1"/>
  <c r="F260" i="9"/>
  <c r="F260" i="8"/>
  <c r="I259"/>
  <c r="F261" i="6" l="1"/>
  <c r="F261" i="4"/>
  <c r="F261" i="5"/>
  <c r="F261" i="15"/>
  <c r="I260" s="1"/>
  <c r="I259"/>
  <c r="F261" i="14"/>
  <c r="I260" s="1"/>
  <c r="F261" i="13"/>
  <c r="I260" s="1"/>
  <c r="I259"/>
  <c r="F261" i="12"/>
  <c r="I260"/>
  <c r="F262" i="11"/>
  <c r="F261" i="10"/>
  <c r="I260" s="1"/>
  <c r="F261" i="9"/>
  <c r="I259"/>
  <c r="F261" i="8"/>
  <c r="I260"/>
  <c r="F262" i="5" l="1"/>
  <c r="I261"/>
  <c r="F262" i="4"/>
  <c r="I261"/>
  <c r="F262" i="6"/>
  <c r="I261"/>
  <c r="I260" i="5"/>
  <c r="I260" i="4"/>
  <c r="I260" i="6"/>
  <c r="F262" i="15"/>
  <c r="F262" i="14"/>
  <c r="I261" s="1"/>
  <c r="F262" i="13"/>
  <c r="F262" i="12"/>
  <c r="I261"/>
  <c r="F263" i="11"/>
  <c r="I262"/>
  <c r="I261"/>
  <c r="F262" i="10"/>
  <c r="I261"/>
  <c r="F262" i="9"/>
  <c r="I261"/>
  <c r="I260"/>
  <c r="F262" i="8"/>
  <c r="I261"/>
  <c r="F263" i="6" l="1"/>
  <c r="F263" i="4"/>
  <c r="F263" i="5"/>
  <c r="F263" i="15"/>
  <c r="I262"/>
  <c r="I261"/>
  <c r="F263" i="14"/>
  <c r="I262" s="1"/>
  <c r="F263" i="13"/>
  <c r="I262" s="1"/>
  <c r="I261"/>
  <c r="F263" i="12"/>
  <c r="I262"/>
  <c r="F264" i="11"/>
  <c r="I263"/>
  <c r="F263" i="10"/>
  <c r="I262"/>
  <c r="F263" i="9"/>
  <c r="F263" i="8"/>
  <c r="I262" s="1"/>
  <c r="F264" i="5" l="1"/>
  <c r="F264" i="4"/>
  <c r="F264" i="6"/>
  <c r="I262" i="5"/>
  <c r="I262" i="4"/>
  <c r="I262" i="6"/>
  <c r="F264" i="15"/>
  <c r="I263"/>
  <c r="F264" i="14"/>
  <c r="I263"/>
  <c r="F264" i="13"/>
  <c r="I263"/>
  <c r="F264" i="12"/>
  <c r="I263"/>
  <c r="F265" i="11"/>
  <c r="I264"/>
  <c r="F264" i="10"/>
  <c r="F264" i="9"/>
  <c r="I262"/>
  <c r="F264" i="8"/>
  <c r="I263" s="1"/>
  <c r="F265" i="6" l="1"/>
  <c r="F265" i="4"/>
  <c r="F265" i="5"/>
  <c r="I263" i="6"/>
  <c r="I263" i="4"/>
  <c r="I263" i="5"/>
  <c r="F265" i="15"/>
  <c r="I264"/>
  <c r="F265" i="14"/>
  <c r="I264"/>
  <c r="F265" i="13"/>
  <c r="I264"/>
  <c r="F265" i="12"/>
  <c r="I264"/>
  <c r="F266" i="11"/>
  <c r="I265"/>
  <c r="F265" i="10"/>
  <c r="I264"/>
  <c r="I263"/>
  <c r="F265" i="9"/>
  <c r="I263"/>
  <c r="F265" i="8"/>
  <c r="I264" s="1"/>
  <c r="F266" i="5" l="1"/>
  <c r="F266" i="4"/>
  <c r="F266" i="6"/>
  <c r="I264" i="5"/>
  <c r="I264" i="4"/>
  <c r="I264" i="6"/>
  <c r="F266" i="15"/>
  <c r="I265"/>
  <c r="F266" i="14"/>
  <c r="I265"/>
  <c r="F266" i="13"/>
  <c r="I265"/>
  <c r="F266" i="12"/>
  <c r="I265"/>
  <c r="F267" i="11"/>
  <c r="I266"/>
  <c r="F266" i="10"/>
  <c r="I265"/>
  <c r="F266" i="9"/>
  <c r="I264"/>
  <c r="F266" i="8"/>
  <c r="I265"/>
  <c r="F267" i="6" l="1"/>
  <c r="F267" i="4"/>
  <c r="F267" i="5"/>
  <c r="I265" i="6"/>
  <c r="I265" i="4"/>
  <c r="I265" i="5"/>
  <c r="F267" i="15"/>
  <c r="I266"/>
  <c r="F267" i="14"/>
  <c r="I266"/>
  <c r="F267" i="13"/>
  <c r="I266"/>
  <c r="F267" i="12"/>
  <c r="I266"/>
  <c r="F268" i="11"/>
  <c r="I267"/>
  <c r="F267" i="10"/>
  <c r="I266"/>
  <c r="F267" i="9"/>
  <c r="I265"/>
  <c r="F267" i="8"/>
  <c r="I266"/>
  <c r="F268" i="5" l="1"/>
  <c r="I267"/>
  <c r="F268" i="4"/>
  <c r="I267"/>
  <c r="F268" i="6"/>
  <c r="I267"/>
  <c r="I266" i="5"/>
  <c r="I266" i="4"/>
  <c r="I266" i="6"/>
  <c r="F268" i="15"/>
  <c r="I267" s="1"/>
  <c r="F268" i="14"/>
  <c r="I267" s="1"/>
  <c r="F268" i="13"/>
  <c r="I267"/>
  <c r="F268" i="12"/>
  <c r="I267"/>
  <c r="F269" i="11"/>
  <c r="I268"/>
  <c r="F268" i="10"/>
  <c r="I267"/>
  <c r="F268" i="9"/>
  <c r="I266"/>
  <c r="F268" i="8"/>
  <c r="I267"/>
  <c r="F269" i="6" l="1"/>
  <c r="I268"/>
  <c r="F269" i="4"/>
  <c r="I268"/>
  <c r="F269" i="5"/>
  <c r="I268"/>
  <c r="F269" i="15"/>
  <c r="I268"/>
  <c r="F269" i="14"/>
  <c r="I268"/>
  <c r="F269" i="13"/>
  <c r="I268"/>
  <c r="F269" i="12"/>
  <c r="I268"/>
  <c r="F270" i="11"/>
  <c r="I269"/>
  <c r="F269" i="10"/>
  <c r="I268"/>
  <c r="F269" i="9"/>
  <c r="I267"/>
  <c r="F269" i="8"/>
  <c r="I268"/>
  <c r="F270" i="5" l="1"/>
  <c r="F270" i="4"/>
  <c r="F270" i="6"/>
  <c r="F270" i="15"/>
  <c r="I269" s="1"/>
  <c r="F270" i="14"/>
  <c r="I269" s="1"/>
  <c r="F270" i="13"/>
  <c r="I269" s="1"/>
  <c r="F270" i="12"/>
  <c r="I269" s="1"/>
  <c r="F271" i="11"/>
  <c r="I270" s="1"/>
  <c r="F270" i="10"/>
  <c r="I269" s="1"/>
  <c r="F270" i="9"/>
  <c r="I268"/>
  <c r="F270" i="8"/>
  <c r="I269" s="1"/>
  <c r="F271" i="6" l="1"/>
  <c r="I270"/>
  <c r="F271" i="4"/>
  <c r="I270"/>
  <c r="F271" i="5"/>
  <c r="I270"/>
  <c r="I269" i="6"/>
  <c r="I269" i="4"/>
  <c r="I269" i="5"/>
  <c r="F271" i="15"/>
  <c r="I270" s="1"/>
  <c r="F271" i="14"/>
  <c r="I270" s="1"/>
  <c r="F271" i="13"/>
  <c r="I270" s="1"/>
  <c r="F271" i="12"/>
  <c r="I270" s="1"/>
  <c r="F272" i="11"/>
  <c r="I271" s="1"/>
  <c r="F271" i="10"/>
  <c r="I270" s="1"/>
  <c r="F271" i="9"/>
  <c r="I270" s="1"/>
  <c r="I269"/>
  <c r="F271" i="8"/>
  <c r="I270"/>
  <c r="F272" i="5" l="1"/>
  <c r="I271"/>
  <c r="F272" i="4"/>
  <c r="I271"/>
  <c r="F272" i="6"/>
  <c r="I271"/>
  <c r="F272" i="15"/>
  <c r="I271"/>
  <c r="F272" i="14"/>
  <c r="I271"/>
  <c r="F272" i="13"/>
  <c r="I271"/>
  <c r="F272" i="12"/>
  <c r="I271"/>
  <c r="F273" i="11"/>
  <c r="I272"/>
  <c r="F272" i="10"/>
  <c r="I271"/>
  <c r="F272" i="9"/>
  <c r="I271"/>
  <c r="F272" i="8"/>
  <c r="F273" i="6" l="1"/>
  <c r="F273" i="4"/>
  <c r="F273" i="5"/>
  <c r="F273" i="15"/>
  <c r="I272"/>
  <c r="F273" i="14"/>
  <c r="I272"/>
  <c r="F273" i="13"/>
  <c r="I272"/>
  <c r="F273" i="12"/>
  <c r="I272"/>
  <c r="F274" i="11"/>
  <c r="I273"/>
  <c r="F273" i="10"/>
  <c r="F273" i="9"/>
  <c r="I272" s="1"/>
  <c r="F273" i="8"/>
  <c r="I272"/>
  <c r="I271"/>
  <c r="F274" i="5" l="1"/>
  <c r="F274" i="4"/>
  <c r="F274" i="6"/>
  <c r="I272" i="5"/>
  <c r="I272" i="4"/>
  <c r="I272" i="6"/>
  <c r="F274" i="15"/>
  <c r="I273"/>
  <c r="F274" i="14"/>
  <c r="I273"/>
  <c r="F274" i="13"/>
  <c r="I273" s="1"/>
  <c r="F274" i="12"/>
  <c r="I273" s="1"/>
  <c r="F275" i="11"/>
  <c r="I274" s="1"/>
  <c r="F274" i="10"/>
  <c r="I273" s="1"/>
  <c r="I272"/>
  <c r="F274" i="9"/>
  <c r="I273"/>
  <c r="F274" i="8"/>
  <c r="F275" i="6" l="1"/>
  <c r="F275" i="4"/>
  <c r="F275" i="5"/>
  <c r="I273" i="6"/>
  <c r="I273" i="4"/>
  <c r="I273" i="5"/>
  <c r="F275" i="15"/>
  <c r="I274"/>
  <c r="F275" i="14"/>
  <c r="I274"/>
  <c r="F275" i="13"/>
  <c r="I274"/>
  <c r="F275" i="12"/>
  <c r="I274"/>
  <c r="F276" i="11"/>
  <c r="I275"/>
  <c r="F275" i="10"/>
  <c r="I274"/>
  <c r="F275" i="9"/>
  <c r="I274"/>
  <c r="F275" i="8"/>
  <c r="I274"/>
  <c r="I273"/>
  <c r="F276" i="5" l="1"/>
  <c r="I275"/>
  <c r="F276" i="4"/>
  <c r="I275"/>
  <c r="F276" i="6"/>
  <c r="I275"/>
  <c r="I274" i="5"/>
  <c r="I274" i="4"/>
  <c r="I274" i="6"/>
  <c r="F276" i="15"/>
  <c r="I275" s="1"/>
  <c r="F276" i="14"/>
  <c r="I275" s="1"/>
  <c r="F276" i="13"/>
  <c r="I275" s="1"/>
  <c r="F276" i="12"/>
  <c r="I275" s="1"/>
  <c r="F277" i="11"/>
  <c r="I276" s="1"/>
  <c r="F276" i="10"/>
  <c r="I275" s="1"/>
  <c r="F276" i="9"/>
  <c r="I275" s="1"/>
  <c r="F276" i="8"/>
  <c r="I275" s="1"/>
  <c r="F277" i="6" l="1"/>
  <c r="F277" i="4"/>
  <c r="F277" i="5"/>
  <c r="F277" i="15"/>
  <c r="I276" s="1"/>
  <c r="F277" i="14"/>
  <c r="I276"/>
  <c r="F277" i="13"/>
  <c r="I276"/>
  <c r="F277" i="12"/>
  <c r="I276"/>
  <c r="F278" i="11"/>
  <c r="I277"/>
  <c r="F277" i="10"/>
  <c r="I276"/>
  <c r="F277" i="9"/>
  <c r="I276"/>
  <c r="F277" i="8"/>
  <c r="I276"/>
  <c r="F278" i="5" l="1"/>
  <c r="I277"/>
  <c r="F278" i="4"/>
  <c r="F278" i="6"/>
  <c r="I277"/>
  <c r="I276" i="5"/>
  <c r="I276" i="4"/>
  <c r="I276" i="6"/>
  <c r="F278" i="15"/>
  <c r="I277" s="1"/>
  <c r="F278" i="14"/>
  <c r="I277" s="1"/>
  <c r="F278" i="13"/>
  <c r="I277"/>
  <c r="F278" i="12"/>
  <c r="I277"/>
  <c r="F279" i="11"/>
  <c r="F278" i="10"/>
  <c r="I277" s="1"/>
  <c r="F278" i="9"/>
  <c r="F278" i="8"/>
  <c r="I277" s="1"/>
  <c r="F279" i="6" l="1"/>
  <c r="F279" i="4"/>
  <c r="I278"/>
  <c r="F279" i="5"/>
  <c r="I278"/>
  <c r="I277" i="4"/>
  <c r="F279" i="15"/>
  <c r="I278" s="1"/>
  <c r="F279" i="14"/>
  <c r="I278"/>
  <c r="F279" i="13"/>
  <c r="I278"/>
  <c r="F279" i="12"/>
  <c r="I278"/>
  <c r="F280" i="11"/>
  <c r="I279" s="1"/>
  <c r="I278"/>
  <c r="F279" i="10"/>
  <c r="I278"/>
  <c r="F279" i="9"/>
  <c r="I277"/>
  <c r="F279" i="8"/>
  <c r="I278"/>
  <c r="F280" i="5" l="1"/>
  <c r="F280" i="4"/>
  <c r="I279"/>
  <c r="F280" i="6"/>
  <c r="I278"/>
  <c r="F280" i="15"/>
  <c r="I279"/>
  <c r="F280" i="14"/>
  <c r="F280" i="13"/>
  <c r="I279" s="1"/>
  <c r="F280" i="12"/>
  <c r="I279" s="1"/>
  <c r="F281" i="11"/>
  <c r="I280" s="1"/>
  <c r="F280" i="10"/>
  <c r="I279" s="1"/>
  <c r="F280" i="9"/>
  <c r="I278"/>
  <c r="F280" i="8"/>
  <c r="I279"/>
  <c r="F281" i="6" l="1"/>
  <c r="I280"/>
  <c r="F281" i="4"/>
  <c r="I280"/>
  <c r="F281" i="5"/>
  <c r="I280"/>
  <c r="I279" i="6"/>
  <c r="I279" i="5"/>
  <c r="F281" i="15"/>
  <c r="I280" s="1"/>
  <c r="F281" i="14"/>
  <c r="I280" s="1"/>
  <c r="I279"/>
  <c r="F281" i="13"/>
  <c r="I280"/>
  <c r="F281" i="12"/>
  <c r="I280"/>
  <c r="F282" i="11"/>
  <c r="I281"/>
  <c r="F281" i="10"/>
  <c r="I280"/>
  <c r="F281" i="9"/>
  <c r="I279"/>
  <c r="F281" i="8"/>
  <c r="I280" s="1"/>
  <c r="F282" i="5" l="1"/>
  <c r="I281"/>
  <c r="F282" i="4"/>
  <c r="I281"/>
  <c r="F282" i="6"/>
  <c r="I281"/>
  <c r="F282" i="15"/>
  <c r="I281" s="1"/>
  <c r="F282" i="14"/>
  <c r="I281" s="1"/>
  <c r="F282" i="13"/>
  <c r="I281"/>
  <c r="F282" i="12"/>
  <c r="I281"/>
  <c r="F283" i="11"/>
  <c r="I282" s="1"/>
  <c r="F282" i="10"/>
  <c r="I281" s="1"/>
  <c r="F282" i="9"/>
  <c r="I280"/>
  <c r="F282" i="8"/>
  <c r="F283" i="6" l="1"/>
  <c r="F283" i="4"/>
  <c r="F283" i="5"/>
  <c r="F283" i="15"/>
  <c r="I282" s="1"/>
  <c r="F283" i="14"/>
  <c r="I282" s="1"/>
  <c r="F283" i="13"/>
  <c r="I282" s="1"/>
  <c r="F283" i="12"/>
  <c r="F284" i="11"/>
  <c r="I283"/>
  <c r="F283" i="10"/>
  <c r="I282"/>
  <c r="F283" i="9"/>
  <c r="I281"/>
  <c r="F283" i="8"/>
  <c r="I282"/>
  <c r="I281"/>
  <c r="F284" i="5" l="1"/>
  <c r="F284" i="4"/>
  <c r="F284" i="6"/>
  <c r="I282" i="5"/>
  <c r="I282" i="4"/>
  <c r="I282" i="6"/>
  <c r="F284" i="15"/>
  <c r="I283" s="1"/>
  <c r="F284" i="14"/>
  <c r="I283" s="1"/>
  <c r="F284" i="13"/>
  <c r="I283"/>
  <c r="F284" i="12"/>
  <c r="I283"/>
  <c r="I282"/>
  <c r="F285" i="11"/>
  <c r="I284" s="1"/>
  <c r="F284" i="10"/>
  <c r="I283" s="1"/>
  <c r="F284" i="9"/>
  <c r="I282"/>
  <c r="F284" i="8"/>
  <c r="I283"/>
  <c r="F285" i="6" l="1"/>
  <c r="F285" i="4"/>
  <c r="F285" i="5"/>
  <c r="I283" i="6"/>
  <c r="I283" i="4"/>
  <c r="I283" i="5"/>
  <c r="F285" i="15"/>
  <c r="I284" s="1"/>
  <c r="F285" i="14"/>
  <c r="I284" s="1"/>
  <c r="F285" i="13"/>
  <c r="I284" s="1"/>
  <c r="F285" i="12"/>
  <c r="I284" s="1"/>
  <c r="F286" i="11"/>
  <c r="I285" s="1"/>
  <c r="F285" i="10"/>
  <c r="I284"/>
  <c r="F285" i="9"/>
  <c r="I283"/>
  <c r="F285" i="8"/>
  <c r="I284"/>
  <c r="F286" i="5" l="1"/>
  <c r="I285"/>
  <c r="F286" i="4"/>
  <c r="I285"/>
  <c r="F286" i="6"/>
  <c r="I285"/>
  <c r="I284" i="5"/>
  <c r="I284" i="4"/>
  <c r="I284" i="6"/>
  <c r="F286" i="15"/>
  <c r="I285" s="1"/>
  <c r="F286" i="14"/>
  <c r="I285"/>
  <c r="F286" i="13"/>
  <c r="I285"/>
  <c r="F286" i="12"/>
  <c r="I285"/>
  <c r="F287" i="11"/>
  <c r="I286"/>
  <c r="F286" i="10"/>
  <c r="I285"/>
  <c r="F286" i="9"/>
  <c r="I284"/>
  <c r="F286" i="8"/>
  <c r="I285"/>
  <c r="F287" i="6" l="1"/>
  <c r="F287" i="4"/>
  <c r="F287" i="5"/>
  <c r="F287" i="15"/>
  <c r="I286" s="1"/>
  <c r="F287" i="14"/>
  <c r="I286" s="1"/>
  <c r="F287" i="13"/>
  <c r="I286" s="1"/>
  <c r="F287" i="12"/>
  <c r="I286" s="1"/>
  <c r="F288" i="11"/>
  <c r="F287" i="10"/>
  <c r="I286"/>
  <c r="F287" i="9"/>
  <c r="I285"/>
  <c r="F287" i="8"/>
  <c r="I286"/>
  <c r="F288" i="5" l="1"/>
  <c r="F288" i="4"/>
  <c r="F288" i="6"/>
  <c r="I286" i="5"/>
  <c r="I286" i="4"/>
  <c r="I286" i="6"/>
  <c r="F288" i="15"/>
  <c r="I287"/>
  <c r="F288" i="14"/>
  <c r="I287"/>
  <c r="F288" i="13"/>
  <c r="I287"/>
  <c r="F288" i="12"/>
  <c r="I287" s="1"/>
  <c r="F289" i="11"/>
  <c r="I287"/>
  <c r="F288" i="10"/>
  <c r="I287" s="1"/>
  <c r="F288" i="9"/>
  <c r="I287" s="1"/>
  <c r="I286"/>
  <c r="F288" i="8"/>
  <c r="F289" i="6" l="1"/>
  <c r="F289" i="4"/>
  <c r="I288"/>
  <c r="F289" i="5"/>
  <c r="I287" i="6"/>
  <c r="I287" i="4"/>
  <c r="I287" i="5"/>
  <c r="F289" i="15"/>
  <c r="I288" s="1"/>
  <c r="F289" i="14"/>
  <c r="I288"/>
  <c r="F289" i="13"/>
  <c r="I288"/>
  <c r="F289" i="12"/>
  <c r="I288"/>
  <c r="F290" i="11"/>
  <c r="I289"/>
  <c r="I288"/>
  <c r="F289" i="10"/>
  <c r="I288"/>
  <c r="F289" i="9"/>
  <c r="I288" s="1"/>
  <c r="F289" i="8"/>
  <c r="I288" s="1"/>
  <c r="I287"/>
  <c r="F290" i="5" l="1"/>
  <c r="F290" i="4"/>
  <c r="I289"/>
  <c r="F290" i="6"/>
  <c r="I288" i="5"/>
  <c r="I288" i="6"/>
  <c r="F290" i="15"/>
  <c r="I289" s="1"/>
  <c r="F290" i="14"/>
  <c r="I289"/>
  <c r="F290" i="13"/>
  <c r="I289"/>
  <c r="F290" i="12"/>
  <c r="I289"/>
  <c r="F291" i="11"/>
  <c r="I290"/>
  <c r="F290" i="10"/>
  <c r="I289"/>
  <c r="F290" i="9"/>
  <c r="I289"/>
  <c r="F290" i="8"/>
  <c r="I289"/>
  <c r="F291" i="6" l="1"/>
  <c r="F291" i="4"/>
  <c r="I290"/>
  <c r="F291" i="5"/>
  <c r="I290"/>
  <c r="I289" i="6"/>
  <c r="I289" i="5"/>
  <c r="F291" i="15"/>
  <c r="I290" s="1"/>
  <c r="F291" i="14"/>
  <c r="I290"/>
  <c r="F291" i="13"/>
  <c r="I290"/>
  <c r="F291" i="12"/>
  <c r="I290"/>
  <c r="F292" i="11"/>
  <c r="I291"/>
  <c r="F291" i="10"/>
  <c r="I290"/>
  <c r="F291" i="9"/>
  <c r="I290"/>
  <c r="F291" i="8"/>
  <c r="I290" s="1"/>
  <c r="F292" i="5" l="1"/>
  <c r="I291"/>
  <c r="F292" i="4"/>
  <c r="I291"/>
  <c r="F292" i="6"/>
  <c r="I291"/>
  <c r="I290"/>
  <c r="F292" i="15"/>
  <c r="I291" s="1"/>
  <c r="F292" i="14"/>
  <c r="I291"/>
  <c r="F292" i="13"/>
  <c r="I291"/>
  <c r="F292" i="12"/>
  <c r="I291"/>
  <c r="F293" i="11"/>
  <c r="I292"/>
  <c r="F292" i="10"/>
  <c r="I291"/>
  <c r="F292" i="9"/>
  <c r="I291"/>
  <c r="F292" i="8"/>
  <c r="I291"/>
  <c r="F293" i="6" l="1"/>
  <c r="I292"/>
  <c r="F293" i="4"/>
  <c r="I292"/>
  <c r="F293" i="5"/>
  <c r="I292"/>
  <c r="F293" i="15"/>
  <c r="I292"/>
  <c r="F293" i="14"/>
  <c r="I292"/>
  <c r="F293" i="13"/>
  <c r="I292"/>
  <c r="F293" i="12"/>
  <c r="I292"/>
  <c r="F294" i="11"/>
  <c r="I293"/>
  <c r="F293" i="10"/>
  <c r="I292"/>
  <c r="F293" i="9"/>
  <c r="I292"/>
  <c r="F293" i="8"/>
  <c r="I292" s="1"/>
  <c r="F294" i="5" l="1"/>
  <c r="F294" i="4"/>
  <c r="I293"/>
  <c r="F294" i="6"/>
  <c r="F294" i="15"/>
  <c r="I293"/>
  <c r="F294" i="14"/>
  <c r="I293"/>
  <c r="F294" i="13"/>
  <c r="I293"/>
  <c r="F294" i="12"/>
  <c r="I293"/>
  <c r="F295" i="11"/>
  <c r="I294"/>
  <c r="F294" i="10"/>
  <c r="I293" s="1"/>
  <c r="F294" i="9"/>
  <c r="I293" s="1"/>
  <c r="F294" i="8"/>
  <c r="I293"/>
  <c r="F295" i="6" l="1"/>
  <c r="F295" i="4"/>
  <c r="I294"/>
  <c r="F295" i="5"/>
  <c r="I293" i="6"/>
  <c r="I293" i="5"/>
  <c r="F295" i="15"/>
  <c r="I294"/>
  <c r="F295" i="14"/>
  <c r="I294"/>
  <c r="F295" i="13"/>
  <c r="I294"/>
  <c r="F295" i="12"/>
  <c r="I294"/>
  <c r="F296" i="11"/>
  <c r="I295"/>
  <c r="F295" i="10"/>
  <c r="I294"/>
  <c r="F295" i="9"/>
  <c r="I294"/>
  <c r="F295" i="8"/>
  <c r="I294"/>
  <c r="F296" i="5" l="1"/>
  <c r="F296" i="4"/>
  <c r="F296" i="6"/>
  <c r="I294" i="5"/>
  <c r="I294" i="6"/>
  <c r="F296" i="15"/>
  <c r="I295" s="1"/>
  <c r="F296" i="14"/>
  <c r="I295" s="1"/>
  <c r="F296" i="13"/>
  <c r="I295" s="1"/>
  <c r="F296" i="12"/>
  <c r="I295" s="1"/>
  <c r="F297" i="11"/>
  <c r="I296"/>
  <c r="F296" i="10"/>
  <c r="I295"/>
  <c r="F296" i="9"/>
  <c r="F296" i="8"/>
  <c r="I295" s="1"/>
  <c r="F297" i="6" l="1"/>
  <c r="I296"/>
  <c r="F297" i="4"/>
  <c r="I296"/>
  <c r="F297" i="5"/>
  <c r="I296"/>
  <c r="I295" i="6"/>
  <c r="I295" i="4"/>
  <c r="I295" i="5"/>
  <c r="F297" i="15"/>
  <c r="I296" s="1"/>
  <c r="F297" i="14"/>
  <c r="I296"/>
  <c r="F297" i="13"/>
  <c r="F297" i="12"/>
  <c r="I296" s="1"/>
  <c r="F298" i="11"/>
  <c r="I297" s="1"/>
  <c r="F297" i="10"/>
  <c r="I296"/>
  <c r="F297" i="9"/>
  <c r="I295"/>
  <c r="F297" i="8"/>
  <c r="I296"/>
  <c r="F298" i="5" l="1"/>
  <c r="F298" i="4"/>
  <c r="F298" i="6"/>
  <c r="F298" i="15"/>
  <c r="I297"/>
  <c r="F298" i="14"/>
  <c r="I297"/>
  <c r="F298" i="13"/>
  <c r="I297"/>
  <c r="I296"/>
  <c r="F298" i="12"/>
  <c r="I297" s="1"/>
  <c r="F299" i="11"/>
  <c r="I298" s="1"/>
  <c r="F298" i="10"/>
  <c r="I297" s="1"/>
  <c r="F298" i="9"/>
  <c r="I296"/>
  <c r="F298" i="8"/>
  <c r="F299" i="6" l="1"/>
  <c r="F299" i="4"/>
  <c r="I298"/>
  <c r="F299" i="5"/>
  <c r="I297" i="6"/>
  <c r="I297" i="4"/>
  <c r="I297" i="5"/>
  <c r="F299" i="15"/>
  <c r="I298"/>
  <c r="F299" i="14"/>
  <c r="I298"/>
  <c r="F299" i="13"/>
  <c r="I298" s="1"/>
  <c r="F299" i="12"/>
  <c r="I298"/>
  <c r="F300" i="11"/>
  <c r="I299" s="1"/>
  <c r="F299" i="10"/>
  <c r="I298" s="1"/>
  <c r="F299" i="9"/>
  <c r="I297"/>
  <c r="F299" i="8"/>
  <c r="I298" s="1"/>
  <c r="I297"/>
  <c r="F300" i="5" l="1"/>
  <c r="F300" i="4"/>
  <c r="I299"/>
  <c r="F300" i="6"/>
  <c r="I299"/>
  <c r="I298" i="5"/>
  <c r="I298" i="6"/>
  <c r="F300" i="15"/>
  <c r="I299"/>
  <c r="F300" i="14"/>
  <c r="I299"/>
  <c r="F300" i="13"/>
  <c r="I299"/>
  <c r="F300" i="12"/>
  <c r="I299"/>
  <c r="F301" i="11"/>
  <c r="I300"/>
  <c r="F300" i="10"/>
  <c r="I299"/>
  <c r="F300" i="9"/>
  <c r="I298"/>
  <c r="F300" i="8"/>
  <c r="I299" s="1"/>
  <c r="F301" i="6" l="1"/>
  <c r="I300"/>
  <c r="F301" i="4"/>
  <c r="I300"/>
  <c r="F301" i="5"/>
  <c r="I300"/>
  <c r="I299"/>
  <c r="F301" i="15"/>
  <c r="I300" s="1"/>
  <c r="F301" i="14"/>
  <c r="I300" s="1"/>
  <c r="F301" i="13"/>
  <c r="I300"/>
  <c r="F301" i="12"/>
  <c r="I300" s="1"/>
  <c r="F302" i="11"/>
  <c r="I301" s="1"/>
  <c r="F301" i="10"/>
  <c r="I300" s="1"/>
  <c r="F301" i="9"/>
  <c r="I299"/>
  <c r="F301" i="8"/>
  <c r="F302" i="5" l="1"/>
  <c r="I301"/>
  <c r="F302" i="4"/>
  <c r="I301"/>
  <c r="F302" i="6"/>
  <c r="I301"/>
  <c r="F302" i="15"/>
  <c r="I301"/>
  <c r="F302" i="14"/>
  <c r="I301"/>
  <c r="F302" i="13"/>
  <c r="I301" s="1"/>
  <c r="F302" i="12"/>
  <c r="I301" s="1"/>
  <c r="F303" i="11"/>
  <c r="F302" i="10"/>
  <c r="I301"/>
  <c r="F302" i="9"/>
  <c r="I300"/>
  <c r="F302" i="8"/>
  <c r="I301"/>
  <c r="I300"/>
  <c r="F303" i="6" l="1"/>
  <c r="I302"/>
  <c r="F303" i="4"/>
  <c r="I302"/>
  <c r="F303" i="5"/>
  <c r="F303" i="15"/>
  <c r="I302"/>
  <c r="F303" i="14"/>
  <c r="I302"/>
  <c r="F303" i="13"/>
  <c r="I302" s="1"/>
  <c r="F303" i="12"/>
  <c r="I302"/>
  <c r="F304" i="11"/>
  <c r="I303"/>
  <c r="I302"/>
  <c r="F303" i="10"/>
  <c r="I302" s="1"/>
  <c r="F303" i="9"/>
  <c r="I301"/>
  <c r="F303" i="8"/>
  <c r="I302"/>
  <c r="F304" i="5" l="1"/>
  <c r="I303"/>
  <c r="F304" i="4"/>
  <c r="I303"/>
  <c r="F304" i="6"/>
  <c r="I303"/>
  <c r="I302" i="5"/>
  <c r="F304" i="15"/>
  <c r="I303"/>
  <c r="F304" i="14"/>
  <c r="I303"/>
  <c r="F304" i="13"/>
  <c r="I303" s="1"/>
  <c r="F304" i="12"/>
  <c r="I303"/>
  <c r="F305" i="11"/>
  <c r="I304" s="1"/>
  <c r="F304" i="10"/>
  <c r="I303"/>
  <c r="F304" i="9"/>
  <c r="I302"/>
  <c r="F304" i="8"/>
  <c r="I303"/>
  <c r="F305" i="6" l="1"/>
  <c r="F305" i="4"/>
  <c r="I304"/>
  <c r="F305" i="5"/>
  <c r="F305" i="15"/>
  <c r="I304"/>
  <c r="F305" i="14"/>
  <c r="I304"/>
  <c r="F305" i="13"/>
  <c r="F305" i="12"/>
  <c r="I304" s="1"/>
  <c r="F306" i="11"/>
  <c r="I305" s="1"/>
  <c r="F305" i="10"/>
  <c r="I304" s="1"/>
  <c r="F305" i="9"/>
  <c r="I303"/>
  <c r="F305" i="8"/>
  <c r="I304"/>
  <c r="F306" i="5" l="1"/>
  <c r="I305"/>
  <c r="F306" i="4"/>
  <c r="I305"/>
  <c r="F306" i="6"/>
  <c r="I304" i="5"/>
  <c r="I304" i="6"/>
  <c r="F306" i="15"/>
  <c r="I305"/>
  <c r="F306" i="14"/>
  <c r="I305"/>
  <c r="F306" i="13"/>
  <c r="I305"/>
  <c r="I304"/>
  <c r="F306" i="12"/>
  <c r="I305" s="1"/>
  <c r="F307" i="11"/>
  <c r="I306"/>
  <c r="F306" i="10"/>
  <c r="I305"/>
  <c r="F306" i="9"/>
  <c r="I304"/>
  <c r="F306" i="8"/>
  <c r="I305"/>
  <c r="F307" i="6" l="1"/>
  <c r="I306"/>
  <c r="F307" i="4"/>
  <c r="I306"/>
  <c r="F307" i="5"/>
  <c r="I306"/>
  <c r="I305" i="6"/>
  <c r="F307" i="15"/>
  <c r="I306" s="1"/>
  <c r="F307" i="14"/>
  <c r="I306" s="1"/>
  <c r="F307" i="13"/>
  <c r="I306" s="1"/>
  <c r="F307" i="12"/>
  <c r="I306" s="1"/>
  <c r="F308" i="11"/>
  <c r="F307" i="10"/>
  <c r="I306" s="1"/>
  <c r="F307" i="9"/>
  <c r="I306" s="1"/>
  <c r="I305"/>
  <c r="F307" i="8"/>
  <c r="I306" s="1"/>
  <c r="F308" i="5" l="1"/>
  <c r="I307"/>
  <c r="F308" i="4"/>
  <c r="I307"/>
  <c r="F308" i="6"/>
  <c r="I307"/>
  <c r="F308" i="15"/>
  <c r="I307"/>
  <c r="F308" i="14"/>
  <c r="I307"/>
  <c r="F308" i="13"/>
  <c r="F308" i="12"/>
  <c r="I307" s="1"/>
  <c r="F309" i="11"/>
  <c r="I308" s="1"/>
  <c r="I307"/>
  <c r="F308" i="10"/>
  <c r="I307" s="1"/>
  <c r="F308" i="9"/>
  <c r="I307" s="1"/>
  <c r="F308" i="8"/>
  <c r="I307" s="1"/>
  <c r="F309" i="6" l="1"/>
  <c r="I308"/>
  <c r="F309" i="4"/>
  <c r="I308"/>
  <c r="F309" i="5"/>
  <c r="F309" i="15"/>
  <c r="I308"/>
  <c r="F309" i="14"/>
  <c r="I308"/>
  <c r="F309" i="13"/>
  <c r="I308"/>
  <c r="I307"/>
  <c r="F309" i="12"/>
  <c r="I308" s="1"/>
  <c r="F310" i="11"/>
  <c r="I309"/>
  <c r="F309" i="10"/>
  <c r="I308"/>
  <c r="F309" i="9"/>
  <c r="I308"/>
  <c r="F309" i="8"/>
  <c r="I308"/>
  <c r="F310" i="5" l="1"/>
  <c r="F310" i="4"/>
  <c r="I309"/>
  <c r="F310" i="6"/>
  <c r="I309"/>
  <c r="I308" i="5"/>
  <c r="F310" i="15"/>
  <c r="F310" i="14"/>
  <c r="I309" s="1"/>
  <c r="F310" i="13"/>
  <c r="I309" s="1"/>
  <c r="F310" i="12"/>
  <c r="I309" s="1"/>
  <c r="F311" i="11"/>
  <c r="I310" s="1"/>
  <c r="F310" i="10"/>
  <c r="I309" s="1"/>
  <c r="F310" i="9"/>
  <c r="I309"/>
  <c r="F310" i="8"/>
  <c r="I309"/>
  <c r="F311" i="6" l="1"/>
  <c r="F311" i="4"/>
  <c r="F311" i="5"/>
  <c r="I310"/>
  <c r="I309"/>
  <c r="F311" i="15"/>
  <c r="I310"/>
  <c r="I309"/>
  <c r="F311" i="14"/>
  <c r="I310" s="1"/>
  <c r="F311" i="13"/>
  <c r="I310"/>
  <c r="F311" i="12"/>
  <c r="I310"/>
  <c r="F312" i="11"/>
  <c r="I311"/>
  <c r="F311" i="10"/>
  <c r="I310" s="1"/>
  <c r="F311" i="9"/>
  <c r="I310" s="1"/>
  <c r="F311" i="8"/>
  <c r="I310"/>
  <c r="F312" i="5" l="1"/>
  <c r="F312" i="4"/>
  <c r="F312" i="6"/>
  <c r="I310" i="4"/>
  <c r="I310" i="6"/>
  <c r="F312" i="15"/>
  <c r="I311" s="1"/>
  <c r="F312" i="14"/>
  <c r="I311"/>
  <c r="F312" i="13"/>
  <c r="I311"/>
  <c r="F312" i="12"/>
  <c r="I311" s="1"/>
  <c r="F313" i="11"/>
  <c r="I312" s="1"/>
  <c r="F312" i="10"/>
  <c r="I311" s="1"/>
  <c r="F312" i="9"/>
  <c r="I311" s="1"/>
  <c r="F312" i="8"/>
  <c r="I311" s="1"/>
  <c r="F313" i="6" l="1"/>
  <c r="I312"/>
  <c r="F313" i="4"/>
  <c r="I312"/>
  <c r="F313" i="5"/>
  <c r="I312"/>
  <c r="I311" i="6"/>
  <c r="I311" i="4"/>
  <c r="I311" i="5"/>
  <c r="F313" i="15"/>
  <c r="I312"/>
  <c r="F313" i="14"/>
  <c r="I312"/>
  <c r="F313" i="13"/>
  <c r="I312"/>
  <c r="F313" i="12"/>
  <c r="I312"/>
  <c r="F314" i="11"/>
  <c r="I313"/>
  <c r="F313" i="10"/>
  <c r="I312"/>
  <c r="F313" i="9"/>
  <c r="I312"/>
  <c r="F313" i="8"/>
  <c r="I312"/>
  <c r="F314" i="5" l="1"/>
  <c r="F314" i="4"/>
  <c r="I313"/>
  <c r="F314" i="6"/>
  <c r="I313"/>
  <c r="F314" i="15"/>
  <c r="I313" s="1"/>
  <c r="F314" i="14"/>
  <c r="I313"/>
  <c r="F314" i="13"/>
  <c r="I313"/>
  <c r="F314" i="12"/>
  <c r="I313"/>
  <c r="F315" i="11"/>
  <c r="I314" s="1"/>
  <c r="F314" i="10"/>
  <c r="I313" s="1"/>
  <c r="F314" i="9"/>
  <c r="F314" i="8"/>
  <c r="I313"/>
  <c r="F315" i="6" l="1"/>
  <c r="I314"/>
  <c r="F315" i="4"/>
  <c r="F315" i="5"/>
  <c r="I314"/>
  <c r="I313"/>
  <c r="F315" i="15"/>
  <c r="I314" s="1"/>
  <c r="F315" i="14"/>
  <c r="I314" s="1"/>
  <c r="F315" i="13"/>
  <c r="I314" s="1"/>
  <c r="F315" i="12"/>
  <c r="I314" s="1"/>
  <c r="F316" i="11"/>
  <c r="I315"/>
  <c r="F315" i="10"/>
  <c r="I314"/>
  <c r="F315" i="9"/>
  <c r="I313"/>
  <c r="F315" i="8"/>
  <c r="I314"/>
  <c r="F316" i="5" l="1"/>
  <c r="F316" i="4"/>
  <c r="F316" i="6"/>
  <c r="I314" i="4"/>
  <c r="F316" i="15"/>
  <c r="I315"/>
  <c r="F316" i="14"/>
  <c r="F316" i="13"/>
  <c r="I315" s="1"/>
  <c r="F316" i="12"/>
  <c r="F317" i="11"/>
  <c r="I316"/>
  <c r="F316" i="10"/>
  <c r="I315"/>
  <c r="F316" i="9"/>
  <c r="I314"/>
  <c r="F316" i="8"/>
  <c r="I315"/>
  <c r="F317" i="6" l="1"/>
  <c r="F317" i="4"/>
  <c r="I316"/>
  <c r="F317" i="5"/>
  <c r="I315" i="6"/>
  <c r="I315" i="4"/>
  <c r="I315" i="5"/>
  <c r="F317" i="15"/>
  <c r="I316" s="1"/>
  <c r="F317" i="14"/>
  <c r="I316"/>
  <c r="I315"/>
  <c r="F317" i="13"/>
  <c r="I316"/>
  <c r="F317" i="12"/>
  <c r="I316"/>
  <c r="I315"/>
  <c r="F318" i="11"/>
  <c r="I317" s="1"/>
  <c r="F317" i="10"/>
  <c r="I316"/>
  <c r="F317" i="9"/>
  <c r="I315"/>
  <c r="F317" i="8"/>
  <c r="I316"/>
  <c r="F318" i="5" l="1"/>
  <c r="F318" i="4"/>
  <c r="I317"/>
  <c r="F318" i="6"/>
  <c r="I317"/>
  <c r="I316" i="5"/>
  <c r="I316" i="6"/>
  <c r="F318" i="15"/>
  <c r="I317"/>
  <c r="F318" i="14"/>
  <c r="I317"/>
  <c r="F318" i="13"/>
  <c r="I317"/>
  <c r="F318" i="12"/>
  <c r="I317"/>
  <c r="F319" i="11"/>
  <c r="I318"/>
  <c r="F318" i="10"/>
  <c r="I317"/>
  <c r="F318" i="9"/>
  <c r="I316"/>
  <c r="F318" i="8"/>
  <c r="I317"/>
  <c r="F319" i="6" l="1"/>
  <c r="F319" i="4"/>
  <c r="I318"/>
  <c r="F319" i="5"/>
  <c r="I317"/>
  <c r="F319" i="15"/>
  <c r="I318"/>
  <c r="F319" i="14"/>
  <c r="I318"/>
  <c r="F319" i="13"/>
  <c r="I318"/>
  <c r="F319" i="12"/>
  <c r="I318"/>
  <c r="F320" i="11"/>
  <c r="I319"/>
  <c r="F319" i="10"/>
  <c r="I318"/>
  <c r="F319" i="9"/>
  <c r="I317"/>
  <c r="F319" i="8"/>
  <c r="I318" s="1"/>
  <c r="F320" i="5" l="1"/>
  <c r="F320" i="4"/>
  <c r="F320" i="6"/>
  <c r="I319"/>
  <c r="I318" i="5"/>
  <c r="I318" i="6"/>
  <c r="F320" i="15"/>
  <c r="I319" s="1"/>
  <c r="F320" i="14"/>
  <c r="F320" i="13"/>
  <c r="I319" s="1"/>
  <c r="F320" i="12"/>
  <c r="I319"/>
  <c r="F321" i="11"/>
  <c r="I320"/>
  <c r="F320" i="10"/>
  <c r="I319"/>
  <c r="F320" i="9"/>
  <c r="I318"/>
  <c r="F320" i="8"/>
  <c r="F321" i="6" l="1"/>
  <c r="F321" i="4"/>
  <c r="I320"/>
  <c r="F321" i="5"/>
  <c r="I319" i="4"/>
  <c r="I319" i="5"/>
  <c r="F321" i="15"/>
  <c r="I320"/>
  <c r="F321" i="14"/>
  <c r="I320"/>
  <c r="I319"/>
  <c r="F321" i="13"/>
  <c r="I320" s="1"/>
  <c r="F321" i="12"/>
  <c r="I320" s="1"/>
  <c r="F322" i="11"/>
  <c r="I321"/>
  <c r="F321" i="10"/>
  <c r="I320"/>
  <c r="F321" i="9"/>
  <c r="I319"/>
  <c r="F321" i="8"/>
  <c r="I320"/>
  <c r="I319"/>
  <c r="F322" i="5" l="1"/>
  <c r="F322" i="4"/>
  <c r="F322" i="6"/>
  <c r="I321"/>
  <c r="I320" i="5"/>
  <c r="I320" i="6"/>
  <c r="F322" i="15"/>
  <c r="I321"/>
  <c r="F322" i="14"/>
  <c r="F322" i="13"/>
  <c r="I321" s="1"/>
  <c r="F322" i="12"/>
  <c r="I321" s="1"/>
  <c r="F323" i="11"/>
  <c r="F322" i="10"/>
  <c r="I321" s="1"/>
  <c r="F322" i="9"/>
  <c r="I321" s="1"/>
  <c r="I320"/>
  <c r="F322" i="8"/>
  <c r="I321"/>
  <c r="F323" i="6" l="1"/>
  <c r="F323" i="4"/>
  <c r="F323" i="5"/>
  <c r="I322"/>
  <c r="I321" i="4"/>
  <c r="I321" i="5"/>
  <c r="F323" i="15"/>
  <c r="I322"/>
  <c r="F323" i="14"/>
  <c r="I322" s="1"/>
  <c r="I321"/>
  <c r="F323" i="13"/>
  <c r="I322"/>
  <c r="F323" i="12"/>
  <c r="I322"/>
  <c r="F324" i="11"/>
  <c r="I323"/>
  <c r="I322"/>
  <c r="F323" i="10"/>
  <c r="I322" s="1"/>
  <c r="F323" i="9"/>
  <c r="F323" i="8"/>
  <c r="I322" s="1"/>
  <c r="F324" i="5" l="1"/>
  <c r="I323"/>
  <c r="F324" i="4"/>
  <c r="I323"/>
  <c r="F324" i="6"/>
  <c r="I323"/>
  <c r="I322" i="4"/>
  <c r="I322" i="6"/>
  <c r="F324" i="15"/>
  <c r="I323"/>
  <c r="F324" i="14"/>
  <c r="I323"/>
  <c r="F324" i="13"/>
  <c r="I323"/>
  <c r="F324" i="12"/>
  <c r="I323"/>
  <c r="F325" i="11"/>
  <c r="I324"/>
  <c r="F324" i="10"/>
  <c r="I323"/>
  <c r="F324" i="9"/>
  <c r="I322"/>
  <c r="F324" i="8"/>
  <c r="I323"/>
  <c r="F325" i="6" l="1"/>
  <c r="F325" i="4"/>
  <c r="F325" i="5"/>
  <c r="F325" i="15"/>
  <c r="I324" s="1"/>
  <c r="F325" i="14"/>
  <c r="I324" s="1"/>
  <c r="F325" i="13"/>
  <c r="I324" s="1"/>
  <c r="F325" i="12"/>
  <c r="I324" s="1"/>
  <c r="F326" i="11"/>
  <c r="I325" s="1"/>
  <c r="F325" i="10"/>
  <c r="I324" s="1"/>
  <c r="F325" i="9"/>
  <c r="I324" s="1"/>
  <c r="I323"/>
  <c r="F325" i="8"/>
  <c r="I324"/>
  <c r="F326" i="5" l="1"/>
  <c r="F326" i="4"/>
  <c r="F326" i="6"/>
  <c r="I324" i="5"/>
  <c r="I324" i="4"/>
  <c r="I324" i="6"/>
  <c r="F326" i="15"/>
  <c r="I325"/>
  <c r="F326" i="14"/>
  <c r="I325"/>
  <c r="F326" i="13"/>
  <c r="I325"/>
  <c r="F326" i="12"/>
  <c r="I325"/>
  <c r="F327" i="11"/>
  <c r="I326"/>
  <c r="F326" i="10"/>
  <c r="I325"/>
  <c r="F326" i="9"/>
  <c r="I325"/>
  <c r="F326" i="8"/>
  <c r="I325"/>
  <c r="F327" i="6" l="1"/>
  <c r="I326"/>
  <c r="F327" i="4"/>
  <c r="I326"/>
  <c r="F327" i="5"/>
  <c r="I326"/>
  <c r="I325" i="6"/>
  <c r="I325" i="4"/>
  <c r="I325" i="5"/>
  <c r="F327" i="15"/>
  <c r="I326" s="1"/>
  <c r="F327" i="14"/>
  <c r="I326"/>
  <c r="F327" i="13"/>
  <c r="I326"/>
  <c r="F327" i="12"/>
  <c r="I326"/>
  <c r="F328" i="11"/>
  <c r="I327"/>
  <c r="F327" i="10"/>
  <c r="I326"/>
  <c r="F327" i="9"/>
  <c r="I326"/>
  <c r="F327" i="8"/>
  <c r="I326"/>
  <c r="F328" i="5" l="1"/>
  <c r="I327"/>
  <c r="F328" i="4"/>
  <c r="F328" i="6"/>
  <c r="I327"/>
  <c r="F328" i="15"/>
  <c r="I327" s="1"/>
  <c r="F328" i="14"/>
  <c r="I327"/>
  <c r="F328" i="13"/>
  <c r="I327"/>
  <c r="F328" i="12"/>
  <c r="I327"/>
  <c r="F329" i="11"/>
  <c r="F328" i="10"/>
  <c r="I327" s="1"/>
  <c r="F328" i="9"/>
  <c r="I327" s="1"/>
  <c r="F328" i="8"/>
  <c r="I327" s="1"/>
  <c r="F329" i="6" l="1"/>
  <c r="F329" i="4"/>
  <c r="F329" i="5"/>
  <c r="I328"/>
  <c r="I327" i="4"/>
  <c r="F329" i="15"/>
  <c r="I328" s="1"/>
  <c r="F329" i="14"/>
  <c r="I328" s="1"/>
  <c r="F329" i="13"/>
  <c r="I328" s="1"/>
  <c r="F329" i="12"/>
  <c r="I328" s="1"/>
  <c r="F330" i="11"/>
  <c r="I329" s="1"/>
  <c r="I328"/>
  <c r="F329" i="10"/>
  <c r="I328"/>
  <c r="F329" i="9"/>
  <c r="I328"/>
  <c r="F329" i="8"/>
  <c r="I328"/>
  <c r="F330" i="5" l="1"/>
  <c r="F330" i="4"/>
  <c r="F330" i="6"/>
  <c r="I328" i="4"/>
  <c r="I328" i="6"/>
  <c r="F330" i="15"/>
  <c r="I329"/>
  <c r="F330" i="14"/>
  <c r="I329" s="1"/>
  <c r="F330" i="13"/>
  <c r="I329"/>
  <c r="F330" i="12"/>
  <c r="I329"/>
  <c r="F331" i="11"/>
  <c r="I330"/>
  <c r="F330" i="10"/>
  <c r="I329"/>
  <c r="F330" i="9"/>
  <c r="I329"/>
  <c r="F330" i="8"/>
  <c r="I329" s="1"/>
  <c r="F331" i="6" l="1"/>
  <c r="I330"/>
  <c r="F331" i="4"/>
  <c r="I330"/>
  <c r="F331" i="5"/>
  <c r="I330"/>
  <c r="I329" i="6"/>
  <c r="I329" i="4"/>
  <c r="I329" i="5"/>
  <c r="F331" i="15"/>
  <c r="I330"/>
  <c r="F331" i="14"/>
  <c r="I330"/>
  <c r="F331" i="13"/>
  <c r="I330"/>
  <c r="F331" i="12"/>
  <c r="F332" i="11"/>
  <c r="F331" i="10"/>
  <c r="I330"/>
  <c r="F331" i="9"/>
  <c r="I330"/>
  <c r="F331" i="8"/>
  <c r="I330"/>
  <c r="F332" i="5" l="1"/>
  <c r="I331"/>
  <c r="F332" i="4"/>
  <c r="I331"/>
  <c r="F332" i="6"/>
  <c r="I331"/>
  <c r="F332" i="15"/>
  <c r="F332" i="14"/>
  <c r="I331"/>
  <c r="F332" i="13"/>
  <c r="I331"/>
  <c r="F332" i="12"/>
  <c r="I331"/>
  <c r="I330"/>
  <c r="F333" i="11"/>
  <c r="I332" s="1"/>
  <c r="I331"/>
  <c r="F332" i="10"/>
  <c r="I331" s="1"/>
  <c r="F332" i="9"/>
  <c r="F332" i="8"/>
  <c r="I331" s="1"/>
  <c r="F333" i="6" l="1"/>
  <c r="I332"/>
  <c r="F333" i="4"/>
  <c r="I332"/>
  <c r="F333" i="5"/>
  <c r="I332"/>
  <c r="F333" i="15"/>
  <c r="I332" s="1"/>
  <c r="I331"/>
  <c r="F333" i="14"/>
  <c r="I332" s="1"/>
  <c r="F333" i="13"/>
  <c r="I332" s="1"/>
  <c r="F333" i="12"/>
  <c r="I332" s="1"/>
  <c r="F334" i="11"/>
  <c r="I333"/>
  <c r="F333" i="10"/>
  <c r="I332"/>
  <c r="F333" i="9"/>
  <c r="I331"/>
  <c r="F333" i="8"/>
  <c r="I332"/>
  <c r="F334" i="5" l="1"/>
  <c r="I333"/>
  <c r="F334" i="4"/>
  <c r="I333"/>
  <c r="F334" i="6"/>
  <c r="I333"/>
  <c r="F334" i="15"/>
  <c r="I333"/>
  <c r="F334" i="14"/>
  <c r="I333"/>
  <c r="F334" i="13"/>
  <c r="I333"/>
  <c r="F334" i="12"/>
  <c r="I333"/>
  <c r="F335" i="11"/>
  <c r="I334"/>
  <c r="F334" i="10"/>
  <c r="I333" s="1"/>
  <c r="F334" i="9"/>
  <c r="I332"/>
  <c r="F334" i="8"/>
  <c r="I333"/>
  <c r="F335" i="6" l="1"/>
  <c r="F335" i="4"/>
  <c r="I334"/>
  <c r="F335" i="5"/>
  <c r="I334"/>
  <c r="F335" i="15"/>
  <c r="I334"/>
  <c r="F335" i="14"/>
  <c r="I334" s="1"/>
  <c r="F335" i="13"/>
  <c r="I334"/>
  <c r="F335" i="12"/>
  <c r="I334"/>
  <c r="F336" i="11"/>
  <c r="I335"/>
  <c r="F335" i="10"/>
  <c r="I334"/>
  <c r="F335" i="9"/>
  <c r="I333"/>
  <c r="F335" i="8"/>
  <c r="I334" s="1"/>
  <c r="F336" i="5" l="1"/>
  <c r="F336" i="4"/>
  <c r="I335"/>
  <c r="F336" i="6"/>
  <c r="I335"/>
  <c r="I334"/>
  <c r="F336" i="15"/>
  <c r="I335"/>
  <c r="F336" i="14"/>
  <c r="I335"/>
  <c r="F336" i="13"/>
  <c r="I335"/>
  <c r="F336" i="12"/>
  <c r="I335"/>
  <c r="F337" i="11"/>
  <c r="I336"/>
  <c r="F336" i="10"/>
  <c r="I335"/>
  <c r="F336" i="9"/>
  <c r="I334"/>
  <c r="F336" i="8"/>
  <c r="I335"/>
  <c r="F337" i="6" l="1"/>
  <c r="I336"/>
  <c r="F337" i="4"/>
  <c r="I336"/>
  <c r="F337" i="5"/>
  <c r="I336"/>
  <c r="I335"/>
  <c r="F337" i="15"/>
  <c r="F337" i="14"/>
  <c r="I336"/>
  <c r="F337" i="13"/>
  <c r="I336"/>
  <c r="F337" i="12"/>
  <c r="F338" i="11"/>
  <c r="I337" s="1"/>
  <c r="F337" i="10"/>
  <c r="I336" s="1"/>
  <c r="F337" i="9"/>
  <c r="I336" s="1"/>
  <c r="I335"/>
  <c r="F337" i="8"/>
  <c r="I336" s="1"/>
  <c r="F338" i="5" l="1"/>
  <c r="I337"/>
  <c r="F338" i="4"/>
  <c r="I337"/>
  <c r="F338" i="6"/>
  <c r="I337"/>
  <c r="F338" i="15"/>
  <c r="I337" s="1"/>
  <c r="I336"/>
  <c r="F338" i="14"/>
  <c r="I337"/>
  <c r="F338" i="13"/>
  <c r="I337"/>
  <c r="F338" i="12"/>
  <c r="I337"/>
  <c r="I336"/>
  <c r="F339" i="11"/>
  <c r="I338" s="1"/>
  <c r="F338" i="10"/>
  <c r="I337" s="1"/>
  <c r="F338" i="9"/>
  <c r="F338" i="8"/>
  <c r="I337"/>
  <c r="F339" i="6" l="1"/>
  <c r="I338"/>
  <c r="F339" i="4"/>
  <c r="I338"/>
  <c r="F339" i="5"/>
  <c r="I338"/>
  <c r="F339" i="15"/>
  <c r="I338"/>
  <c r="F339" i="14"/>
  <c r="I338"/>
  <c r="F339" i="13"/>
  <c r="I338"/>
  <c r="F339" i="12"/>
  <c r="I338"/>
  <c r="F340" i="11"/>
  <c r="I339"/>
  <c r="F339" i="10"/>
  <c r="I338"/>
  <c r="F339" i="9"/>
  <c r="I338"/>
  <c r="I337"/>
  <c r="F339" i="8"/>
  <c r="I338" s="1"/>
  <c r="F340" i="5" l="1"/>
  <c r="F340" i="4"/>
  <c r="I339"/>
  <c r="F340" i="6"/>
  <c r="I339"/>
  <c r="F340" i="15"/>
  <c r="I339"/>
  <c r="F340" i="14"/>
  <c r="I339"/>
  <c r="F340" i="13"/>
  <c r="I339"/>
  <c r="F340" i="12"/>
  <c r="I339"/>
  <c r="F341" i="11"/>
  <c r="I340"/>
  <c r="F340" i="10"/>
  <c r="I339"/>
  <c r="F340" i="9"/>
  <c r="F340" i="8"/>
  <c r="I339" s="1"/>
  <c r="F341" i="6" l="1"/>
  <c r="F341" i="4"/>
  <c r="I340"/>
  <c r="F341" i="5"/>
  <c r="I340"/>
  <c r="I339"/>
  <c r="F341" i="15"/>
  <c r="I340"/>
  <c r="F341" i="14"/>
  <c r="I340"/>
  <c r="F341" i="13"/>
  <c r="I340"/>
  <c r="F341" i="12"/>
  <c r="I340" s="1"/>
  <c r="F342" i="11"/>
  <c r="I341" s="1"/>
  <c r="F341" i="10"/>
  <c r="I340" s="1"/>
  <c r="F341" i="9"/>
  <c r="I339"/>
  <c r="F341" i="8"/>
  <c r="I340"/>
  <c r="F342" i="5" l="1"/>
  <c r="F342" i="4"/>
  <c r="I341"/>
  <c r="F342" i="6"/>
  <c r="I341"/>
  <c r="I340"/>
  <c r="F342" i="15"/>
  <c r="I341"/>
  <c r="F342" i="14"/>
  <c r="I341"/>
  <c r="F342" i="13"/>
  <c r="I341"/>
  <c r="F342" i="12"/>
  <c r="I341"/>
  <c r="F343" i="11"/>
  <c r="I342"/>
  <c r="F342" i="10"/>
  <c r="I341"/>
  <c r="F342" i="9"/>
  <c r="I341"/>
  <c r="I340"/>
  <c r="F342" i="8"/>
  <c r="I341" s="1"/>
  <c r="F343" i="6" l="1"/>
  <c r="I342"/>
  <c r="F343" i="4"/>
  <c r="I342"/>
  <c r="F343" i="5"/>
  <c r="I342"/>
  <c r="I341"/>
  <c r="F343" i="15"/>
  <c r="I342" s="1"/>
  <c r="F343" i="14"/>
  <c r="I342"/>
  <c r="F343" i="13"/>
  <c r="I342"/>
  <c r="F343" i="12"/>
  <c r="F344" i="11"/>
  <c r="I343"/>
  <c r="F343" i="10"/>
  <c r="I342"/>
  <c r="F343" i="9"/>
  <c r="I342" s="1"/>
  <c r="F343" i="8"/>
  <c r="I342"/>
  <c r="F344" i="5" l="1"/>
  <c r="I343"/>
  <c r="F344" i="4"/>
  <c r="I343"/>
  <c r="F344" i="6"/>
  <c r="F344" i="15"/>
  <c r="I343"/>
  <c r="F344" i="14"/>
  <c r="I343"/>
  <c r="F344" i="13"/>
  <c r="I343"/>
  <c r="F344" i="12"/>
  <c r="I343" s="1"/>
  <c r="I342"/>
  <c r="F345" i="11"/>
  <c r="I344"/>
  <c r="F344" i="10"/>
  <c r="I343"/>
  <c r="F344" i="9"/>
  <c r="I343"/>
  <c r="F344" i="8"/>
  <c r="I343"/>
  <c r="F345" i="6" l="1"/>
  <c r="I344"/>
  <c r="F345" i="4"/>
  <c r="I344"/>
  <c r="F345" i="5"/>
  <c r="I343" i="6"/>
  <c r="F345" i="15"/>
  <c r="I344"/>
  <c r="F345" i="14"/>
  <c r="I344"/>
  <c r="F345" i="13"/>
  <c r="I344"/>
  <c r="F345" i="12"/>
  <c r="I344" s="1"/>
  <c r="F346" i="11"/>
  <c r="I345"/>
  <c r="F345" i="10"/>
  <c r="F345" i="9"/>
  <c r="I344"/>
  <c r="F345" i="8"/>
  <c r="I344"/>
  <c r="F346" i="5" l="1"/>
  <c r="I345"/>
  <c r="F346" i="4"/>
  <c r="I345"/>
  <c r="F346" i="6"/>
  <c r="I345"/>
  <c r="I344" i="5"/>
  <c r="F346" i="15"/>
  <c r="I345"/>
  <c r="F346" i="14"/>
  <c r="I345"/>
  <c r="F346" i="13"/>
  <c r="I345"/>
  <c r="F346" i="12"/>
  <c r="I345"/>
  <c r="F347" i="11"/>
  <c r="I346"/>
  <c r="F346" i="10"/>
  <c r="I345"/>
  <c r="I344"/>
  <c r="F346" i="9"/>
  <c r="I345" s="1"/>
  <c r="F346" i="8"/>
  <c r="I345" s="1"/>
  <c r="F347" i="6" l="1"/>
  <c r="F347" i="4"/>
  <c r="I346"/>
  <c r="F347" i="5"/>
  <c r="F347" i="15"/>
  <c r="I346"/>
  <c r="F347" i="14"/>
  <c r="I346" s="1"/>
  <c r="F347" i="13"/>
  <c r="I346" s="1"/>
  <c r="F347" i="12"/>
  <c r="I346" s="1"/>
  <c r="F348" i="11"/>
  <c r="I347" s="1"/>
  <c r="F347" i="10"/>
  <c r="I346" s="1"/>
  <c r="F347" i="9"/>
  <c r="I346" s="1"/>
  <c r="F347" i="8"/>
  <c r="I346" s="1"/>
  <c r="F348" i="5" l="1"/>
  <c r="I347"/>
  <c r="F348" i="4"/>
  <c r="I347"/>
  <c r="F348" i="6"/>
  <c r="I347"/>
  <c r="I346" i="5"/>
  <c r="I346" i="6"/>
  <c r="F348" i="15"/>
  <c r="I347"/>
  <c r="F348" i="14"/>
  <c r="I347"/>
  <c r="F348" i="13"/>
  <c r="I347"/>
  <c r="F348" i="12"/>
  <c r="I347"/>
  <c r="F349" i="11"/>
  <c r="I348"/>
  <c r="F348" i="10"/>
  <c r="F348" i="9"/>
  <c r="I347" s="1"/>
  <c r="F348" i="8"/>
  <c r="I347" s="1"/>
  <c r="F349" i="6" l="1"/>
  <c r="I348"/>
  <c r="F349" i="4"/>
  <c r="I348"/>
  <c r="F349" i="5"/>
  <c r="I348"/>
  <c r="F349" i="15"/>
  <c r="I348" s="1"/>
  <c r="F349" i="14"/>
  <c r="I348"/>
  <c r="F349" i="13"/>
  <c r="I348"/>
  <c r="F349" i="12"/>
  <c r="I348"/>
  <c r="F350" i="11"/>
  <c r="I349"/>
  <c r="F349" i="10"/>
  <c r="I348" s="1"/>
  <c r="I347"/>
  <c r="F349" i="9"/>
  <c r="I348"/>
  <c r="F349" i="8"/>
  <c r="I348"/>
  <c r="F350" i="5" l="1"/>
  <c r="F350" i="4"/>
  <c r="I349"/>
  <c r="F350" i="6"/>
  <c r="I349"/>
  <c r="F350" i="15"/>
  <c r="F350" i="14"/>
  <c r="I349"/>
  <c r="F350" i="13"/>
  <c r="I349"/>
  <c r="F350" i="12"/>
  <c r="I349"/>
  <c r="F351" i="11"/>
  <c r="F350" i="10"/>
  <c r="I349" s="1"/>
  <c r="F350" i="9"/>
  <c r="F350" i="8"/>
  <c r="I349"/>
  <c r="F351" i="6" l="1"/>
  <c r="I350"/>
  <c r="F351" i="4"/>
  <c r="F351" i="5"/>
  <c r="I350"/>
  <c r="I349"/>
  <c r="F351" i="15"/>
  <c r="I350" s="1"/>
  <c r="I349"/>
  <c r="F351" i="14"/>
  <c r="I350"/>
  <c r="F351" i="13"/>
  <c r="I350"/>
  <c r="F351" i="12"/>
  <c r="I350"/>
  <c r="F352" i="11"/>
  <c r="I351" s="1"/>
  <c r="I350"/>
  <c r="F351" i="10"/>
  <c r="I350"/>
  <c r="F351" i="9"/>
  <c r="I349"/>
  <c r="F351" i="8"/>
  <c r="I350"/>
  <c r="F352" i="5" l="1"/>
  <c r="F352" i="4"/>
  <c r="F352" i="6"/>
  <c r="I350" i="4"/>
  <c r="F352" i="15"/>
  <c r="F352" i="14"/>
  <c r="F352" i="13"/>
  <c r="I351"/>
  <c r="F352" i="12"/>
  <c r="I351"/>
  <c r="F353" i="11"/>
  <c r="I352"/>
  <c r="F352" i="10"/>
  <c r="I351"/>
  <c r="F352" i="9"/>
  <c r="I350"/>
  <c r="F352" i="8"/>
  <c r="I351" s="1"/>
  <c r="F353" i="6" l="1"/>
  <c r="F353" i="4"/>
  <c r="F353" i="5"/>
  <c r="I352"/>
  <c r="I351" i="6"/>
  <c r="I351" i="4"/>
  <c r="I351" i="5"/>
  <c r="F353" i="15"/>
  <c r="I352"/>
  <c r="I351"/>
  <c r="F353" i="14"/>
  <c r="I352"/>
  <c r="I351"/>
  <c r="F353" i="13"/>
  <c r="F353" i="12"/>
  <c r="I352" s="1"/>
  <c r="F354" i="11"/>
  <c r="I353"/>
  <c r="F353" i="10"/>
  <c r="F353" i="9"/>
  <c r="I351"/>
  <c r="F353" i="8"/>
  <c r="I352"/>
  <c r="F354" i="5" l="1"/>
  <c r="I353"/>
  <c r="F354" i="4"/>
  <c r="I353"/>
  <c r="F354" i="6"/>
  <c r="I352" i="4"/>
  <c r="I352" i="6"/>
  <c r="F354" i="15"/>
  <c r="I353"/>
  <c r="F354" i="14"/>
  <c r="I353"/>
  <c r="F354" i="13"/>
  <c r="I353"/>
  <c r="I352"/>
  <c r="F354" i="12"/>
  <c r="I353" s="1"/>
  <c r="F355" i="11"/>
  <c r="I354" s="1"/>
  <c r="F354" i="10"/>
  <c r="I353" s="1"/>
  <c r="I352"/>
  <c r="F354" i="9"/>
  <c r="I352"/>
  <c r="F354" i="8"/>
  <c r="F355" i="6" l="1"/>
  <c r="F355" i="4"/>
  <c r="F355" i="5"/>
  <c r="I354"/>
  <c r="I353" i="6"/>
  <c r="F355" i="15"/>
  <c r="I354"/>
  <c r="F355" i="14"/>
  <c r="I354" s="1"/>
  <c r="F355" i="13"/>
  <c r="I354"/>
  <c r="F355" i="12"/>
  <c r="F356" i="11"/>
  <c r="I355" s="1"/>
  <c r="F355" i="10"/>
  <c r="I354" s="1"/>
  <c r="F355" i="9"/>
  <c r="I353"/>
  <c r="F355" i="8"/>
  <c r="I354"/>
  <c r="I353"/>
  <c r="F356" i="5" l="1"/>
  <c r="F356" i="4"/>
  <c r="I355"/>
  <c r="F356" i="6"/>
  <c r="I355"/>
  <c r="I354" i="4"/>
  <c r="I354" i="6"/>
  <c r="F356" i="15"/>
  <c r="F356" i="14"/>
  <c r="I355"/>
  <c r="F356" i="13"/>
  <c r="I355" s="1"/>
  <c r="F356" i="12"/>
  <c r="I355"/>
  <c r="I354"/>
  <c r="F357" i="11"/>
  <c r="I356" s="1"/>
  <c r="F356" i="10"/>
  <c r="F356" i="9"/>
  <c r="I354"/>
  <c r="F356" i="8"/>
  <c r="F357" i="6" l="1"/>
  <c r="I356"/>
  <c r="F357" i="4"/>
  <c r="I356"/>
  <c r="F357" i="5"/>
  <c r="I356"/>
  <c r="I355"/>
  <c r="F357" i="15"/>
  <c r="I356" s="1"/>
  <c r="I355"/>
  <c r="F357" i="14"/>
  <c r="I356"/>
  <c r="F357" i="13"/>
  <c r="I356"/>
  <c r="F357" i="12"/>
  <c r="I356"/>
  <c r="F358" i="11"/>
  <c r="I357"/>
  <c r="F357" i="10"/>
  <c r="I356"/>
  <c r="I355"/>
  <c r="F357" i="9"/>
  <c r="I355"/>
  <c r="F357" i="8"/>
  <c r="I355"/>
  <c r="F358" i="5" l="1"/>
  <c r="F358" i="4"/>
  <c r="I357"/>
  <c r="F358" i="6"/>
  <c r="F358" i="15"/>
  <c r="I357"/>
  <c r="F358" i="14"/>
  <c r="I357"/>
  <c r="F358" i="13"/>
  <c r="F358" i="12"/>
  <c r="I357" s="1"/>
  <c r="F359" i="11"/>
  <c r="I358" s="1"/>
  <c r="F358" i="10"/>
  <c r="F358" i="9"/>
  <c r="I356"/>
  <c r="F358" i="8"/>
  <c r="I357"/>
  <c r="I356"/>
  <c r="F359" i="6" l="1"/>
  <c r="I358"/>
  <c r="F359" i="4"/>
  <c r="I358"/>
  <c r="F359" i="5"/>
  <c r="I357" i="6"/>
  <c r="I357" i="5"/>
  <c r="F359" i="15"/>
  <c r="I358"/>
  <c r="F359" i="14"/>
  <c r="I358"/>
  <c r="F359" i="13"/>
  <c r="I358" s="1"/>
  <c r="I357"/>
  <c r="F359" i="12"/>
  <c r="I358" s="1"/>
  <c r="F360" i="11"/>
  <c r="I359" s="1"/>
  <c r="F359" i="10"/>
  <c r="I358"/>
  <c r="I357"/>
  <c r="F359" i="9"/>
  <c r="I357"/>
  <c r="F359" i="8"/>
  <c r="I358"/>
  <c r="F360" i="5" l="1"/>
  <c r="I359"/>
  <c r="F360" i="4"/>
  <c r="I359"/>
  <c r="F360" i="6"/>
  <c r="I359"/>
  <c r="I358" i="5"/>
  <c r="F360" i="15"/>
  <c r="I359" s="1"/>
  <c r="F360" i="14"/>
  <c r="I359"/>
  <c r="F360" i="13"/>
  <c r="I359"/>
  <c r="F360" i="12"/>
  <c r="I359"/>
  <c r="F361" i="11"/>
  <c r="I360"/>
  <c r="F360" i="10"/>
  <c r="I359"/>
  <c r="F360" i="9"/>
  <c r="I358"/>
  <c r="F360" i="8"/>
  <c r="I359"/>
  <c r="F361" i="6" l="1"/>
  <c r="F361" i="4"/>
  <c r="I360"/>
  <c r="F361" i="5"/>
  <c r="F361" i="15"/>
  <c r="I360"/>
  <c r="F361" i="14"/>
  <c r="I360"/>
  <c r="F361" i="13"/>
  <c r="I360"/>
  <c r="F361" i="12"/>
  <c r="I360"/>
  <c r="F362" i="11"/>
  <c r="I361"/>
  <c r="F361" i="10"/>
  <c r="I360"/>
  <c r="F361" i="9"/>
  <c r="I360"/>
  <c r="I359"/>
  <c r="F361" i="8"/>
  <c r="I360" s="1"/>
  <c r="F362" i="5" l="1"/>
  <c r="F362" i="4"/>
  <c r="I361"/>
  <c r="F362" i="6"/>
  <c r="I361"/>
  <c r="I360" i="5"/>
  <c r="I360" i="6"/>
  <c r="F362" i="15"/>
  <c r="I361"/>
  <c r="F362" i="14"/>
  <c r="I361"/>
  <c r="F362" i="13"/>
  <c r="I361"/>
  <c r="F362" i="12"/>
  <c r="I361"/>
  <c r="F363" i="11"/>
  <c r="I362"/>
  <c r="F362" i="10"/>
  <c r="I361"/>
  <c r="F362" i="9"/>
  <c r="I361" s="1"/>
  <c r="F362" i="8"/>
  <c r="I361" s="1"/>
  <c r="F363" i="6" l="1"/>
  <c r="I362"/>
  <c r="F363" i="4"/>
  <c r="I362"/>
  <c r="F363" i="5"/>
  <c r="I361"/>
  <c r="F363" i="15"/>
  <c r="I362" s="1"/>
  <c r="F363" i="14"/>
  <c r="I362" s="1"/>
  <c r="F363" i="13"/>
  <c r="I362" s="1"/>
  <c r="F363" i="12"/>
  <c r="I362" s="1"/>
  <c r="F364" i="11"/>
  <c r="I363" s="1"/>
  <c r="F363" i="10"/>
  <c r="I362" s="1"/>
  <c r="F363" i="9"/>
  <c r="I362" s="1"/>
  <c r="F363" i="8"/>
  <c r="F364" i="5" l="1"/>
  <c r="I363"/>
  <c r="F364" i="4"/>
  <c r="I363"/>
  <c r="F364" i="6"/>
  <c r="I363"/>
  <c r="I362" i="5"/>
  <c r="F364" i="15"/>
  <c r="I363"/>
  <c r="F364" i="14"/>
  <c r="I363"/>
  <c r="F364" i="13"/>
  <c r="I363"/>
  <c r="F364" i="12"/>
  <c r="I363" s="1"/>
  <c r="F365" i="11"/>
  <c r="I364" s="1"/>
  <c r="F364" i="10"/>
  <c r="I363" s="1"/>
  <c r="F364" i="9"/>
  <c r="I363" s="1"/>
  <c r="F364" i="8"/>
  <c r="I363" s="1"/>
  <c r="I362"/>
  <c r="F365" i="6" l="1"/>
  <c r="I364"/>
  <c r="F365" i="4"/>
  <c r="I364"/>
  <c r="F365" i="5"/>
  <c r="I364"/>
  <c r="F365" i="15"/>
  <c r="I364"/>
  <c r="F365" i="14"/>
  <c r="I364"/>
  <c r="F365" i="13"/>
  <c r="I364"/>
  <c r="F365" i="12"/>
  <c r="I364"/>
  <c r="F366" i="11"/>
  <c r="I365"/>
  <c r="F365" i="10"/>
  <c r="I364"/>
  <c r="F365" i="9"/>
  <c r="I364" s="1"/>
  <c r="F365" i="8"/>
  <c r="F366" i="5" l="1"/>
  <c r="I365"/>
  <c r="F366" i="4"/>
  <c r="I365"/>
  <c r="F366" i="6"/>
  <c r="F366" i="15"/>
  <c r="I365"/>
  <c r="F366" i="14"/>
  <c r="I365" s="1"/>
  <c r="F366" i="13"/>
  <c r="I365"/>
  <c r="F366" i="12"/>
  <c r="I365"/>
  <c r="F367" i="11"/>
  <c r="I366"/>
  <c r="F366" i="10"/>
  <c r="I365" s="1"/>
  <c r="F366" i="9"/>
  <c r="I365"/>
  <c r="F366" i="8"/>
  <c r="I365"/>
  <c r="I364"/>
  <c r="F367" i="6" l="1"/>
  <c r="I366"/>
  <c r="F367" i="4"/>
  <c r="I366"/>
  <c r="F367" i="5"/>
  <c r="I365" i="6"/>
  <c r="F367" i="15"/>
  <c r="I366"/>
  <c r="F367" i="14"/>
  <c r="I366"/>
  <c r="F367" i="13"/>
  <c r="I366"/>
  <c r="F367" i="12"/>
  <c r="I366"/>
  <c r="F368" i="11"/>
  <c r="I367"/>
  <c r="F367" i="10"/>
  <c r="I366"/>
  <c r="F367" i="9"/>
  <c r="I366"/>
  <c r="F367" i="8"/>
  <c r="I366"/>
  <c r="F368" i="5" l="1"/>
  <c r="F368" i="4"/>
  <c r="F368" i="6"/>
  <c r="I367"/>
  <c r="I366" i="5"/>
  <c r="F368" i="15"/>
  <c r="F368" i="14"/>
  <c r="I367"/>
  <c r="F368" i="13"/>
  <c r="I367"/>
  <c r="F368" i="12"/>
  <c r="I367"/>
  <c r="F369" i="11"/>
  <c r="F368" i="10"/>
  <c r="I367" s="1"/>
  <c r="F368" i="9"/>
  <c r="F368" i="8"/>
  <c r="I367" s="1"/>
  <c r="F369" i="6" l="1"/>
  <c r="F369" i="4"/>
  <c r="F369" i="5"/>
  <c r="I367" i="4"/>
  <c r="I367" i="5"/>
  <c r="F369" i="15"/>
  <c r="I368" s="1"/>
  <c r="I367"/>
  <c r="F369" i="14"/>
  <c r="I368" s="1"/>
  <c r="F369" i="13"/>
  <c r="I368"/>
  <c r="F369" i="12"/>
  <c r="F370" i="11"/>
  <c r="I369"/>
  <c r="I368"/>
  <c r="F369" i="10"/>
  <c r="I368"/>
  <c r="F369" i="9"/>
  <c r="I367"/>
  <c r="F369" i="8"/>
  <c r="I368" s="1"/>
  <c r="F370" i="5" l="1"/>
  <c r="F370" i="4"/>
  <c r="F370" i="6"/>
  <c r="I369"/>
  <c r="I368" i="5"/>
  <c r="I368" i="4"/>
  <c r="I368" i="6"/>
  <c r="F370" i="15"/>
  <c r="I369"/>
  <c r="F370" i="14"/>
  <c r="F370" i="13"/>
  <c r="I369" s="1"/>
  <c r="F370" i="12"/>
  <c r="I369"/>
  <c r="I368"/>
  <c r="F371" i="11"/>
  <c r="I370" s="1"/>
  <c r="F370" i="10"/>
  <c r="I369" s="1"/>
  <c r="F370" i="9"/>
  <c r="I368"/>
  <c r="F370" i="8"/>
  <c r="F371" i="6" l="1"/>
  <c r="F371" i="4"/>
  <c r="F371" i="5"/>
  <c r="I369" i="4"/>
  <c r="I369" i="5"/>
  <c r="F371" i="15"/>
  <c r="I370"/>
  <c r="F371" i="14"/>
  <c r="I370"/>
  <c r="I369"/>
  <c r="F371" i="13"/>
  <c r="I370" s="1"/>
  <c r="F371" i="12"/>
  <c r="I370" s="1"/>
  <c r="F372" i="11"/>
  <c r="I371"/>
  <c r="F371" i="10"/>
  <c r="I370"/>
  <c r="F371" i="9"/>
  <c r="I369"/>
  <c r="F371" i="8"/>
  <c r="I370"/>
  <c r="I369"/>
  <c r="F372" i="5" l="1"/>
  <c r="F372" i="4"/>
  <c r="F372" i="6"/>
  <c r="I371"/>
  <c r="I370" i="5"/>
  <c r="I370" i="4"/>
  <c r="I370" i="6"/>
  <c r="F372" i="15"/>
  <c r="I371"/>
  <c r="F372" i="14"/>
  <c r="I371"/>
  <c r="F372" i="13"/>
  <c r="I371"/>
  <c r="F372" i="12"/>
  <c r="I371"/>
  <c r="F373" i="11"/>
  <c r="I372"/>
  <c r="F372" i="10"/>
  <c r="I371" s="1"/>
  <c r="F372" i="9"/>
  <c r="I370"/>
  <c r="F372" i="8"/>
  <c r="F373" i="6" l="1"/>
  <c r="I372"/>
  <c r="F373" i="4"/>
  <c r="I372"/>
  <c r="F373" i="5"/>
  <c r="I372"/>
  <c r="I371" i="4"/>
  <c r="I371" i="5"/>
  <c r="F373" i="15"/>
  <c r="I372"/>
  <c r="F373" i="14"/>
  <c r="I372"/>
  <c r="F373" i="13"/>
  <c r="I372" s="1"/>
  <c r="F373" i="12"/>
  <c r="I372" s="1"/>
  <c r="F374" i="11"/>
  <c r="F373" i="10"/>
  <c r="I372" s="1"/>
  <c r="F373" i="9"/>
  <c r="I371"/>
  <c r="F373" i="8"/>
  <c r="I372"/>
  <c r="I371"/>
  <c r="F374" i="5" l="1"/>
  <c r="F374" i="4"/>
  <c r="F374" i="6"/>
  <c r="F374" i="15"/>
  <c r="I373" s="1"/>
  <c r="F374" i="14"/>
  <c r="I373" s="1"/>
  <c r="F374" i="13"/>
  <c r="I373" s="1"/>
  <c r="F374" i="12"/>
  <c r="I373" s="1"/>
  <c r="F375" i="11"/>
  <c r="I374" s="1"/>
  <c r="I373"/>
  <c r="F374" i="10"/>
  <c r="I373"/>
  <c r="F374" i="9"/>
  <c r="I372"/>
  <c r="F374" i="8"/>
  <c r="F375" i="6" l="1"/>
  <c r="F375" i="4"/>
  <c r="I374"/>
  <c r="F375" i="5"/>
  <c r="I373" i="6"/>
  <c r="I373" i="4"/>
  <c r="I373" i="5"/>
  <c r="F375" i="15"/>
  <c r="I374"/>
  <c r="F375" i="14"/>
  <c r="I374"/>
  <c r="F375" i="13"/>
  <c r="I374"/>
  <c r="F375" i="12"/>
  <c r="I374"/>
  <c r="F376" i="11"/>
  <c r="I375"/>
  <c r="F375" i="10"/>
  <c r="I374"/>
  <c r="F375" i="9"/>
  <c r="I373"/>
  <c r="F375" i="8"/>
  <c r="I374"/>
  <c r="I373"/>
  <c r="F376" i="5" l="1"/>
  <c r="F376" i="4"/>
  <c r="F376" i="6"/>
  <c r="I375"/>
  <c r="I374" i="5"/>
  <c r="I374" i="6"/>
  <c r="F376" i="15"/>
  <c r="I375" s="1"/>
  <c r="F376" i="14"/>
  <c r="I375" s="1"/>
  <c r="F376" i="13"/>
  <c r="I375" s="1"/>
  <c r="F376" i="12"/>
  <c r="I375" s="1"/>
  <c r="F377" i="11"/>
  <c r="I376" s="1"/>
  <c r="F376" i="10"/>
  <c r="I375"/>
  <c r="F376" i="9"/>
  <c r="I374"/>
  <c r="F376" i="8"/>
  <c r="I375"/>
  <c r="F377" i="6" l="1"/>
  <c r="F377" i="4"/>
  <c r="F377" i="5"/>
  <c r="I375" i="4"/>
  <c r="I375" i="5"/>
  <c r="F377" i="15"/>
  <c r="I376"/>
  <c r="F377" i="14"/>
  <c r="I376"/>
  <c r="F377" i="13"/>
  <c r="I376"/>
  <c r="F377" i="12"/>
  <c r="I376"/>
  <c r="F378" i="11"/>
  <c r="I377"/>
  <c r="F377" i="10"/>
  <c r="I376" s="1"/>
  <c r="F377" i="9"/>
  <c r="I375"/>
  <c r="F377" i="8"/>
  <c r="I376" s="1"/>
  <c r="F378" i="5" l="1"/>
  <c r="F378" i="4"/>
  <c r="F378" i="6"/>
  <c r="I377"/>
  <c r="I376" i="5"/>
  <c r="I376" i="4"/>
  <c r="I376" i="6"/>
  <c r="F378" i="15"/>
  <c r="I377"/>
  <c r="F378" i="14"/>
  <c r="I377"/>
  <c r="F378" i="13"/>
  <c r="I377"/>
  <c r="F378" i="12"/>
  <c r="I377"/>
  <c r="F379" i="11"/>
  <c r="I378"/>
  <c r="F378" i="10"/>
  <c r="I377" s="1"/>
  <c r="F378" i="9"/>
  <c r="I377" s="1"/>
  <c r="I376"/>
  <c r="F378" i="8"/>
  <c r="I377"/>
  <c r="F379" i="6" l="1"/>
  <c r="F379" i="4"/>
  <c r="I378"/>
  <c r="F379" i="5"/>
  <c r="I378"/>
  <c r="I377" i="4"/>
  <c r="I377" i="5"/>
  <c r="F379" i="15"/>
  <c r="I378" s="1"/>
  <c r="F379" i="14"/>
  <c r="I378"/>
  <c r="F379" i="13"/>
  <c r="I378"/>
  <c r="F379" i="12"/>
  <c r="I378"/>
  <c r="F380" i="11"/>
  <c r="I379"/>
  <c r="F379" i="10"/>
  <c r="I378" s="1"/>
  <c r="F379" i="9"/>
  <c r="I378" s="1"/>
  <c r="F379" i="8"/>
  <c r="I378" s="1"/>
  <c r="F380" i="5" l="1"/>
  <c r="F380" i="4"/>
  <c r="F380" i="6"/>
  <c r="I379"/>
  <c r="I378"/>
  <c r="F380" i="15"/>
  <c r="I379"/>
  <c r="F380" i="14"/>
  <c r="I379"/>
  <c r="F380" i="13"/>
  <c r="F380" i="12"/>
  <c r="I379" s="1"/>
  <c r="F381" i="11"/>
  <c r="I380"/>
  <c r="F380" i="10"/>
  <c r="I379"/>
  <c r="F380" i="9"/>
  <c r="I379"/>
  <c r="F380" i="8"/>
  <c r="I379"/>
  <c r="F381" i="6" l="1"/>
  <c r="I380"/>
  <c r="F381" i="4"/>
  <c r="I380"/>
  <c r="F381" i="5"/>
  <c r="I379" i="4"/>
  <c r="I379" i="5"/>
  <c r="F381" i="15"/>
  <c r="I380"/>
  <c r="F381" i="14"/>
  <c r="I380" s="1"/>
  <c r="F381" i="13"/>
  <c r="I380"/>
  <c r="I379"/>
  <c r="F381" i="12"/>
  <c r="I380" s="1"/>
  <c r="F382" i="11"/>
  <c r="I381"/>
  <c r="F381" i="10"/>
  <c r="I380"/>
  <c r="F381" i="9"/>
  <c r="I380"/>
  <c r="F381" i="8"/>
  <c r="I380"/>
  <c r="F382" i="5" l="1"/>
  <c r="F382" i="4"/>
  <c r="F382" i="6"/>
  <c r="I381"/>
  <c r="I380" i="5"/>
  <c r="F382" i="15"/>
  <c r="I381"/>
  <c r="F382" i="14"/>
  <c r="I381"/>
  <c r="F382" i="13"/>
  <c r="I381"/>
  <c r="F382" i="12"/>
  <c r="I381"/>
  <c r="F383" i="11"/>
  <c r="F382" i="10"/>
  <c r="I381" s="1"/>
  <c r="F382" i="9"/>
  <c r="I381"/>
  <c r="F382" i="8"/>
  <c r="I381"/>
  <c r="F383" i="6" l="1"/>
  <c r="F383" i="4"/>
  <c r="I382"/>
  <c r="F383" i="5"/>
  <c r="I381" i="4"/>
  <c r="I381" i="5"/>
  <c r="F383" i="15"/>
  <c r="F383" i="14"/>
  <c r="F383" i="13"/>
  <c r="I382"/>
  <c r="F383" i="12"/>
  <c r="I382"/>
  <c r="F384" i="11"/>
  <c r="I383"/>
  <c r="I382"/>
  <c r="F383" i="10"/>
  <c r="I382" s="1"/>
  <c r="F383" i="9"/>
  <c r="I382" s="1"/>
  <c r="F383" i="8"/>
  <c r="I382" s="1"/>
  <c r="F384" i="5" l="1"/>
  <c r="I383"/>
  <c r="F384" i="4"/>
  <c r="I383"/>
  <c r="F384" i="6"/>
  <c r="I383"/>
  <c r="I382" i="5"/>
  <c r="I382" i="6"/>
  <c r="F384" i="15"/>
  <c r="I383"/>
  <c r="I382"/>
  <c r="F384" i="14"/>
  <c r="I383" s="1"/>
  <c r="I382"/>
  <c r="F384" i="13"/>
  <c r="I383"/>
  <c r="F384" i="12"/>
  <c r="I383"/>
  <c r="F385" i="11"/>
  <c r="I384"/>
  <c r="F384" i="10"/>
  <c r="I383"/>
  <c r="F384" i="9"/>
  <c r="I383"/>
  <c r="F384" i="8"/>
  <c r="I383"/>
  <c r="F385" i="6" l="1"/>
  <c r="F385" i="4"/>
  <c r="I384"/>
  <c r="F385" i="5"/>
  <c r="F385" i="15"/>
  <c r="I384"/>
  <c r="F385" i="14"/>
  <c r="I384"/>
  <c r="F385" i="13"/>
  <c r="I384"/>
  <c r="F385" i="12"/>
  <c r="I384"/>
  <c r="F386" i="11"/>
  <c r="I385"/>
  <c r="F385" i="10"/>
  <c r="I384"/>
  <c r="F385" i="9"/>
  <c r="I384"/>
  <c r="F385" i="8"/>
  <c r="I384" s="1"/>
  <c r="F386" i="5" l="1"/>
  <c r="I385"/>
  <c r="F386" i="4"/>
  <c r="I385"/>
  <c r="F386" i="6"/>
  <c r="I384" i="5"/>
  <c r="I384" i="6"/>
  <c r="F386" i="15"/>
  <c r="I385" s="1"/>
  <c r="F386" i="14"/>
  <c r="I385" s="1"/>
  <c r="F386" i="13"/>
  <c r="I385" s="1"/>
  <c r="F386" i="12"/>
  <c r="I385" s="1"/>
  <c r="F387" i="11"/>
  <c r="I386" s="1"/>
  <c r="F386" i="10"/>
  <c r="I385"/>
  <c r="F386" i="9"/>
  <c r="F386" i="8"/>
  <c r="I385" s="1"/>
  <c r="F387" i="6" l="1"/>
  <c r="I386"/>
  <c r="F387" i="4"/>
  <c r="I386"/>
  <c r="F387" i="5"/>
  <c r="I385" i="6"/>
  <c r="F387" i="15"/>
  <c r="I386" s="1"/>
  <c r="F387" i="14"/>
  <c r="I386" s="1"/>
  <c r="F387" i="13"/>
  <c r="I386"/>
  <c r="F387" i="12"/>
  <c r="I386"/>
  <c r="F388" i="11"/>
  <c r="I387"/>
  <c r="F387" i="10"/>
  <c r="I386"/>
  <c r="F387" i="9"/>
  <c r="I385"/>
  <c r="F387" i="8"/>
  <c r="I386" s="1"/>
  <c r="F388" i="5" l="1"/>
  <c r="I387"/>
  <c r="F388" i="4"/>
  <c r="I387"/>
  <c r="F388" i="6"/>
  <c r="I387"/>
  <c r="I386" i="5"/>
  <c r="F388" i="15"/>
  <c r="I387"/>
  <c r="F388" i="14"/>
  <c r="F388" i="13"/>
  <c r="I387"/>
  <c r="F388" i="12"/>
  <c r="I387" s="1"/>
  <c r="F389" i="11"/>
  <c r="I388"/>
  <c r="F388" i="10"/>
  <c r="I387"/>
  <c r="F388" i="9"/>
  <c r="I386"/>
  <c r="F388" i="8"/>
  <c r="I387"/>
  <c r="F389" i="6" l="1"/>
  <c r="I388"/>
  <c r="F389" i="4"/>
  <c r="I388"/>
  <c r="F389" i="5"/>
  <c r="I388"/>
  <c r="F389" i="15"/>
  <c r="I388"/>
  <c r="F389" i="14"/>
  <c r="I388"/>
  <c r="I387"/>
  <c r="F389" i="13"/>
  <c r="I388" s="1"/>
  <c r="F389" i="12"/>
  <c r="I388"/>
  <c r="F390" i="11"/>
  <c r="I389"/>
  <c r="F389" i="10"/>
  <c r="I388"/>
  <c r="F389" i="9"/>
  <c r="I387"/>
  <c r="F389" i="8"/>
  <c r="I388"/>
  <c r="F390" i="5" l="1"/>
  <c r="F390" i="4"/>
  <c r="F390" i="6"/>
  <c r="F390" i="15"/>
  <c r="I389" s="1"/>
  <c r="F390" i="14"/>
  <c r="I389" s="1"/>
  <c r="F390" i="13"/>
  <c r="I389" s="1"/>
  <c r="F390" i="12"/>
  <c r="I389" s="1"/>
  <c r="F391" i="11"/>
  <c r="I390" s="1"/>
  <c r="F390" i="10"/>
  <c r="I389" s="1"/>
  <c r="F390" i="9"/>
  <c r="I389" s="1"/>
  <c r="I388"/>
  <c r="F390" i="8"/>
  <c r="I389"/>
  <c r="F391" i="6" l="1"/>
  <c r="F391" i="4"/>
  <c r="F391" i="5"/>
  <c r="I389" i="6"/>
  <c r="I389" i="4"/>
  <c r="I389" i="5"/>
  <c r="F391" i="15"/>
  <c r="I390"/>
  <c r="F391" i="14"/>
  <c r="I390"/>
  <c r="F391" i="13"/>
  <c r="I390"/>
  <c r="F391" i="12"/>
  <c r="I390"/>
  <c r="F392" i="11"/>
  <c r="I391"/>
  <c r="F391" i="10"/>
  <c r="F391" i="9"/>
  <c r="F391" i="8"/>
  <c r="F392" i="5" l="1"/>
  <c r="F392" i="4"/>
  <c r="I391"/>
  <c r="F392" i="6"/>
  <c r="I391"/>
  <c r="I390" i="5"/>
  <c r="I390" i="4"/>
  <c r="I390" i="6"/>
  <c r="F392" i="15"/>
  <c r="I391" s="1"/>
  <c r="F392" i="14"/>
  <c r="F392" i="13"/>
  <c r="I391"/>
  <c r="F392" i="12"/>
  <c r="I391"/>
  <c r="F393" i="11"/>
  <c r="I392"/>
  <c r="F392" i="10"/>
  <c r="I391"/>
  <c r="I390"/>
  <c r="F392" i="9"/>
  <c r="I390"/>
  <c r="F392" i="8"/>
  <c r="I391"/>
  <c r="I390"/>
  <c r="F393" i="6" l="1"/>
  <c r="I392"/>
  <c r="F393" i="4"/>
  <c r="I392"/>
  <c r="F393" i="5"/>
  <c r="I392"/>
  <c r="I391"/>
  <c r="F393" i="15"/>
  <c r="I392"/>
  <c r="F393" i="14"/>
  <c r="I392"/>
  <c r="I391"/>
  <c r="F393" i="13"/>
  <c r="I392" s="1"/>
  <c r="F393" i="12"/>
  <c r="I392" s="1"/>
  <c r="F394" i="11"/>
  <c r="I393" s="1"/>
  <c r="F393" i="10"/>
  <c r="I392" s="1"/>
  <c r="F393" i="9"/>
  <c r="I392"/>
  <c r="I391"/>
  <c r="F393" i="8"/>
  <c r="I392" s="1"/>
  <c r="F394" i="5" l="1"/>
  <c r="I393"/>
  <c r="F394" i="4"/>
  <c r="I393"/>
  <c r="F394" i="6"/>
  <c r="I393"/>
  <c r="F394" i="15"/>
  <c r="I393" s="1"/>
  <c r="F394" i="14"/>
  <c r="I393" s="1"/>
  <c r="F394" i="13"/>
  <c r="I393" s="1"/>
  <c r="F394" i="12"/>
  <c r="I393"/>
  <c r="F395" i="11"/>
  <c r="I394"/>
  <c r="F394" i="10"/>
  <c r="I393" s="1"/>
  <c r="F394" i="9"/>
  <c r="F394" i="8"/>
  <c r="I393" s="1"/>
  <c r="F395" i="6" l="1"/>
  <c r="F395" i="4"/>
  <c r="F395" i="5"/>
  <c r="F395" i="15"/>
  <c r="I394" s="1"/>
  <c r="F395" i="14"/>
  <c r="I394" s="1"/>
  <c r="F395" i="13"/>
  <c r="I394" s="1"/>
  <c r="F395" i="12"/>
  <c r="I394"/>
  <c r="F396" i="11"/>
  <c r="I395"/>
  <c r="F395" i="10"/>
  <c r="I394"/>
  <c r="F395" i="9"/>
  <c r="I393"/>
  <c r="F395" i="8"/>
  <c r="I394"/>
  <c r="F396" i="5" l="1"/>
  <c r="F396" i="4"/>
  <c r="I395"/>
  <c r="F396" i="6"/>
  <c r="I394" i="5"/>
  <c r="I394" i="4"/>
  <c r="I394" i="6"/>
  <c r="F396" i="15"/>
  <c r="I395" s="1"/>
  <c r="F396" i="14"/>
  <c r="I395"/>
  <c r="F396" i="13"/>
  <c r="F396" i="12"/>
  <c r="I395" s="1"/>
  <c r="F397" i="11"/>
  <c r="F396" i="10"/>
  <c r="I395"/>
  <c r="F396" i="9"/>
  <c r="I395" s="1"/>
  <c r="I394"/>
  <c r="F396" i="8"/>
  <c r="I395" s="1"/>
  <c r="F397" i="6" l="1"/>
  <c r="F397" i="4"/>
  <c r="I396"/>
  <c r="F397" i="5"/>
  <c r="I395" i="6"/>
  <c r="I395" i="5"/>
  <c r="F397" i="15"/>
  <c r="I396"/>
  <c r="F397" i="14"/>
  <c r="I396"/>
  <c r="F397" i="13"/>
  <c r="I395"/>
  <c r="F397" i="12"/>
  <c r="I396" s="1"/>
  <c r="F398" i="11"/>
  <c r="I397"/>
  <c r="I396"/>
  <c r="F397" i="10"/>
  <c r="I396" s="1"/>
  <c r="F397" i="9"/>
  <c r="I396"/>
  <c r="F397" i="8"/>
  <c r="I396"/>
  <c r="F398" i="5" l="1"/>
  <c r="I397"/>
  <c r="F398" i="4"/>
  <c r="I397"/>
  <c r="F398" i="6"/>
  <c r="I397"/>
  <c r="I396" i="5"/>
  <c r="I396" i="6"/>
  <c r="F398" i="15"/>
  <c r="I397"/>
  <c r="F398" i="14"/>
  <c r="I397" s="1"/>
  <c r="F398" i="13"/>
  <c r="I396"/>
  <c r="F398" i="12"/>
  <c r="I397"/>
  <c r="F399" i="11"/>
  <c r="I398"/>
  <c r="F398" i="10"/>
  <c r="I397"/>
  <c r="F398" i="9"/>
  <c r="I397"/>
  <c r="F398" i="8"/>
  <c r="I397"/>
  <c r="F399" i="6" l="1"/>
  <c r="F399" i="4"/>
  <c r="I398"/>
  <c r="F399" i="5"/>
  <c r="I398"/>
  <c r="F399" i="15"/>
  <c r="I398"/>
  <c r="F399" i="14"/>
  <c r="I398"/>
  <c r="F399" i="13"/>
  <c r="I398" s="1"/>
  <c r="I397"/>
  <c r="F399" i="12"/>
  <c r="I398"/>
  <c r="F400" i="11"/>
  <c r="I399"/>
  <c r="F399" i="10"/>
  <c r="I398" s="1"/>
  <c r="F399" i="9"/>
  <c r="I398"/>
  <c r="F399" i="8"/>
  <c r="I398"/>
  <c r="F400" i="5" l="1"/>
  <c r="F400" i="4"/>
  <c r="I399"/>
  <c r="F400" i="6"/>
  <c r="I398"/>
  <c r="F400" i="15"/>
  <c r="I399" s="1"/>
  <c r="F400" i="14"/>
  <c r="I399" s="1"/>
  <c r="F400" i="13"/>
  <c r="I399" s="1"/>
  <c r="F400" i="12"/>
  <c r="I399" s="1"/>
  <c r="F401" i="11"/>
  <c r="F400" i="10"/>
  <c r="I399" s="1"/>
  <c r="F400" i="9"/>
  <c r="I399"/>
  <c r="F400" i="8"/>
  <c r="I399"/>
  <c r="F401" i="6" l="1"/>
  <c r="F401" i="4"/>
  <c r="I400"/>
  <c r="F401" i="5"/>
  <c r="I399" i="6"/>
  <c r="I399" i="5"/>
  <c r="F401" i="15"/>
  <c r="I400" s="1"/>
  <c r="F401" i="14"/>
  <c r="I400"/>
  <c r="F401" i="13"/>
  <c r="I400"/>
  <c r="F401" i="12"/>
  <c r="I400"/>
  <c r="F402" i="11"/>
  <c r="I401"/>
  <c r="I400"/>
  <c r="F401" i="10"/>
  <c r="F401" i="9"/>
  <c r="F401" i="8"/>
  <c r="F402" i="5" l="1"/>
  <c r="I401"/>
  <c r="F402" i="4"/>
  <c r="I401"/>
  <c r="F402" i="6"/>
  <c r="I401"/>
  <c r="I400" i="5"/>
  <c r="I400" i="6"/>
  <c r="F402" i="15"/>
  <c r="I401"/>
  <c r="F402" i="14"/>
  <c r="I401"/>
  <c r="F402" i="13"/>
  <c r="I401"/>
  <c r="F402" i="12"/>
  <c r="I401"/>
  <c r="F403" i="11"/>
  <c r="I402"/>
  <c r="F402" i="10"/>
  <c r="I401"/>
  <c r="I400"/>
  <c r="F402" i="9"/>
  <c r="I400"/>
  <c r="F402" i="8"/>
  <c r="I401" s="1"/>
  <c r="I400"/>
  <c r="F403" i="6" l="1"/>
  <c r="F403" i="4"/>
  <c r="I402"/>
  <c r="F403" i="5"/>
  <c r="F403" i="15"/>
  <c r="I402"/>
  <c r="F403" i="14"/>
  <c r="I402" s="1"/>
  <c r="F403" i="13"/>
  <c r="I402"/>
  <c r="F403" i="12"/>
  <c r="I402" s="1"/>
  <c r="F404" i="11"/>
  <c r="I403"/>
  <c r="F403" i="10"/>
  <c r="I402"/>
  <c r="F403" i="9"/>
  <c r="I401"/>
  <c r="F403" i="8"/>
  <c r="I402" s="1"/>
  <c r="F404" i="5" l="1"/>
  <c r="F404" i="4"/>
  <c r="F404" i="6"/>
  <c r="I403"/>
  <c r="I402" i="5"/>
  <c r="I402" i="6"/>
  <c r="F404" i="15"/>
  <c r="F404" i="14"/>
  <c r="I403"/>
  <c r="F404" i="13"/>
  <c r="F404" i="12"/>
  <c r="I403" s="1"/>
  <c r="F405" i="11"/>
  <c r="I404"/>
  <c r="F404" i="10"/>
  <c r="I403"/>
  <c r="F404" i="9"/>
  <c r="I402"/>
  <c r="F404" i="8"/>
  <c r="I403"/>
  <c r="F405" i="6" l="1"/>
  <c r="F405" i="4"/>
  <c r="F405" i="5"/>
  <c r="I404"/>
  <c r="I403" i="4"/>
  <c r="I403" i="5"/>
  <c r="F405" i="15"/>
  <c r="I404"/>
  <c r="I403"/>
  <c r="F405" i="14"/>
  <c r="I404" s="1"/>
  <c r="F405" i="13"/>
  <c r="I404" s="1"/>
  <c r="I403"/>
  <c r="F405" i="12"/>
  <c r="I404"/>
  <c r="F406" i="11"/>
  <c r="I405"/>
  <c r="F405" i="10"/>
  <c r="I404"/>
  <c r="F405" i="9"/>
  <c r="I403"/>
  <c r="F405" i="8"/>
  <c r="I404"/>
  <c r="F406" i="5" l="1"/>
  <c r="I405"/>
  <c r="F406" i="4"/>
  <c r="I405"/>
  <c r="F406" i="6"/>
  <c r="I405"/>
  <c r="I404" i="4"/>
  <c r="I404" i="6"/>
  <c r="F406" i="15"/>
  <c r="I405" s="1"/>
  <c r="F406" i="14"/>
  <c r="I405"/>
  <c r="F406" i="13"/>
  <c r="I405"/>
  <c r="F406" i="12"/>
  <c r="I405"/>
  <c r="F407" i="11"/>
  <c r="I406"/>
  <c r="F406" i="10"/>
  <c r="I405"/>
  <c r="F406" i="9"/>
  <c r="I404"/>
  <c r="F406" i="8"/>
  <c r="I405"/>
  <c r="F407" i="6" l="1"/>
  <c r="I406"/>
  <c r="F407" i="4"/>
  <c r="I406"/>
  <c r="F407" i="5"/>
  <c r="I406"/>
  <c r="F407" i="15"/>
  <c r="I406"/>
  <c r="F407" i="14"/>
  <c r="I406"/>
  <c r="F407" i="13"/>
  <c r="I406"/>
  <c r="F407" i="12"/>
  <c r="I406" s="1"/>
  <c r="F408" i="11"/>
  <c r="F407" i="10"/>
  <c r="I406"/>
  <c r="F407" i="9"/>
  <c r="I405"/>
  <c r="F407" i="8"/>
  <c r="I406"/>
  <c r="F408" i="5" l="1"/>
  <c r="F408" i="4"/>
  <c r="F408" i="6"/>
  <c r="F408" i="15"/>
  <c r="I407"/>
  <c r="F408" i="14"/>
  <c r="I407"/>
  <c r="F408" i="13"/>
  <c r="I407"/>
  <c r="F408" i="12"/>
  <c r="I407"/>
  <c r="F409" i="11"/>
  <c r="I408" s="1"/>
  <c r="I407"/>
  <c r="F408" i="10"/>
  <c r="I407"/>
  <c r="F408" i="9"/>
  <c r="I406"/>
  <c r="F408" i="8"/>
  <c r="I407"/>
  <c r="F409" i="6" l="1"/>
  <c r="F409" i="4"/>
  <c r="F409" i="5"/>
  <c r="I407" i="6"/>
  <c r="I407" i="4"/>
  <c r="I407" i="5"/>
  <c r="F409" i="15"/>
  <c r="I408"/>
  <c r="F409" i="14"/>
  <c r="I408"/>
  <c r="F409" i="13"/>
  <c r="I408"/>
  <c r="F409" i="12"/>
  <c r="I408"/>
  <c r="F410" i="11"/>
  <c r="I409"/>
  <c r="F409" i="10"/>
  <c r="F409" i="9"/>
  <c r="I407"/>
  <c r="F409" i="8"/>
  <c r="F410" i="5" l="1"/>
  <c r="I409"/>
  <c r="F410" i="4"/>
  <c r="I409"/>
  <c r="F410" i="6"/>
  <c r="I409"/>
  <c r="I408" i="5"/>
  <c r="I408" i="4"/>
  <c r="I408" i="6"/>
  <c r="F410" i="15"/>
  <c r="I409"/>
  <c r="F410" i="14"/>
  <c r="I409"/>
  <c r="F410" i="13"/>
  <c r="I409"/>
  <c r="F410" i="12"/>
  <c r="I409"/>
  <c r="F411" i="11"/>
  <c r="I410"/>
  <c r="F410" i="10"/>
  <c r="I409"/>
  <c r="I408"/>
  <c r="F410" i="9"/>
  <c r="I408"/>
  <c r="F410" i="8"/>
  <c r="I409" s="1"/>
  <c r="I408"/>
  <c r="F411" i="6" l="1"/>
  <c r="I410"/>
  <c r="F411" i="4"/>
  <c r="I410"/>
  <c r="F411" i="5"/>
  <c r="I410"/>
  <c r="F411" i="15"/>
  <c r="I410"/>
  <c r="F411" i="14"/>
  <c r="I410"/>
  <c r="F411" i="13"/>
  <c r="I410"/>
  <c r="F411" i="12"/>
  <c r="I410"/>
  <c r="F412" i="11"/>
  <c r="F411" i="10"/>
  <c r="F411" i="9"/>
  <c r="I409"/>
  <c r="F411" i="8"/>
  <c r="I410"/>
  <c r="F412" i="5" l="1"/>
  <c r="I411"/>
  <c r="F412" i="4"/>
  <c r="I411"/>
  <c r="F412" i="6"/>
  <c r="I411"/>
  <c r="F412" i="15"/>
  <c r="I411" s="1"/>
  <c r="F412" i="14"/>
  <c r="I411" s="1"/>
  <c r="F412" i="13"/>
  <c r="I411" s="1"/>
  <c r="F412" i="12"/>
  <c r="I411" s="1"/>
  <c r="F413" i="11"/>
  <c r="I412" s="1"/>
  <c r="I411"/>
  <c r="F412" i="10"/>
  <c r="I411"/>
  <c r="I410"/>
  <c r="F412" i="9"/>
  <c r="I410"/>
  <c r="F412" i="8"/>
  <c r="I411" s="1"/>
  <c r="F413" i="6" l="1"/>
  <c r="F413" i="4"/>
  <c r="I412"/>
  <c r="F413" i="5"/>
  <c r="I412"/>
  <c r="F413" i="15"/>
  <c r="I412"/>
  <c r="F413" i="14"/>
  <c r="I412"/>
  <c r="F413" i="13"/>
  <c r="I412"/>
  <c r="F413" i="12"/>
  <c r="I412"/>
  <c r="F414" i="11"/>
  <c r="I413"/>
  <c r="F413" i="10"/>
  <c r="I412"/>
  <c r="F413" i="9"/>
  <c r="I411"/>
  <c r="F413" i="8"/>
  <c r="I412" s="1"/>
  <c r="F414" i="5" l="1"/>
  <c r="F414" i="4"/>
  <c r="I413"/>
  <c r="F414" i="6"/>
  <c r="I413"/>
  <c r="I412"/>
  <c r="F414" i="15"/>
  <c r="I413"/>
  <c r="F414" i="14"/>
  <c r="I413"/>
  <c r="F414" i="13"/>
  <c r="I413"/>
  <c r="F414" i="12"/>
  <c r="I413" s="1"/>
  <c r="F415" i="11"/>
  <c r="I414" s="1"/>
  <c r="F414" i="10"/>
  <c r="I413" s="1"/>
  <c r="F414" i="9"/>
  <c r="I412"/>
  <c r="F414" i="8"/>
  <c r="I413"/>
  <c r="F415" i="6" l="1"/>
  <c r="F415" i="4"/>
  <c r="I414"/>
  <c r="F415" i="5"/>
  <c r="I414"/>
  <c r="I413"/>
  <c r="F415" i="15"/>
  <c r="I414" s="1"/>
  <c r="F415" i="14"/>
  <c r="I414" s="1"/>
  <c r="F415" i="13"/>
  <c r="I414"/>
  <c r="F415" i="12"/>
  <c r="I414"/>
  <c r="F416" i="11"/>
  <c r="I415"/>
  <c r="F415" i="10"/>
  <c r="F415" i="9"/>
  <c r="I414" s="1"/>
  <c r="I413"/>
  <c r="F415" i="8"/>
  <c r="I414" s="1"/>
  <c r="F416" i="5" l="1"/>
  <c r="F416" i="4"/>
  <c r="F416" i="6"/>
  <c r="I415"/>
  <c r="I414"/>
  <c r="F416" i="15"/>
  <c r="I415"/>
  <c r="F416" i="14"/>
  <c r="I415"/>
  <c r="F416" i="13"/>
  <c r="I415"/>
  <c r="F416" i="12"/>
  <c r="I415" s="1"/>
  <c r="F417" i="11"/>
  <c r="I416" s="1"/>
  <c r="F416" i="10"/>
  <c r="I415"/>
  <c r="I414"/>
  <c r="F416" i="9"/>
  <c r="I415" s="1"/>
  <c r="F416" i="8"/>
  <c r="I415"/>
  <c r="F417" i="6" l="1"/>
  <c r="F417" i="4"/>
  <c r="I416"/>
  <c r="F417" i="5"/>
  <c r="I415" i="4"/>
  <c r="I415" i="5"/>
  <c r="F417" i="15"/>
  <c r="I416" s="1"/>
  <c r="F417" i="14"/>
  <c r="I416" s="1"/>
  <c r="F417" i="13"/>
  <c r="I416"/>
  <c r="F417" i="12"/>
  <c r="I416"/>
  <c r="F418" i="11"/>
  <c r="I417"/>
  <c r="F417" i="10"/>
  <c r="I416"/>
  <c r="F417" i="9"/>
  <c r="I416" s="1"/>
  <c r="F417" i="8"/>
  <c r="I416"/>
  <c r="F418" i="5" l="1"/>
  <c r="I417"/>
  <c r="F418" i="4"/>
  <c r="I417"/>
  <c r="F418" i="6"/>
  <c r="I417"/>
  <c r="I416" i="5"/>
  <c r="I416" i="6"/>
  <c r="F418" i="15"/>
  <c r="I417" s="1"/>
  <c r="F418" i="14"/>
  <c r="I417"/>
  <c r="F418" i="13"/>
  <c r="I417"/>
  <c r="F418" i="12"/>
  <c r="I417" s="1"/>
  <c r="F419" i="11"/>
  <c r="I418" s="1"/>
  <c r="F418" i="10"/>
  <c r="F418" i="9"/>
  <c r="I417" s="1"/>
  <c r="F418" i="8"/>
  <c r="I417" s="1"/>
  <c r="F419" i="6" l="1"/>
  <c r="I418"/>
  <c r="F419" i="4"/>
  <c r="I418"/>
  <c r="F419" i="5"/>
  <c r="I418"/>
  <c r="F419" i="15"/>
  <c r="I418"/>
  <c r="F419" i="14"/>
  <c r="I418"/>
  <c r="F419" i="13"/>
  <c r="I418"/>
  <c r="F419" i="12"/>
  <c r="I418"/>
  <c r="F420" i="11"/>
  <c r="F419" i="10"/>
  <c r="I418" s="1"/>
  <c r="I417"/>
  <c r="F419" i="9"/>
  <c r="I418"/>
  <c r="F419" i="8"/>
  <c r="F420" i="5" l="1"/>
  <c r="I419"/>
  <c r="F420" i="4"/>
  <c r="I419"/>
  <c r="F420" i="6"/>
  <c r="F420" i="15"/>
  <c r="I419" s="1"/>
  <c r="F420" i="14"/>
  <c r="I419" s="1"/>
  <c r="F420" i="13"/>
  <c r="I419"/>
  <c r="F420" i="12"/>
  <c r="I419"/>
  <c r="F421" i="11"/>
  <c r="I420" s="1"/>
  <c r="I419"/>
  <c r="F420" i="10"/>
  <c r="I419"/>
  <c r="F420" i="9"/>
  <c r="I419" s="1"/>
  <c r="F420" i="8"/>
  <c r="I419" s="1"/>
  <c r="I418"/>
  <c r="F421" i="6" l="1"/>
  <c r="I420"/>
  <c r="F421" i="4"/>
  <c r="I420"/>
  <c r="F421" i="5"/>
  <c r="I420"/>
  <c r="I419" i="6"/>
  <c r="F421" i="15"/>
  <c r="I420" s="1"/>
  <c r="F421" i="14"/>
  <c r="I420" s="1"/>
  <c r="F421" i="13"/>
  <c r="I420"/>
  <c r="F421" i="12"/>
  <c r="I420" s="1"/>
  <c r="F422" i="11"/>
  <c r="I421" s="1"/>
  <c r="F421" i="10"/>
  <c r="I420"/>
  <c r="F421" i="9"/>
  <c r="I420" s="1"/>
  <c r="F421" i="8"/>
  <c r="I420" s="1"/>
  <c r="F422" i="5" l="1"/>
  <c r="I421"/>
  <c r="F422" i="4"/>
  <c r="I421"/>
  <c r="F422" i="6"/>
  <c r="I421"/>
  <c r="F422" i="15"/>
  <c r="F422" i="14"/>
  <c r="I421" s="1"/>
  <c r="F422" i="13"/>
  <c r="I421" s="1"/>
  <c r="F422" i="12"/>
  <c r="I421" s="1"/>
  <c r="F423" i="11"/>
  <c r="F422" i="10"/>
  <c r="I421" s="1"/>
  <c r="F422" i="9"/>
  <c r="F422" i="8"/>
  <c r="I421" s="1"/>
  <c r="F423" i="6" l="1"/>
  <c r="I422"/>
  <c r="F423" i="4"/>
  <c r="I422"/>
  <c r="F423" i="5"/>
  <c r="I422"/>
  <c r="F423" i="15"/>
  <c r="I422" s="1"/>
  <c r="I421"/>
  <c r="F423" i="14"/>
  <c r="I422" s="1"/>
  <c r="F423" i="13"/>
  <c r="I422"/>
  <c r="F423" i="12"/>
  <c r="I422" s="1"/>
  <c r="F424" i="11"/>
  <c r="I423" s="1"/>
  <c r="I422"/>
  <c r="F423" i="10"/>
  <c r="I422"/>
  <c r="F423" i="9"/>
  <c r="I421"/>
  <c r="F423" i="8"/>
  <c r="I422"/>
  <c r="F424" i="5" l="1"/>
  <c r="F424" i="4"/>
  <c r="I423"/>
  <c r="F424" i="6"/>
  <c r="I423"/>
  <c r="F424" i="15"/>
  <c r="F424" i="14"/>
  <c r="I423" s="1"/>
  <c r="F424" i="13"/>
  <c r="I423" s="1"/>
  <c r="F424" i="12"/>
  <c r="I423" s="1"/>
  <c r="F425" i="11"/>
  <c r="I424"/>
  <c r="F424" i="10"/>
  <c r="I423"/>
  <c r="F424" i="9"/>
  <c r="I422"/>
  <c r="F424" i="8"/>
  <c r="F425" i="6" l="1"/>
  <c r="F425" i="4"/>
  <c r="I424"/>
  <c r="F425" i="5"/>
  <c r="I424"/>
  <c r="I423"/>
  <c r="F425" i="15"/>
  <c r="I424" s="1"/>
  <c r="I423"/>
  <c r="F425" i="14"/>
  <c r="I424" s="1"/>
  <c r="F425" i="13"/>
  <c r="I424"/>
  <c r="F425" i="12"/>
  <c r="I424" s="1"/>
  <c r="F426" i="11"/>
  <c r="I425" s="1"/>
  <c r="F425" i="10"/>
  <c r="I424"/>
  <c r="F425" i="9"/>
  <c r="I423"/>
  <c r="F425" i="8"/>
  <c r="I424" s="1"/>
  <c r="I423"/>
  <c r="F426" i="5" l="1"/>
  <c r="F426" i="4"/>
  <c r="F426" i="6"/>
  <c r="I425"/>
  <c r="I424"/>
  <c r="F426" i="15"/>
  <c r="I425" s="1"/>
  <c r="F426" i="14"/>
  <c r="I425" s="1"/>
  <c r="F426" i="13"/>
  <c r="I425" s="1"/>
  <c r="F426" i="12"/>
  <c r="I425" s="1"/>
  <c r="F427" i="11"/>
  <c r="F426" i="10"/>
  <c r="I425" s="1"/>
  <c r="F426" i="9"/>
  <c r="I425" s="1"/>
  <c r="I424"/>
  <c r="F426" i="8"/>
  <c r="I425" s="1"/>
  <c r="F427" i="6" l="1"/>
  <c r="F427" i="4"/>
  <c r="F427" i="5"/>
  <c r="I425" i="4"/>
  <c r="I425" i="5"/>
  <c r="F427" i="15"/>
  <c r="I426" s="1"/>
  <c r="F427" i="14"/>
  <c r="I426" s="1"/>
  <c r="F427" i="13"/>
  <c r="I426" s="1"/>
  <c r="F427" i="12"/>
  <c r="I426" s="1"/>
  <c r="F428" i="11"/>
  <c r="I427"/>
  <c r="I426"/>
  <c r="F427" i="10"/>
  <c r="I426" s="1"/>
  <c r="F427" i="9"/>
  <c r="F427" i="8"/>
  <c r="I426" s="1"/>
  <c r="F428" i="5" l="1"/>
  <c r="F428" i="4"/>
  <c r="F428" i="6"/>
  <c r="I427"/>
  <c r="I426" i="5"/>
  <c r="I426" i="4"/>
  <c r="I426" i="6"/>
  <c r="F428" i="15"/>
  <c r="I427"/>
  <c r="F428" i="14"/>
  <c r="I427" s="1"/>
  <c r="F428" i="13"/>
  <c r="I427" s="1"/>
  <c r="F428" i="12"/>
  <c r="I427"/>
  <c r="F429" i="11"/>
  <c r="I428" s="1"/>
  <c r="F428" i="10"/>
  <c r="I427" s="1"/>
  <c r="F428" i="9"/>
  <c r="I426"/>
  <c r="F428" i="8"/>
  <c r="I427" s="1"/>
  <c r="F429" i="6" l="1"/>
  <c r="I428"/>
  <c r="F429" i="4"/>
  <c r="I428"/>
  <c r="F429" i="5"/>
  <c r="I428"/>
  <c r="I427" i="4"/>
  <c r="I427" i="5"/>
  <c r="F429" i="15"/>
  <c r="I428" s="1"/>
  <c r="F429" i="14"/>
  <c r="I428" s="1"/>
  <c r="F429" i="13"/>
  <c r="I428" s="1"/>
  <c r="F429" i="12"/>
  <c r="I428" s="1"/>
  <c r="F430" i="11"/>
  <c r="I429" s="1"/>
  <c r="F429" i="10"/>
  <c r="I428"/>
  <c r="F429" i="9"/>
  <c r="I427"/>
  <c r="F429" i="8"/>
  <c r="I428"/>
  <c r="F430" i="5" l="1"/>
  <c r="F430" i="4"/>
  <c r="F430" i="6"/>
  <c r="F430" i="15"/>
  <c r="I429" s="1"/>
  <c r="F430" i="14"/>
  <c r="I429"/>
  <c r="F430" i="13"/>
  <c r="F430" i="12"/>
  <c r="I429" s="1"/>
  <c r="F431" i="11"/>
  <c r="I430" s="1"/>
  <c r="F430" i="10"/>
  <c r="I429"/>
  <c r="F430" i="9"/>
  <c r="I428"/>
  <c r="F430" i="8"/>
  <c r="F431" i="6" l="1"/>
  <c r="F431" i="4"/>
  <c r="I430"/>
  <c r="F431" i="5"/>
  <c r="I429" i="6"/>
  <c r="I429" i="4"/>
  <c r="I429" i="5"/>
  <c r="F431" i="15"/>
  <c r="I430" s="1"/>
  <c r="F431" i="14"/>
  <c r="I430" s="1"/>
  <c r="F431" i="13"/>
  <c r="I430" s="1"/>
  <c r="I429"/>
  <c r="F431" i="12"/>
  <c r="I430" s="1"/>
  <c r="F432" i="11"/>
  <c r="I431" s="1"/>
  <c r="F431" i="10"/>
  <c r="I430" s="1"/>
  <c r="F431" i="9"/>
  <c r="I430" s="1"/>
  <c r="I429"/>
  <c r="F431" i="8"/>
  <c r="I430" s="1"/>
  <c r="I429"/>
  <c r="F432" i="5" l="1"/>
  <c r="I431"/>
  <c r="F432" i="4"/>
  <c r="I431"/>
  <c r="F432" i="6"/>
  <c r="I431"/>
  <c r="I430" i="5"/>
  <c r="I430" i="6"/>
  <c r="F432" i="15"/>
  <c r="I431" s="1"/>
  <c r="F432" i="14"/>
  <c r="I431" s="1"/>
  <c r="F432" i="13"/>
  <c r="I431" s="1"/>
  <c r="F432" i="12"/>
  <c r="I431" s="1"/>
  <c r="F433" i="11"/>
  <c r="I432" s="1"/>
  <c r="F432" i="10"/>
  <c r="I431" s="1"/>
  <c r="F432" i="9"/>
  <c r="F432" i="8"/>
  <c r="I431" s="1"/>
  <c r="F433" i="6" l="1"/>
  <c r="F433" i="4"/>
  <c r="I432"/>
  <c r="F433" i="5"/>
  <c r="F433" i="15"/>
  <c r="F433" i="14"/>
  <c r="I432" s="1"/>
  <c r="F433" i="13"/>
  <c r="I432" s="1"/>
  <c r="F433" i="12"/>
  <c r="I432" s="1"/>
  <c r="F434" i="11"/>
  <c r="F433" i="10"/>
  <c r="I432" s="1"/>
  <c r="F433" i="9"/>
  <c r="I432" s="1"/>
  <c r="I431"/>
  <c r="F433" i="8"/>
  <c r="I432"/>
  <c r="F434" i="5" l="1"/>
  <c r="F434" i="4"/>
  <c r="F434" i="6"/>
  <c r="I432" i="5"/>
  <c r="I432" i="6"/>
  <c r="F434" i="15"/>
  <c r="I433" s="1"/>
  <c r="I432"/>
  <c r="F434" i="14"/>
  <c r="I433" s="1"/>
  <c r="F434" i="13"/>
  <c r="F434" i="12"/>
  <c r="I433" s="1"/>
  <c r="F435" i="11"/>
  <c r="I434" s="1"/>
  <c r="I433"/>
  <c r="F434" i="10"/>
  <c r="I433" s="1"/>
  <c r="F434" i="9"/>
  <c r="I433" s="1"/>
  <c r="F434" i="8"/>
  <c r="I433" s="1"/>
  <c r="F435" i="6" l="1"/>
  <c r="F435" i="4"/>
  <c r="I434"/>
  <c r="F435" i="5"/>
  <c r="I434"/>
  <c r="I433" i="6"/>
  <c r="I433" i="4"/>
  <c r="I433" i="5"/>
  <c r="F435" i="15"/>
  <c r="F435" i="14"/>
  <c r="I434" s="1"/>
  <c r="F435" i="13"/>
  <c r="I434" s="1"/>
  <c r="I433"/>
  <c r="F435" i="12"/>
  <c r="I434" s="1"/>
  <c r="F436" i="11"/>
  <c r="I435"/>
  <c r="F435" i="10"/>
  <c r="F435" i="9"/>
  <c r="I434" s="1"/>
  <c r="F435" i="8"/>
  <c r="I434"/>
  <c r="F436" i="5" l="1"/>
  <c r="F436" i="4"/>
  <c r="F436" i="6"/>
  <c r="I435"/>
  <c r="I434"/>
  <c r="F436" i="15"/>
  <c r="I435" s="1"/>
  <c r="I434"/>
  <c r="F436" i="14"/>
  <c r="I435" s="1"/>
  <c r="F436" i="13"/>
  <c r="I435" s="1"/>
  <c r="F436" i="12"/>
  <c r="I435" s="1"/>
  <c r="F437" i="11"/>
  <c r="I436"/>
  <c r="F436" i="10"/>
  <c r="I435" s="1"/>
  <c r="I434"/>
  <c r="F436" i="9"/>
  <c r="I435" s="1"/>
  <c r="F436" i="8"/>
  <c r="I435" s="1"/>
  <c r="F437" i="6" l="1"/>
  <c r="I436"/>
  <c r="F437" i="4"/>
  <c r="I436"/>
  <c r="F437" i="5"/>
  <c r="I436"/>
  <c r="I435" i="4"/>
  <c r="I435" i="5"/>
  <c r="F437" i="15"/>
  <c r="I436" s="1"/>
  <c r="F437" i="14"/>
  <c r="F437" i="13"/>
  <c r="I436" s="1"/>
  <c r="F437" i="12"/>
  <c r="I436" s="1"/>
  <c r="F438" i="11"/>
  <c r="I437" s="1"/>
  <c r="F437" i="10"/>
  <c r="I436" s="1"/>
  <c r="F437" i="9"/>
  <c r="I436" s="1"/>
  <c r="F437" i="8"/>
  <c r="I436" s="1"/>
  <c r="F438" i="5" l="1"/>
  <c r="F438" i="4"/>
  <c r="I437"/>
  <c r="F438" i="6"/>
  <c r="F438" i="15"/>
  <c r="I437" s="1"/>
  <c r="F438" i="14"/>
  <c r="I437"/>
  <c r="I436"/>
  <c r="F438" i="13"/>
  <c r="I437" s="1"/>
  <c r="F438" i="12"/>
  <c r="I437" s="1"/>
  <c r="F439" i="11"/>
  <c r="I438" s="1"/>
  <c r="F438" i="10"/>
  <c r="I437" s="1"/>
  <c r="F438" i="9"/>
  <c r="I437" s="1"/>
  <c r="F438" i="8"/>
  <c r="I437" s="1"/>
  <c r="F439" i="6" l="1"/>
  <c r="F439" i="4"/>
  <c r="F439" i="5"/>
  <c r="I438"/>
  <c r="I437" i="6"/>
  <c r="I437" i="5"/>
  <c r="F439" i="15"/>
  <c r="I438" s="1"/>
  <c r="F439" i="14"/>
  <c r="I438" s="1"/>
  <c r="F439" i="13"/>
  <c r="I438" s="1"/>
  <c r="F439" i="12"/>
  <c r="I438" s="1"/>
  <c r="F440" i="11"/>
  <c r="I439"/>
  <c r="F439" i="10"/>
  <c r="I438" s="1"/>
  <c r="F439" i="9"/>
  <c r="I438" s="1"/>
  <c r="F439" i="8"/>
  <c r="I438" s="1"/>
  <c r="F440" i="5" l="1"/>
  <c r="I439"/>
  <c r="F440" i="4"/>
  <c r="I439"/>
  <c r="F440" i="6"/>
  <c r="I439"/>
  <c r="I438" i="4"/>
  <c r="I438" i="6"/>
  <c r="F440" i="15"/>
  <c r="I439" s="1"/>
  <c r="F440" i="14"/>
  <c r="I439" s="1"/>
  <c r="F440" i="13"/>
  <c r="I439" s="1"/>
  <c r="F440" i="12"/>
  <c r="I439" s="1"/>
  <c r="F441" i="11"/>
  <c r="I440"/>
  <c r="F440" i="10"/>
  <c r="I439" s="1"/>
  <c r="F440" i="9"/>
  <c r="I439" s="1"/>
  <c r="F440" i="8"/>
  <c r="I439" s="1"/>
  <c r="F441" i="6" l="1"/>
  <c r="I440"/>
  <c r="F441" i="4"/>
  <c r="I440"/>
  <c r="F441" i="5"/>
  <c r="I440"/>
  <c r="F441" i="15"/>
  <c r="I440" s="1"/>
  <c r="F441" i="14"/>
  <c r="I440" s="1"/>
  <c r="F441" i="13"/>
  <c r="I440" s="1"/>
  <c r="F441" i="12"/>
  <c r="I440" s="1"/>
  <c r="F442" i="11"/>
  <c r="I441"/>
  <c r="F441" i="10"/>
  <c r="I440"/>
  <c r="F441" i="9"/>
  <c r="F441" i="8"/>
  <c r="F442" i="5" l="1"/>
  <c r="F442" i="4"/>
  <c r="I441"/>
  <c r="F442" i="6"/>
  <c r="F442" i="15"/>
  <c r="I441" s="1"/>
  <c r="F442" i="14"/>
  <c r="I441" s="1"/>
  <c r="F442" i="13"/>
  <c r="I441" s="1"/>
  <c r="F442" i="12"/>
  <c r="I441" s="1"/>
  <c r="F443" i="11"/>
  <c r="I442" s="1"/>
  <c r="F442" i="10"/>
  <c r="I441" s="1"/>
  <c r="F442" i="9"/>
  <c r="I440"/>
  <c r="F442" i="8"/>
  <c r="I441" s="1"/>
  <c r="I440"/>
  <c r="F443" i="6" l="1"/>
  <c r="F443" i="4"/>
  <c r="I442"/>
  <c r="F443" i="5"/>
  <c r="I442"/>
  <c r="I441" i="6"/>
  <c r="I441" i="5"/>
  <c r="F443" i="15"/>
  <c r="I442" s="1"/>
  <c r="F443" i="14"/>
  <c r="I442" s="1"/>
  <c r="F443" i="13"/>
  <c r="I442"/>
  <c r="F443" i="12"/>
  <c r="I442" s="1"/>
  <c r="F444" i="11"/>
  <c r="I443"/>
  <c r="F443" i="10"/>
  <c r="I442" s="1"/>
  <c r="F443" i="9"/>
  <c r="I441"/>
  <c r="F443" i="8"/>
  <c r="I442" s="1"/>
  <c r="F444" i="5" l="1"/>
  <c r="I443"/>
  <c r="F444" i="4"/>
  <c r="I443"/>
  <c r="F444" i="6"/>
  <c r="I443"/>
  <c r="I442"/>
  <c r="F444" i="15"/>
  <c r="I443" s="1"/>
  <c r="F444" i="14"/>
  <c r="I443" s="1"/>
  <c r="F444" i="13"/>
  <c r="I443" s="1"/>
  <c r="F444" i="12"/>
  <c r="F445" i="11"/>
  <c r="I444" s="1"/>
  <c r="F444" i="10"/>
  <c r="I443" s="1"/>
  <c r="F444" i="9"/>
  <c r="I442"/>
  <c r="F444" i="8"/>
  <c r="I443" s="1"/>
  <c r="F445" i="6" l="1"/>
  <c r="I444"/>
  <c r="F445" i="4"/>
  <c r="I444"/>
  <c r="F445" i="5"/>
  <c r="I444"/>
  <c r="F445" i="15"/>
  <c r="I444" s="1"/>
  <c r="F445" i="14"/>
  <c r="I444" s="1"/>
  <c r="F445" i="13"/>
  <c r="I444" s="1"/>
  <c r="F445" i="12"/>
  <c r="I443"/>
  <c r="F446" i="11"/>
  <c r="I445"/>
  <c r="F445" i="10"/>
  <c r="I444" s="1"/>
  <c r="F445" i="9"/>
  <c r="I443"/>
  <c r="F445" i="8"/>
  <c r="I444" s="1"/>
  <c r="F446" i="5" l="1"/>
  <c r="I445"/>
  <c r="F446" i="4"/>
  <c r="I445"/>
  <c r="F446" i="6"/>
  <c r="I445"/>
  <c r="F446" i="15"/>
  <c r="I445" s="1"/>
  <c r="F446" i="14"/>
  <c r="I445" s="1"/>
  <c r="F446" i="13"/>
  <c r="I445" s="1"/>
  <c r="F446" i="12"/>
  <c r="I445" s="1"/>
  <c r="I444"/>
  <c r="F447" i="11"/>
  <c r="I446" s="1"/>
  <c r="F446" i="10"/>
  <c r="I445" s="1"/>
  <c r="F446" i="9"/>
  <c r="I444"/>
  <c r="F446" i="8"/>
  <c r="I445" s="1"/>
  <c r="F447" i="6" l="1"/>
  <c r="I446"/>
  <c r="F447" i="4"/>
  <c r="I446"/>
  <c r="F447" i="5"/>
  <c r="I446"/>
  <c r="F447" i="15"/>
  <c r="I446" s="1"/>
  <c r="F447" i="14"/>
  <c r="I446"/>
  <c r="F447" i="13"/>
  <c r="I446"/>
  <c r="F447" i="12"/>
  <c r="I446" s="1"/>
  <c r="F448" i="11"/>
  <c r="I447" s="1"/>
  <c r="F447" i="10"/>
  <c r="I446" s="1"/>
  <c r="F447" i="9"/>
  <c r="I445"/>
  <c r="F447" i="8"/>
  <c r="I446" s="1"/>
  <c r="F448" i="5" l="1"/>
  <c r="I447"/>
  <c r="F448" i="4"/>
  <c r="I447"/>
  <c r="F448" i="6"/>
  <c r="F448" i="15"/>
  <c r="I447" s="1"/>
  <c r="F448" i="14"/>
  <c r="I447" s="1"/>
  <c r="F448" i="13"/>
  <c r="I447"/>
  <c r="F448" i="12"/>
  <c r="I447" s="1"/>
  <c r="F449" i="11"/>
  <c r="I448" s="1"/>
  <c r="F448" i="10"/>
  <c r="I447" s="1"/>
  <c r="F448" i="9"/>
  <c r="I446"/>
  <c r="F448" i="8"/>
  <c r="I447" s="1"/>
  <c r="F449" i="6" l="1"/>
  <c r="F449" i="4"/>
  <c r="I448"/>
  <c r="F449" i="5"/>
  <c r="I448"/>
  <c r="I447" i="6"/>
  <c r="F449" i="15"/>
  <c r="I448" s="1"/>
  <c r="F449" i="14"/>
  <c r="I448" s="1"/>
  <c r="F449" i="13"/>
  <c r="I448"/>
  <c r="F449" i="12"/>
  <c r="I448" s="1"/>
  <c r="F450" i="11"/>
  <c r="I449" s="1"/>
  <c r="F449" i="10"/>
  <c r="I448" s="1"/>
  <c r="F449" i="9"/>
  <c r="I448" s="1"/>
  <c r="I447"/>
  <c r="F449" i="8"/>
  <c r="I448" s="1"/>
  <c r="F450" i="5" l="1"/>
  <c r="F450" i="4"/>
  <c r="I449"/>
  <c r="F450" i="6"/>
  <c r="I449"/>
  <c r="I448"/>
  <c r="F450" i="15"/>
  <c r="I449" s="1"/>
  <c r="F450" i="14"/>
  <c r="I449"/>
  <c r="F450" i="13"/>
  <c r="I449"/>
  <c r="F450" i="12"/>
  <c r="I449" s="1"/>
  <c r="F451" i="11"/>
  <c r="I450" s="1"/>
  <c r="F450" i="10"/>
  <c r="I449" s="1"/>
  <c r="F450" i="9"/>
  <c r="F450" i="8"/>
  <c r="I449" s="1"/>
  <c r="F451" i="6" l="1"/>
  <c r="F451" i="4"/>
  <c r="F451" i="5"/>
  <c r="I449"/>
  <c r="F451" i="15"/>
  <c r="I450" s="1"/>
  <c r="F451" i="14"/>
  <c r="I450"/>
  <c r="F451" i="13"/>
  <c r="I450" s="1"/>
  <c r="F451" i="12"/>
  <c r="I450" s="1"/>
  <c r="F452" i="11"/>
  <c r="I451" s="1"/>
  <c r="F451" i="10"/>
  <c r="I450" s="1"/>
  <c r="F451" i="9"/>
  <c r="I450" s="1"/>
  <c r="I449"/>
  <c r="F451" i="8"/>
  <c r="I450" s="1"/>
  <c r="F452" i="5" l="1"/>
  <c r="F452" i="4"/>
  <c r="I451"/>
  <c r="F452" i="6"/>
  <c r="I450" i="5"/>
  <c r="I450" i="4"/>
  <c r="I450" i="6"/>
  <c r="F452" i="15"/>
  <c r="I451" s="1"/>
  <c r="F452" i="14"/>
  <c r="I451" s="1"/>
  <c r="F452" i="13"/>
  <c r="I451" s="1"/>
  <c r="F452" i="12"/>
  <c r="I451" s="1"/>
  <c r="F453" i="11"/>
  <c r="I453" s="1"/>
  <c r="F452" i="10"/>
  <c r="I451" s="1"/>
  <c r="F452" i="9"/>
  <c r="I451" s="1"/>
  <c r="F452" i="8"/>
  <c r="I451" s="1"/>
  <c r="F453" i="6" l="1"/>
  <c r="I453" s="1"/>
  <c r="I452"/>
  <c r="F453" i="4"/>
  <c r="I453" s="1"/>
  <c r="F453" i="5"/>
  <c r="I453" s="1"/>
  <c r="I451" i="6"/>
  <c r="I451" i="5"/>
  <c r="F453" i="15"/>
  <c r="I453" s="1"/>
  <c r="F453" i="14"/>
  <c r="I453" s="1"/>
  <c r="F453" i="13"/>
  <c r="I453" s="1"/>
  <c r="F453" i="12"/>
  <c r="I453" s="1"/>
  <c r="I452" i="11"/>
  <c r="F453" i="10"/>
  <c r="I453" s="1"/>
  <c r="F453" i="9"/>
  <c r="I453" s="1"/>
  <c r="F453" i="8"/>
  <c r="I453" s="1"/>
  <c r="I452" i="5" l="1"/>
  <c r="I452" i="4"/>
  <c r="I452" i="15"/>
  <c r="I452" i="14"/>
  <c r="I452" i="13"/>
  <c r="I452" i="12"/>
  <c r="I452" i="10"/>
  <c r="I452" i="9"/>
  <c r="I452" i="8"/>
  <c r="F3" i="17"/>
  <c r="F4" s="1"/>
  <c r="F5" s="1"/>
  <c r="F6" s="1"/>
  <c r="F7" s="1"/>
  <c r="F8" s="1"/>
  <c r="F9" s="1"/>
  <c r="F10" s="1"/>
  <c r="F11" s="1"/>
  <c r="F12" s="1"/>
  <c r="F13" s="1"/>
  <c r="F14" s="1"/>
  <c r="F15" s="1"/>
  <c r="F16" s="1"/>
  <c r="F17" s="1"/>
  <c r="F18" s="1"/>
  <c r="F19" s="1"/>
  <c r="F20" s="1"/>
  <c r="F21" s="1"/>
  <c r="F22" s="1"/>
  <c r="F23" s="1"/>
  <c r="H3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/>
  <c r="H18" s="1"/>
  <c r="H19" s="1"/>
  <c r="H20" s="1"/>
  <c r="H21" s="1"/>
  <c r="H22" s="1"/>
  <c r="H23" s="1"/>
  <c r="H24" s="1"/>
  <c r="H25" s="1"/>
  <c r="H26" s="1"/>
  <c r="H27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I21"/>
  <c r="I20"/>
  <c r="I2"/>
  <c r="I6"/>
  <c r="I15"/>
  <c r="I12"/>
  <c r="I22"/>
  <c r="I14"/>
  <c r="I17"/>
  <c r="I16"/>
  <c r="I19"/>
  <c r="I9"/>
  <c r="I10"/>
  <c r="I4"/>
  <c r="I11"/>
  <c r="I8"/>
  <c r="I7"/>
  <c r="I13"/>
  <c r="I3"/>
  <c r="I5"/>
  <c r="I18"/>
  <c r="F24" l="1"/>
  <c r="F25" l="1"/>
  <c r="I23"/>
  <c r="F26" l="1"/>
  <c r="I24"/>
  <c r="F27" l="1"/>
  <c r="I26"/>
  <c r="I25"/>
  <c r="F28" l="1"/>
  <c r="F29" l="1"/>
  <c r="I27"/>
  <c r="F30" l="1"/>
  <c r="I29"/>
  <c r="I28"/>
  <c r="F31" l="1"/>
  <c r="I30"/>
  <c r="F32" l="1"/>
  <c r="I31"/>
  <c r="F33" l="1"/>
  <c r="I32"/>
  <c r="F34" l="1"/>
  <c r="I33"/>
  <c r="F35" l="1"/>
  <c r="I34"/>
  <c r="F36" l="1"/>
  <c r="I35"/>
  <c r="F37" l="1"/>
  <c r="I36"/>
  <c r="F38" l="1"/>
  <c r="I37"/>
  <c r="F39" l="1"/>
  <c r="I38"/>
  <c r="F40" l="1"/>
  <c r="I39"/>
  <c r="F41" l="1"/>
  <c r="I40"/>
  <c r="F42" l="1"/>
  <c r="I41"/>
  <c r="F43" l="1"/>
  <c r="I42"/>
  <c r="F44" l="1"/>
  <c r="I43"/>
  <c r="F45" l="1"/>
  <c r="I44"/>
  <c r="F46" l="1"/>
  <c r="I45"/>
  <c r="F47" l="1"/>
  <c r="I46"/>
  <c r="F48" l="1"/>
  <c r="I47"/>
  <c r="F49" l="1"/>
  <c r="F50" l="1"/>
  <c r="I49" s="1"/>
  <c r="I48"/>
  <c r="F51" l="1"/>
  <c r="I50"/>
  <c r="F52" l="1"/>
  <c r="I51"/>
  <c r="F53" l="1"/>
  <c r="I52"/>
  <c r="F54" l="1"/>
  <c r="I53"/>
  <c r="F55" l="1"/>
  <c r="I54"/>
  <c r="F56" l="1"/>
  <c r="I55"/>
  <c r="F57" l="1"/>
  <c r="I56"/>
  <c r="F58" l="1"/>
  <c r="I57"/>
  <c r="F59" l="1"/>
  <c r="I58"/>
  <c r="F60" l="1"/>
  <c r="I59"/>
  <c r="F61" l="1"/>
  <c r="I60"/>
  <c r="F62" l="1"/>
  <c r="I61"/>
  <c r="F63" l="1"/>
  <c r="I62"/>
  <c r="F64" l="1"/>
  <c r="I63"/>
  <c r="F65" l="1"/>
  <c r="F66" l="1"/>
  <c r="I64"/>
  <c r="F67" l="1"/>
  <c r="I66"/>
  <c r="I65"/>
  <c r="F68" l="1"/>
  <c r="I67"/>
  <c r="F69" l="1"/>
  <c r="I68"/>
  <c r="F70" l="1"/>
  <c r="I69"/>
  <c r="F71" l="1"/>
  <c r="I70"/>
  <c r="F72" l="1"/>
  <c r="I71"/>
  <c r="F73" l="1"/>
  <c r="I72"/>
  <c r="F74" l="1"/>
  <c r="I73"/>
  <c r="F75" l="1"/>
  <c r="I74"/>
  <c r="F76" l="1"/>
  <c r="I75"/>
  <c r="F77" l="1"/>
  <c r="I76"/>
  <c r="F78" l="1"/>
  <c r="I77"/>
  <c r="F79" l="1"/>
  <c r="I78"/>
  <c r="F80" l="1"/>
  <c r="I79"/>
  <c r="F81" l="1"/>
  <c r="I80"/>
  <c r="F82" l="1"/>
  <c r="I81"/>
  <c r="F83" l="1"/>
  <c r="I82"/>
  <c r="F84" l="1"/>
  <c r="I83"/>
  <c r="F85" l="1"/>
  <c r="I84"/>
  <c r="F86" l="1"/>
  <c r="I85"/>
  <c r="F87" l="1"/>
  <c r="I86"/>
  <c r="F88" l="1"/>
  <c r="I87"/>
  <c r="F89" l="1"/>
  <c r="I88"/>
  <c r="F90" l="1"/>
  <c r="I89"/>
  <c r="F91" l="1"/>
  <c r="I90"/>
  <c r="F92" l="1"/>
  <c r="I91"/>
  <c r="F93" l="1"/>
  <c r="F94" l="1"/>
  <c r="I92"/>
  <c r="F95" l="1"/>
  <c r="I93"/>
  <c r="F96" l="1"/>
  <c r="I95"/>
  <c r="I94"/>
  <c r="F97" l="1"/>
  <c r="F98" l="1"/>
  <c r="I96"/>
  <c r="F99" l="1"/>
  <c r="I98"/>
  <c r="I97"/>
  <c r="F100" l="1"/>
  <c r="I99"/>
  <c r="F101" l="1"/>
  <c r="I100"/>
  <c r="F102" l="1"/>
  <c r="F103" l="1"/>
  <c r="I102"/>
  <c r="I101"/>
  <c r="F104" l="1"/>
  <c r="I103"/>
  <c r="F105" l="1"/>
  <c r="I104"/>
  <c r="F106" l="1"/>
  <c r="I105"/>
  <c r="F107" l="1"/>
  <c r="I106"/>
  <c r="F108" l="1"/>
  <c r="I107"/>
  <c r="F109" l="1"/>
  <c r="I108"/>
  <c r="F110" l="1"/>
  <c r="I109"/>
  <c r="F111" l="1"/>
  <c r="I110"/>
  <c r="F112" l="1"/>
  <c r="I111"/>
  <c r="F113" l="1"/>
  <c r="I112"/>
  <c r="F114" l="1"/>
  <c r="I113"/>
  <c r="F115" l="1"/>
  <c r="I114"/>
  <c r="F116" l="1"/>
  <c r="I115"/>
  <c r="F117" l="1"/>
  <c r="I116"/>
  <c r="F118" l="1"/>
  <c r="I117"/>
  <c r="F119" l="1"/>
  <c r="I118"/>
  <c r="F120" l="1"/>
  <c r="F121" l="1"/>
  <c r="I120"/>
  <c r="I119"/>
  <c r="F122" l="1"/>
  <c r="I121"/>
  <c r="F123" l="1"/>
  <c r="I122"/>
  <c r="F124" l="1"/>
  <c r="I123"/>
  <c r="F125" l="1"/>
  <c r="I124"/>
  <c r="F126" l="1"/>
  <c r="I125"/>
  <c r="F127" l="1"/>
  <c r="I126"/>
  <c r="F128" l="1"/>
  <c r="I127"/>
  <c r="F129" l="1"/>
  <c r="I128"/>
  <c r="F130" l="1"/>
  <c r="I129"/>
  <c r="F131" l="1"/>
  <c r="I130"/>
  <c r="F132" l="1"/>
  <c r="I131"/>
  <c r="F133" l="1"/>
  <c r="I132"/>
  <c r="F134" l="1"/>
  <c r="I133"/>
  <c r="F135" l="1"/>
  <c r="I134"/>
  <c r="F136" l="1"/>
  <c r="I135"/>
  <c r="F137" l="1"/>
  <c r="I136"/>
  <c r="F138" l="1"/>
  <c r="F139" l="1"/>
  <c r="I138"/>
  <c r="I137"/>
  <c r="F140" l="1"/>
  <c r="I139"/>
  <c r="F141" l="1"/>
  <c r="I140"/>
  <c r="F142" l="1"/>
  <c r="I141"/>
  <c r="F143" l="1"/>
  <c r="I142"/>
  <c r="F144" l="1"/>
  <c r="I143"/>
  <c r="F145" l="1"/>
  <c r="I144"/>
  <c r="F146" l="1"/>
  <c r="I145"/>
  <c r="F147" l="1"/>
  <c r="I146"/>
  <c r="F148" l="1"/>
  <c r="I147"/>
  <c r="F149" l="1"/>
  <c r="I148"/>
  <c r="F150" l="1"/>
  <c r="I149"/>
  <c r="F151" l="1"/>
  <c r="F152" l="1"/>
  <c r="I151"/>
  <c r="I150"/>
  <c r="F153" l="1"/>
  <c r="I152"/>
  <c r="F154" l="1"/>
  <c r="I153"/>
  <c r="F155" l="1"/>
  <c r="I154"/>
  <c r="F156" l="1"/>
  <c r="F157" l="1"/>
  <c r="I156"/>
  <c r="I155"/>
  <c r="F158" l="1"/>
  <c r="I157"/>
  <c r="F159" l="1"/>
  <c r="I158"/>
  <c r="F160" l="1"/>
  <c r="I159"/>
  <c r="F161" l="1"/>
  <c r="I160"/>
  <c r="F162" l="1"/>
  <c r="I161"/>
  <c r="F163" l="1"/>
  <c r="I162"/>
  <c r="F164" l="1"/>
  <c r="I163"/>
  <c r="F165" l="1"/>
  <c r="I164"/>
  <c r="F166" l="1"/>
  <c r="I165"/>
  <c r="F167" l="1"/>
  <c r="I166"/>
  <c r="F168" l="1"/>
  <c r="I167"/>
  <c r="F169" l="1"/>
  <c r="I168"/>
  <c r="F170" l="1"/>
  <c r="I169"/>
  <c r="F171" l="1"/>
  <c r="I170"/>
  <c r="F172" l="1"/>
  <c r="I171"/>
  <c r="F173" l="1"/>
  <c r="I172"/>
  <c r="F174" l="1"/>
  <c r="F175" l="1"/>
  <c r="I174"/>
  <c r="I173"/>
  <c r="F176" l="1"/>
  <c r="I175"/>
  <c r="F177" l="1"/>
  <c r="I176"/>
  <c r="F178" l="1"/>
  <c r="I177"/>
  <c r="F179" l="1"/>
  <c r="I178"/>
  <c r="F180" l="1"/>
  <c r="I179"/>
  <c r="F181" l="1"/>
  <c r="I180"/>
  <c r="F182" l="1"/>
  <c r="I181"/>
  <c r="F183" l="1"/>
  <c r="I182"/>
  <c r="F184" l="1"/>
  <c r="I183"/>
  <c r="F185" l="1"/>
  <c r="I184"/>
  <c r="F186" l="1"/>
  <c r="I185"/>
  <c r="F187" l="1"/>
  <c r="I186"/>
  <c r="F188" l="1"/>
  <c r="I187"/>
  <c r="F189" l="1"/>
  <c r="I188"/>
  <c r="F190" l="1"/>
  <c r="I189"/>
  <c r="F191" l="1"/>
  <c r="I190"/>
  <c r="F192" l="1"/>
  <c r="F193" l="1"/>
  <c r="I192"/>
  <c r="I191"/>
  <c r="F194" l="1"/>
  <c r="I193"/>
  <c r="F195" l="1"/>
  <c r="I194"/>
  <c r="F196" l="1"/>
  <c r="I195"/>
  <c r="F197" l="1"/>
  <c r="I196"/>
  <c r="F198" l="1"/>
  <c r="I197"/>
  <c r="F199" l="1"/>
  <c r="I198"/>
  <c r="F200" l="1"/>
  <c r="I199"/>
  <c r="F201" l="1"/>
  <c r="I200"/>
  <c r="F202" l="1"/>
  <c r="I201"/>
  <c r="F203" l="1"/>
  <c r="I202"/>
  <c r="F204" l="1"/>
  <c r="I203"/>
  <c r="F205" l="1"/>
  <c r="I204"/>
  <c r="F206" l="1"/>
  <c r="F207" l="1"/>
  <c r="I206"/>
  <c r="I205"/>
  <c r="F208" l="1"/>
  <c r="I207"/>
  <c r="F209" l="1"/>
  <c r="I208"/>
  <c r="F210" l="1"/>
  <c r="F211" l="1"/>
  <c r="I210"/>
  <c r="I209"/>
  <c r="F212" l="1"/>
  <c r="I211"/>
  <c r="F213" l="1"/>
  <c r="I212"/>
  <c r="F214" l="1"/>
  <c r="I213"/>
  <c r="F215" l="1"/>
  <c r="I214"/>
  <c r="F216" l="1"/>
  <c r="I215"/>
  <c r="F217" l="1"/>
  <c r="I216"/>
  <c r="F218" l="1"/>
  <c r="I217"/>
  <c r="F219" l="1"/>
  <c r="I218"/>
  <c r="F220" l="1"/>
  <c r="F221" l="1"/>
  <c r="I220"/>
  <c r="I219"/>
  <c r="F222" l="1"/>
  <c r="I221"/>
  <c r="F223" l="1"/>
  <c r="I222"/>
  <c r="F224" l="1"/>
  <c r="I223"/>
  <c r="F225" l="1"/>
  <c r="F226" l="1"/>
  <c r="I225"/>
  <c r="I224"/>
  <c r="F227" l="1"/>
  <c r="I226"/>
  <c r="F228" l="1"/>
  <c r="I227"/>
  <c r="F229" l="1"/>
  <c r="I228"/>
  <c r="F230" l="1"/>
  <c r="I229"/>
  <c r="F231" l="1"/>
  <c r="I230"/>
  <c r="F232" l="1"/>
  <c r="I231"/>
  <c r="F233" l="1"/>
  <c r="I232"/>
  <c r="F234" l="1"/>
  <c r="I233"/>
  <c r="F235" l="1"/>
  <c r="I234"/>
  <c r="F236" l="1"/>
  <c r="I235"/>
  <c r="F237" l="1"/>
  <c r="I236"/>
  <c r="F238" l="1"/>
  <c r="I237"/>
  <c r="F239" l="1"/>
  <c r="I238"/>
  <c r="F240" l="1"/>
  <c r="I239"/>
  <c r="F241" l="1"/>
  <c r="F242" l="1"/>
  <c r="I241"/>
  <c r="I240"/>
  <c r="F243" l="1"/>
  <c r="I242"/>
  <c r="F244" l="1"/>
  <c r="I243"/>
  <c r="F245" l="1"/>
  <c r="I244"/>
  <c r="F246" l="1"/>
  <c r="I245"/>
  <c r="F247" l="1"/>
  <c r="I246"/>
  <c r="F248" l="1"/>
  <c r="I247"/>
  <c r="F249" l="1"/>
  <c r="I248"/>
  <c r="F250" l="1"/>
  <c r="I249"/>
  <c r="F251" l="1"/>
  <c r="I250"/>
  <c r="F252" l="1"/>
  <c r="I251"/>
  <c r="F253" l="1"/>
  <c r="I252"/>
  <c r="F254" l="1"/>
  <c r="I253"/>
  <c r="F255" l="1"/>
  <c r="I254"/>
  <c r="F256" l="1"/>
  <c r="I255"/>
  <c r="F257" l="1"/>
  <c r="I256"/>
  <c r="F258" l="1"/>
  <c r="I257"/>
  <c r="F259" l="1"/>
  <c r="I258"/>
  <c r="F260" l="1"/>
  <c r="I259"/>
  <c r="F261" l="1"/>
  <c r="I260"/>
  <c r="F262" l="1"/>
  <c r="I261"/>
  <c r="F263" l="1"/>
  <c r="I262"/>
  <c r="F264" l="1"/>
  <c r="F265" l="1"/>
  <c r="I264"/>
  <c r="I263"/>
  <c r="F266" l="1"/>
  <c r="I265"/>
  <c r="F267" l="1"/>
  <c r="I266"/>
  <c r="F268" l="1"/>
  <c r="I267"/>
  <c r="F269" l="1"/>
  <c r="I268"/>
  <c r="F270" l="1"/>
  <c r="I269"/>
  <c r="F271" l="1"/>
  <c r="I270"/>
  <c r="F272" l="1"/>
  <c r="I271"/>
  <c r="F273" l="1"/>
  <c r="I272"/>
  <c r="F274" l="1"/>
  <c r="I273"/>
  <c r="F275" l="1"/>
  <c r="I274"/>
  <c r="F276" l="1"/>
  <c r="I275"/>
  <c r="F277" l="1"/>
  <c r="I276"/>
  <c r="F278" l="1"/>
  <c r="I277"/>
  <c r="F279" l="1"/>
  <c r="I278"/>
  <c r="F280" l="1"/>
  <c r="I279"/>
  <c r="F281" l="1"/>
  <c r="I280"/>
  <c r="F282" l="1"/>
  <c r="I281"/>
  <c r="F283" l="1"/>
  <c r="I282"/>
  <c r="F284" l="1"/>
  <c r="I283"/>
  <c r="F285" l="1"/>
  <c r="I284"/>
  <c r="F286" l="1"/>
  <c r="I285"/>
  <c r="F287" l="1"/>
  <c r="I286"/>
  <c r="F288" l="1"/>
  <c r="F289" l="1"/>
  <c r="I288"/>
  <c r="I287"/>
  <c r="F290" l="1"/>
  <c r="I289"/>
  <c r="F291" l="1"/>
  <c r="I290"/>
  <c r="F292" l="1"/>
  <c r="I291"/>
  <c r="F293" l="1"/>
  <c r="I292"/>
  <c r="F294" l="1"/>
  <c r="I293"/>
  <c r="F295" l="1"/>
  <c r="I294"/>
  <c r="F296" l="1"/>
  <c r="I295"/>
  <c r="F297" l="1"/>
  <c r="I296"/>
  <c r="F298" l="1"/>
  <c r="I297"/>
  <c r="F299" l="1"/>
  <c r="F300" l="1"/>
  <c r="I299"/>
  <c r="I298"/>
  <c r="F301" l="1"/>
  <c r="I300"/>
  <c r="F302" l="1"/>
  <c r="I301"/>
  <c r="F303" l="1"/>
  <c r="I302"/>
  <c r="F304" l="1"/>
  <c r="I303"/>
  <c r="F305" l="1"/>
  <c r="I304"/>
  <c r="F306" l="1"/>
  <c r="I305"/>
  <c r="F307" l="1"/>
  <c r="I306"/>
  <c r="F308" l="1"/>
  <c r="I307"/>
  <c r="F309" l="1"/>
  <c r="I308"/>
  <c r="F310" l="1"/>
  <c r="I309"/>
  <c r="F311" l="1"/>
  <c r="I310"/>
  <c r="F312" l="1"/>
  <c r="I311"/>
  <c r="F313" l="1"/>
  <c r="I312"/>
  <c r="F314" l="1"/>
  <c r="I313"/>
  <c r="F315" l="1"/>
  <c r="I314"/>
  <c r="F316" l="1"/>
  <c r="I315"/>
  <c r="F317" l="1"/>
  <c r="I316"/>
  <c r="F318" l="1"/>
  <c r="F319" l="1"/>
  <c r="I318"/>
  <c r="I317"/>
  <c r="F320" l="1"/>
  <c r="I319"/>
  <c r="F321" l="1"/>
  <c r="I320"/>
  <c r="F322" l="1"/>
  <c r="I321"/>
  <c r="F323" l="1"/>
  <c r="I322"/>
  <c r="F324" l="1"/>
  <c r="I323"/>
  <c r="F325" l="1"/>
  <c r="I324"/>
  <c r="F326" l="1"/>
  <c r="I325"/>
  <c r="F327" l="1"/>
  <c r="I326"/>
  <c r="F328" l="1"/>
  <c r="I327"/>
  <c r="F329" l="1"/>
  <c r="I328"/>
  <c r="F330" l="1"/>
  <c r="I329"/>
  <c r="F331" l="1"/>
  <c r="I330"/>
  <c r="F332" l="1"/>
  <c r="I331"/>
  <c r="F333" l="1"/>
  <c r="I332"/>
  <c r="F334" l="1"/>
  <c r="I333"/>
  <c r="F335" l="1"/>
  <c r="I334"/>
  <c r="F336" l="1"/>
  <c r="F337" l="1"/>
  <c r="I336"/>
  <c r="I335"/>
  <c r="F338" l="1"/>
  <c r="I337"/>
  <c r="F339" l="1"/>
  <c r="I338"/>
  <c r="F340" l="1"/>
  <c r="I339"/>
  <c r="F341" l="1"/>
  <c r="I340"/>
  <c r="F342" l="1"/>
  <c r="I341"/>
  <c r="F343" l="1"/>
  <c r="I342"/>
  <c r="F344" l="1"/>
  <c r="I343"/>
  <c r="F345" l="1"/>
  <c r="I344"/>
  <c r="F346" l="1"/>
  <c r="F347" l="1"/>
  <c r="I345"/>
  <c r="F348" l="1"/>
  <c r="I347"/>
  <c r="I346"/>
  <c r="F349" l="1"/>
  <c r="I348"/>
  <c r="F350" l="1"/>
  <c r="I349"/>
  <c r="F351" l="1"/>
  <c r="I350"/>
  <c r="F352" l="1"/>
  <c r="I351"/>
  <c r="F353" l="1"/>
  <c r="I352"/>
  <c r="F354" l="1"/>
  <c r="F355" l="1"/>
  <c r="I354"/>
  <c r="I353"/>
  <c r="F356" l="1"/>
  <c r="I355"/>
  <c r="F357" l="1"/>
  <c r="I356"/>
  <c r="F358" l="1"/>
  <c r="I357"/>
  <c r="F359" l="1"/>
  <c r="I358"/>
  <c r="F360" l="1"/>
  <c r="I359"/>
  <c r="F361" l="1"/>
  <c r="I360"/>
  <c r="F362" l="1"/>
  <c r="I361"/>
  <c r="F363" l="1"/>
  <c r="I362"/>
  <c r="F364" l="1"/>
  <c r="I363"/>
  <c r="F365" l="1"/>
  <c r="I364"/>
  <c r="F366" l="1"/>
  <c r="I365"/>
  <c r="F367" l="1"/>
  <c r="I366"/>
  <c r="F368" l="1"/>
  <c r="I367"/>
  <c r="F369" l="1"/>
  <c r="I368"/>
  <c r="F370" l="1"/>
  <c r="I369"/>
  <c r="F371" l="1"/>
  <c r="I370"/>
  <c r="F372" l="1"/>
  <c r="F373" l="1"/>
  <c r="I372"/>
  <c r="I371"/>
  <c r="F374" l="1"/>
  <c r="I373"/>
  <c r="F375" l="1"/>
  <c r="I374"/>
  <c r="F376" l="1"/>
  <c r="I375"/>
  <c r="F377" l="1"/>
  <c r="I376"/>
  <c r="F378" l="1"/>
  <c r="I377"/>
  <c r="F379" l="1"/>
  <c r="I378"/>
  <c r="F380" l="1"/>
  <c r="I379"/>
  <c r="F381" l="1"/>
  <c r="I380"/>
  <c r="F382" l="1"/>
  <c r="F383" l="1"/>
  <c r="I382"/>
  <c r="I381"/>
  <c r="F384" l="1"/>
  <c r="F385" l="1"/>
  <c r="I384"/>
  <c r="I383"/>
  <c r="F386" l="1"/>
  <c r="I385"/>
  <c r="F387" l="1"/>
  <c r="I386"/>
  <c r="F388" l="1"/>
  <c r="I387"/>
  <c r="F389" l="1"/>
  <c r="I388"/>
  <c r="F390" l="1"/>
  <c r="F391" l="1"/>
  <c r="I390"/>
  <c r="I389"/>
  <c r="F392" l="1"/>
  <c r="I391"/>
  <c r="F393" l="1"/>
  <c r="I392"/>
  <c r="F394" l="1"/>
  <c r="I393"/>
  <c r="F395" l="1"/>
  <c r="F396" l="1"/>
  <c r="I395"/>
  <c r="I394"/>
  <c r="F397" l="1"/>
  <c r="I396"/>
  <c r="F398" l="1"/>
  <c r="I397"/>
  <c r="F399" l="1"/>
  <c r="I398"/>
  <c r="F400" l="1"/>
  <c r="I399"/>
  <c r="F401" l="1"/>
  <c r="I400"/>
  <c r="F402" l="1"/>
  <c r="I401"/>
  <c r="F403" l="1"/>
  <c r="I402"/>
  <c r="F404" l="1"/>
  <c r="I403"/>
  <c r="F405" l="1"/>
  <c r="I404"/>
  <c r="F406" l="1"/>
  <c r="I405"/>
  <c r="F407" l="1"/>
  <c r="I406"/>
  <c r="F408" l="1"/>
  <c r="F409" l="1"/>
  <c r="I408"/>
  <c r="I407"/>
  <c r="F410" l="1"/>
  <c r="I409"/>
  <c r="F411" l="1"/>
  <c r="I410"/>
  <c r="F412" l="1"/>
  <c r="I411"/>
  <c r="F413" l="1"/>
  <c r="F414" l="1"/>
  <c r="I413"/>
  <c r="I412"/>
  <c r="F415" l="1"/>
  <c r="I414"/>
  <c r="F416" l="1"/>
  <c r="I415"/>
  <c r="F417" l="1"/>
  <c r="I416"/>
  <c r="F418" l="1"/>
  <c r="I417"/>
  <c r="F419" l="1"/>
  <c r="I418"/>
  <c r="F420" l="1"/>
  <c r="I419"/>
  <c r="F421" l="1"/>
  <c r="I420"/>
  <c r="F422" l="1"/>
  <c r="I421"/>
  <c r="F423" l="1"/>
  <c r="F424" l="1"/>
  <c r="I423"/>
  <c r="I422"/>
  <c r="F425" l="1"/>
  <c r="I424"/>
  <c r="F426" l="1"/>
  <c r="I425"/>
  <c r="F427" l="1"/>
  <c r="I426"/>
  <c r="F428" l="1"/>
  <c r="I427"/>
  <c r="F429" l="1"/>
  <c r="I428"/>
  <c r="F430" l="1"/>
  <c r="I429"/>
  <c r="F431" l="1"/>
  <c r="I430"/>
  <c r="F432" l="1"/>
  <c r="I431"/>
  <c r="F433" l="1"/>
  <c r="I432"/>
  <c r="F434" l="1"/>
  <c r="I433"/>
  <c r="F435" l="1"/>
  <c r="I434"/>
  <c r="F436" l="1"/>
  <c r="I435"/>
  <c r="F437" l="1"/>
  <c r="I436"/>
  <c r="F438" l="1"/>
  <c r="I437"/>
  <c r="F439" l="1"/>
  <c r="I438"/>
  <c r="F440" l="1"/>
  <c r="I439"/>
  <c r="F441" l="1"/>
  <c r="I440"/>
  <c r="F442" l="1"/>
  <c r="I441"/>
  <c r="F443" l="1"/>
  <c r="I442"/>
  <c r="F444" l="1"/>
  <c r="F445" l="1"/>
  <c r="I444"/>
  <c r="I443"/>
  <c r="F446" l="1"/>
  <c r="I445"/>
  <c r="F447" l="1"/>
  <c r="I446"/>
  <c r="F448" l="1"/>
  <c r="I447"/>
  <c r="F449" l="1"/>
  <c r="I448"/>
  <c r="F450" l="1"/>
  <c r="I449"/>
  <c r="F451" l="1"/>
  <c r="I450"/>
  <c r="F452" l="1"/>
  <c r="I451"/>
  <c r="F453" l="1"/>
  <c r="I453" s="1"/>
  <c r="I452"/>
</calcChain>
</file>

<file path=xl/sharedStrings.xml><?xml version="1.0" encoding="utf-8"?>
<sst xmlns="http://schemas.openxmlformats.org/spreadsheetml/2006/main" count="6935" uniqueCount="476">
  <si>
    <t>Běstvina</t>
  </si>
  <si>
    <t>Biskupice</t>
  </si>
  <si>
    <t>Bítovany</t>
  </si>
  <si>
    <t>Bojanov</t>
  </si>
  <si>
    <t>Bor u Skutče</t>
  </si>
  <si>
    <t>Bořice</t>
  </si>
  <si>
    <t>Bousov</t>
  </si>
  <si>
    <t>Bylany</t>
  </si>
  <si>
    <t>Ctětín</t>
  </si>
  <si>
    <t>Čankovice</t>
  </si>
  <si>
    <t>České Lhotice</t>
  </si>
  <si>
    <t>Dědová</t>
  </si>
  <si>
    <t>Dolní Bezděkov</t>
  </si>
  <si>
    <t>Dřenice</t>
  </si>
  <si>
    <t>Dvakačovice</t>
  </si>
  <si>
    <t>Hamry</t>
  </si>
  <si>
    <t>Heřmanův Městec</t>
  </si>
  <si>
    <t>Hlinsko</t>
  </si>
  <si>
    <t>Hluboká</t>
  </si>
  <si>
    <t>Dolany</t>
  </si>
  <si>
    <t>Hodonín</t>
  </si>
  <si>
    <t>Holetín</t>
  </si>
  <si>
    <t>Honbice</t>
  </si>
  <si>
    <t>Horka</t>
  </si>
  <si>
    <t>Horní Bradlo</t>
  </si>
  <si>
    <t>Hošťalovice</t>
  </si>
  <si>
    <t>Hrochův Týnec</t>
  </si>
  <si>
    <t>Hroubovice</t>
  </si>
  <si>
    <t>Chrast</t>
  </si>
  <si>
    <t>Chroustovice</t>
  </si>
  <si>
    <t>Chrudim</t>
  </si>
  <si>
    <t>Jeníkov</t>
  </si>
  <si>
    <t>Jenišovice</t>
  </si>
  <si>
    <t>Kameničky</t>
  </si>
  <si>
    <t>Kladno</t>
  </si>
  <si>
    <t>Klešice</t>
  </si>
  <si>
    <t>Kněžice</t>
  </si>
  <si>
    <t>Kočí</t>
  </si>
  <si>
    <t>Kostelec u Heřmanova Městce</t>
  </si>
  <si>
    <t>Krásné</t>
  </si>
  <si>
    <t>Krouna</t>
  </si>
  <si>
    <t>Oldřiš</t>
  </si>
  <si>
    <t>Křižanovice</t>
  </si>
  <si>
    <t>Lány</t>
  </si>
  <si>
    <t>Leština</t>
  </si>
  <si>
    <t>Leštinka</t>
  </si>
  <si>
    <t>Libkov</t>
  </si>
  <si>
    <t>Liboměřice</t>
  </si>
  <si>
    <t>Licibořice</t>
  </si>
  <si>
    <t>Lipovec</t>
  </si>
  <si>
    <t>Lozice</t>
  </si>
  <si>
    <t>Lukavice</t>
  </si>
  <si>
    <t>Luže</t>
  </si>
  <si>
    <t>Míčov-Sušice</t>
  </si>
  <si>
    <t>Miřetice</t>
  </si>
  <si>
    <t>Mladoňovice</t>
  </si>
  <si>
    <t>Morašice</t>
  </si>
  <si>
    <t>Mrákotín</t>
  </si>
  <si>
    <t>Nabočany</t>
  </si>
  <si>
    <t>Načešice</t>
  </si>
  <si>
    <t>Nasavrky</t>
  </si>
  <si>
    <t>Nové Hrady</t>
  </si>
  <si>
    <t>Orel</t>
  </si>
  <si>
    <t>Ostrov</t>
  </si>
  <si>
    <t>Otradov</t>
  </si>
  <si>
    <t>Perálec</t>
  </si>
  <si>
    <t>Podhořany u Ronova</t>
  </si>
  <si>
    <t>Pokřikov</t>
  </si>
  <si>
    <t>Prachovice</t>
  </si>
  <si>
    <t>Proseč</t>
  </si>
  <si>
    <t>Česká Rybná</t>
  </si>
  <si>
    <t>Prosetín</t>
  </si>
  <si>
    <t>Předhradí</t>
  </si>
  <si>
    <t>Přestavlky</t>
  </si>
  <si>
    <t>Rabštejnská Lhota</t>
  </si>
  <si>
    <t>Raná</t>
  </si>
  <si>
    <t>Ronov nad Doubravou</t>
  </si>
  <si>
    <t>Moravany</t>
  </si>
  <si>
    <t>Rosice</t>
  </si>
  <si>
    <t>Rozhovice</t>
  </si>
  <si>
    <t>Řepníky</t>
  </si>
  <si>
    <t>Řestoky</t>
  </si>
  <si>
    <t>Seč</t>
  </si>
  <si>
    <t>Skuteč</t>
  </si>
  <si>
    <t>Borek</t>
  </si>
  <si>
    <t>Slatiňany</t>
  </si>
  <si>
    <t>Smrček</t>
  </si>
  <si>
    <t>Sobětuchy</t>
  </si>
  <si>
    <t>Stolany</t>
  </si>
  <si>
    <t>Stradouň</t>
  </si>
  <si>
    <t>Střemošice</t>
  </si>
  <si>
    <t>Studnice</t>
  </si>
  <si>
    <t>Svídnice</t>
  </si>
  <si>
    <t>Svratouch</t>
  </si>
  <si>
    <t>Tisovec</t>
  </si>
  <si>
    <t>Trhová Kamenice</t>
  </si>
  <si>
    <t>Rohozná</t>
  </si>
  <si>
    <t>Trojovice</t>
  </si>
  <si>
    <t>Třemošnice</t>
  </si>
  <si>
    <t>Třibřichy</t>
  </si>
  <si>
    <t>Tuněchody</t>
  </si>
  <si>
    <t>Úherčice</t>
  </si>
  <si>
    <t>Úhřetice</t>
  </si>
  <si>
    <t>Vápenný Podol</t>
  </si>
  <si>
    <t>Včelákov</t>
  </si>
  <si>
    <t>Vejvanovice</t>
  </si>
  <si>
    <t>Vinary</t>
  </si>
  <si>
    <t>Vítanov</t>
  </si>
  <si>
    <t>Vojtěchov</t>
  </si>
  <si>
    <t>Vortová</t>
  </si>
  <si>
    <t>Vrbatův Kostelec</t>
  </si>
  <si>
    <t>Všeradov</t>
  </si>
  <si>
    <t>Vysočina</t>
  </si>
  <si>
    <t>Vyžice</t>
  </si>
  <si>
    <t>Zaječice</t>
  </si>
  <si>
    <t>Zájezdec</t>
  </si>
  <si>
    <t>Zderaz</t>
  </si>
  <si>
    <t>Žlebské Chvalovice</t>
  </si>
  <si>
    <t>Žumberk</t>
  </si>
  <si>
    <t>Barchov</t>
  </si>
  <si>
    <t>Bezděkov</t>
  </si>
  <si>
    <t>Brloh</t>
  </si>
  <si>
    <t>Břehy</t>
  </si>
  <si>
    <t>Bukovina nad Labem</t>
  </si>
  <si>
    <t>Bukovina u Přelouče</t>
  </si>
  <si>
    <t>Bukovka</t>
  </si>
  <si>
    <t>Býšť</t>
  </si>
  <si>
    <t>Časy</t>
  </si>
  <si>
    <t>Čeperka</t>
  </si>
  <si>
    <t>Čepí</t>
  </si>
  <si>
    <t>Černá u Bohdanče</t>
  </si>
  <si>
    <t>Dašice</t>
  </si>
  <si>
    <t>Dolní Roveň</t>
  </si>
  <si>
    <t>Dolní Ředice</t>
  </si>
  <si>
    <t>Dříteč</t>
  </si>
  <si>
    <t>Dubany</t>
  </si>
  <si>
    <t>Hlavečník</t>
  </si>
  <si>
    <t>Holice</t>
  </si>
  <si>
    <t>Podlesí</t>
  </si>
  <si>
    <t>Holotín</t>
  </si>
  <si>
    <t>Horní Jelení</t>
  </si>
  <si>
    <t>Horní Ředice</t>
  </si>
  <si>
    <t>Hostovice</t>
  </si>
  <si>
    <t>Hrobice</t>
  </si>
  <si>
    <t>Choltice</t>
  </si>
  <si>
    <t>Choteč</t>
  </si>
  <si>
    <t>Chrtníky</t>
  </si>
  <si>
    <t>Chvaletice</t>
  </si>
  <si>
    <t>Chvojenec</t>
  </si>
  <si>
    <t>Chýšť</t>
  </si>
  <si>
    <t>Jankovice</t>
  </si>
  <si>
    <t>Jaroslav</t>
  </si>
  <si>
    <t>Jedousov</t>
  </si>
  <si>
    <t>Jeníkovice</t>
  </si>
  <si>
    <t>Jezbořice</t>
  </si>
  <si>
    <t>Kasalice</t>
  </si>
  <si>
    <t>Kladruby nad Labem</t>
  </si>
  <si>
    <t>Kojice</t>
  </si>
  <si>
    <t>Kostěnice</t>
  </si>
  <si>
    <t>Křičeň</t>
  </si>
  <si>
    <t>Kunětice</t>
  </si>
  <si>
    <t>Labské Chrčice</t>
  </si>
  <si>
    <t>Lány u Dašic</t>
  </si>
  <si>
    <t>Lázně Bohdaneč</t>
  </si>
  <si>
    <t>Libišany</t>
  </si>
  <si>
    <t>Lipoltice</t>
  </si>
  <si>
    <t>Litošice</t>
  </si>
  <si>
    <t>Malé Výkleky</t>
  </si>
  <si>
    <t>Mikulovice</t>
  </si>
  <si>
    <t>Mokošín</t>
  </si>
  <si>
    <t>Němčice</t>
  </si>
  <si>
    <t>Neratov</t>
  </si>
  <si>
    <t>Opatovice nad Labem</t>
  </si>
  <si>
    <t>Ostřešany</t>
  </si>
  <si>
    <t>Ostřetín</t>
  </si>
  <si>
    <t>Pardubice</t>
  </si>
  <si>
    <t>Plch</t>
  </si>
  <si>
    <t>Poběžovice u Holic</t>
  </si>
  <si>
    <t>Poběžovice u Přelouče</t>
  </si>
  <si>
    <t>Podůlšany</t>
  </si>
  <si>
    <t>Pravy</t>
  </si>
  <si>
    <t>Přelouč</t>
  </si>
  <si>
    <t>Přelovice</t>
  </si>
  <si>
    <t>Přepychy</t>
  </si>
  <si>
    <t>Ráby</t>
  </si>
  <si>
    <t>Radhošť</t>
  </si>
  <si>
    <t>Rohovládova Bělá</t>
  </si>
  <si>
    <t>Rohoznice</t>
  </si>
  <si>
    <t>Rokytno</t>
  </si>
  <si>
    <t>Rybitví</t>
  </si>
  <si>
    <t>Řečany nad Labem</t>
  </si>
  <si>
    <t>Selmice</t>
  </si>
  <si>
    <t>Semín</t>
  </si>
  <si>
    <t>Sezemice</t>
  </si>
  <si>
    <t>Slepotice</t>
  </si>
  <si>
    <t>Sopřeč</t>
  </si>
  <si>
    <t>Sovolusky</t>
  </si>
  <si>
    <t>Spojil</t>
  </si>
  <si>
    <t>Srch</t>
  </si>
  <si>
    <t>Hrádek</t>
  </si>
  <si>
    <t>Srnojedy</t>
  </si>
  <si>
    <t>Staré Hradiště</t>
  </si>
  <si>
    <t>Staré Jesenčany</t>
  </si>
  <si>
    <t>Staré Ždánice</t>
  </si>
  <si>
    <t>Starý Mateřov</t>
  </si>
  <si>
    <t>Stéblová</t>
  </si>
  <si>
    <t>Stojice</t>
  </si>
  <si>
    <t>Strašov</t>
  </si>
  <si>
    <t>Svinčany</t>
  </si>
  <si>
    <t>Svojšice</t>
  </si>
  <si>
    <t>Tetov</t>
  </si>
  <si>
    <t>Trnávka</t>
  </si>
  <si>
    <t>Trusnov</t>
  </si>
  <si>
    <t>Třebosice</t>
  </si>
  <si>
    <t>Turkovice</t>
  </si>
  <si>
    <t>Týnišťko</t>
  </si>
  <si>
    <t>Uhersko</t>
  </si>
  <si>
    <t>Úhřetická Lhota</t>
  </si>
  <si>
    <t>Újezd u Přelouče</t>
  </si>
  <si>
    <t>Újezd u Sezemic</t>
  </si>
  <si>
    <t>Urbanice</t>
  </si>
  <si>
    <t>Valy</t>
  </si>
  <si>
    <t>Vápno</t>
  </si>
  <si>
    <t>Veliny</t>
  </si>
  <si>
    <t>Veselí</t>
  </si>
  <si>
    <t>Vlčí Habřina</t>
  </si>
  <si>
    <t>Voleč</t>
  </si>
  <si>
    <t>Vysoké Chvojno</t>
  </si>
  <si>
    <t>Vyšehněvice</t>
  </si>
  <si>
    <t>Zdechovice</t>
  </si>
  <si>
    <t>Žáravice</t>
  </si>
  <si>
    <t>Živanice</t>
  </si>
  <si>
    <t>Banín</t>
  </si>
  <si>
    <t>Bělá nad Svitavou</t>
  </si>
  <si>
    <t>Bělá u Jevíčka</t>
  </si>
  <si>
    <t>Benátky</t>
  </si>
  <si>
    <t>Bezděčí u Trnávky</t>
  </si>
  <si>
    <t>Bohuňov</t>
  </si>
  <si>
    <t>Bohuňovice</t>
  </si>
  <si>
    <t>Borová</t>
  </si>
  <si>
    <t>Borušov</t>
  </si>
  <si>
    <t>Svojanov</t>
  </si>
  <si>
    <t>Brněnec</t>
  </si>
  <si>
    <t>Březina</t>
  </si>
  <si>
    <t>Březinky</t>
  </si>
  <si>
    <t>Březiny</t>
  </si>
  <si>
    <t>Březová nad Svitavou</t>
  </si>
  <si>
    <t>Budislav</t>
  </si>
  <si>
    <t>Bystré</t>
  </si>
  <si>
    <t>Cerekvice nad Loučnou</t>
  </si>
  <si>
    <t>Čistá</t>
  </si>
  <si>
    <t>Desná</t>
  </si>
  <si>
    <t>Dětřichov</t>
  </si>
  <si>
    <t>Dětřichov u Moravské Třebové</t>
  </si>
  <si>
    <t>Dlouhá Loučka</t>
  </si>
  <si>
    <t>Dolní Újezd</t>
  </si>
  <si>
    <t>Gruna</t>
  </si>
  <si>
    <t>Hartinkov</t>
  </si>
  <si>
    <t>Hartmanice</t>
  </si>
  <si>
    <t>Horky</t>
  </si>
  <si>
    <t>Horní Újezd</t>
  </si>
  <si>
    <t>Hradec nad Svitavou</t>
  </si>
  <si>
    <t>Chmelík</t>
  </si>
  <si>
    <t>Chornice</t>
  </si>
  <si>
    <t>Chotěnov</t>
  </si>
  <si>
    <t>Chotovice</t>
  </si>
  <si>
    <t>Chrastavec</t>
  </si>
  <si>
    <t>Janov</t>
  </si>
  <si>
    <t>Janůvky</t>
  </si>
  <si>
    <t>Jaroměřice</t>
  </si>
  <si>
    <t>Jarošov</t>
  </si>
  <si>
    <t>Javorník</t>
  </si>
  <si>
    <t>Jedlová</t>
  </si>
  <si>
    <t>Jevíčko</t>
  </si>
  <si>
    <t>Kamenec u Poličky</t>
  </si>
  <si>
    <t>Kamenná Horka</t>
  </si>
  <si>
    <t>Karle</t>
  </si>
  <si>
    <t>Koclířov</t>
  </si>
  <si>
    <t>Korouhev</t>
  </si>
  <si>
    <t>Koruna</t>
  </si>
  <si>
    <t>Křenov</t>
  </si>
  <si>
    <t>Kukle</t>
  </si>
  <si>
    <t>Kunčina</t>
  </si>
  <si>
    <t>Květná</t>
  </si>
  <si>
    <t>Lavičné</t>
  </si>
  <si>
    <t>Linhartice</t>
  </si>
  <si>
    <t>Litomyšl</t>
  </si>
  <si>
    <t>Lubná</t>
  </si>
  <si>
    <t>Makov</t>
  </si>
  <si>
    <t>Malíkov</t>
  </si>
  <si>
    <t>Městečko Trnávka</t>
  </si>
  <si>
    <t>Mikuleč</t>
  </si>
  <si>
    <t>Mladějov na Moravě</t>
  </si>
  <si>
    <t>Moravská Třebová</t>
  </si>
  <si>
    <t>Nedvězí</t>
  </si>
  <si>
    <t>Nová Sídla</t>
  </si>
  <si>
    <t>Nová Ves u Jarošova</t>
  </si>
  <si>
    <t>Opatov</t>
  </si>
  <si>
    <t>Opatovec</t>
  </si>
  <si>
    <t>Osík</t>
  </si>
  <si>
    <t>Pohledy</t>
  </si>
  <si>
    <t>Polička</t>
  </si>
  <si>
    <t>Pomezí</t>
  </si>
  <si>
    <t>Poříčí u Litomyšle</t>
  </si>
  <si>
    <t>Příluka</t>
  </si>
  <si>
    <t>Pustá Kamenice</t>
  </si>
  <si>
    <t>Pustá Rybná</t>
  </si>
  <si>
    <t>Radiměř</t>
  </si>
  <si>
    <t>Radkov</t>
  </si>
  <si>
    <t>Rozhraní</t>
  </si>
  <si>
    <t>Rozstání</t>
  </si>
  <si>
    <t>Rudná</t>
  </si>
  <si>
    <t>Rychnov na Moravě</t>
  </si>
  <si>
    <t>Řídký</t>
  </si>
  <si>
    <t>Sádek</t>
  </si>
  <si>
    <t>Sebranice</t>
  </si>
  <si>
    <t>Sedliště</t>
  </si>
  <si>
    <t>Sklené</t>
  </si>
  <si>
    <t>Slatina</t>
  </si>
  <si>
    <t>Staré Město</t>
  </si>
  <si>
    <t>Stašov</t>
  </si>
  <si>
    <t>Strakov</t>
  </si>
  <si>
    <t>Suchá Lhota</t>
  </si>
  <si>
    <t>Svitavy</t>
  </si>
  <si>
    <t>Široký Důl</t>
  </si>
  <si>
    <t>Študlov</t>
  </si>
  <si>
    <t>Telecí</t>
  </si>
  <si>
    <t>Trpín</t>
  </si>
  <si>
    <t>Trstěnice</t>
  </si>
  <si>
    <t>Tržek</t>
  </si>
  <si>
    <t>Třebařov</t>
  </si>
  <si>
    <t>Újezdec</t>
  </si>
  <si>
    <t>Útěchov</t>
  </si>
  <si>
    <t>Vendolí</t>
  </si>
  <si>
    <t>Vidlatá Seč</t>
  </si>
  <si>
    <t>Víska u Jevíčka</t>
  </si>
  <si>
    <t>Vítějeves</t>
  </si>
  <si>
    <t>Vranová Lhota</t>
  </si>
  <si>
    <t>Vrážné</t>
  </si>
  <si>
    <t>Vysoká</t>
  </si>
  <si>
    <t>Želivsko</t>
  </si>
  <si>
    <t>Albrechtice</t>
  </si>
  <si>
    <t>Anenská Studánka</t>
  </si>
  <si>
    <t>Běstovice</t>
  </si>
  <si>
    <t>Bošín</t>
  </si>
  <si>
    <t>Brandýs nad Orlicí</t>
  </si>
  <si>
    <t>Bučina</t>
  </si>
  <si>
    <t>Bystřec</t>
  </si>
  <si>
    <t>Cotkytle</t>
  </si>
  <si>
    <t>Čenkovice</t>
  </si>
  <si>
    <t>Červená Voda</t>
  </si>
  <si>
    <t>Česká Třebová</t>
  </si>
  <si>
    <t>České Heřmanice</t>
  </si>
  <si>
    <t>České Libchavy</t>
  </si>
  <si>
    <t>České Petrovice</t>
  </si>
  <si>
    <t>Damníkov</t>
  </si>
  <si>
    <t>Dlouhá Třebová</t>
  </si>
  <si>
    <t>Dlouhoňovice</t>
  </si>
  <si>
    <t>Dobříkov</t>
  </si>
  <si>
    <t>Dolní Čermná</t>
  </si>
  <si>
    <t>Dolní Dobrouč</t>
  </si>
  <si>
    <t>Dolní Morava</t>
  </si>
  <si>
    <t>Džbánov</t>
  </si>
  <si>
    <t>Hejnice</t>
  </si>
  <si>
    <t>Helvíkovice</t>
  </si>
  <si>
    <t>Hnátnice</t>
  </si>
  <si>
    <t>Horní Čermná</t>
  </si>
  <si>
    <t>Horní Heřmanice</t>
  </si>
  <si>
    <t>Horní Třešňovec</t>
  </si>
  <si>
    <t>Hrušová</t>
  </si>
  <si>
    <t>Choceň</t>
  </si>
  <si>
    <t>Jablonné nad Orlicí</t>
  </si>
  <si>
    <t>Jamné nad Orlicí</t>
  </si>
  <si>
    <t>Jehnědí</t>
  </si>
  <si>
    <t>Kameničná</t>
  </si>
  <si>
    <t>Klášterec nad Orlicí</t>
  </si>
  <si>
    <t>Koldín</t>
  </si>
  <si>
    <t>Kosořín</t>
  </si>
  <si>
    <t>Králíky</t>
  </si>
  <si>
    <t>Krasíkov</t>
  </si>
  <si>
    <t>Kunvald</t>
  </si>
  <si>
    <t>Lanškroun</t>
  </si>
  <si>
    <t>Letohrad</t>
  </si>
  <si>
    <t>Libecina</t>
  </si>
  <si>
    <t>Libchavy</t>
  </si>
  <si>
    <t>Lichkov</t>
  </si>
  <si>
    <t>Líšnice</t>
  </si>
  <si>
    <t>Lubník</t>
  </si>
  <si>
    <t>Luková</t>
  </si>
  <si>
    <t>Mistrovice</t>
  </si>
  <si>
    <t>Mladkov</t>
  </si>
  <si>
    <t>Mostek</t>
  </si>
  <si>
    <t>Nekoř</t>
  </si>
  <si>
    <t>Orlické Podhůří</t>
  </si>
  <si>
    <t>Orličky</t>
  </si>
  <si>
    <t>Oucmanice</t>
  </si>
  <si>
    <t>Pastviny</t>
  </si>
  <si>
    <t>Petrovice</t>
  </si>
  <si>
    <t>Písečná</t>
  </si>
  <si>
    <t>Plchovice</t>
  </si>
  <si>
    <t>Přívrat</t>
  </si>
  <si>
    <t>Pustina</t>
  </si>
  <si>
    <t>Rudoltice</t>
  </si>
  <si>
    <t>Rybník</t>
  </si>
  <si>
    <t>Řetová</t>
  </si>
  <si>
    <t>Řetůvka</t>
  </si>
  <si>
    <t>Sázava</t>
  </si>
  <si>
    <t>Semanín</t>
  </si>
  <si>
    <t>Skořenice</t>
  </si>
  <si>
    <t>Sloupnice</t>
  </si>
  <si>
    <t>Sobkovice</t>
  </si>
  <si>
    <t>Sopotnice</t>
  </si>
  <si>
    <t>Sruby</t>
  </si>
  <si>
    <t>Strážná</t>
  </si>
  <si>
    <t>Studené</t>
  </si>
  <si>
    <t>Sudislav nad Orlicí</t>
  </si>
  <si>
    <t>Sudslava</t>
  </si>
  <si>
    <t>Svatý Jiří</t>
  </si>
  <si>
    <t>Šedivec</t>
  </si>
  <si>
    <t>Tatenice</t>
  </si>
  <si>
    <t>Těchonín</t>
  </si>
  <si>
    <t>Tisová</t>
  </si>
  <si>
    <t>Trpík</t>
  </si>
  <si>
    <t>Třebovice</t>
  </si>
  <si>
    <t>Újezd u Chocně</t>
  </si>
  <si>
    <t>Ústí nad Orlicí</t>
  </si>
  <si>
    <t>Velká Skrovnice</t>
  </si>
  <si>
    <t>Verměřovice</t>
  </si>
  <si>
    <t>Vlčkov</t>
  </si>
  <si>
    <t>Voděrady</t>
  </si>
  <si>
    <t>Vraclav</t>
  </si>
  <si>
    <t>Vračovice-Orlov</t>
  </si>
  <si>
    <t>Výprachtice</t>
  </si>
  <si>
    <t>Vysoké Mýto</t>
  </si>
  <si>
    <t>Zádolí</t>
  </si>
  <si>
    <t>Záchlumí</t>
  </si>
  <si>
    <t>Zálší</t>
  </si>
  <si>
    <t>Zámrsk</t>
  </si>
  <si>
    <t>Zářecká Lhota</t>
  </si>
  <si>
    <t>Žamberk</t>
  </si>
  <si>
    <t>Žampach</t>
  </si>
  <si>
    <t>Žichlínek</t>
  </si>
  <si>
    <t>OBEC</t>
  </si>
  <si>
    <t>OBYV1869</t>
  </si>
  <si>
    <t>OBYV1880</t>
  </si>
  <si>
    <t>OBYV1890</t>
  </si>
  <si>
    <t>OBYV1900</t>
  </si>
  <si>
    <t>OBYV1910</t>
  </si>
  <si>
    <t>OBYV1921</t>
  </si>
  <si>
    <t>OBYV1930</t>
  </si>
  <si>
    <t>OBYV1950</t>
  </si>
  <si>
    <t>OBYV1961</t>
  </si>
  <si>
    <t>OBYV1970</t>
  </si>
  <si>
    <t>OBYV1980</t>
  </si>
  <si>
    <t>OBYV1991</t>
  </si>
  <si>
    <t>OBYV2001</t>
  </si>
  <si>
    <t>výměra</t>
  </si>
  <si>
    <t>hustota</t>
  </si>
  <si>
    <t>rel. obyv.</t>
  </si>
  <si>
    <t>kum. obyv.</t>
  </si>
  <si>
    <t>rel. rozl.</t>
  </si>
  <si>
    <t>kum. rozl.</t>
  </si>
  <si>
    <t>Gx</t>
  </si>
  <si>
    <t>Gx=0,2540</t>
  </si>
  <si>
    <t>Gx=0,3317</t>
  </si>
  <si>
    <t>Gx=0,4284</t>
  </si>
  <si>
    <t>Gx=0,5716</t>
  </si>
  <si>
    <t>Gx=0,2623</t>
  </si>
  <si>
    <t>Gx=0,2760</t>
  </si>
  <si>
    <t>Gx=0,3021</t>
  </si>
  <si>
    <t>Gx=0,3253</t>
  </si>
  <si>
    <t>Gx=0,3530</t>
  </si>
  <si>
    <t>Gx=0,4600</t>
  </si>
  <si>
    <t>Gx=0,5034</t>
  </si>
  <si>
    <t>Gx=0,5466</t>
  </si>
  <si>
    <t>Gx=0,5700</t>
  </si>
</sst>
</file>

<file path=xl/styles.xml><?xml version="1.0" encoding="utf-8"?>
<styleSheet xmlns="http://schemas.openxmlformats.org/spreadsheetml/2006/main">
  <numFmts count="1">
    <numFmt numFmtId="164" formatCode="0.000"/>
  </numFmts>
  <fonts count="7">
    <font>
      <sz val="11"/>
      <color theme="1"/>
      <name val="Calibri"/>
      <family val="2"/>
      <charset val="238"/>
      <scheme val="minor"/>
    </font>
    <font>
      <b/>
      <sz val="10"/>
      <name val="Arial CE"/>
      <family val="2"/>
      <charset val="238"/>
    </font>
    <font>
      <sz val="10"/>
      <name val="Arial CE"/>
      <family val="2"/>
      <charset val="238"/>
    </font>
    <font>
      <b/>
      <sz val="10"/>
      <name val="Arial"/>
      <family val="2"/>
      <charset val="238"/>
    </font>
    <font>
      <sz val="11"/>
      <color theme="1"/>
      <name val="Calibri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9"/>
      <name val="Arial CE"/>
      <family val="2"/>
      <charset val="238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22">
    <xf numFmtId="0" fontId="0" fillId="0" borderId="0" xfId="0"/>
    <xf numFmtId="1" fontId="1" fillId="0" borderId="0" xfId="0" applyNumberFormat="1" applyFont="1"/>
    <xf numFmtId="1" fontId="1" fillId="0" borderId="0" xfId="0" applyNumberFormat="1" applyFont="1" applyAlignment="1">
      <alignment horizontal="right"/>
    </xf>
    <xf numFmtId="1" fontId="2" fillId="0" borderId="0" xfId="0" applyNumberFormat="1" applyFont="1"/>
    <xf numFmtId="1" fontId="2" fillId="0" borderId="0" xfId="0" applyNumberFormat="1" applyFont="1" applyAlignment="1">
      <alignment horizontal="right"/>
    </xf>
    <xf numFmtId="1" fontId="2" fillId="0" borderId="0" xfId="0" applyNumberFormat="1" applyFont="1" applyFill="1" applyAlignment="1">
      <alignment horizontal="right"/>
    </xf>
    <xf numFmtId="1" fontId="0" fillId="0" borderId="0" xfId="0" applyNumberFormat="1"/>
    <xf numFmtId="164" fontId="1" fillId="0" borderId="0" xfId="0" applyNumberFormat="1" applyFont="1" applyAlignment="1">
      <alignment horizontal="right"/>
    </xf>
    <xf numFmtId="164" fontId="0" fillId="0" borderId="0" xfId="0" applyNumberFormat="1"/>
    <xf numFmtId="2" fontId="1" fillId="0" borderId="0" xfId="0" applyNumberFormat="1" applyFont="1" applyAlignment="1">
      <alignment horizontal="right"/>
    </xf>
    <xf numFmtId="0" fontId="4" fillId="0" borderId="0" xfId="0" applyFont="1" applyBorder="1"/>
    <xf numFmtId="0" fontId="3" fillId="0" borderId="1" xfId="0" applyFont="1" applyFill="1" applyBorder="1" applyAlignment="1">
      <alignment horizontal="center"/>
    </xf>
    <xf numFmtId="0" fontId="6" fillId="0" borderId="0" xfId="0" applyFont="1" applyAlignment="1"/>
    <xf numFmtId="2" fontId="1" fillId="0" borderId="0" xfId="0" applyNumberFormat="1" applyFont="1"/>
    <xf numFmtId="164" fontId="0" fillId="0" borderId="0" xfId="0" applyNumberFormat="1" applyFont="1" applyBorder="1"/>
    <xf numFmtId="164" fontId="0" fillId="0" borderId="0" xfId="0" applyNumberFormat="1" applyFont="1" applyFill="1" applyBorder="1"/>
    <xf numFmtId="0" fontId="4" fillId="0" borderId="0" xfId="0" applyFont="1" applyBorder="1" applyAlignment="1">
      <alignment horizontal="center"/>
    </xf>
    <xf numFmtId="1" fontId="1" fillId="0" borderId="0" xfId="0" applyNumberFormat="1" applyFont="1" applyBorder="1"/>
    <xf numFmtId="0" fontId="5" fillId="0" borderId="0" xfId="0" applyFont="1" applyBorder="1"/>
    <xf numFmtId="1" fontId="1" fillId="0" borderId="0" xfId="0" applyNumberFormat="1" applyFont="1" applyBorder="1" applyAlignment="1">
      <alignment horizontal="right"/>
    </xf>
    <xf numFmtId="0" fontId="3" fillId="0" borderId="0" xfId="0" applyFont="1" applyBorder="1" applyAlignment="1">
      <alignment horizontal="center"/>
    </xf>
    <xf numFmtId="0" fontId="3" fillId="0" borderId="0" xfId="0" applyFont="1" applyFill="1" applyBorder="1" applyAlignment="1">
      <alignment horizontal="center"/>
    </xf>
  </cellXfs>
  <cellStyles count="1">
    <cellStyle name="normální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/>
            </a:pPr>
            <a:r>
              <a:rPr lang="cs-CZ"/>
              <a:t>Lorenzova křivka - Pardubický krja v letech 1869 - 2011</a:t>
            </a:r>
          </a:p>
        </c:rich>
      </c:tx>
      <c:layout/>
    </c:title>
    <c:plotArea>
      <c:layout/>
      <c:scatterChart>
        <c:scatterStyle val="smoothMarker"/>
        <c:ser>
          <c:idx val="0"/>
          <c:order val="0"/>
          <c:tx>
            <c:strRef>
              <c:f>křivka!$A$1</c:f>
              <c:strCache>
                <c:ptCount val="1"/>
                <c:pt idx="0">
                  <c:v>1869</c:v>
                </c:pt>
              </c:strCache>
            </c:strRef>
          </c:tx>
          <c:marker>
            <c:symbol val="none"/>
          </c:marker>
          <c:xVal>
            <c:numRef>
              <c:f>křivka!$A$2:$A$454</c:f>
              <c:numCache>
                <c:formatCode>0.000</c:formatCode>
                <c:ptCount val="453"/>
                <c:pt idx="0" formatCode="General">
                  <c:v>0</c:v>
                </c:pt>
                <c:pt idx="1">
                  <c:v>1.3100876750982565E-3</c:v>
                </c:pt>
                <c:pt idx="2">
                  <c:v>1.1132660259508419E-2</c:v>
                </c:pt>
                <c:pt idx="3">
                  <c:v>3.290438416624334E-2</c:v>
                </c:pt>
                <c:pt idx="4">
                  <c:v>3.5434066804188168E-2</c:v>
                </c:pt>
                <c:pt idx="5">
                  <c:v>3.5985249687902975E-2</c:v>
                </c:pt>
                <c:pt idx="6">
                  <c:v>5.3816427306587256E-2</c:v>
                </c:pt>
                <c:pt idx="7">
                  <c:v>6.5313115067653582E-2</c:v>
                </c:pt>
                <c:pt idx="8">
                  <c:v>6.8542059572997791E-2</c:v>
                </c:pt>
                <c:pt idx="9">
                  <c:v>8.6223101555446324E-2</c:v>
                </c:pt>
                <c:pt idx="10">
                  <c:v>9.3855339172855476E-2</c:v>
                </c:pt>
                <c:pt idx="11">
                  <c:v>9.4622470574443618E-2</c:v>
                </c:pt>
                <c:pt idx="12">
                  <c:v>9.5792705876061993E-2</c:v>
                </c:pt>
                <c:pt idx="13">
                  <c:v>0.10458900883743601</c:v>
                </c:pt>
                <c:pt idx="14">
                  <c:v>0.10652431888809136</c:v>
                </c:pt>
                <c:pt idx="15">
                  <c:v>0.12228033408264041</c:v>
                </c:pt>
                <c:pt idx="16">
                  <c:v>0.12525836697674131</c:v>
                </c:pt>
                <c:pt idx="17">
                  <c:v>0.14230390332087686</c:v>
                </c:pt>
                <c:pt idx="18">
                  <c:v>0.15234448107571152</c:v>
                </c:pt>
                <c:pt idx="19">
                  <c:v>0.1528257377726864</c:v>
                </c:pt>
                <c:pt idx="20">
                  <c:v>0.15323089832526782</c:v>
                </c:pt>
                <c:pt idx="21">
                  <c:v>0.16012685432935644</c:v>
                </c:pt>
                <c:pt idx="22">
                  <c:v>0.16515125651187612</c:v>
                </c:pt>
                <c:pt idx="23">
                  <c:v>0.1659163312609131</c:v>
                </c:pt>
                <c:pt idx="24">
                  <c:v>0.18167028980291097</c:v>
                </c:pt>
                <c:pt idx="25">
                  <c:v>0.18975704763412973</c:v>
                </c:pt>
                <c:pt idx="26">
                  <c:v>0.19102600225820449</c:v>
                </c:pt>
                <c:pt idx="27">
                  <c:v>0.19395261883852602</c:v>
                </c:pt>
                <c:pt idx="28">
                  <c:v>0.20893738932638456</c:v>
                </c:pt>
                <c:pt idx="29">
                  <c:v>0.2099718855596254</c:v>
                </c:pt>
                <c:pt idx="30">
                  <c:v>0.21160486768525807</c:v>
                </c:pt>
                <c:pt idx="31">
                  <c:v>0.22298021294580511</c:v>
                </c:pt>
                <c:pt idx="32">
                  <c:v>0.24956244716973755</c:v>
                </c:pt>
                <c:pt idx="33">
                  <c:v>0.26571128300156094</c:v>
                </c:pt>
                <c:pt idx="34">
                  <c:v>0.27177223806987266</c:v>
                </c:pt>
                <c:pt idx="35">
                  <c:v>0.27651282220033024</c:v>
                </c:pt>
                <c:pt idx="36">
                  <c:v>0.28012841738529531</c:v>
                </c:pt>
                <c:pt idx="37">
                  <c:v>0.28108887412669387</c:v>
                </c:pt>
                <c:pt idx="38">
                  <c:v>0.28165856688336927</c:v>
                </c:pt>
                <c:pt idx="39">
                  <c:v>0.28209046391911596</c:v>
                </c:pt>
                <c:pt idx="40">
                  <c:v>0.28427462892846345</c:v>
                </c:pt>
                <c:pt idx="41">
                  <c:v>0.28478673541370592</c:v>
                </c:pt>
                <c:pt idx="42">
                  <c:v>0.28608653982604831</c:v>
                </c:pt>
                <c:pt idx="43">
                  <c:v>0.29341850617098597</c:v>
                </c:pt>
                <c:pt idx="44">
                  <c:v>0.29456611829454143</c:v>
                </c:pt>
                <c:pt idx="45">
                  <c:v>0.29823724309838817</c:v>
                </c:pt>
                <c:pt idx="46">
                  <c:v>0.30926501407778667</c:v>
                </c:pt>
                <c:pt idx="47">
                  <c:v>0.31168363747796807</c:v>
                </c:pt>
                <c:pt idx="48">
                  <c:v>0.31838421148969509</c:v>
                </c:pt>
                <c:pt idx="49">
                  <c:v>0.3345083674909044</c:v>
                </c:pt>
                <c:pt idx="50">
                  <c:v>0.33534542507923248</c:v>
                </c:pt>
                <c:pt idx="51">
                  <c:v>0.3362914852527728</c:v>
                </c:pt>
                <c:pt idx="52">
                  <c:v>0.33734654801152542</c:v>
                </c:pt>
                <c:pt idx="53">
                  <c:v>0.3444646224911409</c:v>
                </c:pt>
                <c:pt idx="54">
                  <c:v>0.34912499717210266</c:v>
                </c:pt>
                <c:pt idx="55">
                  <c:v>0.35133795531716661</c:v>
                </c:pt>
                <c:pt idx="56">
                  <c:v>0.3538470714295997</c:v>
                </c:pt>
                <c:pt idx="57">
                  <c:v>0.35509340287561153</c:v>
                </c:pt>
                <c:pt idx="58">
                  <c:v>0.35884885043405645</c:v>
                </c:pt>
                <c:pt idx="59">
                  <c:v>0.36190092281999964</c:v>
                </c:pt>
                <c:pt idx="60">
                  <c:v>0.3649879582993128</c:v>
                </c:pt>
                <c:pt idx="61">
                  <c:v>0.36586203563356201</c:v>
                </c:pt>
                <c:pt idx="62">
                  <c:v>0.36751558428470643</c:v>
                </c:pt>
                <c:pt idx="63">
                  <c:v>0.36910126340166211</c:v>
                </c:pt>
                <c:pt idx="64">
                  <c:v>0.37270863197642246</c:v>
                </c:pt>
                <c:pt idx="65">
                  <c:v>0.37382745096426145</c:v>
                </c:pt>
                <c:pt idx="66">
                  <c:v>0.37741219636095891</c:v>
                </c:pt>
                <c:pt idx="67">
                  <c:v>0.37850427886563265</c:v>
                </c:pt>
                <c:pt idx="68">
                  <c:v>0.38336003553895603</c:v>
                </c:pt>
                <c:pt idx="69">
                  <c:v>0.38472565283293603</c:v>
                </c:pt>
                <c:pt idx="70">
                  <c:v>0.38651288389990679</c:v>
                </c:pt>
                <c:pt idx="71">
                  <c:v>0.38728001530149492</c:v>
                </c:pt>
                <c:pt idx="72">
                  <c:v>0.38802041021991779</c:v>
                </c:pt>
                <c:pt idx="73">
                  <c:v>0.39657814148535553</c:v>
                </c:pt>
                <c:pt idx="74">
                  <c:v>0.39956645764221232</c:v>
                </c:pt>
                <c:pt idx="75">
                  <c:v>0.4009958311652787</c:v>
                </c:pt>
                <c:pt idx="76">
                  <c:v>0.40248073430722681</c:v>
                </c:pt>
                <c:pt idx="77">
                  <c:v>0.40397386405937963</c:v>
                </c:pt>
                <c:pt idx="78">
                  <c:v>0.40582896466053919</c:v>
                </c:pt>
                <c:pt idx="79">
                  <c:v>0.4072480549208497</c:v>
                </c:pt>
                <c:pt idx="80">
                  <c:v>0.40812624556020127</c:v>
                </c:pt>
                <c:pt idx="81">
                  <c:v>0.41242670604470749</c:v>
                </c:pt>
                <c:pt idx="82">
                  <c:v>0.41551374152402065</c:v>
                </c:pt>
                <c:pt idx="83">
                  <c:v>0.41606698106028661</c:v>
                </c:pt>
                <c:pt idx="84">
                  <c:v>0.41652767123174972</c:v>
                </c:pt>
                <c:pt idx="85">
                  <c:v>0.41699041805576403</c:v>
                </c:pt>
                <c:pt idx="86">
                  <c:v>0.41783158894919448</c:v>
                </c:pt>
                <c:pt idx="87">
                  <c:v>0.42259479625771501</c:v>
                </c:pt>
                <c:pt idx="88">
                  <c:v>0.42504221279361287</c:v>
                </c:pt>
                <c:pt idx="89">
                  <c:v>0.42678214085190663</c:v>
                </c:pt>
                <c:pt idx="90">
                  <c:v>0.42792563967035974</c:v>
                </c:pt>
                <c:pt idx="91">
                  <c:v>0.42869688437705022</c:v>
                </c:pt>
                <c:pt idx="92">
                  <c:v>0.43073502705526429</c:v>
                </c:pt>
                <c:pt idx="93">
                  <c:v>0.43285132253042302</c:v>
                </c:pt>
                <c:pt idx="94">
                  <c:v>0.43347448825342894</c:v>
                </c:pt>
                <c:pt idx="95">
                  <c:v>0.43678364220826899</c:v>
                </c:pt>
                <c:pt idx="96">
                  <c:v>0.44082702112387834</c:v>
                </c:pt>
                <c:pt idx="97">
                  <c:v>0.44821657374024887</c:v>
                </c:pt>
                <c:pt idx="98">
                  <c:v>0.45614085601992482</c:v>
                </c:pt>
                <c:pt idx="99">
                  <c:v>0.4618398402392298</c:v>
                </c:pt>
                <c:pt idx="100">
                  <c:v>0.46227996388518117</c:v>
                </c:pt>
                <c:pt idx="101">
                  <c:v>0.46364352452660995</c:v>
                </c:pt>
                <c:pt idx="102">
                  <c:v>0.46525594012673088</c:v>
                </c:pt>
                <c:pt idx="103">
                  <c:v>0.46618760373241303</c:v>
                </c:pt>
                <c:pt idx="104">
                  <c:v>0.46837588204686287</c:v>
                </c:pt>
                <c:pt idx="105">
                  <c:v>0.46976617917145691</c:v>
                </c:pt>
                <c:pt idx="106">
                  <c:v>0.47475356160805543</c:v>
                </c:pt>
                <c:pt idx="107">
                  <c:v>0.47559884580658823</c:v>
                </c:pt>
                <c:pt idx="108">
                  <c:v>0.47695212318526115</c:v>
                </c:pt>
                <c:pt idx="109">
                  <c:v>0.48156930816264826</c:v>
                </c:pt>
                <c:pt idx="110">
                  <c:v>0.48246806532751157</c:v>
                </c:pt>
                <c:pt idx="111">
                  <c:v>0.48326398986481617</c:v>
                </c:pt>
                <c:pt idx="112">
                  <c:v>0.49166335888381346</c:v>
                </c:pt>
                <c:pt idx="113">
                  <c:v>0.49258885253184204</c:v>
                </c:pt>
                <c:pt idx="114">
                  <c:v>0.49329222770434378</c:v>
                </c:pt>
                <c:pt idx="115">
                  <c:v>0.49663634475255375</c:v>
                </c:pt>
                <c:pt idx="116">
                  <c:v>0.50397036775004256</c:v>
                </c:pt>
                <c:pt idx="117">
                  <c:v>0.50601468038591013</c:v>
                </c:pt>
                <c:pt idx="118">
                  <c:v>0.50678798174515183</c:v>
                </c:pt>
                <c:pt idx="119">
                  <c:v>0.50988324383466965</c:v>
                </c:pt>
                <c:pt idx="120">
                  <c:v>0.5106359786683996</c:v>
                </c:pt>
                <c:pt idx="121">
                  <c:v>0.51187202685165556</c:v>
                </c:pt>
                <c:pt idx="122">
                  <c:v>0.51457446830389908</c:v>
                </c:pt>
                <c:pt idx="123">
                  <c:v>0.51595448216573725</c:v>
                </c:pt>
                <c:pt idx="124">
                  <c:v>0.51961943701193047</c:v>
                </c:pt>
                <c:pt idx="125">
                  <c:v>0.52001637095430719</c:v>
                </c:pt>
                <c:pt idx="126">
                  <c:v>0.52120511612888609</c:v>
                </c:pt>
                <c:pt idx="127">
                  <c:v>0.52255016689735434</c:v>
                </c:pt>
                <c:pt idx="128">
                  <c:v>0.5235558699948788</c:v>
                </c:pt>
                <c:pt idx="129">
                  <c:v>0.5246314992791431</c:v>
                </c:pt>
                <c:pt idx="130">
                  <c:v>0.52610200585323297</c:v>
                </c:pt>
                <c:pt idx="131">
                  <c:v>0.52822858459114752</c:v>
                </c:pt>
                <c:pt idx="132">
                  <c:v>0.52901011256059394</c:v>
                </c:pt>
                <c:pt idx="133">
                  <c:v>0.53003021222597657</c:v>
                </c:pt>
                <c:pt idx="134">
                  <c:v>0.53116548443422495</c:v>
                </c:pt>
                <c:pt idx="135">
                  <c:v>0.53183800981845908</c:v>
                </c:pt>
                <c:pt idx="136">
                  <c:v>0.53221849054042636</c:v>
                </c:pt>
                <c:pt idx="137">
                  <c:v>0.53345042541858001</c:v>
                </c:pt>
                <c:pt idx="138">
                  <c:v>0.53632973899022451</c:v>
                </c:pt>
                <c:pt idx="139">
                  <c:v>0.53876481561081535</c:v>
                </c:pt>
                <c:pt idx="140">
                  <c:v>0.5393550748930025</c:v>
                </c:pt>
                <c:pt idx="141">
                  <c:v>0.54021886896449589</c:v>
                </c:pt>
                <c:pt idx="142">
                  <c:v>0.54637854335526403</c:v>
                </c:pt>
                <c:pt idx="143">
                  <c:v>0.54853391522889505</c:v>
                </c:pt>
                <c:pt idx="144">
                  <c:v>0.54959309129275002</c:v>
                </c:pt>
                <c:pt idx="145">
                  <c:v>0.55077155320457305</c:v>
                </c:pt>
                <c:pt idx="146">
                  <c:v>0.555610856657487</c:v>
                </c:pt>
                <c:pt idx="147">
                  <c:v>0.55651989708510619</c:v>
                </c:pt>
                <c:pt idx="148">
                  <c:v>0.55774360535305512</c:v>
                </c:pt>
                <c:pt idx="149">
                  <c:v>0.55847988696637563</c:v>
                </c:pt>
                <c:pt idx="150">
                  <c:v>0.55988458065882796</c:v>
                </c:pt>
                <c:pt idx="151">
                  <c:v>0.5604069704068263</c:v>
                </c:pt>
                <c:pt idx="152">
                  <c:v>0.5650406086046228</c:v>
                </c:pt>
                <c:pt idx="153">
                  <c:v>0.56627048683022529</c:v>
                </c:pt>
                <c:pt idx="154">
                  <c:v>0.56730498306346611</c:v>
                </c:pt>
                <c:pt idx="155">
                  <c:v>0.56807211446505423</c:v>
                </c:pt>
                <c:pt idx="156">
                  <c:v>0.56947680815750656</c:v>
                </c:pt>
                <c:pt idx="157">
                  <c:v>0.57312530978329046</c:v>
                </c:pt>
                <c:pt idx="158">
                  <c:v>0.57400761372774434</c:v>
                </c:pt>
                <c:pt idx="159">
                  <c:v>0.57610539932994254</c:v>
                </c:pt>
                <c:pt idx="160">
                  <c:v>0.57740520374228488</c:v>
                </c:pt>
                <c:pt idx="161">
                  <c:v>0.57808184243162131</c:v>
                </c:pt>
                <c:pt idx="162">
                  <c:v>0.58073286757008546</c:v>
                </c:pt>
                <c:pt idx="163">
                  <c:v>0.5816624745232164</c:v>
                </c:pt>
                <c:pt idx="164">
                  <c:v>0.58594031182965967</c:v>
                </c:pt>
                <c:pt idx="165">
                  <c:v>0.58859956357832854</c:v>
                </c:pt>
                <c:pt idx="166">
                  <c:v>0.59068295261266845</c:v>
                </c:pt>
                <c:pt idx="167">
                  <c:v>0.59350879321798244</c:v>
                </c:pt>
                <c:pt idx="168">
                  <c:v>0.59450421305275103</c:v>
                </c:pt>
                <c:pt idx="169">
                  <c:v>0.59584309386356571</c:v>
                </c:pt>
                <c:pt idx="170">
                  <c:v>0.59751720904022187</c:v>
                </c:pt>
                <c:pt idx="171">
                  <c:v>0.60090451579200654</c:v>
                </c:pt>
                <c:pt idx="172">
                  <c:v>0.60327377953095973</c:v>
                </c:pt>
                <c:pt idx="173">
                  <c:v>0.60478130585097079</c:v>
                </c:pt>
                <c:pt idx="174">
                  <c:v>0.60553815398980304</c:v>
                </c:pt>
                <c:pt idx="175">
                  <c:v>0.61060985918099975</c:v>
                </c:pt>
                <c:pt idx="176">
                  <c:v>0.61135436740452498</c:v>
                </c:pt>
                <c:pt idx="177">
                  <c:v>0.61282487397861485</c:v>
                </c:pt>
                <c:pt idx="178">
                  <c:v>0.6134007366929437</c:v>
                </c:pt>
                <c:pt idx="179">
                  <c:v>0.6143591367817911</c:v>
                </c:pt>
                <c:pt idx="180">
                  <c:v>0.61588928627986506</c:v>
                </c:pt>
                <c:pt idx="181">
                  <c:v>0.61642607259572169</c:v>
                </c:pt>
                <c:pt idx="182">
                  <c:v>0.61820713370503899</c:v>
                </c:pt>
                <c:pt idx="183">
                  <c:v>0.62088900863177077</c:v>
                </c:pt>
                <c:pt idx="184">
                  <c:v>0.62168698982162651</c:v>
                </c:pt>
                <c:pt idx="185">
                  <c:v>0.6234598243207391</c:v>
                </c:pt>
                <c:pt idx="186">
                  <c:v>0.62619105890869908</c:v>
                </c:pt>
                <c:pt idx="187">
                  <c:v>0.62804615950985865</c:v>
                </c:pt>
                <c:pt idx="188">
                  <c:v>0.63185096672953178</c:v>
                </c:pt>
                <c:pt idx="189">
                  <c:v>0.63271887410612748</c:v>
                </c:pt>
                <c:pt idx="190">
                  <c:v>0.63549535505021326</c:v>
                </c:pt>
                <c:pt idx="191">
                  <c:v>0.63584498598391292</c:v>
                </c:pt>
                <c:pt idx="192">
                  <c:v>0.63732783247330982</c:v>
                </c:pt>
                <c:pt idx="193">
                  <c:v>0.63843431154584174</c:v>
                </c:pt>
                <c:pt idx="194">
                  <c:v>0.63945646786377552</c:v>
                </c:pt>
                <c:pt idx="195">
                  <c:v>0.64118816931186462</c:v>
                </c:pt>
                <c:pt idx="196">
                  <c:v>0.6438741575436987</c:v>
                </c:pt>
                <c:pt idx="197">
                  <c:v>0.64555649933055959</c:v>
                </c:pt>
                <c:pt idx="198">
                  <c:v>0.64602747276477857</c:v>
                </c:pt>
                <c:pt idx="199">
                  <c:v>0.6479833493409457</c:v>
                </c:pt>
                <c:pt idx="200">
                  <c:v>0.64881012366651791</c:v>
                </c:pt>
                <c:pt idx="201">
                  <c:v>0.64953200871198025</c:v>
                </c:pt>
                <c:pt idx="202">
                  <c:v>0.65015723108753731</c:v>
                </c:pt>
                <c:pt idx="203">
                  <c:v>0.65292959872652079</c:v>
                </c:pt>
                <c:pt idx="204">
                  <c:v>0.65361035072095963</c:v>
                </c:pt>
                <c:pt idx="205">
                  <c:v>0.65496568475218375</c:v>
                </c:pt>
                <c:pt idx="206">
                  <c:v>0.65621201619819558</c:v>
                </c:pt>
                <c:pt idx="207">
                  <c:v>0.65711899997326362</c:v>
                </c:pt>
                <c:pt idx="208">
                  <c:v>0.65935252464383931</c:v>
                </c:pt>
                <c:pt idx="209">
                  <c:v>0.66276451122623803</c:v>
                </c:pt>
                <c:pt idx="210">
                  <c:v>0.66361390872987314</c:v>
                </c:pt>
                <c:pt idx="211">
                  <c:v>0.66527568399122228</c:v>
                </c:pt>
                <c:pt idx="212">
                  <c:v>0.66610451496934564</c:v>
                </c:pt>
                <c:pt idx="213">
                  <c:v>0.66675647382806802</c:v>
                </c:pt>
                <c:pt idx="214">
                  <c:v>0.67005534452015214</c:v>
                </c:pt>
                <c:pt idx="215">
                  <c:v>0.67304366067700894</c:v>
                </c:pt>
                <c:pt idx="216">
                  <c:v>0.67395064445207697</c:v>
                </c:pt>
                <c:pt idx="217">
                  <c:v>0.67505918017716016</c:v>
                </c:pt>
                <c:pt idx="218">
                  <c:v>0.6761512626818339</c:v>
                </c:pt>
                <c:pt idx="219">
                  <c:v>0.68083631719340976</c:v>
                </c:pt>
                <c:pt idx="220">
                  <c:v>0.68196336279145342</c:v>
                </c:pt>
                <c:pt idx="221">
                  <c:v>0.68241788300526307</c:v>
                </c:pt>
                <c:pt idx="222">
                  <c:v>0.68349968224718094</c:v>
                </c:pt>
                <c:pt idx="223">
                  <c:v>0.68588539920654357</c:v>
                </c:pt>
                <c:pt idx="224">
                  <c:v>0.68620623700452676</c:v>
                </c:pt>
                <c:pt idx="225">
                  <c:v>0.68685819586324914</c:v>
                </c:pt>
                <c:pt idx="226">
                  <c:v>0.68902385099963603</c:v>
                </c:pt>
                <c:pt idx="227">
                  <c:v>0.68969431973131901</c:v>
                </c:pt>
                <c:pt idx="228">
                  <c:v>0.69119361944112534</c:v>
                </c:pt>
                <c:pt idx="229">
                  <c:v>0.69319679902596942</c:v>
                </c:pt>
                <c:pt idx="230">
                  <c:v>0.69465290903220112</c:v>
                </c:pt>
                <c:pt idx="231">
                  <c:v>0.69604114950424401</c:v>
                </c:pt>
                <c:pt idx="232">
                  <c:v>0.69686381052471391</c:v>
                </c:pt>
                <c:pt idx="233">
                  <c:v>0.6972710277298465</c:v>
                </c:pt>
                <c:pt idx="234">
                  <c:v>0.69933179358612352</c:v>
                </c:pt>
                <c:pt idx="235">
                  <c:v>0.70001254558056236</c:v>
                </c:pt>
                <c:pt idx="236">
                  <c:v>0.70072003405816641</c:v>
                </c:pt>
                <c:pt idx="237">
                  <c:v>0.7021802573695004</c:v>
                </c:pt>
                <c:pt idx="238">
                  <c:v>0.70327233987417415</c:v>
                </c:pt>
                <c:pt idx="239">
                  <c:v>0.70397160174157358</c:v>
                </c:pt>
                <c:pt idx="240">
                  <c:v>0.70526729284881362</c:v>
                </c:pt>
                <c:pt idx="241">
                  <c:v>0.70758308362143629</c:v>
                </c:pt>
                <c:pt idx="242">
                  <c:v>0.71086138778800867</c:v>
                </c:pt>
                <c:pt idx="243">
                  <c:v>0.7118095046141002</c:v>
                </c:pt>
                <c:pt idx="244">
                  <c:v>0.71852036188858315</c:v>
                </c:pt>
                <c:pt idx="245">
                  <c:v>0.72050297494791549</c:v>
                </c:pt>
                <c:pt idx="246">
                  <c:v>0.72201872787813126</c:v>
                </c:pt>
                <c:pt idx="247">
                  <c:v>0.72247119143938965</c:v>
                </c:pt>
                <c:pt idx="248">
                  <c:v>0.72406098386144768</c:v>
                </c:pt>
                <c:pt idx="249">
                  <c:v>0.72478698221201232</c:v>
                </c:pt>
                <c:pt idx="250">
                  <c:v>0.72673874548307704</c:v>
                </c:pt>
                <c:pt idx="251">
                  <c:v>0.72753055671527933</c:v>
                </c:pt>
                <c:pt idx="252">
                  <c:v>0.7285218632449455</c:v>
                </c:pt>
                <c:pt idx="253">
                  <c:v>0.73263928165239711</c:v>
                </c:pt>
                <c:pt idx="254">
                  <c:v>0.73707342455272973</c:v>
                </c:pt>
                <c:pt idx="255">
                  <c:v>0.73855832769467789</c:v>
                </c:pt>
                <c:pt idx="256">
                  <c:v>0.73971827973354043</c:v>
                </c:pt>
                <c:pt idx="257">
                  <c:v>0.74103042406118991</c:v>
                </c:pt>
                <c:pt idx="258">
                  <c:v>0.74178110224236871</c:v>
                </c:pt>
                <c:pt idx="259">
                  <c:v>0.74304388690878997</c:v>
                </c:pt>
                <c:pt idx="260">
                  <c:v>0.74365676936904002</c:v>
                </c:pt>
                <c:pt idx="261">
                  <c:v>0.74980616049705229</c:v>
                </c:pt>
                <c:pt idx="262">
                  <c:v>0.75089412969662372</c:v>
                </c:pt>
                <c:pt idx="263">
                  <c:v>0.75309474792638065</c:v>
                </c:pt>
                <c:pt idx="264">
                  <c:v>0.75458376437343111</c:v>
                </c:pt>
                <c:pt idx="265">
                  <c:v>0.75851402739872587</c:v>
                </c:pt>
                <c:pt idx="266">
                  <c:v>0.75968837600544659</c:v>
                </c:pt>
                <c:pt idx="267">
                  <c:v>0.76091208427339552</c:v>
                </c:pt>
                <c:pt idx="268">
                  <c:v>0.76413074551598381</c:v>
                </c:pt>
                <c:pt idx="269">
                  <c:v>0.76530303747015338</c:v>
                </c:pt>
                <c:pt idx="270">
                  <c:v>0.76589535340489168</c:v>
                </c:pt>
                <c:pt idx="271">
                  <c:v>0.76684552688353436</c:v>
                </c:pt>
                <c:pt idx="272">
                  <c:v>0.77198715826147102</c:v>
                </c:pt>
                <c:pt idx="273">
                  <c:v>0.77245813169569</c:v>
                </c:pt>
                <c:pt idx="274">
                  <c:v>0.77476158255300565</c:v>
                </c:pt>
                <c:pt idx="275">
                  <c:v>0.77802960345682215</c:v>
                </c:pt>
                <c:pt idx="276">
                  <c:v>0.77987853410032815</c:v>
                </c:pt>
                <c:pt idx="277">
                  <c:v>0.78199071627038452</c:v>
                </c:pt>
                <c:pt idx="278">
                  <c:v>0.78369362458275715</c:v>
                </c:pt>
                <c:pt idx="279">
                  <c:v>0.78550759213289323</c:v>
                </c:pt>
                <c:pt idx="280">
                  <c:v>0.78623359048345787</c:v>
                </c:pt>
                <c:pt idx="281">
                  <c:v>0.78660378794266927</c:v>
                </c:pt>
                <c:pt idx="282">
                  <c:v>0.78818329710197144</c:v>
                </c:pt>
                <c:pt idx="283">
                  <c:v>0.7889895049020319</c:v>
                </c:pt>
                <c:pt idx="284">
                  <c:v>0.7899479049908793</c:v>
                </c:pt>
                <c:pt idx="285">
                  <c:v>0.7930308271650901</c:v>
                </c:pt>
                <c:pt idx="286">
                  <c:v>0.79376505212585946</c:v>
                </c:pt>
                <c:pt idx="287">
                  <c:v>0.79449310712897525</c:v>
                </c:pt>
                <c:pt idx="288">
                  <c:v>0.79843982337467945</c:v>
                </c:pt>
                <c:pt idx="289">
                  <c:v>0.80169344771063777</c:v>
                </c:pt>
                <c:pt idx="290">
                  <c:v>0.80212945805148683</c:v>
                </c:pt>
                <c:pt idx="291">
                  <c:v>0.80279581347806739</c:v>
                </c:pt>
                <c:pt idx="292">
                  <c:v>0.80491210895322607</c:v>
                </c:pt>
                <c:pt idx="293">
                  <c:v>0.80578824294002649</c:v>
                </c:pt>
                <c:pt idx="294">
                  <c:v>0.80669317006254337</c:v>
                </c:pt>
                <c:pt idx="295">
                  <c:v>0.80969176948215604</c:v>
                </c:pt>
                <c:pt idx="296">
                  <c:v>0.81071803910519225</c:v>
                </c:pt>
                <c:pt idx="297">
                  <c:v>0.81145637737106391</c:v>
                </c:pt>
                <c:pt idx="298">
                  <c:v>0.8128672410211697</c:v>
                </c:pt>
                <c:pt idx="299">
                  <c:v>0.8143768239937319</c:v>
                </c:pt>
                <c:pt idx="300">
                  <c:v>0.81490949700448612</c:v>
                </c:pt>
                <c:pt idx="301">
                  <c:v>0.81609618552651386</c:v>
                </c:pt>
                <c:pt idx="302">
                  <c:v>0.81794305951746871</c:v>
                </c:pt>
                <c:pt idx="303">
                  <c:v>0.81874926731752917</c:v>
                </c:pt>
                <c:pt idx="304">
                  <c:v>0.82204813800961329</c:v>
                </c:pt>
                <c:pt idx="305">
                  <c:v>0.82252939470658815</c:v>
                </c:pt>
                <c:pt idx="306">
                  <c:v>0.82348368149033324</c:v>
                </c:pt>
                <c:pt idx="307">
                  <c:v>0.82390118195822171</c:v>
                </c:pt>
                <c:pt idx="308">
                  <c:v>0.82571103620325537</c:v>
                </c:pt>
                <c:pt idx="309">
                  <c:v>0.82676609896200792</c:v>
                </c:pt>
                <c:pt idx="310">
                  <c:v>0.82737692476970681</c:v>
                </c:pt>
                <c:pt idx="311">
                  <c:v>0.8283764579095777</c:v>
                </c:pt>
                <c:pt idx="312">
                  <c:v>0.82884126138614322</c:v>
                </c:pt>
                <c:pt idx="313">
                  <c:v>0.82978115160203003</c:v>
                </c:pt>
                <c:pt idx="314">
                  <c:v>0.83054622635106701</c:v>
                </c:pt>
                <c:pt idx="315">
                  <c:v>0.8352929804391781</c:v>
                </c:pt>
                <c:pt idx="316">
                  <c:v>0.83718921409136116</c:v>
                </c:pt>
                <c:pt idx="317">
                  <c:v>0.83825661676542085</c:v>
                </c:pt>
                <c:pt idx="318">
                  <c:v>0.84050865130895713</c:v>
                </c:pt>
                <c:pt idx="319">
                  <c:v>0.84306712708261844</c:v>
                </c:pt>
                <c:pt idx="320">
                  <c:v>0.84381986191634839</c:v>
                </c:pt>
                <c:pt idx="321">
                  <c:v>0.84500655043837614</c:v>
                </c:pt>
                <c:pt idx="322">
                  <c:v>0.84568935908536613</c:v>
                </c:pt>
                <c:pt idx="323">
                  <c:v>0.84887922719223807</c:v>
                </c:pt>
                <c:pt idx="324">
                  <c:v>0.84962990537341687</c:v>
                </c:pt>
                <c:pt idx="325">
                  <c:v>0.85032711058826504</c:v>
                </c:pt>
                <c:pt idx="326">
                  <c:v>0.85119090465975844</c:v>
                </c:pt>
                <c:pt idx="327">
                  <c:v>0.85279509364967465</c:v>
                </c:pt>
                <c:pt idx="328">
                  <c:v>0.85343059928798759</c:v>
                </c:pt>
                <c:pt idx="329">
                  <c:v>0.85541732565242234</c:v>
                </c:pt>
                <c:pt idx="330">
                  <c:v>0.85772077650973799</c:v>
                </c:pt>
                <c:pt idx="331">
                  <c:v>0.85928177579607956</c:v>
                </c:pt>
                <c:pt idx="332">
                  <c:v>0.86109779999876679</c:v>
                </c:pt>
                <c:pt idx="333">
                  <c:v>0.86355344314486937</c:v>
                </c:pt>
                <c:pt idx="334">
                  <c:v>0.86520904844856494</c:v>
                </c:pt>
                <c:pt idx="335">
                  <c:v>0.86581164764605911</c:v>
                </c:pt>
                <c:pt idx="336">
                  <c:v>0.86628056442772694</c:v>
                </c:pt>
                <c:pt idx="337">
                  <c:v>0.86699422286298455</c:v>
                </c:pt>
                <c:pt idx="338">
                  <c:v>0.86835572685186213</c:v>
                </c:pt>
                <c:pt idx="339">
                  <c:v>0.86919895439784378</c:v>
                </c:pt>
                <c:pt idx="340">
                  <c:v>0.86959177503511809</c:v>
                </c:pt>
                <c:pt idx="341">
                  <c:v>0.86998665232494365</c:v>
                </c:pt>
                <c:pt idx="342">
                  <c:v>0.8704905321999814</c:v>
                </c:pt>
                <c:pt idx="343">
                  <c:v>0.87502750772787274</c:v>
                </c:pt>
                <c:pt idx="344">
                  <c:v>0.8787726720235618</c:v>
                </c:pt>
                <c:pt idx="345">
                  <c:v>0.88003340003743191</c:v>
                </c:pt>
                <c:pt idx="346">
                  <c:v>0.88070798207421719</c:v>
                </c:pt>
                <c:pt idx="347">
                  <c:v>0.88155943623040345</c:v>
                </c:pt>
                <c:pt idx="348">
                  <c:v>0.88242117364934558</c:v>
                </c:pt>
                <c:pt idx="349">
                  <c:v>0.88283456081213174</c:v>
                </c:pt>
                <c:pt idx="350">
                  <c:v>0.8843235772591822</c:v>
                </c:pt>
                <c:pt idx="351">
                  <c:v>0.88506397217760513</c:v>
                </c:pt>
                <c:pt idx="352">
                  <c:v>0.88833199308142163</c:v>
                </c:pt>
                <c:pt idx="353">
                  <c:v>0.88888523261768759</c:v>
                </c:pt>
                <c:pt idx="354">
                  <c:v>0.8894323021963001</c:v>
                </c:pt>
                <c:pt idx="355">
                  <c:v>0.89209978055517358</c:v>
                </c:pt>
                <c:pt idx="356">
                  <c:v>0.89375127255376685</c:v>
                </c:pt>
                <c:pt idx="357">
                  <c:v>0.89417905628441119</c:v>
                </c:pt>
                <c:pt idx="358">
                  <c:v>0.89467265289669307</c:v>
                </c:pt>
                <c:pt idx="359">
                  <c:v>0.89535134823858076</c:v>
                </c:pt>
                <c:pt idx="360">
                  <c:v>0.89693291405043407</c:v>
                </c:pt>
                <c:pt idx="361">
                  <c:v>0.89759926947701463</c:v>
                </c:pt>
                <c:pt idx="362">
                  <c:v>0.89819981202195764</c:v>
                </c:pt>
                <c:pt idx="363">
                  <c:v>0.90015774525067593</c:v>
                </c:pt>
                <c:pt idx="364">
                  <c:v>0.90159123207884462</c:v>
                </c:pt>
                <c:pt idx="365">
                  <c:v>0.90885944219469583</c:v>
                </c:pt>
                <c:pt idx="366">
                  <c:v>0.91015924660703817</c:v>
                </c:pt>
                <c:pt idx="367">
                  <c:v>0.91354244005372054</c:v>
                </c:pt>
                <c:pt idx="368">
                  <c:v>0.91415737916652173</c:v>
                </c:pt>
                <c:pt idx="369">
                  <c:v>0.91483607450840942</c:v>
                </c:pt>
                <c:pt idx="370">
                  <c:v>0.91541399387528954</c:v>
                </c:pt>
                <c:pt idx="371">
                  <c:v>0.91741306015503132</c:v>
                </c:pt>
                <c:pt idx="372">
                  <c:v>0.91791488337751792</c:v>
                </c:pt>
                <c:pt idx="373">
                  <c:v>0.92079625360171358</c:v>
                </c:pt>
                <c:pt idx="374">
                  <c:v>0.9214687789859477</c:v>
                </c:pt>
                <c:pt idx="375">
                  <c:v>0.92237164945591332</c:v>
                </c:pt>
                <c:pt idx="376">
                  <c:v>0.9243028462014663</c:v>
                </c:pt>
                <c:pt idx="377">
                  <c:v>0.92493423853467693</c:v>
                </c:pt>
                <c:pt idx="378">
                  <c:v>0.92836267833748509</c:v>
                </c:pt>
                <c:pt idx="379">
                  <c:v>0.93179111814029325</c:v>
                </c:pt>
                <c:pt idx="380">
                  <c:v>0.93258087271994428</c:v>
                </c:pt>
                <c:pt idx="381">
                  <c:v>0.93326779467203658</c:v>
                </c:pt>
                <c:pt idx="382">
                  <c:v>0.93426938446445862</c:v>
                </c:pt>
                <c:pt idx="383">
                  <c:v>0.93523395451095959</c:v>
                </c:pt>
                <c:pt idx="384">
                  <c:v>0.93593115972580776</c:v>
                </c:pt>
                <c:pt idx="385">
                  <c:v>0.93837240630405205</c:v>
                </c:pt>
                <c:pt idx="386">
                  <c:v>0.93906549821379792</c:v>
                </c:pt>
                <c:pt idx="387">
                  <c:v>0.93956526478373337</c:v>
                </c:pt>
                <c:pt idx="388">
                  <c:v>0.94027480991388868</c:v>
                </c:pt>
                <c:pt idx="389">
                  <c:v>0.94166099373338041</c:v>
                </c:pt>
                <c:pt idx="390">
                  <c:v>0.94303689429011628</c:v>
                </c:pt>
                <c:pt idx="391">
                  <c:v>0.94356956730087049</c:v>
                </c:pt>
                <c:pt idx="392">
                  <c:v>0.94616917612555529</c:v>
                </c:pt>
                <c:pt idx="393">
                  <c:v>0.94719133244348908</c:v>
                </c:pt>
                <c:pt idx="394">
                  <c:v>0.94782066812414856</c:v>
                </c:pt>
                <c:pt idx="395">
                  <c:v>0.94890041071351527</c:v>
                </c:pt>
                <c:pt idx="396">
                  <c:v>0.95229594407550466</c:v>
                </c:pt>
                <c:pt idx="397">
                  <c:v>0.95385283005674393</c:v>
                </c:pt>
                <c:pt idx="398">
                  <c:v>0.95474541726395368</c:v>
                </c:pt>
                <c:pt idx="399">
                  <c:v>0.95522050400327507</c:v>
                </c:pt>
                <c:pt idx="400">
                  <c:v>0.95573466714106869</c:v>
                </c:pt>
                <c:pt idx="401">
                  <c:v>0.95628996332988581</c:v>
                </c:pt>
                <c:pt idx="402">
                  <c:v>0.95758359778457469</c:v>
                </c:pt>
                <c:pt idx="403">
                  <c:v>0.95798875833715613</c:v>
                </c:pt>
                <c:pt idx="404">
                  <c:v>0.95979655592963864</c:v>
                </c:pt>
                <c:pt idx="405">
                  <c:v>0.96020171648222008</c:v>
                </c:pt>
                <c:pt idx="406">
                  <c:v>0.96092565818023357</c:v>
                </c:pt>
                <c:pt idx="407">
                  <c:v>0.96236737161860697</c:v>
                </c:pt>
                <c:pt idx="408">
                  <c:v>0.96616189557552423</c:v>
                </c:pt>
                <c:pt idx="409">
                  <c:v>0.96657733939086155</c:v>
                </c:pt>
                <c:pt idx="410">
                  <c:v>0.96778459443840104</c:v>
                </c:pt>
                <c:pt idx="411">
                  <c:v>0.96861753872162681</c:v>
                </c:pt>
                <c:pt idx="412">
                  <c:v>0.96936821690280561</c:v>
                </c:pt>
                <c:pt idx="413">
                  <c:v>0.97140018962336616</c:v>
                </c:pt>
                <c:pt idx="414">
                  <c:v>0.9727185039086691</c:v>
                </c:pt>
                <c:pt idx="415">
                  <c:v>0.97302494513879412</c:v>
                </c:pt>
                <c:pt idx="416">
                  <c:v>0.97464147404401735</c:v>
                </c:pt>
                <c:pt idx="417">
                  <c:v>0.97532016938590504</c:v>
                </c:pt>
                <c:pt idx="418">
                  <c:v>0.97560398743796717</c:v>
                </c:pt>
                <c:pt idx="419">
                  <c:v>0.97628268277985486</c:v>
                </c:pt>
                <c:pt idx="420">
                  <c:v>0.97660146392528691</c:v>
                </c:pt>
                <c:pt idx="421">
                  <c:v>0.97705804079164771</c:v>
                </c:pt>
                <c:pt idx="422">
                  <c:v>0.97807197049937677</c:v>
                </c:pt>
                <c:pt idx="423">
                  <c:v>0.9790427105035312</c:v>
                </c:pt>
                <c:pt idx="424">
                  <c:v>0.98122070555522511</c:v>
                </c:pt>
                <c:pt idx="425">
                  <c:v>0.98167111246393235</c:v>
                </c:pt>
                <c:pt idx="426">
                  <c:v>0.98191791077007329</c:v>
                </c:pt>
                <c:pt idx="427">
                  <c:v>0.98219350221193069</c:v>
                </c:pt>
                <c:pt idx="428">
                  <c:v>0.98263362585788205</c:v>
                </c:pt>
                <c:pt idx="429">
                  <c:v>0.98316629886863627</c:v>
                </c:pt>
                <c:pt idx="430">
                  <c:v>0.98366400878602056</c:v>
                </c:pt>
                <c:pt idx="431">
                  <c:v>0.98411235904217664</c:v>
                </c:pt>
                <c:pt idx="432">
                  <c:v>0.9845031230268998</c:v>
                </c:pt>
                <c:pt idx="433">
                  <c:v>0.98463269213762383</c:v>
                </c:pt>
                <c:pt idx="434">
                  <c:v>0.98573094459995114</c:v>
                </c:pt>
                <c:pt idx="435">
                  <c:v>0.98649807600153927</c:v>
                </c:pt>
                <c:pt idx="436">
                  <c:v>0.98719939452148986</c:v>
                </c:pt>
                <c:pt idx="437">
                  <c:v>0.98746058939548909</c:v>
                </c:pt>
                <c:pt idx="438">
                  <c:v>0.98839225300117117</c:v>
                </c:pt>
                <c:pt idx="439">
                  <c:v>0.99031110983141712</c:v>
                </c:pt>
                <c:pt idx="440">
                  <c:v>0.99061549440899099</c:v>
                </c:pt>
                <c:pt idx="441">
                  <c:v>0.99135588932741392</c:v>
                </c:pt>
                <c:pt idx="442">
                  <c:v>0.99217855034788383</c:v>
                </c:pt>
                <c:pt idx="443">
                  <c:v>0.99289837874079501</c:v>
                </c:pt>
                <c:pt idx="444">
                  <c:v>0.99353388437910795</c:v>
                </c:pt>
                <c:pt idx="445">
                  <c:v>0.99460951366337225</c:v>
                </c:pt>
                <c:pt idx="446">
                  <c:v>0.9950455240042213</c:v>
                </c:pt>
                <c:pt idx="447">
                  <c:v>0.99585584510938407</c:v>
                </c:pt>
                <c:pt idx="448">
                  <c:v>0.99799682041515692</c:v>
                </c:pt>
                <c:pt idx="449">
                  <c:v>0.99835262130651015</c:v>
                </c:pt>
                <c:pt idx="450">
                  <c:v>0.99927811495453878</c:v>
                </c:pt>
                <c:pt idx="451">
                  <c:v>0.99961129266782911</c:v>
                </c:pt>
                <c:pt idx="452">
                  <c:v>1.0000000000000011</c:v>
                </c:pt>
              </c:numCache>
            </c:numRef>
          </c:xVal>
          <c:yVal>
            <c:numRef>
              <c:f>křivka!$B$2:$B$454</c:f>
              <c:numCache>
                <c:formatCode>0.000</c:formatCode>
                <c:ptCount val="453"/>
                <c:pt idx="0" formatCode="General">
                  <c:v>0</c:v>
                </c:pt>
                <c:pt idx="1">
                  <c:v>3.363866321722831E-4</c:v>
                </c:pt>
                <c:pt idx="2">
                  <c:v>3.5099289383239535E-3</c:v>
                </c:pt>
                <c:pt idx="3">
                  <c:v>1.085953423729864E-2</c:v>
                </c:pt>
                <c:pt idx="4">
                  <c:v>1.1820006594948447E-2</c:v>
                </c:pt>
                <c:pt idx="5">
                  <c:v>1.2032461310004626E-2</c:v>
                </c:pt>
                <c:pt idx="6">
                  <c:v>1.8966009458660962E-2</c:v>
                </c:pt>
                <c:pt idx="7">
                  <c:v>2.3535998902317307E-2</c:v>
                </c:pt>
                <c:pt idx="8">
                  <c:v>2.4857201661572917E-2</c:v>
                </c:pt>
                <c:pt idx="9">
                  <c:v>3.225992063931165E-2</c:v>
                </c:pt>
                <c:pt idx="10">
                  <c:v>3.5577312492115945E-2</c:v>
                </c:pt>
                <c:pt idx="11">
                  <c:v>3.5922551404082237E-2</c:v>
                </c:pt>
                <c:pt idx="12">
                  <c:v>3.6486884240950208E-2</c:v>
                </c:pt>
                <c:pt idx="13">
                  <c:v>4.0835566689756367E-2</c:v>
                </c:pt>
                <c:pt idx="14">
                  <c:v>4.180489132720018E-2</c:v>
                </c:pt>
                <c:pt idx="15">
                  <c:v>4.9853826729901456E-2</c:v>
                </c:pt>
                <c:pt idx="16">
                  <c:v>5.1418467183492272E-2</c:v>
                </c:pt>
                <c:pt idx="17">
                  <c:v>6.0492053972349906E-2</c:v>
                </c:pt>
                <c:pt idx="18">
                  <c:v>6.586317473736393E-2</c:v>
                </c:pt>
                <c:pt idx="19">
                  <c:v>6.6122103921338646E-2</c:v>
                </c:pt>
                <c:pt idx="20">
                  <c:v>6.6341197846240332E-2</c:v>
                </c:pt>
                <c:pt idx="21">
                  <c:v>7.0083499129156984E-2</c:v>
                </c:pt>
                <c:pt idx="22">
                  <c:v>7.2894097963754345E-2</c:v>
                </c:pt>
                <c:pt idx="23">
                  <c:v>7.3323433533763707E-2</c:v>
                </c:pt>
                <c:pt idx="24">
                  <c:v>8.2629392667214044E-2</c:v>
                </c:pt>
                <c:pt idx="25">
                  <c:v>8.7431754455463084E-2</c:v>
                </c:pt>
                <c:pt idx="26">
                  <c:v>8.8193050517747729E-2</c:v>
                </c:pt>
                <c:pt idx="27">
                  <c:v>8.9976784896240225E-2</c:v>
                </c:pt>
                <c:pt idx="28">
                  <c:v>9.928717016958756E-2</c:v>
                </c:pt>
                <c:pt idx="29">
                  <c:v>9.9931173524601596E-2</c:v>
                </c:pt>
                <c:pt idx="30">
                  <c:v>0.10095139877086096</c:v>
                </c:pt>
                <c:pt idx="31">
                  <c:v>0.10827887337035062</c:v>
                </c:pt>
                <c:pt idx="32">
                  <c:v>0.12547663994015859</c:v>
                </c:pt>
                <c:pt idx="33">
                  <c:v>0.13596437842610892</c:v>
                </c:pt>
                <c:pt idx="34">
                  <c:v>0.13991249521423624</c:v>
                </c:pt>
                <c:pt idx="35">
                  <c:v>0.14303071077167537</c:v>
                </c:pt>
                <c:pt idx="36">
                  <c:v>0.1454540223652849</c:v>
                </c:pt>
                <c:pt idx="37">
                  <c:v>0.14610687800009295</c:v>
                </c:pt>
                <c:pt idx="38">
                  <c:v>0.14649416524108078</c:v>
                </c:pt>
                <c:pt idx="39">
                  <c:v>0.14678850354423154</c:v>
                </c:pt>
                <c:pt idx="40">
                  <c:v>0.1482778996195733</c:v>
                </c:pt>
                <c:pt idx="41">
                  <c:v>0.1486319908113336</c:v>
                </c:pt>
                <c:pt idx="42">
                  <c:v>0.14953271028037385</c:v>
                </c:pt>
                <c:pt idx="43">
                  <c:v>0.15467588484069217</c:v>
                </c:pt>
                <c:pt idx="44">
                  <c:v>0.15548586844184384</c:v>
                </c:pt>
                <c:pt idx="45">
                  <c:v>0.15809065177123052</c:v>
                </c:pt>
                <c:pt idx="46">
                  <c:v>0.16592713245887561</c:v>
                </c:pt>
                <c:pt idx="47">
                  <c:v>0.16765775315860407</c:v>
                </c:pt>
                <c:pt idx="48">
                  <c:v>0.17246454108675011</c:v>
                </c:pt>
                <c:pt idx="49">
                  <c:v>0.18414733734489144</c:v>
                </c:pt>
                <c:pt idx="50">
                  <c:v>0.18475593158072945</c:v>
                </c:pt>
                <c:pt idx="51">
                  <c:v>0.18544640940466203</c:v>
                </c:pt>
                <c:pt idx="52">
                  <c:v>0.18621877081668919</c:v>
                </c:pt>
                <c:pt idx="53">
                  <c:v>0.19143055054541108</c:v>
                </c:pt>
                <c:pt idx="54">
                  <c:v>0.19488515273502249</c:v>
                </c:pt>
                <c:pt idx="55">
                  <c:v>0.19653831598655339</c:v>
                </c:pt>
                <c:pt idx="56">
                  <c:v>0.19841721237283147</c:v>
                </c:pt>
                <c:pt idx="57">
                  <c:v>0.19935334096104776</c:v>
                </c:pt>
                <c:pt idx="58">
                  <c:v>0.20218828356507865</c:v>
                </c:pt>
                <c:pt idx="59">
                  <c:v>0.2044987285913146</c:v>
                </c:pt>
                <c:pt idx="60">
                  <c:v>0.20684236966677808</c:v>
                </c:pt>
                <c:pt idx="61">
                  <c:v>0.20751071679122562</c:v>
                </c:pt>
                <c:pt idx="62">
                  <c:v>0.2087810189416657</c:v>
                </c:pt>
                <c:pt idx="63">
                  <c:v>0.21000263355323873</c:v>
                </c:pt>
                <c:pt idx="64">
                  <c:v>0.21278224940855706</c:v>
                </c:pt>
                <c:pt idx="65">
                  <c:v>0.21364534668847279</c:v>
                </c:pt>
                <c:pt idx="66">
                  <c:v>0.21641389719404863</c:v>
                </c:pt>
                <c:pt idx="67">
                  <c:v>0.21725928991437635</c:v>
                </c:pt>
                <c:pt idx="68">
                  <c:v>0.22102372189677802</c:v>
                </c:pt>
                <c:pt idx="69">
                  <c:v>0.22208378240211041</c:v>
                </c:pt>
                <c:pt idx="70">
                  <c:v>0.22347137725982108</c:v>
                </c:pt>
                <c:pt idx="71">
                  <c:v>0.22407333228581358</c:v>
                </c:pt>
                <c:pt idx="72">
                  <c:v>0.22465536968226957</c:v>
                </c:pt>
                <c:pt idx="73">
                  <c:v>0.23139638074540625</c:v>
                </c:pt>
                <c:pt idx="74">
                  <c:v>0.23375551331050923</c:v>
                </c:pt>
                <c:pt idx="75">
                  <c:v>0.23488639205419368</c:v>
                </c:pt>
                <c:pt idx="76">
                  <c:v>0.23606153219684817</c:v>
                </c:pt>
                <c:pt idx="77">
                  <c:v>0.23724331154934816</c:v>
                </c:pt>
                <c:pt idx="78">
                  <c:v>0.23871278999515341</c:v>
                </c:pt>
                <c:pt idx="79">
                  <c:v>0.23984809487873487</c:v>
                </c:pt>
                <c:pt idx="80">
                  <c:v>0.24055627726225548</c:v>
                </c:pt>
                <c:pt idx="81">
                  <c:v>0.24403743629124891</c:v>
                </c:pt>
                <c:pt idx="82">
                  <c:v>0.24654041840300453</c:v>
                </c:pt>
                <c:pt idx="83">
                  <c:v>0.2469940977424474</c:v>
                </c:pt>
                <c:pt idx="84">
                  <c:v>0.24737253270364123</c:v>
                </c:pt>
                <c:pt idx="85">
                  <c:v>0.24775318073478356</c:v>
                </c:pt>
                <c:pt idx="86">
                  <c:v>0.24844587162866463</c:v>
                </c:pt>
                <c:pt idx="87">
                  <c:v>0.25236964464735845</c:v>
                </c:pt>
                <c:pt idx="88">
                  <c:v>0.25439017751034065</c:v>
                </c:pt>
                <c:pt idx="89">
                  <c:v>0.25582867297686684</c:v>
                </c:pt>
                <c:pt idx="90">
                  <c:v>0.25677586691482562</c:v>
                </c:pt>
                <c:pt idx="91">
                  <c:v>0.25741544412994266</c:v>
                </c:pt>
                <c:pt idx="92">
                  <c:v>0.25912836027008312</c:v>
                </c:pt>
                <c:pt idx="93">
                  <c:v>0.26090766850867864</c:v>
                </c:pt>
                <c:pt idx="94">
                  <c:v>0.26143216608647357</c:v>
                </c:pt>
                <c:pt idx="95">
                  <c:v>0.26424719106096795</c:v>
                </c:pt>
                <c:pt idx="96">
                  <c:v>0.26769958018063084</c:v>
                </c:pt>
                <c:pt idx="97">
                  <c:v>0.27402232102350066</c:v>
                </c:pt>
                <c:pt idx="98">
                  <c:v>0.28081644576540138</c:v>
                </c:pt>
                <c:pt idx="99">
                  <c:v>0.28571618263138449</c:v>
                </c:pt>
                <c:pt idx="100">
                  <c:v>0.28609461759257832</c:v>
                </c:pt>
                <c:pt idx="101">
                  <c:v>0.2872719708051813</c:v>
                </c:pt>
                <c:pt idx="102">
                  <c:v>0.28866620487273748</c:v>
                </c:pt>
                <c:pt idx="103">
                  <c:v>0.28947840154383764</c:v>
                </c:pt>
                <c:pt idx="104">
                  <c:v>0.29139049397934325</c:v>
                </c:pt>
                <c:pt idx="105">
                  <c:v>0.29260546938107079</c:v>
                </c:pt>
                <c:pt idx="106">
                  <c:v>0.29696964331951647</c:v>
                </c:pt>
                <c:pt idx="107">
                  <c:v>0.29771544789216159</c:v>
                </c:pt>
                <c:pt idx="108">
                  <c:v>0.29892157101409511</c:v>
                </c:pt>
                <c:pt idx="109">
                  <c:v>0.30304673339810256</c:v>
                </c:pt>
                <c:pt idx="110">
                  <c:v>0.30385007778940876</c:v>
                </c:pt>
                <c:pt idx="111">
                  <c:v>0.30456268631282635</c:v>
                </c:pt>
                <c:pt idx="112">
                  <c:v>0.31209376334757821</c:v>
                </c:pt>
                <c:pt idx="113">
                  <c:v>0.31293472992800891</c:v>
                </c:pt>
                <c:pt idx="114">
                  <c:v>0.31357652021307447</c:v>
                </c:pt>
                <c:pt idx="115">
                  <c:v>0.31665047437154353</c:v>
                </c:pt>
                <c:pt idx="116">
                  <c:v>0.32344902525334124</c:v>
                </c:pt>
                <c:pt idx="117">
                  <c:v>0.32535669154894986</c:v>
                </c:pt>
                <c:pt idx="118">
                  <c:v>0.32608257849205846</c:v>
                </c:pt>
                <c:pt idx="119">
                  <c:v>0.32899719161423541</c:v>
                </c:pt>
                <c:pt idx="120">
                  <c:v>0.32970758706770448</c:v>
                </c:pt>
                <c:pt idx="121">
                  <c:v>0.33088715335025598</c:v>
                </c:pt>
                <c:pt idx="122">
                  <c:v>0.33347201905010615</c:v>
                </c:pt>
                <c:pt idx="123">
                  <c:v>0.33479764794925876</c:v>
                </c:pt>
                <c:pt idx="124">
                  <c:v>0.33835847749639825</c:v>
                </c:pt>
                <c:pt idx="125">
                  <c:v>0.33874576473738605</c:v>
                </c:pt>
                <c:pt idx="126">
                  <c:v>0.3399076264603495</c:v>
                </c:pt>
                <c:pt idx="127">
                  <c:v>0.34122440307970808</c:v>
                </c:pt>
                <c:pt idx="128">
                  <c:v>0.34220921920679143</c:v>
                </c:pt>
                <c:pt idx="129">
                  <c:v>0.34326264050227834</c:v>
                </c:pt>
                <c:pt idx="130">
                  <c:v>0.34470556210870157</c:v>
                </c:pt>
                <c:pt idx="131">
                  <c:v>0.34679470014008734</c:v>
                </c:pt>
                <c:pt idx="132">
                  <c:v>0.34756263541221749</c:v>
                </c:pt>
                <c:pt idx="133">
                  <c:v>0.34857179530873433</c:v>
                </c:pt>
                <c:pt idx="134">
                  <c:v>0.34969603484257328</c:v>
                </c:pt>
                <c:pt idx="135">
                  <c:v>0.35036216889707233</c:v>
                </c:pt>
                <c:pt idx="136">
                  <c:v>0.35074060385826616</c:v>
                </c:pt>
                <c:pt idx="137">
                  <c:v>0.3519666446097362</c:v>
                </c:pt>
                <c:pt idx="138">
                  <c:v>0.35484142247284012</c:v>
                </c:pt>
                <c:pt idx="139">
                  <c:v>0.35727801248614066</c:v>
                </c:pt>
                <c:pt idx="140">
                  <c:v>0.35786890216239065</c:v>
                </c:pt>
                <c:pt idx="141">
                  <c:v>0.35873421251225485</c:v>
                </c:pt>
                <c:pt idx="142">
                  <c:v>0.36491089073852356</c:v>
                </c:pt>
                <c:pt idx="143">
                  <c:v>0.36707748621810687</c:v>
                </c:pt>
                <c:pt idx="144">
                  <c:v>0.3681441859332848</c:v>
                </c:pt>
                <c:pt idx="145">
                  <c:v>0.36933481756557879</c:v>
                </c:pt>
                <c:pt idx="146">
                  <c:v>0.37422791522171639</c:v>
                </c:pt>
                <c:pt idx="147">
                  <c:v>0.37515740460008717</c:v>
                </c:pt>
                <c:pt idx="148">
                  <c:v>0.37641000219093923</c:v>
                </c:pt>
                <c:pt idx="149">
                  <c:v>0.37716465904337837</c:v>
                </c:pt>
                <c:pt idx="150">
                  <c:v>0.3786075806498016</c:v>
                </c:pt>
                <c:pt idx="151">
                  <c:v>0.37914535664728755</c:v>
                </c:pt>
                <c:pt idx="152">
                  <c:v>0.38392558773605157</c:v>
                </c:pt>
                <c:pt idx="153">
                  <c:v>0.38519810295644014</c:v>
                </c:pt>
                <c:pt idx="154">
                  <c:v>0.38626922881151504</c:v>
                </c:pt>
                <c:pt idx="155">
                  <c:v>0.38706372092302721</c:v>
                </c:pt>
                <c:pt idx="156">
                  <c:v>0.38851992094914145</c:v>
                </c:pt>
                <c:pt idx="157">
                  <c:v>0.39231090977092514</c:v>
                </c:pt>
                <c:pt idx="158">
                  <c:v>0.39322933379955344</c:v>
                </c:pt>
                <c:pt idx="159">
                  <c:v>0.3954136338387248</c:v>
                </c:pt>
                <c:pt idx="160">
                  <c:v>0.39677024571715647</c:v>
                </c:pt>
                <c:pt idx="161">
                  <c:v>0.39747842810067707</c:v>
                </c:pt>
                <c:pt idx="162">
                  <c:v>0.40027132237568641</c:v>
                </c:pt>
                <c:pt idx="163">
                  <c:v>0.40125171236287271</c:v>
                </c:pt>
                <c:pt idx="164">
                  <c:v>0.40576416198786802</c:v>
                </c:pt>
                <c:pt idx="165">
                  <c:v>0.4085791869623624</c:v>
                </c:pt>
                <c:pt idx="166">
                  <c:v>0.41078561770101873</c:v>
                </c:pt>
                <c:pt idx="167">
                  <c:v>0.41378875362113576</c:v>
                </c:pt>
                <c:pt idx="168">
                  <c:v>0.41484881412646818</c:v>
                </c:pt>
                <c:pt idx="169">
                  <c:v>0.4162784573132004</c:v>
                </c:pt>
                <c:pt idx="170">
                  <c:v>0.41806661783158988</c:v>
                </c:pt>
                <c:pt idx="171">
                  <c:v>0.42169826561708146</c:v>
                </c:pt>
                <c:pt idx="172">
                  <c:v>0.4242432960578586</c:v>
                </c:pt>
                <c:pt idx="173">
                  <c:v>0.42586547633011046</c:v>
                </c:pt>
                <c:pt idx="174">
                  <c:v>0.42667988607115914</c:v>
                </c:pt>
                <c:pt idx="175">
                  <c:v>0.43214395577401021</c:v>
                </c:pt>
                <c:pt idx="176">
                  <c:v>0.43294951323526487</c:v>
                </c:pt>
                <c:pt idx="177">
                  <c:v>0.43454513666813471</c:v>
                </c:pt>
                <c:pt idx="178">
                  <c:v>0.43517143546356074</c:v>
                </c:pt>
                <c:pt idx="179">
                  <c:v>0.43621379140930511</c:v>
                </c:pt>
                <c:pt idx="180">
                  <c:v>0.43787802001057852</c:v>
                </c:pt>
                <c:pt idx="181">
                  <c:v>0.43846448354693152</c:v>
                </c:pt>
                <c:pt idx="182">
                  <c:v>0.44041198510161317</c:v>
                </c:pt>
                <c:pt idx="183">
                  <c:v>0.44334651585332663</c:v>
                </c:pt>
                <c:pt idx="184">
                  <c:v>0.44422067848298485</c:v>
                </c:pt>
                <c:pt idx="185">
                  <c:v>0.44616596696771799</c:v>
                </c:pt>
                <c:pt idx="186">
                  <c:v>0.44916467674793803</c:v>
                </c:pt>
                <c:pt idx="187">
                  <c:v>0.45121397952025077</c:v>
                </c:pt>
                <c:pt idx="188">
                  <c:v>0.4554210254923528</c:v>
                </c:pt>
                <c:pt idx="189">
                  <c:v>0.45638149785000259</c:v>
                </c:pt>
                <c:pt idx="190">
                  <c:v>0.45945545200847165</c:v>
                </c:pt>
                <c:pt idx="191">
                  <c:v>0.45984273924945945</c:v>
                </c:pt>
                <c:pt idx="192">
                  <c:v>0.46148705022119635</c:v>
                </c:pt>
                <c:pt idx="193">
                  <c:v>0.46271751711256337</c:v>
                </c:pt>
                <c:pt idx="194">
                  <c:v>0.46385503506609332</c:v>
                </c:pt>
                <c:pt idx="195">
                  <c:v>0.46578483206118693</c:v>
                </c:pt>
                <c:pt idx="196">
                  <c:v>0.46877911570150993</c:v>
                </c:pt>
                <c:pt idx="197">
                  <c:v>0.47066022515773653</c:v>
                </c:pt>
                <c:pt idx="198">
                  <c:v>0.47118693580547999</c:v>
                </c:pt>
                <c:pt idx="199">
                  <c:v>0.47338008812444532</c:v>
                </c:pt>
                <c:pt idx="200">
                  <c:v>0.47430736443286758</c:v>
                </c:pt>
                <c:pt idx="201">
                  <c:v>0.47511734803401928</c:v>
                </c:pt>
                <c:pt idx="202">
                  <c:v>0.47581889120769438</c:v>
                </c:pt>
                <c:pt idx="203">
                  <c:v>0.47893268062523653</c:v>
                </c:pt>
                <c:pt idx="204">
                  <c:v>0.47969840282741816</c:v>
                </c:pt>
                <c:pt idx="205">
                  <c:v>0.48122542109188443</c:v>
                </c:pt>
                <c:pt idx="206">
                  <c:v>0.4826307205091831</c:v>
                </c:pt>
                <c:pt idx="207">
                  <c:v>0.48365758496528793</c:v>
                </c:pt>
                <c:pt idx="208">
                  <c:v>0.48619376312627105</c:v>
                </c:pt>
                <c:pt idx="209">
                  <c:v>0.49008655316568583</c:v>
                </c:pt>
                <c:pt idx="210">
                  <c:v>0.49105587780312965</c:v>
                </c:pt>
                <c:pt idx="211">
                  <c:v>0.49295911795884123</c:v>
                </c:pt>
                <c:pt idx="212">
                  <c:v>0.49391073803669705</c:v>
                </c:pt>
                <c:pt idx="213">
                  <c:v>0.49466539488913619</c:v>
                </c:pt>
                <c:pt idx="214">
                  <c:v>0.49849400590004439</c:v>
                </c:pt>
                <c:pt idx="215">
                  <c:v>0.50196409957929533</c:v>
                </c:pt>
                <c:pt idx="216">
                  <c:v>0.50301752087478224</c:v>
                </c:pt>
                <c:pt idx="217">
                  <c:v>0.50430552758481029</c:v>
                </c:pt>
                <c:pt idx="218">
                  <c:v>0.50557582973525039</c:v>
                </c:pt>
                <c:pt idx="219">
                  <c:v>0.5110443255779985</c:v>
                </c:pt>
                <c:pt idx="220">
                  <c:v>0.51236110219735709</c:v>
                </c:pt>
                <c:pt idx="221">
                  <c:v>0.51289223898499758</c:v>
                </c:pt>
                <c:pt idx="222">
                  <c:v>0.51415811499554065</c:v>
                </c:pt>
                <c:pt idx="223">
                  <c:v>0.51696650076018946</c:v>
                </c:pt>
                <c:pt idx="224">
                  <c:v>0.51734493572138329</c:v>
                </c:pt>
                <c:pt idx="225">
                  <c:v>0.51811508406346196</c:v>
                </c:pt>
                <c:pt idx="226">
                  <c:v>0.52067339292393011</c:v>
                </c:pt>
                <c:pt idx="227">
                  <c:v>0.52146567196549376</c:v>
                </c:pt>
                <c:pt idx="228">
                  <c:v>0.52324276713414075</c:v>
                </c:pt>
                <c:pt idx="229">
                  <c:v>0.52561739118888329</c:v>
                </c:pt>
                <c:pt idx="230">
                  <c:v>0.52734358574871476</c:v>
                </c:pt>
                <c:pt idx="231">
                  <c:v>0.52899010979040018</c:v>
                </c:pt>
                <c:pt idx="232">
                  <c:v>0.52996828670763796</c:v>
                </c:pt>
                <c:pt idx="233">
                  <c:v>0.53045294902635987</c:v>
                </c:pt>
                <c:pt idx="234">
                  <c:v>0.53291609587904243</c:v>
                </c:pt>
                <c:pt idx="235">
                  <c:v>0.53373050562009117</c:v>
                </c:pt>
                <c:pt idx="236">
                  <c:v>0.53457811141036737</c:v>
                </c:pt>
                <c:pt idx="237">
                  <c:v>0.53632864973963235</c:v>
                </c:pt>
                <c:pt idx="238">
                  <c:v>0.53763878714914548</c:v>
                </c:pt>
                <c:pt idx="239">
                  <c:v>0.53848196679952465</c:v>
                </c:pt>
                <c:pt idx="240">
                  <c:v>0.54004439418316696</c:v>
                </c:pt>
                <c:pt idx="241">
                  <c:v>0.54283728845817636</c:v>
                </c:pt>
                <c:pt idx="242">
                  <c:v>0.54680089673594323</c:v>
                </c:pt>
                <c:pt idx="243">
                  <c:v>0.54794726696926721</c:v>
                </c:pt>
                <c:pt idx="244">
                  <c:v>0.55606480754037202</c:v>
                </c:pt>
                <c:pt idx="245">
                  <c:v>0.55846377536454805</c:v>
                </c:pt>
                <c:pt idx="246">
                  <c:v>0.56029841035185612</c:v>
                </c:pt>
                <c:pt idx="247">
                  <c:v>0.56084725169908456</c:v>
                </c:pt>
                <c:pt idx="248">
                  <c:v>0.56277926176412674</c:v>
                </c:pt>
                <c:pt idx="249">
                  <c:v>0.56366227667357893</c:v>
                </c:pt>
                <c:pt idx="250">
                  <c:v>0.56603690072832147</c:v>
                </c:pt>
                <c:pt idx="251">
                  <c:v>0.56700179922586824</c:v>
                </c:pt>
                <c:pt idx="252">
                  <c:v>0.56821013541775023</c:v>
                </c:pt>
                <c:pt idx="253">
                  <c:v>0.57322937806095242</c:v>
                </c:pt>
                <c:pt idx="254">
                  <c:v>0.57864697329488501</c:v>
                </c:pt>
                <c:pt idx="255">
                  <c:v>0.58046169065265651</c:v>
                </c:pt>
                <c:pt idx="256">
                  <c:v>0.5818869076994917</c:v>
                </c:pt>
                <c:pt idx="257">
                  <c:v>0.58350244876189805</c:v>
                </c:pt>
                <c:pt idx="258">
                  <c:v>0.5844275120003718</c:v>
                </c:pt>
                <c:pt idx="259">
                  <c:v>0.58598551324411707</c:v>
                </c:pt>
                <c:pt idx="260">
                  <c:v>0.58674238316650473</c:v>
                </c:pt>
                <c:pt idx="261">
                  <c:v>0.59435091764945414</c:v>
                </c:pt>
                <c:pt idx="262">
                  <c:v>0.5957008903180403</c:v>
                </c:pt>
                <c:pt idx="263">
                  <c:v>0.59843181863449157</c:v>
                </c:pt>
                <c:pt idx="264">
                  <c:v>0.60027973204149065</c:v>
                </c:pt>
                <c:pt idx="265">
                  <c:v>0.6051595512779373</c:v>
                </c:pt>
                <c:pt idx="266">
                  <c:v>0.60661796437400006</c:v>
                </c:pt>
                <c:pt idx="267">
                  <c:v>0.60814276956851787</c:v>
                </c:pt>
                <c:pt idx="268">
                  <c:v>0.61215506538515174</c:v>
                </c:pt>
                <c:pt idx="269">
                  <c:v>0.61361790462111143</c:v>
                </c:pt>
                <c:pt idx="270">
                  <c:v>0.61435706998391104</c:v>
                </c:pt>
                <c:pt idx="271">
                  <c:v>0.61554327547630805</c:v>
                </c:pt>
                <c:pt idx="272">
                  <c:v>0.62196781753680896</c:v>
                </c:pt>
                <c:pt idx="273">
                  <c:v>0.62255649414311043</c:v>
                </c:pt>
                <c:pt idx="274">
                  <c:v>0.62543569814611133</c:v>
                </c:pt>
                <c:pt idx="275">
                  <c:v>0.62952766448089126</c:v>
                </c:pt>
                <c:pt idx="276">
                  <c:v>0.63184474871697272</c:v>
                </c:pt>
                <c:pt idx="277">
                  <c:v>0.63450264572512349</c:v>
                </c:pt>
                <c:pt idx="278">
                  <c:v>0.63665153664511875</c:v>
                </c:pt>
                <c:pt idx="279">
                  <c:v>0.63895091632161216</c:v>
                </c:pt>
                <c:pt idx="280">
                  <c:v>0.63987376649013739</c:v>
                </c:pt>
                <c:pt idx="281">
                  <c:v>0.64034515038916828</c:v>
                </c:pt>
                <c:pt idx="282">
                  <c:v>0.64236347018220197</c:v>
                </c:pt>
                <c:pt idx="283">
                  <c:v>0.64339476077820379</c:v>
                </c:pt>
                <c:pt idx="284">
                  <c:v>0.64462301459962235</c:v>
                </c:pt>
                <c:pt idx="285">
                  <c:v>0.64857998366754366</c:v>
                </c:pt>
                <c:pt idx="286">
                  <c:v>0.64952275146560545</c:v>
                </c:pt>
                <c:pt idx="287">
                  <c:v>0.65045888005382169</c:v>
                </c:pt>
                <c:pt idx="288">
                  <c:v>0.65555779321516994</c:v>
                </c:pt>
                <c:pt idx="289">
                  <c:v>0.65976705225722043</c:v>
                </c:pt>
                <c:pt idx="290">
                  <c:v>0.6603313850940884</c:v>
                </c:pt>
                <c:pt idx="291">
                  <c:v>0.66119448237400413</c:v>
                </c:pt>
                <c:pt idx="292">
                  <c:v>0.66394532831999198</c:v>
                </c:pt>
                <c:pt idx="293">
                  <c:v>0.6650850593434704</c:v>
                </c:pt>
                <c:pt idx="294">
                  <c:v>0.66627347790581593</c:v>
                </c:pt>
                <c:pt idx="295">
                  <c:v>0.67023044697373724</c:v>
                </c:pt>
                <c:pt idx="296">
                  <c:v>0.67158484578222033</c:v>
                </c:pt>
                <c:pt idx="297">
                  <c:v>0.6725608096295097</c:v>
                </c:pt>
                <c:pt idx="298">
                  <c:v>0.67442642759609672</c:v>
                </c:pt>
                <c:pt idx="299">
                  <c:v>0.67642261668964543</c:v>
                </c:pt>
                <c:pt idx="300">
                  <c:v>0.67712858600321757</c:v>
                </c:pt>
                <c:pt idx="301">
                  <c:v>0.67870650487649942</c:v>
                </c:pt>
                <c:pt idx="302">
                  <c:v>0.68116301251933653</c:v>
                </c:pt>
                <c:pt idx="303">
                  <c:v>0.6822363514443599</c:v>
                </c:pt>
                <c:pt idx="304">
                  <c:v>0.68663150836208464</c:v>
                </c:pt>
                <c:pt idx="305">
                  <c:v>0.68727329864715014</c:v>
                </c:pt>
                <c:pt idx="306">
                  <c:v>0.68854802693748718</c:v>
                </c:pt>
                <c:pt idx="307">
                  <c:v>0.68910572056450969</c:v>
                </c:pt>
                <c:pt idx="308">
                  <c:v>0.69153124522806775</c:v>
                </c:pt>
                <c:pt idx="309">
                  <c:v>0.69294760999510896</c:v>
                </c:pt>
                <c:pt idx="310">
                  <c:v>0.69376865894600315</c:v>
                </c:pt>
                <c:pt idx="311">
                  <c:v>0.69511420547469227</c:v>
                </c:pt>
                <c:pt idx="312">
                  <c:v>0.69574050427011824</c:v>
                </c:pt>
                <c:pt idx="313">
                  <c:v>0.6970174456304038</c:v>
                </c:pt>
                <c:pt idx="314">
                  <c:v>0.69805980157614822</c:v>
                </c:pt>
                <c:pt idx="315">
                  <c:v>0.70453303117551613</c:v>
                </c:pt>
                <c:pt idx="316">
                  <c:v>0.70712674915516027</c:v>
                </c:pt>
                <c:pt idx="317">
                  <c:v>0.70858958839111996</c:v>
                </c:pt>
                <c:pt idx="318">
                  <c:v>0.71168124710917702</c:v>
                </c:pt>
                <c:pt idx="319">
                  <c:v>0.71520445446719194</c:v>
                </c:pt>
                <c:pt idx="320">
                  <c:v>0.71624238427303932</c:v>
                </c:pt>
                <c:pt idx="321">
                  <c:v>0.71788005603493066</c:v>
                </c:pt>
                <c:pt idx="322">
                  <c:v>0.71882282383299245</c:v>
                </c:pt>
                <c:pt idx="323">
                  <c:v>0.7232312591704082</c:v>
                </c:pt>
                <c:pt idx="324">
                  <c:v>0.72426918897625558</c:v>
                </c:pt>
                <c:pt idx="325">
                  <c:v>0.72523408747380236</c:v>
                </c:pt>
                <c:pt idx="326">
                  <c:v>0.72643357138589038</c:v>
                </c:pt>
                <c:pt idx="327">
                  <c:v>0.72866213282403181</c:v>
                </c:pt>
                <c:pt idx="328">
                  <c:v>0.729545147733484</c:v>
                </c:pt>
                <c:pt idx="329">
                  <c:v>0.73230705902921434</c:v>
                </c:pt>
                <c:pt idx="330">
                  <c:v>0.73553592808407853</c:v>
                </c:pt>
                <c:pt idx="331">
                  <c:v>0.73774899803258043</c:v>
                </c:pt>
                <c:pt idx="332">
                  <c:v>0.74032501145263663</c:v>
                </c:pt>
                <c:pt idx="333">
                  <c:v>0.74381280969147556</c:v>
                </c:pt>
                <c:pt idx="334">
                  <c:v>0.74616751611668153</c:v>
                </c:pt>
                <c:pt idx="335">
                  <c:v>0.74702618725670022</c:v>
                </c:pt>
                <c:pt idx="336">
                  <c:v>0.74769453438114775</c:v>
                </c:pt>
                <c:pt idx="337">
                  <c:v>0.74871254655745856</c:v>
                </c:pt>
                <c:pt idx="338">
                  <c:v>0.75066668732198572</c:v>
                </c:pt>
                <c:pt idx="339">
                  <c:v>0.75187723658381622</c:v>
                </c:pt>
                <c:pt idx="340">
                  <c:v>0.75244156942068419</c:v>
                </c:pt>
                <c:pt idx="341">
                  <c:v>0.75301254146739771</c:v>
                </c:pt>
                <c:pt idx="342">
                  <c:v>0.75374285455040335</c:v>
                </c:pt>
                <c:pt idx="343">
                  <c:v>0.76032231150729934</c:v>
                </c:pt>
                <c:pt idx="344">
                  <c:v>0.7657974465598929</c:v>
                </c:pt>
                <c:pt idx="345">
                  <c:v>0.76764093382699494</c:v>
                </c:pt>
                <c:pt idx="346">
                  <c:v>0.76862796302402681</c:v>
                </c:pt>
                <c:pt idx="347">
                  <c:v>0.7698739214050333</c:v>
                </c:pt>
                <c:pt idx="348">
                  <c:v>0.77113537127567933</c:v>
                </c:pt>
                <c:pt idx="349">
                  <c:v>0.77174175244156884</c:v>
                </c:pt>
                <c:pt idx="350">
                  <c:v>0.77393490476053417</c:v>
                </c:pt>
                <c:pt idx="351">
                  <c:v>0.77502594824514559</c:v>
                </c:pt>
                <c:pt idx="352">
                  <c:v>0.77984601459298264</c:v>
                </c:pt>
                <c:pt idx="353">
                  <c:v>0.78066263740397979</c:v>
                </c:pt>
                <c:pt idx="354">
                  <c:v>0.78147040793518296</c:v>
                </c:pt>
                <c:pt idx="355">
                  <c:v>0.78541409858341327</c:v>
                </c:pt>
                <c:pt idx="356">
                  <c:v>0.78787281929619879</c:v>
                </c:pt>
                <c:pt idx="357">
                  <c:v>0.78851018344136736</c:v>
                </c:pt>
                <c:pt idx="358">
                  <c:v>0.78924713573421845</c:v>
                </c:pt>
                <c:pt idx="359">
                  <c:v>0.79026293484058086</c:v>
                </c:pt>
                <c:pt idx="360">
                  <c:v>0.79263755889532339</c:v>
                </c:pt>
                <c:pt idx="361">
                  <c:v>0.79364671879184023</c:v>
                </c:pt>
                <c:pt idx="362">
                  <c:v>0.79455629054067445</c:v>
                </c:pt>
                <c:pt idx="363">
                  <c:v>0.79755057418099751</c:v>
                </c:pt>
                <c:pt idx="364">
                  <c:v>0.79974372649996284</c:v>
                </c:pt>
                <c:pt idx="365">
                  <c:v>0.81086882913108171</c:v>
                </c:pt>
                <c:pt idx="366">
                  <c:v>0.81286944436452735</c:v>
                </c:pt>
                <c:pt idx="367">
                  <c:v>0.81809007637304321</c:v>
                </c:pt>
                <c:pt idx="368">
                  <c:v>0.81903948338095045</c:v>
                </c:pt>
                <c:pt idx="369">
                  <c:v>0.82010175695623133</c:v>
                </c:pt>
                <c:pt idx="370">
                  <c:v>0.82100690256516862</c:v>
                </c:pt>
                <c:pt idx="371">
                  <c:v>0.82415388803193823</c:v>
                </c:pt>
                <c:pt idx="372">
                  <c:v>0.82494616707350188</c:v>
                </c:pt>
                <c:pt idx="373">
                  <c:v>0.82952279572700371</c:v>
                </c:pt>
                <c:pt idx="374">
                  <c:v>0.83059170851213016</c:v>
                </c:pt>
                <c:pt idx="375">
                  <c:v>0.83204348239834736</c:v>
                </c:pt>
                <c:pt idx="376">
                  <c:v>0.8351572718158895</c:v>
                </c:pt>
                <c:pt idx="377">
                  <c:v>0.83617749706214883</c:v>
                </c:pt>
                <c:pt idx="378">
                  <c:v>0.84175664640232206</c:v>
                </c:pt>
                <c:pt idx="379">
                  <c:v>0.84735128723213482</c:v>
                </c:pt>
                <c:pt idx="380">
                  <c:v>0.84864593315200842</c:v>
                </c:pt>
                <c:pt idx="381">
                  <c:v>0.84977238575579583</c:v>
                </c:pt>
                <c:pt idx="382">
                  <c:v>0.8514255490073267</c:v>
                </c:pt>
                <c:pt idx="383">
                  <c:v>0.85303002471999056</c:v>
                </c:pt>
                <c:pt idx="384">
                  <c:v>0.854196312582851</c:v>
                </c:pt>
                <c:pt idx="385">
                  <c:v>0.85828827891763093</c:v>
                </c:pt>
                <c:pt idx="386">
                  <c:v>0.85945014064059444</c:v>
                </c:pt>
                <c:pt idx="387">
                  <c:v>0.86029332029097361</c:v>
                </c:pt>
                <c:pt idx="388">
                  <c:v>0.8614905911331131</c:v>
                </c:pt>
                <c:pt idx="389">
                  <c:v>0.86384529755831907</c:v>
                </c:pt>
                <c:pt idx="390">
                  <c:v>0.86620000398352504</c:v>
                </c:pt>
                <c:pt idx="391">
                  <c:v>0.86711842801215333</c:v>
                </c:pt>
                <c:pt idx="392">
                  <c:v>0.87161759921745763</c:v>
                </c:pt>
                <c:pt idx="393">
                  <c:v>0.87339026824620758</c:v>
                </c:pt>
                <c:pt idx="394">
                  <c:v>0.87448573787071604</c:v>
                </c:pt>
                <c:pt idx="395">
                  <c:v>0.87637348653678815</c:v>
                </c:pt>
                <c:pt idx="396">
                  <c:v>0.88231336627856716</c:v>
                </c:pt>
                <c:pt idx="397">
                  <c:v>0.88505093380486399</c:v>
                </c:pt>
                <c:pt idx="398">
                  <c:v>0.88662221346830028</c:v>
                </c:pt>
                <c:pt idx="399">
                  <c:v>0.88746760618862797</c:v>
                </c:pt>
                <c:pt idx="400">
                  <c:v>0.88842807854627781</c:v>
                </c:pt>
                <c:pt idx="401">
                  <c:v>0.88946600835212519</c:v>
                </c:pt>
                <c:pt idx="402">
                  <c:v>0.89189595915558029</c:v>
                </c:pt>
                <c:pt idx="403">
                  <c:v>0.89266168135776192</c:v>
                </c:pt>
                <c:pt idx="404">
                  <c:v>0.89614062731680688</c:v>
                </c:pt>
                <c:pt idx="405">
                  <c:v>0.89692184100862804</c:v>
                </c:pt>
                <c:pt idx="406">
                  <c:v>0.89835812340520571</c:v>
                </c:pt>
                <c:pt idx="407">
                  <c:v>0.90122183591856708</c:v>
                </c:pt>
                <c:pt idx="408">
                  <c:v>0.90876840444295848</c:v>
                </c:pt>
                <c:pt idx="409">
                  <c:v>0.90960715795344071</c:v>
                </c:pt>
                <c:pt idx="410">
                  <c:v>0.91205702638643227</c:v>
                </c:pt>
                <c:pt idx="411">
                  <c:v>0.91376772945662421</c:v>
                </c:pt>
                <c:pt idx="412">
                  <c:v>0.91531687842057552</c:v>
                </c:pt>
                <c:pt idx="413">
                  <c:v>0.91952613746262601</c:v>
                </c:pt>
                <c:pt idx="414">
                  <c:v>0.92226591805887137</c:v>
                </c:pt>
                <c:pt idx="415">
                  <c:v>0.92290328220403994</c:v>
                </c:pt>
                <c:pt idx="416">
                  <c:v>0.92629149229519625</c:v>
                </c:pt>
                <c:pt idx="417">
                  <c:v>0.92771449627208291</c:v>
                </c:pt>
                <c:pt idx="418">
                  <c:v>0.92832309050792094</c:v>
                </c:pt>
                <c:pt idx="419">
                  <c:v>0.9297925689537262</c:v>
                </c:pt>
                <c:pt idx="420">
                  <c:v>0.93048304677765881</c:v>
                </c:pt>
                <c:pt idx="421">
                  <c:v>0.93147228904463919</c:v>
                </c:pt>
                <c:pt idx="422">
                  <c:v>0.93367650671334701</c:v>
                </c:pt>
                <c:pt idx="423">
                  <c:v>0.93578777544421776</c:v>
                </c:pt>
                <c:pt idx="424">
                  <c:v>0.94053923662365124</c:v>
                </c:pt>
                <c:pt idx="425">
                  <c:v>0.94153290503052856</c:v>
                </c:pt>
                <c:pt idx="426">
                  <c:v>0.94208174637775699</c:v>
                </c:pt>
                <c:pt idx="427">
                  <c:v>0.94269476675349195</c:v>
                </c:pt>
                <c:pt idx="428">
                  <c:v>0.94368400902047234</c:v>
                </c:pt>
                <c:pt idx="429">
                  <c:v>0.94488349293256035</c:v>
                </c:pt>
                <c:pt idx="430">
                  <c:v>0.9460387154456783</c:v>
                </c:pt>
                <c:pt idx="431">
                  <c:v>0.94708328446137113</c:v>
                </c:pt>
                <c:pt idx="432">
                  <c:v>0.94799728235010239</c:v>
                </c:pt>
                <c:pt idx="433">
                  <c:v>0.94830932521284117</c:v>
                </c:pt>
                <c:pt idx="434">
                  <c:v>0.95099599213032238</c:v>
                </c:pt>
                <c:pt idx="435">
                  <c:v>0.95288374079639448</c:v>
                </c:pt>
                <c:pt idx="436">
                  <c:v>0.95463206605571094</c:v>
                </c:pt>
                <c:pt idx="437">
                  <c:v>0.95528713476046745</c:v>
                </c:pt>
                <c:pt idx="438">
                  <c:v>0.95779454301212008</c:v>
                </c:pt>
                <c:pt idx="439">
                  <c:v>0.96306164948955453</c:v>
                </c:pt>
                <c:pt idx="440">
                  <c:v>0.96395572974874932</c:v>
                </c:pt>
                <c:pt idx="441">
                  <c:v>0.96619535653663324</c:v>
                </c:pt>
                <c:pt idx="442">
                  <c:v>0.96870055171833735</c:v>
                </c:pt>
                <c:pt idx="443">
                  <c:v>0.97094017850622127</c:v>
                </c:pt>
                <c:pt idx="444">
                  <c:v>0.97298948127853402</c:v>
                </c:pt>
                <c:pt idx="445">
                  <c:v>0.97660785064433453</c:v>
                </c:pt>
                <c:pt idx="446">
                  <c:v>0.97814814732849187</c:v>
                </c:pt>
                <c:pt idx="447">
                  <c:v>0.98112030026932984</c:v>
                </c:pt>
                <c:pt idx="448">
                  <c:v>0.98922234935079512</c:v>
                </c:pt>
                <c:pt idx="449">
                  <c:v>0.99058338736912377</c:v>
                </c:pt>
                <c:pt idx="450">
                  <c:v>0.99435445856137095</c:v>
                </c:pt>
                <c:pt idx="451">
                  <c:v>0.99608950540099639</c:v>
                </c:pt>
                <c:pt idx="452">
                  <c:v>0.99999999999999922</c:v>
                </c:pt>
              </c:numCache>
            </c:numRef>
          </c:yVal>
          <c:smooth val="1"/>
        </c:ser>
        <c:ser>
          <c:idx val="8"/>
          <c:order val="1"/>
          <c:tx>
            <c:v>1900</c:v>
          </c:tx>
          <c:marker>
            <c:symbol val="none"/>
          </c:marker>
          <c:xVal>
            <c:numRef>
              <c:f>křivka!$G$2:$G$454</c:f>
              <c:numCache>
                <c:formatCode>0.000</c:formatCode>
                <c:ptCount val="453"/>
                <c:pt idx="0" formatCode="General">
                  <c:v>0</c:v>
                </c:pt>
                <c:pt idx="1">
                  <c:v>2.5787114951874895E-2</c:v>
                </c:pt>
                <c:pt idx="2">
                  <c:v>5.3041620180398236E-2</c:v>
                </c:pt>
                <c:pt idx="3">
                  <c:v>5.4208346727681864E-2</c:v>
                </c:pt>
                <c:pt idx="4">
                  <c:v>6.3929807310477843E-2</c:v>
                </c:pt>
                <c:pt idx="5">
                  <c:v>7.6826201236692315E-2</c:v>
                </c:pt>
                <c:pt idx="6">
                  <c:v>0.12378079912259138</c:v>
                </c:pt>
                <c:pt idx="7">
                  <c:v>0.1420305202049808</c:v>
                </c:pt>
                <c:pt idx="8">
                  <c:v>0.14439044683546698</c:v>
                </c:pt>
                <c:pt idx="9">
                  <c:v>0.16368965452035628</c:v>
                </c:pt>
                <c:pt idx="10">
                  <c:v>0.17377796267231438</c:v>
                </c:pt>
                <c:pt idx="11">
                  <c:v>0.17589206361212489</c:v>
                </c:pt>
                <c:pt idx="12">
                  <c:v>0.19626912240228431</c:v>
                </c:pt>
                <c:pt idx="13">
                  <c:v>0.21641548323657889</c:v>
                </c:pt>
                <c:pt idx="14">
                  <c:v>0.21941266569597037</c:v>
                </c:pt>
                <c:pt idx="15">
                  <c:v>0.23068661006372559</c:v>
                </c:pt>
                <c:pt idx="16">
                  <c:v>0.2311423330749012</c:v>
                </c:pt>
                <c:pt idx="17">
                  <c:v>0.23271372652837397</c:v>
                </c:pt>
                <c:pt idx="18">
                  <c:v>0.25110337915776337</c:v>
                </c:pt>
                <c:pt idx="19">
                  <c:v>0.25224174120227671</c:v>
                </c:pt>
                <c:pt idx="20">
                  <c:v>0.2616606470888565</c:v>
                </c:pt>
                <c:pt idx="21">
                  <c:v>0.26814288145528808</c:v>
                </c:pt>
                <c:pt idx="22">
                  <c:v>0.26861562316812587</c:v>
                </c:pt>
                <c:pt idx="23">
                  <c:v>0.27372879753417922</c:v>
                </c:pt>
                <c:pt idx="24">
                  <c:v>0.28020535900005672</c:v>
                </c:pt>
                <c:pt idx="25">
                  <c:v>0.28079912259138096</c:v>
                </c:pt>
                <c:pt idx="26">
                  <c:v>0.28144961518824574</c:v>
                </c:pt>
                <c:pt idx="27">
                  <c:v>0.28216629162490781</c:v>
                </c:pt>
                <c:pt idx="28">
                  <c:v>0.28477393491292097</c:v>
                </c:pt>
                <c:pt idx="29">
                  <c:v>0.28605979237183971</c:v>
                </c:pt>
                <c:pt idx="30">
                  <c:v>0.28755554715125842</c:v>
                </c:pt>
                <c:pt idx="31">
                  <c:v>0.2879072669856097</c:v>
                </c:pt>
                <c:pt idx="32">
                  <c:v>0.3003971030387837</c:v>
                </c:pt>
                <c:pt idx="33">
                  <c:v>0.3120511317436605</c:v>
                </c:pt>
                <c:pt idx="34">
                  <c:v>0.31815139080611915</c:v>
                </c:pt>
                <c:pt idx="35">
                  <c:v>0.32203732768564564</c:v>
                </c:pt>
                <c:pt idx="36">
                  <c:v>0.32707675434449629</c:v>
                </c:pt>
                <c:pt idx="37">
                  <c:v>0.33670555755157605</c:v>
                </c:pt>
                <c:pt idx="38">
                  <c:v>0.34401036249834532</c:v>
                </c:pt>
                <c:pt idx="39">
                  <c:v>0.34783578843862861</c:v>
                </c:pt>
                <c:pt idx="40">
                  <c:v>0.35212639222434428</c:v>
                </c:pt>
                <c:pt idx="41">
                  <c:v>0.35393982943478997</c:v>
                </c:pt>
                <c:pt idx="42">
                  <c:v>0.3544258079155872</c:v>
                </c:pt>
                <c:pt idx="43">
                  <c:v>0.35525594236333036</c:v>
                </c:pt>
                <c:pt idx="44">
                  <c:v>0.35619953482215455</c:v>
                </c:pt>
                <c:pt idx="45">
                  <c:v>0.35660041979464097</c:v>
                </c:pt>
                <c:pt idx="46">
                  <c:v>0.35798838946353267</c:v>
                </c:pt>
                <c:pt idx="47">
                  <c:v>0.35890929032014068</c:v>
                </c:pt>
                <c:pt idx="48">
                  <c:v>0.35977346217120815</c:v>
                </c:pt>
                <c:pt idx="49">
                  <c:v>0.3629313768129645</c:v>
                </c:pt>
                <c:pt idx="50">
                  <c:v>0.36414915946523463</c:v>
                </c:pt>
                <c:pt idx="51">
                  <c:v>0.36718416126165315</c:v>
                </c:pt>
                <c:pt idx="52">
                  <c:v>0.36801807764309896</c:v>
                </c:pt>
                <c:pt idx="53">
                  <c:v>0.37025887336195001</c:v>
                </c:pt>
                <c:pt idx="54">
                  <c:v>0.37178110167728767</c:v>
                </c:pt>
                <c:pt idx="55">
                  <c:v>0.37811584062931386</c:v>
                </c:pt>
                <c:pt idx="56">
                  <c:v>0.3786056010438138</c:v>
                </c:pt>
                <c:pt idx="57">
                  <c:v>0.37955864833689473</c:v>
                </c:pt>
                <c:pt idx="58">
                  <c:v>0.3845413459902049</c:v>
                </c:pt>
                <c:pt idx="59">
                  <c:v>0.39934572546943264</c:v>
                </c:pt>
                <c:pt idx="60">
                  <c:v>0.40094548342567565</c:v>
                </c:pt>
                <c:pt idx="61">
                  <c:v>0.40738233458767481</c:v>
                </c:pt>
                <c:pt idx="62">
                  <c:v>0.40924493693625563</c:v>
                </c:pt>
                <c:pt idx="63">
                  <c:v>0.41030198740616092</c:v>
                </c:pt>
                <c:pt idx="64">
                  <c:v>0.41413686818070095</c:v>
                </c:pt>
                <c:pt idx="65">
                  <c:v>0.41724372671747079</c:v>
                </c:pt>
                <c:pt idx="66">
                  <c:v>0.42067015865211899</c:v>
                </c:pt>
                <c:pt idx="67">
                  <c:v>0.42247035909460523</c:v>
                </c:pt>
                <c:pt idx="68">
                  <c:v>0.42391505776903748</c:v>
                </c:pt>
                <c:pt idx="69">
                  <c:v>0.42490970633284814</c:v>
                </c:pt>
                <c:pt idx="70">
                  <c:v>0.42589679102925343</c:v>
                </c:pt>
                <c:pt idx="71">
                  <c:v>0.43864568954106253</c:v>
                </c:pt>
                <c:pt idx="72">
                  <c:v>0.44011118885085965</c:v>
                </c:pt>
                <c:pt idx="73">
                  <c:v>0.44083164722122442</c:v>
                </c:pt>
                <c:pt idx="74">
                  <c:v>0.44165799973526487</c:v>
                </c:pt>
                <c:pt idx="75">
                  <c:v>0.44288712818864306</c:v>
                </c:pt>
                <c:pt idx="76">
                  <c:v>0.44428644365864289</c:v>
                </c:pt>
                <c:pt idx="77">
                  <c:v>0.44633814269235883</c:v>
                </c:pt>
                <c:pt idx="78">
                  <c:v>0.44904978915719629</c:v>
                </c:pt>
                <c:pt idx="79">
                  <c:v>0.45333661100920924</c:v>
                </c:pt>
                <c:pt idx="80">
                  <c:v>0.45547151258438462</c:v>
                </c:pt>
                <c:pt idx="81">
                  <c:v>0.46316774766938357</c:v>
                </c:pt>
                <c:pt idx="82">
                  <c:v>0.46617816689673452</c:v>
                </c:pt>
                <c:pt idx="83">
                  <c:v>0.4687933740521531</c:v>
                </c:pt>
                <c:pt idx="84">
                  <c:v>0.47079968988143661</c:v>
                </c:pt>
                <c:pt idx="85">
                  <c:v>0.47478395703723336</c:v>
                </c:pt>
                <c:pt idx="86">
                  <c:v>0.47553088894351703</c:v>
                </c:pt>
                <c:pt idx="87">
                  <c:v>0.47614167123650342</c:v>
                </c:pt>
                <c:pt idx="88">
                  <c:v>0.47996142427623262</c:v>
                </c:pt>
                <c:pt idx="89">
                  <c:v>0.48087854319913792</c:v>
                </c:pt>
                <c:pt idx="90">
                  <c:v>0.48157441900043513</c:v>
                </c:pt>
                <c:pt idx="91">
                  <c:v>0.48287729516101602</c:v>
                </c:pt>
                <c:pt idx="92">
                  <c:v>0.48444679764763743</c:v>
                </c:pt>
                <c:pt idx="93">
                  <c:v>0.48598037176408315</c:v>
                </c:pt>
                <c:pt idx="94">
                  <c:v>0.48660628179188037</c:v>
                </c:pt>
                <c:pt idx="95">
                  <c:v>0.48855965054932604</c:v>
                </c:pt>
                <c:pt idx="96">
                  <c:v>0.48936142049429893</c:v>
                </c:pt>
                <c:pt idx="97">
                  <c:v>0.49028043038405555</c:v>
                </c:pt>
                <c:pt idx="98">
                  <c:v>0.49113136546716357</c:v>
                </c:pt>
                <c:pt idx="99">
                  <c:v>0.49161167104740677</c:v>
                </c:pt>
                <c:pt idx="100">
                  <c:v>0.49245126032940667</c:v>
                </c:pt>
                <c:pt idx="101">
                  <c:v>0.49336081538490656</c:v>
                </c:pt>
                <c:pt idx="102">
                  <c:v>0.49497002817540636</c:v>
                </c:pt>
                <c:pt idx="103">
                  <c:v>0.49633341527523051</c:v>
                </c:pt>
                <c:pt idx="104">
                  <c:v>0.49754174309324384</c:v>
                </c:pt>
                <c:pt idx="105">
                  <c:v>0.50247905754212152</c:v>
                </c:pt>
                <c:pt idx="106">
                  <c:v>0.50454777527749961</c:v>
                </c:pt>
                <c:pt idx="107">
                  <c:v>0.50602462038840479</c:v>
                </c:pt>
                <c:pt idx="108">
                  <c:v>0.5124955089537282</c:v>
                </c:pt>
                <c:pt idx="109">
                  <c:v>0.5153716695346332</c:v>
                </c:pt>
                <c:pt idx="110">
                  <c:v>0.51907418262957861</c:v>
                </c:pt>
                <c:pt idx="111">
                  <c:v>0.52352173666395641</c:v>
                </c:pt>
                <c:pt idx="112">
                  <c:v>0.52472439158141571</c:v>
                </c:pt>
                <c:pt idx="113">
                  <c:v>0.52578333301817237</c:v>
                </c:pt>
                <c:pt idx="114">
                  <c:v>0.52671368870903712</c:v>
                </c:pt>
                <c:pt idx="115">
                  <c:v>0.52752680445511813</c:v>
                </c:pt>
                <c:pt idx="116">
                  <c:v>0.53036325473214474</c:v>
                </c:pt>
                <c:pt idx="117">
                  <c:v>0.53089083448367169</c:v>
                </c:pt>
                <c:pt idx="118">
                  <c:v>0.53257946788192823</c:v>
                </c:pt>
                <c:pt idx="119">
                  <c:v>0.54000340374033262</c:v>
                </c:pt>
                <c:pt idx="120">
                  <c:v>0.54162963523249452</c:v>
                </c:pt>
                <c:pt idx="121">
                  <c:v>0.54352438401754832</c:v>
                </c:pt>
                <c:pt idx="122">
                  <c:v>0.54443204810619683</c:v>
                </c:pt>
                <c:pt idx="123">
                  <c:v>0.54512414197379133</c:v>
                </c:pt>
                <c:pt idx="124">
                  <c:v>0.54697350755441265</c:v>
                </c:pt>
                <c:pt idx="125">
                  <c:v>0.55035077435092572</c:v>
                </c:pt>
                <c:pt idx="126">
                  <c:v>0.55563224476674933</c:v>
                </c:pt>
                <c:pt idx="127">
                  <c:v>0.55658340109297888</c:v>
                </c:pt>
                <c:pt idx="128">
                  <c:v>0.55859917175651919</c:v>
                </c:pt>
                <c:pt idx="129">
                  <c:v>0.55897169222623533</c:v>
                </c:pt>
                <c:pt idx="130">
                  <c:v>0.56177221413308631</c:v>
                </c:pt>
                <c:pt idx="131">
                  <c:v>0.56241136092884303</c:v>
                </c:pt>
                <c:pt idx="132">
                  <c:v>0.56337953595673484</c:v>
                </c:pt>
                <c:pt idx="133">
                  <c:v>0.56475615982451843</c:v>
                </c:pt>
                <c:pt idx="134">
                  <c:v>0.56576404515628853</c:v>
                </c:pt>
                <c:pt idx="135">
                  <c:v>0.56758693720099096</c:v>
                </c:pt>
                <c:pt idx="136">
                  <c:v>0.56932095380367986</c:v>
                </c:pt>
                <c:pt idx="137">
                  <c:v>0.56977100391430147</c:v>
                </c:pt>
                <c:pt idx="138">
                  <c:v>0.57147476504736883</c:v>
                </c:pt>
                <c:pt idx="139">
                  <c:v>0.57258098065540919</c:v>
                </c:pt>
                <c:pt idx="140">
                  <c:v>0.57414291927462524</c:v>
                </c:pt>
                <c:pt idx="141">
                  <c:v>0.57521698844619262</c:v>
                </c:pt>
                <c:pt idx="142">
                  <c:v>0.57577671463419255</c:v>
                </c:pt>
                <c:pt idx="143">
                  <c:v>0.57782652270105717</c:v>
                </c:pt>
                <c:pt idx="144">
                  <c:v>0.57988956753588117</c:v>
                </c:pt>
                <c:pt idx="145">
                  <c:v>0.58346916778548874</c:v>
                </c:pt>
                <c:pt idx="146">
                  <c:v>0.5844467976476373</c:v>
                </c:pt>
                <c:pt idx="147">
                  <c:v>0.58511619991301556</c:v>
                </c:pt>
                <c:pt idx="148">
                  <c:v>0.58600306336629926</c:v>
                </c:pt>
                <c:pt idx="149">
                  <c:v>0.58668002949908293</c:v>
                </c:pt>
                <c:pt idx="150">
                  <c:v>0.58716600797988017</c:v>
                </c:pt>
                <c:pt idx="151">
                  <c:v>0.58795075922319084</c:v>
                </c:pt>
                <c:pt idx="152">
                  <c:v>0.58830058809069075</c:v>
                </c:pt>
                <c:pt idx="153">
                  <c:v>0.58924796248321765</c:v>
                </c:pt>
                <c:pt idx="154">
                  <c:v>0.59049789157196075</c:v>
                </c:pt>
                <c:pt idx="155">
                  <c:v>0.59084582947260933</c:v>
                </c:pt>
                <c:pt idx="156">
                  <c:v>0.59158519751148764</c:v>
                </c:pt>
                <c:pt idx="157">
                  <c:v>0.5931074258268253</c:v>
                </c:pt>
                <c:pt idx="158">
                  <c:v>0.59747745022029763</c:v>
                </c:pt>
                <c:pt idx="159">
                  <c:v>0.59791993646351382</c:v>
                </c:pt>
                <c:pt idx="160">
                  <c:v>0.59889567535881094</c:v>
                </c:pt>
                <c:pt idx="161">
                  <c:v>0.60507346406217499</c:v>
                </c:pt>
                <c:pt idx="162">
                  <c:v>0.6078021292286746</c:v>
                </c:pt>
                <c:pt idx="163">
                  <c:v>0.60877030425656642</c:v>
                </c:pt>
                <c:pt idx="164">
                  <c:v>0.6096420399750393</c:v>
                </c:pt>
                <c:pt idx="165">
                  <c:v>0.61042490025149865</c:v>
                </c:pt>
                <c:pt idx="166">
                  <c:v>0.61274133464440372</c:v>
                </c:pt>
                <c:pt idx="167">
                  <c:v>0.61347313881587662</c:v>
                </c:pt>
                <c:pt idx="168">
                  <c:v>0.61448102414764671</c:v>
                </c:pt>
                <c:pt idx="169">
                  <c:v>0.61572338936898441</c:v>
                </c:pt>
                <c:pt idx="170">
                  <c:v>0.61689957075052482</c:v>
                </c:pt>
                <c:pt idx="171">
                  <c:v>0.61919520450806509</c:v>
                </c:pt>
                <c:pt idx="172">
                  <c:v>0.62030709301665954</c:v>
                </c:pt>
                <c:pt idx="173">
                  <c:v>0.62087438307206488</c:v>
                </c:pt>
                <c:pt idx="174">
                  <c:v>0.6213395609174972</c:v>
                </c:pt>
                <c:pt idx="175">
                  <c:v>0.62302819431575374</c:v>
                </c:pt>
                <c:pt idx="176">
                  <c:v>0.62667019647145594</c:v>
                </c:pt>
                <c:pt idx="177">
                  <c:v>0.62753436832252341</c:v>
                </c:pt>
                <c:pt idx="178">
                  <c:v>0.62819809768734769</c:v>
                </c:pt>
                <c:pt idx="179">
                  <c:v>0.62919652818486105</c:v>
                </c:pt>
                <c:pt idx="180">
                  <c:v>0.63023845091995545</c:v>
                </c:pt>
                <c:pt idx="181">
                  <c:v>0.63562581547945474</c:v>
                </c:pt>
                <c:pt idx="182">
                  <c:v>0.63673581302119786</c:v>
                </c:pt>
                <c:pt idx="183">
                  <c:v>0.63707240512073837</c:v>
                </c:pt>
                <c:pt idx="184">
                  <c:v>0.63768696934742752</c:v>
                </c:pt>
                <c:pt idx="185">
                  <c:v>0.63988616379554886</c:v>
                </c:pt>
                <c:pt idx="186">
                  <c:v>0.64254864512225118</c:v>
                </c:pt>
                <c:pt idx="187">
                  <c:v>0.6432085925533727</c:v>
                </c:pt>
                <c:pt idx="188">
                  <c:v>0.64390635932152129</c:v>
                </c:pt>
                <c:pt idx="189">
                  <c:v>0.64481024147646715</c:v>
                </c:pt>
                <c:pt idx="190">
                  <c:v>0.64578030747121029</c:v>
                </c:pt>
                <c:pt idx="191">
                  <c:v>0.64822910954370994</c:v>
                </c:pt>
                <c:pt idx="192">
                  <c:v>0.64923888584233147</c:v>
                </c:pt>
                <c:pt idx="193">
                  <c:v>0.65015222283153407</c:v>
                </c:pt>
                <c:pt idx="194">
                  <c:v>0.65430856797080372</c:v>
                </c:pt>
                <c:pt idx="195">
                  <c:v>0.65813966681164104</c:v>
                </c:pt>
                <c:pt idx="196">
                  <c:v>0.65987557438118138</c:v>
                </c:pt>
                <c:pt idx="197">
                  <c:v>0.66056766824877589</c:v>
                </c:pt>
                <c:pt idx="198">
                  <c:v>0.66167388385681625</c:v>
                </c:pt>
                <c:pt idx="199">
                  <c:v>0.66316585670253225</c:v>
                </c:pt>
                <c:pt idx="200">
                  <c:v>0.66422858007299157</c:v>
                </c:pt>
                <c:pt idx="201">
                  <c:v>0.66652043189682908</c:v>
                </c:pt>
                <c:pt idx="202">
                  <c:v>0.66815422725639639</c:v>
                </c:pt>
                <c:pt idx="203">
                  <c:v>0.66903919974282866</c:v>
                </c:pt>
                <c:pt idx="204">
                  <c:v>0.6696802375054367</c:v>
                </c:pt>
                <c:pt idx="205">
                  <c:v>0.67171113590378773</c:v>
                </c:pt>
                <c:pt idx="206">
                  <c:v>0.67277953217480113</c:v>
                </c:pt>
                <c:pt idx="207">
                  <c:v>0.67437929013104414</c:v>
                </c:pt>
                <c:pt idx="208">
                  <c:v>0.67495981695440888</c:v>
                </c:pt>
                <c:pt idx="209">
                  <c:v>0.67728759714842213</c:v>
                </c:pt>
                <c:pt idx="210">
                  <c:v>0.67829926441389499</c:v>
                </c:pt>
                <c:pt idx="211">
                  <c:v>0.67860938297751661</c:v>
                </c:pt>
                <c:pt idx="212">
                  <c:v>0.67912183499423273</c:v>
                </c:pt>
                <c:pt idx="213">
                  <c:v>0.67992171397235424</c:v>
                </c:pt>
                <c:pt idx="214">
                  <c:v>0.68310042924947545</c:v>
                </c:pt>
                <c:pt idx="215">
                  <c:v>0.68460374789629952</c:v>
                </c:pt>
                <c:pt idx="216">
                  <c:v>0.6857648015430291</c:v>
                </c:pt>
                <c:pt idx="217">
                  <c:v>0.6865514437531911</c:v>
                </c:pt>
                <c:pt idx="218">
                  <c:v>0.68976797836733927</c:v>
                </c:pt>
                <c:pt idx="219">
                  <c:v>0.69080044626817694</c:v>
                </c:pt>
                <c:pt idx="220">
                  <c:v>0.69237751262220371</c:v>
                </c:pt>
                <c:pt idx="221">
                  <c:v>0.69285214530189287</c:v>
                </c:pt>
                <c:pt idx="222">
                  <c:v>0.6940358905508387</c:v>
                </c:pt>
                <c:pt idx="223">
                  <c:v>0.69640527201558167</c:v>
                </c:pt>
                <c:pt idx="224">
                  <c:v>0.6975701075960139</c:v>
                </c:pt>
                <c:pt idx="225">
                  <c:v>0.69934005256887855</c:v>
                </c:pt>
                <c:pt idx="226">
                  <c:v>0.70048030558024321</c:v>
                </c:pt>
                <c:pt idx="227">
                  <c:v>0.70095304729308094</c:v>
                </c:pt>
                <c:pt idx="228">
                  <c:v>0.70208006353648622</c:v>
                </c:pt>
                <c:pt idx="229">
                  <c:v>0.70514910273622899</c:v>
                </c:pt>
                <c:pt idx="230">
                  <c:v>0.70691715674224231</c:v>
                </c:pt>
                <c:pt idx="231">
                  <c:v>0.70790235047179628</c:v>
                </c:pt>
                <c:pt idx="232">
                  <c:v>0.70919198986441778</c:v>
                </c:pt>
                <c:pt idx="233">
                  <c:v>0.71142143978216077</c:v>
                </c:pt>
                <c:pt idx="234">
                  <c:v>0.71193200083202557</c:v>
                </c:pt>
                <c:pt idx="235">
                  <c:v>0.71507667870582248</c:v>
                </c:pt>
                <c:pt idx="236">
                  <c:v>0.72017661630391638</c:v>
                </c:pt>
                <c:pt idx="237">
                  <c:v>0.72062477544768655</c:v>
                </c:pt>
                <c:pt idx="238">
                  <c:v>0.72462417033829407</c:v>
                </c:pt>
                <c:pt idx="239">
                  <c:v>0.72530680937163183</c:v>
                </c:pt>
                <c:pt idx="240">
                  <c:v>0.72560180020044263</c:v>
                </c:pt>
                <c:pt idx="241">
                  <c:v>0.72688387572565871</c:v>
                </c:pt>
                <c:pt idx="242">
                  <c:v>0.72762324376453702</c:v>
                </c:pt>
                <c:pt idx="243">
                  <c:v>0.72834181116805041</c:v>
                </c:pt>
                <c:pt idx="244">
                  <c:v>0.72952744738384756</c:v>
                </c:pt>
                <c:pt idx="245">
                  <c:v>0.73150161677665815</c:v>
                </c:pt>
                <c:pt idx="246">
                  <c:v>0.73336043719153632</c:v>
                </c:pt>
                <c:pt idx="247">
                  <c:v>0.73416788003706324</c:v>
                </c:pt>
                <c:pt idx="248">
                  <c:v>0.73560690581094146</c:v>
                </c:pt>
                <c:pt idx="249">
                  <c:v>0.73705727738592774</c:v>
                </c:pt>
                <c:pt idx="250">
                  <c:v>0.73778340865684655</c:v>
                </c:pt>
                <c:pt idx="251">
                  <c:v>0.74008660628179224</c:v>
                </c:pt>
                <c:pt idx="252">
                  <c:v>0.7410585632433867</c:v>
                </c:pt>
                <c:pt idx="253">
                  <c:v>0.741663672635819</c:v>
                </c:pt>
                <c:pt idx="254">
                  <c:v>0.74225176332658915</c:v>
                </c:pt>
                <c:pt idx="255">
                  <c:v>0.74401603539889971</c:v>
                </c:pt>
                <c:pt idx="256">
                  <c:v>0.74512603294064284</c:v>
                </c:pt>
                <c:pt idx="257">
                  <c:v>0.74740086606281819</c:v>
                </c:pt>
                <c:pt idx="258">
                  <c:v>0.74893254921241259</c:v>
                </c:pt>
                <c:pt idx="259">
                  <c:v>0.75212639222434463</c:v>
                </c:pt>
                <c:pt idx="260">
                  <c:v>0.7528298318930472</c:v>
                </c:pt>
                <c:pt idx="261">
                  <c:v>0.75466974263941178</c:v>
                </c:pt>
                <c:pt idx="262">
                  <c:v>0.75646616114819532</c:v>
                </c:pt>
                <c:pt idx="263">
                  <c:v>0.75757237675623568</c:v>
                </c:pt>
                <c:pt idx="264">
                  <c:v>0.75843843957415447</c:v>
                </c:pt>
                <c:pt idx="265">
                  <c:v>0.76417563300115365</c:v>
                </c:pt>
                <c:pt idx="266">
                  <c:v>0.76829604977024768</c:v>
                </c:pt>
                <c:pt idx="267">
                  <c:v>0.77197208932927419</c:v>
                </c:pt>
                <c:pt idx="268">
                  <c:v>0.77358697502032803</c:v>
                </c:pt>
                <c:pt idx="269">
                  <c:v>0.77480286670574683</c:v>
                </c:pt>
                <c:pt idx="270">
                  <c:v>0.77535502902634135</c:v>
                </c:pt>
                <c:pt idx="271">
                  <c:v>0.77672976192727361</c:v>
                </c:pt>
                <c:pt idx="272">
                  <c:v>0.77877956999413822</c:v>
                </c:pt>
                <c:pt idx="273">
                  <c:v>0.77972694438666512</c:v>
                </c:pt>
                <c:pt idx="274">
                  <c:v>0.7818013350225973</c:v>
                </c:pt>
                <c:pt idx="275">
                  <c:v>0.78269008944273233</c:v>
                </c:pt>
                <c:pt idx="276">
                  <c:v>0.78639260253767773</c:v>
                </c:pt>
                <c:pt idx="277">
                  <c:v>0.79038632452773128</c:v>
                </c:pt>
                <c:pt idx="278">
                  <c:v>0.79103681712459606</c:v>
                </c:pt>
                <c:pt idx="279">
                  <c:v>0.79332866894843357</c:v>
                </c:pt>
                <c:pt idx="280">
                  <c:v>0.79403778151769022</c:v>
                </c:pt>
                <c:pt idx="281">
                  <c:v>0.79727322580035198</c:v>
                </c:pt>
                <c:pt idx="282">
                  <c:v>0.79826598339731125</c:v>
                </c:pt>
                <c:pt idx="283">
                  <c:v>0.79893727662954084</c:v>
                </c:pt>
                <c:pt idx="284">
                  <c:v>0.80018342378458118</c:v>
                </c:pt>
                <c:pt idx="285">
                  <c:v>0.80063536486205411</c:v>
                </c:pt>
                <c:pt idx="286">
                  <c:v>0.80150710058052699</c:v>
                </c:pt>
                <c:pt idx="287">
                  <c:v>0.80308794886825652</c:v>
                </c:pt>
                <c:pt idx="288">
                  <c:v>0.8055859160788913</c:v>
                </c:pt>
                <c:pt idx="289">
                  <c:v>0.80609269519505344</c:v>
                </c:pt>
                <c:pt idx="290">
                  <c:v>0.80785885823421533</c:v>
                </c:pt>
                <c:pt idx="291">
                  <c:v>0.80954560066562053</c:v>
                </c:pt>
                <c:pt idx="292">
                  <c:v>0.81014881909120151</c:v>
                </c:pt>
                <c:pt idx="293">
                  <c:v>0.81104891931244461</c:v>
                </c:pt>
                <c:pt idx="294">
                  <c:v>0.81178450541762015</c:v>
                </c:pt>
                <c:pt idx="295">
                  <c:v>0.81302876160580917</c:v>
                </c:pt>
                <c:pt idx="296">
                  <c:v>0.81356579619159286</c:v>
                </c:pt>
                <c:pt idx="297">
                  <c:v>0.81417468751772792</c:v>
                </c:pt>
                <c:pt idx="298">
                  <c:v>0.81513151674451156</c:v>
                </c:pt>
                <c:pt idx="299">
                  <c:v>0.81608456403759255</c:v>
                </c:pt>
                <c:pt idx="300">
                  <c:v>0.81718510674507894</c:v>
                </c:pt>
                <c:pt idx="301">
                  <c:v>0.8178545090104572</c:v>
                </c:pt>
                <c:pt idx="302">
                  <c:v>0.81988162547510557</c:v>
                </c:pt>
                <c:pt idx="303">
                  <c:v>0.82039975039237578</c:v>
                </c:pt>
                <c:pt idx="304">
                  <c:v>0.82107482555830813</c:v>
                </c:pt>
                <c:pt idx="305">
                  <c:v>0.82273320348694301</c:v>
                </c:pt>
                <c:pt idx="306">
                  <c:v>0.82342340638768619</c:v>
                </c:pt>
                <c:pt idx="307">
                  <c:v>0.82457122326645627</c:v>
                </c:pt>
                <c:pt idx="308">
                  <c:v>0.82611425221715873</c:v>
                </c:pt>
                <c:pt idx="309">
                  <c:v>0.82805627517349634</c:v>
                </c:pt>
                <c:pt idx="310">
                  <c:v>0.82875782387534758</c:v>
                </c:pt>
                <c:pt idx="311">
                  <c:v>0.82980731047784739</c:v>
                </c:pt>
                <c:pt idx="312">
                  <c:v>0.83159049221867143</c:v>
                </c:pt>
                <c:pt idx="313">
                  <c:v>0.83219749257795517</c:v>
                </c:pt>
                <c:pt idx="314">
                  <c:v>0.83425297354537375</c:v>
                </c:pt>
                <c:pt idx="315">
                  <c:v>0.83713102509313009</c:v>
                </c:pt>
                <c:pt idx="316">
                  <c:v>0.83768886031427869</c:v>
                </c:pt>
                <c:pt idx="317">
                  <c:v>0.83822967683376515</c:v>
                </c:pt>
                <c:pt idx="318">
                  <c:v>0.84092997749749454</c:v>
                </c:pt>
                <c:pt idx="319">
                  <c:v>0.84155399655844043</c:v>
                </c:pt>
                <c:pt idx="320">
                  <c:v>0.84191895316075116</c:v>
                </c:pt>
                <c:pt idx="321">
                  <c:v>0.84341848987387258</c:v>
                </c:pt>
                <c:pt idx="322">
                  <c:v>0.84508443166991287</c:v>
                </c:pt>
                <c:pt idx="323">
                  <c:v>0.84614526407352086</c:v>
                </c:pt>
                <c:pt idx="324">
                  <c:v>0.84695270691904778</c:v>
                </c:pt>
                <c:pt idx="325">
                  <c:v>0.84800975738895301</c:v>
                </c:pt>
                <c:pt idx="326">
                  <c:v>0.8506968212847229</c:v>
                </c:pt>
                <c:pt idx="327">
                  <c:v>0.85126222037327692</c:v>
                </c:pt>
                <c:pt idx="328">
                  <c:v>0.85340846774956036</c:v>
                </c:pt>
                <c:pt idx="329">
                  <c:v>0.85644725147968159</c:v>
                </c:pt>
                <c:pt idx="330">
                  <c:v>0.85790329595522197</c:v>
                </c:pt>
                <c:pt idx="331">
                  <c:v>0.85850651438080294</c:v>
                </c:pt>
                <c:pt idx="332">
                  <c:v>0.85927802885615423</c:v>
                </c:pt>
                <c:pt idx="333">
                  <c:v>0.85994554015468117</c:v>
                </c:pt>
                <c:pt idx="334">
                  <c:v>0.86066978045874865</c:v>
                </c:pt>
                <c:pt idx="335">
                  <c:v>0.86128812661914045</c:v>
                </c:pt>
                <c:pt idx="336">
                  <c:v>0.86215229847020791</c:v>
                </c:pt>
                <c:pt idx="337">
                  <c:v>0.86532344987992371</c:v>
                </c:pt>
                <c:pt idx="338">
                  <c:v>0.86568840648223444</c:v>
                </c:pt>
                <c:pt idx="339">
                  <c:v>0.86696670007374776</c:v>
                </c:pt>
                <c:pt idx="340">
                  <c:v>0.86827146720117998</c:v>
                </c:pt>
                <c:pt idx="341">
                  <c:v>0.86864020573719347</c:v>
                </c:pt>
                <c:pt idx="342">
                  <c:v>0.87043851521282833</c:v>
                </c:pt>
                <c:pt idx="343">
                  <c:v>0.87211012990942272</c:v>
                </c:pt>
                <c:pt idx="344">
                  <c:v>0.87276818637369291</c:v>
                </c:pt>
                <c:pt idx="345">
                  <c:v>0.87380065427453057</c:v>
                </c:pt>
                <c:pt idx="346">
                  <c:v>0.87903295955221905</c:v>
                </c:pt>
                <c:pt idx="347">
                  <c:v>0.87982338369608382</c:v>
                </c:pt>
                <c:pt idx="348">
                  <c:v>0.88059678913828643</c:v>
                </c:pt>
                <c:pt idx="349">
                  <c:v>0.88135506684567821</c:v>
                </c:pt>
                <c:pt idx="350">
                  <c:v>0.88247451922167808</c:v>
                </c:pt>
                <c:pt idx="351">
                  <c:v>0.88287351322731311</c:v>
                </c:pt>
                <c:pt idx="352">
                  <c:v>0.88359964449823192</c:v>
                </c:pt>
                <c:pt idx="353">
                  <c:v>0.88577425637728568</c:v>
                </c:pt>
                <c:pt idx="354">
                  <c:v>0.88925363538377167</c:v>
                </c:pt>
                <c:pt idx="355">
                  <c:v>0.8919841915171226</c:v>
                </c:pt>
                <c:pt idx="356">
                  <c:v>0.89268384925212252</c:v>
                </c:pt>
                <c:pt idx="357">
                  <c:v>0.8933475786169468</c:v>
                </c:pt>
                <c:pt idx="358">
                  <c:v>0.89397916154529811</c:v>
                </c:pt>
                <c:pt idx="359">
                  <c:v>0.89521018096552762</c:v>
                </c:pt>
                <c:pt idx="360">
                  <c:v>0.89610082635251398</c:v>
                </c:pt>
                <c:pt idx="361">
                  <c:v>0.90005483803868913</c:v>
                </c:pt>
                <c:pt idx="362">
                  <c:v>0.90255280524932391</c:v>
                </c:pt>
                <c:pt idx="363">
                  <c:v>0.90289507024941851</c:v>
                </c:pt>
                <c:pt idx="364">
                  <c:v>0.90349261577444551</c:v>
                </c:pt>
                <c:pt idx="365">
                  <c:v>0.90488436737703992</c:v>
                </c:pt>
                <c:pt idx="366">
                  <c:v>0.9067772251952424</c:v>
                </c:pt>
                <c:pt idx="367">
                  <c:v>0.90740124425618829</c:v>
                </c:pt>
                <c:pt idx="368">
                  <c:v>0.90886485259913408</c:v>
                </c:pt>
                <c:pt idx="369">
                  <c:v>0.91212677041771473</c:v>
                </c:pt>
                <c:pt idx="370">
                  <c:v>0.91270729724107946</c:v>
                </c:pt>
                <c:pt idx="371">
                  <c:v>0.91512584384395756</c:v>
                </c:pt>
                <c:pt idx="372">
                  <c:v>0.91548323657886288</c:v>
                </c:pt>
                <c:pt idx="373">
                  <c:v>0.91644384773934928</c:v>
                </c:pt>
                <c:pt idx="374">
                  <c:v>0.91971522039218667</c:v>
                </c:pt>
                <c:pt idx="375">
                  <c:v>0.92003668475691636</c:v>
                </c:pt>
                <c:pt idx="376">
                  <c:v>0.92064179414934866</c:v>
                </c:pt>
                <c:pt idx="377">
                  <c:v>0.92269160221621327</c:v>
                </c:pt>
                <c:pt idx="378">
                  <c:v>0.92651324622279385</c:v>
                </c:pt>
                <c:pt idx="379">
                  <c:v>0.9271750846207667</c:v>
                </c:pt>
                <c:pt idx="380">
                  <c:v>0.92943668097498255</c:v>
                </c:pt>
                <c:pt idx="381">
                  <c:v>0.93242819053381998</c:v>
                </c:pt>
                <c:pt idx="382">
                  <c:v>0.93288769547869832</c:v>
                </c:pt>
                <c:pt idx="383">
                  <c:v>0.93395609174971173</c:v>
                </c:pt>
                <c:pt idx="384">
                  <c:v>0.93445719796531979</c:v>
                </c:pt>
                <c:pt idx="385">
                  <c:v>0.94057069379573788</c:v>
                </c:pt>
                <c:pt idx="386">
                  <c:v>0.94093754136490004</c:v>
                </c:pt>
                <c:pt idx="387">
                  <c:v>0.94263373863056199</c:v>
                </c:pt>
                <c:pt idx="388">
                  <c:v>0.94334285119981864</c:v>
                </c:pt>
                <c:pt idx="389">
                  <c:v>0.94374184520545368</c:v>
                </c:pt>
                <c:pt idx="390">
                  <c:v>0.94427509785753472</c:v>
                </c:pt>
                <c:pt idx="391">
                  <c:v>0.944938827222359</c:v>
                </c:pt>
                <c:pt idx="392">
                  <c:v>0.94619253824480476</c:v>
                </c:pt>
                <c:pt idx="393">
                  <c:v>0.94662935158746686</c:v>
                </c:pt>
                <c:pt idx="394">
                  <c:v>0.94719664164287221</c:v>
                </c:pt>
                <c:pt idx="395">
                  <c:v>0.94842009719569631</c:v>
                </c:pt>
                <c:pt idx="396">
                  <c:v>0.94890985761019619</c:v>
                </c:pt>
                <c:pt idx="397">
                  <c:v>0.95032430081500685</c:v>
                </c:pt>
                <c:pt idx="398">
                  <c:v>0.95071573095323658</c:v>
                </c:pt>
                <c:pt idx="399">
                  <c:v>0.95300380084337144</c:v>
                </c:pt>
                <c:pt idx="400">
                  <c:v>0.95477185484938476</c:v>
                </c:pt>
                <c:pt idx="401">
                  <c:v>0.95776336440822218</c:v>
                </c:pt>
                <c:pt idx="402">
                  <c:v>0.95932152109373547</c:v>
                </c:pt>
                <c:pt idx="403">
                  <c:v>0.95966378609383007</c:v>
                </c:pt>
                <c:pt idx="404">
                  <c:v>0.96007979880112726</c:v>
                </c:pt>
                <c:pt idx="405">
                  <c:v>0.96127867178488391</c:v>
                </c:pt>
                <c:pt idx="406">
                  <c:v>0.96180057863585677</c:v>
                </c:pt>
                <c:pt idx="407">
                  <c:v>0.96235652289015394</c:v>
                </c:pt>
                <c:pt idx="408">
                  <c:v>0.96283115556984311</c:v>
                </c:pt>
                <c:pt idx="409">
                  <c:v>0.96329066051472145</c:v>
                </c:pt>
                <c:pt idx="410">
                  <c:v>0.96465026568084289</c:v>
                </c:pt>
                <c:pt idx="411">
                  <c:v>0.96564302327780216</c:v>
                </c:pt>
                <c:pt idx="412">
                  <c:v>0.96630864360947777</c:v>
                </c:pt>
                <c:pt idx="413">
                  <c:v>0.96825633946636935</c:v>
                </c:pt>
                <c:pt idx="414">
                  <c:v>0.96853809352722064</c:v>
                </c:pt>
                <c:pt idx="415">
                  <c:v>0.96964052720155836</c:v>
                </c:pt>
                <c:pt idx="416">
                  <c:v>0.97040825974320688</c:v>
                </c:pt>
                <c:pt idx="417">
                  <c:v>0.97075619764385546</c:v>
                </c:pt>
                <c:pt idx="418">
                  <c:v>0.97287218955051735</c:v>
                </c:pt>
                <c:pt idx="419">
                  <c:v>0.97357562921921992</c:v>
                </c:pt>
                <c:pt idx="420">
                  <c:v>0.97425070438515227</c:v>
                </c:pt>
                <c:pt idx="421">
                  <c:v>0.97451543974434141</c:v>
                </c:pt>
                <c:pt idx="422">
                  <c:v>0.9746496983907873</c:v>
                </c:pt>
                <c:pt idx="423">
                  <c:v>0.97789648847455712</c:v>
                </c:pt>
                <c:pt idx="424">
                  <c:v>0.97933740521528667</c:v>
                </c:pt>
                <c:pt idx="425">
                  <c:v>0.97984418433144882</c:v>
                </c:pt>
                <c:pt idx="426">
                  <c:v>0.9804474027570298</c:v>
                </c:pt>
                <c:pt idx="427">
                  <c:v>0.98136641264678648</c:v>
                </c:pt>
                <c:pt idx="428">
                  <c:v>0.98240833538188088</c:v>
                </c:pt>
                <c:pt idx="429">
                  <c:v>0.98354669742639422</c:v>
                </c:pt>
                <c:pt idx="430">
                  <c:v>0.98452432728854278</c:v>
                </c:pt>
                <c:pt idx="431">
                  <c:v>0.98512565474727243</c:v>
                </c:pt>
                <c:pt idx="432">
                  <c:v>0.98554923132197503</c:v>
                </c:pt>
                <c:pt idx="433">
                  <c:v>0.98580640281375875</c:v>
                </c:pt>
                <c:pt idx="434">
                  <c:v>0.98668002949908296</c:v>
                </c:pt>
                <c:pt idx="435">
                  <c:v>0.98703364030028562</c:v>
                </c:pt>
                <c:pt idx="436">
                  <c:v>0.9876841328971504</c:v>
                </c:pt>
                <c:pt idx="437">
                  <c:v>0.98792050375356932</c:v>
                </c:pt>
                <c:pt idx="438">
                  <c:v>0.98980579770436639</c:v>
                </c:pt>
                <c:pt idx="439">
                  <c:v>0.99072291662727163</c:v>
                </c:pt>
                <c:pt idx="440">
                  <c:v>0.99101979842293375</c:v>
                </c:pt>
                <c:pt idx="441">
                  <c:v>0.99182724126846067</c:v>
                </c:pt>
                <c:pt idx="442">
                  <c:v>0.99254580867197406</c:v>
                </c:pt>
                <c:pt idx="443">
                  <c:v>0.99314902709755504</c:v>
                </c:pt>
                <c:pt idx="444">
                  <c:v>0.99432142654539268</c:v>
                </c:pt>
                <c:pt idx="445">
                  <c:v>0.99539360475010874</c:v>
                </c:pt>
                <c:pt idx="446">
                  <c:v>0.99596656770606817</c:v>
                </c:pt>
                <c:pt idx="447">
                  <c:v>0.99678346538585183</c:v>
                </c:pt>
                <c:pt idx="448">
                  <c:v>0.99719947809314902</c:v>
                </c:pt>
                <c:pt idx="449">
                  <c:v>0.99756065276175709</c:v>
                </c:pt>
                <c:pt idx="450">
                  <c:v>0.99800502997182461</c:v>
                </c:pt>
                <c:pt idx="451">
                  <c:v>0.9997447194750676</c:v>
                </c:pt>
                <c:pt idx="452">
                  <c:v>1</c:v>
                </c:pt>
              </c:numCache>
            </c:numRef>
          </c:xVal>
          <c:yVal>
            <c:numRef>
              <c:f>křivka!$H$2:$H$454</c:f>
              <c:numCache>
                <c:formatCode>0.000</c:formatCode>
                <c:ptCount val="453"/>
                <c:pt idx="0" formatCode="General">
                  <c:v>0</c:v>
                </c:pt>
                <c:pt idx="1">
                  <c:v>6.933548148656335E-3</c:v>
                </c:pt>
                <c:pt idx="2">
                  <c:v>1.4283153447631021E-2</c:v>
                </c:pt>
                <c:pt idx="3">
                  <c:v>1.4619540079803303E-2</c:v>
                </c:pt>
                <c:pt idx="4">
                  <c:v>1.7793082385954975E-2</c:v>
                </c:pt>
                <c:pt idx="5">
                  <c:v>2.2363071829611322E-2</c:v>
                </c:pt>
                <c:pt idx="6">
                  <c:v>3.956083839941929E-2</c:v>
                </c:pt>
                <c:pt idx="7">
                  <c:v>4.6963557377158023E-2</c:v>
                </c:pt>
                <c:pt idx="8">
                  <c:v>4.7932882014601837E-2</c:v>
                </c:pt>
                <c:pt idx="9">
                  <c:v>5.5981817417303112E-2</c:v>
                </c:pt>
                <c:pt idx="10">
                  <c:v>6.033049986610927E-2</c:v>
                </c:pt>
                <c:pt idx="11">
                  <c:v>6.129097222375908E-2</c:v>
                </c:pt>
                <c:pt idx="12">
                  <c:v>7.0601357497106415E-2</c:v>
                </c:pt>
                <c:pt idx="13">
                  <c:v>7.9907316630556752E-2</c:v>
                </c:pt>
                <c:pt idx="14">
                  <c:v>8.1301550698112929E-2</c:v>
                </c:pt>
                <c:pt idx="15">
                  <c:v>8.6672671463126946E-2</c:v>
                </c:pt>
                <c:pt idx="16">
                  <c:v>8.6891765388028633E-2</c:v>
                </c:pt>
                <c:pt idx="17">
                  <c:v>8.7653061450313277E-2</c:v>
                </c:pt>
                <c:pt idx="18">
                  <c:v>9.6726648239170918E-2</c:v>
                </c:pt>
                <c:pt idx="19">
                  <c:v>9.7290981076038896E-2</c:v>
                </c:pt>
                <c:pt idx="20">
                  <c:v>0.10209334286428794</c:v>
                </c:pt>
                <c:pt idx="21">
                  <c:v>0.10541073471709222</c:v>
                </c:pt>
                <c:pt idx="22">
                  <c:v>0.10566966390106694</c:v>
                </c:pt>
                <c:pt idx="23">
                  <c:v>0.1084802627356643</c:v>
                </c:pt>
                <c:pt idx="24">
                  <c:v>0.11222256401858095</c:v>
                </c:pt>
                <c:pt idx="25">
                  <c:v>0.11256780293054724</c:v>
                </c:pt>
                <c:pt idx="26">
                  <c:v>0.11295509017153507</c:v>
                </c:pt>
                <c:pt idx="27">
                  <c:v>0.11338442574154443</c:v>
                </c:pt>
                <c:pt idx="28">
                  <c:v>0.11494906619513526</c:v>
                </c:pt>
                <c:pt idx="29">
                  <c:v>0.11572142760716241</c:v>
                </c:pt>
                <c:pt idx="30">
                  <c:v>0.11662214707620266</c:v>
                </c:pt>
                <c:pt idx="31">
                  <c:v>0.11683460179125885</c:v>
                </c:pt>
                <c:pt idx="32">
                  <c:v>0.12467108247890393</c:v>
                </c:pt>
                <c:pt idx="33">
                  <c:v>0.13199855707839359</c:v>
                </c:pt>
                <c:pt idx="34">
                  <c:v>0.1359466738665209</c:v>
                </c:pt>
                <c:pt idx="35">
                  <c:v>0.13855145719590758</c:v>
                </c:pt>
                <c:pt idx="36">
                  <c:v>0.1420038463155705</c:v>
                </c:pt>
                <c:pt idx="37">
                  <c:v>0.14874485737870718</c:v>
                </c:pt>
                <c:pt idx="38">
                  <c:v>0.15395663710742907</c:v>
                </c:pt>
                <c:pt idx="39">
                  <c:v>0.15672518761300491</c:v>
                </c:pt>
                <c:pt idx="40">
                  <c:v>0.15984340317044404</c:v>
                </c:pt>
                <c:pt idx="41">
                  <c:v>0.16116460592969967</c:v>
                </c:pt>
                <c:pt idx="42">
                  <c:v>0.16151869712145997</c:v>
                </c:pt>
                <c:pt idx="43">
                  <c:v>0.16212729135729798</c:v>
                </c:pt>
                <c:pt idx="44">
                  <c:v>0.16281998225117905</c:v>
                </c:pt>
                <c:pt idx="45">
                  <c:v>0.16311432055432981</c:v>
                </c:pt>
                <c:pt idx="46">
                  <c:v>0.16413454580058917</c:v>
                </c:pt>
                <c:pt idx="47">
                  <c:v>0.16482502362452175</c:v>
                </c:pt>
                <c:pt idx="48">
                  <c:v>0.1654778792593298</c:v>
                </c:pt>
                <c:pt idx="49">
                  <c:v>0.16790119085293934</c:v>
                </c:pt>
                <c:pt idx="50">
                  <c:v>0.16883731944115563</c:v>
                </c:pt>
                <c:pt idx="51">
                  <c:v>0.1711809605166191</c:v>
                </c:pt>
                <c:pt idx="52">
                  <c:v>0.17182496387163315</c:v>
                </c:pt>
                <c:pt idx="53">
                  <c:v>0.17355558457136161</c:v>
                </c:pt>
                <c:pt idx="54">
                  <c:v>0.17473293778396459</c:v>
                </c:pt>
                <c:pt idx="55">
                  <c:v>0.17963267464994773</c:v>
                </c:pt>
                <c:pt idx="56">
                  <c:v>0.18001332268109005</c:v>
                </c:pt>
                <c:pt idx="57">
                  <c:v>0.18075912725373516</c:v>
                </c:pt>
                <c:pt idx="58">
                  <c:v>0.18468290027242895</c:v>
                </c:pt>
                <c:pt idx="59">
                  <c:v>0.19636569653057029</c:v>
                </c:pt>
                <c:pt idx="60">
                  <c:v>0.19763599868101037</c:v>
                </c:pt>
                <c:pt idx="61">
                  <c:v>0.20277917324132869</c:v>
                </c:pt>
                <c:pt idx="62">
                  <c:v>0.20426856931667045</c:v>
                </c:pt>
                <c:pt idx="63">
                  <c:v>0.20511396203699817</c:v>
                </c:pt>
                <c:pt idx="64">
                  <c:v>0.20818791619546725</c:v>
                </c:pt>
                <c:pt idx="65">
                  <c:v>0.21069089830722287</c:v>
                </c:pt>
                <c:pt idx="66">
                  <c:v>0.2134705141625412</c:v>
                </c:pt>
                <c:pt idx="67">
                  <c:v>0.21493999260834645</c:v>
                </c:pt>
                <c:pt idx="68">
                  <c:v>0.21611955889089796</c:v>
                </c:pt>
                <c:pt idx="69">
                  <c:v>0.21693396863194664</c:v>
                </c:pt>
                <c:pt idx="70">
                  <c:v>0.21774395223309831</c:v>
                </c:pt>
                <c:pt idx="71">
                  <c:v>0.22823169071904864</c:v>
                </c:pt>
                <c:pt idx="72">
                  <c:v>0.22945330533062167</c:v>
                </c:pt>
                <c:pt idx="73">
                  <c:v>0.23005526035661417</c:v>
                </c:pt>
                <c:pt idx="74">
                  <c:v>0.23076344274013477</c:v>
                </c:pt>
                <c:pt idx="75">
                  <c:v>0.23182350324546716</c:v>
                </c:pt>
                <c:pt idx="76">
                  <c:v>0.23303847864719468</c:v>
                </c:pt>
                <c:pt idx="77">
                  <c:v>0.23482221302568718</c:v>
                </c:pt>
                <c:pt idx="78">
                  <c:v>0.23718134559079015</c:v>
                </c:pt>
                <c:pt idx="79">
                  <c:v>0.24094577757319183</c:v>
                </c:pt>
                <c:pt idx="80">
                  <c:v>0.24282467395946991</c:v>
                </c:pt>
                <c:pt idx="81">
                  <c:v>0.24961879870137063</c:v>
                </c:pt>
                <c:pt idx="82">
                  <c:v>0.25227669570952138</c:v>
                </c:pt>
                <c:pt idx="83">
                  <c:v>0.25458714073575733</c:v>
                </c:pt>
                <c:pt idx="84">
                  <c:v>0.25636644897435285</c:v>
                </c:pt>
                <c:pt idx="85">
                  <c:v>0.25992727852149233</c:v>
                </c:pt>
                <c:pt idx="86">
                  <c:v>0.26059562564593991</c:v>
                </c:pt>
                <c:pt idx="87">
                  <c:v>0.26114446699316834</c:v>
                </c:pt>
                <c:pt idx="88">
                  <c:v>0.26459906918277976</c:v>
                </c:pt>
                <c:pt idx="89">
                  <c:v>0.26544003576321046</c:v>
                </c:pt>
                <c:pt idx="90">
                  <c:v>0.2660796129783275</c:v>
                </c:pt>
                <c:pt idx="91">
                  <c:v>0.26728573610026102</c:v>
                </c:pt>
                <c:pt idx="92">
                  <c:v>0.26874193612637526</c:v>
                </c:pt>
                <c:pt idx="93">
                  <c:v>0.27016715317321044</c:v>
                </c:pt>
                <c:pt idx="94">
                  <c:v>0.27074919056966645</c:v>
                </c:pt>
                <c:pt idx="95">
                  <c:v>0.27258382555697452</c:v>
                </c:pt>
                <c:pt idx="96">
                  <c:v>0.27333848240941366</c:v>
                </c:pt>
                <c:pt idx="97">
                  <c:v>0.27420379275927786</c:v>
                </c:pt>
                <c:pt idx="98">
                  <c:v>0.27500713715058406</c:v>
                </c:pt>
                <c:pt idx="99">
                  <c:v>0.27546081649002696</c:v>
                </c:pt>
                <c:pt idx="100">
                  <c:v>0.27625530860153913</c:v>
                </c:pt>
                <c:pt idx="101">
                  <c:v>0.27711840588145487</c:v>
                </c:pt>
                <c:pt idx="102">
                  <c:v>0.27868083326509718</c:v>
                </c:pt>
                <c:pt idx="103">
                  <c:v>0.28000646216424979</c:v>
                </c:pt>
                <c:pt idx="104">
                  <c:v>0.28118160230690425</c:v>
                </c:pt>
                <c:pt idx="105">
                  <c:v>0.28598839023505029</c:v>
                </c:pt>
                <c:pt idx="106">
                  <c:v>0.2880089230980325</c:v>
                </c:pt>
                <c:pt idx="107">
                  <c:v>0.28945184470445573</c:v>
                </c:pt>
                <c:pt idx="108">
                  <c:v>0.29577458554732555</c:v>
                </c:pt>
                <c:pt idx="109">
                  <c:v>0.29858961052181993</c:v>
                </c:pt>
                <c:pt idx="110">
                  <c:v>0.3022212583073115</c:v>
                </c:pt>
                <c:pt idx="111">
                  <c:v>0.30658543224575718</c:v>
                </c:pt>
                <c:pt idx="112">
                  <c:v>0.30776721159825715</c:v>
                </c:pt>
                <c:pt idx="113">
                  <c:v>0.30880956754400152</c:v>
                </c:pt>
                <c:pt idx="114">
                  <c:v>0.30972799157262981</c:v>
                </c:pt>
                <c:pt idx="115">
                  <c:v>0.31054018824372998</c:v>
                </c:pt>
                <c:pt idx="116">
                  <c:v>0.31337513084776086</c:v>
                </c:pt>
                <c:pt idx="117">
                  <c:v>0.3139062676354013</c:v>
                </c:pt>
                <c:pt idx="118">
                  <c:v>0.31561918377554177</c:v>
                </c:pt>
                <c:pt idx="119">
                  <c:v>0.32315026081029363</c:v>
                </c:pt>
                <c:pt idx="120">
                  <c:v>0.3248034240618245</c:v>
                </c:pt>
                <c:pt idx="121">
                  <c:v>0.3267332210569181</c:v>
                </c:pt>
                <c:pt idx="122">
                  <c:v>0.32766271043528888</c:v>
                </c:pt>
                <c:pt idx="123">
                  <c:v>0.32837310588875795</c:v>
                </c:pt>
                <c:pt idx="124">
                  <c:v>0.33027634604446954</c:v>
                </c:pt>
                <c:pt idx="125">
                  <c:v>0.33375750507346297</c:v>
                </c:pt>
                <c:pt idx="126">
                  <c:v>0.33922157477631409</c:v>
                </c:pt>
                <c:pt idx="127">
                  <c:v>0.34020639090339744</c:v>
                </c:pt>
                <c:pt idx="128">
                  <c:v>0.34229552893478321</c:v>
                </c:pt>
                <c:pt idx="129">
                  <c:v>0.34268281617577101</c:v>
                </c:pt>
                <c:pt idx="130">
                  <c:v>0.34559742929794796</c:v>
                </c:pt>
                <c:pt idx="131">
                  <c:v>0.34626356335244701</c:v>
                </c:pt>
                <c:pt idx="132">
                  <c:v>0.34727272324896385</c:v>
                </c:pt>
                <c:pt idx="133">
                  <c:v>0.34871121871549005</c:v>
                </c:pt>
                <c:pt idx="134">
                  <c:v>0.34976464001097696</c:v>
                </c:pt>
                <c:pt idx="135">
                  <c:v>0.35167230630658558</c:v>
                </c:pt>
                <c:pt idx="136">
                  <c:v>0.35348702366435708</c:v>
                </c:pt>
                <c:pt idx="137">
                  <c:v>0.35395840756338798</c:v>
                </c:pt>
                <c:pt idx="138">
                  <c:v>0.35574656808177746</c:v>
                </c:pt>
                <c:pt idx="139">
                  <c:v>0.35690842980474091</c:v>
                </c:pt>
                <c:pt idx="140">
                  <c:v>0.35855274077647781</c:v>
                </c:pt>
                <c:pt idx="141">
                  <c:v>0.35968361952016226</c:v>
                </c:pt>
                <c:pt idx="142">
                  <c:v>0.36027450919641224</c:v>
                </c:pt>
                <c:pt idx="143">
                  <c:v>0.36244110467599555</c:v>
                </c:pt>
                <c:pt idx="144">
                  <c:v>0.36462540471516691</c:v>
                </c:pt>
                <c:pt idx="145">
                  <c:v>0.3684163935369506</c:v>
                </c:pt>
                <c:pt idx="146">
                  <c:v>0.36945432334279799</c:v>
                </c:pt>
                <c:pt idx="147">
                  <c:v>0.37016693186621558</c:v>
                </c:pt>
                <c:pt idx="148">
                  <c:v>0.37111412580417436</c:v>
                </c:pt>
                <c:pt idx="149">
                  <c:v>0.37184001274728296</c:v>
                </c:pt>
                <c:pt idx="150">
                  <c:v>0.37236451032507789</c:v>
                </c:pt>
                <c:pt idx="151">
                  <c:v>0.3732121161153541</c:v>
                </c:pt>
                <c:pt idx="152">
                  <c:v>0.37359055107654793</c:v>
                </c:pt>
                <c:pt idx="153">
                  <c:v>0.37461741553265276</c:v>
                </c:pt>
                <c:pt idx="154">
                  <c:v>0.37597402741108443</c:v>
                </c:pt>
                <c:pt idx="155">
                  <c:v>0.37635246237227826</c:v>
                </c:pt>
                <c:pt idx="156">
                  <c:v>0.37715801983353292</c:v>
                </c:pt>
                <c:pt idx="157">
                  <c:v>0.37882224843480633</c:v>
                </c:pt>
                <c:pt idx="158">
                  <c:v>0.38360247952357035</c:v>
                </c:pt>
                <c:pt idx="159">
                  <c:v>0.38408714184229226</c:v>
                </c:pt>
                <c:pt idx="160">
                  <c:v>0.38515826769736716</c:v>
                </c:pt>
                <c:pt idx="161">
                  <c:v>0.39195681857916487</c:v>
                </c:pt>
                <c:pt idx="162">
                  <c:v>0.3949599544992819</c:v>
                </c:pt>
                <c:pt idx="163">
                  <c:v>0.39602665421445982</c:v>
                </c:pt>
                <c:pt idx="164">
                  <c:v>0.39698712657210961</c:v>
                </c:pt>
                <c:pt idx="165">
                  <c:v>0.39785022385202534</c:v>
                </c:pt>
                <c:pt idx="166">
                  <c:v>0.40040853271249349</c:v>
                </c:pt>
                <c:pt idx="167">
                  <c:v>0.40122294245354218</c:v>
                </c:pt>
                <c:pt idx="168">
                  <c:v>0.40234718198738112</c:v>
                </c:pt>
                <c:pt idx="169">
                  <c:v>0.40373477684509179</c:v>
                </c:pt>
                <c:pt idx="170">
                  <c:v>0.40505155346445038</c:v>
                </c:pt>
                <c:pt idx="171">
                  <c:v>0.40763641916430055</c:v>
                </c:pt>
                <c:pt idx="172">
                  <c:v>0.4088890167551526</c:v>
                </c:pt>
                <c:pt idx="173">
                  <c:v>0.40953080704021816</c:v>
                </c:pt>
                <c:pt idx="174">
                  <c:v>0.41005751768796161</c:v>
                </c:pt>
                <c:pt idx="175">
                  <c:v>0.41196961012346722</c:v>
                </c:pt>
                <c:pt idx="176">
                  <c:v>0.41609477250747468</c:v>
                </c:pt>
                <c:pt idx="177">
                  <c:v>0.41707516249466098</c:v>
                </c:pt>
                <c:pt idx="178">
                  <c:v>0.41782981934710012</c:v>
                </c:pt>
                <c:pt idx="179">
                  <c:v>0.41896512423068155</c:v>
                </c:pt>
                <c:pt idx="180">
                  <c:v>0.42015575586297554</c:v>
                </c:pt>
                <c:pt idx="181">
                  <c:v>0.42633243408924426</c:v>
                </c:pt>
                <c:pt idx="182">
                  <c:v>0.42760937544952982</c:v>
                </c:pt>
                <c:pt idx="183">
                  <c:v>0.42799666269051762</c:v>
                </c:pt>
                <c:pt idx="184">
                  <c:v>0.42870484507403822</c:v>
                </c:pt>
                <c:pt idx="185">
                  <c:v>0.43124102323502134</c:v>
                </c:pt>
                <c:pt idx="186">
                  <c:v>0.4343149773934904</c:v>
                </c:pt>
                <c:pt idx="187">
                  <c:v>0.43508069959567203</c:v>
                </c:pt>
                <c:pt idx="188">
                  <c:v>0.43589068319682372</c:v>
                </c:pt>
                <c:pt idx="189">
                  <c:v>0.43694410449231064</c:v>
                </c:pt>
                <c:pt idx="190">
                  <c:v>0.43808162244584059</c:v>
                </c:pt>
                <c:pt idx="191">
                  <c:v>0.44095640030894451</c:v>
                </c:pt>
                <c:pt idx="192">
                  <c:v>0.44214260580134152</c:v>
                </c:pt>
                <c:pt idx="193">
                  <c:v>0.44321594472636494</c:v>
                </c:pt>
                <c:pt idx="194">
                  <c:v>0.44810904238250254</c:v>
                </c:pt>
                <c:pt idx="195">
                  <c:v>0.45262149200749785</c:v>
                </c:pt>
                <c:pt idx="196">
                  <c:v>0.45467079477981059</c:v>
                </c:pt>
                <c:pt idx="197">
                  <c:v>0.45549184373070478</c:v>
                </c:pt>
                <c:pt idx="198">
                  <c:v>0.45680862035006337</c:v>
                </c:pt>
                <c:pt idx="199">
                  <c:v>0.45858571551871036</c:v>
                </c:pt>
                <c:pt idx="200">
                  <c:v>0.45985159152925342</c:v>
                </c:pt>
                <c:pt idx="201">
                  <c:v>0.4625825198457047</c:v>
                </c:pt>
                <c:pt idx="202">
                  <c:v>0.46453002140038635</c:v>
                </c:pt>
                <c:pt idx="203">
                  <c:v>0.46559008190571877</c:v>
                </c:pt>
                <c:pt idx="204">
                  <c:v>0.46635801717784892</c:v>
                </c:pt>
                <c:pt idx="205">
                  <c:v>0.46879460719114946</c:v>
                </c:pt>
                <c:pt idx="206">
                  <c:v>0.47008261390117756</c:v>
                </c:pt>
                <c:pt idx="207">
                  <c:v>0.47201462396621968</c:v>
                </c:pt>
                <c:pt idx="208">
                  <c:v>0.47271616713989478</c:v>
                </c:pt>
                <c:pt idx="209">
                  <c:v>0.47553119211438916</c:v>
                </c:pt>
                <c:pt idx="210">
                  <c:v>0.47675723286585919</c:v>
                </c:pt>
                <c:pt idx="211">
                  <c:v>0.47713566782705302</c:v>
                </c:pt>
                <c:pt idx="212">
                  <c:v>0.47776196662247905</c:v>
                </c:pt>
                <c:pt idx="213">
                  <c:v>0.47874014353971689</c:v>
                </c:pt>
                <c:pt idx="214">
                  <c:v>0.48263293357913167</c:v>
                </c:pt>
                <c:pt idx="215">
                  <c:v>0.48448084698613075</c:v>
                </c:pt>
                <c:pt idx="216">
                  <c:v>0.48591049017286297</c:v>
                </c:pt>
                <c:pt idx="217">
                  <c:v>0.48687981481030679</c:v>
                </c:pt>
                <c:pt idx="218">
                  <c:v>0.4908434230880736</c:v>
                </c:pt>
                <c:pt idx="219">
                  <c:v>0.49211593830846218</c:v>
                </c:pt>
                <c:pt idx="220">
                  <c:v>0.49406122679319531</c:v>
                </c:pt>
                <c:pt idx="221">
                  <c:v>0.49464769032954831</c:v>
                </c:pt>
                <c:pt idx="222">
                  <c:v>0.49611052956550805</c:v>
                </c:pt>
                <c:pt idx="223">
                  <c:v>0.49904506031722151</c:v>
                </c:pt>
                <c:pt idx="224">
                  <c:v>0.50048798192364474</c:v>
                </c:pt>
                <c:pt idx="225">
                  <c:v>0.50268113424261007</c:v>
                </c:pt>
                <c:pt idx="226">
                  <c:v>0.50409749900965128</c:v>
                </c:pt>
                <c:pt idx="227">
                  <c:v>0.50468617561595275</c:v>
                </c:pt>
                <c:pt idx="228">
                  <c:v>0.50609147503325147</c:v>
                </c:pt>
                <c:pt idx="229">
                  <c:v>0.50992008604415973</c:v>
                </c:pt>
                <c:pt idx="230">
                  <c:v>0.51212651678281607</c:v>
                </c:pt>
                <c:pt idx="231">
                  <c:v>0.51335698367418314</c:v>
                </c:pt>
                <c:pt idx="232">
                  <c:v>0.5149725247365895</c:v>
                </c:pt>
                <c:pt idx="233">
                  <c:v>0.51776541901159889</c:v>
                </c:pt>
                <c:pt idx="234">
                  <c:v>0.5184072092966644</c:v>
                </c:pt>
                <c:pt idx="235">
                  <c:v>0.52236417836458571</c:v>
                </c:pt>
                <c:pt idx="236">
                  <c:v>0.52878872042508662</c:v>
                </c:pt>
                <c:pt idx="237">
                  <c:v>0.52935969247180015</c:v>
                </c:pt>
                <c:pt idx="238">
                  <c:v>0.5344586056331484</c:v>
                </c:pt>
                <c:pt idx="239">
                  <c:v>0.53533276826280662</c:v>
                </c:pt>
                <c:pt idx="240">
                  <c:v>0.53571120322400045</c:v>
                </c:pt>
                <c:pt idx="241">
                  <c:v>0.53735772726568587</c:v>
                </c:pt>
                <c:pt idx="242">
                  <c:v>0.53830934734354163</c:v>
                </c:pt>
                <c:pt idx="243">
                  <c:v>0.53923441058201538</c:v>
                </c:pt>
                <c:pt idx="244">
                  <c:v>0.54076142884648171</c:v>
                </c:pt>
                <c:pt idx="245">
                  <c:v>0.54330645928725885</c:v>
                </c:pt>
                <c:pt idx="246">
                  <c:v>0.54570542711143488</c:v>
                </c:pt>
                <c:pt idx="247">
                  <c:v>0.5467477830571793</c:v>
                </c:pt>
                <c:pt idx="248">
                  <c:v>0.54861340102376632</c:v>
                </c:pt>
                <c:pt idx="249">
                  <c:v>0.55049451047999287</c:v>
                </c:pt>
                <c:pt idx="250">
                  <c:v>0.55143727827805467</c:v>
                </c:pt>
                <c:pt idx="251">
                  <c:v>0.55443598805827465</c:v>
                </c:pt>
                <c:pt idx="252">
                  <c:v>0.55570629020871476</c:v>
                </c:pt>
                <c:pt idx="253">
                  <c:v>0.55649856925027841</c:v>
                </c:pt>
                <c:pt idx="254">
                  <c:v>0.55726871759235708</c:v>
                </c:pt>
                <c:pt idx="255">
                  <c:v>0.55958580182843853</c:v>
                </c:pt>
                <c:pt idx="256">
                  <c:v>0.56104421492450129</c:v>
                </c:pt>
                <c:pt idx="257">
                  <c:v>0.56403849856482435</c:v>
                </c:pt>
                <c:pt idx="258">
                  <c:v>0.56605681835785804</c:v>
                </c:pt>
                <c:pt idx="259">
                  <c:v>0.57026607739990853</c:v>
                </c:pt>
                <c:pt idx="260">
                  <c:v>0.5711933537083308</c:v>
                </c:pt>
                <c:pt idx="261">
                  <c:v>0.57361887837188885</c:v>
                </c:pt>
                <c:pt idx="262">
                  <c:v>0.57599350242663139</c:v>
                </c:pt>
                <c:pt idx="263">
                  <c:v>0.57745634166259108</c:v>
                </c:pt>
                <c:pt idx="264">
                  <c:v>0.57860271189591506</c:v>
                </c:pt>
                <c:pt idx="265">
                  <c:v>0.58621124637886446</c:v>
                </c:pt>
                <c:pt idx="266">
                  <c:v>0.59167974222161257</c:v>
                </c:pt>
                <c:pt idx="267">
                  <c:v>0.59655956145805922</c:v>
                </c:pt>
                <c:pt idx="268">
                  <c:v>0.59870845237805448</c:v>
                </c:pt>
                <c:pt idx="269">
                  <c:v>0.60033063265030639</c:v>
                </c:pt>
                <c:pt idx="270">
                  <c:v>0.601069798013106</c:v>
                </c:pt>
                <c:pt idx="271">
                  <c:v>0.60291328528020804</c:v>
                </c:pt>
                <c:pt idx="272">
                  <c:v>0.60566413122619589</c:v>
                </c:pt>
                <c:pt idx="273">
                  <c:v>0.60693885951653292</c:v>
                </c:pt>
                <c:pt idx="274">
                  <c:v>0.60973175379154232</c:v>
                </c:pt>
                <c:pt idx="275">
                  <c:v>0.61093123770363034</c:v>
                </c:pt>
                <c:pt idx="276">
                  <c:v>0.61595048034683253</c:v>
                </c:pt>
                <c:pt idx="277">
                  <c:v>0.62136807558076512</c:v>
                </c:pt>
                <c:pt idx="278">
                  <c:v>0.62225109049021732</c:v>
                </c:pt>
                <c:pt idx="279">
                  <c:v>0.62536487990775946</c:v>
                </c:pt>
                <c:pt idx="280">
                  <c:v>0.62632977840530624</c:v>
                </c:pt>
                <c:pt idx="281">
                  <c:v>0.63073821374272199</c:v>
                </c:pt>
                <c:pt idx="282">
                  <c:v>0.63209261255120508</c:v>
                </c:pt>
                <c:pt idx="283">
                  <c:v>0.6330154627197303</c:v>
                </c:pt>
                <c:pt idx="284">
                  <c:v>0.63474165727956178</c:v>
                </c:pt>
                <c:pt idx="285">
                  <c:v>0.63536795607498775</c:v>
                </c:pt>
                <c:pt idx="286">
                  <c:v>0.63657629226686974</c:v>
                </c:pt>
                <c:pt idx="287">
                  <c:v>0.63876944458583507</c:v>
                </c:pt>
                <c:pt idx="288">
                  <c:v>0.64223953826508595</c:v>
                </c:pt>
                <c:pt idx="289">
                  <c:v>0.64294550757865809</c:v>
                </c:pt>
                <c:pt idx="290">
                  <c:v>0.64540865443134066</c:v>
                </c:pt>
                <c:pt idx="291">
                  <c:v>0.64776336085654662</c:v>
                </c:pt>
                <c:pt idx="292">
                  <c:v>0.64860654050692579</c:v>
                </c:pt>
                <c:pt idx="293">
                  <c:v>0.64986799037757181</c:v>
                </c:pt>
                <c:pt idx="294">
                  <c:v>0.65089928097357364</c:v>
                </c:pt>
                <c:pt idx="295">
                  <c:v>0.65264981930283861</c:v>
                </c:pt>
                <c:pt idx="296">
                  <c:v>0.65340668922522627</c:v>
                </c:pt>
                <c:pt idx="297">
                  <c:v>0.65426536036524496</c:v>
                </c:pt>
                <c:pt idx="298">
                  <c:v>0.65561533303383113</c:v>
                </c:pt>
                <c:pt idx="299">
                  <c:v>0.65696087956252025</c:v>
                </c:pt>
                <c:pt idx="300">
                  <c:v>0.65851888080626553</c:v>
                </c:pt>
                <c:pt idx="301">
                  <c:v>0.65946828781417277</c:v>
                </c:pt>
                <c:pt idx="302">
                  <c:v>0.66234749181717367</c:v>
                </c:pt>
                <c:pt idx="303">
                  <c:v>0.66308444411002476</c:v>
                </c:pt>
                <c:pt idx="304">
                  <c:v>0.66404934260757154</c:v>
                </c:pt>
                <c:pt idx="305">
                  <c:v>0.66642396666231407</c:v>
                </c:pt>
                <c:pt idx="306">
                  <c:v>0.66741320892929445</c:v>
                </c:pt>
                <c:pt idx="307">
                  <c:v>0.66906637218082532</c:v>
                </c:pt>
                <c:pt idx="308">
                  <c:v>0.67129493361896675</c:v>
                </c:pt>
                <c:pt idx="309">
                  <c:v>0.67410331938361556</c:v>
                </c:pt>
                <c:pt idx="310">
                  <c:v>0.67512133155992637</c:v>
                </c:pt>
                <c:pt idx="311">
                  <c:v>0.67664613675444418</c:v>
                </c:pt>
                <c:pt idx="312">
                  <c:v>0.67923985473408832</c:v>
                </c:pt>
                <c:pt idx="313">
                  <c:v>0.68012286964354052</c:v>
                </c:pt>
                <c:pt idx="314">
                  <c:v>0.68311715328386358</c:v>
                </c:pt>
                <c:pt idx="315">
                  <c:v>0.68732419925596566</c:v>
                </c:pt>
                <c:pt idx="316">
                  <c:v>0.68814082206696281</c:v>
                </c:pt>
                <c:pt idx="317">
                  <c:v>0.68893310110852646</c:v>
                </c:pt>
                <c:pt idx="318">
                  <c:v>0.69289007017644777</c:v>
                </c:pt>
                <c:pt idx="319">
                  <c:v>0.69380849420507607</c:v>
                </c:pt>
                <c:pt idx="320">
                  <c:v>0.69434627020256201</c:v>
                </c:pt>
                <c:pt idx="321">
                  <c:v>0.69655934015106391</c:v>
                </c:pt>
                <c:pt idx="322">
                  <c:v>0.69901806086384943</c:v>
                </c:pt>
                <c:pt idx="323">
                  <c:v>0.70058934052728572</c:v>
                </c:pt>
                <c:pt idx="324">
                  <c:v>0.70178661136942522</c:v>
                </c:pt>
                <c:pt idx="325">
                  <c:v>0.70336453024270706</c:v>
                </c:pt>
                <c:pt idx="326">
                  <c:v>0.70737682605934094</c:v>
                </c:pt>
                <c:pt idx="327">
                  <c:v>0.70822221877966862</c:v>
                </c:pt>
                <c:pt idx="328">
                  <c:v>0.71145108783453281</c:v>
                </c:pt>
                <c:pt idx="329">
                  <c:v>0.71602771648803465</c:v>
                </c:pt>
                <c:pt idx="330">
                  <c:v>0.71822086880699998</c:v>
                </c:pt>
                <c:pt idx="331">
                  <c:v>0.71913044055583419</c:v>
                </c:pt>
                <c:pt idx="332">
                  <c:v>0.72029672841869463</c:v>
                </c:pt>
                <c:pt idx="333">
                  <c:v>0.72130588831521147</c:v>
                </c:pt>
                <c:pt idx="334">
                  <c:v>0.72240135793971993</c:v>
                </c:pt>
                <c:pt idx="335">
                  <c:v>0.72333748652793617</c:v>
                </c:pt>
                <c:pt idx="336">
                  <c:v>0.7246476239374493</c:v>
                </c:pt>
                <c:pt idx="337">
                  <c:v>0.72946769028528635</c:v>
                </c:pt>
                <c:pt idx="338">
                  <c:v>0.73002538391230887</c:v>
                </c:pt>
                <c:pt idx="339">
                  <c:v>0.73197952467683602</c:v>
                </c:pt>
                <c:pt idx="340">
                  <c:v>0.73397571377038473</c:v>
                </c:pt>
                <c:pt idx="341">
                  <c:v>0.73454004660725269</c:v>
                </c:pt>
                <c:pt idx="342">
                  <c:v>0.73730195790298303</c:v>
                </c:pt>
                <c:pt idx="343">
                  <c:v>0.73987797132303923</c:v>
                </c:pt>
                <c:pt idx="344">
                  <c:v>0.74089377042940163</c:v>
                </c:pt>
                <c:pt idx="345">
                  <c:v>0.74248939386227153</c:v>
                </c:pt>
                <c:pt idx="346">
                  <c:v>0.75060693443337634</c:v>
                </c:pt>
                <c:pt idx="347">
                  <c:v>0.7518351882547949</c:v>
                </c:pt>
                <c:pt idx="348">
                  <c:v>0.7530457375166254</c:v>
                </c:pt>
                <c:pt idx="349">
                  <c:v>0.75423415607897093</c:v>
                </c:pt>
                <c:pt idx="350">
                  <c:v>0.75600682510772088</c:v>
                </c:pt>
                <c:pt idx="351">
                  <c:v>0.75664418925288945</c:v>
                </c:pt>
                <c:pt idx="352">
                  <c:v>0.75780605097585296</c:v>
                </c:pt>
                <c:pt idx="353">
                  <c:v>0.7612938492146919</c:v>
                </c:pt>
                <c:pt idx="354">
                  <c:v>0.76688849004450466</c:v>
                </c:pt>
                <c:pt idx="355">
                  <c:v>0.7712836469622294</c:v>
                </c:pt>
                <c:pt idx="356">
                  <c:v>0.77241009956601681</c:v>
                </c:pt>
                <c:pt idx="357">
                  <c:v>0.77347901235114325</c:v>
                </c:pt>
                <c:pt idx="358">
                  <c:v>0.77449923759740258</c:v>
                </c:pt>
                <c:pt idx="359">
                  <c:v>0.77649985283084821</c:v>
                </c:pt>
                <c:pt idx="360">
                  <c:v>0.77795162671706541</c:v>
                </c:pt>
                <c:pt idx="361">
                  <c:v>0.78442485631643333</c:v>
                </c:pt>
                <c:pt idx="362">
                  <c:v>0.78851682265121326</c:v>
                </c:pt>
                <c:pt idx="363">
                  <c:v>0.78908115548808122</c:v>
                </c:pt>
                <c:pt idx="364">
                  <c:v>0.79006818468511308</c:v>
                </c:pt>
                <c:pt idx="365">
                  <c:v>0.79236756436160649</c:v>
                </c:pt>
                <c:pt idx="366">
                  <c:v>0.79551454982837611</c:v>
                </c:pt>
                <c:pt idx="367">
                  <c:v>0.79655247963422349</c:v>
                </c:pt>
                <c:pt idx="368">
                  <c:v>0.7990089872770606</c:v>
                </c:pt>
                <c:pt idx="369">
                  <c:v>0.80448412232965416</c:v>
                </c:pt>
                <c:pt idx="370">
                  <c:v>0.80546008617694353</c:v>
                </c:pt>
                <c:pt idx="371">
                  <c:v>0.80955205251172346</c:v>
                </c:pt>
                <c:pt idx="372">
                  <c:v>0.81015843367761298</c:v>
                </c:pt>
                <c:pt idx="373">
                  <c:v>0.81179610543950431</c:v>
                </c:pt>
                <c:pt idx="374">
                  <c:v>0.81737525477967754</c:v>
                </c:pt>
                <c:pt idx="375">
                  <c:v>0.81792409612690598</c:v>
                </c:pt>
                <c:pt idx="376">
                  <c:v>0.81896202593275336</c:v>
                </c:pt>
                <c:pt idx="377">
                  <c:v>0.82248523329076828</c:v>
                </c:pt>
                <c:pt idx="378">
                  <c:v>0.82906469024766427</c:v>
                </c:pt>
                <c:pt idx="379">
                  <c:v>0.83020442127114269</c:v>
                </c:pt>
                <c:pt idx="380">
                  <c:v>0.83414811191937299</c:v>
                </c:pt>
                <c:pt idx="381">
                  <c:v>0.83936874392788885</c:v>
                </c:pt>
                <c:pt idx="382">
                  <c:v>0.84017651445909203</c:v>
                </c:pt>
                <c:pt idx="383">
                  <c:v>0.84206426312516414</c:v>
                </c:pt>
                <c:pt idx="384">
                  <c:v>0.84296940873410142</c:v>
                </c:pt>
                <c:pt idx="385">
                  <c:v>0.8540945113652203</c:v>
                </c:pt>
                <c:pt idx="386">
                  <c:v>0.85476285848966782</c:v>
                </c:pt>
                <c:pt idx="387">
                  <c:v>0.85785451720772488</c:v>
                </c:pt>
                <c:pt idx="388">
                  <c:v>0.85914916312759848</c:v>
                </c:pt>
                <c:pt idx="389">
                  <c:v>0.85987947621060412</c:v>
                </c:pt>
                <c:pt idx="390">
                  <c:v>0.86087314461748143</c:v>
                </c:pt>
                <c:pt idx="391">
                  <c:v>0.86211910299848793</c:v>
                </c:pt>
                <c:pt idx="392">
                  <c:v>0.86449372705323047</c:v>
                </c:pt>
                <c:pt idx="393">
                  <c:v>0.8653324805637127</c:v>
                </c:pt>
                <c:pt idx="394">
                  <c:v>0.86642352404832412</c:v>
                </c:pt>
                <c:pt idx="395">
                  <c:v>0.86877823047353009</c:v>
                </c:pt>
                <c:pt idx="396">
                  <c:v>0.86972099827159188</c:v>
                </c:pt>
                <c:pt idx="397">
                  <c:v>0.87245856579788872</c:v>
                </c:pt>
                <c:pt idx="398">
                  <c:v>0.87322428800007035</c:v>
                </c:pt>
                <c:pt idx="399">
                  <c:v>0.87772345920537465</c:v>
                </c:pt>
                <c:pt idx="400">
                  <c:v>0.88120240516441961</c:v>
                </c:pt>
                <c:pt idx="401">
                  <c:v>0.88714228490619862</c:v>
                </c:pt>
                <c:pt idx="402">
                  <c:v>0.89025607432374076</c:v>
                </c:pt>
                <c:pt idx="403">
                  <c:v>0.89094655214767338</c:v>
                </c:pt>
                <c:pt idx="404">
                  <c:v>0.89178973179805254</c:v>
                </c:pt>
                <c:pt idx="405">
                  <c:v>0.89421968260150764</c:v>
                </c:pt>
                <c:pt idx="406">
                  <c:v>0.89528195617678852</c:v>
                </c:pt>
                <c:pt idx="407">
                  <c:v>0.89643717868990647</c:v>
                </c:pt>
                <c:pt idx="408">
                  <c:v>0.89742642095688685</c:v>
                </c:pt>
                <c:pt idx="409">
                  <c:v>0.89838689331453669</c:v>
                </c:pt>
                <c:pt idx="410">
                  <c:v>0.90125060582789807</c:v>
                </c:pt>
                <c:pt idx="411">
                  <c:v>0.90336187455876882</c:v>
                </c:pt>
                <c:pt idx="412">
                  <c:v>0.90478487853565548</c:v>
                </c:pt>
                <c:pt idx="413">
                  <c:v>0.90899413757770597</c:v>
                </c:pt>
                <c:pt idx="414">
                  <c:v>0.90960715795344094</c:v>
                </c:pt>
                <c:pt idx="415">
                  <c:v>0.91205702638643249</c:v>
                </c:pt>
                <c:pt idx="416">
                  <c:v>0.91376772945662443</c:v>
                </c:pt>
                <c:pt idx="417">
                  <c:v>0.91454894314844559</c:v>
                </c:pt>
                <c:pt idx="418">
                  <c:v>0.91930040432787907</c:v>
                </c:pt>
                <c:pt idx="419">
                  <c:v>0.92090488004054294</c:v>
                </c:pt>
                <c:pt idx="420">
                  <c:v>0.92245402900449425</c:v>
                </c:pt>
                <c:pt idx="421">
                  <c:v>0.92306262324033228</c:v>
                </c:pt>
                <c:pt idx="422">
                  <c:v>0.92337466610307106</c:v>
                </c:pt>
                <c:pt idx="423">
                  <c:v>0.93092123462746246</c:v>
                </c:pt>
                <c:pt idx="424">
                  <c:v>0.93430944471861876</c:v>
                </c:pt>
                <c:pt idx="425">
                  <c:v>0.93550892863070678</c:v>
                </c:pt>
                <c:pt idx="426">
                  <c:v>0.93694521102728445</c:v>
                </c:pt>
                <c:pt idx="427">
                  <c:v>0.93914942869599227</c:v>
                </c:pt>
                <c:pt idx="428">
                  <c:v>0.9416568369476449</c:v>
                </c:pt>
                <c:pt idx="429">
                  <c:v>0.94439661754389026</c:v>
                </c:pt>
                <c:pt idx="430">
                  <c:v>0.94675132396909623</c:v>
                </c:pt>
                <c:pt idx="431">
                  <c:v>0.94822080241490148</c:v>
                </c:pt>
                <c:pt idx="432">
                  <c:v>0.94926537143059431</c:v>
                </c:pt>
                <c:pt idx="433">
                  <c:v>0.94992044013535082</c:v>
                </c:pt>
                <c:pt idx="434">
                  <c:v>0.95216006692323474</c:v>
                </c:pt>
                <c:pt idx="435">
                  <c:v>0.95307406481196599</c:v>
                </c:pt>
                <c:pt idx="436">
                  <c:v>0.95482239007128245</c:v>
                </c:pt>
                <c:pt idx="437">
                  <c:v>0.95545975421645102</c:v>
                </c:pt>
                <c:pt idx="438">
                  <c:v>0.96072686069388546</c:v>
                </c:pt>
                <c:pt idx="439">
                  <c:v>0.96341352761136667</c:v>
                </c:pt>
                <c:pt idx="440">
                  <c:v>0.96430760787056147</c:v>
                </c:pt>
                <c:pt idx="441">
                  <c:v>0.96681280305226558</c:v>
                </c:pt>
                <c:pt idx="442">
                  <c:v>0.9690524298401495</c:v>
                </c:pt>
                <c:pt idx="443">
                  <c:v>0.97094017850622161</c:v>
                </c:pt>
                <c:pt idx="444">
                  <c:v>0.97471124969846878</c:v>
                </c:pt>
                <c:pt idx="445">
                  <c:v>0.9783296190642693</c:v>
                </c:pt>
                <c:pt idx="446">
                  <c:v>0.98037892183658204</c:v>
                </c:pt>
                <c:pt idx="447">
                  <c:v>0.98335107477742001</c:v>
                </c:pt>
                <c:pt idx="448">
                  <c:v>0.98489137146157735</c:v>
                </c:pt>
                <c:pt idx="449">
                  <c:v>0.986252409479906</c:v>
                </c:pt>
                <c:pt idx="450">
                  <c:v>0.98798745631953144</c:v>
                </c:pt>
                <c:pt idx="451">
                  <c:v>0.99608950540099672</c:v>
                </c:pt>
                <c:pt idx="452">
                  <c:v>0.99999999999999956</c:v>
                </c:pt>
              </c:numCache>
            </c:numRef>
          </c:yVal>
          <c:smooth val="1"/>
        </c:ser>
        <c:ser>
          <c:idx val="1"/>
          <c:order val="2"/>
          <c:tx>
            <c:strRef>
              <c:f>křivka!$K$1</c:f>
              <c:strCache>
                <c:ptCount val="1"/>
                <c:pt idx="0">
                  <c:v>1921</c:v>
                </c:pt>
              </c:strCache>
            </c:strRef>
          </c:tx>
          <c:marker>
            <c:symbol val="none"/>
          </c:marker>
          <c:xVal>
            <c:numRef>
              <c:f>křivka!$K$2:$K$454</c:f>
              <c:numCache>
                <c:formatCode>0.000</c:formatCode>
                <c:ptCount val="453"/>
                <c:pt idx="0" formatCode="General">
                  <c:v>0</c:v>
                </c:pt>
                <c:pt idx="1">
                  <c:v>6.8171435339503567E-2</c:v>
                </c:pt>
                <c:pt idx="2">
                  <c:v>9.4288684718626684E-2</c:v>
                </c:pt>
                <c:pt idx="3">
                  <c:v>0.12177458926244902</c:v>
                </c:pt>
                <c:pt idx="4">
                  <c:v>0.12300224286485094</c:v>
                </c:pt>
                <c:pt idx="5">
                  <c:v>0.12635996006835756</c:v>
                </c:pt>
                <c:pt idx="6">
                  <c:v>0.13997319090295521</c:v>
                </c:pt>
                <c:pt idx="7">
                  <c:v>0.14871340774455782</c:v>
                </c:pt>
                <c:pt idx="8">
                  <c:v>0.17363496387539976</c:v>
                </c:pt>
                <c:pt idx="9">
                  <c:v>0.18515761154633595</c:v>
                </c:pt>
                <c:pt idx="10">
                  <c:v>0.18756027816788212</c:v>
                </c:pt>
                <c:pt idx="11">
                  <c:v>0.2005343019200653</c:v>
                </c:pt>
                <c:pt idx="12">
                  <c:v>0.22273734792981509</c:v>
                </c:pt>
                <c:pt idx="13">
                  <c:v>0.24092842948699875</c:v>
                </c:pt>
                <c:pt idx="14">
                  <c:v>0.25177802970056912</c:v>
                </c:pt>
                <c:pt idx="15">
                  <c:v>0.26820377169779047</c:v>
                </c:pt>
                <c:pt idx="16">
                  <c:v>0.27124564540175111</c:v>
                </c:pt>
                <c:pt idx="17">
                  <c:v>0.27290194375353682</c:v>
                </c:pt>
                <c:pt idx="18">
                  <c:v>0.27986178086853208</c:v>
                </c:pt>
                <c:pt idx="19">
                  <c:v>0.2970620914479733</c:v>
                </c:pt>
                <c:pt idx="20">
                  <c:v>0.29847398709177703</c:v>
                </c:pt>
                <c:pt idx="21">
                  <c:v>0.29950047846530142</c:v>
                </c:pt>
                <c:pt idx="22">
                  <c:v>0.30543194418594161</c:v>
                </c:pt>
                <c:pt idx="23">
                  <c:v>0.30608243139333985</c:v>
                </c:pt>
                <c:pt idx="24">
                  <c:v>0.31087648451144839</c:v>
                </c:pt>
                <c:pt idx="25">
                  <c:v>0.31754679841852651</c:v>
                </c:pt>
                <c:pt idx="26">
                  <c:v>0.31826872641748871</c:v>
                </c:pt>
                <c:pt idx="27">
                  <c:v>0.32995493590068981</c:v>
                </c:pt>
                <c:pt idx="28">
                  <c:v>0.34224839211218461</c:v>
                </c:pt>
                <c:pt idx="29">
                  <c:v>0.34310756163178291</c:v>
                </c:pt>
                <c:pt idx="30">
                  <c:v>0.34845434087409694</c:v>
                </c:pt>
                <c:pt idx="31">
                  <c:v>0.35639742888351206</c:v>
                </c:pt>
                <c:pt idx="32">
                  <c:v>0.35693323482024186</c:v>
                </c:pt>
                <c:pt idx="33">
                  <c:v>0.35732427915301307</c:v>
                </c:pt>
                <c:pt idx="34">
                  <c:v>0.35765328279837344</c:v>
                </c:pt>
                <c:pt idx="35">
                  <c:v>0.35823232921420772</c:v>
                </c:pt>
                <c:pt idx="36">
                  <c:v>0.35914225929623306</c:v>
                </c:pt>
                <c:pt idx="37">
                  <c:v>0.35965738500382588</c:v>
                </c:pt>
                <c:pt idx="38">
                  <c:v>0.36351894778994154</c:v>
                </c:pt>
                <c:pt idx="39">
                  <c:v>0.36383103124782623</c:v>
                </c:pt>
                <c:pt idx="40">
                  <c:v>0.36562269109941736</c:v>
                </c:pt>
                <c:pt idx="41">
                  <c:v>0.36694058570168958</c:v>
                </c:pt>
                <c:pt idx="42">
                  <c:v>0.37663021306276073</c:v>
                </c:pt>
                <c:pt idx="43">
                  <c:v>0.38050305597386019</c:v>
                </c:pt>
                <c:pt idx="44">
                  <c:v>0.38728053106828425</c:v>
                </c:pt>
                <c:pt idx="45">
                  <c:v>0.38868114658710418</c:v>
                </c:pt>
                <c:pt idx="46">
                  <c:v>0.38955911631500878</c:v>
                </c:pt>
                <c:pt idx="47">
                  <c:v>0.39168353985362159</c:v>
                </c:pt>
                <c:pt idx="48">
                  <c:v>0.39258030978983249</c:v>
                </c:pt>
                <c:pt idx="49">
                  <c:v>0.39411816682928846</c:v>
                </c:pt>
                <c:pt idx="50">
                  <c:v>0.39603578807653189</c:v>
                </c:pt>
                <c:pt idx="51">
                  <c:v>0.39915662265537905</c:v>
                </c:pt>
                <c:pt idx="52">
                  <c:v>0.40004399248743677</c:v>
                </c:pt>
                <c:pt idx="53">
                  <c:v>0.40114568469418643</c:v>
                </c:pt>
                <c:pt idx="54">
                  <c:v>0.40247673944227302</c:v>
                </c:pt>
                <c:pt idx="55">
                  <c:v>0.41098947376336931</c:v>
                </c:pt>
                <c:pt idx="56">
                  <c:v>0.41741726498329601</c:v>
                </c:pt>
                <c:pt idx="57">
                  <c:v>0.41842871619017541</c:v>
                </c:pt>
                <c:pt idx="58">
                  <c:v>0.42231659926791992</c:v>
                </c:pt>
                <c:pt idx="59">
                  <c:v>0.42336753091224255</c:v>
                </c:pt>
                <c:pt idx="60">
                  <c:v>0.42679856892814377</c:v>
                </c:pt>
                <c:pt idx="61">
                  <c:v>0.43163210248369555</c:v>
                </c:pt>
                <c:pt idx="62">
                  <c:v>0.43262851352392989</c:v>
                </c:pt>
                <c:pt idx="63">
                  <c:v>0.43298383746091912</c:v>
                </c:pt>
                <c:pt idx="64">
                  <c:v>0.43573806797779324</c:v>
                </c:pt>
                <c:pt idx="65">
                  <c:v>0.43651263656001316</c:v>
                </c:pt>
                <c:pt idx="66">
                  <c:v>0.43734924582964385</c:v>
                </c:pt>
                <c:pt idx="67">
                  <c:v>0.43876678153593945</c:v>
                </c:pt>
                <c:pt idx="68">
                  <c:v>0.44014483680479183</c:v>
                </c:pt>
                <c:pt idx="69">
                  <c:v>0.44228242048921906</c:v>
                </c:pt>
                <c:pt idx="70">
                  <c:v>0.44401767971589129</c:v>
                </c:pt>
                <c:pt idx="71">
                  <c:v>0.44471892748571656</c:v>
                </c:pt>
                <c:pt idx="72">
                  <c:v>0.44559689721362117</c:v>
                </c:pt>
                <c:pt idx="73">
                  <c:v>0.44645982677488072</c:v>
                </c:pt>
                <c:pt idx="74">
                  <c:v>0.44726071564872943</c:v>
                </c:pt>
                <c:pt idx="75">
                  <c:v>0.4488944537505476</c:v>
                </c:pt>
                <c:pt idx="76">
                  <c:v>0.45158100351751901</c:v>
                </c:pt>
                <c:pt idx="77">
                  <c:v>0.45247589343289929</c:v>
                </c:pt>
                <c:pt idx="78">
                  <c:v>0.45290077814062185</c:v>
                </c:pt>
                <c:pt idx="79">
                  <c:v>0.45383702851427599</c:v>
                </c:pt>
                <c:pt idx="80">
                  <c:v>0.45785463302933399</c:v>
                </c:pt>
                <c:pt idx="81">
                  <c:v>0.47076097603161443</c:v>
                </c:pt>
                <c:pt idx="82">
                  <c:v>0.47266355711221281</c:v>
                </c:pt>
                <c:pt idx="83">
                  <c:v>0.47462065879689946</c:v>
                </c:pt>
                <c:pt idx="84">
                  <c:v>0.47601187421156627</c:v>
                </c:pt>
                <c:pt idx="85">
                  <c:v>0.47781105414647995</c:v>
                </c:pt>
                <c:pt idx="86">
                  <c:v>0.47850666185381335</c:v>
                </c:pt>
                <c:pt idx="87">
                  <c:v>0.47908382824881701</c:v>
                </c:pt>
                <c:pt idx="88">
                  <c:v>0.48040172285108923</c:v>
                </c:pt>
                <c:pt idx="89">
                  <c:v>0.48243966543149303</c:v>
                </c:pt>
                <c:pt idx="90">
                  <c:v>0.48514501540677074</c:v>
                </c:pt>
                <c:pt idx="91">
                  <c:v>0.48591394392649873</c:v>
                </c:pt>
                <c:pt idx="92">
                  <c:v>0.48974542637932428</c:v>
                </c:pt>
                <c:pt idx="93">
                  <c:v>0.49075123752371175</c:v>
                </c:pt>
                <c:pt idx="94">
                  <c:v>0.49325354524928133</c:v>
                </c:pt>
                <c:pt idx="95">
                  <c:v>0.49606981645356629</c:v>
                </c:pt>
                <c:pt idx="96">
                  <c:v>0.49731251022261325</c:v>
                </c:pt>
                <c:pt idx="97">
                  <c:v>0.49834088161696832</c:v>
                </c:pt>
                <c:pt idx="98">
                  <c:v>0.49970765676083689</c:v>
                </c:pt>
                <c:pt idx="99">
                  <c:v>0.50359929988024266</c:v>
                </c:pt>
                <c:pt idx="100">
                  <c:v>0.50447538958731664</c:v>
                </c:pt>
                <c:pt idx="101">
                  <c:v>0.5080436691238539</c:v>
                </c:pt>
                <c:pt idx="102">
                  <c:v>0.51120774418180559</c:v>
                </c:pt>
                <c:pt idx="103">
                  <c:v>0.51302948436668683</c:v>
                </c:pt>
                <c:pt idx="104">
                  <c:v>0.51473090321840775</c:v>
                </c:pt>
                <c:pt idx="105">
                  <c:v>0.51631388075779894</c:v>
                </c:pt>
                <c:pt idx="106">
                  <c:v>0.51712416973580078</c:v>
                </c:pt>
                <c:pt idx="107">
                  <c:v>0.51859246600452347</c:v>
                </c:pt>
                <c:pt idx="108">
                  <c:v>0.5193501143992677</c:v>
                </c:pt>
                <c:pt idx="109">
                  <c:v>0.52053264750173445</c:v>
                </c:pt>
                <c:pt idx="110">
                  <c:v>0.52489053578713663</c:v>
                </c:pt>
                <c:pt idx="111">
                  <c:v>0.52768988680394591</c:v>
                </c:pt>
                <c:pt idx="112">
                  <c:v>0.52860921699012442</c:v>
                </c:pt>
                <c:pt idx="113">
                  <c:v>0.52954358734294793</c:v>
                </c:pt>
                <c:pt idx="114">
                  <c:v>0.53159281004833547</c:v>
                </c:pt>
                <c:pt idx="115">
                  <c:v>0.53260426125521487</c:v>
                </c:pt>
                <c:pt idx="116">
                  <c:v>0.54271313326151671</c:v>
                </c:pt>
                <c:pt idx="117">
                  <c:v>0.54379978530162132</c:v>
                </c:pt>
                <c:pt idx="118">
                  <c:v>0.54457247386301055</c:v>
                </c:pt>
                <c:pt idx="119">
                  <c:v>0.54539968302848807</c:v>
                </c:pt>
                <c:pt idx="120">
                  <c:v>0.54617801165236923</c:v>
                </c:pt>
                <c:pt idx="121">
                  <c:v>0.54755606692122161</c:v>
                </c:pt>
                <c:pt idx="122">
                  <c:v>0.54866151916963257</c:v>
                </c:pt>
                <c:pt idx="123">
                  <c:v>0.55320740953809788</c:v>
                </c:pt>
                <c:pt idx="124">
                  <c:v>0.55579995826353779</c:v>
                </c:pt>
                <c:pt idx="125">
                  <c:v>0.55672116847054687</c:v>
                </c:pt>
                <c:pt idx="126">
                  <c:v>0.56027628786126971</c:v>
                </c:pt>
                <c:pt idx="127">
                  <c:v>0.56731132580949017</c:v>
                </c:pt>
                <c:pt idx="128">
                  <c:v>0.56780201124628482</c:v>
                </c:pt>
                <c:pt idx="129">
                  <c:v>0.56865742072422187</c:v>
                </c:pt>
                <c:pt idx="130">
                  <c:v>0.56962375143116606</c:v>
                </c:pt>
                <c:pt idx="131">
                  <c:v>0.57016143738872649</c:v>
                </c:pt>
                <c:pt idx="132">
                  <c:v>0.5713853309494672</c:v>
                </c:pt>
                <c:pt idx="133">
                  <c:v>0.5717425349072871</c:v>
                </c:pt>
                <c:pt idx="134">
                  <c:v>0.57226894073986367</c:v>
                </c:pt>
                <c:pt idx="135">
                  <c:v>0.57425612275784044</c:v>
                </c:pt>
                <c:pt idx="136">
                  <c:v>0.57692575233733623</c:v>
                </c:pt>
                <c:pt idx="137">
                  <c:v>0.57967434279171848</c:v>
                </c:pt>
                <c:pt idx="138">
                  <c:v>0.58099035737316007</c:v>
                </c:pt>
                <c:pt idx="139">
                  <c:v>0.58298317945362876</c:v>
                </c:pt>
                <c:pt idx="140">
                  <c:v>0.58352086541118919</c:v>
                </c:pt>
                <c:pt idx="141">
                  <c:v>0.58447403597231906</c:v>
                </c:pt>
                <c:pt idx="142">
                  <c:v>0.58602129311592821</c:v>
                </c:pt>
                <c:pt idx="143">
                  <c:v>0.58666238021917327</c:v>
                </c:pt>
                <c:pt idx="144">
                  <c:v>0.5870026639895175</c:v>
                </c:pt>
                <c:pt idx="145">
                  <c:v>0.58790695400905091</c:v>
                </c:pt>
                <c:pt idx="146">
                  <c:v>0.58902932644493755</c:v>
                </c:pt>
                <c:pt idx="147">
                  <c:v>0.59020621948491248</c:v>
                </c:pt>
                <c:pt idx="148">
                  <c:v>0.59149403375389453</c:v>
                </c:pt>
                <c:pt idx="149">
                  <c:v>0.59310521160574514</c:v>
                </c:pt>
                <c:pt idx="150">
                  <c:v>0.59411102275013261</c:v>
                </c:pt>
                <c:pt idx="151">
                  <c:v>0.59579552141437786</c:v>
                </c:pt>
                <c:pt idx="152">
                  <c:v>0.59622416616376173</c:v>
                </c:pt>
                <c:pt idx="153">
                  <c:v>0.59800830593203036</c:v>
                </c:pt>
                <c:pt idx="154">
                  <c:v>0.6022402328217803</c:v>
                </c:pt>
                <c:pt idx="155">
                  <c:v>0.6036840888197047</c:v>
                </c:pt>
                <c:pt idx="156">
                  <c:v>0.60462033919335889</c:v>
                </c:pt>
                <c:pt idx="157">
                  <c:v>0.60941251229063675</c:v>
                </c:pt>
                <c:pt idx="158">
                  <c:v>0.61185841939128738</c:v>
                </c:pt>
                <c:pt idx="159">
                  <c:v>0.61269690868174875</c:v>
                </c:pt>
                <c:pt idx="160">
                  <c:v>0.61344891701400106</c:v>
                </c:pt>
                <c:pt idx="161">
                  <c:v>0.61390576207584435</c:v>
                </c:pt>
                <c:pt idx="162">
                  <c:v>0.61494165355352193</c:v>
                </c:pt>
                <c:pt idx="163">
                  <c:v>0.61796848709083751</c:v>
                </c:pt>
                <c:pt idx="164">
                  <c:v>0.62020947192094944</c:v>
                </c:pt>
                <c:pt idx="165">
                  <c:v>0.62185825018941265</c:v>
                </c:pt>
                <c:pt idx="166">
                  <c:v>0.62219289389726495</c:v>
                </c:pt>
                <c:pt idx="167">
                  <c:v>0.62289978172958216</c:v>
                </c:pt>
                <c:pt idx="168">
                  <c:v>0.62382099193659124</c:v>
                </c:pt>
                <c:pt idx="169">
                  <c:v>0.625915335141914</c:v>
                </c:pt>
                <c:pt idx="170">
                  <c:v>0.62651694180771589</c:v>
                </c:pt>
                <c:pt idx="171">
                  <c:v>0.62756599343120789</c:v>
                </c:pt>
                <c:pt idx="172">
                  <c:v>0.62816948011784035</c:v>
                </c:pt>
                <c:pt idx="173">
                  <c:v>0.62871468615872328</c:v>
                </c:pt>
                <c:pt idx="174">
                  <c:v>0.63085414986398114</c:v>
                </c:pt>
                <c:pt idx="175">
                  <c:v>0.63343353844360661</c:v>
                </c:pt>
                <c:pt idx="176">
                  <c:v>0.63493379506644998</c:v>
                </c:pt>
                <c:pt idx="177">
                  <c:v>0.63589448571090235</c:v>
                </c:pt>
                <c:pt idx="178">
                  <c:v>0.63679313566794382</c:v>
                </c:pt>
                <c:pt idx="179">
                  <c:v>0.64207599420201633</c:v>
                </c:pt>
                <c:pt idx="180">
                  <c:v>0.6430742852630813</c:v>
                </c:pt>
                <c:pt idx="181">
                  <c:v>0.64412897694906524</c:v>
                </c:pt>
                <c:pt idx="182">
                  <c:v>0.64498438642700229</c:v>
                </c:pt>
                <c:pt idx="183">
                  <c:v>0.64536039059312844</c:v>
                </c:pt>
                <c:pt idx="184">
                  <c:v>0.64599395761305101</c:v>
                </c:pt>
                <c:pt idx="185">
                  <c:v>0.64654480371642586</c:v>
                </c:pt>
                <c:pt idx="186">
                  <c:v>0.64735321267359713</c:v>
                </c:pt>
                <c:pt idx="187">
                  <c:v>0.64829322308891257</c:v>
                </c:pt>
                <c:pt idx="188">
                  <c:v>0.64868238740085316</c:v>
                </c:pt>
                <c:pt idx="189">
                  <c:v>0.6496599982327812</c:v>
                </c:pt>
                <c:pt idx="190">
                  <c:v>0.65028228512772002</c:v>
                </c:pt>
                <c:pt idx="191">
                  <c:v>0.65106061375160118</c:v>
                </c:pt>
                <c:pt idx="192">
                  <c:v>0.65265111137431486</c:v>
                </c:pt>
                <c:pt idx="193">
                  <c:v>0.6549973773709421</c:v>
                </c:pt>
                <c:pt idx="194">
                  <c:v>0.66003019313454081</c:v>
                </c:pt>
                <c:pt idx="195">
                  <c:v>0.66107924475803281</c:v>
                </c:pt>
                <c:pt idx="196">
                  <c:v>0.66193653425680044</c:v>
                </c:pt>
                <c:pt idx="197">
                  <c:v>0.66300814613026005</c:v>
                </c:pt>
                <c:pt idx="198">
                  <c:v>0.66453848308639352</c:v>
                </c:pt>
                <c:pt idx="199">
                  <c:v>0.66512880962721155</c:v>
                </c:pt>
                <c:pt idx="200">
                  <c:v>0.66616470110488912</c:v>
                </c:pt>
                <c:pt idx="201">
                  <c:v>0.67056394984856516</c:v>
                </c:pt>
                <c:pt idx="202">
                  <c:v>0.67422059036414206</c:v>
                </c:pt>
                <c:pt idx="203">
                  <c:v>0.67972717137705974</c:v>
                </c:pt>
                <c:pt idx="204">
                  <c:v>0.68087398408374455</c:v>
                </c:pt>
                <c:pt idx="205">
                  <c:v>0.68293824695577721</c:v>
                </c:pt>
                <c:pt idx="206">
                  <c:v>0.68403053905837374</c:v>
                </c:pt>
                <c:pt idx="207">
                  <c:v>0.68433510243293594</c:v>
                </c:pt>
                <c:pt idx="208">
                  <c:v>0.68610608205539014</c:v>
                </c:pt>
                <c:pt idx="209">
                  <c:v>0.68681108986687667</c:v>
                </c:pt>
                <c:pt idx="210">
                  <c:v>0.68742397665766231</c:v>
                </c:pt>
                <c:pt idx="211">
                  <c:v>0.68805190361509294</c:v>
                </c:pt>
                <c:pt idx="212">
                  <c:v>0.68854822911437952</c:v>
                </c:pt>
                <c:pt idx="213">
                  <c:v>0.69079297398615269</c:v>
                </c:pt>
                <c:pt idx="214">
                  <c:v>0.69199994735941772</c:v>
                </c:pt>
                <c:pt idx="215">
                  <c:v>0.69708164366461278</c:v>
                </c:pt>
                <c:pt idx="216">
                  <c:v>0.69929818822392653</c:v>
                </c:pt>
                <c:pt idx="217">
                  <c:v>0.70029835930582207</c:v>
                </c:pt>
                <c:pt idx="218">
                  <c:v>0.70197533788674471</c:v>
                </c:pt>
                <c:pt idx="219">
                  <c:v>0.70384595861322241</c:v>
                </c:pt>
                <c:pt idx="220">
                  <c:v>0.70465812761205493</c:v>
                </c:pt>
                <c:pt idx="221">
                  <c:v>0.70586886102698121</c:v>
                </c:pt>
                <c:pt idx="222">
                  <c:v>0.70746123867052546</c:v>
                </c:pt>
                <c:pt idx="223">
                  <c:v>0.70928861891789863</c:v>
                </c:pt>
                <c:pt idx="224">
                  <c:v>0.71073623495748439</c:v>
                </c:pt>
                <c:pt idx="225">
                  <c:v>0.71370290782821977</c:v>
                </c:pt>
                <c:pt idx="226">
                  <c:v>0.71521068453438563</c:v>
                </c:pt>
                <c:pt idx="227">
                  <c:v>0.71619581544963618</c:v>
                </c:pt>
                <c:pt idx="228">
                  <c:v>0.71816231723847601</c:v>
                </c:pt>
                <c:pt idx="229">
                  <c:v>0.71943321131998239</c:v>
                </c:pt>
                <c:pt idx="230">
                  <c:v>0.72047850290181314</c:v>
                </c:pt>
                <c:pt idx="231">
                  <c:v>0.72365009804308733</c:v>
                </c:pt>
                <c:pt idx="232">
                  <c:v>0.72468034945827298</c:v>
                </c:pt>
                <c:pt idx="233">
                  <c:v>0.72549063843627482</c:v>
                </c:pt>
                <c:pt idx="234">
                  <c:v>0.72623136664354337</c:v>
                </c:pt>
                <c:pt idx="235">
                  <c:v>0.72685177351765151</c:v>
                </c:pt>
                <c:pt idx="236">
                  <c:v>0.72756994147495246</c:v>
                </c:pt>
                <c:pt idx="237">
                  <c:v>0.73128110259461765</c:v>
                </c:pt>
                <c:pt idx="238">
                  <c:v>0.73172854755230776</c:v>
                </c:pt>
                <c:pt idx="239">
                  <c:v>0.73239971498884293</c:v>
                </c:pt>
                <c:pt idx="240">
                  <c:v>0.73336416567495655</c:v>
                </c:pt>
                <c:pt idx="241">
                  <c:v>0.73397893248657287</c:v>
                </c:pt>
                <c:pt idx="242">
                  <c:v>0.73698132575309028</c:v>
                </c:pt>
                <c:pt idx="243">
                  <c:v>0.73742501066911914</c:v>
                </c:pt>
                <c:pt idx="244">
                  <c:v>0.73928811131227423</c:v>
                </c:pt>
                <c:pt idx="245">
                  <c:v>0.74247098657853217</c:v>
                </c:pt>
                <c:pt idx="246">
                  <c:v>0.74368736005595026</c:v>
                </c:pt>
                <c:pt idx="247">
                  <c:v>0.74456532978385481</c:v>
                </c:pt>
                <c:pt idx="248">
                  <c:v>0.74608438661500454</c:v>
                </c:pt>
                <c:pt idx="249">
                  <c:v>0.74715787850929472</c:v>
                </c:pt>
                <c:pt idx="250">
                  <c:v>0.74859045438223537</c:v>
                </c:pt>
                <c:pt idx="251">
                  <c:v>0.74991962910949139</c:v>
                </c:pt>
                <c:pt idx="252">
                  <c:v>0.75061147677516349</c:v>
                </c:pt>
                <c:pt idx="253">
                  <c:v>0.75106456179534553</c:v>
                </c:pt>
                <c:pt idx="254">
                  <c:v>0.75163796814868788</c:v>
                </c:pt>
                <c:pt idx="255">
                  <c:v>0.75205909281474914</c:v>
                </c:pt>
                <c:pt idx="256">
                  <c:v>0.75252533798074561</c:v>
                </c:pt>
                <c:pt idx="257">
                  <c:v>0.75336006722954574</c:v>
                </c:pt>
                <c:pt idx="258">
                  <c:v>0.75398423414531512</c:v>
                </c:pt>
                <c:pt idx="259">
                  <c:v>0.75505960606043598</c:v>
                </c:pt>
                <c:pt idx="260">
                  <c:v>0.75734947143214426</c:v>
                </c:pt>
                <c:pt idx="261">
                  <c:v>0.76292185317413397</c:v>
                </c:pt>
                <c:pt idx="262">
                  <c:v>0.7657700847325396</c:v>
                </c:pt>
                <c:pt idx="263">
                  <c:v>0.76652397308562259</c:v>
                </c:pt>
                <c:pt idx="264">
                  <c:v>0.77009601266382111</c:v>
                </c:pt>
                <c:pt idx="265">
                  <c:v>0.77112062401651493</c:v>
                </c:pt>
                <c:pt idx="266">
                  <c:v>0.77252687959782673</c:v>
                </c:pt>
                <c:pt idx="267">
                  <c:v>0.77470206369886652</c:v>
                </c:pt>
                <c:pt idx="268">
                  <c:v>0.77544279190613508</c:v>
                </c:pt>
                <c:pt idx="269">
                  <c:v>0.77761609598634429</c:v>
                </c:pt>
                <c:pt idx="270">
                  <c:v>0.77933443502554089</c:v>
                </c:pt>
                <c:pt idx="271">
                  <c:v>0.78120881579367984</c:v>
                </c:pt>
                <c:pt idx="272">
                  <c:v>0.78208302547992314</c:v>
                </c:pt>
                <c:pt idx="273">
                  <c:v>0.78406644745623866</c:v>
                </c:pt>
                <c:pt idx="274">
                  <c:v>0.78581486682872526</c:v>
                </c:pt>
                <c:pt idx="275">
                  <c:v>0.78649731439024428</c:v>
                </c:pt>
                <c:pt idx="276">
                  <c:v>0.78710456111853799</c:v>
                </c:pt>
                <c:pt idx="277">
                  <c:v>0.79076308165494558</c:v>
                </c:pt>
                <c:pt idx="278">
                  <c:v>0.79185725377837268</c:v>
                </c:pt>
                <c:pt idx="279">
                  <c:v>0.79467916504514957</c:v>
                </c:pt>
                <c:pt idx="280">
                  <c:v>0.79536725266916042</c:v>
                </c:pt>
                <c:pt idx="281">
                  <c:v>0.7957488968977785</c:v>
                </c:pt>
                <c:pt idx="282">
                  <c:v>0.7964332244801281</c:v>
                </c:pt>
                <c:pt idx="283">
                  <c:v>0.79780187964482729</c:v>
                </c:pt>
                <c:pt idx="284">
                  <c:v>0.79910849412211571</c:v>
                </c:pt>
                <c:pt idx="285">
                  <c:v>0.79956157914229775</c:v>
                </c:pt>
                <c:pt idx="286">
                  <c:v>0.80021206634969599</c:v>
                </c:pt>
                <c:pt idx="287">
                  <c:v>0.80086443357792492</c:v>
                </c:pt>
                <c:pt idx="288">
                  <c:v>0.80259405274210527</c:v>
                </c:pt>
                <c:pt idx="289">
                  <c:v>0.80323889988701158</c:v>
                </c:pt>
                <c:pt idx="290">
                  <c:v>0.80434623215625312</c:v>
                </c:pt>
                <c:pt idx="291">
                  <c:v>0.80529188263406037</c:v>
                </c:pt>
                <c:pt idx="292">
                  <c:v>0.80578632811251627</c:v>
                </c:pt>
                <c:pt idx="293">
                  <c:v>0.80630145382010909</c:v>
                </c:pt>
                <c:pt idx="294">
                  <c:v>0.80835067652549664</c:v>
                </c:pt>
                <c:pt idx="295">
                  <c:v>0.80954824979460849</c:v>
                </c:pt>
                <c:pt idx="296">
                  <c:v>0.81028333793938512</c:v>
                </c:pt>
                <c:pt idx="297">
                  <c:v>0.81179863472887359</c:v>
                </c:pt>
                <c:pt idx="298">
                  <c:v>0.81290972703977638</c:v>
                </c:pt>
                <c:pt idx="299">
                  <c:v>0.81482546826618918</c:v>
                </c:pt>
                <c:pt idx="300">
                  <c:v>0.81632008482654062</c:v>
                </c:pt>
                <c:pt idx="301">
                  <c:v>0.81970788236333736</c:v>
                </c:pt>
                <c:pt idx="302">
                  <c:v>0.82025308840422029</c:v>
                </c:pt>
                <c:pt idx="303">
                  <c:v>0.82130778009020422</c:v>
                </c:pt>
                <c:pt idx="304">
                  <c:v>0.82396612954471615</c:v>
                </c:pt>
                <c:pt idx="305">
                  <c:v>0.82493810031415227</c:v>
                </c:pt>
                <c:pt idx="306">
                  <c:v>0.8265248378952047</c:v>
                </c:pt>
                <c:pt idx="307">
                  <c:v>0.82844809920494</c:v>
                </c:pt>
                <c:pt idx="308">
                  <c:v>0.8294219499952068</c:v>
                </c:pt>
                <c:pt idx="309">
                  <c:v>0.83009311743174197</c:v>
                </c:pt>
                <c:pt idx="310">
                  <c:v>0.8308582859098087</c:v>
                </c:pt>
                <c:pt idx="311">
                  <c:v>0.83619942508963085</c:v>
                </c:pt>
                <c:pt idx="312">
                  <c:v>0.83883145425251393</c:v>
                </c:pt>
                <c:pt idx="313">
                  <c:v>0.83907961700215716</c:v>
                </c:pt>
                <c:pt idx="314">
                  <c:v>0.83979590493862755</c:v>
                </c:pt>
                <c:pt idx="315">
                  <c:v>0.84122660079073763</c:v>
                </c:pt>
                <c:pt idx="316">
                  <c:v>0.84419891372396494</c:v>
                </c:pt>
                <c:pt idx="317">
                  <c:v>0.84564276972188934</c:v>
                </c:pt>
                <c:pt idx="318">
                  <c:v>0.84918284894596718</c:v>
                </c:pt>
                <c:pt idx="319">
                  <c:v>0.84996305759067892</c:v>
                </c:pt>
                <c:pt idx="320">
                  <c:v>0.85048946342325549</c:v>
                </c:pt>
                <c:pt idx="321">
                  <c:v>0.85114559069314566</c:v>
                </c:pt>
                <c:pt idx="322">
                  <c:v>0.85187127873376911</c:v>
                </c:pt>
                <c:pt idx="323">
                  <c:v>0.853012451377962</c:v>
                </c:pt>
                <c:pt idx="324">
                  <c:v>0.85357457760632061</c:v>
                </c:pt>
                <c:pt idx="325">
                  <c:v>0.85536435743708117</c:v>
                </c:pt>
                <c:pt idx="326">
                  <c:v>0.85571592133240915</c:v>
                </c:pt>
                <c:pt idx="327">
                  <c:v>0.85699433549723814</c:v>
                </c:pt>
                <c:pt idx="328">
                  <c:v>0.85779522437108691</c:v>
                </c:pt>
                <c:pt idx="329">
                  <c:v>0.85884239597374823</c:v>
                </c:pt>
                <c:pt idx="330">
                  <c:v>0.85931052116057527</c:v>
                </c:pt>
                <c:pt idx="331">
                  <c:v>0.8596959254308546</c:v>
                </c:pt>
                <c:pt idx="332">
                  <c:v>0.86159098642813048</c:v>
                </c:pt>
                <c:pt idx="333">
                  <c:v>0.86246895615603503</c:v>
                </c:pt>
                <c:pt idx="334">
                  <c:v>0.8638545315082099</c:v>
                </c:pt>
                <c:pt idx="335">
                  <c:v>0.86738709064896513</c:v>
                </c:pt>
                <c:pt idx="336">
                  <c:v>0.86788717618991296</c:v>
                </c:pt>
                <c:pt idx="337">
                  <c:v>0.86987059816622847</c:v>
                </c:pt>
                <c:pt idx="338">
                  <c:v>0.87242930651671702</c:v>
                </c:pt>
                <c:pt idx="339">
                  <c:v>0.87444656886798389</c:v>
                </c:pt>
                <c:pt idx="340">
                  <c:v>0.87568738261620027</c:v>
                </c:pt>
                <c:pt idx="341">
                  <c:v>0.87841153279978434</c:v>
                </c:pt>
                <c:pt idx="342">
                  <c:v>0.87914474092373041</c:v>
                </c:pt>
                <c:pt idx="343">
                  <c:v>0.87995126986007099</c:v>
                </c:pt>
                <c:pt idx="344">
                  <c:v>0.88057543677584038</c:v>
                </c:pt>
                <c:pt idx="345">
                  <c:v>0.88132932512892337</c:v>
                </c:pt>
                <c:pt idx="346">
                  <c:v>0.88193469183638651</c:v>
                </c:pt>
                <c:pt idx="347">
                  <c:v>0.88306270433476497</c:v>
                </c:pt>
                <c:pt idx="348">
                  <c:v>0.8839575942501452</c:v>
                </c:pt>
                <c:pt idx="349">
                  <c:v>0.88664414401711666</c:v>
                </c:pt>
                <c:pt idx="350">
                  <c:v>0.88725139074541037</c:v>
                </c:pt>
                <c:pt idx="351">
                  <c:v>0.88798271884852575</c:v>
                </c:pt>
                <c:pt idx="352">
                  <c:v>0.88966345747110964</c:v>
                </c:pt>
                <c:pt idx="353">
                  <c:v>0.89040982574087002</c:v>
                </c:pt>
                <c:pt idx="354">
                  <c:v>0.89100015228168805</c:v>
                </c:pt>
                <c:pt idx="355">
                  <c:v>0.89391418456916583</c:v>
                </c:pt>
                <c:pt idx="356">
                  <c:v>0.89447819081835511</c:v>
                </c:pt>
                <c:pt idx="357">
                  <c:v>0.89587128625385248</c:v>
                </c:pt>
                <c:pt idx="358">
                  <c:v>0.89794682925086888</c:v>
                </c:pt>
                <c:pt idx="359">
                  <c:v>0.89892256006196625</c:v>
                </c:pt>
                <c:pt idx="360">
                  <c:v>0.90037957620570508</c:v>
                </c:pt>
                <c:pt idx="361">
                  <c:v>0.9009943430173214</c:v>
                </c:pt>
                <c:pt idx="362">
                  <c:v>0.90149818859993047</c:v>
                </c:pt>
                <c:pt idx="363">
                  <c:v>0.90182531222446027</c:v>
                </c:pt>
                <c:pt idx="364">
                  <c:v>0.90342520995132714</c:v>
                </c:pt>
                <c:pt idx="365">
                  <c:v>0.90546691257339218</c:v>
                </c:pt>
                <c:pt idx="366">
                  <c:v>0.9057921561770913</c:v>
                </c:pt>
                <c:pt idx="367">
                  <c:v>0.90779437836171306</c:v>
                </c:pt>
                <c:pt idx="368">
                  <c:v>0.90831326411096713</c:v>
                </c:pt>
                <c:pt idx="369">
                  <c:v>0.91070841064919072</c:v>
                </c:pt>
                <c:pt idx="370">
                  <c:v>0.91170482168942502</c:v>
                </c:pt>
                <c:pt idx="371">
                  <c:v>0.91480685605996581</c:v>
                </c:pt>
                <c:pt idx="372">
                  <c:v>0.91853117732544542</c:v>
                </c:pt>
                <c:pt idx="373">
                  <c:v>0.9190876634913121</c:v>
                </c:pt>
                <c:pt idx="374">
                  <c:v>0.91944674746996258</c:v>
                </c:pt>
                <c:pt idx="375">
                  <c:v>0.92081164259300052</c:v>
                </c:pt>
                <c:pt idx="376">
                  <c:v>0.92392683710935575</c:v>
                </c:pt>
                <c:pt idx="377">
                  <c:v>0.92536505304478833</c:v>
                </c:pt>
                <c:pt idx="378">
                  <c:v>0.92597417979391272</c:v>
                </c:pt>
                <c:pt idx="379">
                  <c:v>0.92649682558482804</c:v>
                </c:pt>
                <c:pt idx="380">
                  <c:v>0.92753835712499755</c:v>
                </c:pt>
                <c:pt idx="381">
                  <c:v>0.92968346089274734</c:v>
                </c:pt>
                <c:pt idx="382">
                  <c:v>0.93315961940858372</c:v>
                </c:pt>
                <c:pt idx="383">
                  <c:v>0.93373302576192607</c:v>
                </c:pt>
                <c:pt idx="384">
                  <c:v>0.93412219007386665</c:v>
                </c:pt>
                <c:pt idx="385">
                  <c:v>0.93467491619807208</c:v>
                </c:pt>
                <c:pt idx="386">
                  <c:v>0.93551340548853346</c:v>
                </c:pt>
                <c:pt idx="387">
                  <c:v>0.93765098917296064</c:v>
                </c:pt>
                <c:pt idx="388">
                  <c:v>0.94036949929405278</c:v>
                </c:pt>
                <c:pt idx="389">
                  <c:v>0.94076618368931586</c:v>
                </c:pt>
                <c:pt idx="390">
                  <c:v>0.94119858848036098</c:v>
                </c:pt>
                <c:pt idx="391">
                  <c:v>0.94154263229236645</c:v>
                </c:pt>
                <c:pt idx="392">
                  <c:v>0.94200699743753225</c:v>
                </c:pt>
                <c:pt idx="393">
                  <c:v>0.94264432449911606</c:v>
                </c:pt>
                <c:pt idx="394">
                  <c:v>0.9444134241007397</c:v>
                </c:pt>
                <c:pt idx="395">
                  <c:v>0.95005160657180143</c:v>
                </c:pt>
                <c:pt idx="396">
                  <c:v>0.95121345944513125</c:v>
                </c:pt>
                <c:pt idx="397">
                  <c:v>0.95219483031872054</c:v>
                </c:pt>
                <c:pt idx="398">
                  <c:v>0.95337360337952604</c:v>
                </c:pt>
                <c:pt idx="399">
                  <c:v>0.95393572960788464</c:v>
                </c:pt>
                <c:pt idx="400">
                  <c:v>0.95613723400055328</c:v>
                </c:pt>
                <c:pt idx="401">
                  <c:v>0.95676892099964528</c:v>
                </c:pt>
                <c:pt idx="402">
                  <c:v>0.95791385368549942</c:v>
                </c:pt>
                <c:pt idx="403">
                  <c:v>0.95824285733085979</c:v>
                </c:pt>
                <c:pt idx="404">
                  <c:v>0.95864330176778412</c:v>
                </c:pt>
                <c:pt idx="405">
                  <c:v>0.95917534766285262</c:v>
                </c:pt>
                <c:pt idx="406">
                  <c:v>0.9604838421609716</c:v>
                </c:pt>
                <c:pt idx="407">
                  <c:v>0.96189573780477533</c:v>
                </c:pt>
                <c:pt idx="408">
                  <c:v>0.96403332148920251</c:v>
                </c:pt>
                <c:pt idx="409">
                  <c:v>0.9643078045304746</c:v>
                </c:pt>
                <c:pt idx="410">
                  <c:v>0.96569713992431072</c:v>
                </c:pt>
                <c:pt idx="411">
                  <c:v>0.96645666833988553</c:v>
                </c:pt>
                <c:pt idx="412">
                  <c:v>0.9690886975027686</c:v>
                </c:pt>
                <c:pt idx="413">
                  <c:v>0.96978618523093263</c:v>
                </c:pt>
                <c:pt idx="414">
                  <c:v>0.9704573526674678</c:v>
                </c:pt>
                <c:pt idx="415">
                  <c:v>0.9709743583958913</c:v>
                </c:pt>
                <c:pt idx="416">
                  <c:v>0.97136728274949313</c:v>
                </c:pt>
                <c:pt idx="417">
                  <c:v>0.9728224188724014</c:v>
                </c:pt>
                <c:pt idx="418">
                  <c:v>0.97372106882944287</c:v>
                </c:pt>
                <c:pt idx="419">
                  <c:v>0.97414031347467356</c:v>
                </c:pt>
                <c:pt idx="420">
                  <c:v>0.97518748507733488</c:v>
                </c:pt>
                <c:pt idx="421">
                  <c:v>0.97578345168064484</c:v>
                </c:pt>
                <c:pt idx="422">
                  <c:v>0.97752999103230087</c:v>
                </c:pt>
                <c:pt idx="423">
                  <c:v>0.97796051580251531</c:v>
                </c:pt>
                <c:pt idx="424">
                  <c:v>0.97854144223918027</c:v>
                </c:pt>
                <c:pt idx="425">
                  <c:v>0.97893060655112085</c:v>
                </c:pt>
                <c:pt idx="426">
                  <c:v>0.97924645005066679</c:v>
                </c:pt>
                <c:pt idx="427">
                  <c:v>0.98132387306851387</c:v>
                </c:pt>
                <c:pt idx="428">
                  <c:v>0.98189351938019498</c:v>
                </c:pt>
                <c:pt idx="429">
                  <c:v>0.98294257100368698</c:v>
                </c:pt>
                <c:pt idx="430">
                  <c:v>0.98378482033580961</c:v>
                </c:pt>
                <c:pt idx="431">
                  <c:v>0.98473987091777004</c:v>
                </c:pt>
                <c:pt idx="432">
                  <c:v>0.98563664085398095</c:v>
                </c:pt>
                <c:pt idx="433">
                  <c:v>0.98647889018610357</c:v>
                </c:pt>
                <c:pt idx="434">
                  <c:v>0.98659357145677207</c:v>
                </c:pt>
                <c:pt idx="435">
                  <c:v>0.98934968199447682</c:v>
                </c:pt>
                <c:pt idx="436">
                  <c:v>0.98967492559817594</c:v>
                </c:pt>
                <c:pt idx="437">
                  <c:v>0.98990616816034349</c:v>
                </c:pt>
                <c:pt idx="438">
                  <c:v>0.99075969761744986</c:v>
                </c:pt>
                <c:pt idx="439">
                  <c:v>0.99167902780362838</c:v>
                </c:pt>
                <c:pt idx="440">
                  <c:v>0.99227687442776902</c:v>
                </c:pt>
                <c:pt idx="441">
                  <c:v>0.99248931678163033</c:v>
                </c:pt>
                <c:pt idx="442">
                  <c:v>0.99321312480142321</c:v>
                </c:pt>
                <c:pt idx="443">
                  <c:v>0.99442009817468824</c:v>
                </c:pt>
                <c:pt idx="444">
                  <c:v>0.99497282429889367</c:v>
                </c:pt>
                <c:pt idx="445">
                  <c:v>0.99539958902744685</c:v>
                </c:pt>
                <c:pt idx="446">
                  <c:v>0.99585831411012071</c:v>
                </c:pt>
                <c:pt idx="447">
                  <c:v>0.9968096046504199</c:v>
                </c:pt>
                <c:pt idx="448">
                  <c:v>0.99734541058714965</c:v>
                </c:pt>
                <c:pt idx="449">
                  <c:v>0.99809929894023264</c:v>
                </c:pt>
                <c:pt idx="450">
                  <c:v>0.99839446221064165</c:v>
                </c:pt>
                <c:pt idx="451">
                  <c:v>0.99973679708371199</c:v>
                </c:pt>
                <c:pt idx="452">
                  <c:v>1.0000000000000002</c:v>
                </c:pt>
              </c:numCache>
            </c:numRef>
          </c:xVal>
          <c:yVal>
            <c:numRef>
              <c:f>křivka!$L$2:$L$454</c:f>
              <c:numCache>
                <c:formatCode>0.000</c:formatCode>
                <c:ptCount val="453"/>
                <c:pt idx="0" formatCode="General">
                  <c:v>0</c:v>
                </c:pt>
                <c:pt idx="1">
                  <c:v>1.7197766569807971E-2</c:v>
                </c:pt>
                <c:pt idx="2">
                  <c:v>2.4131314718464306E-2</c:v>
                </c:pt>
                <c:pt idx="3">
                  <c:v>3.148092001743899E-2</c:v>
                </c:pt>
                <c:pt idx="4">
                  <c:v>3.1817306649611271E-2</c:v>
                </c:pt>
                <c:pt idx="5">
                  <c:v>3.2786631287055085E-2</c:v>
                </c:pt>
                <c:pt idx="6">
                  <c:v>3.7356620730711429E-2</c:v>
                </c:pt>
                <c:pt idx="7">
                  <c:v>4.0530163036863097E-2</c:v>
                </c:pt>
                <c:pt idx="8">
                  <c:v>4.960374982572073E-2</c:v>
                </c:pt>
                <c:pt idx="9">
                  <c:v>5.3952432274526889E-2</c:v>
                </c:pt>
                <c:pt idx="10">
                  <c:v>5.4912904632176698E-2</c:v>
                </c:pt>
                <c:pt idx="11">
                  <c:v>6.0284025397190716E-2</c:v>
                </c:pt>
                <c:pt idx="12">
                  <c:v>6.9594410670538051E-2</c:v>
                </c:pt>
                <c:pt idx="13">
                  <c:v>7.7643346073239319E-2</c:v>
                </c:pt>
                <c:pt idx="14">
                  <c:v>8.244570786148836E-2</c:v>
                </c:pt>
                <c:pt idx="15">
                  <c:v>8.9848426839227086E-2</c:v>
                </c:pt>
                <c:pt idx="16">
                  <c:v>9.1242660906783263E-2</c:v>
                </c:pt>
                <c:pt idx="17">
                  <c:v>9.2003956969067907E-2</c:v>
                </c:pt>
                <c:pt idx="18">
                  <c:v>9.5746258251984559E-2</c:v>
                </c:pt>
                <c:pt idx="19">
                  <c:v>0.1050522173854349</c:v>
                </c:pt>
                <c:pt idx="20">
                  <c:v>0.10582457879746204</c:v>
                </c:pt>
                <c:pt idx="21">
                  <c:v>0.10638891163433002</c:v>
                </c:pt>
                <c:pt idx="22">
                  <c:v>0.10970630348713431</c:v>
                </c:pt>
                <c:pt idx="23">
                  <c:v>0.11008695151827663</c:v>
                </c:pt>
                <c:pt idx="24">
                  <c:v>0.11289755035287399</c:v>
                </c:pt>
                <c:pt idx="25">
                  <c:v>0.11684566714100132</c:v>
                </c:pt>
                <c:pt idx="26">
                  <c:v>0.11727500271101068</c:v>
                </c:pt>
                <c:pt idx="27">
                  <c:v>0.12460247731050035</c:v>
                </c:pt>
                <c:pt idx="28">
                  <c:v>0.13243895799814545</c:v>
                </c:pt>
                <c:pt idx="29">
                  <c:v>0.13298779934537391</c:v>
                </c:pt>
                <c:pt idx="30">
                  <c:v>0.13644018846503683</c:v>
                </c:pt>
                <c:pt idx="31">
                  <c:v>0.14165196819375872</c:v>
                </c:pt>
                <c:pt idx="32">
                  <c:v>0.14200605938551902</c:v>
                </c:pt>
                <c:pt idx="33">
                  <c:v>0.14226498856949374</c:v>
                </c:pt>
                <c:pt idx="34">
                  <c:v>0.14248408249439543</c:v>
                </c:pt>
                <c:pt idx="35">
                  <c:v>0.14287136973538325</c:v>
                </c:pt>
                <c:pt idx="36">
                  <c:v>0.14347996397122126</c:v>
                </c:pt>
                <c:pt idx="37">
                  <c:v>0.14382520288318754</c:v>
                </c:pt>
                <c:pt idx="38">
                  <c:v>0.14642998621257422</c:v>
                </c:pt>
                <c:pt idx="39">
                  <c:v>0.1466424409276304</c:v>
                </c:pt>
                <c:pt idx="40">
                  <c:v>0.14786405553920343</c:v>
                </c:pt>
                <c:pt idx="41">
                  <c:v>0.14876477500824367</c:v>
                </c:pt>
                <c:pt idx="42">
                  <c:v>0.15550578607138035</c:v>
                </c:pt>
                <c:pt idx="43">
                  <c:v>0.15827433657695619</c:v>
                </c:pt>
                <c:pt idx="44">
                  <c:v>0.16317407344293933</c:v>
                </c:pt>
                <c:pt idx="45">
                  <c:v>0.16419429868919869</c:v>
                </c:pt>
                <c:pt idx="46">
                  <c:v>0.16483830204421274</c:v>
                </c:pt>
                <c:pt idx="47">
                  <c:v>0.16640294249780355</c:v>
                </c:pt>
                <c:pt idx="48">
                  <c:v>0.1670712896222511</c:v>
                </c:pt>
                <c:pt idx="49">
                  <c:v>0.16824864283485408</c:v>
                </c:pt>
                <c:pt idx="50">
                  <c:v>0.16971812128065933</c:v>
                </c:pt>
                <c:pt idx="51">
                  <c:v>0.17214143287426886</c:v>
                </c:pt>
                <c:pt idx="52">
                  <c:v>0.17283191069820145</c:v>
                </c:pt>
                <c:pt idx="53">
                  <c:v>0.17369722104806568</c:v>
                </c:pt>
                <c:pt idx="54">
                  <c:v>0.17475728155339806</c:v>
                </c:pt>
                <c:pt idx="55">
                  <c:v>0.18155140629529878</c:v>
                </c:pt>
                <c:pt idx="56">
                  <c:v>0.1866945808556171</c:v>
                </c:pt>
                <c:pt idx="57">
                  <c:v>0.18750456445676877</c:v>
                </c:pt>
                <c:pt idx="58">
                  <c:v>0.1906227800142079</c:v>
                </c:pt>
                <c:pt idx="59">
                  <c:v>0.19146817273453562</c:v>
                </c:pt>
                <c:pt idx="60">
                  <c:v>0.19424778858985395</c:v>
                </c:pt>
                <c:pt idx="61">
                  <c:v>0.19817156160854776</c:v>
                </c:pt>
                <c:pt idx="62">
                  <c:v>0.19898597134959645</c:v>
                </c:pt>
                <c:pt idx="63">
                  <c:v>0.19928030965274721</c:v>
                </c:pt>
                <c:pt idx="64">
                  <c:v>0.20159075467898316</c:v>
                </c:pt>
                <c:pt idx="65">
                  <c:v>0.20224361031379121</c:v>
                </c:pt>
                <c:pt idx="66">
                  <c:v>0.20295179269731181</c:v>
                </c:pt>
                <c:pt idx="67">
                  <c:v>0.20415791581924533</c:v>
                </c:pt>
                <c:pt idx="68">
                  <c:v>0.20533748210179684</c:v>
                </c:pt>
                <c:pt idx="69">
                  <c:v>0.20717211708910488</c:v>
                </c:pt>
                <c:pt idx="70">
                  <c:v>0.20866151316444664</c:v>
                </c:pt>
                <c:pt idx="71">
                  <c:v>0.20926346819043914</c:v>
                </c:pt>
                <c:pt idx="72">
                  <c:v>0.21001812504287828</c:v>
                </c:pt>
                <c:pt idx="73">
                  <c:v>0.2107639296155234</c:v>
                </c:pt>
                <c:pt idx="74">
                  <c:v>0.21145662050940447</c:v>
                </c:pt>
                <c:pt idx="75">
                  <c:v>0.21288183755623968</c:v>
                </c:pt>
                <c:pt idx="76">
                  <c:v>0.21524097012134266</c:v>
                </c:pt>
                <c:pt idx="77">
                  <c:v>0.21603546223285483</c:v>
                </c:pt>
                <c:pt idx="78">
                  <c:v>0.21641389719404866</c:v>
                </c:pt>
                <c:pt idx="79">
                  <c:v>0.21725486377447936</c:v>
                </c:pt>
                <c:pt idx="80">
                  <c:v>0.22088651155997091</c:v>
                </c:pt>
                <c:pt idx="81">
                  <c:v>0.23256930781811225</c:v>
                </c:pt>
                <c:pt idx="82">
                  <c:v>0.23429992851784071</c:v>
                </c:pt>
                <c:pt idx="83">
                  <c:v>0.2360836628963332</c:v>
                </c:pt>
                <c:pt idx="84">
                  <c:v>0.23735396504677328</c:v>
                </c:pt>
                <c:pt idx="85">
                  <c:v>0.23900712829830417</c:v>
                </c:pt>
                <c:pt idx="86">
                  <c:v>0.23964670551342121</c:v>
                </c:pt>
                <c:pt idx="87">
                  <c:v>0.24017784230106165</c:v>
                </c:pt>
                <c:pt idx="88">
                  <c:v>0.24139281770278917</c:v>
                </c:pt>
                <c:pt idx="89">
                  <c:v>0.24327171408906725</c:v>
                </c:pt>
                <c:pt idx="90">
                  <c:v>0.24577469620082287</c:v>
                </c:pt>
                <c:pt idx="91">
                  <c:v>0.24648730472424046</c:v>
                </c:pt>
                <c:pt idx="92">
                  <c:v>0.25004813427137995</c:v>
                </c:pt>
                <c:pt idx="93">
                  <c:v>0.25098426285959624</c:v>
                </c:pt>
                <c:pt idx="94">
                  <c:v>0.25332790393505972</c:v>
                </c:pt>
                <c:pt idx="95">
                  <c:v>0.25598580094321044</c:v>
                </c:pt>
                <c:pt idx="96">
                  <c:v>0.2571609410858649</c:v>
                </c:pt>
                <c:pt idx="97">
                  <c:v>0.25814575721294825</c:v>
                </c:pt>
                <c:pt idx="98">
                  <c:v>0.25946695997220387</c:v>
                </c:pt>
                <c:pt idx="99">
                  <c:v>0.26323139195460554</c:v>
                </c:pt>
                <c:pt idx="100">
                  <c:v>0.26407899774488175</c:v>
                </c:pt>
                <c:pt idx="101">
                  <c:v>0.26753359993449316</c:v>
                </c:pt>
                <c:pt idx="102">
                  <c:v>0.27060755409296222</c:v>
                </c:pt>
                <c:pt idx="103">
                  <c:v>0.27238686233155773</c:v>
                </c:pt>
                <c:pt idx="104">
                  <c:v>0.27405109093283114</c:v>
                </c:pt>
                <c:pt idx="105">
                  <c:v>0.27561351831647346</c:v>
                </c:pt>
                <c:pt idx="106">
                  <c:v>0.27641686270777965</c:v>
                </c:pt>
                <c:pt idx="107">
                  <c:v>0.27787306273389389</c:v>
                </c:pt>
                <c:pt idx="108">
                  <c:v>0.27862771958633303</c:v>
                </c:pt>
                <c:pt idx="109">
                  <c:v>0.279809498938833</c:v>
                </c:pt>
                <c:pt idx="110">
                  <c:v>0.28417367287727868</c:v>
                </c:pt>
                <c:pt idx="111">
                  <c:v>0.28698869785177306</c:v>
                </c:pt>
                <c:pt idx="112">
                  <c:v>0.28791818723014384</c:v>
                </c:pt>
                <c:pt idx="113">
                  <c:v>0.28886538116810262</c:v>
                </c:pt>
                <c:pt idx="114">
                  <c:v>0.29095451919948839</c:v>
                </c:pt>
                <c:pt idx="115">
                  <c:v>0.29199687514523276</c:v>
                </c:pt>
                <c:pt idx="116">
                  <c:v>0.30248461363118306</c:v>
                </c:pt>
                <c:pt idx="117">
                  <c:v>0.30361549237486751</c:v>
                </c:pt>
                <c:pt idx="118">
                  <c:v>0.30442104983612217</c:v>
                </c:pt>
                <c:pt idx="119">
                  <c:v>0.30528414711603791</c:v>
                </c:pt>
                <c:pt idx="120">
                  <c:v>0.30609634378713807</c:v>
                </c:pt>
                <c:pt idx="121">
                  <c:v>0.3075392653935613</c:v>
                </c:pt>
                <c:pt idx="122">
                  <c:v>0.30870112711652475</c:v>
                </c:pt>
                <c:pt idx="123">
                  <c:v>0.31348135820528877</c:v>
                </c:pt>
                <c:pt idx="124">
                  <c:v>0.31621228652174005</c:v>
                </c:pt>
                <c:pt idx="125">
                  <c:v>0.31719267650892635</c:v>
                </c:pt>
                <c:pt idx="126">
                  <c:v>0.32098366533071004</c:v>
                </c:pt>
                <c:pt idx="127">
                  <c:v>0.32851474236546191</c:v>
                </c:pt>
                <c:pt idx="128">
                  <c:v>0.32904145301320536</c:v>
                </c:pt>
                <c:pt idx="129">
                  <c:v>0.32995987704183366</c:v>
                </c:pt>
                <c:pt idx="130">
                  <c:v>0.33099780684768104</c:v>
                </c:pt>
                <c:pt idx="131">
                  <c:v>0.33157984424413706</c:v>
                </c:pt>
                <c:pt idx="132">
                  <c:v>0.33290547314328967</c:v>
                </c:pt>
                <c:pt idx="133">
                  <c:v>0.33329276038427746</c:v>
                </c:pt>
                <c:pt idx="134">
                  <c:v>0.33386373243099093</c:v>
                </c:pt>
                <c:pt idx="135">
                  <c:v>0.33603032791057424</c:v>
                </c:pt>
                <c:pt idx="136">
                  <c:v>0.33894494103275119</c:v>
                </c:pt>
                <c:pt idx="137">
                  <c:v>0.34194807695286822</c:v>
                </c:pt>
                <c:pt idx="138">
                  <c:v>0.34338657241939441</c:v>
                </c:pt>
                <c:pt idx="139">
                  <c:v>0.34557087245856577</c:v>
                </c:pt>
                <c:pt idx="140">
                  <c:v>0.34616176213481575</c:v>
                </c:pt>
                <c:pt idx="141">
                  <c:v>0.34721518343030267</c:v>
                </c:pt>
                <c:pt idx="142">
                  <c:v>0.34892809957044313</c:v>
                </c:pt>
                <c:pt idx="143">
                  <c:v>0.3496384950239122</c:v>
                </c:pt>
                <c:pt idx="144">
                  <c:v>0.35001692998510603</c:v>
                </c:pt>
                <c:pt idx="145">
                  <c:v>0.35102608988162287</c:v>
                </c:pt>
                <c:pt idx="146">
                  <c:v>0.35227868747247493</c:v>
                </c:pt>
                <c:pt idx="147">
                  <c:v>0.35359546409183351</c:v>
                </c:pt>
                <c:pt idx="148">
                  <c:v>0.35503838569825674</c:v>
                </c:pt>
                <c:pt idx="149">
                  <c:v>0.35685310305602824</c:v>
                </c:pt>
                <c:pt idx="150">
                  <c:v>0.35798840793960968</c:v>
                </c:pt>
                <c:pt idx="151">
                  <c:v>0.35989164809532126</c:v>
                </c:pt>
                <c:pt idx="152">
                  <c:v>0.36037631041404317</c:v>
                </c:pt>
                <c:pt idx="153">
                  <c:v>0.36239684327702537</c:v>
                </c:pt>
                <c:pt idx="154">
                  <c:v>0.36720363120517141</c:v>
                </c:pt>
                <c:pt idx="155">
                  <c:v>0.36884794217690831</c:v>
                </c:pt>
                <c:pt idx="156">
                  <c:v>0.36991464189208623</c:v>
                </c:pt>
                <c:pt idx="157">
                  <c:v>0.3753787115949373</c:v>
                </c:pt>
                <c:pt idx="158">
                  <c:v>0.37817160586994664</c:v>
                </c:pt>
                <c:pt idx="159">
                  <c:v>0.37913207822759643</c:v>
                </c:pt>
                <c:pt idx="160">
                  <c:v>0.37999517550751216</c:v>
                </c:pt>
                <c:pt idx="161">
                  <c:v>0.3805196730853071</c:v>
                </c:pt>
                <c:pt idx="162">
                  <c:v>0.38171030471760109</c:v>
                </c:pt>
                <c:pt idx="163">
                  <c:v>0.38519146374659452</c:v>
                </c:pt>
                <c:pt idx="164">
                  <c:v>0.38777632944644469</c:v>
                </c:pt>
                <c:pt idx="165">
                  <c:v>0.38968399574205331</c:v>
                </c:pt>
                <c:pt idx="166">
                  <c:v>0.39007128298304111</c:v>
                </c:pt>
                <c:pt idx="167">
                  <c:v>0.3908923319339353</c:v>
                </c:pt>
                <c:pt idx="168">
                  <c:v>0.39196345778901021</c:v>
                </c:pt>
                <c:pt idx="169">
                  <c:v>0.39440004780231075</c:v>
                </c:pt>
                <c:pt idx="170">
                  <c:v>0.39510159097598585</c:v>
                </c:pt>
                <c:pt idx="171">
                  <c:v>0.39632763172745589</c:v>
                </c:pt>
                <c:pt idx="172">
                  <c:v>0.39703581411097649</c:v>
                </c:pt>
                <c:pt idx="173">
                  <c:v>0.39767760439604205</c:v>
                </c:pt>
                <c:pt idx="174">
                  <c:v>0.40021378255702517</c:v>
                </c:pt>
                <c:pt idx="175">
                  <c:v>0.40328773671549423</c:v>
                </c:pt>
                <c:pt idx="176">
                  <c:v>0.40507589723388371</c:v>
                </c:pt>
                <c:pt idx="177">
                  <c:v>0.40622226746720769</c:v>
                </c:pt>
                <c:pt idx="178">
                  <c:v>0.40729560639223111</c:v>
                </c:pt>
                <c:pt idx="179">
                  <c:v>0.41361834723510094</c:v>
                </c:pt>
                <c:pt idx="180">
                  <c:v>0.41481561807724043</c:v>
                </c:pt>
                <c:pt idx="181">
                  <c:v>0.4160814940877835</c:v>
                </c:pt>
                <c:pt idx="182">
                  <c:v>0.41710835854388834</c:v>
                </c:pt>
                <c:pt idx="183">
                  <c:v>0.41756203788333124</c:v>
                </c:pt>
                <c:pt idx="184">
                  <c:v>0.41832776008551287</c:v>
                </c:pt>
                <c:pt idx="185">
                  <c:v>0.41899389414001192</c:v>
                </c:pt>
                <c:pt idx="186">
                  <c:v>0.41997207105724976</c:v>
                </c:pt>
                <c:pt idx="187">
                  <c:v>0.42110958901077972</c:v>
                </c:pt>
                <c:pt idx="188">
                  <c:v>0.42158097290981061</c:v>
                </c:pt>
                <c:pt idx="189">
                  <c:v>0.42276717840220762</c:v>
                </c:pt>
                <c:pt idx="190">
                  <c:v>0.42352404832459528</c:v>
                </c:pt>
                <c:pt idx="191">
                  <c:v>0.4244756684024511</c:v>
                </c:pt>
                <c:pt idx="192">
                  <c:v>0.42642095688718423</c:v>
                </c:pt>
                <c:pt idx="193">
                  <c:v>0.42929573475028815</c:v>
                </c:pt>
                <c:pt idx="194">
                  <c:v>0.43547241297655687</c:v>
                </c:pt>
                <c:pt idx="195">
                  <c:v>0.43676041968658497</c:v>
                </c:pt>
                <c:pt idx="196">
                  <c:v>0.43781384098207188</c:v>
                </c:pt>
                <c:pt idx="197">
                  <c:v>0.43913061760143046</c:v>
                </c:pt>
                <c:pt idx="198">
                  <c:v>0.44101172705765707</c:v>
                </c:pt>
                <c:pt idx="199">
                  <c:v>0.44173761400076567</c:v>
                </c:pt>
                <c:pt idx="200">
                  <c:v>0.44301234229110276</c:v>
                </c:pt>
                <c:pt idx="201">
                  <c:v>0.44842993752503529</c:v>
                </c:pt>
                <c:pt idx="202">
                  <c:v>0.4529423871500306</c:v>
                </c:pt>
                <c:pt idx="203">
                  <c:v>0.45974093803182831</c:v>
                </c:pt>
                <c:pt idx="204">
                  <c:v>0.46115730279886952</c:v>
                </c:pt>
                <c:pt idx="205">
                  <c:v>0.46371561165933767</c:v>
                </c:pt>
                <c:pt idx="206">
                  <c:v>0.46507001046782082</c:v>
                </c:pt>
                <c:pt idx="207">
                  <c:v>0.46544844542901465</c:v>
                </c:pt>
                <c:pt idx="208">
                  <c:v>0.46765487616767099</c:v>
                </c:pt>
                <c:pt idx="209">
                  <c:v>0.46853789107712324</c:v>
                </c:pt>
                <c:pt idx="210">
                  <c:v>0.46930803941920191</c:v>
                </c:pt>
                <c:pt idx="211">
                  <c:v>0.47010031846076555</c:v>
                </c:pt>
                <c:pt idx="212">
                  <c:v>0.47072661725619158</c:v>
                </c:pt>
                <c:pt idx="213">
                  <c:v>0.47356155986022247</c:v>
                </c:pt>
                <c:pt idx="214">
                  <c:v>0.47508636505474028</c:v>
                </c:pt>
                <c:pt idx="215">
                  <c:v>0.48151090711524119</c:v>
                </c:pt>
                <c:pt idx="216">
                  <c:v>0.48432593208973557</c:v>
                </c:pt>
                <c:pt idx="217">
                  <c:v>0.48560287345002112</c:v>
                </c:pt>
                <c:pt idx="218">
                  <c:v>0.48775176437001644</c:v>
                </c:pt>
                <c:pt idx="219">
                  <c:v>0.49015073219419247</c:v>
                </c:pt>
                <c:pt idx="220">
                  <c:v>0.49119308813993684</c:v>
                </c:pt>
                <c:pt idx="221">
                  <c:v>0.49275108938368217</c:v>
                </c:pt>
                <c:pt idx="222">
                  <c:v>0.49480039215599492</c:v>
                </c:pt>
                <c:pt idx="223">
                  <c:v>0.49715509858120088</c:v>
                </c:pt>
                <c:pt idx="224">
                  <c:v>0.49902071654778796</c:v>
                </c:pt>
                <c:pt idx="225">
                  <c:v>0.50284932755869616</c:v>
                </c:pt>
                <c:pt idx="226">
                  <c:v>0.50479682911337775</c:v>
                </c:pt>
                <c:pt idx="227">
                  <c:v>0.50606934433376638</c:v>
                </c:pt>
                <c:pt idx="228">
                  <c:v>0.50861437477454352</c:v>
                </c:pt>
                <c:pt idx="229">
                  <c:v>0.51026089881622894</c:v>
                </c:pt>
                <c:pt idx="230">
                  <c:v>0.51161751069466055</c:v>
                </c:pt>
                <c:pt idx="231">
                  <c:v>0.51574267307866806</c:v>
                </c:pt>
                <c:pt idx="232">
                  <c:v>0.51708821960735718</c:v>
                </c:pt>
                <c:pt idx="233">
                  <c:v>0.51814828011268954</c:v>
                </c:pt>
                <c:pt idx="234">
                  <c:v>0.51911760475013335</c:v>
                </c:pt>
                <c:pt idx="235">
                  <c:v>0.51993201449118209</c:v>
                </c:pt>
                <c:pt idx="236">
                  <c:v>0.52087478228924389</c:v>
                </c:pt>
                <c:pt idx="237">
                  <c:v>0.52575460152569053</c:v>
                </c:pt>
                <c:pt idx="238">
                  <c:v>0.526343278131992</c:v>
                </c:pt>
                <c:pt idx="239">
                  <c:v>0.52722629304144419</c:v>
                </c:pt>
                <c:pt idx="240">
                  <c:v>0.5284965951918843</c:v>
                </c:pt>
                <c:pt idx="241">
                  <c:v>0.529306578793036</c:v>
                </c:pt>
                <c:pt idx="242">
                  <c:v>0.53326354786095731</c:v>
                </c:pt>
                <c:pt idx="243">
                  <c:v>0.53385001139731025</c:v>
                </c:pt>
                <c:pt idx="244">
                  <c:v>0.53631315824999282</c:v>
                </c:pt>
                <c:pt idx="245">
                  <c:v>0.54052241729204331</c:v>
                </c:pt>
                <c:pt idx="246">
                  <c:v>0.54213795835444967</c:v>
                </c:pt>
                <c:pt idx="247">
                  <c:v>0.54330424621731011</c:v>
                </c:pt>
                <c:pt idx="248">
                  <c:v>0.54532256601034379</c:v>
                </c:pt>
                <c:pt idx="249">
                  <c:v>0.54675220919707601</c:v>
                </c:pt>
                <c:pt idx="250">
                  <c:v>0.54866430163258162</c:v>
                </c:pt>
                <c:pt idx="251">
                  <c:v>0.55044139680122861</c:v>
                </c:pt>
                <c:pt idx="252">
                  <c:v>0.55136646003970236</c:v>
                </c:pt>
                <c:pt idx="253">
                  <c:v>0.55197284120559187</c:v>
                </c:pt>
                <c:pt idx="254">
                  <c:v>0.55274077647772202</c:v>
                </c:pt>
                <c:pt idx="255">
                  <c:v>0.55330510931458998</c:v>
                </c:pt>
                <c:pt idx="256">
                  <c:v>0.55393140811001595</c:v>
                </c:pt>
                <c:pt idx="257">
                  <c:v>0.55505564764385495</c:v>
                </c:pt>
                <c:pt idx="258">
                  <c:v>0.55589882729423412</c:v>
                </c:pt>
                <c:pt idx="259">
                  <c:v>0.55735724039029688</c:v>
                </c:pt>
                <c:pt idx="260">
                  <c:v>0.56047102980783903</c:v>
                </c:pt>
                <c:pt idx="261">
                  <c:v>0.56807956429078843</c:v>
                </c:pt>
                <c:pt idx="262">
                  <c:v>0.57197235433020321</c:v>
                </c:pt>
                <c:pt idx="263">
                  <c:v>0.57300364492620504</c:v>
                </c:pt>
                <c:pt idx="264">
                  <c:v>0.57789674258234269</c:v>
                </c:pt>
                <c:pt idx="265">
                  <c:v>0.57930204199964141</c:v>
                </c:pt>
                <c:pt idx="266">
                  <c:v>0.58123405206468359</c:v>
                </c:pt>
                <c:pt idx="267">
                  <c:v>0.58422833570500665</c:v>
                </c:pt>
                <c:pt idx="268">
                  <c:v>0.58524856095126598</c:v>
                </c:pt>
                <c:pt idx="269">
                  <c:v>0.58824727073148597</c:v>
                </c:pt>
                <c:pt idx="270">
                  <c:v>0.59062189478622851</c:v>
                </c:pt>
                <c:pt idx="271">
                  <c:v>0.59321561276587265</c:v>
                </c:pt>
                <c:pt idx="272">
                  <c:v>0.59442616202770315</c:v>
                </c:pt>
                <c:pt idx="273">
                  <c:v>0.597177007973691</c:v>
                </c:pt>
                <c:pt idx="274">
                  <c:v>0.59960253263724905</c:v>
                </c:pt>
                <c:pt idx="275">
                  <c:v>0.6005519396451563</c:v>
                </c:pt>
                <c:pt idx="276">
                  <c:v>0.60139733236548398</c:v>
                </c:pt>
                <c:pt idx="277">
                  <c:v>0.60649624552683223</c:v>
                </c:pt>
                <c:pt idx="278">
                  <c:v>0.60802326379129856</c:v>
                </c:pt>
                <c:pt idx="279">
                  <c:v>0.61198023285921987</c:v>
                </c:pt>
                <c:pt idx="280">
                  <c:v>0.61294513135676665</c:v>
                </c:pt>
                <c:pt idx="281">
                  <c:v>0.61348290735425259</c:v>
                </c:pt>
                <c:pt idx="282">
                  <c:v>0.61444780585179937</c:v>
                </c:pt>
                <c:pt idx="283">
                  <c:v>0.61637760284689302</c:v>
                </c:pt>
                <c:pt idx="284">
                  <c:v>0.6182255162538921</c:v>
                </c:pt>
                <c:pt idx="285">
                  <c:v>0.61886730653895761</c:v>
                </c:pt>
                <c:pt idx="286">
                  <c:v>0.61979015670748283</c:v>
                </c:pt>
                <c:pt idx="287">
                  <c:v>0.6207174330159051</c:v>
                </c:pt>
                <c:pt idx="288">
                  <c:v>0.62317615372869062</c:v>
                </c:pt>
                <c:pt idx="289">
                  <c:v>0.62409457775731891</c:v>
                </c:pt>
                <c:pt idx="290">
                  <c:v>0.62567249663060076</c:v>
                </c:pt>
                <c:pt idx="291">
                  <c:v>0.62702246929918692</c:v>
                </c:pt>
                <c:pt idx="292">
                  <c:v>0.62772843861275907</c:v>
                </c:pt>
                <c:pt idx="293">
                  <c:v>0.62846539090561016</c:v>
                </c:pt>
                <c:pt idx="294">
                  <c:v>0.63139992165732362</c:v>
                </c:pt>
                <c:pt idx="295">
                  <c:v>0.63312611621715509</c:v>
                </c:pt>
                <c:pt idx="296">
                  <c:v>0.63418838979243597</c:v>
                </c:pt>
                <c:pt idx="297">
                  <c:v>0.6363815421114013</c:v>
                </c:pt>
                <c:pt idx="298">
                  <c:v>0.63800372238365322</c:v>
                </c:pt>
                <c:pt idx="299">
                  <c:v>0.64081210814830203</c:v>
                </c:pt>
                <c:pt idx="300">
                  <c:v>0.64302517809680393</c:v>
                </c:pt>
                <c:pt idx="301">
                  <c:v>0.64804442074000612</c:v>
                </c:pt>
                <c:pt idx="302">
                  <c:v>0.6488521912712093</c:v>
                </c:pt>
                <c:pt idx="303">
                  <c:v>0.65042347093464559</c:v>
                </c:pt>
                <c:pt idx="304">
                  <c:v>0.65438707921241246</c:v>
                </c:pt>
                <c:pt idx="305">
                  <c:v>0.65583885309862966</c:v>
                </c:pt>
                <c:pt idx="306">
                  <c:v>0.6582134771533722</c:v>
                </c:pt>
                <c:pt idx="307">
                  <c:v>0.6610926811563731</c:v>
                </c:pt>
                <c:pt idx="308">
                  <c:v>0.66255552039233279</c:v>
                </c:pt>
                <c:pt idx="309">
                  <c:v>0.66356468028884963</c:v>
                </c:pt>
                <c:pt idx="310">
                  <c:v>0.66472654201181314</c:v>
                </c:pt>
                <c:pt idx="311">
                  <c:v>0.67284408258291795</c:v>
                </c:pt>
                <c:pt idx="312">
                  <c:v>0.67685637839955182</c:v>
                </c:pt>
                <c:pt idx="313">
                  <c:v>0.67723481336074565</c:v>
                </c:pt>
                <c:pt idx="314">
                  <c:v>0.67833028298525411</c:v>
                </c:pt>
                <c:pt idx="315">
                  <c:v>0.68052343530421944</c:v>
                </c:pt>
                <c:pt idx="316">
                  <c:v>0.68510006395772127</c:v>
                </c:pt>
                <c:pt idx="317">
                  <c:v>0.6873286253958627</c:v>
                </c:pt>
                <c:pt idx="318">
                  <c:v>0.69279712123861081</c:v>
                </c:pt>
                <c:pt idx="319">
                  <c:v>0.6940054574304928</c:v>
                </c:pt>
                <c:pt idx="320">
                  <c:v>0.69482208024148995</c:v>
                </c:pt>
                <c:pt idx="321">
                  <c:v>0.69584009241780076</c:v>
                </c:pt>
                <c:pt idx="322">
                  <c:v>0.69696654502158817</c:v>
                </c:pt>
                <c:pt idx="323">
                  <c:v>0.69873921405033812</c:v>
                </c:pt>
                <c:pt idx="324">
                  <c:v>0.69961337667999635</c:v>
                </c:pt>
                <c:pt idx="325">
                  <c:v>0.70240627095500574</c:v>
                </c:pt>
                <c:pt idx="326">
                  <c:v>0.70295511230223418</c:v>
                </c:pt>
                <c:pt idx="327">
                  <c:v>0.70495572753567981</c:v>
                </c:pt>
                <c:pt idx="328">
                  <c:v>0.70621717740632584</c:v>
                </c:pt>
                <c:pt idx="329">
                  <c:v>0.7078703406578567</c:v>
                </c:pt>
                <c:pt idx="330">
                  <c:v>0.70860950602065631</c:v>
                </c:pt>
                <c:pt idx="331">
                  <c:v>0.70921810025649434</c:v>
                </c:pt>
                <c:pt idx="332">
                  <c:v>0.7122123838968174</c:v>
                </c:pt>
                <c:pt idx="333">
                  <c:v>0.71359997875452807</c:v>
                </c:pt>
                <c:pt idx="334">
                  <c:v>0.7157931310734934</c:v>
                </c:pt>
                <c:pt idx="335">
                  <c:v>0.72138777190330616</c:v>
                </c:pt>
                <c:pt idx="336">
                  <c:v>0.72218005094486981</c:v>
                </c:pt>
                <c:pt idx="337">
                  <c:v>0.72532703641163943</c:v>
                </c:pt>
                <c:pt idx="338">
                  <c:v>0.72941900274641935</c:v>
                </c:pt>
                <c:pt idx="339">
                  <c:v>0.73264787180128355</c:v>
                </c:pt>
                <c:pt idx="340">
                  <c:v>0.73464406089483225</c:v>
                </c:pt>
                <c:pt idx="341">
                  <c:v>0.739052496232248</c:v>
                </c:pt>
                <c:pt idx="342">
                  <c:v>0.74024091479459353</c:v>
                </c:pt>
                <c:pt idx="343">
                  <c:v>0.74155105220410666</c:v>
                </c:pt>
                <c:pt idx="344">
                  <c:v>0.74256685131046907</c:v>
                </c:pt>
                <c:pt idx="345">
                  <c:v>0.74379510513188762</c:v>
                </c:pt>
                <c:pt idx="346">
                  <c:v>0.74478434739886801</c:v>
                </c:pt>
                <c:pt idx="347">
                  <c:v>0.74662783466597005</c:v>
                </c:pt>
                <c:pt idx="348">
                  <c:v>0.74809067390192974</c:v>
                </c:pt>
                <c:pt idx="349">
                  <c:v>0.75248583081965448</c:v>
                </c:pt>
                <c:pt idx="350">
                  <c:v>0.75347949922653179</c:v>
                </c:pt>
                <c:pt idx="351">
                  <c:v>0.75467898313861981</c:v>
                </c:pt>
                <c:pt idx="352">
                  <c:v>0.75744089443435014</c:v>
                </c:pt>
                <c:pt idx="353">
                  <c:v>0.75867136132571722</c:v>
                </c:pt>
                <c:pt idx="354">
                  <c:v>0.75964732517300659</c:v>
                </c:pt>
                <c:pt idx="355">
                  <c:v>0.76446739152084364</c:v>
                </c:pt>
                <c:pt idx="356">
                  <c:v>0.76540352010905988</c:v>
                </c:pt>
                <c:pt idx="357">
                  <c:v>0.76772060434514133</c:v>
                </c:pt>
                <c:pt idx="358">
                  <c:v>0.77119069802439222</c:v>
                </c:pt>
                <c:pt idx="359">
                  <c:v>0.77282836978628355</c:v>
                </c:pt>
                <c:pt idx="360">
                  <c:v>0.77528487742912067</c:v>
                </c:pt>
                <c:pt idx="361">
                  <c:v>0.77632280723496805</c:v>
                </c:pt>
                <c:pt idx="362">
                  <c:v>0.77718147837498675</c:v>
                </c:pt>
                <c:pt idx="363">
                  <c:v>0.77773917200200926</c:v>
                </c:pt>
                <c:pt idx="364">
                  <c:v>0.7804767395283061</c:v>
                </c:pt>
                <c:pt idx="365">
                  <c:v>0.78399994688632102</c:v>
                </c:pt>
                <c:pt idx="366">
                  <c:v>0.78456427972318898</c:v>
                </c:pt>
                <c:pt idx="367">
                  <c:v>0.78805207796202792</c:v>
                </c:pt>
                <c:pt idx="368">
                  <c:v>0.78896164971086213</c:v>
                </c:pt>
                <c:pt idx="369">
                  <c:v>0.79316869568296422</c:v>
                </c:pt>
                <c:pt idx="370">
                  <c:v>0.79491923401222919</c:v>
                </c:pt>
                <c:pt idx="371">
                  <c:v>0.80039436906482275</c:v>
                </c:pt>
                <c:pt idx="372">
                  <c:v>0.80697382602171874</c:v>
                </c:pt>
                <c:pt idx="373">
                  <c:v>0.80796085521875061</c:v>
                </c:pt>
                <c:pt idx="374">
                  <c:v>0.80859821936391918</c:v>
                </c:pt>
                <c:pt idx="375">
                  <c:v>0.81102817016737427</c:v>
                </c:pt>
                <c:pt idx="376">
                  <c:v>0.8166073195075475</c:v>
                </c:pt>
                <c:pt idx="377">
                  <c:v>0.8191833329276037</c:v>
                </c:pt>
                <c:pt idx="378">
                  <c:v>0.82027437641221512</c:v>
                </c:pt>
                <c:pt idx="379">
                  <c:v>0.82121714421027692</c:v>
                </c:pt>
                <c:pt idx="380">
                  <c:v>0.82310489287634903</c:v>
                </c:pt>
                <c:pt idx="381">
                  <c:v>0.82704858352457933</c:v>
                </c:pt>
                <c:pt idx="382">
                  <c:v>0.83352181312394724</c:v>
                </c:pt>
                <c:pt idx="383">
                  <c:v>0.83459072590907368</c:v>
                </c:pt>
                <c:pt idx="384">
                  <c:v>0.83532103899207932</c:v>
                </c:pt>
                <c:pt idx="385">
                  <c:v>0.83635896879792671</c:v>
                </c:pt>
                <c:pt idx="386">
                  <c:v>0.8379545922307966</c:v>
                </c:pt>
                <c:pt idx="387">
                  <c:v>0.84204655856557653</c:v>
                </c:pt>
                <c:pt idx="388">
                  <c:v>0.84726719057409239</c:v>
                </c:pt>
                <c:pt idx="389">
                  <c:v>0.84803291277627402</c:v>
                </c:pt>
                <c:pt idx="390">
                  <c:v>0.84887166628675625</c:v>
                </c:pt>
                <c:pt idx="391">
                  <c:v>0.84954001341120378</c:v>
                </c:pt>
                <c:pt idx="392">
                  <c:v>0.85044515902014106</c:v>
                </c:pt>
                <c:pt idx="393">
                  <c:v>0.85169111740114756</c:v>
                </c:pt>
                <c:pt idx="394">
                  <c:v>0.85517006336019252</c:v>
                </c:pt>
                <c:pt idx="395">
                  <c:v>0.8662951659913114</c:v>
                </c:pt>
                <c:pt idx="396">
                  <c:v>0.86859454566780481</c:v>
                </c:pt>
                <c:pt idx="397">
                  <c:v>0.87054868643233196</c:v>
                </c:pt>
                <c:pt idx="398">
                  <c:v>0.8729233104870745</c:v>
                </c:pt>
                <c:pt idx="399">
                  <c:v>0.87406304151055292</c:v>
                </c:pt>
                <c:pt idx="400">
                  <c:v>0.87856221271585722</c:v>
                </c:pt>
                <c:pt idx="401">
                  <c:v>0.87985685863573082</c:v>
                </c:pt>
                <c:pt idx="402">
                  <c:v>0.88221156506093679</c:v>
                </c:pt>
                <c:pt idx="403">
                  <c:v>0.8829020428848694</c:v>
                </c:pt>
                <c:pt idx="404">
                  <c:v>0.88374522253524856</c:v>
                </c:pt>
                <c:pt idx="405">
                  <c:v>0.88490044504836651</c:v>
                </c:pt>
                <c:pt idx="406">
                  <c:v>0.88776415756172788</c:v>
                </c:pt>
                <c:pt idx="407">
                  <c:v>0.89085581627978494</c:v>
                </c:pt>
                <c:pt idx="408">
                  <c:v>0.89560727745921842</c:v>
                </c:pt>
                <c:pt idx="409">
                  <c:v>0.89622029783495338</c:v>
                </c:pt>
                <c:pt idx="410">
                  <c:v>0.89933408725249553</c:v>
                </c:pt>
                <c:pt idx="411">
                  <c:v>0.90104479032268747</c:v>
                </c:pt>
                <c:pt idx="412">
                  <c:v>0.90698467006446648</c:v>
                </c:pt>
                <c:pt idx="413">
                  <c:v>0.90858914577713035</c:v>
                </c:pt>
                <c:pt idx="414">
                  <c:v>0.91013829474108165</c:v>
                </c:pt>
                <c:pt idx="415">
                  <c:v>0.91133777865316967</c:v>
                </c:pt>
                <c:pt idx="416">
                  <c:v>0.91225177654190093</c:v>
                </c:pt>
                <c:pt idx="417">
                  <c:v>0.91563998663305723</c:v>
                </c:pt>
                <c:pt idx="418">
                  <c:v>0.91775125536392799</c:v>
                </c:pt>
                <c:pt idx="419">
                  <c:v>0.91874049763090837</c:v>
                </c:pt>
                <c:pt idx="420">
                  <c:v>0.921247905882561</c:v>
                </c:pt>
                <c:pt idx="421">
                  <c:v>0.92268418827913867</c:v>
                </c:pt>
                <c:pt idx="422">
                  <c:v>0.92689344732118917</c:v>
                </c:pt>
                <c:pt idx="423">
                  <c:v>0.927938016336882</c:v>
                </c:pt>
                <c:pt idx="424">
                  <c:v>0.92936102031376866</c:v>
                </c:pt>
                <c:pt idx="425">
                  <c:v>0.9303214926714185</c:v>
                </c:pt>
                <c:pt idx="426">
                  <c:v>0.93110270636323966</c:v>
                </c:pt>
                <c:pt idx="427">
                  <c:v>0.93636981284067411</c:v>
                </c:pt>
                <c:pt idx="428">
                  <c:v>0.93783929128647936</c:v>
                </c:pt>
                <c:pt idx="429">
                  <c:v>0.94057907188272472</c:v>
                </c:pt>
                <c:pt idx="430">
                  <c:v>0.94278328955143254</c:v>
                </c:pt>
                <c:pt idx="431">
                  <c:v>0.94528848473313665</c:v>
                </c:pt>
                <c:pt idx="432">
                  <c:v>0.94764319115834261</c:v>
                </c:pt>
                <c:pt idx="433">
                  <c:v>0.94988281794622653</c:v>
                </c:pt>
                <c:pt idx="434">
                  <c:v>0.95019486080896531</c:v>
                </c:pt>
                <c:pt idx="435">
                  <c:v>0.95774142933335671</c:v>
                </c:pt>
                <c:pt idx="436">
                  <c:v>0.9586355095925515</c:v>
                </c:pt>
                <c:pt idx="437">
                  <c:v>0.95927287373772008</c:v>
                </c:pt>
                <c:pt idx="438">
                  <c:v>0.96172274217071163</c:v>
                </c:pt>
                <c:pt idx="439">
                  <c:v>0.96440940908819284</c:v>
                </c:pt>
                <c:pt idx="440">
                  <c:v>0.96615773434750929</c:v>
                </c:pt>
                <c:pt idx="441">
                  <c:v>0.9668128030522658</c:v>
                </c:pt>
                <c:pt idx="442">
                  <c:v>0.96905242984014972</c:v>
                </c:pt>
                <c:pt idx="443">
                  <c:v>0.9728235010323969</c:v>
                </c:pt>
                <c:pt idx="444">
                  <c:v>0.97471124969846901</c:v>
                </c:pt>
                <c:pt idx="445">
                  <c:v>0.97625154638262635</c:v>
                </c:pt>
                <c:pt idx="446">
                  <c:v>0.97798659322225179</c:v>
                </c:pt>
                <c:pt idx="447">
                  <c:v>0.9816049625880523</c:v>
                </c:pt>
                <c:pt idx="448">
                  <c:v>0.98365426536036504</c:v>
                </c:pt>
                <c:pt idx="449">
                  <c:v>0.98662641830120301</c:v>
                </c:pt>
                <c:pt idx="450">
                  <c:v>0.98798745631953167</c:v>
                </c:pt>
                <c:pt idx="451">
                  <c:v>0.99608950540099694</c:v>
                </c:pt>
                <c:pt idx="452">
                  <c:v>0.99999999999999978</c:v>
                </c:pt>
              </c:numCache>
            </c:numRef>
          </c:yVal>
          <c:smooth val="1"/>
        </c:ser>
        <c:ser>
          <c:idx val="10"/>
          <c:order val="3"/>
          <c:tx>
            <c:v>1930</c:v>
          </c:tx>
          <c:marker>
            <c:symbol val="none"/>
          </c:marker>
          <c:xVal>
            <c:numRef>
              <c:f>křivka!$M$2:$M$454</c:f>
              <c:numCache>
                <c:formatCode>0.000</c:formatCode>
                <c:ptCount val="453"/>
                <c:pt idx="0" formatCode="General">
                  <c:v>0</c:v>
                </c:pt>
                <c:pt idx="1">
                  <c:v>7.6828625912867599E-2</c:v>
                </c:pt>
                <c:pt idx="2">
                  <c:v>0.10441608592472409</c:v>
                </c:pt>
                <c:pt idx="3">
                  <c:v>0.10568616258816663</c:v>
                </c:pt>
                <c:pt idx="4">
                  <c:v>0.13280560302028635</c:v>
                </c:pt>
                <c:pt idx="5">
                  <c:v>0.13605053877312795</c:v>
                </c:pt>
                <c:pt idx="6">
                  <c:v>0.1628230941049722</c:v>
                </c:pt>
                <c:pt idx="7">
                  <c:v>0.17597169123922407</c:v>
                </c:pt>
                <c:pt idx="8">
                  <c:v>0.18805760862183835</c:v>
                </c:pt>
                <c:pt idx="9">
                  <c:v>0.20289474698494445</c:v>
                </c:pt>
                <c:pt idx="10">
                  <c:v>0.2248916672325727</c:v>
                </c:pt>
                <c:pt idx="11">
                  <c:v>0.22751257687909862</c:v>
                </c:pt>
                <c:pt idx="12">
                  <c:v>0.24035650244379636</c:v>
                </c:pt>
                <c:pt idx="13">
                  <c:v>0.24841561606977347</c:v>
                </c:pt>
                <c:pt idx="14">
                  <c:v>0.27054284765136766</c:v>
                </c:pt>
                <c:pt idx="15">
                  <c:v>0.27373639301898328</c:v>
                </c:pt>
                <c:pt idx="16">
                  <c:v>0.27544328795684681</c:v>
                </c:pt>
                <c:pt idx="17">
                  <c:v>0.29129722179906731</c:v>
                </c:pt>
                <c:pt idx="18">
                  <c:v>0.29923153020378129</c:v>
                </c:pt>
                <c:pt idx="19">
                  <c:v>0.31892873071254613</c:v>
                </c:pt>
                <c:pt idx="20">
                  <c:v>0.33228288938770201</c:v>
                </c:pt>
                <c:pt idx="21">
                  <c:v>0.33293995217023442</c:v>
                </c:pt>
                <c:pt idx="22">
                  <c:v>0.33389985115142001</c:v>
                </c:pt>
                <c:pt idx="23">
                  <c:v>0.33589306394982837</c:v>
                </c:pt>
                <c:pt idx="24">
                  <c:v>0.34172036656027643</c:v>
                </c:pt>
                <c:pt idx="25">
                  <c:v>0.34298677248191711</c:v>
                </c:pt>
                <c:pt idx="26">
                  <c:v>0.34945278416588826</c:v>
                </c:pt>
                <c:pt idx="27">
                  <c:v>0.34979599852436188</c:v>
                </c:pt>
                <c:pt idx="28">
                  <c:v>0.35809738110926154</c:v>
                </c:pt>
                <c:pt idx="29">
                  <c:v>0.37031728056764357</c:v>
                </c:pt>
                <c:pt idx="30">
                  <c:v>0.37171399782325015</c:v>
                </c:pt>
                <c:pt idx="31">
                  <c:v>0.37226277372262778</c:v>
                </c:pt>
                <c:pt idx="32">
                  <c:v>0.37660159053242281</c:v>
                </c:pt>
                <c:pt idx="33">
                  <c:v>0.37848651644767639</c:v>
                </c:pt>
                <c:pt idx="34">
                  <c:v>0.38886553889242714</c:v>
                </c:pt>
                <c:pt idx="35">
                  <c:v>0.38952627241676141</c:v>
                </c:pt>
                <c:pt idx="36">
                  <c:v>0.39036687228938666</c:v>
                </c:pt>
                <c:pt idx="37">
                  <c:v>0.39075413554948257</c:v>
                </c:pt>
                <c:pt idx="38">
                  <c:v>0.39131942978696854</c:v>
                </c:pt>
                <c:pt idx="39">
                  <c:v>0.39219673707761238</c:v>
                </c:pt>
                <c:pt idx="40">
                  <c:v>0.39591519852289353</c:v>
                </c:pt>
                <c:pt idx="41">
                  <c:v>0.3962272115760514</c:v>
                </c:pt>
                <c:pt idx="42">
                  <c:v>0.39671174949389654</c:v>
                </c:pt>
                <c:pt idx="43">
                  <c:v>0.39873249285581885</c:v>
                </c:pt>
                <c:pt idx="44">
                  <c:v>0.40034211313593315</c:v>
                </c:pt>
                <c:pt idx="45">
                  <c:v>0.4055123529638488</c:v>
                </c:pt>
                <c:pt idx="46">
                  <c:v>0.4119471633425042</c:v>
                </c:pt>
                <c:pt idx="47">
                  <c:v>0.41304287977035853</c:v>
                </c:pt>
                <c:pt idx="48">
                  <c:v>0.41659982857635797</c:v>
                </c:pt>
                <c:pt idx="49">
                  <c:v>0.41860955971287467</c:v>
                </c:pt>
                <c:pt idx="50">
                  <c:v>0.42201600810499801</c:v>
                </c:pt>
                <c:pt idx="51">
                  <c:v>0.43067712338647968</c:v>
                </c:pt>
                <c:pt idx="52">
                  <c:v>0.4319325170827148</c:v>
                </c:pt>
                <c:pt idx="53">
                  <c:v>0.43323195968057221</c:v>
                </c:pt>
                <c:pt idx="54">
                  <c:v>0.43535181307114462</c:v>
                </c:pt>
                <c:pt idx="55">
                  <c:v>0.44163979377772572</c:v>
                </c:pt>
                <c:pt idx="56">
                  <c:v>0.44245469845773799</c:v>
                </c:pt>
                <c:pt idx="57">
                  <c:v>0.44580241498103163</c:v>
                </c:pt>
                <c:pt idx="58">
                  <c:v>0.44663383799915224</c:v>
                </c:pt>
                <c:pt idx="59">
                  <c:v>0.44740652914844314</c:v>
                </c:pt>
                <c:pt idx="60">
                  <c:v>0.44844167833656684</c:v>
                </c:pt>
                <c:pt idx="61">
                  <c:v>0.45117821634985128</c:v>
                </c:pt>
                <c:pt idx="62">
                  <c:v>0.45481408610459068</c:v>
                </c:pt>
                <c:pt idx="63">
                  <c:v>0.45515179435036152</c:v>
                </c:pt>
                <c:pt idx="64">
                  <c:v>0.45678527445218792</c:v>
                </c:pt>
                <c:pt idx="65">
                  <c:v>0.47000178030977413</c:v>
                </c:pt>
                <c:pt idx="66">
                  <c:v>0.47072124570293811</c:v>
                </c:pt>
                <c:pt idx="67">
                  <c:v>0.47131590587483896</c:v>
                </c:pt>
                <c:pt idx="68">
                  <c:v>0.47204638349340849</c:v>
                </c:pt>
                <c:pt idx="69">
                  <c:v>0.47468381147804278</c:v>
                </c:pt>
                <c:pt idx="70">
                  <c:v>0.4755152344961634</c:v>
                </c:pt>
                <c:pt idx="71">
                  <c:v>0.47593553443247605</c:v>
                </c:pt>
                <c:pt idx="72">
                  <c:v>0.47865738947855302</c:v>
                </c:pt>
                <c:pt idx="73">
                  <c:v>0.47954020288189964</c:v>
                </c:pt>
                <c:pt idx="74">
                  <c:v>0.48041567480164254</c:v>
                </c:pt>
                <c:pt idx="75">
                  <c:v>0.48142696416805414</c:v>
                </c:pt>
                <c:pt idx="76">
                  <c:v>0.48219047846284041</c:v>
                </c:pt>
                <c:pt idx="77">
                  <c:v>0.48396895286584013</c:v>
                </c:pt>
                <c:pt idx="78">
                  <c:v>0.48593096435893274</c:v>
                </c:pt>
                <c:pt idx="79">
                  <c:v>0.48851700195834102</c:v>
                </c:pt>
                <c:pt idx="80">
                  <c:v>0.49236944547938999</c:v>
                </c:pt>
                <c:pt idx="81">
                  <c:v>0.4937166077206715</c:v>
                </c:pt>
                <c:pt idx="82">
                  <c:v>0.49455353685149489</c:v>
                </c:pt>
                <c:pt idx="83">
                  <c:v>0.49515370313609852</c:v>
                </c:pt>
                <c:pt idx="84">
                  <c:v>0.49599063226692192</c:v>
                </c:pt>
                <c:pt idx="85">
                  <c:v>0.4978315092805532</c:v>
                </c:pt>
                <c:pt idx="86">
                  <c:v>0.49884096327606386</c:v>
                </c:pt>
                <c:pt idx="87">
                  <c:v>0.50179774579745973</c:v>
                </c:pt>
                <c:pt idx="88">
                  <c:v>0.50362944595658643</c:v>
                </c:pt>
                <c:pt idx="89">
                  <c:v>0.50424429520839753</c:v>
                </c:pt>
                <c:pt idx="90">
                  <c:v>0.50614390409085852</c:v>
                </c:pt>
                <c:pt idx="91">
                  <c:v>0.50653483809275635</c:v>
                </c:pt>
                <c:pt idx="92">
                  <c:v>0.51033038511587647</c:v>
                </c:pt>
                <c:pt idx="93">
                  <c:v>0.5118977918652694</c:v>
                </c:pt>
                <c:pt idx="94">
                  <c:v>0.51274022710879563</c:v>
                </c:pt>
                <c:pt idx="95">
                  <c:v>0.51366892478466541</c:v>
                </c:pt>
                <c:pt idx="96">
                  <c:v>0.51441775611224427</c:v>
                </c:pt>
                <c:pt idx="97">
                  <c:v>0.51572821093550725</c:v>
                </c:pt>
                <c:pt idx="98">
                  <c:v>0.51925762917799279</c:v>
                </c:pt>
                <c:pt idx="99">
                  <c:v>0.52965133458995095</c:v>
                </c:pt>
                <c:pt idx="100">
                  <c:v>0.53085350253005914</c:v>
                </c:pt>
                <c:pt idx="101">
                  <c:v>0.53389471211289774</c:v>
                </c:pt>
                <c:pt idx="102">
                  <c:v>0.5348013853379564</c:v>
                </c:pt>
                <c:pt idx="103">
                  <c:v>0.5362641759459964</c:v>
                </c:pt>
                <c:pt idx="104">
                  <c:v>0.53816929094116017</c:v>
                </c:pt>
                <c:pt idx="105">
                  <c:v>0.53958986801847886</c:v>
                </c:pt>
                <c:pt idx="106">
                  <c:v>0.54224564971212241</c:v>
                </c:pt>
                <c:pt idx="107">
                  <c:v>0.54385894073403862</c:v>
                </c:pt>
                <c:pt idx="108">
                  <c:v>0.54612929453848724</c:v>
                </c:pt>
                <c:pt idx="109">
                  <c:v>0.54947517569087989</c:v>
                </c:pt>
                <c:pt idx="110">
                  <c:v>0.55061127027855461</c:v>
                </c:pt>
                <c:pt idx="111">
                  <c:v>0.55423612780788845</c:v>
                </c:pt>
                <c:pt idx="112">
                  <c:v>0.55466743996960666</c:v>
                </c:pt>
                <c:pt idx="113">
                  <c:v>0.55547316779511424</c:v>
                </c:pt>
                <c:pt idx="114">
                  <c:v>0.5567212200077456</c:v>
                </c:pt>
                <c:pt idx="115">
                  <c:v>0.55749024041523465</c:v>
                </c:pt>
                <c:pt idx="116">
                  <c:v>0.56262744356693362</c:v>
                </c:pt>
                <c:pt idx="117">
                  <c:v>0.56354696438829877</c:v>
                </c:pt>
                <c:pt idx="118">
                  <c:v>0.56420953328353396</c:v>
                </c:pt>
                <c:pt idx="119">
                  <c:v>0.56482071179354321</c:v>
                </c:pt>
                <c:pt idx="120">
                  <c:v>0.56605224566806622</c:v>
                </c:pt>
                <c:pt idx="121">
                  <c:v>0.56684145515546547</c:v>
                </c:pt>
                <c:pt idx="122">
                  <c:v>0.56815925146233215</c:v>
                </c:pt>
                <c:pt idx="123">
                  <c:v>0.57006253108659499</c:v>
                </c:pt>
                <c:pt idx="124">
                  <c:v>0.57109217416201585</c:v>
                </c:pt>
                <c:pt idx="125">
                  <c:v>0.57173822471914271</c:v>
                </c:pt>
                <c:pt idx="126">
                  <c:v>0.57247053770861323</c:v>
                </c:pt>
                <c:pt idx="127">
                  <c:v>0.57643677422551975</c:v>
                </c:pt>
                <c:pt idx="128">
                  <c:v>0.57943577027763693</c:v>
                </c:pt>
                <c:pt idx="129">
                  <c:v>0.58006163175485359</c:v>
                </c:pt>
                <c:pt idx="130">
                  <c:v>0.58258526674363031</c:v>
                </c:pt>
                <c:pt idx="131">
                  <c:v>0.58364427575346611</c:v>
                </c:pt>
                <c:pt idx="132">
                  <c:v>0.58467024808708512</c:v>
                </c:pt>
                <c:pt idx="133">
                  <c:v>0.58513826766682187</c:v>
                </c:pt>
                <c:pt idx="134">
                  <c:v>0.58937797444796669</c:v>
                </c:pt>
                <c:pt idx="135">
                  <c:v>0.59055077645366005</c:v>
                </c:pt>
                <c:pt idx="136">
                  <c:v>0.59189610332404063</c:v>
                </c:pt>
                <c:pt idx="137">
                  <c:v>0.59852729838909535</c:v>
                </c:pt>
                <c:pt idx="138">
                  <c:v>0.60043975486786283</c:v>
                </c:pt>
                <c:pt idx="139">
                  <c:v>0.60306433525619063</c:v>
                </c:pt>
                <c:pt idx="140">
                  <c:v>0.60389025216160841</c:v>
                </c:pt>
                <c:pt idx="141">
                  <c:v>0.6054686711364069</c:v>
                </c:pt>
                <c:pt idx="142">
                  <c:v>0.60617895967506619</c:v>
                </c:pt>
                <c:pt idx="143">
                  <c:v>0.60742701188769754</c:v>
                </c:pt>
                <c:pt idx="144">
                  <c:v>0.60890632083384588</c:v>
                </c:pt>
                <c:pt idx="145">
                  <c:v>0.60940737708979942</c:v>
                </c:pt>
                <c:pt idx="146">
                  <c:v>0.6100552630178272</c:v>
                </c:pt>
                <c:pt idx="147">
                  <c:v>0.61226137884074328</c:v>
                </c:pt>
                <c:pt idx="148">
                  <c:v>0.61398479211671519</c:v>
                </c:pt>
                <c:pt idx="149">
                  <c:v>0.61538518011412369</c:v>
                </c:pt>
                <c:pt idx="150">
                  <c:v>0.61638545725512972</c:v>
                </c:pt>
                <c:pt idx="151">
                  <c:v>0.6185438534346217</c:v>
                </c:pt>
                <c:pt idx="152">
                  <c:v>0.6188650433422842</c:v>
                </c:pt>
                <c:pt idx="153">
                  <c:v>0.61995708902833668</c:v>
                </c:pt>
                <c:pt idx="154">
                  <c:v>0.62040308415726231</c:v>
                </c:pt>
                <c:pt idx="155">
                  <c:v>0.6211335617758319</c:v>
                </c:pt>
                <c:pt idx="156">
                  <c:v>0.62201086906647574</c:v>
                </c:pt>
                <c:pt idx="157">
                  <c:v>0.62260919998017838</c:v>
                </c:pt>
                <c:pt idx="158">
                  <c:v>0.62506859698742256</c:v>
                </c:pt>
                <c:pt idx="159">
                  <c:v>0.62628177715293631</c:v>
                </c:pt>
                <c:pt idx="160">
                  <c:v>0.62712604776736347</c:v>
                </c:pt>
                <c:pt idx="161">
                  <c:v>0.62799784894530453</c:v>
                </c:pt>
                <c:pt idx="162">
                  <c:v>0.62853377724837567</c:v>
                </c:pt>
                <c:pt idx="163">
                  <c:v>0.63034161758579021</c:v>
                </c:pt>
                <c:pt idx="164">
                  <c:v>0.6340931157072881</c:v>
                </c:pt>
                <c:pt idx="165">
                  <c:v>0.63621847521056329</c:v>
                </c:pt>
                <c:pt idx="166">
                  <c:v>0.63718020956264987</c:v>
                </c:pt>
                <c:pt idx="167">
                  <c:v>0.63872192111942983</c:v>
                </c:pt>
                <c:pt idx="168">
                  <c:v>0.63959005155556903</c:v>
                </c:pt>
                <c:pt idx="169">
                  <c:v>0.64104733605090625</c:v>
                </c:pt>
                <c:pt idx="170">
                  <c:v>0.64356546492698019</c:v>
                </c:pt>
                <c:pt idx="171">
                  <c:v>0.6445437176171751</c:v>
                </c:pt>
                <c:pt idx="172">
                  <c:v>0.64682508364702929</c:v>
                </c:pt>
                <c:pt idx="173">
                  <c:v>0.64759410405451834</c:v>
                </c:pt>
                <c:pt idx="174">
                  <c:v>0.65201184181305327</c:v>
                </c:pt>
                <c:pt idx="175">
                  <c:v>0.65263953866117086</c:v>
                </c:pt>
                <c:pt idx="176">
                  <c:v>0.65787218109971801</c:v>
                </c:pt>
                <c:pt idx="177">
                  <c:v>0.65874031153585721</c:v>
                </c:pt>
                <c:pt idx="178">
                  <c:v>0.65972774108055676</c:v>
                </c:pt>
                <c:pt idx="179">
                  <c:v>0.66075371341417577</c:v>
                </c:pt>
                <c:pt idx="180">
                  <c:v>0.66122907447751622</c:v>
                </c:pt>
                <c:pt idx="181">
                  <c:v>0.66275793843798969</c:v>
                </c:pt>
                <c:pt idx="182">
                  <c:v>0.6643987600234198</c:v>
                </c:pt>
                <c:pt idx="183">
                  <c:v>0.66983329326106911</c:v>
                </c:pt>
                <c:pt idx="184">
                  <c:v>0.67179897549596357</c:v>
                </c:pt>
                <c:pt idx="185">
                  <c:v>0.67256432516165077</c:v>
                </c:pt>
                <c:pt idx="186">
                  <c:v>0.67341960800148348</c:v>
                </c:pt>
                <c:pt idx="187">
                  <c:v>0.67391699351563517</c:v>
                </c:pt>
                <c:pt idx="188">
                  <c:v>0.67515219813196004</c:v>
                </c:pt>
                <c:pt idx="189">
                  <c:v>0.67590470020134075</c:v>
                </c:pt>
                <c:pt idx="190">
                  <c:v>0.6767416293321642</c:v>
                </c:pt>
                <c:pt idx="191">
                  <c:v>0.67768133923343965</c:v>
                </c:pt>
                <c:pt idx="192">
                  <c:v>0.67827783477624137</c:v>
                </c:pt>
                <c:pt idx="193">
                  <c:v>0.67865959192363445</c:v>
                </c:pt>
                <c:pt idx="194">
                  <c:v>0.67929463025535575</c:v>
                </c:pt>
                <c:pt idx="195">
                  <c:v>0.68040686502131842</c:v>
                </c:pt>
                <c:pt idx="196">
                  <c:v>0.68070786584907073</c:v>
                </c:pt>
                <c:pt idx="197">
                  <c:v>0.68144568495124402</c:v>
                </c:pt>
                <c:pt idx="198">
                  <c:v>0.68363895317785361</c:v>
                </c:pt>
                <c:pt idx="199">
                  <c:v>0.68400235661623743</c:v>
                </c:pt>
                <c:pt idx="200">
                  <c:v>0.68504484728796478</c:v>
                </c:pt>
                <c:pt idx="201">
                  <c:v>0.68689123041429889</c:v>
                </c:pt>
                <c:pt idx="202">
                  <c:v>0.68813377651422747</c:v>
                </c:pt>
                <c:pt idx="203">
                  <c:v>0.68911569994622424</c:v>
                </c:pt>
                <c:pt idx="204">
                  <c:v>0.68986636664470402</c:v>
                </c:pt>
                <c:pt idx="205">
                  <c:v>0.69132915725274402</c:v>
                </c:pt>
                <c:pt idx="206">
                  <c:v>0.6919770431807718</c:v>
                </c:pt>
                <c:pt idx="207">
                  <c:v>0.6950054051673038</c:v>
                </c:pt>
                <c:pt idx="208">
                  <c:v>0.69559272385560089</c:v>
                </c:pt>
                <c:pt idx="209">
                  <c:v>0.69881196441582949</c:v>
                </c:pt>
                <c:pt idx="210">
                  <c:v>0.69942864903854152</c:v>
                </c:pt>
                <c:pt idx="211">
                  <c:v>0.70170817969749477</c:v>
                </c:pt>
                <c:pt idx="212">
                  <c:v>0.70355456282382889</c:v>
                </c:pt>
                <c:pt idx="213">
                  <c:v>0.70413454002852227</c:v>
                </c:pt>
                <c:pt idx="214">
                  <c:v>0.70454933385213214</c:v>
                </c:pt>
                <c:pt idx="215">
                  <c:v>0.70932680430724904</c:v>
                </c:pt>
                <c:pt idx="216">
                  <c:v>0.71028303254663283</c:v>
                </c:pt>
                <c:pt idx="217">
                  <c:v>0.71206150694963255</c:v>
                </c:pt>
                <c:pt idx="218">
                  <c:v>0.71292046053126712</c:v>
                </c:pt>
                <c:pt idx="219">
                  <c:v>0.71554320554869399</c:v>
                </c:pt>
                <c:pt idx="220">
                  <c:v>0.71688853241907458</c:v>
                </c:pt>
                <c:pt idx="221">
                  <c:v>0.71975905250812677</c:v>
                </c:pt>
                <c:pt idx="222">
                  <c:v>0.72438418717846664</c:v>
                </c:pt>
                <c:pt idx="223">
                  <c:v>0.72797417266068276</c:v>
                </c:pt>
                <c:pt idx="224">
                  <c:v>0.7285651620907817</c:v>
                </c:pt>
                <c:pt idx="225">
                  <c:v>0.72942962178511905</c:v>
                </c:pt>
                <c:pt idx="226">
                  <c:v>0.73014725180738205</c:v>
                </c:pt>
                <c:pt idx="227">
                  <c:v>0.73109063245045935</c:v>
                </c:pt>
                <c:pt idx="228">
                  <c:v>0.73163940834983698</c:v>
                </c:pt>
                <c:pt idx="229">
                  <c:v>0.73727583238658845</c:v>
                </c:pt>
                <c:pt idx="230">
                  <c:v>0.73805586501948306</c:v>
                </c:pt>
                <c:pt idx="231">
                  <c:v>0.73889646489210836</c:v>
                </c:pt>
                <c:pt idx="232">
                  <c:v>0.7396104241725695</c:v>
                </c:pt>
                <c:pt idx="233">
                  <c:v>0.74004357170518864</c:v>
                </c:pt>
                <c:pt idx="234">
                  <c:v>0.74101448291177985</c:v>
                </c:pt>
                <c:pt idx="235">
                  <c:v>0.74460263302309504</c:v>
                </c:pt>
                <c:pt idx="236">
                  <c:v>0.74535329972157482</c:v>
                </c:pt>
                <c:pt idx="237">
                  <c:v>0.74588372191194319</c:v>
                </c:pt>
                <c:pt idx="238">
                  <c:v>0.74725474397493674</c:v>
                </c:pt>
                <c:pt idx="239">
                  <c:v>0.74793016046647842</c:v>
                </c:pt>
                <c:pt idx="240">
                  <c:v>0.7494938964740695</c:v>
                </c:pt>
                <c:pt idx="241">
                  <c:v>0.75109066915787726</c:v>
                </c:pt>
                <c:pt idx="242">
                  <c:v>0.75223226985825475</c:v>
                </c:pt>
                <c:pt idx="243">
                  <c:v>0.75325457145007191</c:v>
                </c:pt>
                <c:pt idx="244">
                  <c:v>0.75402542722846189</c:v>
                </c:pt>
                <c:pt idx="245">
                  <c:v>0.75443104419756712</c:v>
                </c:pt>
                <c:pt idx="246">
                  <c:v>0.75789255371671826</c:v>
                </c:pt>
                <c:pt idx="247">
                  <c:v>0.75816418861005563</c:v>
                </c:pt>
                <c:pt idx="248">
                  <c:v>0.75906168498060966</c:v>
                </c:pt>
                <c:pt idx="249">
                  <c:v>0.7601849319719779</c:v>
                </c:pt>
                <c:pt idx="250">
                  <c:v>0.76118887985478578</c:v>
                </c:pt>
                <c:pt idx="251">
                  <c:v>0.76199093693849151</c:v>
                </c:pt>
                <c:pt idx="252">
                  <c:v>0.7631655743150858</c:v>
                </c:pt>
                <c:pt idx="253">
                  <c:v>0.76610216775657147</c:v>
                </c:pt>
                <c:pt idx="254">
                  <c:v>0.7697123423186979</c:v>
                </c:pt>
                <c:pt idx="255">
                  <c:v>0.77055110682042227</c:v>
                </c:pt>
                <c:pt idx="256">
                  <c:v>0.77400894559777156</c:v>
                </c:pt>
                <c:pt idx="257">
                  <c:v>0.774743093958143</c:v>
                </c:pt>
                <c:pt idx="258">
                  <c:v>0.77827618294243039</c:v>
                </c:pt>
                <c:pt idx="259">
                  <c:v>0.7787001536205449</c:v>
                </c:pt>
                <c:pt idx="260">
                  <c:v>0.7808732327672443</c:v>
                </c:pt>
                <c:pt idx="261">
                  <c:v>0.78278935998781363</c:v>
                </c:pt>
                <c:pt idx="262">
                  <c:v>0.78337667867611072</c:v>
                </c:pt>
                <c:pt idx="263">
                  <c:v>0.78399152792792182</c:v>
                </c:pt>
                <c:pt idx="264">
                  <c:v>0.78669686463589039</c:v>
                </c:pt>
                <c:pt idx="265">
                  <c:v>0.78823307007996757</c:v>
                </c:pt>
                <c:pt idx="266">
                  <c:v>0.7899986968866608</c:v>
                </c:pt>
                <c:pt idx="267">
                  <c:v>0.79164318921389276</c:v>
                </c:pt>
                <c:pt idx="268">
                  <c:v>0.79316104094896067</c:v>
                </c:pt>
                <c:pt idx="269">
                  <c:v>0.79450453244844033</c:v>
                </c:pt>
                <c:pt idx="270">
                  <c:v>0.79520931487439683</c:v>
                </c:pt>
                <c:pt idx="271">
                  <c:v>0.79580581041719856</c:v>
                </c:pt>
                <c:pt idx="272">
                  <c:v>0.79673083735126649</c:v>
                </c:pt>
                <c:pt idx="273">
                  <c:v>0.79803211532002483</c:v>
                </c:pt>
                <c:pt idx="274">
                  <c:v>0.79994640716969323</c:v>
                </c:pt>
                <c:pt idx="275">
                  <c:v>0.80060530532312657</c:v>
                </c:pt>
                <c:pt idx="276">
                  <c:v>0.8022754928429715</c:v>
                </c:pt>
                <c:pt idx="277">
                  <c:v>0.80344462410686301</c:v>
                </c:pt>
                <c:pt idx="278">
                  <c:v>0.80413288819471118</c:v>
                </c:pt>
                <c:pt idx="279">
                  <c:v>0.80543600153437045</c:v>
                </c:pt>
                <c:pt idx="280">
                  <c:v>0.8073190920787231</c:v>
                </c:pt>
                <c:pt idx="281">
                  <c:v>0.80829550939801709</c:v>
                </c:pt>
                <c:pt idx="282">
                  <c:v>0.80876352897775383</c:v>
                </c:pt>
                <c:pt idx="283">
                  <c:v>0.80961147033398284</c:v>
                </c:pt>
                <c:pt idx="284">
                  <c:v>0.8105108020754378</c:v>
                </c:pt>
                <c:pt idx="285">
                  <c:v>0.8121167516137503</c:v>
                </c:pt>
                <c:pt idx="286">
                  <c:v>0.8147009538422576</c:v>
                </c:pt>
                <c:pt idx="287">
                  <c:v>0.81575445673939062</c:v>
                </c:pt>
                <c:pt idx="288">
                  <c:v>0.81612703703227907</c:v>
                </c:pt>
                <c:pt idx="289">
                  <c:v>0.81653632474318616</c:v>
                </c:pt>
                <c:pt idx="290">
                  <c:v>0.81914438679340562</c:v>
                </c:pt>
                <c:pt idx="291">
                  <c:v>0.82019788969053864</c:v>
                </c:pt>
                <c:pt idx="292">
                  <c:v>0.8209815930652351</c:v>
                </c:pt>
                <c:pt idx="293">
                  <c:v>0.8213303135364115</c:v>
                </c:pt>
                <c:pt idx="294">
                  <c:v>0.82263893298877355</c:v>
                </c:pt>
                <c:pt idx="295">
                  <c:v>0.82357864289004901</c:v>
                </c:pt>
                <c:pt idx="296">
                  <c:v>0.82551312381962771</c:v>
                </c:pt>
                <c:pt idx="297">
                  <c:v>0.82649688262252541</c:v>
                </c:pt>
                <c:pt idx="298">
                  <c:v>0.82722185412839222</c:v>
                </c:pt>
                <c:pt idx="299">
                  <c:v>0.8288883709064353</c:v>
                </c:pt>
                <c:pt idx="300">
                  <c:v>0.82947936033653424</c:v>
                </c:pt>
                <c:pt idx="301">
                  <c:v>0.83006851439573226</c:v>
                </c:pt>
                <c:pt idx="302">
                  <c:v>0.83063013789141638</c:v>
                </c:pt>
                <c:pt idx="303">
                  <c:v>0.83314276065478754</c:v>
                </c:pt>
                <c:pt idx="304">
                  <c:v>0.83604448204915549</c:v>
                </c:pt>
                <c:pt idx="305">
                  <c:v>0.8366262946247498</c:v>
                </c:pt>
                <c:pt idx="306">
                  <c:v>0.83921600296595988</c:v>
                </c:pt>
                <c:pt idx="307">
                  <c:v>0.83962161993506512</c:v>
                </c:pt>
                <c:pt idx="308">
                  <c:v>0.84044937221138383</c:v>
                </c:pt>
                <c:pt idx="309">
                  <c:v>0.84182957112888201</c:v>
                </c:pt>
                <c:pt idx="310">
                  <c:v>0.84262245135808311</c:v>
                </c:pt>
                <c:pt idx="311">
                  <c:v>0.84353646606674548</c:v>
                </c:pt>
                <c:pt idx="312">
                  <c:v>0.84391638784323764</c:v>
                </c:pt>
                <c:pt idx="313">
                  <c:v>0.84588023470723117</c:v>
                </c:pt>
                <c:pt idx="314">
                  <c:v>0.84735954365337951</c:v>
                </c:pt>
                <c:pt idx="315">
                  <c:v>0.84855987622258677</c:v>
                </c:pt>
                <c:pt idx="316">
                  <c:v>0.84970698303566705</c:v>
                </c:pt>
                <c:pt idx="317">
                  <c:v>0.85471754559520186</c:v>
                </c:pt>
                <c:pt idx="318">
                  <c:v>0.85809279268200944</c:v>
                </c:pt>
                <c:pt idx="319">
                  <c:v>0.85852777558552951</c:v>
                </c:pt>
                <c:pt idx="320">
                  <c:v>0.86096881888376442</c:v>
                </c:pt>
                <c:pt idx="321">
                  <c:v>0.8615891742482783</c:v>
                </c:pt>
                <c:pt idx="322">
                  <c:v>0.86259679287288804</c:v>
                </c:pt>
                <c:pt idx="323">
                  <c:v>0.86309417838703972</c:v>
                </c:pt>
                <c:pt idx="324">
                  <c:v>0.86576464304789069</c:v>
                </c:pt>
                <c:pt idx="325">
                  <c:v>0.86771931305737959</c:v>
                </c:pt>
                <c:pt idx="326">
                  <c:v>0.86844979067594918</c:v>
                </c:pt>
                <c:pt idx="327">
                  <c:v>0.86911052420028345</c:v>
                </c:pt>
                <c:pt idx="328">
                  <c:v>0.86975106864470753</c:v>
                </c:pt>
                <c:pt idx="329">
                  <c:v>0.87239400274204459</c:v>
                </c:pt>
                <c:pt idx="330">
                  <c:v>0.87310429128070388</c:v>
                </c:pt>
                <c:pt idx="331">
                  <c:v>0.8735429449260258</c:v>
                </c:pt>
                <c:pt idx="332">
                  <c:v>0.87520212022046517</c:v>
                </c:pt>
                <c:pt idx="333">
                  <c:v>0.87684110643499436</c:v>
                </c:pt>
                <c:pt idx="334">
                  <c:v>0.87802492066609328</c:v>
                </c:pt>
                <c:pt idx="335">
                  <c:v>0.87863976991790438</c:v>
                </c:pt>
                <c:pt idx="336">
                  <c:v>0.87922525323530054</c:v>
                </c:pt>
                <c:pt idx="337">
                  <c:v>0.87982541951990412</c:v>
                </c:pt>
                <c:pt idx="338">
                  <c:v>0.88158921095569642</c:v>
                </c:pt>
                <c:pt idx="339">
                  <c:v>0.88212330388786664</c:v>
                </c:pt>
                <c:pt idx="340">
                  <c:v>0.88381368048762177</c:v>
                </c:pt>
                <c:pt idx="341">
                  <c:v>0.88462674979673306</c:v>
                </c:pt>
                <c:pt idx="342">
                  <c:v>0.88548203263656577</c:v>
                </c:pt>
                <c:pt idx="343">
                  <c:v>0.88595372295810437</c:v>
                </c:pt>
                <c:pt idx="344">
                  <c:v>0.88766612400867073</c:v>
                </c:pt>
                <c:pt idx="345">
                  <c:v>0.88800933836714435</c:v>
                </c:pt>
                <c:pt idx="346">
                  <c:v>0.88868842560048789</c:v>
                </c:pt>
                <c:pt idx="347">
                  <c:v>0.8919296906115276</c:v>
                </c:pt>
                <c:pt idx="348">
                  <c:v>0.8932144502421776</c:v>
                </c:pt>
                <c:pt idx="349">
                  <c:v>0.89522418137869431</c:v>
                </c:pt>
                <c:pt idx="350">
                  <c:v>0.89592529306284896</c:v>
                </c:pt>
                <c:pt idx="351">
                  <c:v>0.89648691655853308</c:v>
                </c:pt>
                <c:pt idx="352">
                  <c:v>0.89748535832863818</c:v>
                </c:pt>
                <c:pt idx="353">
                  <c:v>0.8976982613531459</c:v>
                </c:pt>
                <c:pt idx="354">
                  <c:v>0.90077434298310211</c:v>
                </c:pt>
                <c:pt idx="355">
                  <c:v>0.90189575460356941</c:v>
                </c:pt>
                <c:pt idx="356">
                  <c:v>0.90287584266466525</c:v>
                </c:pt>
                <c:pt idx="357">
                  <c:v>0.90425053546946066</c:v>
                </c:pt>
                <c:pt idx="358">
                  <c:v>0.90480114673973921</c:v>
                </c:pt>
                <c:pt idx="359">
                  <c:v>0.90582344833155637</c:v>
                </c:pt>
                <c:pt idx="360">
                  <c:v>0.90650437093580083</c:v>
                </c:pt>
                <c:pt idx="361">
                  <c:v>0.90755053234933003</c:v>
                </c:pt>
                <c:pt idx="362">
                  <c:v>0.90798918599465195</c:v>
                </c:pt>
                <c:pt idx="363">
                  <c:v>0.91031460092612837</c:v>
                </c:pt>
                <c:pt idx="364">
                  <c:v>0.91152411034984027</c:v>
                </c:pt>
                <c:pt idx="365">
                  <c:v>0.91187466619191759</c:v>
                </c:pt>
                <c:pt idx="366">
                  <c:v>0.91243261894579986</c:v>
                </c:pt>
                <c:pt idx="367">
                  <c:v>0.91436526450447753</c:v>
                </c:pt>
                <c:pt idx="368">
                  <c:v>0.91466626533222983</c:v>
                </c:pt>
                <c:pt idx="369">
                  <c:v>0.91648878863685179</c:v>
                </c:pt>
                <c:pt idx="370">
                  <c:v>0.91707427195424795</c:v>
                </c:pt>
                <c:pt idx="371">
                  <c:v>0.91759735266101261</c:v>
                </c:pt>
                <c:pt idx="372">
                  <c:v>0.91970802919708039</c:v>
                </c:pt>
                <c:pt idx="373">
                  <c:v>0.92155991843611729</c:v>
                </c:pt>
                <c:pt idx="374">
                  <c:v>0.9250673122277917</c:v>
                </c:pt>
                <c:pt idx="375">
                  <c:v>0.92556102700014142</c:v>
                </c:pt>
                <c:pt idx="376">
                  <c:v>0.92591341821311968</c:v>
                </c:pt>
                <c:pt idx="377">
                  <c:v>0.92774328300134545</c:v>
                </c:pt>
                <c:pt idx="378">
                  <c:v>0.92901703040658989</c:v>
                </c:pt>
                <c:pt idx="379">
                  <c:v>0.93031830837534824</c:v>
                </c:pt>
                <c:pt idx="380">
                  <c:v>0.93076063276247201</c:v>
                </c:pt>
                <c:pt idx="381">
                  <c:v>0.93194444699357093</c:v>
                </c:pt>
                <c:pt idx="382">
                  <c:v>0.93278504686619623</c:v>
                </c:pt>
                <c:pt idx="383">
                  <c:v>0.93564271935894194</c:v>
                </c:pt>
                <c:pt idx="384">
                  <c:v>0.93625022712714934</c:v>
                </c:pt>
                <c:pt idx="385">
                  <c:v>0.93742119376194177</c:v>
                </c:pt>
                <c:pt idx="386">
                  <c:v>0.93840862330664132</c:v>
                </c:pt>
                <c:pt idx="387">
                  <c:v>0.93887480751547714</c:v>
                </c:pt>
                <c:pt idx="388">
                  <c:v>0.94207569436669647</c:v>
                </c:pt>
                <c:pt idx="389">
                  <c:v>0.94464888436979821</c:v>
                </c:pt>
                <c:pt idx="390">
                  <c:v>0.9466439325391075</c:v>
                </c:pt>
                <c:pt idx="391">
                  <c:v>0.94715967176226845</c:v>
                </c:pt>
                <c:pt idx="392">
                  <c:v>0.94751022760434578</c:v>
                </c:pt>
                <c:pt idx="393">
                  <c:v>0.94800761311849746</c:v>
                </c:pt>
                <c:pt idx="394">
                  <c:v>0.94923914699302048</c:v>
                </c:pt>
                <c:pt idx="395">
                  <c:v>0.9498558316157325</c:v>
                </c:pt>
                <c:pt idx="396">
                  <c:v>0.95044865641673237</c:v>
                </c:pt>
                <c:pt idx="397">
                  <c:v>0.95573268924050558</c:v>
                </c:pt>
                <c:pt idx="398">
                  <c:v>0.9560960926788894</c:v>
                </c:pt>
                <c:pt idx="399">
                  <c:v>0.9572175042993567</c:v>
                </c:pt>
                <c:pt idx="400">
                  <c:v>0.9576066029303536</c:v>
                </c:pt>
                <c:pt idx="401">
                  <c:v>0.95813335437892011</c:v>
                </c:pt>
                <c:pt idx="402">
                  <c:v>0.95956677905254528</c:v>
                </c:pt>
                <c:pt idx="403">
                  <c:v>0.95995404231264125</c:v>
                </c:pt>
                <c:pt idx="404">
                  <c:v>0.96137278401905901</c:v>
                </c:pt>
                <c:pt idx="405">
                  <c:v>0.96262083623169037</c:v>
                </c:pt>
                <c:pt idx="406">
                  <c:v>0.96466727478622571</c:v>
                </c:pt>
                <c:pt idx="407">
                  <c:v>0.96571894231245781</c:v>
                </c:pt>
                <c:pt idx="408">
                  <c:v>0.96699268971770225</c:v>
                </c:pt>
                <c:pt idx="409">
                  <c:v>0.96729552591635548</c:v>
                </c:pt>
                <c:pt idx="410">
                  <c:v>0.96768278917645145</c:v>
                </c:pt>
                <c:pt idx="411">
                  <c:v>0.96948328803026229</c:v>
                </c:pt>
                <c:pt idx="412">
                  <c:v>0.9697439106981941</c:v>
                </c:pt>
                <c:pt idx="413">
                  <c:v>0.97224735660706063</c:v>
                </c:pt>
                <c:pt idx="414">
                  <c:v>0.97266398580157143</c:v>
                </c:pt>
                <c:pt idx="415">
                  <c:v>0.97315035909031744</c:v>
                </c:pt>
                <c:pt idx="416">
                  <c:v>0.97381476335645356</c:v>
                </c:pt>
                <c:pt idx="417">
                  <c:v>0.97430664275790235</c:v>
                </c:pt>
                <c:pt idx="418">
                  <c:v>0.9751711024522397</c:v>
                </c:pt>
                <c:pt idx="419">
                  <c:v>0.97559874387215606</c:v>
                </c:pt>
                <c:pt idx="420">
                  <c:v>0.97753689554353662</c:v>
                </c:pt>
                <c:pt idx="421">
                  <c:v>0.97816642776255514</c:v>
                </c:pt>
                <c:pt idx="422">
                  <c:v>0.97916670490356117</c:v>
                </c:pt>
                <c:pt idx="423">
                  <c:v>0.98022571391339697</c:v>
                </c:pt>
                <c:pt idx="424">
                  <c:v>0.98079651426358572</c:v>
                </c:pt>
                <c:pt idx="425">
                  <c:v>0.9813489609047652</c:v>
                </c:pt>
                <c:pt idx="426">
                  <c:v>0.98238043935108699</c:v>
                </c:pt>
                <c:pt idx="427">
                  <c:v>0.9824979030887464</c:v>
                </c:pt>
                <c:pt idx="428">
                  <c:v>0.98313844753317048</c:v>
                </c:pt>
                <c:pt idx="429">
                  <c:v>0.98366703435263791</c:v>
                </c:pt>
                <c:pt idx="430">
                  <c:v>0.98395518758408373</c:v>
                </c:pt>
                <c:pt idx="431">
                  <c:v>0.98476091540959132</c:v>
                </c:pt>
                <c:pt idx="432">
                  <c:v>0.98509495291356031</c:v>
                </c:pt>
                <c:pt idx="433">
                  <c:v>0.98692848844358794</c:v>
                </c:pt>
                <c:pt idx="434">
                  <c:v>0.98776358220351046</c:v>
                </c:pt>
                <c:pt idx="435">
                  <c:v>0.98834539477910477</c:v>
                </c:pt>
                <c:pt idx="436">
                  <c:v>0.98866291394496542</c:v>
                </c:pt>
                <c:pt idx="437">
                  <c:v>0.98986508188507361</c:v>
                </c:pt>
                <c:pt idx="438">
                  <c:v>0.99057720579463382</c:v>
                </c:pt>
                <c:pt idx="439">
                  <c:v>0.9929411635150297</c:v>
                </c:pt>
                <c:pt idx="440">
                  <c:v>0.99322013989197089</c:v>
                </c:pt>
                <c:pt idx="441">
                  <c:v>0.99394144065603585</c:v>
                </c:pt>
                <c:pt idx="442">
                  <c:v>0.99413415460063337</c:v>
                </c:pt>
                <c:pt idx="443">
                  <c:v>0.99467558901640729</c:v>
                </c:pt>
                <c:pt idx="444">
                  <c:v>0.99485545536469833</c:v>
                </c:pt>
                <c:pt idx="445">
                  <c:v>0.99527575530101098</c:v>
                </c:pt>
                <c:pt idx="446">
                  <c:v>0.99586307398930807</c:v>
                </c:pt>
                <c:pt idx="447">
                  <c:v>0.99677341795616858</c:v>
                </c:pt>
                <c:pt idx="448">
                  <c:v>0.99727630958302305</c:v>
                </c:pt>
                <c:pt idx="449">
                  <c:v>0.99798476275078141</c:v>
                </c:pt>
                <c:pt idx="450">
                  <c:v>0.99839221509078757</c:v>
                </c:pt>
                <c:pt idx="451">
                  <c:v>0.99866384998412494</c:v>
                </c:pt>
                <c:pt idx="452">
                  <c:v>1.0000000000000009</c:v>
                </c:pt>
              </c:numCache>
            </c:numRef>
          </c:xVal>
          <c:yVal>
            <c:numRef>
              <c:f>křivka!$N$2:$N$454</c:f>
              <c:numCache>
                <c:formatCode>0.000</c:formatCode>
                <c:ptCount val="453"/>
                <c:pt idx="0" formatCode="General">
                  <c:v>0</c:v>
                </c:pt>
                <c:pt idx="1">
                  <c:v>1.7197766569807971E-2</c:v>
                </c:pt>
                <c:pt idx="2">
                  <c:v>2.4131314718464306E-2</c:v>
                </c:pt>
                <c:pt idx="3">
                  <c:v>2.4467701350636591E-2</c:v>
                </c:pt>
                <c:pt idx="4">
                  <c:v>3.1817306649611278E-2</c:v>
                </c:pt>
                <c:pt idx="5">
                  <c:v>3.2786631287055092E-2</c:v>
                </c:pt>
                <c:pt idx="6">
                  <c:v>4.1860218075912725E-2</c:v>
                </c:pt>
                <c:pt idx="7">
                  <c:v>4.6430207519569069E-2</c:v>
                </c:pt>
                <c:pt idx="8">
                  <c:v>5.0778889968375228E-2</c:v>
                </c:pt>
                <c:pt idx="9">
                  <c:v>5.6150010733389245E-2</c:v>
                </c:pt>
                <c:pt idx="10">
                  <c:v>6.4198946136090521E-2</c:v>
                </c:pt>
                <c:pt idx="11">
                  <c:v>6.5159418493740323E-2</c:v>
                </c:pt>
                <c:pt idx="12">
                  <c:v>6.9961780281989364E-2</c:v>
                </c:pt>
                <c:pt idx="13">
                  <c:v>7.3135322588141038E-2</c:v>
                </c:pt>
                <c:pt idx="14">
                  <c:v>8.2445707861488374E-2</c:v>
                </c:pt>
                <c:pt idx="15">
                  <c:v>8.3839941929044551E-2</c:v>
                </c:pt>
                <c:pt idx="16">
                  <c:v>8.4601237991329195E-2</c:v>
                </c:pt>
                <c:pt idx="17">
                  <c:v>9.2003956969067921E-2</c:v>
                </c:pt>
                <c:pt idx="18">
                  <c:v>9.5746258251984573E-2</c:v>
                </c:pt>
                <c:pt idx="19">
                  <c:v>0.10505221738543491</c:v>
                </c:pt>
                <c:pt idx="20">
                  <c:v>0.11237969198492458</c:v>
                </c:pt>
                <c:pt idx="21">
                  <c:v>0.1127603400160669</c:v>
                </c:pt>
                <c:pt idx="22">
                  <c:v>0.11332467285293488</c:v>
                </c:pt>
                <c:pt idx="23">
                  <c:v>0.11450202606553787</c:v>
                </c:pt>
                <c:pt idx="24">
                  <c:v>0.11795441518520078</c:v>
                </c:pt>
                <c:pt idx="25">
                  <c:v>0.11872677659722793</c:v>
                </c:pt>
                <c:pt idx="26">
                  <c:v>0.12267489338535525</c:v>
                </c:pt>
                <c:pt idx="27">
                  <c:v>0.12288734810041144</c:v>
                </c:pt>
                <c:pt idx="28">
                  <c:v>0.12809912782913332</c:v>
                </c:pt>
                <c:pt idx="29">
                  <c:v>0.13593560851677841</c:v>
                </c:pt>
                <c:pt idx="30">
                  <c:v>0.13683632798581866</c:v>
                </c:pt>
                <c:pt idx="31">
                  <c:v>0.13719041917757896</c:v>
                </c:pt>
                <c:pt idx="32">
                  <c:v>0.14000101801217632</c:v>
                </c:pt>
                <c:pt idx="33">
                  <c:v>0.14122263262374934</c:v>
                </c:pt>
                <c:pt idx="34">
                  <c:v>0.14796364368688603</c:v>
                </c:pt>
                <c:pt idx="35">
                  <c:v>0.14839297925689537</c:v>
                </c:pt>
                <c:pt idx="36">
                  <c:v>0.14894182060412384</c:v>
                </c:pt>
                <c:pt idx="37">
                  <c:v>0.14920074978809855</c:v>
                </c:pt>
                <c:pt idx="38">
                  <c:v>0.14958803702908638</c:v>
                </c:pt>
                <c:pt idx="39">
                  <c:v>0.15019663126492439</c:v>
                </c:pt>
                <c:pt idx="40">
                  <c:v>0.15280141459431107</c:v>
                </c:pt>
                <c:pt idx="41">
                  <c:v>0.15302050851921276</c:v>
                </c:pt>
                <c:pt idx="42">
                  <c:v>0.15336574743117903</c:v>
                </c:pt>
                <c:pt idx="43">
                  <c:v>0.15483522587698428</c:v>
                </c:pt>
                <c:pt idx="44">
                  <c:v>0.15604134899891781</c:v>
                </c:pt>
                <c:pt idx="45">
                  <c:v>0.15996512201761159</c:v>
                </c:pt>
                <c:pt idx="46">
                  <c:v>0.16486485888359473</c:v>
                </c:pt>
                <c:pt idx="47">
                  <c:v>0.16571025160392244</c:v>
                </c:pt>
                <c:pt idx="48">
                  <c:v>0.16847880210949828</c:v>
                </c:pt>
                <c:pt idx="49">
                  <c:v>0.17004344256308909</c:v>
                </c:pt>
                <c:pt idx="50">
                  <c:v>0.17270133957123984</c:v>
                </c:pt>
                <c:pt idx="51">
                  <c:v>0.17949546431314056</c:v>
                </c:pt>
                <c:pt idx="52">
                  <c:v>0.18051568955939992</c:v>
                </c:pt>
                <c:pt idx="53">
                  <c:v>0.18157575006473231</c:v>
                </c:pt>
                <c:pt idx="54">
                  <c:v>0.18330637076446077</c:v>
                </c:pt>
                <c:pt idx="55">
                  <c:v>0.18844954532477909</c:v>
                </c:pt>
                <c:pt idx="56">
                  <c:v>0.18911789244922664</c:v>
                </c:pt>
                <c:pt idx="57">
                  <c:v>0.19189750830454497</c:v>
                </c:pt>
                <c:pt idx="58">
                  <c:v>0.19258798612847755</c:v>
                </c:pt>
                <c:pt idx="59">
                  <c:v>0.1932319894834916</c:v>
                </c:pt>
                <c:pt idx="60">
                  <c:v>0.19409729983335583</c:v>
                </c:pt>
                <c:pt idx="61">
                  <c:v>0.19640774485959178</c:v>
                </c:pt>
                <c:pt idx="62">
                  <c:v>0.19952596041703091</c:v>
                </c:pt>
                <c:pt idx="63">
                  <c:v>0.19982029872018167</c:v>
                </c:pt>
                <c:pt idx="64">
                  <c:v>0.20124551576701688</c:v>
                </c:pt>
                <c:pt idx="65">
                  <c:v>0.21292831202515822</c:v>
                </c:pt>
                <c:pt idx="66">
                  <c:v>0.21356788924027525</c:v>
                </c:pt>
                <c:pt idx="67">
                  <c:v>0.2140990260279157</c:v>
                </c:pt>
                <c:pt idx="68">
                  <c:v>0.21475188166272374</c:v>
                </c:pt>
                <c:pt idx="69">
                  <c:v>0.21711101422782672</c:v>
                </c:pt>
                <c:pt idx="70">
                  <c:v>0.21785681880047184</c:v>
                </c:pt>
                <c:pt idx="71">
                  <c:v>0.21823525376166567</c:v>
                </c:pt>
                <c:pt idx="72">
                  <c:v>0.22073823587342128</c:v>
                </c:pt>
                <c:pt idx="73">
                  <c:v>0.22155264561446997</c:v>
                </c:pt>
                <c:pt idx="74">
                  <c:v>0.22236262921562164</c:v>
                </c:pt>
                <c:pt idx="75">
                  <c:v>0.22329875780383793</c:v>
                </c:pt>
                <c:pt idx="76">
                  <c:v>0.22400694018735853</c:v>
                </c:pt>
                <c:pt idx="77">
                  <c:v>0.22566010343888943</c:v>
                </c:pt>
                <c:pt idx="78">
                  <c:v>0.22749473842619747</c:v>
                </c:pt>
                <c:pt idx="79">
                  <c:v>0.229918050019807</c:v>
                </c:pt>
                <c:pt idx="80">
                  <c:v>0.23354969780529855</c:v>
                </c:pt>
                <c:pt idx="81">
                  <c:v>0.23481999995573863</c:v>
                </c:pt>
                <c:pt idx="82">
                  <c:v>0.2356144920672508</c:v>
                </c:pt>
                <c:pt idx="83">
                  <c:v>0.23618546411396427</c:v>
                </c:pt>
                <c:pt idx="84">
                  <c:v>0.23698880850527043</c:v>
                </c:pt>
                <c:pt idx="85">
                  <c:v>0.23876811674386592</c:v>
                </c:pt>
                <c:pt idx="86">
                  <c:v>0.23974850673105225</c:v>
                </c:pt>
                <c:pt idx="87">
                  <c:v>0.24262328459415616</c:v>
                </c:pt>
                <c:pt idx="88">
                  <c:v>0.24440701897264866</c:v>
                </c:pt>
                <c:pt idx="89">
                  <c:v>0.24500897399864116</c:v>
                </c:pt>
                <c:pt idx="90">
                  <c:v>0.24688787038491924</c:v>
                </c:pt>
                <c:pt idx="91">
                  <c:v>0.24727515762590707</c:v>
                </c:pt>
                <c:pt idx="92">
                  <c:v>0.25103958960830874</c:v>
                </c:pt>
                <c:pt idx="93">
                  <c:v>0.25260201699195106</c:v>
                </c:pt>
                <c:pt idx="94">
                  <c:v>0.25344298357238176</c:v>
                </c:pt>
                <c:pt idx="95">
                  <c:v>0.25437247295075255</c:v>
                </c:pt>
                <c:pt idx="96">
                  <c:v>0.25512712980319169</c:v>
                </c:pt>
                <c:pt idx="97">
                  <c:v>0.25644833256244731</c:v>
                </c:pt>
                <c:pt idx="98">
                  <c:v>0.2600091621095868</c:v>
                </c:pt>
                <c:pt idx="99">
                  <c:v>0.2704969005955371</c:v>
                </c:pt>
                <c:pt idx="100">
                  <c:v>0.27171187599726465</c:v>
                </c:pt>
                <c:pt idx="101">
                  <c:v>0.27478583015573371</c:v>
                </c:pt>
                <c:pt idx="102">
                  <c:v>0.27570425418436201</c:v>
                </c:pt>
                <c:pt idx="103">
                  <c:v>0.27719365025970377</c:v>
                </c:pt>
                <c:pt idx="104">
                  <c:v>0.2791389387444369</c:v>
                </c:pt>
                <c:pt idx="105">
                  <c:v>0.28059513877055114</c:v>
                </c:pt>
                <c:pt idx="106">
                  <c:v>0.28332606708700242</c:v>
                </c:pt>
                <c:pt idx="107">
                  <c:v>0.28499029568827583</c:v>
                </c:pt>
                <c:pt idx="108">
                  <c:v>0.28733393676373931</c:v>
                </c:pt>
                <c:pt idx="109">
                  <c:v>0.29078853895335072</c:v>
                </c:pt>
                <c:pt idx="110">
                  <c:v>0.29196810523590222</c:v>
                </c:pt>
                <c:pt idx="111">
                  <c:v>0.29575909405768591</c:v>
                </c:pt>
                <c:pt idx="112">
                  <c:v>0.29621277339712881</c:v>
                </c:pt>
                <c:pt idx="113">
                  <c:v>0.29706037918740502</c:v>
                </c:pt>
                <c:pt idx="114">
                  <c:v>0.29837715580676361</c:v>
                </c:pt>
                <c:pt idx="115">
                  <c:v>0.29918935247786377</c:v>
                </c:pt>
                <c:pt idx="116">
                  <c:v>0.30465342218071489</c:v>
                </c:pt>
                <c:pt idx="117">
                  <c:v>0.30563823830779824</c:v>
                </c:pt>
                <c:pt idx="118">
                  <c:v>0.30635084683121583</c:v>
                </c:pt>
                <c:pt idx="119">
                  <c:v>0.30701698088571489</c:v>
                </c:pt>
                <c:pt idx="120">
                  <c:v>0.30836252741440401</c:v>
                </c:pt>
                <c:pt idx="121">
                  <c:v>0.30922562469431975</c:v>
                </c:pt>
                <c:pt idx="122">
                  <c:v>0.31066854630074298</c:v>
                </c:pt>
                <c:pt idx="123">
                  <c:v>0.31275768433212875</c:v>
                </c:pt>
                <c:pt idx="124">
                  <c:v>0.3138885630758132</c:v>
                </c:pt>
                <c:pt idx="125">
                  <c:v>0.31459895852928227</c:v>
                </c:pt>
                <c:pt idx="126">
                  <c:v>0.31540451599053693</c:v>
                </c:pt>
                <c:pt idx="127">
                  <c:v>0.31976868992898261</c:v>
                </c:pt>
                <c:pt idx="128">
                  <c:v>0.32308608178178688</c:v>
                </c:pt>
                <c:pt idx="129">
                  <c:v>0.32377877267566796</c:v>
                </c:pt>
                <c:pt idx="130">
                  <c:v>0.32659379765016233</c:v>
                </c:pt>
                <c:pt idx="131">
                  <c:v>0.3277755770026623</c:v>
                </c:pt>
                <c:pt idx="132">
                  <c:v>0.32892194723598628</c:v>
                </c:pt>
                <c:pt idx="133">
                  <c:v>0.32944644481378121</c:v>
                </c:pt>
                <c:pt idx="134">
                  <c:v>0.33422667590254523</c:v>
                </c:pt>
                <c:pt idx="135">
                  <c:v>0.33555230480169784</c:v>
                </c:pt>
                <c:pt idx="136">
                  <c:v>0.33707710999621565</c:v>
                </c:pt>
                <c:pt idx="137">
                  <c:v>0.34460818703096752</c:v>
                </c:pt>
                <c:pt idx="138">
                  <c:v>0.34679248707013888</c:v>
                </c:pt>
                <c:pt idx="139">
                  <c:v>0.34979562299025591</c:v>
                </c:pt>
                <c:pt idx="140">
                  <c:v>0.35074281692821468</c:v>
                </c:pt>
                <c:pt idx="141">
                  <c:v>0.35255753428598618</c:v>
                </c:pt>
                <c:pt idx="142">
                  <c:v>0.35337858323688037</c:v>
                </c:pt>
                <c:pt idx="143">
                  <c:v>0.3548215048433036</c:v>
                </c:pt>
                <c:pt idx="144">
                  <c:v>0.35653442098344407</c:v>
                </c:pt>
                <c:pt idx="145">
                  <c:v>0.35711645837990008</c:v>
                </c:pt>
                <c:pt idx="146">
                  <c:v>0.35787111523233922</c:v>
                </c:pt>
                <c:pt idx="147">
                  <c:v>0.36045598093218939</c:v>
                </c:pt>
                <c:pt idx="148">
                  <c:v>0.3624765137951716</c:v>
                </c:pt>
                <c:pt idx="149">
                  <c:v>0.36412082476690849</c:v>
                </c:pt>
                <c:pt idx="150">
                  <c:v>0.36529596490956295</c:v>
                </c:pt>
                <c:pt idx="151">
                  <c:v>0.36783214307054607</c:v>
                </c:pt>
                <c:pt idx="152">
                  <c:v>0.3682105780317399</c:v>
                </c:pt>
                <c:pt idx="153">
                  <c:v>0.369498584741768</c:v>
                </c:pt>
                <c:pt idx="154">
                  <c:v>0.37002529538951145</c:v>
                </c:pt>
                <c:pt idx="155">
                  <c:v>0.37088839266942719</c:v>
                </c:pt>
                <c:pt idx="156">
                  <c:v>0.37192632247527457</c:v>
                </c:pt>
                <c:pt idx="157">
                  <c:v>0.37263450485879518</c:v>
                </c:pt>
                <c:pt idx="158">
                  <c:v>0.37554911798097212</c:v>
                </c:pt>
                <c:pt idx="159">
                  <c:v>0.37698761344749832</c:v>
                </c:pt>
                <c:pt idx="160">
                  <c:v>0.37799677334401516</c:v>
                </c:pt>
                <c:pt idx="161">
                  <c:v>0.37903912928975952</c:v>
                </c:pt>
                <c:pt idx="162">
                  <c:v>0.37968091957482508</c:v>
                </c:pt>
                <c:pt idx="163">
                  <c:v>0.38184751505440839</c:v>
                </c:pt>
                <c:pt idx="164">
                  <c:v>0.3863599646794037</c:v>
                </c:pt>
                <c:pt idx="165">
                  <c:v>0.38891827353987185</c:v>
                </c:pt>
                <c:pt idx="166">
                  <c:v>0.3900801352628353</c:v>
                </c:pt>
                <c:pt idx="167">
                  <c:v>0.39194575322942238</c:v>
                </c:pt>
                <c:pt idx="168">
                  <c:v>0.39299917452490929</c:v>
                </c:pt>
                <c:pt idx="169">
                  <c:v>0.39477626969355628</c:v>
                </c:pt>
                <c:pt idx="170">
                  <c:v>0.39785022385202534</c:v>
                </c:pt>
                <c:pt idx="171">
                  <c:v>0.39904749469416484</c:v>
                </c:pt>
                <c:pt idx="172">
                  <c:v>0.40184038896917418</c:v>
                </c:pt>
                <c:pt idx="173">
                  <c:v>0.40278315676723597</c:v>
                </c:pt>
                <c:pt idx="174">
                  <c:v>0.40820075200116851</c:v>
                </c:pt>
                <c:pt idx="175">
                  <c:v>0.40897090034324718</c:v>
                </c:pt>
                <c:pt idx="176">
                  <c:v>0.41539544240374809</c:v>
                </c:pt>
                <c:pt idx="177">
                  <c:v>0.41646214211892602</c:v>
                </c:pt>
                <c:pt idx="178">
                  <c:v>0.41768818287039605</c:v>
                </c:pt>
                <c:pt idx="179">
                  <c:v>0.41896291116073314</c:v>
                </c:pt>
                <c:pt idx="180">
                  <c:v>0.41955380083698313</c:v>
                </c:pt>
                <c:pt idx="181">
                  <c:v>0.42145704099269471</c:v>
                </c:pt>
                <c:pt idx="182">
                  <c:v>0.42350634376500745</c:v>
                </c:pt>
                <c:pt idx="183">
                  <c:v>0.43030489464680516</c:v>
                </c:pt>
                <c:pt idx="184">
                  <c:v>0.43276804149948772</c:v>
                </c:pt>
                <c:pt idx="185">
                  <c:v>0.43372851385713751</c:v>
                </c:pt>
                <c:pt idx="186">
                  <c:v>0.43480185278216094</c:v>
                </c:pt>
                <c:pt idx="187">
                  <c:v>0.43542815157758696</c:v>
                </c:pt>
                <c:pt idx="188">
                  <c:v>0.4369861528213323</c:v>
                </c:pt>
                <c:pt idx="189">
                  <c:v>0.43793777289918812</c:v>
                </c:pt>
                <c:pt idx="190">
                  <c:v>0.43899783340452053</c:v>
                </c:pt>
                <c:pt idx="191">
                  <c:v>0.44018846503681452</c:v>
                </c:pt>
                <c:pt idx="192">
                  <c:v>0.44094533495920218</c:v>
                </c:pt>
                <c:pt idx="193">
                  <c:v>0.44142999727792409</c:v>
                </c:pt>
                <c:pt idx="194">
                  <c:v>0.44224440701897277</c:v>
                </c:pt>
                <c:pt idx="195">
                  <c:v>0.443674050205705</c:v>
                </c:pt>
                <c:pt idx="196">
                  <c:v>0.44406133744669279</c:v>
                </c:pt>
                <c:pt idx="197">
                  <c:v>0.44501074445460009</c:v>
                </c:pt>
                <c:pt idx="198">
                  <c:v>0.44784568705863098</c:v>
                </c:pt>
                <c:pt idx="199">
                  <c:v>0.44831707095766188</c:v>
                </c:pt>
                <c:pt idx="200">
                  <c:v>0.44967146976614503</c:v>
                </c:pt>
                <c:pt idx="201">
                  <c:v>0.45207043759032106</c:v>
                </c:pt>
                <c:pt idx="202">
                  <c:v>0.45368597865272742</c:v>
                </c:pt>
                <c:pt idx="203">
                  <c:v>0.45496292001301297</c:v>
                </c:pt>
                <c:pt idx="204">
                  <c:v>0.45594109693025081</c:v>
                </c:pt>
                <c:pt idx="205">
                  <c:v>0.45784876322585943</c:v>
                </c:pt>
                <c:pt idx="206">
                  <c:v>0.45869415594618712</c:v>
                </c:pt>
                <c:pt idx="207">
                  <c:v>0.46265112501410843</c:v>
                </c:pt>
                <c:pt idx="208">
                  <c:v>0.46341906028623858</c:v>
                </c:pt>
                <c:pt idx="209">
                  <c:v>0.46762831932828913</c:v>
                </c:pt>
                <c:pt idx="210">
                  <c:v>0.46843830292944083</c:v>
                </c:pt>
                <c:pt idx="211">
                  <c:v>0.47143701270966087</c:v>
                </c:pt>
                <c:pt idx="212">
                  <c:v>0.47387360272296142</c:v>
                </c:pt>
                <c:pt idx="213">
                  <c:v>0.47463932492514305</c:v>
                </c:pt>
                <c:pt idx="214">
                  <c:v>0.47518816627237148</c:v>
                </c:pt>
                <c:pt idx="215">
                  <c:v>0.4815109071152413</c:v>
                </c:pt>
                <c:pt idx="216">
                  <c:v>0.48277678312578437</c:v>
                </c:pt>
                <c:pt idx="217">
                  <c:v>0.48513148955099034</c:v>
                </c:pt>
                <c:pt idx="218">
                  <c:v>0.48626900750452029</c:v>
                </c:pt>
                <c:pt idx="219">
                  <c:v>0.48975016653351372</c:v>
                </c:pt>
                <c:pt idx="220">
                  <c:v>0.4915383270519032</c:v>
                </c:pt>
                <c:pt idx="221">
                  <c:v>0.4953669380628114</c:v>
                </c:pt>
                <c:pt idx="222">
                  <c:v>0.50154361628908006</c:v>
                </c:pt>
                <c:pt idx="223">
                  <c:v>0.5063504042172261</c:v>
                </c:pt>
                <c:pt idx="224">
                  <c:v>0.50714268325878975</c:v>
                </c:pt>
                <c:pt idx="225">
                  <c:v>0.50830454498175326</c:v>
                </c:pt>
                <c:pt idx="226">
                  <c:v>0.50926944347930003</c:v>
                </c:pt>
                <c:pt idx="227">
                  <c:v>0.51053974562974014</c:v>
                </c:pt>
                <c:pt idx="228">
                  <c:v>0.51127891099253975</c:v>
                </c:pt>
                <c:pt idx="229">
                  <c:v>0.51888744547548915</c:v>
                </c:pt>
                <c:pt idx="230">
                  <c:v>0.51994086677097606</c:v>
                </c:pt>
                <c:pt idx="231">
                  <c:v>0.52107617165455755</c:v>
                </c:pt>
                <c:pt idx="232">
                  <c:v>0.52204107015210433</c:v>
                </c:pt>
                <c:pt idx="233">
                  <c:v>0.52262753368845727</c:v>
                </c:pt>
                <c:pt idx="234">
                  <c:v>0.52394431030781585</c:v>
                </c:pt>
                <c:pt idx="235">
                  <c:v>0.5288241295442625</c:v>
                </c:pt>
                <c:pt idx="236">
                  <c:v>0.52985099400036739</c:v>
                </c:pt>
                <c:pt idx="237">
                  <c:v>0.53057688094347599</c:v>
                </c:pt>
                <c:pt idx="238">
                  <c:v>0.53245799039970254</c:v>
                </c:pt>
                <c:pt idx="239">
                  <c:v>0.53338526670812481</c:v>
                </c:pt>
                <c:pt idx="240">
                  <c:v>0.53553415762812007</c:v>
                </c:pt>
                <c:pt idx="241">
                  <c:v>0.53774058836677641</c:v>
                </c:pt>
                <c:pt idx="242">
                  <c:v>0.53931850724005825</c:v>
                </c:pt>
                <c:pt idx="243">
                  <c:v>0.54073487200709947</c:v>
                </c:pt>
                <c:pt idx="244">
                  <c:v>0.54180599786217432</c:v>
                </c:pt>
                <c:pt idx="245">
                  <c:v>0.54237033069904228</c:v>
                </c:pt>
                <c:pt idx="246">
                  <c:v>0.54719039704687933</c:v>
                </c:pt>
                <c:pt idx="247">
                  <c:v>0.54756883200807316</c:v>
                </c:pt>
                <c:pt idx="248">
                  <c:v>0.54882142959892521</c:v>
                </c:pt>
                <c:pt idx="249">
                  <c:v>0.5503927092623615</c:v>
                </c:pt>
                <c:pt idx="250">
                  <c:v>0.55179800867966022</c:v>
                </c:pt>
                <c:pt idx="251">
                  <c:v>0.55292224821349922</c:v>
                </c:pt>
                <c:pt idx="252">
                  <c:v>0.55456877225518464</c:v>
                </c:pt>
                <c:pt idx="253">
                  <c:v>0.55869393463919215</c:v>
                </c:pt>
                <c:pt idx="254">
                  <c:v>0.5637928478005404</c:v>
                </c:pt>
                <c:pt idx="255">
                  <c:v>0.56497905329293741</c:v>
                </c:pt>
                <c:pt idx="256">
                  <c:v>0.56987215094907506</c:v>
                </c:pt>
                <c:pt idx="257">
                  <c:v>0.57091450689481948</c:v>
                </c:pt>
                <c:pt idx="258">
                  <c:v>0.57593374953802168</c:v>
                </c:pt>
                <c:pt idx="259">
                  <c:v>0.57654013070391119</c:v>
                </c:pt>
                <c:pt idx="260">
                  <c:v>0.57965392012145334</c:v>
                </c:pt>
                <c:pt idx="261">
                  <c:v>0.58240476606744118</c:v>
                </c:pt>
                <c:pt idx="262">
                  <c:v>0.58324794571782035</c:v>
                </c:pt>
                <c:pt idx="263">
                  <c:v>0.58413096062727254</c:v>
                </c:pt>
                <c:pt idx="264">
                  <c:v>0.58802375066668733</c:v>
                </c:pt>
                <c:pt idx="265">
                  <c:v>0.59023682061518923</c:v>
                </c:pt>
                <c:pt idx="266">
                  <c:v>0.59278185105596637</c:v>
                </c:pt>
                <c:pt idx="267">
                  <c:v>0.5951564751107089</c:v>
                </c:pt>
                <c:pt idx="268">
                  <c:v>0.59734962742967423</c:v>
                </c:pt>
                <c:pt idx="269">
                  <c:v>0.59929712898435583</c:v>
                </c:pt>
                <c:pt idx="270">
                  <c:v>0.60032841958035765</c:v>
                </c:pt>
                <c:pt idx="271">
                  <c:v>0.60120258221001588</c:v>
                </c:pt>
                <c:pt idx="272">
                  <c:v>0.60255919408844749</c:v>
                </c:pt>
                <c:pt idx="273">
                  <c:v>0.6044712865239531</c:v>
                </c:pt>
                <c:pt idx="274">
                  <c:v>0.60728631149844747</c:v>
                </c:pt>
                <c:pt idx="275">
                  <c:v>0.60825563613589129</c:v>
                </c:pt>
                <c:pt idx="276">
                  <c:v>0.61071435684867681</c:v>
                </c:pt>
                <c:pt idx="277">
                  <c:v>0.61244055140850828</c:v>
                </c:pt>
                <c:pt idx="278">
                  <c:v>0.61346077665476761</c:v>
                </c:pt>
                <c:pt idx="279">
                  <c:v>0.61539278671980979</c:v>
                </c:pt>
                <c:pt idx="280">
                  <c:v>0.61820117248445861</c:v>
                </c:pt>
                <c:pt idx="281">
                  <c:v>0.61965958558052137</c:v>
                </c:pt>
                <c:pt idx="282">
                  <c:v>0.62036112875419647</c:v>
                </c:pt>
                <c:pt idx="283">
                  <c:v>0.62163364397458509</c:v>
                </c:pt>
                <c:pt idx="284">
                  <c:v>0.62298361664317126</c:v>
                </c:pt>
                <c:pt idx="285">
                  <c:v>0.62540914130672931</c:v>
                </c:pt>
                <c:pt idx="286">
                  <c:v>0.62931963590573214</c:v>
                </c:pt>
                <c:pt idx="287">
                  <c:v>0.63091525933860204</c:v>
                </c:pt>
                <c:pt idx="288">
                  <c:v>0.63147959217547001</c:v>
                </c:pt>
                <c:pt idx="289">
                  <c:v>0.63210589097089598</c:v>
                </c:pt>
                <c:pt idx="290">
                  <c:v>0.63611818678752985</c:v>
                </c:pt>
                <c:pt idx="291">
                  <c:v>0.63774036705978177</c:v>
                </c:pt>
                <c:pt idx="292">
                  <c:v>0.63894870325166375</c:v>
                </c:pt>
                <c:pt idx="293">
                  <c:v>0.6394864792491497</c:v>
                </c:pt>
                <c:pt idx="294">
                  <c:v>0.64150479904218338</c:v>
                </c:pt>
                <c:pt idx="295">
                  <c:v>0.64295657292840058</c:v>
                </c:pt>
                <c:pt idx="296">
                  <c:v>0.64595085656872364</c:v>
                </c:pt>
                <c:pt idx="297">
                  <c:v>0.64747787483318997</c:v>
                </c:pt>
                <c:pt idx="298">
                  <c:v>0.64860432743697738</c:v>
                </c:pt>
                <c:pt idx="299">
                  <c:v>0.65119804541662152</c:v>
                </c:pt>
                <c:pt idx="300">
                  <c:v>0.65212089558514674</c:v>
                </c:pt>
                <c:pt idx="301">
                  <c:v>0.65304595882362049</c:v>
                </c:pt>
                <c:pt idx="302">
                  <c:v>0.65392897373307268</c:v>
                </c:pt>
                <c:pt idx="303">
                  <c:v>0.65788594280099399</c:v>
                </c:pt>
                <c:pt idx="304">
                  <c:v>0.66246257145449583</c:v>
                </c:pt>
                <c:pt idx="305">
                  <c:v>0.66338099548312413</c:v>
                </c:pt>
                <c:pt idx="306">
                  <c:v>0.66747296181790405</c:v>
                </c:pt>
                <c:pt idx="307">
                  <c:v>0.66811475210296956</c:v>
                </c:pt>
                <c:pt idx="308">
                  <c:v>0.66942488951248269</c:v>
                </c:pt>
                <c:pt idx="309">
                  <c:v>0.67161804183144802</c:v>
                </c:pt>
                <c:pt idx="310">
                  <c:v>0.67287949170209405</c:v>
                </c:pt>
                <c:pt idx="311">
                  <c:v>0.67434233093805374</c:v>
                </c:pt>
                <c:pt idx="312">
                  <c:v>0.67495092517389177</c:v>
                </c:pt>
                <c:pt idx="313">
                  <c:v>0.67809791064066138</c:v>
                </c:pt>
                <c:pt idx="314">
                  <c:v>0.68047253469540392</c:v>
                </c:pt>
                <c:pt idx="315">
                  <c:v>0.68240233169049758</c:v>
                </c:pt>
                <c:pt idx="316">
                  <c:v>0.68425024509749666</c:v>
                </c:pt>
                <c:pt idx="317">
                  <c:v>0.69236778566860147</c:v>
                </c:pt>
                <c:pt idx="318">
                  <c:v>0.69783628151134958</c:v>
                </c:pt>
                <c:pt idx="319">
                  <c:v>0.69854225082492172</c:v>
                </c:pt>
                <c:pt idx="320">
                  <c:v>0.70250585910268859</c:v>
                </c:pt>
                <c:pt idx="321">
                  <c:v>0.70351501899920543</c:v>
                </c:pt>
                <c:pt idx="322">
                  <c:v>0.7051681822507363</c:v>
                </c:pt>
                <c:pt idx="323">
                  <c:v>0.70598480506173344</c:v>
                </c:pt>
                <c:pt idx="324">
                  <c:v>0.7103932403991492</c:v>
                </c:pt>
                <c:pt idx="325">
                  <c:v>0.71362210945401339</c:v>
                </c:pt>
                <c:pt idx="326">
                  <c:v>0.71483265871584389</c:v>
                </c:pt>
                <c:pt idx="327">
                  <c:v>0.71592812834035235</c:v>
                </c:pt>
                <c:pt idx="328">
                  <c:v>0.71699040191563324</c:v>
                </c:pt>
                <c:pt idx="329">
                  <c:v>0.72138555883335798</c:v>
                </c:pt>
                <c:pt idx="330">
                  <c:v>0.7225739773957035</c:v>
                </c:pt>
                <c:pt idx="331">
                  <c:v>0.72331092968855459</c:v>
                </c:pt>
                <c:pt idx="332">
                  <c:v>0.72610382396356399</c:v>
                </c:pt>
                <c:pt idx="333">
                  <c:v>0.72886573525929432</c:v>
                </c:pt>
                <c:pt idx="334">
                  <c:v>0.73086192435284303</c:v>
                </c:pt>
                <c:pt idx="335">
                  <c:v>0.73189985415869041</c:v>
                </c:pt>
                <c:pt idx="336">
                  <c:v>0.73288909642567079</c:v>
                </c:pt>
                <c:pt idx="337">
                  <c:v>0.73390710860198161</c:v>
                </c:pt>
                <c:pt idx="338">
                  <c:v>0.73690139224230466</c:v>
                </c:pt>
                <c:pt idx="339">
                  <c:v>0.73781096399113888</c:v>
                </c:pt>
                <c:pt idx="340">
                  <c:v>0.74069016799413978</c:v>
                </c:pt>
                <c:pt idx="341">
                  <c:v>0.74207776285185045</c:v>
                </c:pt>
                <c:pt idx="342">
                  <c:v>0.74354060208781014</c:v>
                </c:pt>
                <c:pt idx="343">
                  <c:v>0.74434837261901332</c:v>
                </c:pt>
                <c:pt idx="344">
                  <c:v>0.74728290337072678</c:v>
                </c:pt>
                <c:pt idx="345">
                  <c:v>0.74787157997702824</c:v>
                </c:pt>
                <c:pt idx="346">
                  <c:v>0.74903786783988868</c:v>
                </c:pt>
                <c:pt idx="347">
                  <c:v>0.75463250866970144</c:v>
                </c:pt>
                <c:pt idx="348">
                  <c:v>0.75686107010784287</c:v>
                </c:pt>
                <c:pt idx="349">
                  <c:v>0.76034886834668181</c:v>
                </c:pt>
                <c:pt idx="350">
                  <c:v>0.76157933523804888</c:v>
                </c:pt>
                <c:pt idx="351">
                  <c:v>0.7625730036449262</c:v>
                </c:pt>
                <c:pt idx="352">
                  <c:v>0.76434567267367615</c:v>
                </c:pt>
                <c:pt idx="353">
                  <c:v>0.76472410763486998</c:v>
                </c:pt>
                <c:pt idx="354">
                  <c:v>0.77019924268746354</c:v>
                </c:pt>
                <c:pt idx="355">
                  <c:v>0.77219985792090917</c:v>
                </c:pt>
                <c:pt idx="356">
                  <c:v>0.77395039625017414</c:v>
                </c:pt>
                <c:pt idx="357">
                  <c:v>0.77640690389301126</c:v>
                </c:pt>
                <c:pt idx="358">
                  <c:v>0.77739393309004312</c:v>
                </c:pt>
                <c:pt idx="359">
                  <c:v>0.77923742035714516</c:v>
                </c:pt>
                <c:pt idx="360">
                  <c:v>0.78046567417856372</c:v>
                </c:pt>
                <c:pt idx="361">
                  <c:v>0.78235342284463583</c:v>
                </c:pt>
                <c:pt idx="362">
                  <c:v>0.78314570188619947</c:v>
                </c:pt>
                <c:pt idx="363">
                  <c:v>0.78735274785830156</c:v>
                </c:pt>
                <c:pt idx="364">
                  <c:v>0.78954590017726689</c:v>
                </c:pt>
                <c:pt idx="365">
                  <c:v>0.79018326432243546</c:v>
                </c:pt>
                <c:pt idx="366">
                  <c:v>0.79119906342879787</c:v>
                </c:pt>
                <c:pt idx="367">
                  <c:v>0.79472227078681279</c:v>
                </c:pt>
                <c:pt idx="368">
                  <c:v>0.79527996441383531</c:v>
                </c:pt>
                <c:pt idx="369">
                  <c:v>0.79866817450499161</c:v>
                </c:pt>
                <c:pt idx="370">
                  <c:v>0.79975921798960303</c:v>
                </c:pt>
                <c:pt idx="371">
                  <c:v>0.80073518183689241</c:v>
                </c:pt>
                <c:pt idx="372">
                  <c:v>0.80467887248512271</c:v>
                </c:pt>
                <c:pt idx="373">
                  <c:v>0.80814896616437359</c:v>
                </c:pt>
                <c:pt idx="374">
                  <c:v>0.81472842312126958</c:v>
                </c:pt>
                <c:pt idx="375">
                  <c:v>0.81566455170948582</c:v>
                </c:pt>
                <c:pt idx="376">
                  <c:v>0.81633289883393334</c:v>
                </c:pt>
                <c:pt idx="377">
                  <c:v>0.81981184479297831</c:v>
                </c:pt>
                <c:pt idx="378">
                  <c:v>0.8222417955964334</c:v>
                </c:pt>
                <c:pt idx="379">
                  <c:v>0.82474920384808603</c:v>
                </c:pt>
                <c:pt idx="380">
                  <c:v>0.82560787498810473</c:v>
                </c:pt>
                <c:pt idx="381">
                  <c:v>0.82790725466459814</c:v>
                </c:pt>
                <c:pt idx="382">
                  <c:v>0.82954492642648947</c:v>
                </c:pt>
                <c:pt idx="383">
                  <c:v>0.8351240757666627</c:v>
                </c:pt>
                <c:pt idx="384">
                  <c:v>0.83632355967875072</c:v>
                </c:pt>
                <c:pt idx="385">
                  <c:v>0.83864064391483217</c:v>
                </c:pt>
                <c:pt idx="386">
                  <c:v>0.84059478467935933</c:v>
                </c:pt>
                <c:pt idx="387">
                  <c:v>0.84153755247742112</c:v>
                </c:pt>
                <c:pt idx="388">
                  <c:v>0.84801078207678904</c:v>
                </c:pt>
                <c:pt idx="389">
                  <c:v>0.8532314140853049</c:v>
                </c:pt>
                <c:pt idx="390">
                  <c:v>0.85732338042008482</c:v>
                </c:pt>
                <c:pt idx="391">
                  <c:v>0.85839229320521127</c:v>
                </c:pt>
                <c:pt idx="392">
                  <c:v>0.85912260628821691</c:v>
                </c:pt>
                <c:pt idx="393">
                  <c:v>0.86016053609406429</c:v>
                </c:pt>
                <c:pt idx="394">
                  <c:v>0.86273654951412049</c:v>
                </c:pt>
                <c:pt idx="395">
                  <c:v>0.86403119543399409</c:v>
                </c:pt>
                <c:pt idx="396">
                  <c:v>0.86527715381500059</c:v>
                </c:pt>
                <c:pt idx="397">
                  <c:v>0.87640225644611947</c:v>
                </c:pt>
                <c:pt idx="398">
                  <c:v>0.87716797864830109</c:v>
                </c:pt>
                <c:pt idx="399">
                  <c:v>0.87954260270304363</c:v>
                </c:pt>
                <c:pt idx="400">
                  <c:v>0.88038135621352587</c:v>
                </c:pt>
                <c:pt idx="401">
                  <c:v>0.88152108723700429</c:v>
                </c:pt>
                <c:pt idx="402">
                  <c:v>0.88463487665454643</c:v>
                </c:pt>
                <c:pt idx="403">
                  <c:v>0.8854780563049256</c:v>
                </c:pt>
                <c:pt idx="404">
                  <c:v>0.88856971502298265</c:v>
                </c:pt>
                <c:pt idx="405">
                  <c:v>0.89130728254927949</c:v>
                </c:pt>
                <c:pt idx="406">
                  <c:v>0.89580645375458379</c:v>
                </c:pt>
                <c:pt idx="407">
                  <c:v>0.89816116017978975</c:v>
                </c:pt>
                <c:pt idx="408">
                  <c:v>0.90102487269315112</c:v>
                </c:pt>
                <c:pt idx="409">
                  <c:v>0.90171535051708374</c:v>
                </c:pt>
                <c:pt idx="410">
                  <c:v>0.90262049612602102</c:v>
                </c:pt>
                <c:pt idx="411">
                  <c:v>0.90682975516807152</c:v>
                </c:pt>
                <c:pt idx="412">
                  <c:v>0.90744277554380648</c:v>
                </c:pt>
                <c:pt idx="413">
                  <c:v>0.91338265528558549</c:v>
                </c:pt>
                <c:pt idx="414">
                  <c:v>0.91437189755256587</c:v>
                </c:pt>
                <c:pt idx="415">
                  <c:v>0.91552712006568382</c:v>
                </c:pt>
                <c:pt idx="416">
                  <c:v>0.91713159577834769</c:v>
                </c:pt>
                <c:pt idx="417">
                  <c:v>0.9183310796904357</c:v>
                </c:pt>
                <c:pt idx="418">
                  <c:v>0.92044234842130646</c:v>
                </c:pt>
                <c:pt idx="419">
                  <c:v>0.92148691743699929</c:v>
                </c:pt>
                <c:pt idx="420">
                  <c:v>0.92623837861643277</c:v>
                </c:pt>
                <c:pt idx="421">
                  <c:v>0.92778752758038407</c:v>
                </c:pt>
                <c:pt idx="422">
                  <c:v>0.93029272276208819</c:v>
                </c:pt>
                <c:pt idx="423">
                  <c:v>0.93297938967956939</c:v>
                </c:pt>
                <c:pt idx="424">
                  <c:v>0.93444886812537464</c:v>
                </c:pt>
                <c:pt idx="425">
                  <c:v>0.93588515052195231</c:v>
                </c:pt>
                <c:pt idx="426">
                  <c:v>0.93862493111819767</c:v>
                </c:pt>
                <c:pt idx="427">
                  <c:v>0.93893697398093645</c:v>
                </c:pt>
                <c:pt idx="428">
                  <c:v>0.94064767705112839</c:v>
                </c:pt>
                <c:pt idx="429">
                  <c:v>0.94207068102801506</c:v>
                </c:pt>
                <c:pt idx="430">
                  <c:v>0.94285189471983621</c:v>
                </c:pt>
                <c:pt idx="431">
                  <c:v>0.94505611238854403</c:v>
                </c:pt>
                <c:pt idx="432">
                  <c:v>0.94597011027727529</c:v>
                </c:pt>
                <c:pt idx="433">
                  <c:v>0.95123721675470974</c:v>
                </c:pt>
                <c:pt idx="434">
                  <c:v>0.95368708518770129</c:v>
                </c:pt>
                <c:pt idx="435">
                  <c:v>0.95543541044701774</c:v>
                </c:pt>
                <c:pt idx="436">
                  <c:v>0.95639588280466759</c:v>
                </c:pt>
                <c:pt idx="437">
                  <c:v>0.96016695399691476</c:v>
                </c:pt>
                <c:pt idx="438">
                  <c:v>0.96240658078479868</c:v>
                </c:pt>
                <c:pt idx="439">
                  <c:v>0.96995314930919008</c:v>
                </c:pt>
                <c:pt idx="440">
                  <c:v>0.97084722956838487</c:v>
                </c:pt>
                <c:pt idx="441">
                  <c:v>0.97320193599359084</c:v>
                </c:pt>
                <c:pt idx="442">
                  <c:v>0.97385700469834735</c:v>
                </c:pt>
                <c:pt idx="443">
                  <c:v>0.97574475336441946</c:v>
                </c:pt>
                <c:pt idx="444">
                  <c:v>0.97638211750958803</c:v>
                </c:pt>
                <c:pt idx="445">
                  <c:v>0.97792241419374537</c:v>
                </c:pt>
                <c:pt idx="446">
                  <c:v>0.98016204098162929</c:v>
                </c:pt>
                <c:pt idx="447">
                  <c:v>0.9837804103474298</c:v>
                </c:pt>
                <c:pt idx="448">
                  <c:v>0.98582971311974255</c:v>
                </c:pt>
                <c:pt idx="449">
                  <c:v>0.98880186606058051</c:v>
                </c:pt>
                <c:pt idx="450">
                  <c:v>0.99053691290020596</c:v>
                </c:pt>
                <c:pt idx="451">
                  <c:v>0.99189795091853461</c:v>
                </c:pt>
                <c:pt idx="452">
                  <c:v>0.99999999999999989</c:v>
                </c:pt>
              </c:numCache>
            </c:numRef>
          </c:yVal>
          <c:smooth val="1"/>
        </c:ser>
        <c:ser>
          <c:idx val="2"/>
          <c:order val="4"/>
          <c:tx>
            <c:strRef>
              <c:f>křivka!$O$1</c:f>
              <c:strCache>
                <c:ptCount val="1"/>
                <c:pt idx="0">
                  <c:v>1950</c:v>
                </c:pt>
              </c:strCache>
            </c:strRef>
          </c:tx>
          <c:marker>
            <c:symbol val="none"/>
          </c:marker>
          <c:xVal>
            <c:numRef>
              <c:f>křivka!$O$2:$O$454</c:f>
              <c:numCache>
                <c:formatCode>0.000</c:formatCode>
                <c:ptCount val="453"/>
                <c:pt idx="0" formatCode="General">
                  <c:v>0</c:v>
                </c:pt>
                <c:pt idx="1">
                  <c:v>0.11135148154921473</c:v>
                </c:pt>
                <c:pt idx="2">
                  <c:v>0.14527344987086904</c:v>
                </c:pt>
                <c:pt idx="3">
                  <c:v>0.17388298370585795</c:v>
                </c:pt>
                <c:pt idx="4">
                  <c:v>0.17741122524989852</c:v>
                </c:pt>
                <c:pt idx="5">
                  <c:v>0.18081903377031192</c:v>
                </c:pt>
                <c:pt idx="6">
                  <c:v>0.19757037526038065</c:v>
                </c:pt>
                <c:pt idx="7">
                  <c:v>0.22807115361455188</c:v>
                </c:pt>
                <c:pt idx="8">
                  <c:v>0.22912382745070053</c:v>
                </c:pt>
                <c:pt idx="9">
                  <c:v>0.24565660530529773</c:v>
                </c:pt>
                <c:pt idx="10">
                  <c:v>0.27029184936058986</c:v>
                </c:pt>
                <c:pt idx="11">
                  <c:v>0.28343912110655645</c:v>
                </c:pt>
                <c:pt idx="12">
                  <c:v>0.29686740324098648</c:v>
                </c:pt>
                <c:pt idx="13">
                  <c:v>0.30486281786512393</c:v>
                </c:pt>
                <c:pt idx="14">
                  <c:v>0.3141629235785558</c:v>
                </c:pt>
                <c:pt idx="15">
                  <c:v>0.33719685446784214</c:v>
                </c:pt>
                <c:pt idx="16">
                  <c:v>0.3390791780223113</c:v>
                </c:pt>
                <c:pt idx="17">
                  <c:v>0.35615167424205252</c:v>
                </c:pt>
                <c:pt idx="18">
                  <c:v>0.35873652376768023</c:v>
                </c:pt>
                <c:pt idx="19">
                  <c:v>0.36621898292081306</c:v>
                </c:pt>
                <c:pt idx="20">
                  <c:v>0.36913613838200465</c:v>
                </c:pt>
                <c:pt idx="21">
                  <c:v>0.38352342422309549</c:v>
                </c:pt>
                <c:pt idx="22">
                  <c:v>0.38460509119456177</c:v>
                </c:pt>
                <c:pt idx="23">
                  <c:v>0.40234889000896557</c:v>
                </c:pt>
                <c:pt idx="24">
                  <c:v>0.41493637121918364</c:v>
                </c:pt>
                <c:pt idx="25">
                  <c:v>0.41714877046803839</c:v>
                </c:pt>
                <c:pt idx="26">
                  <c:v>0.41782007306270097</c:v>
                </c:pt>
                <c:pt idx="27">
                  <c:v>0.42694621996422688</c:v>
                </c:pt>
                <c:pt idx="28">
                  <c:v>0.42760637135299806</c:v>
                </c:pt>
                <c:pt idx="29">
                  <c:v>0.43426587151134516</c:v>
                </c:pt>
                <c:pt idx="30">
                  <c:v>0.43469630805875342</c:v>
                </c:pt>
                <c:pt idx="31">
                  <c:v>0.435041995441387</c:v>
                </c:pt>
                <c:pt idx="32">
                  <c:v>0.43629316074240265</c:v>
                </c:pt>
                <c:pt idx="33">
                  <c:v>0.43818217502040668</c:v>
                </c:pt>
                <c:pt idx="34">
                  <c:v>0.43898506184458785</c:v>
                </c:pt>
                <c:pt idx="35">
                  <c:v>0.44032989727509131</c:v>
                </c:pt>
                <c:pt idx="36">
                  <c:v>0.44250438242391532</c:v>
                </c:pt>
                <c:pt idx="37">
                  <c:v>0.44653219799189087</c:v>
                </c:pt>
                <c:pt idx="38">
                  <c:v>0.4577123970186136</c:v>
                </c:pt>
                <c:pt idx="39">
                  <c:v>0.46006976194405663</c:v>
                </c:pt>
                <c:pt idx="40">
                  <c:v>0.460381995709016</c:v>
                </c:pt>
                <c:pt idx="41">
                  <c:v>0.46726898046754778</c:v>
                </c:pt>
                <c:pt idx="42">
                  <c:v>0.46820122128006925</c:v>
                </c:pt>
                <c:pt idx="43">
                  <c:v>0.46903533148074633</c:v>
                </c:pt>
                <c:pt idx="44">
                  <c:v>0.47253681013064752</c:v>
                </c:pt>
                <c:pt idx="45">
                  <c:v>0.47298954908983859</c:v>
                </c:pt>
                <c:pt idx="46">
                  <c:v>0.47389279676704238</c:v>
                </c:pt>
                <c:pt idx="47">
                  <c:v>0.47749686651114448</c:v>
                </c:pt>
                <c:pt idx="48">
                  <c:v>0.48257512567409033</c:v>
                </c:pt>
                <c:pt idx="49">
                  <c:v>0.48313045572748231</c:v>
                </c:pt>
                <c:pt idx="50">
                  <c:v>0.48494587204660305</c:v>
                </c:pt>
                <c:pt idx="51">
                  <c:v>0.48552350451177784</c:v>
                </c:pt>
                <c:pt idx="52">
                  <c:v>0.4865382642478957</c:v>
                </c:pt>
                <c:pt idx="53">
                  <c:v>0.4872296390131628</c:v>
                </c:pt>
                <c:pt idx="54">
                  <c:v>0.49577146272597911</c:v>
                </c:pt>
                <c:pt idx="55">
                  <c:v>0.49920603414053188</c:v>
                </c:pt>
                <c:pt idx="56">
                  <c:v>0.50067353283584082</c:v>
                </c:pt>
                <c:pt idx="57">
                  <c:v>0.50688252427617519</c:v>
                </c:pt>
                <c:pt idx="58">
                  <c:v>0.5080980057183383</c:v>
                </c:pt>
                <c:pt idx="59">
                  <c:v>0.50912837714270409</c:v>
                </c:pt>
                <c:pt idx="60">
                  <c:v>0.51187603427434636</c:v>
                </c:pt>
                <c:pt idx="61">
                  <c:v>0.51229531961586317</c:v>
                </c:pt>
                <c:pt idx="62">
                  <c:v>0.51305360161647873</c:v>
                </c:pt>
                <c:pt idx="63">
                  <c:v>0.51398138194664367</c:v>
                </c:pt>
                <c:pt idx="64">
                  <c:v>0.51484894576499496</c:v>
                </c:pt>
                <c:pt idx="65">
                  <c:v>0.5162919118073428</c:v>
                </c:pt>
                <c:pt idx="66">
                  <c:v>0.5179066064204183</c:v>
                </c:pt>
                <c:pt idx="67">
                  <c:v>0.51822999139126902</c:v>
                </c:pt>
                <c:pt idx="68">
                  <c:v>0.52036656244006219</c:v>
                </c:pt>
                <c:pt idx="69">
                  <c:v>0.52434308246093719</c:v>
                </c:pt>
                <c:pt idx="70">
                  <c:v>0.52621202456833671</c:v>
                </c:pt>
                <c:pt idx="71">
                  <c:v>0.52661569822160559</c:v>
                </c:pt>
                <c:pt idx="72">
                  <c:v>0.52729592178098128</c:v>
                </c:pt>
                <c:pt idx="73">
                  <c:v>0.52821032066407647</c:v>
                </c:pt>
                <c:pt idx="74">
                  <c:v>0.52924069208844227</c:v>
                </c:pt>
                <c:pt idx="75">
                  <c:v>0.53034912195404793</c:v>
                </c:pt>
                <c:pt idx="76">
                  <c:v>0.53123006721946897</c:v>
                </c:pt>
                <c:pt idx="77">
                  <c:v>0.53192367222591441</c:v>
                </c:pt>
                <c:pt idx="78">
                  <c:v>0.53377477240388771</c:v>
                </c:pt>
                <c:pt idx="79">
                  <c:v>0.53451075199272047</c:v>
                </c:pt>
                <c:pt idx="80">
                  <c:v>0.53772675977180173</c:v>
                </c:pt>
                <c:pt idx="81">
                  <c:v>0.54015772265612805</c:v>
                </c:pt>
                <c:pt idx="82">
                  <c:v>0.54399596772394965</c:v>
                </c:pt>
                <c:pt idx="83">
                  <c:v>0.54465611911272083</c:v>
                </c:pt>
                <c:pt idx="84">
                  <c:v>0.54655405435543802</c:v>
                </c:pt>
                <c:pt idx="85">
                  <c:v>0.54840292429223303</c:v>
                </c:pt>
                <c:pt idx="86">
                  <c:v>0.54900508941036885</c:v>
                </c:pt>
                <c:pt idx="87">
                  <c:v>0.54957380091083052</c:v>
                </c:pt>
                <c:pt idx="88">
                  <c:v>0.55216311091881476</c:v>
                </c:pt>
                <c:pt idx="89">
                  <c:v>0.55309312149015799</c:v>
                </c:pt>
                <c:pt idx="90">
                  <c:v>0.55492637973870496</c:v>
                </c:pt>
                <c:pt idx="91">
                  <c:v>0.55734619141713981</c:v>
                </c:pt>
                <c:pt idx="92">
                  <c:v>0.55831188584733549</c:v>
                </c:pt>
                <c:pt idx="93">
                  <c:v>0.55868879660646498</c:v>
                </c:pt>
                <c:pt idx="94">
                  <c:v>0.55936009920112761</c:v>
                </c:pt>
                <c:pt idx="95">
                  <c:v>0.56014514409588256</c:v>
                </c:pt>
                <c:pt idx="96">
                  <c:v>0.56224826152700158</c:v>
                </c:pt>
                <c:pt idx="97">
                  <c:v>0.56375367432234125</c:v>
                </c:pt>
                <c:pt idx="98">
                  <c:v>0.56426439955216756</c:v>
                </c:pt>
                <c:pt idx="99">
                  <c:v>0.56504275372338764</c:v>
                </c:pt>
                <c:pt idx="100">
                  <c:v>0.56634075408914719</c:v>
                </c:pt>
                <c:pt idx="101">
                  <c:v>0.56772350361968138</c:v>
                </c:pt>
                <c:pt idx="102">
                  <c:v>0.56885200565589156</c:v>
                </c:pt>
                <c:pt idx="103">
                  <c:v>0.56975971381545198</c:v>
                </c:pt>
                <c:pt idx="104">
                  <c:v>0.57172455629351759</c:v>
                </c:pt>
                <c:pt idx="105">
                  <c:v>0.57407523049542575</c:v>
                </c:pt>
                <c:pt idx="106">
                  <c:v>0.57633669505020269</c:v>
                </c:pt>
                <c:pt idx="107">
                  <c:v>0.57963745199405858</c:v>
                </c:pt>
                <c:pt idx="108">
                  <c:v>0.58076149354791218</c:v>
                </c:pt>
                <c:pt idx="109">
                  <c:v>0.58328166607936971</c:v>
                </c:pt>
                <c:pt idx="110">
                  <c:v>0.58501679371607229</c:v>
                </c:pt>
                <c:pt idx="111">
                  <c:v>0.58941482931964251</c:v>
                </c:pt>
                <c:pt idx="112">
                  <c:v>0.59036045157923367</c:v>
                </c:pt>
                <c:pt idx="113">
                  <c:v>0.59156701205668372</c:v>
                </c:pt>
                <c:pt idx="114">
                  <c:v>0.59553907159520225</c:v>
                </c:pt>
                <c:pt idx="115">
                  <c:v>0.59627505118403501</c:v>
                </c:pt>
                <c:pt idx="116">
                  <c:v>0.59691736064337997</c:v>
                </c:pt>
                <c:pt idx="117">
                  <c:v>0.59838039885633232</c:v>
                </c:pt>
                <c:pt idx="118">
                  <c:v>0.59985681851635431</c:v>
                </c:pt>
                <c:pt idx="119">
                  <c:v>0.60069538919938792</c:v>
                </c:pt>
                <c:pt idx="120">
                  <c:v>0.6017056884531492</c:v>
                </c:pt>
                <c:pt idx="121">
                  <c:v>0.60297023520123449</c:v>
                </c:pt>
                <c:pt idx="122">
                  <c:v>0.60665459362775476</c:v>
                </c:pt>
                <c:pt idx="123">
                  <c:v>0.60820907172901661</c:v>
                </c:pt>
                <c:pt idx="124">
                  <c:v>0.6093130411122657</c:v>
                </c:pt>
                <c:pt idx="125">
                  <c:v>0.60981484537737896</c:v>
                </c:pt>
                <c:pt idx="126">
                  <c:v>0.61109723405489058</c:v>
                </c:pt>
                <c:pt idx="127">
                  <c:v>0.61220566392049625</c:v>
                </c:pt>
                <c:pt idx="128">
                  <c:v>0.61546181604078654</c:v>
                </c:pt>
                <c:pt idx="129">
                  <c:v>0.61615319080605369</c:v>
                </c:pt>
                <c:pt idx="130">
                  <c:v>0.61688024943017328</c:v>
                </c:pt>
                <c:pt idx="131">
                  <c:v>0.61800875146638345</c:v>
                </c:pt>
                <c:pt idx="132">
                  <c:v>0.6192398445967946</c:v>
                </c:pt>
                <c:pt idx="133">
                  <c:v>0.61997805442680565</c:v>
                </c:pt>
                <c:pt idx="134">
                  <c:v>0.62061813364497231</c:v>
                </c:pt>
                <c:pt idx="135">
                  <c:v>0.62121583828075166</c:v>
                </c:pt>
                <c:pt idx="136">
                  <c:v>0.62167526796347761</c:v>
                </c:pt>
                <c:pt idx="137">
                  <c:v>0.62497156442497692</c:v>
                </c:pt>
                <c:pt idx="138">
                  <c:v>0.6259372588551726</c:v>
                </c:pt>
                <c:pt idx="139">
                  <c:v>0.6282767818511894</c:v>
                </c:pt>
                <c:pt idx="140">
                  <c:v>0.63069659352962426</c:v>
                </c:pt>
                <c:pt idx="141">
                  <c:v>0.63279971096074328</c:v>
                </c:pt>
                <c:pt idx="142">
                  <c:v>0.63366281429673799</c:v>
                </c:pt>
                <c:pt idx="143">
                  <c:v>0.63398173878523212</c:v>
                </c:pt>
                <c:pt idx="144">
                  <c:v>0.63495412393896267</c:v>
                </c:pt>
                <c:pt idx="145">
                  <c:v>0.63558751243359446</c:v>
                </c:pt>
                <c:pt idx="146">
                  <c:v>0.63687213135228438</c:v>
                </c:pt>
                <c:pt idx="147">
                  <c:v>0.63762595287054336</c:v>
                </c:pt>
                <c:pt idx="148">
                  <c:v>0.6385068981359644</c:v>
                </c:pt>
                <c:pt idx="149">
                  <c:v>0.64408027084048869</c:v>
                </c:pt>
                <c:pt idx="150">
                  <c:v>0.64483855284110425</c:v>
                </c:pt>
                <c:pt idx="151">
                  <c:v>0.64561467677114603</c:v>
                </c:pt>
                <c:pt idx="152">
                  <c:v>0.64685692110744852</c:v>
                </c:pt>
                <c:pt idx="153">
                  <c:v>0.64788729253181432</c:v>
                </c:pt>
                <c:pt idx="154">
                  <c:v>0.65739035019246972</c:v>
                </c:pt>
                <c:pt idx="155">
                  <c:v>0.65836273534620027</c:v>
                </c:pt>
                <c:pt idx="156">
                  <c:v>0.65917677337627278</c:v>
                </c:pt>
                <c:pt idx="157">
                  <c:v>0.66353912512099045</c:v>
                </c:pt>
                <c:pt idx="158">
                  <c:v>0.66738629115352521</c:v>
                </c:pt>
                <c:pt idx="159">
                  <c:v>0.6682315525600937</c:v>
                </c:pt>
                <c:pt idx="160">
                  <c:v>0.66937343604337363</c:v>
                </c:pt>
                <c:pt idx="161">
                  <c:v>0.67012502732045431</c:v>
                </c:pt>
                <c:pt idx="162">
                  <c:v>0.67147655347449264</c:v>
                </c:pt>
                <c:pt idx="163">
                  <c:v>0.67338787016427948</c:v>
                </c:pt>
                <c:pt idx="164">
                  <c:v>0.67461673305351233</c:v>
                </c:pt>
                <c:pt idx="165">
                  <c:v>0.67963477570464459</c:v>
                </c:pt>
                <c:pt idx="166">
                  <c:v>0.68085025714680769</c:v>
                </c:pt>
                <c:pt idx="167">
                  <c:v>0.68302697253681</c:v>
                </c:pt>
                <c:pt idx="168">
                  <c:v>0.6853664955328268</c:v>
                </c:pt>
                <c:pt idx="169">
                  <c:v>0.68675816602807416</c:v>
                </c:pt>
                <c:pt idx="170">
                  <c:v>0.68858473355308636</c:v>
                </c:pt>
                <c:pt idx="171">
                  <c:v>0.68923596397714437</c:v>
                </c:pt>
                <c:pt idx="172">
                  <c:v>0.68969316341869202</c:v>
                </c:pt>
                <c:pt idx="173">
                  <c:v>0.69032655191332382</c:v>
                </c:pt>
                <c:pt idx="174">
                  <c:v>0.69073245580777098</c:v>
                </c:pt>
                <c:pt idx="175">
                  <c:v>0.69163124300261825</c:v>
                </c:pt>
                <c:pt idx="176">
                  <c:v>0.69415364577525407</c:v>
                </c:pt>
                <c:pt idx="177">
                  <c:v>0.69986306319165348</c:v>
                </c:pt>
                <c:pt idx="178">
                  <c:v>0.70130602923400132</c:v>
                </c:pt>
                <c:pt idx="179">
                  <c:v>0.701660637581348</c:v>
                </c:pt>
                <c:pt idx="180">
                  <c:v>0.70266870659393099</c:v>
                </c:pt>
                <c:pt idx="181">
                  <c:v>0.70346713293575558</c:v>
                </c:pt>
                <c:pt idx="182">
                  <c:v>0.70534276576668997</c:v>
                </c:pt>
                <c:pt idx="183">
                  <c:v>0.70669652216190659</c:v>
                </c:pt>
                <c:pt idx="184">
                  <c:v>0.71076894255344769</c:v>
                </c:pt>
                <c:pt idx="185">
                  <c:v>0.71148261973049765</c:v>
                </c:pt>
                <c:pt idx="186">
                  <c:v>0.71326458243194413</c:v>
                </c:pt>
                <c:pt idx="187">
                  <c:v>0.71554165867496899</c:v>
                </c:pt>
                <c:pt idx="188">
                  <c:v>0.71597432546355555</c:v>
                </c:pt>
                <c:pt idx="189">
                  <c:v>0.71687757314075939</c:v>
                </c:pt>
                <c:pt idx="190">
                  <c:v>0.72142726514445266</c:v>
                </c:pt>
                <c:pt idx="191">
                  <c:v>0.72245986680999674</c:v>
                </c:pt>
                <c:pt idx="192">
                  <c:v>0.72435780205271394</c:v>
                </c:pt>
                <c:pt idx="193">
                  <c:v>0.7251874517710345</c:v>
                </c:pt>
                <c:pt idx="194">
                  <c:v>0.72565803265965179</c:v>
                </c:pt>
                <c:pt idx="195">
                  <c:v>0.7259345825657586</c:v>
                </c:pt>
                <c:pt idx="196">
                  <c:v>0.72763848682596532</c:v>
                </c:pt>
                <c:pt idx="197">
                  <c:v>0.72850382040313832</c:v>
                </c:pt>
                <c:pt idx="198">
                  <c:v>0.72920634637429682</c:v>
                </c:pt>
                <c:pt idx="199">
                  <c:v>0.73143212707022132</c:v>
                </c:pt>
                <c:pt idx="200">
                  <c:v>0.73197853615890018</c:v>
                </c:pt>
                <c:pt idx="201">
                  <c:v>0.73343265340713937</c:v>
                </c:pt>
                <c:pt idx="202">
                  <c:v>0.73409726527826713</c:v>
                </c:pt>
                <c:pt idx="203">
                  <c:v>0.73585246508557434</c:v>
                </c:pt>
                <c:pt idx="204">
                  <c:v>0.73831242110521833</c:v>
                </c:pt>
                <c:pt idx="205">
                  <c:v>0.73889005357039317</c:v>
                </c:pt>
                <c:pt idx="206">
                  <c:v>0.74005646970663419</c:v>
                </c:pt>
                <c:pt idx="207">
                  <c:v>0.74055604373056916</c:v>
                </c:pt>
                <c:pt idx="208">
                  <c:v>0.74189864891989432</c:v>
                </c:pt>
                <c:pt idx="209">
                  <c:v>0.74249412331449538</c:v>
                </c:pt>
                <c:pt idx="210">
                  <c:v>0.74303384167963937</c:v>
                </c:pt>
                <c:pt idx="211">
                  <c:v>0.74364492776248836</c:v>
                </c:pt>
                <c:pt idx="212">
                  <c:v>0.74488271161643438</c:v>
                </c:pt>
                <c:pt idx="213">
                  <c:v>0.74555401421109702</c:v>
                </c:pt>
                <c:pt idx="214">
                  <c:v>0.74608035112917137</c:v>
                </c:pt>
                <c:pt idx="215">
                  <c:v>0.74761252681865042</c:v>
                </c:pt>
                <c:pt idx="216">
                  <c:v>0.7496063624320336</c:v>
                </c:pt>
                <c:pt idx="217">
                  <c:v>0.75101141437435059</c:v>
                </c:pt>
                <c:pt idx="218">
                  <c:v>0.75173624275729189</c:v>
                </c:pt>
                <c:pt idx="219">
                  <c:v>0.75481843606567622</c:v>
                </c:pt>
                <c:pt idx="220">
                  <c:v>0.75532247057196777</c:v>
                </c:pt>
                <c:pt idx="221">
                  <c:v>0.75612758763732724</c:v>
                </c:pt>
                <c:pt idx="222">
                  <c:v>0.7578448733446036</c:v>
                </c:pt>
                <c:pt idx="223">
                  <c:v>0.75882840970422549</c:v>
                </c:pt>
                <c:pt idx="224">
                  <c:v>0.75953762639891886</c:v>
                </c:pt>
                <c:pt idx="225">
                  <c:v>0.76059922119978063</c:v>
                </c:pt>
                <c:pt idx="226">
                  <c:v>0.76388213621421031</c:v>
                </c:pt>
                <c:pt idx="227">
                  <c:v>0.76482775847380147</c:v>
                </c:pt>
                <c:pt idx="228">
                  <c:v>0.76550129130964228</c:v>
                </c:pt>
                <c:pt idx="229">
                  <c:v>0.76638000633388503</c:v>
                </c:pt>
                <c:pt idx="230">
                  <c:v>0.7676757764584663</c:v>
                </c:pt>
                <c:pt idx="231">
                  <c:v>0.76848089352382576</c:v>
                </c:pt>
                <c:pt idx="232">
                  <c:v>0.76976328220133738</c:v>
                </c:pt>
                <c:pt idx="233">
                  <c:v>0.77024055381348955</c:v>
                </c:pt>
                <c:pt idx="234">
                  <c:v>0.77106351280827523</c:v>
                </c:pt>
                <c:pt idx="235">
                  <c:v>0.77286554768032634</c:v>
                </c:pt>
                <c:pt idx="236">
                  <c:v>0.77362829016329848</c:v>
                </c:pt>
                <c:pt idx="237">
                  <c:v>0.77503334210561547</c:v>
                </c:pt>
                <c:pt idx="238">
                  <c:v>0.77538125972942729</c:v>
                </c:pt>
                <c:pt idx="239">
                  <c:v>0.77597450388285005</c:v>
                </c:pt>
                <c:pt idx="240">
                  <c:v>0.77674170684817867</c:v>
                </c:pt>
                <c:pt idx="241">
                  <c:v>0.77714538050144755</c:v>
                </c:pt>
                <c:pt idx="242">
                  <c:v>0.77745761426640692</c:v>
                </c:pt>
                <c:pt idx="243">
                  <c:v>0.77814675879049577</c:v>
                </c:pt>
                <c:pt idx="244">
                  <c:v>0.77866417474385696</c:v>
                </c:pt>
                <c:pt idx="245">
                  <c:v>0.77915259756190047</c:v>
                </c:pt>
                <c:pt idx="246">
                  <c:v>0.77951166639160374</c:v>
                </c:pt>
                <c:pt idx="247">
                  <c:v>0.78032347418049808</c:v>
                </c:pt>
                <c:pt idx="248">
                  <c:v>0.78072045711023208</c:v>
                </c:pt>
                <c:pt idx="249">
                  <c:v>0.7814408250108168</c:v>
                </c:pt>
                <c:pt idx="250">
                  <c:v>0.78297523094147414</c:v>
                </c:pt>
                <c:pt idx="251">
                  <c:v>0.78436244095436491</c:v>
                </c:pt>
                <c:pt idx="252">
                  <c:v>0.78635181608539162</c:v>
                </c:pt>
                <c:pt idx="253">
                  <c:v>0.78824083036339565</c:v>
                </c:pt>
                <c:pt idx="254">
                  <c:v>0.78875378583440026</c:v>
                </c:pt>
                <c:pt idx="255">
                  <c:v>0.79070747710657441</c:v>
                </c:pt>
                <c:pt idx="256">
                  <c:v>0.79246936763741638</c:v>
                </c:pt>
                <c:pt idx="257">
                  <c:v>0.79285073887890245</c:v>
                </c:pt>
                <c:pt idx="258">
                  <c:v>0.79531738562208121</c:v>
                </c:pt>
                <c:pt idx="259">
                  <c:v>0.79793791900656141</c:v>
                </c:pt>
                <c:pt idx="260">
                  <c:v>0.79864490546007649</c:v>
                </c:pt>
                <c:pt idx="261">
                  <c:v>0.80050715684394114</c:v>
                </c:pt>
                <c:pt idx="262">
                  <c:v>0.80070118782645161</c:v>
                </c:pt>
                <c:pt idx="263">
                  <c:v>0.80154421899184181</c:v>
                </c:pt>
                <c:pt idx="264">
                  <c:v>0.80217983772765189</c:v>
                </c:pt>
                <c:pt idx="265">
                  <c:v>0.80364956666413911</c:v>
                </c:pt>
                <c:pt idx="266">
                  <c:v>0.80388374198785861</c:v>
                </c:pt>
                <c:pt idx="267">
                  <c:v>0.80451490024131211</c:v>
                </c:pt>
                <c:pt idx="268">
                  <c:v>0.80515274921830049</c:v>
                </c:pt>
                <c:pt idx="269">
                  <c:v>0.81163829056474168</c:v>
                </c:pt>
                <c:pt idx="270">
                  <c:v>0.81220031134166848</c:v>
                </c:pt>
                <c:pt idx="271">
                  <c:v>0.81688604805723686</c:v>
                </c:pt>
                <c:pt idx="272">
                  <c:v>0.81748821317537268</c:v>
                </c:pt>
                <c:pt idx="273">
                  <c:v>0.82049903876605201</c:v>
                </c:pt>
                <c:pt idx="274">
                  <c:v>0.8218594858848034</c:v>
                </c:pt>
                <c:pt idx="275">
                  <c:v>0.8222319361615763</c:v>
                </c:pt>
                <c:pt idx="276">
                  <c:v>0.8230058298504398</c:v>
                </c:pt>
                <c:pt idx="277">
                  <c:v>0.82350094339201818</c:v>
                </c:pt>
                <c:pt idx="278">
                  <c:v>0.82443541444571788</c:v>
                </c:pt>
                <c:pt idx="279">
                  <c:v>0.82551262093482758</c:v>
                </c:pt>
                <c:pt idx="280">
                  <c:v>0.82604787881761499</c:v>
                </c:pt>
                <c:pt idx="281">
                  <c:v>0.82847661146076301</c:v>
                </c:pt>
                <c:pt idx="282">
                  <c:v>0.8300221685973117</c:v>
                </c:pt>
                <c:pt idx="283">
                  <c:v>0.83153427211618625</c:v>
                </c:pt>
                <c:pt idx="284">
                  <c:v>0.8326694648759313</c:v>
                </c:pt>
                <c:pt idx="285">
                  <c:v>0.83305529659977395</c:v>
                </c:pt>
                <c:pt idx="286">
                  <c:v>0.83402322127114792</c:v>
                </c:pt>
                <c:pt idx="287">
                  <c:v>0.83437336913613802</c:v>
                </c:pt>
                <c:pt idx="288">
                  <c:v>0.83504021124844408</c:v>
                </c:pt>
                <c:pt idx="289">
                  <c:v>0.83674634574982909</c:v>
                </c:pt>
                <c:pt idx="290">
                  <c:v>0.83724591977376406</c:v>
                </c:pt>
                <c:pt idx="291">
                  <c:v>0.83901896151049749</c:v>
                </c:pt>
                <c:pt idx="292">
                  <c:v>0.84142093125950612</c:v>
                </c:pt>
                <c:pt idx="293">
                  <c:v>0.84214129916009084</c:v>
                </c:pt>
                <c:pt idx="294">
                  <c:v>0.84327203143747931</c:v>
                </c:pt>
                <c:pt idx="295">
                  <c:v>0.8436021071318649</c:v>
                </c:pt>
                <c:pt idx="296">
                  <c:v>0.84511867113309602</c:v>
                </c:pt>
                <c:pt idx="297">
                  <c:v>0.84533946500974588</c:v>
                </c:pt>
                <c:pt idx="298">
                  <c:v>0.84630069895758497</c:v>
                </c:pt>
                <c:pt idx="299">
                  <c:v>0.84703890878759602</c:v>
                </c:pt>
                <c:pt idx="300">
                  <c:v>0.84761208077041428</c:v>
                </c:pt>
                <c:pt idx="301">
                  <c:v>0.84824323902386778</c:v>
                </c:pt>
                <c:pt idx="302">
                  <c:v>0.85052254550807094</c:v>
                </c:pt>
                <c:pt idx="303">
                  <c:v>0.85105111266732358</c:v>
                </c:pt>
                <c:pt idx="304">
                  <c:v>0.85203910950930206</c:v>
                </c:pt>
                <c:pt idx="305">
                  <c:v>0.85281077295698726</c:v>
                </c:pt>
                <c:pt idx="306">
                  <c:v>0.85333934011623991</c:v>
                </c:pt>
                <c:pt idx="307">
                  <c:v>0.85393481451084097</c:v>
                </c:pt>
                <c:pt idx="308">
                  <c:v>0.85616505568912193</c:v>
                </c:pt>
                <c:pt idx="309">
                  <c:v>0.85688765383088494</c:v>
                </c:pt>
                <c:pt idx="310">
                  <c:v>0.85728909724297553</c:v>
                </c:pt>
                <c:pt idx="311">
                  <c:v>0.85779090150808879</c:v>
                </c:pt>
                <c:pt idx="312">
                  <c:v>0.86064114973393191</c:v>
                </c:pt>
                <c:pt idx="313">
                  <c:v>0.86353600278334064</c:v>
                </c:pt>
                <c:pt idx="314">
                  <c:v>0.86435896177812632</c:v>
                </c:pt>
                <c:pt idx="315">
                  <c:v>0.86467342578426398</c:v>
                </c:pt>
                <c:pt idx="316">
                  <c:v>0.86525774897297358</c:v>
                </c:pt>
                <c:pt idx="317">
                  <c:v>0.86581307902636551</c:v>
                </c:pt>
                <c:pt idx="318">
                  <c:v>0.86636840907975743</c:v>
                </c:pt>
                <c:pt idx="319">
                  <c:v>0.868317639869575</c:v>
                </c:pt>
                <c:pt idx="320">
                  <c:v>0.86885735823471899</c:v>
                </c:pt>
                <c:pt idx="321">
                  <c:v>0.86939930684104128</c:v>
                </c:pt>
                <c:pt idx="322">
                  <c:v>0.86996355785914636</c:v>
                </c:pt>
                <c:pt idx="323">
                  <c:v>0.87152026620158651</c:v>
                </c:pt>
                <c:pt idx="324">
                  <c:v>0.87210681963147441</c:v>
                </c:pt>
                <c:pt idx="325">
                  <c:v>0.87290747621447728</c:v>
                </c:pt>
                <c:pt idx="326">
                  <c:v>0.87346057602669103</c:v>
                </c:pt>
                <c:pt idx="327">
                  <c:v>0.87446418455691743</c:v>
                </c:pt>
                <c:pt idx="328">
                  <c:v>0.87505519846916191</c:v>
                </c:pt>
                <c:pt idx="329">
                  <c:v>0.87543433946946969</c:v>
                </c:pt>
                <c:pt idx="330">
                  <c:v>0.87780731608316065</c:v>
                </c:pt>
                <c:pt idx="331">
                  <c:v>0.87931495911967861</c:v>
                </c:pt>
                <c:pt idx="332">
                  <c:v>0.88040331681467976</c:v>
                </c:pt>
                <c:pt idx="333">
                  <c:v>0.88100994241517216</c:v>
                </c:pt>
                <c:pt idx="334">
                  <c:v>0.88208491866310357</c:v>
                </c:pt>
                <c:pt idx="335">
                  <c:v>0.88244398749280684</c:v>
                </c:pt>
                <c:pt idx="336">
                  <c:v>0.88391817691165064</c:v>
                </c:pt>
                <c:pt idx="337">
                  <c:v>0.8844199811767639</c:v>
                </c:pt>
                <c:pt idx="338">
                  <c:v>0.88487495037713326</c:v>
                </c:pt>
                <c:pt idx="339">
                  <c:v>0.8861305761605055</c:v>
                </c:pt>
                <c:pt idx="340">
                  <c:v>0.88698698877296545</c:v>
                </c:pt>
                <c:pt idx="341">
                  <c:v>0.8881444839444933</c:v>
                </c:pt>
                <c:pt idx="342">
                  <c:v>0.88943802382789627</c:v>
                </c:pt>
                <c:pt idx="343">
                  <c:v>0.89370670544312614</c:v>
                </c:pt>
                <c:pt idx="344">
                  <c:v>0.89610644495095648</c:v>
                </c:pt>
                <c:pt idx="345">
                  <c:v>0.89678443826915388</c:v>
                </c:pt>
                <c:pt idx="346">
                  <c:v>0.89882287870610278</c:v>
                </c:pt>
                <c:pt idx="347">
                  <c:v>0.90167089669076761</c:v>
                </c:pt>
                <c:pt idx="348">
                  <c:v>0.90411524102216356</c:v>
                </c:pt>
                <c:pt idx="349">
                  <c:v>0.90465495938730756</c:v>
                </c:pt>
                <c:pt idx="350">
                  <c:v>0.90530395957018728</c:v>
                </c:pt>
                <c:pt idx="351">
                  <c:v>0.90671347199486085</c:v>
                </c:pt>
                <c:pt idx="352">
                  <c:v>0.90779513896632713</c:v>
                </c:pt>
                <c:pt idx="353">
                  <c:v>0.90950350370889044</c:v>
                </c:pt>
                <c:pt idx="354">
                  <c:v>0.909864802779772</c:v>
                </c:pt>
                <c:pt idx="355">
                  <c:v>0.91066545936277488</c:v>
                </c:pt>
                <c:pt idx="356">
                  <c:v>0.91374096194762444</c:v>
                </c:pt>
                <c:pt idx="357">
                  <c:v>0.91411341222439735</c:v>
                </c:pt>
                <c:pt idx="358">
                  <c:v>0.91528205860181655</c:v>
                </c:pt>
                <c:pt idx="359">
                  <c:v>0.9171197773327201</c:v>
                </c:pt>
                <c:pt idx="360">
                  <c:v>0.9174699251977102</c:v>
                </c:pt>
                <c:pt idx="361">
                  <c:v>0.91915821776966888</c:v>
                </c:pt>
                <c:pt idx="362">
                  <c:v>0.9194816027405196</c:v>
                </c:pt>
                <c:pt idx="363">
                  <c:v>0.92003693279391152</c:v>
                </c:pt>
                <c:pt idx="364">
                  <c:v>0.92151781293629009</c:v>
                </c:pt>
                <c:pt idx="365">
                  <c:v>0.922358613860502</c:v>
                </c:pt>
                <c:pt idx="366">
                  <c:v>0.92292509511978538</c:v>
                </c:pt>
                <c:pt idx="367">
                  <c:v>0.92346927396728595</c:v>
                </c:pt>
                <c:pt idx="368">
                  <c:v>0.92435021923270699</c:v>
                </c:pt>
                <c:pt idx="369">
                  <c:v>0.92470705782123197</c:v>
                </c:pt>
                <c:pt idx="370">
                  <c:v>0.92655592775802698</c:v>
                </c:pt>
                <c:pt idx="371">
                  <c:v>0.92761529231771045</c:v>
                </c:pt>
                <c:pt idx="372">
                  <c:v>0.92788738174146068</c:v>
                </c:pt>
                <c:pt idx="373">
                  <c:v>0.92876832700688172</c:v>
                </c:pt>
                <c:pt idx="374">
                  <c:v>0.92918092162486376</c:v>
                </c:pt>
                <c:pt idx="375">
                  <c:v>0.93015999750212908</c:v>
                </c:pt>
                <c:pt idx="376">
                  <c:v>0.93058597356718076</c:v>
                </c:pt>
                <c:pt idx="377">
                  <c:v>0.9311145407264334</c:v>
                </c:pt>
                <c:pt idx="378">
                  <c:v>0.93394025629931543</c:v>
                </c:pt>
                <c:pt idx="379">
                  <c:v>0.93526501955921437</c:v>
                </c:pt>
                <c:pt idx="380">
                  <c:v>0.93553487874178642</c:v>
                </c:pt>
                <c:pt idx="381">
                  <c:v>0.93652733606612149</c:v>
                </c:pt>
                <c:pt idx="382">
                  <c:v>0.93688194441346817</c:v>
                </c:pt>
                <c:pt idx="383">
                  <c:v>0.93877318893265049</c:v>
                </c:pt>
                <c:pt idx="384">
                  <c:v>0.93910103438585779</c:v>
                </c:pt>
                <c:pt idx="385">
                  <c:v>0.94181077741746921</c:v>
                </c:pt>
                <c:pt idx="386">
                  <c:v>0.94409008390167237</c:v>
                </c:pt>
                <c:pt idx="387">
                  <c:v>0.94458519744325076</c:v>
                </c:pt>
                <c:pt idx="388">
                  <c:v>0.9461909710916131</c:v>
                </c:pt>
                <c:pt idx="389">
                  <c:v>0.9473127824042884</c:v>
                </c:pt>
                <c:pt idx="390">
                  <c:v>0.94796178258716812</c:v>
                </c:pt>
                <c:pt idx="391">
                  <c:v>0.9524601790437609</c:v>
                </c:pt>
                <c:pt idx="392">
                  <c:v>0.95282593859699893</c:v>
                </c:pt>
                <c:pt idx="393">
                  <c:v>0.95341695250924341</c:v>
                </c:pt>
                <c:pt idx="394">
                  <c:v>0.95403918979798386</c:v>
                </c:pt>
                <c:pt idx="395">
                  <c:v>0.9562761216997997</c:v>
                </c:pt>
                <c:pt idx="396">
                  <c:v>0.95702771297688038</c:v>
                </c:pt>
                <c:pt idx="397">
                  <c:v>0.95747376121253658</c:v>
                </c:pt>
                <c:pt idx="398">
                  <c:v>0.95831010165439201</c:v>
                </c:pt>
                <c:pt idx="399">
                  <c:v>0.95865355879584724</c:v>
                </c:pt>
                <c:pt idx="400">
                  <c:v>0.95950328068477231</c:v>
                </c:pt>
                <c:pt idx="401">
                  <c:v>0.95979321203794887</c:v>
                </c:pt>
                <c:pt idx="402">
                  <c:v>0.96177812668661899</c:v>
                </c:pt>
                <c:pt idx="403">
                  <c:v>0.96215280720457019</c:v>
                </c:pt>
                <c:pt idx="404">
                  <c:v>0.96267022315793138</c:v>
                </c:pt>
                <c:pt idx="405">
                  <c:v>0.96359800348809632</c:v>
                </c:pt>
                <c:pt idx="406">
                  <c:v>0.96397268400604752</c:v>
                </c:pt>
                <c:pt idx="407">
                  <c:v>0.96426930608275885</c:v>
                </c:pt>
                <c:pt idx="408">
                  <c:v>0.96476888010669382</c:v>
                </c:pt>
                <c:pt idx="409">
                  <c:v>0.96536881498365146</c:v>
                </c:pt>
                <c:pt idx="410">
                  <c:v>0.96614716915487153</c:v>
                </c:pt>
                <c:pt idx="411">
                  <c:v>0.96796927619752715</c:v>
                </c:pt>
                <c:pt idx="412">
                  <c:v>0.96890820773358344</c:v>
                </c:pt>
                <c:pt idx="413">
                  <c:v>0.96982483685785692</c:v>
                </c:pt>
                <c:pt idx="414">
                  <c:v>0.97121873759428257</c:v>
                </c:pt>
                <c:pt idx="415">
                  <c:v>0.97296947691923319</c:v>
                </c:pt>
                <c:pt idx="416">
                  <c:v>0.97443251513218554</c:v>
                </c:pt>
                <c:pt idx="417">
                  <c:v>0.97495885205025989</c:v>
                </c:pt>
                <c:pt idx="418">
                  <c:v>0.97650886966916517</c:v>
                </c:pt>
                <c:pt idx="419">
                  <c:v>0.97679880102234173</c:v>
                </c:pt>
                <c:pt idx="420">
                  <c:v>0.97922307318313317</c:v>
                </c:pt>
                <c:pt idx="421">
                  <c:v>0.97978063347770339</c:v>
                </c:pt>
                <c:pt idx="422">
                  <c:v>0.98088683310213076</c:v>
                </c:pt>
                <c:pt idx="423">
                  <c:v>0.98208001213251106</c:v>
                </c:pt>
                <c:pt idx="424">
                  <c:v>0.98263088170354651</c:v>
                </c:pt>
                <c:pt idx="425">
                  <c:v>0.98391327038105814</c:v>
                </c:pt>
                <c:pt idx="426">
                  <c:v>0.98494141156424564</c:v>
                </c:pt>
                <c:pt idx="427">
                  <c:v>0.98673898595394016</c:v>
                </c:pt>
                <c:pt idx="428">
                  <c:v>0.98718057370723977</c:v>
                </c:pt>
                <c:pt idx="429">
                  <c:v>0.9880882818668002</c:v>
                </c:pt>
                <c:pt idx="430">
                  <c:v>0.98848749503771249</c:v>
                </c:pt>
                <c:pt idx="431">
                  <c:v>0.98930599355014159</c:v>
                </c:pt>
                <c:pt idx="432">
                  <c:v>0.98993046108006033</c:v>
                </c:pt>
                <c:pt idx="433">
                  <c:v>0.99057500078058358</c:v>
                </c:pt>
                <c:pt idx="434">
                  <c:v>0.99114817276340184</c:v>
                </c:pt>
                <c:pt idx="435">
                  <c:v>0.9914158017047956</c:v>
                </c:pt>
                <c:pt idx="436">
                  <c:v>0.99176371932860741</c:v>
                </c:pt>
                <c:pt idx="437">
                  <c:v>0.99271380207055515</c:v>
                </c:pt>
                <c:pt idx="438">
                  <c:v>0.99348100503588377</c:v>
                </c:pt>
                <c:pt idx="439">
                  <c:v>0.99388244844797435</c:v>
                </c:pt>
                <c:pt idx="440">
                  <c:v>0.99417461004232921</c:v>
                </c:pt>
                <c:pt idx="441">
                  <c:v>0.99470763768393833</c:v>
                </c:pt>
                <c:pt idx="442">
                  <c:v>0.99532541449032219</c:v>
                </c:pt>
                <c:pt idx="443">
                  <c:v>0.99617290613806897</c:v>
                </c:pt>
                <c:pt idx="444">
                  <c:v>0.99669478257378674</c:v>
                </c:pt>
                <c:pt idx="445">
                  <c:v>0.99709845622705562</c:v>
                </c:pt>
                <c:pt idx="446">
                  <c:v>0.99724565214482219</c:v>
                </c:pt>
                <c:pt idx="447">
                  <c:v>0.99765155603926936</c:v>
                </c:pt>
                <c:pt idx="448">
                  <c:v>0.9982760235691881</c:v>
                </c:pt>
                <c:pt idx="449">
                  <c:v>0.99853696178704698</c:v>
                </c:pt>
                <c:pt idx="450">
                  <c:v>0.99892502375206793</c:v>
                </c:pt>
                <c:pt idx="451">
                  <c:v>0.99902092412273402</c:v>
                </c:pt>
                <c:pt idx="452">
                  <c:v>0.99999999999999933</c:v>
                </c:pt>
              </c:numCache>
            </c:numRef>
          </c:xVal>
          <c:yVal>
            <c:numRef>
              <c:f>křivka!$P$2:$P$454</c:f>
              <c:numCache>
                <c:formatCode>0.000</c:formatCode>
                <c:ptCount val="453"/>
                <c:pt idx="0" formatCode="General">
                  <c:v>0</c:v>
                </c:pt>
                <c:pt idx="1">
                  <c:v>1.7197766569807971E-2</c:v>
                </c:pt>
                <c:pt idx="2">
                  <c:v>2.4547371868782655E-2</c:v>
                </c:pt>
                <c:pt idx="3">
                  <c:v>3.148092001743899E-2</c:v>
                </c:pt>
                <c:pt idx="4">
                  <c:v>3.2450244654882804E-2</c:v>
                </c:pt>
                <c:pt idx="5">
                  <c:v>3.3410717012532613E-2</c:v>
                </c:pt>
                <c:pt idx="6">
                  <c:v>3.8213078800781654E-2</c:v>
                </c:pt>
                <c:pt idx="7">
                  <c:v>4.7286665589639287E-2</c:v>
                </c:pt>
                <c:pt idx="8">
                  <c:v>4.7623052221811568E-2</c:v>
                </c:pt>
                <c:pt idx="9">
                  <c:v>5.2994172986825586E-2</c:v>
                </c:pt>
                <c:pt idx="10">
                  <c:v>6.1043108389526861E-2</c:v>
                </c:pt>
                <c:pt idx="11">
                  <c:v>6.5391790838333019E-2</c:v>
                </c:pt>
                <c:pt idx="12">
                  <c:v>6.9961780281989364E-2</c:v>
                </c:pt>
                <c:pt idx="13">
                  <c:v>7.3135322588141038E-2</c:v>
                </c:pt>
                <c:pt idx="14">
                  <c:v>7.687762387105769E-2</c:v>
                </c:pt>
                <c:pt idx="15">
                  <c:v>8.6188009144405026E-2</c:v>
                </c:pt>
                <c:pt idx="16">
                  <c:v>8.694930520668967E-2</c:v>
                </c:pt>
                <c:pt idx="17">
                  <c:v>9.4352024184428396E-2</c:v>
                </c:pt>
                <c:pt idx="18">
                  <c:v>9.5513885907391877E-2</c:v>
                </c:pt>
                <c:pt idx="19">
                  <c:v>9.8966275027054781E-2</c:v>
                </c:pt>
                <c:pt idx="20">
                  <c:v>0.10036050909461096</c:v>
                </c:pt>
                <c:pt idx="21">
                  <c:v>0.10768798369410063</c:v>
                </c:pt>
                <c:pt idx="22">
                  <c:v>0.1082523165309686</c:v>
                </c:pt>
                <c:pt idx="23">
                  <c:v>0.11755827566441894</c:v>
                </c:pt>
                <c:pt idx="24">
                  <c:v>0.12429928672755561</c:v>
                </c:pt>
                <c:pt idx="25">
                  <c:v>0.12552090133912863</c:v>
                </c:pt>
                <c:pt idx="26">
                  <c:v>0.12590154937027095</c:v>
                </c:pt>
                <c:pt idx="27">
                  <c:v>0.13111332909899284</c:v>
                </c:pt>
                <c:pt idx="28">
                  <c:v>0.13150061633998067</c:v>
                </c:pt>
                <c:pt idx="29">
                  <c:v>0.13544873312810798</c:v>
                </c:pt>
                <c:pt idx="30">
                  <c:v>0.1357076623120827</c:v>
                </c:pt>
                <c:pt idx="31">
                  <c:v>0.13592011702713888</c:v>
                </c:pt>
                <c:pt idx="32">
                  <c:v>0.13669247843916604</c:v>
                </c:pt>
                <c:pt idx="33">
                  <c:v>0.13786983165176903</c:v>
                </c:pt>
                <c:pt idx="34">
                  <c:v>0.13839432922956396</c:v>
                </c:pt>
                <c:pt idx="35">
                  <c:v>0.13929504869860421</c:v>
                </c:pt>
                <c:pt idx="36">
                  <c:v>0.14076452714440946</c:v>
                </c:pt>
                <c:pt idx="37">
                  <c:v>0.1435330776499853</c:v>
                </c:pt>
                <c:pt idx="38">
                  <c:v>0.15136955833763038</c:v>
                </c:pt>
                <c:pt idx="39">
                  <c:v>0.15302272158916128</c:v>
                </c:pt>
                <c:pt idx="40">
                  <c:v>0.15324181551406296</c:v>
                </c:pt>
                <c:pt idx="41">
                  <c:v>0.1581415523800461</c:v>
                </c:pt>
                <c:pt idx="42">
                  <c:v>0.15880989950449365</c:v>
                </c:pt>
                <c:pt idx="43">
                  <c:v>0.15941849374033165</c:v>
                </c:pt>
                <c:pt idx="44">
                  <c:v>0.1620763907484824</c:v>
                </c:pt>
                <c:pt idx="45">
                  <c:v>0.16242162966044868</c:v>
                </c:pt>
                <c:pt idx="46">
                  <c:v>0.16311210748438126</c:v>
                </c:pt>
                <c:pt idx="47">
                  <c:v>0.16589172333969959</c:v>
                </c:pt>
                <c:pt idx="48">
                  <c:v>0.16981549635839338</c:v>
                </c:pt>
                <c:pt idx="49">
                  <c:v>0.17024483192840273</c:v>
                </c:pt>
                <c:pt idx="50">
                  <c:v>0.17167004897523794</c:v>
                </c:pt>
                <c:pt idx="51">
                  <c:v>0.17212372831468081</c:v>
                </c:pt>
                <c:pt idx="52">
                  <c:v>0.17292707270598698</c:v>
                </c:pt>
                <c:pt idx="53">
                  <c:v>0.17347591405321544</c:v>
                </c:pt>
                <c:pt idx="54">
                  <c:v>0.18027003879511616</c:v>
                </c:pt>
                <c:pt idx="55">
                  <c:v>0.18308063762971352</c:v>
                </c:pt>
                <c:pt idx="56">
                  <c:v>0.18428676075164704</c:v>
                </c:pt>
                <c:pt idx="57">
                  <c:v>0.18942993531196536</c:v>
                </c:pt>
                <c:pt idx="58">
                  <c:v>0.19045016055822472</c:v>
                </c:pt>
                <c:pt idx="59">
                  <c:v>0.19131547090808895</c:v>
                </c:pt>
                <c:pt idx="60">
                  <c:v>0.1936259159343249</c:v>
                </c:pt>
                <c:pt idx="61">
                  <c:v>0.19398000712608521</c:v>
                </c:pt>
                <c:pt idx="62">
                  <c:v>0.19462401048109926</c:v>
                </c:pt>
                <c:pt idx="63">
                  <c:v>0.19541850259261143</c:v>
                </c:pt>
                <c:pt idx="64">
                  <c:v>0.19616430716525654</c:v>
                </c:pt>
                <c:pt idx="65">
                  <c:v>0.19743460931569662</c:v>
                </c:pt>
                <c:pt idx="66">
                  <c:v>0.19889080934181083</c:v>
                </c:pt>
                <c:pt idx="67">
                  <c:v>0.19918514764496159</c:v>
                </c:pt>
                <c:pt idx="68">
                  <c:v>0.20113043612969472</c:v>
                </c:pt>
                <c:pt idx="69">
                  <c:v>0.20476208391518627</c:v>
                </c:pt>
                <c:pt idx="70">
                  <c:v>0.20649270461491473</c:v>
                </c:pt>
                <c:pt idx="71">
                  <c:v>0.20687113957610856</c:v>
                </c:pt>
                <c:pt idx="72">
                  <c:v>0.2075107167912256</c:v>
                </c:pt>
                <c:pt idx="73">
                  <c:v>0.20837381407114133</c:v>
                </c:pt>
                <c:pt idx="74">
                  <c:v>0.20935420405832766</c:v>
                </c:pt>
                <c:pt idx="75">
                  <c:v>0.21041426456366005</c:v>
                </c:pt>
                <c:pt idx="76">
                  <c:v>0.21125965728398777</c:v>
                </c:pt>
                <c:pt idx="77">
                  <c:v>0.21192579133848682</c:v>
                </c:pt>
                <c:pt idx="78">
                  <c:v>0.21370509957708231</c:v>
                </c:pt>
                <c:pt idx="79">
                  <c:v>0.21441328196060291</c:v>
                </c:pt>
                <c:pt idx="80">
                  <c:v>0.21753149751804204</c:v>
                </c:pt>
                <c:pt idx="81">
                  <c:v>0.21989063008314502</c:v>
                </c:pt>
                <c:pt idx="82">
                  <c:v>0.22365506206554669</c:v>
                </c:pt>
                <c:pt idx="83">
                  <c:v>0.22430791770035474</c:v>
                </c:pt>
                <c:pt idx="84">
                  <c:v>0.22618681408663283</c:v>
                </c:pt>
                <c:pt idx="85">
                  <c:v>0.22802144907394087</c:v>
                </c:pt>
                <c:pt idx="86">
                  <c:v>0.22862340409993337</c:v>
                </c:pt>
                <c:pt idx="87">
                  <c:v>0.22919437614664684</c:v>
                </c:pt>
                <c:pt idx="88">
                  <c:v>0.23179915947603352</c:v>
                </c:pt>
                <c:pt idx="89">
                  <c:v>0.23273528806424981</c:v>
                </c:pt>
                <c:pt idx="90">
                  <c:v>0.23460090603083689</c:v>
                </c:pt>
                <c:pt idx="91">
                  <c:v>0.23706405288351945</c:v>
                </c:pt>
                <c:pt idx="92">
                  <c:v>0.23804886901060276</c:v>
                </c:pt>
                <c:pt idx="93">
                  <c:v>0.23843615625159059</c:v>
                </c:pt>
                <c:pt idx="94">
                  <c:v>0.23912663407552318</c:v>
                </c:pt>
                <c:pt idx="95">
                  <c:v>0.23994104381657186</c:v>
                </c:pt>
                <c:pt idx="96">
                  <c:v>0.24212534385574319</c:v>
                </c:pt>
                <c:pt idx="97">
                  <c:v>0.243689984309334</c:v>
                </c:pt>
                <c:pt idx="98">
                  <c:v>0.24422112109697444</c:v>
                </c:pt>
                <c:pt idx="99">
                  <c:v>0.24503110469812611</c:v>
                </c:pt>
                <c:pt idx="100">
                  <c:v>0.24638550350660926</c:v>
                </c:pt>
                <c:pt idx="101">
                  <c:v>0.24782842511303246</c:v>
                </c:pt>
                <c:pt idx="102">
                  <c:v>0.24900799139558397</c:v>
                </c:pt>
                <c:pt idx="103">
                  <c:v>0.24995739840349127</c:v>
                </c:pt>
                <c:pt idx="104">
                  <c:v>0.25204653643487701</c:v>
                </c:pt>
                <c:pt idx="105">
                  <c:v>0.2545495185466326</c:v>
                </c:pt>
                <c:pt idx="106">
                  <c:v>0.25697283014024214</c:v>
                </c:pt>
                <c:pt idx="107">
                  <c:v>0.26053365968738162</c:v>
                </c:pt>
                <c:pt idx="108">
                  <c:v>0.26174863508910917</c:v>
                </c:pt>
                <c:pt idx="109">
                  <c:v>0.26447956340556045</c:v>
                </c:pt>
                <c:pt idx="110">
                  <c:v>0.26636067286178705</c:v>
                </c:pt>
                <c:pt idx="111">
                  <c:v>0.2711807392096241</c:v>
                </c:pt>
                <c:pt idx="112">
                  <c:v>0.27221866901547148</c:v>
                </c:pt>
                <c:pt idx="113">
                  <c:v>0.27354429791462409</c:v>
                </c:pt>
                <c:pt idx="114">
                  <c:v>0.27790847185306977</c:v>
                </c:pt>
                <c:pt idx="115">
                  <c:v>0.27872066852416993</c:v>
                </c:pt>
                <c:pt idx="116">
                  <c:v>0.279431063977639</c:v>
                </c:pt>
                <c:pt idx="117">
                  <c:v>0.2810753749493759</c:v>
                </c:pt>
                <c:pt idx="118">
                  <c:v>0.28273960355064931</c:v>
                </c:pt>
                <c:pt idx="119">
                  <c:v>0.28368679748860809</c:v>
                </c:pt>
                <c:pt idx="120">
                  <c:v>0.28483316772193207</c:v>
                </c:pt>
                <c:pt idx="121">
                  <c:v>0.2862760893283553</c:v>
                </c:pt>
                <c:pt idx="122">
                  <c:v>0.29048534837040585</c:v>
                </c:pt>
                <c:pt idx="123">
                  <c:v>0.29226908274889835</c:v>
                </c:pt>
                <c:pt idx="124">
                  <c:v>0.29354381103923544</c:v>
                </c:pt>
                <c:pt idx="125">
                  <c:v>0.29412584843569145</c:v>
                </c:pt>
                <c:pt idx="126">
                  <c:v>0.29561524451103321</c:v>
                </c:pt>
                <c:pt idx="127">
                  <c:v>0.29690325122106132</c:v>
                </c:pt>
                <c:pt idx="128">
                  <c:v>0.30069424004284501</c:v>
                </c:pt>
                <c:pt idx="129">
                  <c:v>0.30149979750409966</c:v>
                </c:pt>
                <c:pt idx="130">
                  <c:v>0.30234740329437587</c:v>
                </c:pt>
                <c:pt idx="131">
                  <c:v>0.30366417991373446</c:v>
                </c:pt>
                <c:pt idx="132">
                  <c:v>0.30510267538026065</c:v>
                </c:pt>
                <c:pt idx="133">
                  <c:v>0.30596577266017638</c:v>
                </c:pt>
                <c:pt idx="134">
                  <c:v>0.30672042951261552</c:v>
                </c:pt>
                <c:pt idx="135">
                  <c:v>0.30743303803603311</c:v>
                </c:pt>
                <c:pt idx="136">
                  <c:v>0.30798187938326155</c:v>
                </c:pt>
                <c:pt idx="137">
                  <c:v>0.31194548766102836</c:v>
                </c:pt>
                <c:pt idx="138">
                  <c:v>0.31310734938399182</c:v>
                </c:pt>
                <c:pt idx="139">
                  <c:v>0.31592237435848619</c:v>
                </c:pt>
                <c:pt idx="140">
                  <c:v>0.31883698748066314</c:v>
                </c:pt>
                <c:pt idx="141">
                  <c:v>0.32137316564164625</c:v>
                </c:pt>
                <c:pt idx="142">
                  <c:v>0.32241552158739062</c:v>
                </c:pt>
                <c:pt idx="143">
                  <c:v>0.32280280882837842</c:v>
                </c:pt>
                <c:pt idx="144">
                  <c:v>0.32398458818087839</c:v>
                </c:pt>
                <c:pt idx="145">
                  <c:v>0.32475473652295705</c:v>
                </c:pt>
                <c:pt idx="146">
                  <c:v>0.32631716390659937</c:v>
                </c:pt>
                <c:pt idx="147">
                  <c:v>0.32723558793522767</c:v>
                </c:pt>
                <c:pt idx="148">
                  <c:v>0.32830892686025109</c:v>
                </c:pt>
                <c:pt idx="149">
                  <c:v>0.3351074777420488</c:v>
                </c:pt>
                <c:pt idx="150">
                  <c:v>0.33603696712041958</c:v>
                </c:pt>
                <c:pt idx="151">
                  <c:v>0.3369885871982754</c:v>
                </c:pt>
                <c:pt idx="152">
                  <c:v>0.33851339239279321</c:v>
                </c:pt>
                <c:pt idx="153">
                  <c:v>0.33977926840333628</c:v>
                </c:pt>
                <c:pt idx="154">
                  <c:v>0.35146206466147761</c:v>
                </c:pt>
                <c:pt idx="155">
                  <c:v>0.35265933550361711</c:v>
                </c:pt>
                <c:pt idx="156">
                  <c:v>0.35366849540013395</c:v>
                </c:pt>
                <c:pt idx="157">
                  <c:v>0.35908609063406649</c:v>
                </c:pt>
                <c:pt idx="158">
                  <c:v>0.36386632172283051</c:v>
                </c:pt>
                <c:pt idx="159">
                  <c:v>0.36491974301831742</c:v>
                </c:pt>
                <c:pt idx="160">
                  <c:v>0.36634938620504964</c:v>
                </c:pt>
                <c:pt idx="161">
                  <c:v>0.36729215400311144</c:v>
                </c:pt>
                <c:pt idx="162">
                  <c:v>0.3690050701432519</c:v>
                </c:pt>
                <c:pt idx="163">
                  <c:v>0.37144166015655244</c:v>
                </c:pt>
                <c:pt idx="164">
                  <c:v>0.37301293981998879</c:v>
                </c:pt>
                <c:pt idx="165">
                  <c:v>0.3794374818804897</c:v>
                </c:pt>
                <c:pt idx="166">
                  <c:v>0.38099548312423503</c:v>
                </c:pt>
                <c:pt idx="167">
                  <c:v>0.38378837739924437</c:v>
                </c:pt>
                <c:pt idx="168">
                  <c:v>0.3867915133193614</c:v>
                </c:pt>
                <c:pt idx="169">
                  <c:v>0.38857967383775088</c:v>
                </c:pt>
                <c:pt idx="170">
                  <c:v>0.39093438026295685</c:v>
                </c:pt>
                <c:pt idx="171">
                  <c:v>0.39177534684338755</c:v>
                </c:pt>
                <c:pt idx="172">
                  <c:v>0.39236623651963753</c:v>
                </c:pt>
                <c:pt idx="173">
                  <c:v>0.39318728547053172</c:v>
                </c:pt>
                <c:pt idx="174">
                  <c:v>0.39371399611827518</c:v>
                </c:pt>
                <c:pt idx="175">
                  <c:v>0.39488913626092964</c:v>
                </c:pt>
                <c:pt idx="176">
                  <c:v>0.39820652811373392</c:v>
                </c:pt>
                <c:pt idx="177">
                  <c:v>0.40573760514848578</c:v>
                </c:pt>
                <c:pt idx="178">
                  <c:v>0.4076452714440944</c:v>
                </c:pt>
                <c:pt idx="179">
                  <c:v>0.4081166553431253</c:v>
                </c:pt>
                <c:pt idx="180">
                  <c:v>0.40946220187181442</c:v>
                </c:pt>
                <c:pt idx="181">
                  <c:v>0.41052890158699235</c:v>
                </c:pt>
                <c:pt idx="182">
                  <c:v>0.41303630983864498</c:v>
                </c:pt>
                <c:pt idx="183">
                  <c:v>0.41485102719641648</c:v>
                </c:pt>
                <c:pt idx="184">
                  <c:v>0.4203150968992676</c:v>
                </c:pt>
                <c:pt idx="185">
                  <c:v>0.42127556925691739</c:v>
                </c:pt>
                <c:pt idx="186">
                  <c:v>0.42367453708109343</c:v>
                </c:pt>
                <c:pt idx="187">
                  <c:v>0.42674849123956249</c:v>
                </c:pt>
                <c:pt idx="188">
                  <c:v>0.42733495477591549</c:v>
                </c:pt>
                <c:pt idx="189">
                  <c:v>0.42856099552738552</c:v>
                </c:pt>
                <c:pt idx="190">
                  <c:v>0.43473767375365424</c:v>
                </c:pt>
                <c:pt idx="191">
                  <c:v>0.43614297317095291</c:v>
                </c:pt>
                <c:pt idx="192">
                  <c:v>0.43872783887080308</c:v>
                </c:pt>
                <c:pt idx="193">
                  <c:v>0.43985871761448753</c:v>
                </c:pt>
                <c:pt idx="194">
                  <c:v>0.44050050789955308</c:v>
                </c:pt>
                <c:pt idx="195">
                  <c:v>0.44087894286074691</c:v>
                </c:pt>
                <c:pt idx="196">
                  <c:v>0.44322258393621039</c:v>
                </c:pt>
                <c:pt idx="197">
                  <c:v>0.44441321556850438</c:v>
                </c:pt>
                <c:pt idx="198">
                  <c:v>0.4453825402059482</c:v>
                </c:pt>
                <c:pt idx="199">
                  <c:v>0.44845649436441726</c:v>
                </c:pt>
                <c:pt idx="200">
                  <c:v>0.4492111512168564</c:v>
                </c:pt>
                <c:pt idx="201">
                  <c:v>0.4512316840798386</c:v>
                </c:pt>
                <c:pt idx="202">
                  <c:v>0.45215896038826087</c:v>
                </c:pt>
                <c:pt idx="203">
                  <c:v>0.45461768110104644</c:v>
                </c:pt>
                <c:pt idx="204">
                  <c:v>0.45807228329065786</c:v>
                </c:pt>
                <c:pt idx="205">
                  <c:v>0.45888669303170654</c:v>
                </c:pt>
                <c:pt idx="206">
                  <c:v>0.4605332170733919</c:v>
                </c:pt>
                <c:pt idx="207">
                  <c:v>0.4612413994569125</c:v>
                </c:pt>
                <c:pt idx="208">
                  <c:v>0.46314463961262409</c:v>
                </c:pt>
                <c:pt idx="209">
                  <c:v>0.46399003233295177</c:v>
                </c:pt>
                <c:pt idx="210">
                  <c:v>0.46475796760508192</c:v>
                </c:pt>
                <c:pt idx="211">
                  <c:v>0.46563213023474015</c:v>
                </c:pt>
                <c:pt idx="212">
                  <c:v>0.46740922540338714</c:v>
                </c:pt>
                <c:pt idx="213">
                  <c:v>0.46837412390093397</c:v>
                </c:pt>
                <c:pt idx="214">
                  <c:v>0.46913099382332163</c:v>
                </c:pt>
                <c:pt idx="215">
                  <c:v>0.47133742456197797</c:v>
                </c:pt>
                <c:pt idx="216">
                  <c:v>0.47421220242508189</c:v>
                </c:pt>
                <c:pt idx="217">
                  <c:v>0.47626150519739463</c:v>
                </c:pt>
                <c:pt idx="218">
                  <c:v>0.47732156570272705</c:v>
                </c:pt>
                <c:pt idx="219">
                  <c:v>0.48183401532772235</c:v>
                </c:pt>
                <c:pt idx="220">
                  <c:v>0.48257318069052196</c:v>
                </c:pt>
                <c:pt idx="221">
                  <c:v>0.48375938618291897</c:v>
                </c:pt>
                <c:pt idx="222">
                  <c:v>0.48630441662369611</c:v>
                </c:pt>
                <c:pt idx="223">
                  <c:v>0.48776282971975882</c:v>
                </c:pt>
                <c:pt idx="224">
                  <c:v>0.48881625101524573</c:v>
                </c:pt>
                <c:pt idx="225">
                  <c:v>0.49039416988852758</c:v>
                </c:pt>
                <c:pt idx="226">
                  <c:v>0.49527398912497417</c:v>
                </c:pt>
                <c:pt idx="227">
                  <c:v>0.49669035389201538</c:v>
                </c:pt>
                <c:pt idx="228">
                  <c:v>0.49769951378853222</c:v>
                </c:pt>
                <c:pt idx="229">
                  <c:v>0.49901629040789081</c:v>
                </c:pt>
                <c:pt idx="230">
                  <c:v>0.50096379196257246</c:v>
                </c:pt>
                <c:pt idx="231">
                  <c:v>0.50217434122440296</c:v>
                </c:pt>
                <c:pt idx="232">
                  <c:v>0.50410635128944514</c:v>
                </c:pt>
                <c:pt idx="233">
                  <c:v>0.50483223823255374</c:v>
                </c:pt>
                <c:pt idx="234">
                  <c:v>0.5060848358234058</c:v>
                </c:pt>
                <c:pt idx="235">
                  <c:v>0.50883568176939364</c:v>
                </c:pt>
                <c:pt idx="236">
                  <c:v>0.51000196963225408</c:v>
                </c:pt>
                <c:pt idx="237">
                  <c:v>0.51215086055224934</c:v>
                </c:pt>
                <c:pt idx="238">
                  <c:v>0.51268863654973529</c:v>
                </c:pt>
                <c:pt idx="239">
                  <c:v>0.51360706057836358</c:v>
                </c:pt>
                <c:pt idx="240">
                  <c:v>0.51479547914070911</c:v>
                </c:pt>
                <c:pt idx="241">
                  <c:v>0.51542177793613508</c:v>
                </c:pt>
                <c:pt idx="242">
                  <c:v>0.51590644025485699</c:v>
                </c:pt>
                <c:pt idx="243">
                  <c:v>0.51697756610993184</c:v>
                </c:pt>
                <c:pt idx="244">
                  <c:v>0.51778754971108354</c:v>
                </c:pt>
                <c:pt idx="245">
                  <c:v>0.51855327191326517</c:v>
                </c:pt>
                <c:pt idx="246">
                  <c:v>0.51911760475013313</c:v>
                </c:pt>
                <c:pt idx="247">
                  <c:v>0.52039454611041869</c:v>
                </c:pt>
                <c:pt idx="248">
                  <c:v>0.52102084490584466</c:v>
                </c:pt>
                <c:pt idx="249">
                  <c:v>0.52215836285937467</c:v>
                </c:pt>
                <c:pt idx="250">
                  <c:v>0.52458388752293272</c:v>
                </c:pt>
                <c:pt idx="251">
                  <c:v>0.52677703984189805</c:v>
                </c:pt>
                <c:pt idx="252">
                  <c:v>0.52992402530866767</c:v>
                </c:pt>
                <c:pt idx="253">
                  <c:v>0.53292273508888766</c:v>
                </c:pt>
                <c:pt idx="254">
                  <c:v>0.5337393578998848</c:v>
                </c:pt>
                <c:pt idx="255">
                  <c:v>0.53685314731742695</c:v>
                </c:pt>
                <c:pt idx="256">
                  <c:v>0.53966153308207576</c:v>
                </c:pt>
                <c:pt idx="257">
                  <c:v>0.5402701273179138</c:v>
                </c:pt>
                <c:pt idx="258">
                  <c:v>0.54422709638583511</c:v>
                </c:pt>
                <c:pt idx="259">
                  <c:v>0.54843414235793719</c:v>
                </c:pt>
                <c:pt idx="260">
                  <c:v>0.54956944724151868</c:v>
                </c:pt>
                <c:pt idx="261">
                  <c:v>0.55256373088184174</c:v>
                </c:pt>
                <c:pt idx="262">
                  <c:v>0.55287577374458052</c:v>
                </c:pt>
                <c:pt idx="263">
                  <c:v>0.55423238562301214</c:v>
                </c:pt>
                <c:pt idx="264">
                  <c:v>0.55525925007911703</c:v>
                </c:pt>
                <c:pt idx="265">
                  <c:v>0.55763387413385956</c:v>
                </c:pt>
                <c:pt idx="266">
                  <c:v>0.55801230909505339</c:v>
                </c:pt>
                <c:pt idx="267">
                  <c:v>0.55903253434131273</c:v>
                </c:pt>
                <c:pt idx="268">
                  <c:v>0.56006382493731455</c:v>
                </c:pt>
                <c:pt idx="269">
                  <c:v>0.57055156342326485</c:v>
                </c:pt>
                <c:pt idx="270">
                  <c:v>0.57146113517209907</c:v>
                </c:pt>
                <c:pt idx="271">
                  <c:v>0.57906966965504847</c:v>
                </c:pt>
                <c:pt idx="272">
                  <c:v>0.58004784657228625</c:v>
                </c:pt>
                <c:pt idx="273">
                  <c:v>0.58494094422842391</c:v>
                </c:pt>
                <c:pt idx="274">
                  <c:v>0.58715401417692581</c:v>
                </c:pt>
                <c:pt idx="275">
                  <c:v>0.58776039534281532</c:v>
                </c:pt>
                <c:pt idx="276">
                  <c:v>0.58902184521346135</c:v>
                </c:pt>
                <c:pt idx="277">
                  <c:v>0.58982961574466453</c:v>
                </c:pt>
                <c:pt idx="278">
                  <c:v>0.59135663400913085</c:v>
                </c:pt>
                <c:pt idx="279">
                  <c:v>0.59312930303788081</c:v>
                </c:pt>
                <c:pt idx="280">
                  <c:v>0.594012317947333</c:v>
                </c:pt>
                <c:pt idx="281">
                  <c:v>0.59802461376396687</c:v>
                </c:pt>
                <c:pt idx="282">
                  <c:v>0.60058292262443502</c:v>
                </c:pt>
                <c:pt idx="283">
                  <c:v>0.60308811780613913</c:v>
                </c:pt>
                <c:pt idx="284">
                  <c:v>0.60497586647221124</c:v>
                </c:pt>
                <c:pt idx="285">
                  <c:v>0.60561765675727675</c:v>
                </c:pt>
                <c:pt idx="286">
                  <c:v>0.6072331978196831</c:v>
                </c:pt>
                <c:pt idx="287">
                  <c:v>0.60782187442598457</c:v>
                </c:pt>
                <c:pt idx="288">
                  <c:v>0.60894611395982357</c:v>
                </c:pt>
                <c:pt idx="289">
                  <c:v>0.61182531796282447</c:v>
                </c:pt>
                <c:pt idx="290">
                  <c:v>0.61266849761320363</c:v>
                </c:pt>
                <c:pt idx="291">
                  <c:v>0.61566278125352669</c:v>
                </c:pt>
                <c:pt idx="292">
                  <c:v>0.61975474758830662</c:v>
                </c:pt>
                <c:pt idx="293">
                  <c:v>0.62098300140972518</c:v>
                </c:pt>
                <c:pt idx="294">
                  <c:v>0.62291279840481883</c:v>
                </c:pt>
                <c:pt idx="295">
                  <c:v>0.6234771312416868</c:v>
                </c:pt>
                <c:pt idx="296">
                  <c:v>0.62607084922133094</c:v>
                </c:pt>
                <c:pt idx="297">
                  <c:v>0.62644928418252477</c:v>
                </c:pt>
                <c:pt idx="298">
                  <c:v>0.62810244743405563</c:v>
                </c:pt>
                <c:pt idx="299">
                  <c:v>0.62937496265444426</c:v>
                </c:pt>
                <c:pt idx="300">
                  <c:v>0.63036863106132157</c:v>
                </c:pt>
                <c:pt idx="301">
                  <c:v>0.63146410068583003</c:v>
                </c:pt>
                <c:pt idx="302">
                  <c:v>0.63542106975375134</c:v>
                </c:pt>
                <c:pt idx="303">
                  <c:v>0.63634391992227657</c:v>
                </c:pt>
                <c:pt idx="304">
                  <c:v>0.63807011448210804</c:v>
                </c:pt>
                <c:pt idx="305">
                  <c:v>0.63942008715069421</c:v>
                </c:pt>
                <c:pt idx="306">
                  <c:v>0.64034515038916795</c:v>
                </c:pt>
                <c:pt idx="307">
                  <c:v>0.64138750633491237</c:v>
                </c:pt>
                <c:pt idx="308">
                  <c:v>0.64529800093391521</c:v>
                </c:pt>
                <c:pt idx="309">
                  <c:v>0.64656830308435531</c:v>
                </c:pt>
                <c:pt idx="310">
                  <c:v>0.64727427239792745</c:v>
                </c:pt>
                <c:pt idx="311">
                  <c:v>0.64815728730737965</c:v>
                </c:pt>
                <c:pt idx="312">
                  <c:v>0.65317652995058184</c:v>
                </c:pt>
                <c:pt idx="313">
                  <c:v>0.65827544311193009</c:v>
                </c:pt>
                <c:pt idx="314">
                  <c:v>0.65972721699814729</c:v>
                </c:pt>
                <c:pt idx="315">
                  <c:v>0.66028491062516981</c:v>
                </c:pt>
                <c:pt idx="316">
                  <c:v>0.66132284043101719</c:v>
                </c:pt>
                <c:pt idx="317">
                  <c:v>0.66230986962804905</c:v>
                </c:pt>
                <c:pt idx="318">
                  <c:v>0.66329911189502944</c:v>
                </c:pt>
                <c:pt idx="319">
                  <c:v>0.66678027092402281</c:v>
                </c:pt>
                <c:pt idx="320">
                  <c:v>0.66774516942156958</c:v>
                </c:pt>
                <c:pt idx="321">
                  <c:v>0.66872113326885896</c:v>
                </c:pt>
                <c:pt idx="322">
                  <c:v>0.66973914544516977</c:v>
                </c:pt>
                <c:pt idx="323">
                  <c:v>0.6725740880492006</c:v>
                </c:pt>
                <c:pt idx="324">
                  <c:v>0.67364300083432704</c:v>
                </c:pt>
                <c:pt idx="325">
                  <c:v>0.67510584007028673</c:v>
                </c:pt>
                <c:pt idx="326">
                  <c:v>0.67612163917664914</c:v>
                </c:pt>
                <c:pt idx="327">
                  <c:v>0.67796512644375118</c:v>
                </c:pt>
                <c:pt idx="328">
                  <c:v>0.6790561699283626</c:v>
                </c:pt>
                <c:pt idx="329">
                  <c:v>0.6797577131020377</c:v>
                </c:pt>
                <c:pt idx="330">
                  <c:v>0.68415287001976244</c:v>
                </c:pt>
                <c:pt idx="331">
                  <c:v>0.68694576429477183</c:v>
                </c:pt>
                <c:pt idx="332">
                  <c:v>0.68896408408780552</c:v>
                </c:pt>
                <c:pt idx="333">
                  <c:v>0.69009053669159293</c:v>
                </c:pt>
                <c:pt idx="334">
                  <c:v>0.69209115192503856</c:v>
                </c:pt>
                <c:pt idx="335">
                  <c:v>0.69275949904948608</c:v>
                </c:pt>
                <c:pt idx="336">
                  <c:v>0.69552141034521642</c:v>
                </c:pt>
                <c:pt idx="337">
                  <c:v>0.69646417814327821</c:v>
                </c:pt>
                <c:pt idx="338">
                  <c:v>0.69732284928329691</c:v>
                </c:pt>
                <c:pt idx="339">
                  <c:v>0.69969747333803944</c:v>
                </c:pt>
                <c:pt idx="340">
                  <c:v>0.70131965361029136</c:v>
                </c:pt>
                <c:pt idx="341">
                  <c:v>0.70351280592925669</c:v>
                </c:pt>
                <c:pt idx="342">
                  <c:v>0.7059693135720938</c:v>
                </c:pt>
                <c:pt idx="343">
                  <c:v>0.71408685414319861</c:v>
                </c:pt>
                <c:pt idx="344">
                  <c:v>0.71866348279670045</c:v>
                </c:pt>
                <c:pt idx="345">
                  <c:v>0.71997362020621358</c:v>
                </c:pt>
                <c:pt idx="346">
                  <c:v>0.72391731085444389</c:v>
                </c:pt>
                <c:pt idx="347">
                  <c:v>0.72951195168425664</c:v>
                </c:pt>
                <c:pt idx="348">
                  <c:v>0.73431873961240268</c:v>
                </c:pt>
                <c:pt idx="349">
                  <c:v>0.73538101318768356</c:v>
                </c:pt>
                <c:pt idx="350">
                  <c:v>0.73667565910755717</c:v>
                </c:pt>
                <c:pt idx="351">
                  <c:v>0.73949068408205154</c:v>
                </c:pt>
                <c:pt idx="352">
                  <c:v>0.74165727956163485</c:v>
                </c:pt>
                <c:pt idx="353">
                  <c:v>0.74513622552067982</c:v>
                </c:pt>
                <c:pt idx="354">
                  <c:v>0.74587317781353091</c:v>
                </c:pt>
                <c:pt idx="355">
                  <c:v>0.74751084957542224</c:v>
                </c:pt>
                <c:pt idx="356">
                  <c:v>0.75383359041829201</c:v>
                </c:pt>
                <c:pt idx="357">
                  <c:v>0.75459931262047364</c:v>
                </c:pt>
                <c:pt idx="358">
                  <c:v>0.75702926342392873</c:v>
                </c:pt>
                <c:pt idx="359">
                  <c:v>0.76085787443483699</c:v>
                </c:pt>
                <c:pt idx="360">
                  <c:v>0.76158818751784263</c:v>
                </c:pt>
                <c:pt idx="361">
                  <c:v>0.76511139487585755</c:v>
                </c:pt>
                <c:pt idx="362">
                  <c:v>0.76580408576973868</c:v>
                </c:pt>
                <c:pt idx="363">
                  <c:v>0.76701242196162067</c:v>
                </c:pt>
                <c:pt idx="364">
                  <c:v>0.77024129101648486</c:v>
                </c:pt>
                <c:pt idx="365">
                  <c:v>0.77208920442348394</c:v>
                </c:pt>
                <c:pt idx="366">
                  <c:v>0.77333516280449044</c:v>
                </c:pt>
                <c:pt idx="367">
                  <c:v>0.77453464671657846</c:v>
                </c:pt>
                <c:pt idx="368">
                  <c:v>0.77648878748110561</c:v>
                </c:pt>
                <c:pt idx="369">
                  <c:v>0.77728106652266926</c:v>
                </c:pt>
                <c:pt idx="370">
                  <c:v>0.78140622890667677</c:v>
                </c:pt>
                <c:pt idx="371">
                  <c:v>0.78378085296141931</c:v>
                </c:pt>
                <c:pt idx="372">
                  <c:v>0.78439387333715427</c:v>
                </c:pt>
                <c:pt idx="373">
                  <c:v>0.78639006243070297</c:v>
                </c:pt>
                <c:pt idx="374">
                  <c:v>0.78732619101891921</c:v>
                </c:pt>
                <c:pt idx="375">
                  <c:v>0.78955475245706064</c:v>
                </c:pt>
                <c:pt idx="376">
                  <c:v>0.79054399472404102</c:v>
                </c:pt>
                <c:pt idx="377">
                  <c:v>0.7917744616154081</c:v>
                </c:pt>
                <c:pt idx="378">
                  <c:v>0.79835391857230409</c:v>
                </c:pt>
                <c:pt idx="379">
                  <c:v>0.80146770798984623</c:v>
                </c:pt>
                <c:pt idx="380">
                  <c:v>0.80210507213501481</c:v>
                </c:pt>
                <c:pt idx="381">
                  <c:v>0.80445977856022077</c:v>
                </c:pt>
                <c:pt idx="382">
                  <c:v>0.80530295821059994</c:v>
                </c:pt>
                <c:pt idx="383">
                  <c:v>0.80980212941590424</c:v>
                </c:pt>
                <c:pt idx="384">
                  <c:v>0.8105833431077254</c:v>
                </c:pt>
                <c:pt idx="385">
                  <c:v>0.81705657270709331</c:v>
                </c:pt>
                <c:pt idx="386">
                  <c:v>0.82253170775968687</c:v>
                </c:pt>
                <c:pt idx="387">
                  <c:v>0.82373119167177489</c:v>
                </c:pt>
                <c:pt idx="388">
                  <c:v>0.82762398171118967</c:v>
                </c:pt>
                <c:pt idx="389">
                  <c:v>0.83036154923748651</c:v>
                </c:pt>
                <c:pt idx="390">
                  <c:v>0.8319571726703564</c:v>
                </c:pt>
                <c:pt idx="391">
                  <c:v>0.84308227530147528</c:v>
                </c:pt>
                <c:pt idx="392">
                  <c:v>0.84398742091041257</c:v>
                </c:pt>
                <c:pt idx="393">
                  <c:v>0.84545026014637226</c:v>
                </c:pt>
                <c:pt idx="394">
                  <c:v>0.84699940911032356</c:v>
                </c:pt>
                <c:pt idx="395">
                  <c:v>0.85257855845049679</c:v>
                </c:pt>
                <c:pt idx="396">
                  <c:v>0.8544906508860024</c:v>
                </c:pt>
                <c:pt idx="397">
                  <c:v>0.85564587339912035</c:v>
                </c:pt>
                <c:pt idx="398">
                  <c:v>0.85783902571808568</c:v>
                </c:pt>
                <c:pt idx="399">
                  <c:v>0.85875302360681693</c:v>
                </c:pt>
                <c:pt idx="400">
                  <c:v>0.86107010784289839</c:v>
                </c:pt>
                <c:pt idx="401">
                  <c:v>0.86186238688446204</c:v>
                </c:pt>
                <c:pt idx="402">
                  <c:v>0.86733088272721015</c:v>
                </c:pt>
                <c:pt idx="403">
                  <c:v>0.86836881253305753</c:v>
                </c:pt>
                <c:pt idx="404">
                  <c:v>0.8698050949296352</c:v>
                </c:pt>
                <c:pt idx="405">
                  <c:v>0.8723811083496914</c:v>
                </c:pt>
                <c:pt idx="406">
                  <c:v>0.87342567736538423</c:v>
                </c:pt>
                <c:pt idx="407">
                  <c:v>0.87426443087586647</c:v>
                </c:pt>
                <c:pt idx="408">
                  <c:v>0.87568743485275313</c:v>
                </c:pt>
                <c:pt idx="409">
                  <c:v>0.87739813792294508</c:v>
                </c:pt>
                <c:pt idx="410">
                  <c:v>0.879637764710829</c:v>
                </c:pt>
                <c:pt idx="411">
                  <c:v>0.88490487118826344</c:v>
                </c:pt>
                <c:pt idx="412">
                  <c:v>0.8876446517845088</c:v>
                </c:pt>
                <c:pt idx="413">
                  <c:v>0.89033131870199</c:v>
                </c:pt>
                <c:pt idx="414">
                  <c:v>0.89442328503676993</c:v>
                </c:pt>
                <c:pt idx="415">
                  <c:v>0.89964391704528579</c:v>
                </c:pt>
                <c:pt idx="416">
                  <c:v>0.90405235238270154</c:v>
                </c:pt>
                <c:pt idx="417">
                  <c:v>0.90565682809536541</c:v>
                </c:pt>
                <c:pt idx="418">
                  <c:v>0.91040828927479889</c:v>
                </c:pt>
                <c:pt idx="419">
                  <c:v>0.91130236953399368</c:v>
                </c:pt>
                <c:pt idx="420">
                  <c:v>0.91884893805838508</c:v>
                </c:pt>
                <c:pt idx="421">
                  <c:v>0.92059726331770153</c:v>
                </c:pt>
                <c:pt idx="422">
                  <c:v>0.92408506155654047</c:v>
                </c:pt>
                <c:pt idx="423">
                  <c:v>0.92785613274878764</c:v>
                </c:pt>
                <c:pt idx="424">
                  <c:v>0.92960667107805262</c:v>
                </c:pt>
                <c:pt idx="425">
                  <c:v>0.93381593012010311</c:v>
                </c:pt>
                <c:pt idx="426">
                  <c:v>0.93720414021125942</c:v>
                </c:pt>
                <c:pt idx="427">
                  <c:v>0.94314401995303843</c:v>
                </c:pt>
                <c:pt idx="428">
                  <c:v>0.94461349839884368</c:v>
                </c:pt>
                <c:pt idx="429">
                  <c:v>0.94770515711690073</c:v>
                </c:pt>
                <c:pt idx="430">
                  <c:v>0.9490927519746114</c:v>
                </c:pt>
                <c:pt idx="431">
                  <c:v>0.95195646448797278</c:v>
                </c:pt>
                <c:pt idx="432">
                  <c:v>0.9541606821566806</c:v>
                </c:pt>
                <c:pt idx="433">
                  <c:v>0.956460061833174</c:v>
                </c:pt>
                <c:pt idx="434">
                  <c:v>0.95850936460548675</c:v>
                </c:pt>
                <c:pt idx="435">
                  <c:v>0.95946983696313659</c:v>
                </c:pt>
                <c:pt idx="436">
                  <c:v>0.96079103972239221</c:v>
                </c:pt>
                <c:pt idx="437">
                  <c:v>0.96440940908819273</c:v>
                </c:pt>
                <c:pt idx="438">
                  <c:v>0.96734393983990619</c:v>
                </c:pt>
                <c:pt idx="439">
                  <c:v>0.96888423652406352</c:v>
                </c:pt>
                <c:pt idx="440">
                  <c:v>0.97002396754754194</c:v>
                </c:pt>
                <c:pt idx="441">
                  <c:v>0.9721352362784127</c:v>
                </c:pt>
                <c:pt idx="442">
                  <c:v>0.97458510471140425</c:v>
                </c:pt>
                <c:pt idx="443">
                  <c:v>0.97805519839065513</c:v>
                </c:pt>
                <c:pt idx="444">
                  <c:v>0.98029482517853905</c:v>
                </c:pt>
                <c:pt idx="445">
                  <c:v>0.9820298720181645</c:v>
                </c:pt>
                <c:pt idx="446">
                  <c:v>0.98266723616333307</c:v>
                </c:pt>
                <c:pt idx="447">
                  <c:v>0.98455498482940518</c:v>
                </c:pt>
                <c:pt idx="448">
                  <c:v>0.98752713777024315</c:v>
                </c:pt>
                <c:pt idx="449">
                  <c:v>0.9888881757885718</c:v>
                </c:pt>
                <c:pt idx="450">
                  <c:v>0.99124288221377777</c:v>
                </c:pt>
                <c:pt idx="451">
                  <c:v>0.99189795091853428</c:v>
                </c:pt>
                <c:pt idx="452">
                  <c:v>0.99999999999999956</c:v>
                </c:pt>
              </c:numCache>
            </c:numRef>
          </c:yVal>
          <c:smooth val="1"/>
        </c:ser>
        <c:ser>
          <c:idx val="12"/>
          <c:order val="5"/>
          <c:tx>
            <c:v>1970</c:v>
          </c:tx>
          <c:marker>
            <c:symbol val="none"/>
          </c:marker>
          <c:xVal>
            <c:numRef>
              <c:f>křivka!$S$2:$S$454</c:f>
              <c:numCache>
                <c:formatCode>0.000</c:formatCode>
                <c:ptCount val="453"/>
                <c:pt idx="0" formatCode="General">
                  <c:v>0</c:v>
                </c:pt>
                <c:pt idx="1">
                  <c:v>0.16152310103403264</c:v>
                </c:pt>
                <c:pt idx="2">
                  <c:v>0.16664211504073523</c:v>
                </c:pt>
                <c:pt idx="3">
                  <c:v>0.20395649451884951</c:v>
                </c:pt>
                <c:pt idx="4">
                  <c:v>0.23317702131490325</c:v>
                </c:pt>
                <c:pt idx="5">
                  <c:v>0.25098104205284327</c:v>
                </c:pt>
                <c:pt idx="6">
                  <c:v>0.26880143054140426</c:v>
                </c:pt>
                <c:pt idx="7">
                  <c:v>0.27307341345347264</c:v>
                </c:pt>
                <c:pt idx="8">
                  <c:v>0.29221754377350306</c:v>
                </c:pt>
                <c:pt idx="9">
                  <c:v>0.32390550897566522</c:v>
                </c:pt>
                <c:pt idx="10">
                  <c:v>0.35018188662877531</c:v>
                </c:pt>
                <c:pt idx="11">
                  <c:v>0.35317309305475419</c:v>
                </c:pt>
                <c:pt idx="12">
                  <c:v>0.36587446753661257</c:v>
                </c:pt>
                <c:pt idx="13">
                  <c:v>0.36682788901028301</c:v>
                </c:pt>
                <c:pt idx="14">
                  <c:v>0.37565010659497589</c:v>
                </c:pt>
                <c:pt idx="15">
                  <c:v>0.3808448214483004</c:v>
                </c:pt>
                <c:pt idx="16">
                  <c:v>0.39026650789948564</c:v>
                </c:pt>
                <c:pt idx="17">
                  <c:v>0.40844289496405234</c:v>
                </c:pt>
                <c:pt idx="18">
                  <c:v>0.41162642245982739</c:v>
                </c:pt>
                <c:pt idx="19">
                  <c:v>0.4195034024461603</c:v>
                </c:pt>
                <c:pt idx="20">
                  <c:v>0.43474996214957667</c:v>
                </c:pt>
                <c:pt idx="21">
                  <c:v>0.43748337650327557</c:v>
                </c:pt>
                <c:pt idx="22">
                  <c:v>0.45772210014608217</c:v>
                </c:pt>
                <c:pt idx="23">
                  <c:v>0.46026728536764011</c:v>
                </c:pt>
                <c:pt idx="24">
                  <c:v>0.46190201446090767</c:v>
                </c:pt>
                <c:pt idx="25">
                  <c:v>0.48178064759005335</c:v>
                </c:pt>
                <c:pt idx="26">
                  <c:v>0.49664665709153261</c:v>
                </c:pt>
                <c:pt idx="27">
                  <c:v>0.50703608679818157</c:v>
                </c:pt>
                <c:pt idx="28">
                  <c:v>0.51366297983083931</c:v>
                </c:pt>
                <c:pt idx="29">
                  <c:v>0.51768740051476581</c:v>
                </c:pt>
                <c:pt idx="30">
                  <c:v>0.52170363732338176</c:v>
                </c:pt>
                <c:pt idx="31">
                  <c:v>0.5234038374191331</c:v>
                </c:pt>
                <c:pt idx="32">
                  <c:v>0.52419153541776642</c:v>
                </c:pt>
                <c:pt idx="33">
                  <c:v>0.52494854388398537</c:v>
                </c:pt>
                <c:pt idx="34">
                  <c:v>0.53562850116415628</c:v>
                </c:pt>
                <c:pt idx="35">
                  <c:v>0.53633436040968485</c:v>
                </c:pt>
                <c:pt idx="36">
                  <c:v>0.53736143676114956</c:v>
                </c:pt>
                <c:pt idx="37">
                  <c:v>0.53827803079592285</c:v>
                </c:pt>
                <c:pt idx="38">
                  <c:v>0.5401644140549875</c:v>
                </c:pt>
                <c:pt idx="39">
                  <c:v>0.54099916933665604</c:v>
                </c:pt>
                <c:pt idx="40">
                  <c:v>0.54147792604231892</c:v>
                </c:pt>
                <c:pt idx="41">
                  <c:v>0.54749307439551864</c:v>
                </c:pt>
                <c:pt idx="42">
                  <c:v>0.5482255312358062</c:v>
                </c:pt>
                <c:pt idx="43">
                  <c:v>0.54868178228436526</c:v>
                </c:pt>
                <c:pt idx="44">
                  <c:v>0.54893343645016235</c:v>
                </c:pt>
                <c:pt idx="45">
                  <c:v>0.55122696750592315</c:v>
                </c:pt>
                <c:pt idx="46">
                  <c:v>0.55449437972363058</c:v>
                </c:pt>
                <c:pt idx="47">
                  <c:v>0.55484014845549823</c:v>
                </c:pt>
                <c:pt idx="48">
                  <c:v>0.55589791433937719</c:v>
                </c:pt>
                <c:pt idx="49">
                  <c:v>0.55619867175703719</c:v>
                </c:pt>
                <c:pt idx="50">
                  <c:v>0.55717869082546667</c:v>
                </c:pt>
                <c:pt idx="51">
                  <c:v>0.55765949349995714</c:v>
                </c:pt>
                <c:pt idx="52">
                  <c:v>0.55808300904727426</c:v>
                </c:pt>
                <c:pt idx="53">
                  <c:v>0.56113150260042644</c:v>
                </c:pt>
                <c:pt idx="54">
                  <c:v>0.56291763338693779</c:v>
                </c:pt>
                <c:pt idx="55">
                  <c:v>0.56384854920350436</c:v>
                </c:pt>
                <c:pt idx="56">
                  <c:v>0.56465261495275865</c:v>
                </c:pt>
                <c:pt idx="57">
                  <c:v>0.56616867785402425</c:v>
                </c:pt>
                <c:pt idx="58">
                  <c:v>0.56656968774423755</c:v>
                </c:pt>
                <c:pt idx="59">
                  <c:v>0.56766018912935845</c:v>
                </c:pt>
                <c:pt idx="60">
                  <c:v>0.56834558868661078</c:v>
                </c:pt>
                <c:pt idx="61">
                  <c:v>0.57213881489301632</c:v>
                </c:pt>
                <c:pt idx="62">
                  <c:v>0.57282830638792392</c:v>
                </c:pt>
                <c:pt idx="63">
                  <c:v>0.57319248883924012</c:v>
                </c:pt>
                <c:pt idx="64">
                  <c:v>0.57720463371020092</c:v>
                </c:pt>
                <c:pt idx="65">
                  <c:v>0.57824603184345891</c:v>
                </c:pt>
                <c:pt idx="66">
                  <c:v>0.58005262231824639</c:v>
                </c:pt>
                <c:pt idx="67">
                  <c:v>0.58239116468821484</c:v>
                </c:pt>
                <c:pt idx="68">
                  <c:v>0.58755928194678031</c:v>
                </c:pt>
                <c:pt idx="69">
                  <c:v>0.58883187455755925</c:v>
                </c:pt>
                <c:pt idx="70">
                  <c:v>0.59053821255979344</c:v>
                </c:pt>
                <c:pt idx="71">
                  <c:v>0.59468129943572179</c:v>
                </c:pt>
                <c:pt idx="72">
                  <c:v>0.59774206880183978</c:v>
                </c:pt>
                <c:pt idx="73">
                  <c:v>0.59795689552873976</c:v>
                </c:pt>
                <c:pt idx="74">
                  <c:v>0.59829448038529687</c:v>
                </c:pt>
                <c:pt idx="75">
                  <c:v>0.59882643228047783</c:v>
                </c:pt>
                <c:pt idx="76">
                  <c:v>0.59973279647111299</c:v>
                </c:pt>
                <c:pt idx="77">
                  <c:v>0.6010851818661691</c:v>
                </c:pt>
                <c:pt idx="78">
                  <c:v>0.60150460547583096</c:v>
                </c:pt>
                <c:pt idx="79">
                  <c:v>0.60209179852935757</c:v>
                </c:pt>
                <c:pt idx="80">
                  <c:v>0.60376335506152223</c:v>
                </c:pt>
                <c:pt idx="81">
                  <c:v>0.60814172835262681</c:v>
                </c:pt>
                <c:pt idx="82">
                  <c:v>0.60890896666298389</c:v>
                </c:pt>
                <c:pt idx="83">
                  <c:v>0.61505301105232357</c:v>
                </c:pt>
                <c:pt idx="84">
                  <c:v>0.61842885961789484</c:v>
                </c:pt>
                <c:pt idx="85">
                  <c:v>0.62076331005020802</c:v>
                </c:pt>
                <c:pt idx="86">
                  <c:v>0.62123592884938794</c:v>
                </c:pt>
                <c:pt idx="87">
                  <c:v>0.62211160350760886</c:v>
                </c:pt>
                <c:pt idx="88">
                  <c:v>0.62402663033026018</c:v>
                </c:pt>
                <c:pt idx="89">
                  <c:v>0.62518669465552013</c:v>
                </c:pt>
                <c:pt idx="90">
                  <c:v>0.62623627666408865</c:v>
                </c:pt>
                <c:pt idx="91">
                  <c:v>0.62704648031982579</c:v>
                </c:pt>
                <c:pt idx="92">
                  <c:v>0.62760093787211058</c:v>
                </c:pt>
                <c:pt idx="93">
                  <c:v>0.62829656727350103</c:v>
                </c:pt>
                <c:pt idx="94">
                  <c:v>0.62963258491793617</c:v>
                </c:pt>
                <c:pt idx="95">
                  <c:v>0.63102793565837234</c:v>
                </c:pt>
                <c:pt idx="96">
                  <c:v>0.64087722959452997</c:v>
                </c:pt>
                <c:pt idx="97">
                  <c:v>0.64170175503206039</c:v>
                </c:pt>
                <c:pt idx="98">
                  <c:v>0.64220710933248226</c:v>
                </c:pt>
                <c:pt idx="99">
                  <c:v>0.64449041054410505</c:v>
                </c:pt>
                <c:pt idx="100">
                  <c:v>0.64604739282192303</c:v>
                </c:pt>
                <c:pt idx="101">
                  <c:v>0.6480442583976791</c:v>
                </c:pt>
                <c:pt idx="102">
                  <c:v>0.64870510632900003</c:v>
                </c:pt>
                <c:pt idx="103">
                  <c:v>0.64917977109700764</c:v>
                </c:pt>
                <c:pt idx="104">
                  <c:v>0.6527192971687884</c:v>
                </c:pt>
                <c:pt idx="105">
                  <c:v>0.65347016772852451</c:v>
                </c:pt>
                <c:pt idx="106">
                  <c:v>0.65441335935805689</c:v>
                </c:pt>
                <c:pt idx="107">
                  <c:v>0.65590077869573582</c:v>
                </c:pt>
                <c:pt idx="108">
                  <c:v>0.65777693211066235</c:v>
                </c:pt>
                <c:pt idx="109">
                  <c:v>0.65878968668033377</c:v>
                </c:pt>
                <c:pt idx="110">
                  <c:v>0.65981267109414321</c:v>
                </c:pt>
                <c:pt idx="111">
                  <c:v>0.6604407835242222</c:v>
                </c:pt>
                <c:pt idx="112">
                  <c:v>0.66207755858631734</c:v>
                </c:pt>
                <c:pt idx="113">
                  <c:v>0.66426469926304199</c:v>
                </c:pt>
                <c:pt idx="114">
                  <c:v>0.66491940928788007</c:v>
                </c:pt>
                <c:pt idx="115">
                  <c:v>0.66767328332985521</c:v>
                </c:pt>
                <c:pt idx="116">
                  <c:v>0.67023688227086176</c:v>
                </c:pt>
                <c:pt idx="117">
                  <c:v>0.67546842456308342</c:v>
                </c:pt>
                <c:pt idx="118">
                  <c:v>0.677414140918149</c:v>
                </c:pt>
                <c:pt idx="119">
                  <c:v>0.6778519782472594</c:v>
                </c:pt>
                <c:pt idx="120">
                  <c:v>0.67885654894162029</c:v>
                </c:pt>
                <c:pt idx="121">
                  <c:v>0.67973017763101362</c:v>
                </c:pt>
                <c:pt idx="122">
                  <c:v>0.68035010618578218</c:v>
                </c:pt>
                <c:pt idx="123">
                  <c:v>0.68222421363188113</c:v>
                </c:pt>
                <c:pt idx="124">
                  <c:v>0.68276230343354494</c:v>
                </c:pt>
                <c:pt idx="125">
                  <c:v>0.68465482459909244</c:v>
                </c:pt>
                <c:pt idx="126">
                  <c:v>0.68526656927855045</c:v>
                </c:pt>
                <c:pt idx="127">
                  <c:v>0.68616884153153046</c:v>
                </c:pt>
                <c:pt idx="128">
                  <c:v>0.68651870220105327</c:v>
                </c:pt>
                <c:pt idx="129">
                  <c:v>0.68722046950892657</c:v>
                </c:pt>
                <c:pt idx="130">
                  <c:v>0.68789768519086847</c:v>
                </c:pt>
                <c:pt idx="131">
                  <c:v>0.68832938461349602</c:v>
                </c:pt>
                <c:pt idx="132">
                  <c:v>0.68884906069571128</c:v>
                </c:pt>
                <c:pt idx="133">
                  <c:v>0.68941374809213407</c:v>
                </c:pt>
                <c:pt idx="134">
                  <c:v>0.69001117098979881</c:v>
                </c:pt>
                <c:pt idx="135">
                  <c:v>0.69275890712529109</c:v>
                </c:pt>
                <c:pt idx="136">
                  <c:v>0.69356911078102823</c:v>
                </c:pt>
                <c:pt idx="137">
                  <c:v>0.69407855701910537</c:v>
                </c:pt>
                <c:pt idx="138">
                  <c:v>0.69483351951649674</c:v>
                </c:pt>
                <c:pt idx="139">
                  <c:v>0.6959178829951348</c:v>
                </c:pt>
                <c:pt idx="140">
                  <c:v>0.69694291337777192</c:v>
                </c:pt>
                <c:pt idx="141">
                  <c:v>0.69811525351599757</c:v>
                </c:pt>
                <c:pt idx="142">
                  <c:v>0.69877814741614608</c:v>
                </c:pt>
                <c:pt idx="143">
                  <c:v>0.70088754127742126</c:v>
                </c:pt>
                <c:pt idx="144">
                  <c:v>0.70141744720377452</c:v>
                </c:pt>
                <c:pt idx="145">
                  <c:v>0.70246293727468778</c:v>
                </c:pt>
                <c:pt idx="146">
                  <c:v>0.70450686013347907</c:v>
                </c:pt>
                <c:pt idx="147">
                  <c:v>0.70524545488024948</c:v>
                </c:pt>
                <c:pt idx="148">
                  <c:v>0.70719935511062559</c:v>
                </c:pt>
                <c:pt idx="149">
                  <c:v>0.7089036471440322</c:v>
                </c:pt>
                <c:pt idx="150">
                  <c:v>0.70978750567756355</c:v>
                </c:pt>
                <c:pt idx="151">
                  <c:v>0.71059770933330069</c:v>
                </c:pt>
                <c:pt idx="152">
                  <c:v>0.7118375664428378</c:v>
                </c:pt>
                <c:pt idx="153">
                  <c:v>0.71559601117917382</c:v>
                </c:pt>
                <c:pt idx="154">
                  <c:v>0.71659035202939658</c:v>
                </c:pt>
                <c:pt idx="155">
                  <c:v>0.71766653163272409</c:v>
                </c:pt>
                <c:pt idx="156">
                  <c:v>0.7183048739069412</c:v>
                </c:pt>
                <c:pt idx="157">
                  <c:v>0.71896162990060686</c:v>
                </c:pt>
                <c:pt idx="158">
                  <c:v>0.71967771899027344</c:v>
                </c:pt>
                <c:pt idx="159">
                  <c:v>0.7220142153914143</c:v>
                </c:pt>
                <c:pt idx="160">
                  <c:v>0.72258708666314764</c:v>
                </c:pt>
                <c:pt idx="161">
                  <c:v>0.72627801442817219</c:v>
                </c:pt>
                <c:pt idx="162">
                  <c:v>0.72724575768363597</c:v>
                </c:pt>
                <c:pt idx="163">
                  <c:v>0.72796593871095783</c:v>
                </c:pt>
                <c:pt idx="164">
                  <c:v>0.72954542664587962</c:v>
                </c:pt>
                <c:pt idx="165">
                  <c:v>0.73059910059210342</c:v>
                </c:pt>
                <c:pt idx="166">
                  <c:v>0.73488335931713744</c:v>
                </c:pt>
                <c:pt idx="167">
                  <c:v>0.73514115138941738</c:v>
                </c:pt>
                <c:pt idx="168">
                  <c:v>0.73648330694033537</c:v>
                </c:pt>
                <c:pt idx="169">
                  <c:v>0.73777635923939056</c:v>
                </c:pt>
                <c:pt idx="170">
                  <c:v>0.73867453955471529</c:v>
                </c:pt>
                <c:pt idx="171">
                  <c:v>0.73993894829018381</c:v>
                </c:pt>
                <c:pt idx="172">
                  <c:v>0.74158799916524465</c:v>
                </c:pt>
                <c:pt idx="173">
                  <c:v>0.74241252460277507</c:v>
                </c:pt>
                <c:pt idx="174">
                  <c:v>0.74321454438320167</c:v>
                </c:pt>
                <c:pt idx="175">
                  <c:v>0.74370762287065784</c:v>
                </c:pt>
                <c:pt idx="176">
                  <c:v>0.74405748354018064</c:v>
                </c:pt>
                <c:pt idx="177">
                  <c:v>0.74565129325689583</c:v>
                </c:pt>
                <c:pt idx="178">
                  <c:v>0.74964911634606324</c:v>
                </c:pt>
                <c:pt idx="179">
                  <c:v>0.7512715696263651</c:v>
                </c:pt>
                <c:pt idx="180">
                  <c:v>0.75436098255606965</c:v>
                </c:pt>
                <c:pt idx="181">
                  <c:v>0.75517527814946195</c:v>
                </c:pt>
                <c:pt idx="182">
                  <c:v>0.75631897472410092</c:v>
                </c:pt>
                <c:pt idx="183">
                  <c:v>0.75696754684245615</c:v>
                </c:pt>
                <c:pt idx="184">
                  <c:v>0.76179807924446452</c:v>
                </c:pt>
                <c:pt idx="185">
                  <c:v>0.76203745759729591</c:v>
                </c:pt>
                <c:pt idx="186">
                  <c:v>0.76254690383537305</c:v>
                </c:pt>
                <c:pt idx="187">
                  <c:v>0.7640200013912587</c:v>
                </c:pt>
                <c:pt idx="188">
                  <c:v>0.76477700985747765</c:v>
                </c:pt>
                <c:pt idx="189">
                  <c:v>0.76532123756562431</c:v>
                </c:pt>
                <c:pt idx="190">
                  <c:v>0.76602095890467004</c:v>
                </c:pt>
                <c:pt idx="191">
                  <c:v>0.76654268095571287</c:v>
                </c:pt>
                <c:pt idx="192">
                  <c:v>0.76712987400923949</c:v>
                </c:pt>
                <c:pt idx="193">
                  <c:v>0.76752679196179752</c:v>
                </c:pt>
                <c:pt idx="194">
                  <c:v>0.76848635134195076</c:v>
                </c:pt>
                <c:pt idx="195">
                  <c:v>0.76965664551134882</c:v>
                </c:pt>
                <c:pt idx="196">
                  <c:v>0.77010266671576977</c:v>
                </c:pt>
                <c:pt idx="197">
                  <c:v>0.7709762954051631</c:v>
                </c:pt>
                <c:pt idx="198">
                  <c:v>0.7725557833400849</c:v>
                </c:pt>
                <c:pt idx="199">
                  <c:v>0.77373221541596582</c:v>
                </c:pt>
                <c:pt idx="200">
                  <c:v>0.77436646575252766</c:v>
                </c:pt>
                <c:pt idx="201">
                  <c:v>0.77627330869986855</c:v>
                </c:pt>
                <c:pt idx="202">
                  <c:v>0.77722673017353894</c:v>
                </c:pt>
                <c:pt idx="203">
                  <c:v>0.77876325276308078</c:v>
                </c:pt>
                <c:pt idx="204">
                  <c:v>0.78509348031573378</c:v>
                </c:pt>
                <c:pt idx="205">
                  <c:v>0.78567248949394997</c:v>
                </c:pt>
                <c:pt idx="206">
                  <c:v>0.78740337912211555</c:v>
                </c:pt>
                <c:pt idx="207">
                  <c:v>0.78795579070557265</c:v>
                </c:pt>
                <c:pt idx="208">
                  <c:v>0.78847342081896021</c:v>
                </c:pt>
                <c:pt idx="209">
                  <c:v>0.78991173690477634</c:v>
                </c:pt>
                <c:pt idx="210">
                  <c:v>0.79062373405678776</c:v>
                </c:pt>
                <c:pt idx="211">
                  <c:v>0.79160784506287252</c:v>
                </c:pt>
                <c:pt idx="212">
                  <c:v>0.79224209539943435</c:v>
                </c:pt>
                <c:pt idx="213">
                  <c:v>0.79514327919699801</c:v>
                </c:pt>
                <c:pt idx="214">
                  <c:v>0.79697032936006174</c:v>
                </c:pt>
                <c:pt idx="215">
                  <c:v>0.79798308392973316</c:v>
                </c:pt>
                <c:pt idx="216">
                  <c:v>0.79881374727374643</c:v>
                </c:pt>
                <c:pt idx="217">
                  <c:v>0.80002496081969687</c:v>
                </c:pt>
                <c:pt idx="218">
                  <c:v>0.8006489813121207</c:v>
                </c:pt>
                <c:pt idx="219">
                  <c:v>0.80124640420978543</c:v>
                </c:pt>
                <c:pt idx="220">
                  <c:v>0.8028934091160187</c:v>
                </c:pt>
                <c:pt idx="221">
                  <c:v>0.80345605054361391</c:v>
                </c:pt>
                <c:pt idx="222">
                  <c:v>0.80422942676045384</c:v>
                </c:pt>
                <c:pt idx="223">
                  <c:v>0.80466112618308139</c:v>
                </c:pt>
                <c:pt idx="224">
                  <c:v>0.80610967211303564</c:v>
                </c:pt>
                <c:pt idx="225">
                  <c:v>0.80713470249567276</c:v>
                </c:pt>
                <c:pt idx="226">
                  <c:v>0.8081699627224479</c:v>
                </c:pt>
                <c:pt idx="227">
                  <c:v>0.80875306383831935</c:v>
                </c:pt>
                <c:pt idx="228">
                  <c:v>0.80997655319723549</c:v>
                </c:pt>
                <c:pt idx="229">
                  <c:v>0.81076629716469639</c:v>
                </c:pt>
                <c:pt idx="230">
                  <c:v>0.81133507649877445</c:v>
                </c:pt>
                <c:pt idx="231">
                  <c:v>0.81405416907068007</c:v>
                </c:pt>
                <c:pt idx="232">
                  <c:v>0.81486028078876194</c:v>
                </c:pt>
                <c:pt idx="233">
                  <c:v>0.81584848373250185</c:v>
                </c:pt>
                <c:pt idx="234">
                  <c:v>0.81810518734936555</c:v>
                </c:pt>
                <c:pt idx="235">
                  <c:v>0.81878240303130745</c:v>
                </c:pt>
                <c:pt idx="236">
                  <c:v>0.8191261257943474</c:v>
                </c:pt>
                <c:pt idx="237">
                  <c:v>0.8207690387629254</c:v>
                </c:pt>
                <c:pt idx="238">
                  <c:v>0.82127643903217484</c:v>
                </c:pt>
                <c:pt idx="239">
                  <c:v>0.82186158611687388</c:v>
                </c:pt>
                <c:pt idx="240">
                  <c:v>0.82228100972653573</c:v>
                </c:pt>
                <c:pt idx="241">
                  <c:v>0.82333263770393184</c:v>
                </c:pt>
                <c:pt idx="242">
                  <c:v>0.82382776216021558</c:v>
                </c:pt>
                <c:pt idx="243">
                  <c:v>0.82511876849044319</c:v>
                </c:pt>
                <c:pt idx="244">
                  <c:v>0.82580825998535079</c:v>
                </c:pt>
                <c:pt idx="245">
                  <c:v>0.82612743112245934</c:v>
                </c:pt>
                <c:pt idx="246">
                  <c:v>0.82778671184165831</c:v>
                </c:pt>
                <c:pt idx="247">
                  <c:v>0.82842096217822014</c:v>
                </c:pt>
                <c:pt idx="248">
                  <c:v>0.82881378819312301</c:v>
                </c:pt>
                <c:pt idx="249">
                  <c:v>0.82999840414431436</c:v>
                </c:pt>
                <c:pt idx="250">
                  <c:v>0.83070426338984293</c:v>
                </c:pt>
                <c:pt idx="251">
                  <c:v>0.83185000593330949</c:v>
                </c:pt>
                <c:pt idx="252">
                  <c:v>0.83248221030104375</c:v>
                </c:pt>
                <c:pt idx="253">
                  <c:v>0.83264793377608093</c:v>
                </c:pt>
                <c:pt idx="254">
                  <c:v>0.83302030010270756</c:v>
                </c:pt>
                <c:pt idx="255">
                  <c:v>0.83450567347155891</c:v>
                </c:pt>
                <c:pt idx="256">
                  <c:v>0.8361485864401369</c:v>
                </c:pt>
                <c:pt idx="257">
                  <c:v>0.8368626295609759</c:v>
                </c:pt>
                <c:pt idx="258">
                  <c:v>0.83749892586636543</c:v>
                </c:pt>
                <c:pt idx="259">
                  <c:v>0.83878993219659304</c:v>
                </c:pt>
                <c:pt idx="260">
                  <c:v>0.83945896400322439</c:v>
                </c:pt>
                <c:pt idx="261">
                  <c:v>0.84102822209400807</c:v>
                </c:pt>
                <c:pt idx="262">
                  <c:v>0.84141491020242809</c:v>
                </c:pt>
                <c:pt idx="263">
                  <c:v>0.84194277015995378</c:v>
                </c:pt>
                <c:pt idx="264">
                  <c:v>0.84455751832165082</c:v>
                </c:pt>
                <c:pt idx="265">
                  <c:v>0.8469042445669297</c:v>
                </c:pt>
                <c:pt idx="266">
                  <c:v>0.84744028839976582</c:v>
                </c:pt>
                <c:pt idx="267">
                  <c:v>0.8495230846662819</c:v>
                </c:pt>
                <c:pt idx="268">
                  <c:v>0.85154654783679706</c:v>
                </c:pt>
                <c:pt idx="269">
                  <c:v>0.85187799478687132</c:v>
                </c:pt>
                <c:pt idx="270">
                  <c:v>0.85207236182549517</c:v>
                </c:pt>
                <c:pt idx="271">
                  <c:v>0.8531976446806856</c:v>
                </c:pt>
                <c:pt idx="272">
                  <c:v>0.85374187238883226</c:v>
                </c:pt>
                <c:pt idx="273">
                  <c:v>0.85415720406083895</c:v>
                </c:pt>
                <c:pt idx="274">
                  <c:v>0.85466051239243324</c:v>
                </c:pt>
                <c:pt idx="275">
                  <c:v>0.85611724219769791</c:v>
                </c:pt>
                <c:pt idx="276">
                  <c:v>0.85663078037343032</c:v>
                </c:pt>
                <c:pt idx="277">
                  <c:v>0.85801794723855596</c:v>
                </c:pt>
                <c:pt idx="278">
                  <c:v>0.85842509503525211</c:v>
                </c:pt>
                <c:pt idx="279">
                  <c:v>0.85937647054009492</c:v>
                </c:pt>
                <c:pt idx="280">
                  <c:v>0.85979998608741204</c:v>
                </c:pt>
                <c:pt idx="281">
                  <c:v>0.86080455678177292</c:v>
                </c:pt>
                <c:pt idx="282">
                  <c:v>0.86161885237516522</c:v>
                </c:pt>
                <c:pt idx="283">
                  <c:v>0.8654325382698469</c:v>
                </c:pt>
                <c:pt idx="284">
                  <c:v>0.86569646824860969</c:v>
                </c:pt>
                <c:pt idx="285">
                  <c:v>0.86600131760392496</c:v>
                </c:pt>
                <c:pt idx="286">
                  <c:v>0.86797976946023248</c:v>
                </c:pt>
                <c:pt idx="287">
                  <c:v>0.86870199645638191</c:v>
                </c:pt>
                <c:pt idx="288">
                  <c:v>0.87019146176288853</c:v>
                </c:pt>
                <c:pt idx="289">
                  <c:v>0.8705965635907571</c:v>
                </c:pt>
                <c:pt idx="290">
                  <c:v>0.8713494801193209</c:v>
                </c:pt>
                <c:pt idx="291">
                  <c:v>0.87191007557808853</c:v>
                </c:pt>
                <c:pt idx="292">
                  <c:v>0.87209421277257426</c:v>
                </c:pt>
                <c:pt idx="293">
                  <c:v>0.87236837259547517</c:v>
                </c:pt>
                <c:pt idx="294">
                  <c:v>0.8728164397687237</c:v>
                </c:pt>
                <c:pt idx="295">
                  <c:v>0.87316016253176365</c:v>
                </c:pt>
                <c:pt idx="296">
                  <c:v>0.87363891923742654</c:v>
                </c:pt>
                <c:pt idx="297">
                  <c:v>0.87421383647798745</c:v>
                </c:pt>
                <c:pt idx="298">
                  <c:v>0.87474374240434072</c:v>
                </c:pt>
                <c:pt idx="299">
                  <c:v>0.87515907407634741</c:v>
                </c:pt>
                <c:pt idx="300">
                  <c:v>0.87544346374338644</c:v>
                </c:pt>
                <c:pt idx="301">
                  <c:v>0.87576468084932257</c:v>
                </c:pt>
                <c:pt idx="302">
                  <c:v>0.87615341492657017</c:v>
                </c:pt>
                <c:pt idx="303">
                  <c:v>0.87730734134534727</c:v>
                </c:pt>
                <c:pt idx="304">
                  <c:v>0.87812777484522242</c:v>
                </c:pt>
                <c:pt idx="305">
                  <c:v>0.87966020549710899</c:v>
                </c:pt>
                <c:pt idx="306">
                  <c:v>0.88147293387837933</c:v>
                </c:pt>
                <c:pt idx="307">
                  <c:v>0.88252046991812028</c:v>
                </c:pt>
                <c:pt idx="308">
                  <c:v>0.88439048542656395</c:v>
                </c:pt>
                <c:pt idx="309">
                  <c:v>0.88471579447015536</c:v>
                </c:pt>
                <c:pt idx="310">
                  <c:v>0.88573264097748194</c:v>
                </c:pt>
                <c:pt idx="311">
                  <c:v>0.88595974351734763</c:v>
                </c:pt>
                <c:pt idx="312">
                  <c:v>0.88664514307459996</c:v>
                </c:pt>
                <c:pt idx="313">
                  <c:v>0.89044655315631593</c:v>
                </c:pt>
                <c:pt idx="314">
                  <c:v>0.89164958282695583</c:v>
                </c:pt>
                <c:pt idx="315">
                  <c:v>0.89219381053510249</c:v>
                </c:pt>
                <c:pt idx="316">
                  <c:v>0.89455690453100234</c:v>
                </c:pt>
                <c:pt idx="317">
                  <c:v>0.89514614355335664</c:v>
                </c:pt>
                <c:pt idx="318">
                  <c:v>0.89596453108440421</c:v>
                </c:pt>
                <c:pt idx="319">
                  <c:v>0.89622436912551184</c:v>
                </c:pt>
                <c:pt idx="320">
                  <c:v>0.89879206000417367</c:v>
                </c:pt>
                <c:pt idx="321">
                  <c:v>0.89990711301522597</c:v>
                </c:pt>
                <c:pt idx="322">
                  <c:v>0.90092600549138024</c:v>
                </c:pt>
                <c:pt idx="323">
                  <c:v>0.90272645805968488</c:v>
                </c:pt>
                <c:pt idx="324">
                  <c:v>0.90471923169778568</c:v>
                </c:pt>
                <c:pt idx="325">
                  <c:v>0.90545168853807323</c:v>
                </c:pt>
                <c:pt idx="326">
                  <c:v>0.90589770974249417</c:v>
                </c:pt>
                <c:pt idx="327">
                  <c:v>0.9062946276950522</c:v>
                </c:pt>
                <c:pt idx="328">
                  <c:v>0.90753448480458931</c:v>
                </c:pt>
                <c:pt idx="329">
                  <c:v>0.90879480160240256</c:v>
                </c:pt>
                <c:pt idx="330">
                  <c:v>0.90939836240655014</c:v>
                </c:pt>
                <c:pt idx="331">
                  <c:v>0.91144228526534143</c:v>
                </c:pt>
                <c:pt idx="332">
                  <c:v>0.91321000233240424</c:v>
                </c:pt>
                <c:pt idx="333">
                  <c:v>0.91363351787972136</c:v>
                </c:pt>
                <c:pt idx="334">
                  <c:v>0.91412455039834994</c:v>
                </c:pt>
                <c:pt idx="335">
                  <c:v>0.91466059423118606</c:v>
                </c:pt>
                <c:pt idx="336">
                  <c:v>0.91504523637077839</c:v>
                </c:pt>
                <c:pt idx="337">
                  <c:v>0.91547079788692309</c:v>
                </c:pt>
                <c:pt idx="338">
                  <c:v>0.91821853402241538</c:v>
                </c:pt>
                <c:pt idx="339">
                  <c:v>0.91924970231153535</c:v>
                </c:pt>
                <c:pt idx="340">
                  <c:v>0.92077190311928381</c:v>
                </c:pt>
                <c:pt idx="341">
                  <c:v>0.92133045260922375</c:v>
                </c:pt>
                <c:pt idx="342">
                  <c:v>0.9216005204944695</c:v>
                </c:pt>
                <c:pt idx="343">
                  <c:v>0.92204654169889044</c:v>
                </c:pt>
                <c:pt idx="344">
                  <c:v>0.92275240094441902</c:v>
                </c:pt>
                <c:pt idx="345">
                  <c:v>0.92321683586828851</c:v>
                </c:pt>
                <c:pt idx="346">
                  <c:v>0.9236955925739514</c:v>
                </c:pt>
                <c:pt idx="347">
                  <c:v>0.92478404799024472</c:v>
                </c:pt>
                <c:pt idx="348">
                  <c:v>0.92520960950638942</c:v>
                </c:pt>
                <c:pt idx="349">
                  <c:v>0.9256126653654303</c:v>
                </c:pt>
                <c:pt idx="350">
                  <c:v>0.92590319293895218</c:v>
                </c:pt>
                <c:pt idx="351">
                  <c:v>0.9262141802007503</c:v>
                </c:pt>
                <c:pt idx="352">
                  <c:v>0.92664587962337785</c:v>
                </c:pt>
                <c:pt idx="353">
                  <c:v>0.92744585343497687</c:v>
                </c:pt>
                <c:pt idx="354">
                  <c:v>0.92856090644602918</c:v>
                </c:pt>
                <c:pt idx="355">
                  <c:v>0.92994602734232723</c:v>
                </c:pt>
                <c:pt idx="356">
                  <c:v>0.93067439224495963</c:v>
                </c:pt>
                <c:pt idx="357">
                  <c:v>0.93118793042069203</c:v>
                </c:pt>
                <c:pt idx="358">
                  <c:v>0.93195312276222153</c:v>
                </c:pt>
                <c:pt idx="359">
                  <c:v>0.93287790067230525</c:v>
                </c:pt>
                <c:pt idx="360">
                  <c:v>0.93543945364448422</c:v>
                </c:pt>
                <c:pt idx="361">
                  <c:v>0.93565632634021179</c:v>
                </c:pt>
                <c:pt idx="362">
                  <c:v>0.93595299182021652</c:v>
                </c:pt>
                <c:pt idx="363">
                  <c:v>0.93730128527761736</c:v>
                </c:pt>
                <c:pt idx="364">
                  <c:v>0.93786597267404015</c:v>
                </c:pt>
                <c:pt idx="365">
                  <c:v>0.93809921312038869</c:v>
                </c:pt>
                <c:pt idx="366">
                  <c:v>0.93885826755543533</c:v>
                </c:pt>
                <c:pt idx="367">
                  <c:v>0.94065258221725712</c:v>
                </c:pt>
                <c:pt idx="368">
                  <c:v>0.94151598106251233</c:v>
                </c:pt>
                <c:pt idx="369">
                  <c:v>0.94212567977314277</c:v>
                </c:pt>
                <c:pt idx="370">
                  <c:v>0.94257374694639129</c:v>
                </c:pt>
                <c:pt idx="371">
                  <c:v>0.94412254534889883</c:v>
                </c:pt>
                <c:pt idx="372">
                  <c:v>0.94455833670918166</c:v>
                </c:pt>
                <c:pt idx="373">
                  <c:v>0.94653678856548917</c:v>
                </c:pt>
                <c:pt idx="374">
                  <c:v>0.94695416620632344</c:v>
                </c:pt>
                <c:pt idx="375">
                  <c:v>0.9480508054979272</c:v>
                </c:pt>
                <c:pt idx="376">
                  <c:v>0.94847227507641674</c:v>
                </c:pt>
                <c:pt idx="377">
                  <c:v>0.94875052683697292</c:v>
                </c:pt>
                <c:pt idx="378">
                  <c:v>0.94897149147035575</c:v>
                </c:pt>
                <c:pt idx="379">
                  <c:v>0.9512097813677709</c:v>
                </c:pt>
                <c:pt idx="380">
                  <c:v>0.95153304444253473</c:v>
                </c:pt>
                <c:pt idx="381">
                  <c:v>0.95186858333026425</c:v>
                </c:pt>
                <c:pt idx="382">
                  <c:v>0.953265980039528</c:v>
                </c:pt>
                <c:pt idx="383">
                  <c:v>0.95357696730132613</c:v>
                </c:pt>
                <c:pt idx="384">
                  <c:v>0.95486592766272604</c:v>
                </c:pt>
                <c:pt idx="385">
                  <c:v>0.9554981320304603</c:v>
                </c:pt>
                <c:pt idx="386">
                  <c:v>0.95698145943048407</c:v>
                </c:pt>
                <c:pt idx="387">
                  <c:v>0.95755842263987256</c:v>
                </c:pt>
                <c:pt idx="388">
                  <c:v>0.96122479877896572</c:v>
                </c:pt>
                <c:pt idx="389">
                  <c:v>0.96165854417042096</c:v>
                </c:pt>
                <c:pt idx="390">
                  <c:v>0.96199817499580575</c:v>
                </c:pt>
                <c:pt idx="391">
                  <c:v>0.96219867994091246</c:v>
                </c:pt>
                <c:pt idx="392">
                  <c:v>0.96249329945208961</c:v>
                </c:pt>
                <c:pt idx="393">
                  <c:v>0.9633730660479658</c:v>
                </c:pt>
                <c:pt idx="394">
                  <c:v>0.96387023647307724</c:v>
                </c:pt>
                <c:pt idx="395">
                  <c:v>0.96461496912633049</c:v>
                </c:pt>
                <c:pt idx="396">
                  <c:v>0.96515101295916661</c:v>
                </c:pt>
                <c:pt idx="397">
                  <c:v>0.96547632200275801</c:v>
                </c:pt>
                <c:pt idx="398">
                  <c:v>0.9657034245426237</c:v>
                </c:pt>
                <c:pt idx="399">
                  <c:v>0.96638882409987603</c:v>
                </c:pt>
                <c:pt idx="400">
                  <c:v>0.96676732833298551</c:v>
                </c:pt>
                <c:pt idx="401">
                  <c:v>0.96855755105715213</c:v>
                </c:pt>
                <c:pt idx="402">
                  <c:v>0.96876623987756927</c:v>
                </c:pt>
                <c:pt idx="403">
                  <c:v>0.96901994001219405</c:v>
                </c:pt>
                <c:pt idx="404">
                  <c:v>0.97057896825883971</c:v>
                </c:pt>
                <c:pt idx="405">
                  <c:v>0.97137689610161115</c:v>
                </c:pt>
                <c:pt idx="406">
                  <c:v>0.97294001628591198</c:v>
                </c:pt>
                <c:pt idx="407">
                  <c:v>0.97457269941035185</c:v>
                </c:pt>
                <c:pt idx="408">
                  <c:v>0.97566320079547275</c:v>
                </c:pt>
                <c:pt idx="409">
                  <c:v>0.97629540516320701</c:v>
                </c:pt>
                <c:pt idx="410">
                  <c:v>0.97652046173424512</c:v>
                </c:pt>
                <c:pt idx="411">
                  <c:v>0.97690919581149271</c:v>
                </c:pt>
                <c:pt idx="412">
                  <c:v>0.97769075590364318</c:v>
                </c:pt>
                <c:pt idx="413">
                  <c:v>0.97883854441593743</c:v>
                </c:pt>
                <c:pt idx="414">
                  <c:v>0.9792804736827031</c:v>
                </c:pt>
                <c:pt idx="415">
                  <c:v>0.98078630673983069</c:v>
                </c:pt>
                <c:pt idx="416">
                  <c:v>0.98170290077460398</c:v>
                </c:pt>
                <c:pt idx="417">
                  <c:v>0.98298367726069347</c:v>
                </c:pt>
                <c:pt idx="418">
                  <c:v>0.98319645801876587</c:v>
                </c:pt>
                <c:pt idx="419">
                  <c:v>0.98357291628304777</c:v>
                </c:pt>
                <c:pt idx="420">
                  <c:v>0.98379183494760303</c:v>
                </c:pt>
                <c:pt idx="421">
                  <c:v>0.98414783352360868</c:v>
                </c:pt>
                <c:pt idx="422">
                  <c:v>0.98487824439506866</c:v>
                </c:pt>
                <c:pt idx="423">
                  <c:v>0.98528334622293723</c:v>
                </c:pt>
                <c:pt idx="424">
                  <c:v>0.98717995932614</c:v>
                </c:pt>
                <c:pt idx="425">
                  <c:v>0.98746639496200661</c:v>
                </c:pt>
                <c:pt idx="426">
                  <c:v>0.98856712619126563</c:v>
                </c:pt>
                <c:pt idx="427">
                  <c:v>0.98878604485582089</c:v>
                </c:pt>
                <c:pt idx="428">
                  <c:v>0.98923411202906941</c:v>
                </c:pt>
                <c:pt idx="429">
                  <c:v>0.98977629376838838</c:v>
                </c:pt>
                <c:pt idx="430">
                  <c:v>0.9899993043705988</c:v>
                </c:pt>
                <c:pt idx="431">
                  <c:v>0.99032870535184547</c:v>
                </c:pt>
                <c:pt idx="432">
                  <c:v>0.9908013241510254</c:v>
                </c:pt>
                <c:pt idx="433">
                  <c:v>0.99129440263848156</c:v>
                </c:pt>
                <c:pt idx="434">
                  <c:v>0.99160948183793485</c:v>
                </c:pt>
                <c:pt idx="435">
                  <c:v>0.99174860771821294</c:v>
                </c:pt>
                <c:pt idx="436">
                  <c:v>0.99249947827794904</c:v>
                </c:pt>
                <c:pt idx="437">
                  <c:v>0.99269179934774521</c:v>
                </c:pt>
                <c:pt idx="438">
                  <c:v>0.9931316826456833</c:v>
                </c:pt>
                <c:pt idx="439">
                  <c:v>0.99375979507576229</c:v>
                </c:pt>
                <c:pt idx="440">
                  <c:v>0.99411988558942321</c:v>
                </c:pt>
                <c:pt idx="441">
                  <c:v>0.99485234242971077</c:v>
                </c:pt>
                <c:pt idx="442">
                  <c:v>0.99570141949317259</c:v>
                </c:pt>
                <c:pt idx="443">
                  <c:v>0.99618017619883548</c:v>
                </c:pt>
                <c:pt idx="444">
                  <c:v>0.99676736925236209</c:v>
                </c:pt>
                <c:pt idx="445">
                  <c:v>0.99709472426478107</c:v>
                </c:pt>
                <c:pt idx="446">
                  <c:v>0.99721339045678292</c:v>
                </c:pt>
                <c:pt idx="447">
                  <c:v>0.99782308916741336</c:v>
                </c:pt>
                <c:pt idx="448">
                  <c:v>0.99809315705265911</c:v>
                </c:pt>
                <c:pt idx="449">
                  <c:v>0.99858828150894285</c:v>
                </c:pt>
                <c:pt idx="450">
                  <c:v>0.99892177442784469</c:v>
                </c:pt>
                <c:pt idx="451">
                  <c:v>0.99925935928440179</c:v>
                </c:pt>
                <c:pt idx="452">
                  <c:v>0.99999999999999989</c:v>
                </c:pt>
              </c:numCache>
            </c:numRef>
          </c:xVal>
          <c:yVal>
            <c:numRef>
              <c:f>křivka!$T$2:$T$454</c:f>
              <c:numCache>
                <c:formatCode>0.000</c:formatCode>
                <c:ptCount val="453"/>
                <c:pt idx="0" formatCode="General">
                  <c:v>0</c:v>
                </c:pt>
                <c:pt idx="1">
                  <c:v>1.7197766569807971E-2</c:v>
                </c:pt>
                <c:pt idx="2">
                  <c:v>1.8167091207251788E-2</c:v>
                </c:pt>
                <c:pt idx="3">
                  <c:v>2.5516696506226476E-2</c:v>
                </c:pt>
                <c:pt idx="4">
                  <c:v>3.2450244654882811E-2</c:v>
                </c:pt>
                <c:pt idx="5">
                  <c:v>3.7020234098539155E-2</c:v>
                </c:pt>
                <c:pt idx="6">
                  <c:v>4.1822595886788196E-2</c:v>
                </c:pt>
                <c:pt idx="7">
                  <c:v>4.2984457609751676E-2</c:v>
                </c:pt>
                <c:pt idx="8">
                  <c:v>4.8355578374765694E-2</c:v>
                </c:pt>
                <c:pt idx="9">
                  <c:v>5.7429165163623327E-2</c:v>
                </c:pt>
                <c:pt idx="10">
                  <c:v>6.5478100566324596E-2</c:v>
                </c:pt>
                <c:pt idx="11">
                  <c:v>6.6438572923974398E-2</c:v>
                </c:pt>
                <c:pt idx="12">
                  <c:v>7.0787255372780564E-2</c:v>
                </c:pt>
                <c:pt idx="13">
                  <c:v>7.1123642004952844E-2</c:v>
                </c:pt>
                <c:pt idx="14">
                  <c:v>7.4297184311104519E-2</c:v>
                </c:pt>
                <c:pt idx="15">
                  <c:v>7.6178293767331096E-2</c:v>
                </c:pt>
                <c:pt idx="16">
                  <c:v>7.9920595050247747E-2</c:v>
                </c:pt>
                <c:pt idx="17">
                  <c:v>8.7323314027986473E-2</c:v>
                </c:pt>
                <c:pt idx="18">
                  <c:v>8.871754809554265E-2</c:v>
                </c:pt>
                <c:pt idx="19">
                  <c:v>9.2169937215205555E-2</c:v>
                </c:pt>
                <c:pt idx="20">
                  <c:v>9.8910948278342223E-2</c:v>
                </c:pt>
                <c:pt idx="21">
                  <c:v>0.10013256288991525</c:v>
                </c:pt>
                <c:pt idx="22">
                  <c:v>0.10943852202336558</c:v>
                </c:pt>
                <c:pt idx="23">
                  <c:v>0.11061808830591707</c:v>
                </c:pt>
                <c:pt idx="24">
                  <c:v>0.11137938436820172</c:v>
                </c:pt>
                <c:pt idx="25">
                  <c:v>0.12068976964154905</c:v>
                </c:pt>
                <c:pt idx="26">
                  <c:v>0.12801724424103872</c:v>
                </c:pt>
                <c:pt idx="27">
                  <c:v>0.13322902396976061</c:v>
                </c:pt>
                <c:pt idx="28">
                  <c:v>0.13717714075788792</c:v>
                </c:pt>
                <c:pt idx="29">
                  <c:v>0.13983503776603867</c:v>
                </c:pt>
                <c:pt idx="30">
                  <c:v>0.14260358827161451</c:v>
                </c:pt>
                <c:pt idx="31">
                  <c:v>0.14378094148421749</c:v>
                </c:pt>
                <c:pt idx="32">
                  <c:v>0.14434527432108546</c:v>
                </c:pt>
                <c:pt idx="33">
                  <c:v>0.14489411566831392</c:v>
                </c:pt>
                <c:pt idx="34">
                  <c:v>0.15273059635595901</c:v>
                </c:pt>
                <c:pt idx="35">
                  <c:v>0.15325509393375394</c:v>
                </c:pt>
                <c:pt idx="36">
                  <c:v>0.15402745534578111</c:v>
                </c:pt>
                <c:pt idx="37">
                  <c:v>0.15471793316971369</c:v>
                </c:pt>
                <c:pt idx="38">
                  <c:v>0.15618741161551894</c:v>
                </c:pt>
                <c:pt idx="39">
                  <c:v>0.15685575873996649</c:v>
                </c:pt>
                <c:pt idx="40">
                  <c:v>0.15724304598095432</c:v>
                </c:pt>
                <c:pt idx="41">
                  <c:v>0.16214278284693745</c:v>
                </c:pt>
                <c:pt idx="42">
                  <c:v>0.16275137708277546</c:v>
                </c:pt>
                <c:pt idx="43">
                  <c:v>0.16313202511391778</c:v>
                </c:pt>
                <c:pt idx="44">
                  <c:v>0.16334447982897396</c:v>
                </c:pt>
                <c:pt idx="45">
                  <c:v>0.16528976831370709</c:v>
                </c:pt>
                <c:pt idx="46">
                  <c:v>0.16806938416902542</c:v>
                </c:pt>
                <c:pt idx="47">
                  <c:v>0.16836372247217618</c:v>
                </c:pt>
                <c:pt idx="48">
                  <c:v>0.16926444194121643</c:v>
                </c:pt>
                <c:pt idx="49">
                  <c:v>0.16952337112519114</c:v>
                </c:pt>
                <c:pt idx="50">
                  <c:v>0.17038868147505537</c:v>
                </c:pt>
                <c:pt idx="51">
                  <c:v>0.17081801704506472</c:v>
                </c:pt>
                <c:pt idx="52">
                  <c:v>0.17120530428605255</c:v>
                </c:pt>
                <c:pt idx="53">
                  <c:v>0.17401590312064991</c:v>
                </c:pt>
                <c:pt idx="54">
                  <c:v>0.1756690663721808</c:v>
                </c:pt>
                <c:pt idx="55">
                  <c:v>0.17653216365209654</c:v>
                </c:pt>
                <c:pt idx="56">
                  <c:v>0.17727796822474165</c:v>
                </c:pt>
                <c:pt idx="57">
                  <c:v>0.17870318527157686</c:v>
                </c:pt>
                <c:pt idx="58">
                  <c:v>0.17908162023277069</c:v>
                </c:pt>
                <c:pt idx="59">
                  <c:v>0.18011955003861807</c:v>
                </c:pt>
                <c:pt idx="60">
                  <c:v>0.18077240567342612</c:v>
                </c:pt>
                <c:pt idx="61">
                  <c:v>0.18440405345891767</c:v>
                </c:pt>
                <c:pt idx="62">
                  <c:v>0.18507018751341672</c:v>
                </c:pt>
                <c:pt idx="63">
                  <c:v>0.18542427870517703</c:v>
                </c:pt>
                <c:pt idx="64">
                  <c:v>0.18934805172387081</c:v>
                </c:pt>
                <c:pt idx="65">
                  <c:v>0.19036827697013017</c:v>
                </c:pt>
                <c:pt idx="66">
                  <c:v>0.19214758520872566</c:v>
                </c:pt>
                <c:pt idx="67">
                  <c:v>0.19445803023496161</c:v>
                </c:pt>
                <c:pt idx="68">
                  <c:v>0.19960120479527993</c:v>
                </c:pt>
                <c:pt idx="69">
                  <c:v>0.20087150694572001</c:v>
                </c:pt>
                <c:pt idx="70">
                  <c:v>0.20260212764544847</c:v>
                </c:pt>
                <c:pt idx="71">
                  <c:v>0.20681138668749902</c:v>
                </c:pt>
                <c:pt idx="72">
                  <c:v>0.20992960224493815</c:v>
                </c:pt>
                <c:pt idx="73">
                  <c:v>0.21014869616983983</c:v>
                </c:pt>
                <c:pt idx="74">
                  <c:v>0.21049393508180611</c:v>
                </c:pt>
                <c:pt idx="75">
                  <c:v>0.21104277642903457</c:v>
                </c:pt>
                <c:pt idx="76">
                  <c:v>0.21199218343694187</c:v>
                </c:pt>
                <c:pt idx="77">
                  <c:v>0.21344838346305609</c:v>
                </c:pt>
                <c:pt idx="78">
                  <c:v>0.21390206280249896</c:v>
                </c:pt>
                <c:pt idx="79">
                  <c:v>0.214541640017616</c:v>
                </c:pt>
                <c:pt idx="80">
                  <c:v>0.21637627500492404</c:v>
                </c:pt>
                <c:pt idx="81">
                  <c:v>0.22119634135276109</c:v>
                </c:pt>
                <c:pt idx="82">
                  <c:v>0.2220417340730888</c:v>
                </c:pt>
                <c:pt idx="83">
                  <c:v>0.22883585881498952</c:v>
                </c:pt>
                <c:pt idx="84">
                  <c:v>0.2326002907973912</c:v>
                </c:pt>
                <c:pt idx="85">
                  <c:v>0.23520507412677788</c:v>
                </c:pt>
                <c:pt idx="86">
                  <c:v>0.23573621091441832</c:v>
                </c:pt>
                <c:pt idx="87">
                  <c:v>0.23672102704150164</c:v>
                </c:pt>
                <c:pt idx="88">
                  <c:v>0.23890532708067297</c:v>
                </c:pt>
                <c:pt idx="89">
                  <c:v>0.24023095597982558</c:v>
                </c:pt>
                <c:pt idx="90">
                  <c:v>0.2414370791017591</c:v>
                </c:pt>
                <c:pt idx="91">
                  <c:v>0.24237320768997539</c:v>
                </c:pt>
                <c:pt idx="92">
                  <c:v>0.24301721104498944</c:v>
                </c:pt>
                <c:pt idx="93">
                  <c:v>0.24382940771608963</c:v>
                </c:pt>
                <c:pt idx="94">
                  <c:v>0.24539404816968044</c:v>
                </c:pt>
                <c:pt idx="95">
                  <c:v>0.24703835914141734</c:v>
                </c:pt>
                <c:pt idx="96">
                  <c:v>0.25872115539955864</c:v>
                </c:pt>
                <c:pt idx="97">
                  <c:v>0.25970154538674495</c:v>
                </c:pt>
                <c:pt idx="98">
                  <c:v>0.26030350041273748</c:v>
                </c:pt>
                <c:pt idx="99">
                  <c:v>0.26303442872918875</c:v>
                </c:pt>
                <c:pt idx="100">
                  <c:v>0.26491332511546684</c:v>
                </c:pt>
                <c:pt idx="101">
                  <c:v>0.26733663670907637</c:v>
                </c:pt>
                <c:pt idx="102">
                  <c:v>0.26813998110038256</c:v>
                </c:pt>
                <c:pt idx="103">
                  <c:v>0.26872201849683858</c:v>
                </c:pt>
                <c:pt idx="104">
                  <c:v>0.27308619243528426</c:v>
                </c:pt>
                <c:pt idx="105">
                  <c:v>0.27401346874370652</c:v>
                </c:pt>
                <c:pt idx="106">
                  <c:v>0.27519524809620649</c:v>
                </c:pt>
                <c:pt idx="107">
                  <c:v>0.27706086606279356</c:v>
                </c:pt>
                <c:pt idx="108">
                  <c:v>0.27941999862789657</c:v>
                </c:pt>
                <c:pt idx="109">
                  <c:v>0.28069472691823366</c:v>
                </c:pt>
                <c:pt idx="110">
                  <c:v>0.28198273362826176</c:v>
                </c:pt>
                <c:pt idx="111">
                  <c:v>0.28277722573977393</c:v>
                </c:pt>
                <c:pt idx="112">
                  <c:v>0.2848663637711597</c:v>
                </c:pt>
                <c:pt idx="113">
                  <c:v>0.28768138874565408</c:v>
                </c:pt>
                <c:pt idx="114">
                  <c:v>0.28852678146598176</c:v>
                </c:pt>
                <c:pt idx="115">
                  <c:v>0.29208761101312125</c:v>
                </c:pt>
                <c:pt idx="116">
                  <c:v>0.29540500286592553</c:v>
                </c:pt>
                <c:pt idx="117">
                  <c:v>0.30220355374772323</c:v>
                </c:pt>
                <c:pt idx="118">
                  <c:v>0.30473973190870635</c:v>
                </c:pt>
                <c:pt idx="119">
                  <c:v>0.30531070395541982</c:v>
                </c:pt>
                <c:pt idx="120">
                  <c:v>0.3066274805747784</c:v>
                </c:pt>
                <c:pt idx="121">
                  <c:v>0.30777385080810238</c:v>
                </c:pt>
                <c:pt idx="122">
                  <c:v>0.30858826054915106</c:v>
                </c:pt>
                <c:pt idx="123">
                  <c:v>0.31105140740183362</c:v>
                </c:pt>
                <c:pt idx="124">
                  <c:v>0.31176180285530269</c:v>
                </c:pt>
                <c:pt idx="125">
                  <c:v>0.31426478496705829</c:v>
                </c:pt>
                <c:pt idx="126">
                  <c:v>0.31507476856820998</c:v>
                </c:pt>
                <c:pt idx="127">
                  <c:v>0.31627203941034948</c:v>
                </c:pt>
                <c:pt idx="128">
                  <c:v>0.31674342330938038</c:v>
                </c:pt>
                <c:pt idx="129">
                  <c:v>0.3176950433872362</c:v>
                </c:pt>
                <c:pt idx="130">
                  <c:v>0.31861346741586449</c:v>
                </c:pt>
                <c:pt idx="131">
                  <c:v>0.31919993095221749</c:v>
                </c:pt>
                <c:pt idx="132">
                  <c:v>0.3199081133357381</c:v>
                </c:pt>
                <c:pt idx="133">
                  <c:v>0.32067826167781677</c:v>
                </c:pt>
                <c:pt idx="134">
                  <c:v>0.32149931062871095</c:v>
                </c:pt>
                <c:pt idx="135">
                  <c:v>0.32529029945049465</c:v>
                </c:pt>
                <c:pt idx="136">
                  <c:v>0.3264211781941791</c:v>
                </c:pt>
                <c:pt idx="137">
                  <c:v>0.32713378671759669</c:v>
                </c:pt>
                <c:pt idx="138">
                  <c:v>0.3281938472229291</c:v>
                </c:pt>
                <c:pt idx="139">
                  <c:v>0.32971865241744691</c:v>
                </c:pt>
                <c:pt idx="140">
                  <c:v>0.33116157402387014</c:v>
                </c:pt>
                <c:pt idx="141">
                  <c:v>0.33282580262514355</c:v>
                </c:pt>
                <c:pt idx="142">
                  <c:v>0.33376857042320535</c:v>
                </c:pt>
                <c:pt idx="143">
                  <c:v>0.33677170634332237</c:v>
                </c:pt>
                <c:pt idx="144">
                  <c:v>0.33752636319576151</c:v>
                </c:pt>
                <c:pt idx="145">
                  <c:v>0.33901575927110328</c:v>
                </c:pt>
                <c:pt idx="146">
                  <c:v>0.34193037239328022</c:v>
                </c:pt>
                <c:pt idx="147">
                  <c:v>0.34298379368876714</c:v>
                </c:pt>
                <c:pt idx="148">
                  <c:v>0.34577668796377647</c:v>
                </c:pt>
                <c:pt idx="149">
                  <c:v>0.34821327797707702</c:v>
                </c:pt>
                <c:pt idx="150">
                  <c:v>0.34947915398762008</c:v>
                </c:pt>
                <c:pt idx="151">
                  <c:v>0.35064101571058354</c:v>
                </c:pt>
                <c:pt idx="152">
                  <c:v>0.35242475008907603</c:v>
                </c:pt>
                <c:pt idx="153">
                  <c:v>0.35784234532300857</c:v>
                </c:pt>
                <c:pt idx="154">
                  <c:v>0.3592852669294318</c:v>
                </c:pt>
                <c:pt idx="155">
                  <c:v>0.36084769431307412</c:v>
                </c:pt>
                <c:pt idx="156">
                  <c:v>0.3617771836914449</c:v>
                </c:pt>
                <c:pt idx="157">
                  <c:v>0.36274208218899173</c:v>
                </c:pt>
                <c:pt idx="158">
                  <c:v>0.36379550348447864</c:v>
                </c:pt>
                <c:pt idx="159">
                  <c:v>0.36725010567409005</c:v>
                </c:pt>
                <c:pt idx="160">
                  <c:v>0.36809771146436626</c:v>
                </c:pt>
                <c:pt idx="161">
                  <c:v>0.37356178116721739</c:v>
                </c:pt>
                <c:pt idx="162">
                  <c:v>0.37500027663374358</c:v>
                </c:pt>
                <c:pt idx="163">
                  <c:v>0.376073615558767</c:v>
                </c:pt>
                <c:pt idx="164">
                  <c:v>0.37842832198397297</c:v>
                </c:pt>
                <c:pt idx="165">
                  <c:v>0.37999960164740931</c:v>
                </c:pt>
                <c:pt idx="166">
                  <c:v>0.38642414370791023</c:v>
                </c:pt>
                <c:pt idx="167">
                  <c:v>0.38681143094889803</c:v>
                </c:pt>
                <c:pt idx="168">
                  <c:v>0.38883196381188023</c:v>
                </c:pt>
                <c:pt idx="169">
                  <c:v>0.39077946536656188</c:v>
                </c:pt>
                <c:pt idx="170">
                  <c:v>0.39213386417504503</c:v>
                </c:pt>
                <c:pt idx="171">
                  <c:v>0.39404153047065366</c:v>
                </c:pt>
                <c:pt idx="172">
                  <c:v>0.39654672565235777</c:v>
                </c:pt>
                <c:pt idx="173">
                  <c:v>0.39779932324320982</c:v>
                </c:pt>
                <c:pt idx="174">
                  <c:v>0.39902536399467986</c:v>
                </c:pt>
                <c:pt idx="175">
                  <c:v>0.39978223391706752</c:v>
                </c:pt>
                <c:pt idx="176">
                  <c:v>0.40032000991455347</c:v>
                </c:pt>
                <c:pt idx="177">
                  <c:v>0.40277873062733904</c:v>
                </c:pt>
                <c:pt idx="178">
                  <c:v>0.40895540885360776</c:v>
                </c:pt>
                <c:pt idx="179">
                  <c:v>0.41146281710526039</c:v>
                </c:pt>
                <c:pt idx="180">
                  <c:v>0.41624304819402441</c:v>
                </c:pt>
                <c:pt idx="181">
                  <c:v>0.41750449806467049</c:v>
                </c:pt>
                <c:pt idx="182">
                  <c:v>0.41928159323331748</c:v>
                </c:pt>
                <c:pt idx="183">
                  <c:v>0.42029075312983433</c:v>
                </c:pt>
                <c:pt idx="184">
                  <c:v>0.42782183016458619</c:v>
                </c:pt>
                <c:pt idx="185">
                  <c:v>0.42820026512578002</c:v>
                </c:pt>
                <c:pt idx="186">
                  <c:v>0.42900582258703468</c:v>
                </c:pt>
                <c:pt idx="187">
                  <c:v>0.43134946366249816</c:v>
                </c:pt>
                <c:pt idx="188">
                  <c:v>0.4325644390642257</c:v>
                </c:pt>
                <c:pt idx="189">
                  <c:v>0.43343860169388393</c:v>
                </c:pt>
                <c:pt idx="190">
                  <c:v>0.43456284122772287</c:v>
                </c:pt>
                <c:pt idx="191">
                  <c:v>0.43540380780815358</c:v>
                </c:pt>
                <c:pt idx="192">
                  <c:v>0.43635100174611235</c:v>
                </c:pt>
                <c:pt idx="193">
                  <c:v>0.43699279203117791</c:v>
                </c:pt>
                <c:pt idx="194">
                  <c:v>0.43855079327492325</c:v>
                </c:pt>
                <c:pt idx="195">
                  <c:v>0.44045403343063483</c:v>
                </c:pt>
                <c:pt idx="196">
                  <c:v>0.44117992037374343</c:v>
                </c:pt>
                <c:pt idx="197">
                  <c:v>0.44260956356047565</c:v>
                </c:pt>
                <c:pt idx="198">
                  <c:v>0.44519442926032582</c:v>
                </c:pt>
                <c:pt idx="199">
                  <c:v>0.44712643932536794</c:v>
                </c:pt>
                <c:pt idx="200">
                  <c:v>0.44816879527111231</c:v>
                </c:pt>
                <c:pt idx="201">
                  <c:v>0.45131578073788198</c:v>
                </c:pt>
                <c:pt idx="202">
                  <c:v>0.45289369961116382</c:v>
                </c:pt>
                <c:pt idx="203">
                  <c:v>0.45543873005194097</c:v>
                </c:pt>
                <c:pt idx="204">
                  <c:v>0.46592646853789127</c:v>
                </c:pt>
                <c:pt idx="205">
                  <c:v>0.46688694089554106</c:v>
                </c:pt>
                <c:pt idx="206">
                  <c:v>0.46976171875864497</c:v>
                </c:pt>
                <c:pt idx="207">
                  <c:v>0.47068014278727327</c:v>
                </c:pt>
                <c:pt idx="208">
                  <c:v>0.47154324006718901</c:v>
                </c:pt>
                <c:pt idx="209">
                  <c:v>0.47394220789136504</c:v>
                </c:pt>
                <c:pt idx="210">
                  <c:v>0.47513283952365903</c:v>
                </c:pt>
                <c:pt idx="211">
                  <c:v>0.47677936356534439</c:v>
                </c:pt>
                <c:pt idx="212">
                  <c:v>0.47784606328052232</c:v>
                </c:pt>
                <c:pt idx="213">
                  <c:v>0.48272588251696891</c:v>
                </c:pt>
                <c:pt idx="214">
                  <c:v>0.48579983667543797</c:v>
                </c:pt>
                <c:pt idx="215">
                  <c:v>0.48751275281557843</c:v>
                </c:pt>
                <c:pt idx="216">
                  <c:v>0.4889180522328771</c:v>
                </c:pt>
                <c:pt idx="217">
                  <c:v>0.49096735500518984</c:v>
                </c:pt>
                <c:pt idx="218">
                  <c:v>0.49202741551052226</c:v>
                </c:pt>
                <c:pt idx="219">
                  <c:v>0.4930542799666271</c:v>
                </c:pt>
                <c:pt idx="220">
                  <c:v>0.49588922257065798</c:v>
                </c:pt>
                <c:pt idx="221">
                  <c:v>0.4968585472081018</c:v>
                </c:pt>
                <c:pt idx="222">
                  <c:v>0.49820409373679092</c:v>
                </c:pt>
                <c:pt idx="223">
                  <c:v>0.49895875058923006</c:v>
                </c:pt>
                <c:pt idx="224">
                  <c:v>0.50151705944969827</c:v>
                </c:pt>
                <c:pt idx="225">
                  <c:v>0.50333177680746977</c:v>
                </c:pt>
                <c:pt idx="226">
                  <c:v>0.50517526407457181</c:v>
                </c:pt>
                <c:pt idx="227">
                  <c:v>0.50621762002031623</c:v>
                </c:pt>
                <c:pt idx="228">
                  <c:v>0.50841077233928156</c:v>
                </c:pt>
                <c:pt idx="229">
                  <c:v>0.50982713710632277</c:v>
                </c:pt>
                <c:pt idx="230">
                  <c:v>0.5108473623525821</c:v>
                </c:pt>
                <c:pt idx="231">
                  <c:v>0.51574046000871976</c:v>
                </c:pt>
                <c:pt idx="232">
                  <c:v>0.51719887310478252</c:v>
                </c:pt>
                <c:pt idx="233">
                  <c:v>0.518987033623172</c:v>
                </c:pt>
                <c:pt idx="234">
                  <c:v>0.52307899995795193</c:v>
                </c:pt>
                <c:pt idx="235">
                  <c:v>0.52430725377937049</c:v>
                </c:pt>
                <c:pt idx="236">
                  <c:v>0.52493355257479646</c:v>
                </c:pt>
                <c:pt idx="237">
                  <c:v>0.52792783621511952</c:v>
                </c:pt>
                <c:pt idx="238">
                  <c:v>0.52885289945359326</c:v>
                </c:pt>
                <c:pt idx="239">
                  <c:v>0.52992402530866811</c:v>
                </c:pt>
                <c:pt idx="240">
                  <c:v>0.53069196058079826</c:v>
                </c:pt>
                <c:pt idx="241">
                  <c:v>0.53262175757589192</c:v>
                </c:pt>
                <c:pt idx="242">
                  <c:v>0.53353132932472613</c:v>
                </c:pt>
                <c:pt idx="243">
                  <c:v>0.53590595337946867</c:v>
                </c:pt>
                <c:pt idx="244">
                  <c:v>0.53717625552990877</c:v>
                </c:pt>
                <c:pt idx="245">
                  <c:v>0.53776714520615876</c:v>
                </c:pt>
                <c:pt idx="246">
                  <c:v>0.54084109936462788</c:v>
                </c:pt>
                <c:pt idx="247">
                  <c:v>0.54201623950728239</c:v>
                </c:pt>
                <c:pt idx="248">
                  <c:v>0.54274655259028803</c:v>
                </c:pt>
                <c:pt idx="249">
                  <c:v>0.54495298332894437</c:v>
                </c:pt>
                <c:pt idx="250">
                  <c:v>0.54626975994830296</c:v>
                </c:pt>
                <c:pt idx="251">
                  <c:v>0.54841865086829822</c:v>
                </c:pt>
                <c:pt idx="252">
                  <c:v>0.54960706943064375</c:v>
                </c:pt>
                <c:pt idx="253">
                  <c:v>0.54991911229338253</c:v>
                </c:pt>
                <c:pt idx="254">
                  <c:v>0.55062065546705763</c:v>
                </c:pt>
                <c:pt idx="255">
                  <c:v>0.55342904123170644</c:v>
                </c:pt>
                <c:pt idx="256">
                  <c:v>0.55654283064924859</c:v>
                </c:pt>
                <c:pt idx="257">
                  <c:v>0.5578994425276802</c:v>
                </c:pt>
                <c:pt idx="258">
                  <c:v>0.55910999178951071</c:v>
                </c:pt>
                <c:pt idx="259">
                  <c:v>0.56156649943234782</c:v>
                </c:pt>
                <c:pt idx="260">
                  <c:v>0.56284344079263338</c:v>
                </c:pt>
                <c:pt idx="261">
                  <c:v>0.56584215057285336</c:v>
                </c:pt>
                <c:pt idx="262">
                  <c:v>0.56658131593565297</c:v>
                </c:pt>
                <c:pt idx="263">
                  <c:v>0.56759047583216982</c:v>
                </c:pt>
                <c:pt idx="264">
                  <c:v>0.57260971847537201</c:v>
                </c:pt>
                <c:pt idx="265">
                  <c:v>0.57712216810036732</c:v>
                </c:pt>
                <c:pt idx="266">
                  <c:v>0.57815345869636914</c:v>
                </c:pt>
                <c:pt idx="267">
                  <c:v>0.58216575451300301</c:v>
                </c:pt>
                <c:pt idx="268">
                  <c:v>0.58607624911200584</c:v>
                </c:pt>
                <c:pt idx="269">
                  <c:v>0.58671803939707134</c:v>
                </c:pt>
                <c:pt idx="270">
                  <c:v>0.58709647435826517</c:v>
                </c:pt>
                <c:pt idx="271">
                  <c:v>0.5892896266772305</c:v>
                </c:pt>
                <c:pt idx="272">
                  <c:v>0.59035190025251139</c:v>
                </c:pt>
                <c:pt idx="273">
                  <c:v>0.59116852306350853</c:v>
                </c:pt>
                <c:pt idx="274">
                  <c:v>0.59216219147038585</c:v>
                </c:pt>
                <c:pt idx="275">
                  <c:v>0.59504139547338675</c:v>
                </c:pt>
                <c:pt idx="276">
                  <c:v>0.59605940764969756</c:v>
                </c:pt>
                <c:pt idx="277">
                  <c:v>0.5988102535956854</c:v>
                </c:pt>
                <c:pt idx="278">
                  <c:v>0.59961802412688858</c:v>
                </c:pt>
                <c:pt idx="279">
                  <c:v>0.60150577279296069</c:v>
                </c:pt>
                <c:pt idx="280">
                  <c:v>0.60234895244333986</c:v>
                </c:pt>
                <c:pt idx="281">
                  <c:v>0.60434956767678549</c:v>
                </c:pt>
                <c:pt idx="282">
                  <c:v>0.60597174794903741</c:v>
                </c:pt>
                <c:pt idx="283">
                  <c:v>0.61358028243198681</c:v>
                </c:pt>
                <c:pt idx="284">
                  <c:v>0.61410699307973027</c:v>
                </c:pt>
                <c:pt idx="285">
                  <c:v>0.6147155873155683</c:v>
                </c:pt>
                <c:pt idx="286">
                  <c:v>0.61867255638348961</c:v>
                </c:pt>
                <c:pt idx="287">
                  <c:v>0.62012433026970681</c:v>
                </c:pt>
                <c:pt idx="288">
                  <c:v>0.62311861391002987</c:v>
                </c:pt>
                <c:pt idx="289">
                  <c:v>0.62393302365107861</c:v>
                </c:pt>
                <c:pt idx="290">
                  <c:v>0.62546004191554494</c:v>
                </c:pt>
                <c:pt idx="291">
                  <c:v>0.62659755986907495</c:v>
                </c:pt>
                <c:pt idx="292">
                  <c:v>0.62697599483026878</c:v>
                </c:pt>
                <c:pt idx="293">
                  <c:v>0.62754032766713674</c:v>
                </c:pt>
                <c:pt idx="294">
                  <c:v>0.62846317783566197</c:v>
                </c:pt>
                <c:pt idx="295">
                  <c:v>0.62917136021918252</c:v>
                </c:pt>
                <c:pt idx="296">
                  <c:v>0.63015838941621438</c:v>
                </c:pt>
                <c:pt idx="297">
                  <c:v>0.63134459490861139</c:v>
                </c:pt>
                <c:pt idx="298">
                  <c:v>0.63244006453311985</c:v>
                </c:pt>
                <c:pt idx="299">
                  <c:v>0.63329873567313855</c:v>
                </c:pt>
                <c:pt idx="300">
                  <c:v>0.63388741227944001</c:v>
                </c:pt>
                <c:pt idx="301">
                  <c:v>0.63455575940388753</c:v>
                </c:pt>
                <c:pt idx="302">
                  <c:v>0.63536574300503923</c:v>
                </c:pt>
                <c:pt idx="303">
                  <c:v>0.63779126766859728</c:v>
                </c:pt>
                <c:pt idx="304">
                  <c:v>0.63951746222842876</c:v>
                </c:pt>
                <c:pt idx="305">
                  <c:v>0.64274633128329295</c:v>
                </c:pt>
                <c:pt idx="306">
                  <c:v>0.6465749422942012</c:v>
                </c:pt>
                <c:pt idx="307">
                  <c:v>0.6487880122427031</c:v>
                </c:pt>
                <c:pt idx="308">
                  <c:v>0.65274498131062442</c:v>
                </c:pt>
                <c:pt idx="309">
                  <c:v>0.65343545913455703</c:v>
                </c:pt>
                <c:pt idx="310">
                  <c:v>0.65560205461414034</c:v>
                </c:pt>
                <c:pt idx="311">
                  <c:v>0.65608671693286225</c:v>
                </c:pt>
                <c:pt idx="312">
                  <c:v>0.65754955616882194</c:v>
                </c:pt>
                <c:pt idx="313">
                  <c:v>0.66566709673992674</c:v>
                </c:pt>
                <c:pt idx="314">
                  <c:v>0.66824311015998294</c:v>
                </c:pt>
                <c:pt idx="315">
                  <c:v>0.66940939802284338</c:v>
                </c:pt>
                <c:pt idx="316">
                  <c:v>0.67450831118419163</c:v>
                </c:pt>
                <c:pt idx="317">
                  <c:v>0.67578082640458026</c:v>
                </c:pt>
                <c:pt idx="318">
                  <c:v>0.67755349543333021</c:v>
                </c:pt>
                <c:pt idx="319">
                  <c:v>0.67811782827019818</c:v>
                </c:pt>
                <c:pt idx="320">
                  <c:v>0.68371246910001093</c:v>
                </c:pt>
                <c:pt idx="321">
                  <c:v>0.68614241990346603</c:v>
                </c:pt>
                <c:pt idx="322">
                  <c:v>0.68837098134160746</c:v>
                </c:pt>
                <c:pt idx="323">
                  <c:v>0.69231467198983776</c:v>
                </c:pt>
                <c:pt idx="324">
                  <c:v>0.6967098289075625</c:v>
                </c:pt>
                <c:pt idx="325">
                  <c:v>0.69832536996996886</c:v>
                </c:pt>
                <c:pt idx="326">
                  <c:v>0.69931461223694924</c:v>
                </c:pt>
                <c:pt idx="327">
                  <c:v>0.70019762714640144</c:v>
                </c:pt>
                <c:pt idx="328">
                  <c:v>0.70295953844213177</c:v>
                </c:pt>
                <c:pt idx="329">
                  <c:v>0.70577456341662614</c:v>
                </c:pt>
                <c:pt idx="330">
                  <c:v>0.70712453608521231</c:v>
                </c:pt>
                <c:pt idx="331">
                  <c:v>0.71170116473871414</c:v>
                </c:pt>
                <c:pt idx="332">
                  <c:v>0.71566477301648102</c:v>
                </c:pt>
                <c:pt idx="333">
                  <c:v>0.71662967151402779</c:v>
                </c:pt>
                <c:pt idx="334">
                  <c:v>0.7177561241178152</c:v>
                </c:pt>
                <c:pt idx="335">
                  <c:v>0.71898659100918227</c:v>
                </c:pt>
                <c:pt idx="336">
                  <c:v>0.71986960591863447</c:v>
                </c:pt>
                <c:pt idx="337">
                  <c:v>0.72084778283587225</c:v>
                </c:pt>
                <c:pt idx="338">
                  <c:v>0.72717052367874202</c:v>
                </c:pt>
                <c:pt idx="339">
                  <c:v>0.72954514773348456</c:v>
                </c:pt>
                <c:pt idx="340">
                  <c:v>0.73306835509149948</c:v>
                </c:pt>
                <c:pt idx="341">
                  <c:v>0.73436300101137308</c:v>
                </c:pt>
                <c:pt idx="342">
                  <c:v>0.73498929980679906</c:v>
                </c:pt>
                <c:pt idx="343">
                  <c:v>0.73602722961264644</c:v>
                </c:pt>
                <c:pt idx="344">
                  <c:v>0.7376803928641773</c:v>
                </c:pt>
                <c:pt idx="345">
                  <c:v>0.73877143634878872</c:v>
                </c:pt>
                <c:pt idx="346">
                  <c:v>0.73990674123237021</c:v>
                </c:pt>
                <c:pt idx="347">
                  <c:v>0.74250045921201435</c:v>
                </c:pt>
                <c:pt idx="348">
                  <c:v>0.74351625831837675</c:v>
                </c:pt>
                <c:pt idx="349">
                  <c:v>0.74449222216566613</c:v>
                </c:pt>
                <c:pt idx="350">
                  <c:v>0.74519819147923827</c:v>
                </c:pt>
                <c:pt idx="351">
                  <c:v>0.7459639136814199</c:v>
                </c:pt>
                <c:pt idx="352">
                  <c:v>0.74703282646654634</c:v>
                </c:pt>
                <c:pt idx="353">
                  <c:v>0.74902901556009505</c:v>
                </c:pt>
                <c:pt idx="354">
                  <c:v>0.75182190983510444</c:v>
                </c:pt>
                <c:pt idx="355">
                  <c:v>0.75530085579414941</c:v>
                </c:pt>
                <c:pt idx="356">
                  <c:v>0.75714876920114849</c:v>
                </c:pt>
                <c:pt idx="357">
                  <c:v>0.75845890661066162</c:v>
                </c:pt>
                <c:pt idx="358">
                  <c:v>0.76041304737518878</c:v>
                </c:pt>
                <c:pt idx="359">
                  <c:v>0.76278767142993131</c:v>
                </c:pt>
                <c:pt idx="360">
                  <c:v>0.7693671283868273</c:v>
                </c:pt>
                <c:pt idx="361">
                  <c:v>0.76992482201384982</c:v>
                </c:pt>
                <c:pt idx="362">
                  <c:v>0.77069054421603145</c:v>
                </c:pt>
                <c:pt idx="363">
                  <c:v>0.77417170324502482</c:v>
                </c:pt>
                <c:pt idx="364">
                  <c:v>0.77563454248098451</c:v>
                </c:pt>
                <c:pt idx="365">
                  <c:v>0.77624092364687403</c:v>
                </c:pt>
                <c:pt idx="366">
                  <c:v>0.77825924343990771</c:v>
                </c:pt>
                <c:pt idx="367">
                  <c:v>0.78306603136805375</c:v>
                </c:pt>
                <c:pt idx="368">
                  <c:v>0.78538311560413521</c:v>
                </c:pt>
                <c:pt idx="369">
                  <c:v>0.78702078736602654</c:v>
                </c:pt>
                <c:pt idx="370">
                  <c:v>0.78822912355790853</c:v>
                </c:pt>
                <c:pt idx="371">
                  <c:v>0.79243616953001061</c:v>
                </c:pt>
                <c:pt idx="372">
                  <c:v>0.79363565344209863</c:v>
                </c:pt>
                <c:pt idx="373">
                  <c:v>0.79911078849469219</c:v>
                </c:pt>
                <c:pt idx="374">
                  <c:v>0.80026601100781014</c:v>
                </c:pt>
                <c:pt idx="375">
                  <c:v>0.80337980042535229</c:v>
                </c:pt>
                <c:pt idx="376">
                  <c:v>0.8045792843374403</c:v>
                </c:pt>
                <c:pt idx="377">
                  <c:v>0.80537156337900395</c:v>
                </c:pt>
                <c:pt idx="378">
                  <c:v>0.80600892752417252</c:v>
                </c:pt>
                <c:pt idx="379">
                  <c:v>0.81248215712354044</c:v>
                </c:pt>
                <c:pt idx="380">
                  <c:v>0.81342492492160223</c:v>
                </c:pt>
                <c:pt idx="381">
                  <c:v>0.81441416718858262</c:v>
                </c:pt>
                <c:pt idx="382">
                  <c:v>0.81853932957259012</c:v>
                </c:pt>
                <c:pt idx="383">
                  <c:v>0.81947545816080636</c:v>
                </c:pt>
                <c:pt idx="384">
                  <c:v>0.82336824820022114</c:v>
                </c:pt>
                <c:pt idx="385">
                  <c:v>0.82528034063572675</c:v>
                </c:pt>
                <c:pt idx="386">
                  <c:v>0.82977951184103105</c:v>
                </c:pt>
                <c:pt idx="387">
                  <c:v>0.83153005017029602</c:v>
                </c:pt>
                <c:pt idx="388">
                  <c:v>0.8426551528014149</c:v>
                </c:pt>
                <c:pt idx="389">
                  <c:v>0.84397635556067052</c:v>
                </c:pt>
                <c:pt idx="390">
                  <c:v>0.8450142853665179</c:v>
                </c:pt>
                <c:pt idx="391">
                  <c:v>0.84562730574225287</c:v>
                </c:pt>
                <c:pt idx="392">
                  <c:v>0.84654130363098412</c:v>
                </c:pt>
                <c:pt idx="393">
                  <c:v>0.84927887115728096</c:v>
                </c:pt>
                <c:pt idx="394">
                  <c:v>0.85082802012123226</c:v>
                </c:pt>
                <c:pt idx="395">
                  <c:v>0.85318272654643823</c:v>
                </c:pt>
                <c:pt idx="396">
                  <c:v>0.85489342961663017</c:v>
                </c:pt>
                <c:pt idx="397">
                  <c:v>0.855937998632323</c:v>
                </c:pt>
                <c:pt idx="398">
                  <c:v>0.85667495092517409</c:v>
                </c:pt>
                <c:pt idx="399">
                  <c:v>0.85891457771305801</c:v>
                </c:pt>
                <c:pt idx="400">
                  <c:v>0.86016053609406451</c:v>
                </c:pt>
                <c:pt idx="401">
                  <c:v>0.86610041583584352</c:v>
                </c:pt>
                <c:pt idx="402">
                  <c:v>0.86679310672972465</c:v>
                </c:pt>
                <c:pt idx="403">
                  <c:v>0.86763628638010382</c:v>
                </c:pt>
                <c:pt idx="404">
                  <c:v>0.87285691838861967</c:v>
                </c:pt>
                <c:pt idx="405">
                  <c:v>0.87554358530610088</c:v>
                </c:pt>
                <c:pt idx="406">
                  <c:v>0.88081069178353533</c:v>
                </c:pt>
                <c:pt idx="407">
                  <c:v>0.88638984112370856</c:v>
                </c:pt>
                <c:pt idx="408">
                  <c:v>0.89016091231595573</c:v>
                </c:pt>
                <c:pt idx="409">
                  <c:v>0.89235406463492106</c:v>
                </c:pt>
                <c:pt idx="410">
                  <c:v>0.89313527832674222</c:v>
                </c:pt>
                <c:pt idx="411">
                  <c:v>0.89449631634507087</c:v>
                </c:pt>
                <c:pt idx="412">
                  <c:v>0.89723609694131623</c:v>
                </c:pt>
                <c:pt idx="413">
                  <c:v>0.90132806327609616</c:v>
                </c:pt>
                <c:pt idx="414">
                  <c:v>0.90293253898876003</c:v>
                </c:pt>
                <c:pt idx="415">
                  <c:v>0.90840103483150814</c:v>
                </c:pt>
                <c:pt idx="416">
                  <c:v>0.91178924492266444</c:v>
                </c:pt>
                <c:pt idx="417">
                  <c:v>0.91654070610209792</c:v>
                </c:pt>
                <c:pt idx="418">
                  <c:v>0.91733298514366157</c:v>
                </c:pt>
                <c:pt idx="419">
                  <c:v>0.91876926754023924</c:v>
                </c:pt>
                <c:pt idx="420">
                  <c:v>0.91960802105072148</c:v>
                </c:pt>
                <c:pt idx="421">
                  <c:v>0.92099561590843215</c:v>
                </c:pt>
                <c:pt idx="422">
                  <c:v>0.92385932842179352</c:v>
                </c:pt>
                <c:pt idx="423">
                  <c:v>0.92545495185466342</c:v>
                </c:pt>
                <c:pt idx="424">
                  <c:v>0.93300152037905482</c:v>
                </c:pt>
                <c:pt idx="425">
                  <c:v>0.93414125140253323</c:v>
                </c:pt>
                <c:pt idx="426">
                  <c:v>0.93854968673994899</c:v>
                </c:pt>
                <c:pt idx="427">
                  <c:v>0.93945483234888627</c:v>
                </c:pt>
                <c:pt idx="428">
                  <c:v>0.94134258101495838</c:v>
                </c:pt>
                <c:pt idx="429">
                  <c:v>0.94364196069145179</c:v>
                </c:pt>
                <c:pt idx="430">
                  <c:v>0.94460243304910163</c:v>
                </c:pt>
                <c:pt idx="431">
                  <c:v>0.94607191149490688</c:v>
                </c:pt>
                <c:pt idx="432">
                  <c:v>0.94818318022577763</c:v>
                </c:pt>
                <c:pt idx="433">
                  <c:v>0.95038739789448545</c:v>
                </c:pt>
                <c:pt idx="434">
                  <c:v>0.95181040187137211</c:v>
                </c:pt>
                <c:pt idx="435">
                  <c:v>0.95244776601654069</c:v>
                </c:pt>
                <c:pt idx="436">
                  <c:v>0.95593556425537962</c:v>
                </c:pt>
                <c:pt idx="437">
                  <c:v>0.95682964451457442</c:v>
                </c:pt>
                <c:pt idx="438">
                  <c:v>0.95887894728688716</c:v>
                </c:pt>
                <c:pt idx="439">
                  <c:v>0.96181347803860062</c:v>
                </c:pt>
                <c:pt idx="440">
                  <c:v>0.96356180329791707</c:v>
                </c:pt>
                <c:pt idx="441">
                  <c:v>0.96718017266371759</c:v>
                </c:pt>
                <c:pt idx="442">
                  <c:v>0.97138943170576808</c:v>
                </c:pt>
                <c:pt idx="443">
                  <c:v>0.97383930013875963</c:v>
                </c:pt>
                <c:pt idx="444">
                  <c:v>0.97693095885681669</c:v>
                </c:pt>
                <c:pt idx="445">
                  <c:v>0.97866600569644213</c:v>
                </c:pt>
                <c:pt idx="446">
                  <c:v>0.97932107440119864</c:v>
                </c:pt>
                <c:pt idx="447">
                  <c:v>0.98279116808044953</c:v>
                </c:pt>
                <c:pt idx="448">
                  <c:v>0.98433146476460687</c:v>
                </c:pt>
                <c:pt idx="449">
                  <c:v>0.98730361770544484</c:v>
                </c:pt>
                <c:pt idx="450">
                  <c:v>0.98954324449332876</c:v>
                </c:pt>
                <c:pt idx="451">
                  <c:v>0.99189795091853472</c:v>
                </c:pt>
                <c:pt idx="452">
                  <c:v>1</c:v>
                </c:pt>
              </c:numCache>
            </c:numRef>
          </c:yVal>
          <c:smooth val="1"/>
        </c:ser>
        <c:ser>
          <c:idx val="3"/>
          <c:order val="6"/>
          <c:tx>
            <c:strRef>
              <c:f>křivka!$W$1</c:f>
              <c:strCache>
                <c:ptCount val="1"/>
                <c:pt idx="0">
                  <c:v>1991</c:v>
                </c:pt>
              </c:strCache>
            </c:strRef>
          </c:tx>
          <c:marker>
            <c:symbol val="none"/>
          </c:marker>
          <c:xVal>
            <c:numRef>
              <c:f>křivka!$W$2:$W$454</c:f>
              <c:numCache>
                <c:formatCode>0.000</c:formatCode>
                <c:ptCount val="453"/>
                <c:pt idx="0" formatCode="General">
                  <c:v>0</c:v>
                </c:pt>
                <c:pt idx="1">
                  <c:v>0.18557825750219178</c:v>
                </c:pt>
                <c:pt idx="2">
                  <c:v>0.23205390805908185</c:v>
                </c:pt>
                <c:pt idx="3">
                  <c:v>0.23813782881675113</c:v>
                </c:pt>
                <c:pt idx="4">
                  <c:v>0.2724220491510031</c:v>
                </c:pt>
                <c:pt idx="5">
                  <c:v>0.2918296580816877</c:v>
                </c:pt>
                <c:pt idx="6">
                  <c:v>0.31328751882182271</c:v>
                </c:pt>
                <c:pt idx="7">
                  <c:v>0.33146851497293195</c:v>
                </c:pt>
                <c:pt idx="8">
                  <c:v>0.36153428815178545</c:v>
                </c:pt>
                <c:pt idx="9">
                  <c:v>0.39513050452313458</c:v>
                </c:pt>
                <c:pt idx="10">
                  <c:v>0.40122621963445365</c:v>
                </c:pt>
                <c:pt idx="11">
                  <c:v>0.41114527105390414</c:v>
                </c:pt>
                <c:pt idx="12">
                  <c:v>0.42267228602093893</c:v>
                </c:pt>
                <c:pt idx="13">
                  <c:v>0.42560908007972986</c:v>
                </c:pt>
                <c:pt idx="14">
                  <c:v>0.43824673001545061</c:v>
                </c:pt>
                <c:pt idx="15">
                  <c:v>0.45709214142216315</c:v>
                </c:pt>
                <c:pt idx="16">
                  <c:v>0.47711698819385195</c:v>
                </c:pt>
                <c:pt idx="17">
                  <c:v>0.48015599998427416</c:v>
                </c:pt>
                <c:pt idx="18">
                  <c:v>0.5030920863818461</c:v>
                </c:pt>
                <c:pt idx="19">
                  <c:v>0.52075806242358236</c:v>
                </c:pt>
                <c:pt idx="20">
                  <c:v>0.52351990690323513</c:v>
                </c:pt>
                <c:pt idx="21">
                  <c:v>0.53571330285148155</c:v>
                </c:pt>
                <c:pt idx="22">
                  <c:v>0.55731073010980547</c:v>
                </c:pt>
                <c:pt idx="23">
                  <c:v>0.56526995309778705</c:v>
                </c:pt>
                <c:pt idx="24">
                  <c:v>0.56799641451649052</c:v>
                </c:pt>
                <c:pt idx="25">
                  <c:v>0.57106098073982059</c:v>
                </c:pt>
                <c:pt idx="26">
                  <c:v>0.57172539599542394</c:v>
                </c:pt>
                <c:pt idx="27">
                  <c:v>0.5727377446836952</c:v>
                </c:pt>
                <c:pt idx="28">
                  <c:v>0.57415306712166669</c:v>
                </c:pt>
                <c:pt idx="29">
                  <c:v>0.57570009317539395</c:v>
                </c:pt>
                <c:pt idx="30">
                  <c:v>0.58206314696944095</c:v>
                </c:pt>
                <c:pt idx="31">
                  <c:v>0.58867977936695781</c:v>
                </c:pt>
                <c:pt idx="32">
                  <c:v>0.58947393251270852</c:v>
                </c:pt>
                <c:pt idx="33">
                  <c:v>0.59330906317448973</c:v>
                </c:pt>
                <c:pt idx="34">
                  <c:v>0.59717367972039537</c:v>
                </c:pt>
                <c:pt idx="35">
                  <c:v>0.5987934376216294</c:v>
                </c:pt>
                <c:pt idx="36">
                  <c:v>0.60902700513840691</c:v>
                </c:pt>
                <c:pt idx="37">
                  <c:v>0.609488950656356</c:v>
                </c:pt>
                <c:pt idx="38">
                  <c:v>0.61046395055806968</c:v>
                </c:pt>
                <c:pt idx="39">
                  <c:v>0.61213481732511943</c:v>
                </c:pt>
                <c:pt idx="40">
                  <c:v>0.61276581524538176</c:v>
                </c:pt>
                <c:pt idx="41">
                  <c:v>0.61492221623768006</c:v>
                </c:pt>
                <c:pt idx="42">
                  <c:v>0.62031223585562167</c:v>
                </c:pt>
                <c:pt idx="43">
                  <c:v>0.62106510876359822</c:v>
                </c:pt>
                <c:pt idx="44">
                  <c:v>0.62214429212255151</c:v>
                </c:pt>
                <c:pt idx="45">
                  <c:v>0.62296006824999339</c:v>
                </c:pt>
                <c:pt idx="46">
                  <c:v>0.62386430202980858</c:v>
                </c:pt>
                <c:pt idx="47">
                  <c:v>0.62914817246490229</c:v>
                </c:pt>
                <c:pt idx="48">
                  <c:v>0.63149918029242169</c:v>
                </c:pt>
                <c:pt idx="49">
                  <c:v>0.63464827271690838</c:v>
                </c:pt>
                <c:pt idx="50">
                  <c:v>0.63741011719656115</c:v>
                </c:pt>
                <c:pt idx="51">
                  <c:v>0.63770104458658861</c:v>
                </c:pt>
                <c:pt idx="52">
                  <c:v>0.63835759693975869</c:v>
                </c:pt>
                <c:pt idx="53">
                  <c:v>0.64106243537677099</c:v>
                </c:pt>
                <c:pt idx="54">
                  <c:v>0.64230280823560437</c:v>
                </c:pt>
                <c:pt idx="55">
                  <c:v>0.64678269689690593</c:v>
                </c:pt>
                <c:pt idx="56">
                  <c:v>0.64774590244496988</c:v>
                </c:pt>
                <c:pt idx="57">
                  <c:v>0.65108370452785269</c:v>
                </c:pt>
                <c:pt idx="58">
                  <c:v>0.65237715197810997</c:v>
                </c:pt>
                <c:pt idx="59">
                  <c:v>0.65352317000774529</c:v>
                </c:pt>
                <c:pt idx="60">
                  <c:v>0.6539104179525792</c:v>
                </c:pt>
                <c:pt idx="61">
                  <c:v>0.65424852275720569</c:v>
                </c:pt>
                <c:pt idx="62">
                  <c:v>0.65459252473865714</c:v>
                </c:pt>
                <c:pt idx="63">
                  <c:v>0.65513309928093799</c:v>
                </c:pt>
                <c:pt idx="64">
                  <c:v>0.65572478268903445</c:v>
                </c:pt>
                <c:pt idx="65">
                  <c:v>0.65734847204148517</c:v>
                </c:pt>
                <c:pt idx="66">
                  <c:v>0.66081601201451545</c:v>
                </c:pt>
                <c:pt idx="67">
                  <c:v>0.66234141508655142</c:v>
                </c:pt>
                <c:pt idx="68">
                  <c:v>0.66267558843996133</c:v>
                </c:pt>
                <c:pt idx="69">
                  <c:v>0.66422458021929687</c:v>
                </c:pt>
                <c:pt idx="70">
                  <c:v>0.66486933821881722</c:v>
                </c:pt>
                <c:pt idx="71">
                  <c:v>0.66571263450477525</c:v>
                </c:pt>
                <c:pt idx="72">
                  <c:v>0.66891283579507754</c:v>
                </c:pt>
                <c:pt idx="73">
                  <c:v>0.66960280548358864</c:v>
                </c:pt>
                <c:pt idx="74">
                  <c:v>0.67118324887265679</c:v>
                </c:pt>
                <c:pt idx="75">
                  <c:v>0.67197543629279921</c:v>
                </c:pt>
                <c:pt idx="76">
                  <c:v>0.67301530513958663</c:v>
                </c:pt>
                <c:pt idx="77">
                  <c:v>0.67332785551130536</c:v>
                </c:pt>
                <c:pt idx="78">
                  <c:v>0.68294025373586198</c:v>
                </c:pt>
                <c:pt idx="79">
                  <c:v>0.68339040490016123</c:v>
                </c:pt>
                <c:pt idx="80">
                  <c:v>0.68696212833043102</c:v>
                </c:pt>
                <c:pt idx="81">
                  <c:v>0.68831258182332888</c:v>
                </c:pt>
                <c:pt idx="82">
                  <c:v>0.6900778034195767</c:v>
                </c:pt>
                <c:pt idx="83">
                  <c:v>0.69024882154749823</c:v>
                </c:pt>
                <c:pt idx="84">
                  <c:v>0.69071666424227218</c:v>
                </c:pt>
                <c:pt idx="85">
                  <c:v>0.69187840807677381</c:v>
                </c:pt>
                <c:pt idx="86">
                  <c:v>0.69263717816157522</c:v>
                </c:pt>
                <c:pt idx="87">
                  <c:v>0.69337629099029363</c:v>
                </c:pt>
                <c:pt idx="88">
                  <c:v>0.694602903769869</c:v>
                </c:pt>
                <c:pt idx="89">
                  <c:v>0.69559362947644909</c:v>
                </c:pt>
                <c:pt idx="90">
                  <c:v>0.69629342779300163</c:v>
                </c:pt>
                <c:pt idx="91">
                  <c:v>0.69816479857209734</c:v>
                </c:pt>
                <c:pt idx="92">
                  <c:v>0.70070844750922956</c:v>
                </c:pt>
                <c:pt idx="93">
                  <c:v>0.7058802715846505</c:v>
                </c:pt>
                <c:pt idx="94">
                  <c:v>0.70632059412090831</c:v>
                </c:pt>
                <c:pt idx="95">
                  <c:v>0.70681005979737344</c:v>
                </c:pt>
                <c:pt idx="96">
                  <c:v>0.7075413097236587</c:v>
                </c:pt>
                <c:pt idx="97">
                  <c:v>0.70780275122956182</c:v>
                </c:pt>
                <c:pt idx="98">
                  <c:v>0.708901591844598</c:v>
                </c:pt>
                <c:pt idx="99">
                  <c:v>0.70905884989326151</c:v>
                </c:pt>
                <c:pt idx="100">
                  <c:v>0.71077099689808543</c:v>
                </c:pt>
                <c:pt idx="101">
                  <c:v>0.71327139987183508</c:v>
                </c:pt>
                <c:pt idx="102">
                  <c:v>0.71437220621247954</c:v>
                </c:pt>
                <c:pt idx="103">
                  <c:v>0.71612366772946934</c:v>
                </c:pt>
                <c:pt idx="104">
                  <c:v>0.72082175193329145</c:v>
                </c:pt>
                <c:pt idx="105">
                  <c:v>0.72269508843799546</c:v>
                </c:pt>
                <c:pt idx="106">
                  <c:v>0.72356983633368621</c:v>
                </c:pt>
                <c:pt idx="107">
                  <c:v>0.72526232608242713</c:v>
                </c:pt>
                <c:pt idx="108">
                  <c:v>0.72694105575191004</c:v>
                </c:pt>
                <c:pt idx="109">
                  <c:v>0.72819322296439315</c:v>
                </c:pt>
                <c:pt idx="110">
                  <c:v>0.72889498700655408</c:v>
                </c:pt>
                <c:pt idx="111">
                  <c:v>0.72969503732912966</c:v>
                </c:pt>
                <c:pt idx="112">
                  <c:v>0.73153495649849265</c:v>
                </c:pt>
                <c:pt idx="113">
                  <c:v>0.73255909954041376</c:v>
                </c:pt>
                <c:pt idx="114">
                  <c:v>0.73409039978927459</c:v>
                </c:pt>
                <c:pt idx="115">
                  <c:v>0.73496711341057364</c:v>
                </c:pt>
                <c:pt idx="116">
                  <c:v>0.73678737532385363</c:v>
                </c:pt>
                <c:pt idx="117">
                  <c:v>0.73727880672592705</c:v>
                </c:pt>
                <c:pt idx="118">
                  <c:v>0.73861156868835021</c:v>
                </c:pt>
                <c:pt idx="119">
                  <c:v>0.73927401821834526</c:v>
                </c:pt>
                <c:pt idx="120">
                  <c:v>0.74116111480230729</c:v>
                </c:pt>
                <c:pt idx="121">
                  <c:v>0.74354160851395101</c:v>
                </c:pt>
                <c:pt idx="122">
                  <c:v>0.74394261653804294</c:v>
                </c:pt>
                <c:pt idx="123">
                  <c:v>0.74496675957996406</c:v>
                </c:pt>
                <c:pt idx="124">
                  <c:v>0.74572946111598204</c:v>
                </c:pt>
                <c:pt idx="125">
                  <c:v>0.74732563030991661</c:v>
                </c:pt>
                <c:pt idx="126">
                  <c:v>0.74889034789411846</c:v>
                </c:pt>
                <c:pt idx="127">
                  <c:v>0.75065950094158285</c:v>
                </c:pt>
                <c:pt idx="128">
                  <c:v>0.75137305933739351</c:v>
                </c:pt>
                <c:pt idx="129">
                  <c:v>0.75282179911070601</c:v>
                </c:pt>
                <c:pt idx="130">
                  <c:v>0.75433147637787568</c:v>
                </c:pt>
                <c:pt idx="131">
                  <c:v>0.7550352061456449</c:v>
                </c:pt>
                <c:pt idx="132">
                  <c:v>0.75538510530392122</c:v>
                </c:pt>
                <c:pt idx="133">
                  <c:v>0.75597482298640939</c:v>
                </c:pt>
                <c:pt idx="134">
                  <c:v>0.75646822011409109</c:v>
                </c:pt>
                <c:pt idx="135">
                  <c:v>0.75683384507723372</c:v>
                </c:pt>
                <c:pt idx="136">
                  <c:v>0.75860103239908983</c:v>
                </c:pt>
                <c:pt idx="137">
                  <c:v>0.75909639525237982</c:v>
                </c:pt>
                <c:pt idx="138">
                  <c:v>0.75965466132513526</c:v>
                </c:pt>
                <c:pt idx="139">
                  <c:v>0.75980995364819048</c:v>
                </c:pt>
                <c:pt idx="140">
                  <c:v>0.76096580030586725</c:v>
                </c:pt>
                <c:pt idx="141">
                  <c:v>0.76172260466506037</c:v>
                </c:pt>
                <c:pt idx="142">
                  <c:v>0.76220617316470063</c:v>
                </c:pt>
                <c:pt idx="143">
                  <c:v>0.76252265498763594</c:v>
                </c:pt>
                <c:pt idx="144">
                  <c:v>0.76398908629142315</c:v>
                </c:pt>
                <c:pt idx="145">
                  <c:v>0.7645630781690449</c:v>
                </c:pt>
                <c:pt idx="146">
                  <c:v>0.76498374344921982</c:v>
                </c:pt>
                <c:pt idx="147">
                  <c:v>0.76637351145428356</c:v>
                </c:pt>
                <c:pt idx="148">
                  <c:v>0.77012608164051644</c:v>
                </c:pt>
                <c:pt idx="149">
                  <c:v>0.773314488577169</c:v>
                </c:pt>
                <c:pt idx="150">
                  <c:v>0.77397104093033908</c:v>
                </c:pt>
                <c:pt idx="151">
                  <c:v>0.77462366183229259</c:v>
                </c:pt>
                <c:pt idx="152">
                  <c:v>0.77504432711246751</c:v>
                </c:pt>
                <c:pt idx="153">
                  <c:v>0.77526841983181305</c:v>
                </c:pt>
                <c:pt idx="154">
                  <c:v>0.77579916574605234</c:v>
                </c:pt>
                <c:pt idx="155">
                  <c:v>0.77663066767836064</c:v>
                </c:pt>
                <c:pt idx="156">
                  <c:v>0.77813051631748875</c:v>
                </c:pt>
                <c:pt idx="157">
                  <c:v>0.77853938724401384</c:v>
                </c:pt>
                <c:pt idx="158">
                  <c:v>0.78135234058948222</c:v>
                </c:pt>
                <c:pt idx="159">
                  <c:v>0.78738122103011932</c:v>
                </c:pt>
                <c:pt idx="160">
                  <c:v>0.78871398299254247</c:v>
                </c:pt>
                <c:pt idx="161">
                  <c:v>0.79007623083909007</c:v>
                </c:pt>
                <c:pt idx="162">
                  <c:v>0.79076030335077629</c:v>
                </c:pt>
                <c:pt idx="163">
                  <c:v>0.79189845847797835</c:v>
                </c:pt>
                <c:pt idx="164">
                  <c:v>0.79220118022165564</c:v>
                </c:pt>
                <c:pt idx="165">
                  <c:v>0.79272799468467836</c:v>
                </c:pt>
                <c:pt idx="166">
                  <c:v>0.79690712732791091</c:v>
                </c:pt>
                <c:pt idx="167">
                  <c:v>0.79737693574829316</c:v>
                </c:pt>
                <c:pt idx="168">
                  <c:v>0.79773273208339435</c:v>
                </c:pt>
                <c:pt idx="169">
                  <c:v>0.79792340746739887</c:v>
                </c:pt>
                <c:pt idx="170">
                  <c:v>0.8008877216847059</c:v>
                </c:pt>
                <c:pt idx="171">
                  <c:v>0.80227748968976964</c:v>
                </c:pt>
                <c:pt idx="172">
                  <c:v>0.8041586890969068</c:v>
                </c:pt>
                <c:pt idx="173">
                  <c:v>0.80479951564521057</c:v>
                </c:pt>
                <c:pt idx="174">
                  <c:v>0.80505505997428872</c:v>
                </c:pt>
                <c:pt idx="175">
                  <c:v>0.80590818488828819</c:v>
                </c:pt>
                <c:pt idx="176">
                  <c:v>0.80640354774157819</c:v>
                </c:pt>
                <c:pt idx="177">
                  <c:v>0.80710138033252243</c:v>
                </c:pt>
                <c:pt idx="178">
                  <c:v>0.80787391049658186</c:v>
                </c:pt>
                <c:pt idx="179">
                  <c:v>0.81118222669534035</c:v>
                </c:pt>
                <c:pt idx="180">
                  <c:v>0.81188595646310957</c:v>
                </c:pt>
                <c:pt idx="181">
                  <c:v>0.81397159133350927</c:v>
                </c:pt>
                <c:pt idx="182">
                  <c:v>0.81513530089361919</c:v>
                </c:pt>
                <c:pt idx="183">
                  <c:v>0.81564442382616731</c:v>
                </c:pt>
                <c:pt idx="184">
                  <c:v>0.81665480678883029</c:v>
                </c:pt>
                <c:pt idx="185">
                  <c:v>0.81689462531304213</c:v>
                </c:pt>
                <c:pt idx="186">
                  <c:v>0.81947169158551525</c:v>
                </c:pt>
                <c:pt idx="187">
                  <c:v>0.82044472576162064</c:v>
                </c:pt>
                <c:pt idx="188">
                  <c:v>0.82100692328559266</c:v>
                </c:pt>
                <c:pt idx="189">
                  <c:v>0.82309845533281722</c:v>
                </c:pt>
                <c:pt idx="190">
                  <c:v>0.82411276974669678</c:v>
                </c:pt>
                <c:pt idx="191">
                  <c:v>0.82475359629500056</c:v>
                </c:pt>
                <c:pt idx="192">
                  <c:v>0.8252410962458574</c:v>
                </c:pt>
                <c:pt idx="193">
                  <c:v>0.82572269901988937</c:v>
                </c:pt>
                <c:pt idx="194">
                  <c:v>0.82605490664769099</c:v>
                </c:pt>
                <c:pt idx="195">
                  <c:v>0.8264775376534742</c:v>
                </c:pt>
                <c:pt idx="196">
                  <c:v>0.82691196301290715</c:v>
                </c:pt>
                <c:pt idx="197">
                  <c:v>0.82849633785319199</c:v>
                </c:pt>
                <c:pt idx="198">
                  <c:v>0.83011806148003442</c:v>
                </c:pt>
                <c:pt idx="199">
                  <c:v>0.83123262789993702</c:v>
                </c:pt>
                <c:pt idx="200">
                  <c:v>0.83214669030779365</c:v>
                </c:pt>
                <c:pt idx="201">
                  <c:v>0.83253590397823585</c:v>
                </c:pt>
                <c:pt idx="202">
                  <c:v>0.83294870635597751</c:v>
                </c:pt>
                <c:pt idx="203">
                  <c:v>0.83337920026419388</c:v>
                </c:pt>
                <c:pt idx="204">
                  <c:v>0.83400233528202306</c:v>
                </c:pt>
                <c:pt idx="205">
                  <c:v>0.83440924048293985</c:v>
                </c:pt>
                <c:pt idx="206">
                  <c:v>0.83682708298114117</c:v>
                </c:pt>
                <c:pt idx="207">
                  <c:v>0.83718484504185064</c:v>
                </c:pt>
                <c:pt idx="208">
                  <c:v>0.83804976430949996</c:v>
                </c:pt>
                <c:pt idx="209">
                  <c:v>0.83849008684575776</c:v>
                </c:pt>
                <c:pt idx="210">
                  <c:v>0.83987199194838835</c:v>
                </c:pt>
                <c:pt idx="211">
                  <c:v>0.84086468338057674</c:v>
                </c:pt>
                <c:pt idx="212">
                  <c:v>0.8423389775867971</c:v>
                </c:pt>
                <c:pt idx="213">
                  <c:v>0.84310561057403166</c:v>
                </c:pt>
                <c:pt idx="214">
                  <c:v>0.84369336253091154</c:v>
                </c:pt>
                <c:pt idx="215">
                  <c:v>0.84433812053043189</c:v>
                </c:pt>
                <c:pt idx="216">
                  <c:v>0.84514406802983233</c:v>
                </c:pt>
                <c:pt idx="217">
                  <c:v>0.84585762642564299</c:v>
                </c:pt>
                <c:pt idx="218">
                  <c:v>0.8478548036436695</c:v>
                </c:pt>
                <c:pt idx="219">
                  <c:v>0.84815162821052181</c:v>
                </c:pt>
                <c:pt idx="220">
                  <c:v>0.84885142652707435</c:v>
                </c:pt>
                <c:pt idx="221">
                  <c:v>0.84978514619101386</c:v>
                </c:pt>
                <c:pt idx="222">
                  <c:v>0.85148943029340463</c:v>
                </c:pt>
                <c:pt idx="223">
                  <c:v>0.85197496451865318</c:v>
                </c:pt>
                <c:pt idx="224">
                  <c:v>0.85283005515826094</c:v>
                </c:pt>
                <c:pt idx="225">
                  <c:v>0.85332738373715922</c:v>
                </c:pt>
                <c:pt idx="226">
                  <c:v>0.85437511548637979</c:v>
                </c:pt>
                <c:pt idx="227">
                  <c:v>0.85534618393687689</c:v>
                </c:pt>
                <c:pt idx="228">
                  <c:v>0.85584744396699186</c:v>
                </c:pt>
                <c:pt idx="229">
                  <c:v>0.85639981286292244</c:v>
                </c:pt>
                <c:pt idx="230">
                  <c:v>0.85680278661262266</c:v>
                </c:pt>
                <c:pt idx="231">
                  <c:v>0.85743378453288499</c:v>
                </c:pt>
                <c:pt idx="232">
                  <c:v>0.8579802562519907</c:v>
                </c:pt>
                <c:pt idx="233">
                  <c:v>0.85864860295881063</c:v>
                </c:pt>
                <c:pt idx="234">
                  <c:v>0.85909089122067672</c:v>
                </c:pt>
                <c:pt idx="235">
                  <c:v>0.8592363549156905</c:v>
                </c:pt>
                <c:pt idx="236">
                  <c:v>0.85971599196411419</c:v>
                </c:pt>
                <c:pt idx="237">
                  <c:v>0.86019562901253788</c:v>
                </c:pt>
                <c:pt idx="238">
                  <c:v>0.86078338096941776</c:v>
                </c:pt>
                <c:pt idx="239">
                  <c:v>0.86109003416431162</c:v>
                </c:pt>
                <c:pt idx="240">
                  <c:v>0.86166795749314995</c:v>
                </c:pt>
                <c:pt idx="241">
                  <c:v>0.86295157631536579</c:v>
                </c:pt>
                <c:pt idx="242">
                  <c:v>0.86423519513758162</c:v>
                </c:pt>
                <c:pt idx="243">
                  <c:v>0.86460278582633254</c:v>
                </c:pt>
                <c:pt idx="244">
                  <c:v>0.86686926745269532</c:v>
                </c:pt>
                <c:pt idx="245">
                  <c:v>0.86747864239126637</c:v>
                </c:pt>
                <c:pt idx="246">
                  <c:v>0.86805066854327984</c:v>
                </c:pt>
                <c:pt idx="247">
                  <c:v>0.86890575918288759</c:v>
                </c:pt>
                <c:pt idx="248">
                  <c:v>0.8697529869200622</c:v>
                </c:pt>
                <c:pt idx="249">
                  <c:v>0.87038201911471624</c:v>
                </c:pt>
                <c:pt idx="250">
                  <c:v>0.87105626299836103</c:v>
                </c:pt>
                <c:pt idx="251">
                  <c:v>0.87454739167869078</c:v>
                </c:pt>
                <c:pt idx="252">
                  <c:v>0.87550273432432157</c:v>
                </c:pt>
                <c:pt idx="253">
                  <c:v>0.8759568169398374</c:v>
                </c:pt>
                <c:pt idx="254">
                  <c:v>0.87640303665292008</c:v>
                </c:pt>
                <c:pt idx="255">
                  <c:v>0.87692198821350964</c:v>
                </c:pt>
                <c:pt idx="256">
                  <c:v>0.87736034502415916</c:v>
                </c:pt>
                <c:pt idx="257">
                  <c:v>0.87923368152886316</c:v>
                </c:pt>
                <c:pt idx="258">
                  <c:v>0.88026568747321743</c:v>
                </c:pt>
                <c:pt idx="259">
                  <c:v>0.88088489103982992</c:v>
                </c:pt>
                <c:pt idx="260">
                  <c:v>0.88120333858837352</c:v>
                </c:pt>
                <c:pt idx="261">
                  <c:v>0.88136256236264532</c:v>
                </c:pt>
                <c:pt idx="262">
                  <c:v>0.88271891303236805</c:v>
                </c:pt>
                <c:pt idx="263">
                  <c:v>0.88334401377580551</c:v>
                </c:pt>
                <c:pt idx="264">
                  <c:v>0.88548272323762911</c:v>
                </c:pt>
                <c:pt idx="265">
                  <c:v>0.88579134215813127</c:v>
                </c:pt>
                <c:pt idx="266">
                  <c:v>0.88603705785916798</c:v>
                </c:pt>
                <c:pt idx="267">
                  <c:v>0.8872184589497526</c:v>
                </c:pt>
                <c:pt idx="268">
                  <c:v>0.88762732987627768</c:v>
                </c:pt>
                <c:pt idx="269">
                  <c:v>0.88881855959490375</c:v>
                </c:pt>
                <c:pt idx="270">
                  <c:v>0.88956553532605542</c:v>
                </c:pt>
                <c:pt idx="271">
                  <c:v>0.88991150303311517</c:v>
                </c:pt>
                <c:pt idx="272">
                  <c:v>0.89112042428221583</c:v>
                </c:pt>
                <c:pt idx="273">
                  <c:v>0.89159809560503123</c:v>
                </c:pt>
                <c:pt idx="274">
                  <c:v>0.89211114998879593</c:v>
                </c:pt>
                <c:pt idx="275">
                  <c:v>0.89298589788448668</c:v>
                </c:pt>
                <c:pt idx="276">
                  <c:v>0.89327682527451413</c:v>
                </c:pt>
                <c:pt idx="277">
                  <c:v>0.89346946638412694</c:v>
                </c:pt>
                <c:pt idx="278">
                  <c:v>0.89369355910347248</c:v>
                </c:pt>
                <c:pt idx="279">
                  <c:v>0.89423020219453664</c:v>
                </c:pt>
                <c:pt idx="280">
                  <c:v>0.89457027272477141</c:v>
                </c:pt>
                <c:pt idx="281">
                  <c:v>0.89548236940701975</c:v>
                </c:pt>
                <c:pt idx="282">
                  <c:v>0.89703725836318016</c:v>
                </c:pt>
                <c:pt idx="283">
                  <c:v>0.89726528253374227</c:v>
                </c:pt>
                <c:pt idx="284">
                  <c:v>0.89767611918587564</c:v>
                </c:pt>
                <c:pt idx="285">
                  <c:v>0.8986550505388059</c:v>
                </c:pt>
                <c:pt idx="286">
                  <c:v>0.90017062498280043</c:v>
                </c:pt>
                <c:pt idx="287">
                  <c:v>0.90057753018371722</c:v>
                </c:pt>
                <c:pt idx="288">
                  <c:v>0.90096084667733456</c:v>
                </c:pt>
                <c:pt idx="289">
                  <c:v>0.90159184459759689</c:v>
                </c:pt>
                <c:pt idx="290">
                  <c:v>0.90330202587681252</c:v>
                </c:pt>
                <c:pt idx="291">
                  <c:v>0.90375217704111177</c:v>
                </c:pt>
                <c:pt idx="292">
                  <c:v>0.90419839675419444</c:v>
                </c:pt>
                <c:pt idx="293">
                  <c:v>0.90487067491223094</c:v>
                </c:pt>
                <c:pt idx="294">
                  <c:v>0.90667521102064463</c:v>
                </c:pt>
                <c:pt idx="295">
                  <c:v>0.90732193474577327</c:v>
                </c:pt>
                <c:pt idx="296">
                  <c:v>0.90762662221505885</c:v>
                </c:pt>
                <c:pt idx="297">
                  <c:v>0.90796669274529362</c:v>
                </c:pt>
                <c:pt idx="298">
                  <c:v>0.9096670453964677</c:v>
                </c:pt>
                <c:pt idx="299">
                  <c:v>0.91057914207871604</c:v>
                </c:pt>
                <c:pt idx="300">
                  <c:v>0.91085827511509376</c:v>
                </c:pt>
                <c:pt idx="301">
                  <c:v>0.91114133960268806</c:v>
                </c:pt>
                <c:pt idx="302">
                  <c:v>0.91224411166894093</c:v>
                </c:pt>
                <c:pt idx="303">
                  <c:v>0.91277682330878851</c:v>
                </c:pt>
                <c:pt idx="304">
                  <c:v>0.913148345448756</c:v>
                </c:pt>
                <c:pt idx="305">
                  <c:v>0.91519270008138154</c:v>
                </c:pt>
                <c:pt idx="306">
                  <c:v>0.9159062584771922</c:v>
                </c:pt>
                <c:pt idx="307">
                  <c:v>0.91625812336107681</c:v>
                </c:pt>
                <c:pt idx="308">
                  <c:v>0.91720363737866617</c:v>
                </c:pt>
                <c:pt idx="309">
                  <c:v>0.91760267967714981</c:v>
                </c:pt>
                <c:pt idx="310">
                  <c:v>0.92036845560801916</c:v>
                </c:pt>
                <c:pt idx="311">
                  <c:v>0.92114491722329517</c:v>
                </c:pt>
                <c:pt idx="312">
                  <c:v>0.92165600588145158</c:v>
                </c:pt>
                <c:pt idx="313">
                  <c:v>0.92362762866657022</c:v>
                </c:pt>
                <c:pt idx="314">
                  <c:v>0.92398342500167141</c:v>
                </c:pt>
                <c:pt idx="315">
                  <c:v>0.92423503787953298</c:v>
                </c:pt>
                <c:pt idx="316">
                  <c:v>0.92462621727558347</c:v>
                </c:pt>
                <c:pt idx="317">
                  <c:v>0.9247618523425557</c:v>
                </c:pt>
                <c:pt idx="318">
                  <c:v>0.92700277953601062</c:v>
                </c:pt>
                <c:pt idx="319">
                  <c:v>0.9275728399624158</c:v>
                </c:pt>
                <c:pt idx="320">
                  <c:v>0.92784214437075208</c:v>
                </c:pt>
                <c:pt idx="321">
                  <c:v>0.92881321282124918</c:v>
                </c:pt>
                <c:pt idx="322">
                  <c:v>0.92917097488195866</c:v>
                </c:pt>
                <c:pt idx="323">
                  <c:v>0.93051159974681497</c:v>
                </c:pt>
                <c:pt idx="324">
                  <c:v>0.93188957339822887</c:v>
                </c:pt>
                <c:pt idx="325">
                  <c:v>0.93324592406795159</c:v>
                </c:pt>
                <c:pt idx="326">
                  <c:v>0.93352112565311274</c:v>
                </c:pt>
                <c:pt idx="327">
                  <c:v>0.93427596428669757</c:v>
                </c:pt>
                <c:pt idx="328">
                  <c:v>0.93459048038402459</c:v>
                </c:pt>
                <c:pt idx="329">
                  <c:v>0.93503276864589069</c:v>
                </c:pt>
                <c:pt idx="330">
                  <c:v>0.93524899846280296</c:v>
                </c:pt>
                <c:pt idx="331">
                  <c:v>0.93548095408458165</c:v>
                </c:pt>
                <c:pt idx="332">
                  <c:v>0.93767273813782925</c:v>
                </c:pt>
                <c:pt idx="333">
                  <c:v>0.93828801025322517</c:v>
                </c:pt>
                <c:pt idx="334">
                  <c:v>0.93882465334428933</c:v>
                </c:pt>
                <c:pt idx="335">
                  <c:v>0.93920600411229838</c:v>
                </c:pt>
                <c:pt idx="336">
                  <c:v>0.93998639717879096</c:v>
                </c:pt>
                <c:pt idx="337">
                  <c:v>0.94136633655581314</c:v>
                </c:pt>
                <c:pt idx="338">
                  <c:v>0.94162581233610787</c:v>
                </c:pt>
                <c:pt idx="339">
                  <c:v>0.942644058201204</c:v>
                </c:pt>
                <c:pt idx="340">
                  <c:v>0.94299002590826375</c:v>
                </c:pt>
                <c:pt idx="341">
                  <c:v>0.94322001580443415</c:v>
                </c:pt>
                <c:pt idx="342">
                  <c:v>0.94405544918795903</c:v>
                </c:pt>
                <c:pt idx="343">
                  <c:v>0.94442107415110166</c:v>
                </c:pt>
                <c:pt idx="344">
                  <c:v>0.94464713259605548</c:v>
                </c:pt>
                <c:pt idx="345">
                  <c:v>0.94553957202222083</c:v>
                </c:pt>
                <c:pt idx="346">
                  <c:v>0.94571845305257551</c:v>
                </c:pt>
                <c:pt idx="347">
                  <c:v>0.94670328158233075</c:v>
                </c:pt>
                <c:pt idx="348">
                  <c:v>0.94702369485648263</c:v>
                </c:pt>
                <c:pt idx="349">
                  <c:v>0.94735983393550083</c:v>
                </c:pt>
                <c:pt idx="350">
                  <c:v>0.9493786341352185</c:v>
                </c:pt>
                <c:pt idx="351">
                  <c:v>0.9503339767808493</c:v>
                </c:pt>
                <c:pt idx="352">
                  <c:v>0.95060721264040215</c:v>
                </c:pt>
                <c:pt idx="353">
                  <c:v>0.95095907752428677</c:v>
                </c:pt>
                <c:pt idx="354">
                  <c:v>0.95170408752983016</c:v>
                </c:pt>
                <c:pt idx="355">
                  <c:v>0.95202253507837376</c:v>
                </c:pt>
                <c:pt idx="356">
                  <c:v>0.95232132537083436</c:v>
                </c:pt>
                <c:pt idx="357">
                  <c:v>0.95251200075483888</c:v>
                </c:pt>
                <c:pt idx="358">
                  <c:v>0.95287762571798151</c:v>
                </c:pt>
                <c:pt idx="359">
                  <c:v>0.95327273656524858</c:v>
                </c:pt>
                <c:pt idx="360">
                  <c:v>0.9535695611321009</c:v>
                </c:pt>
                <c:pt idx="361">
                  <c:v>0.95375630506488884</c:v>
                </c:pt>
                <c:pt idx="362">
                  <c:v>0.95428311952791156</c:v>
                </c:pt>
                <c:pt idx="363">
                  <c:v>0.95531512547226582</c:v>
                </c:pt>
                <c:pt idx="364">
                  <c:v>0.95601885524003505</c:v>
                </c:pt>
                <c:pt idx="365">
                  <c:v>0.95766416757417694</c:v>
                </c:pt>
                <c:pt idx="366">
                  <c:v>0.95795116351298781</c:v>
                </c:pt>
                <c:pt idx="367">
                  <c:v>0.95845242354310278</c:v>
                </c:pt>
                <c:pt idx="368">
                  <c:v>0.95997979234074704</c:v>
                </c:pt>
                <c:pt idx="369">
                  <c:v>0.96110615311429937</c:v>
                </c:pt>
                <c:pt idx="370">
                  <c:v>0.96133221155925319</c:v>
                </c:pt>
                <c:pt idx="371">
                  <c:v>0.9644773725325233</c:v>
                </c:pt>
                <c:pt idx="372">
                  <c:v>0.9647958200810669</c:v>
                </c:pt>
                <c:pt idx="373">
                  <c:v>0.96495307812973041</c:v>
                </c:pt>
                <c:pt idx="374">
                  <c:v>0.96610106188497402</c:v>
                </c:pt>
                <c:pt idx="375">
                  <c:v>0.96707016460986284</c:v>
                </c:pt>
                <c:pt idx="376">
                  <c:v>0.96753014440220353</c:v>
                </c:pt>
                <c:pt idx="377">
                  <c:v>0.96829088021261323</c:v>
                </c:pt>
                <c:pt idx="378">
                  <c:v>0.96871547694400473</c:v>
                </c:pt>
                <c:pt idx="379">
                  <c:v>0.9702054969550914</c:v>
                </c:pt>
                <c:pt idx="380">
                  <c:v>0.97181542622828399</c:v>
                </c:pt>
                <c:pt idx="381">
                  <c:v>0.97220857134994276</c:v>
                </c:pt>
                <c:pt idx="382">
                  <c:v>0.97280615193486408</c:v>
                </c:pt>
                <c:pt idx="383">
                  <c:v>0.97305186763590079</c:v>
                </c:pt>
                <c:pt idx="384">
                  <c:v>0.9735452647635825</c:v>
                </c:pt>
                <c:pt idx="385">
                  <c:v>0.97396593004375742</c:v>
                </c:pt>
                <c:pt idx="386">
                  <c:v>0.97419002276310296</c:v>
                </c:pt>
                <c:pt idx="387">
                  <c:v>0.97469324851882622</c:v>
                </c:pt>
                <c:pt idx="388">
                  <c:v>0.97499400453689522</c:v>
                </c:pt>
                <c:pt idx="389">
                  <c:v>0.97612036531044755</c:v>
                </c:pt>
                <c:pt idx="390">
                  <c:v>0.97630710924323549</c:v>
                </c:pt>
                <c:pt idx="391">
                  <c:v>0.97646043584068243</c:v>
                </c:pt>
                <c:pt idx="392">
                  <c:v>0.97669632291367769</c:v>
                </c:pt>
                <c:pt idx="393">
                  <c:v>0.97701673618782958</c:v>
                </c:pt>
                <c:pt idx="394">
                  <c:v>0.97714057690115208</c:v>
                </c:pt>
                <c:pt idx="395">
                  <c:v>0.97754551637646059</c:v>
                </c:pt>
                <c:pt idx="396">
                  <c:v>0.97849692757087481</c:v>
                </c:pt>
                <c:pt idx="397">
                  <c:v>0.97967832866145943</c:v>
                </c:pt>
                <c:pt idx="398">
                  <c:v>0.97999087903317816</c:v>
                </c:pt>
                <c:pt idx="399">
                  <c:v>0.98026018344151444</c:v>
                </c:pt>
                <c:pt idx="400">
                  <c:v>0.98064546566074007</c:v>
                </c:pt>
                <c:pt idx="401">
                  <c:v>0.98087348983130218</c:v>
                </c:pt>
                <c:pt idx="402">
                  <c:v>0.98169319740996064</c:v>
                </c:pt>
                <c:pt idx="403">
                  <c:v>0.98228488081805709</c:v>
                </c:pt>
                <c:pt idx="404">
                  <c:v>0.9827252033543149</c:v>
                </c:pt>
                <c:pt idx="405">
                  <c:v>0.98292767309196916</c:v>
                </c:pt>
                <c:pt idx="406">
                  <c:v>0.98449632212738758</c:v>
                </c:pt>
                <c:pt idx="407">
                  <c:v>0.9848285297551892</c:v>
                </c:pt>
                <c:pt idx="408">
                  <c:v>0.98500151360871901</c:v>
                </c:pt>
                <c:pt idx="409">
                  <c:v>0.98545559622423484</c:v>
                </c:pt>
                <c:pt idx="410">
                  <c:v>0.98593916472387511</c:v>
                </c:pt>
                <c:pt idx="411">
                  <c:v>0.98632444694310073</c:v>
                </c:pt>
                <c:pt idx="412">
                  <c:v>0.98728765249116468</c:v>
                </c:pt>
                <c:pt idx="413">
                  <c:v>0.98758251133240871</c:v>
                </c:pt>
                <c:pt idx="414">
                  <c:v>0.98812112014908116</c:v>
                </c:pt>
                <c:pt idx="415">
                  <c:v>0.98828820682578611</c:v>
                </c:pt>
                <c:pt idx="416">
                  <c:v>0.98847691648418234</c:v>
                </c:pt>
                <c:pt idx="417">
                  <c:v>0.98865383178892874</c:v>
                </c:pt>
                <c:pt idx="418">
                  <c:v>0.98893296482530646</c:v>
                </c:pt>
                <c:pt idx="419">
                  <c:v>0.98958755145286825</c:v>
                </c:pt>
                <c:pt idx="420">
                  <c:v>0.99013009172075739</c:v>
                </c:pt>
                <c:pt idx="421">
                  <c:v>0.99027752114137946</c:v>
                </c:pt>
                <c:pt idx="422">
                  <c:v>0.99065494045817182</c:v>
                </c:pt>
                <c:pt idx="423">
                  <c:v>0.99088296462873393</c:v>
                </c:pt>
                <c:pt idx="424">
                  <c:v>0.99164959761596849</c:v>
                </c:pt>
                <c:pt idx="425">
                  <c:v>0.99177540405489928</c:v>
                </c:pt>
                <c:pt idx="426">
                  <c:v>0.99215675482290833</c:v>
                </c:pt>
                <c:pt idx="427">
                  <c:v>0.9924437507617192</c:v>
                </c:pt>
                <c:pt idx="428">
                  <c:v>0.99255186567017539</c:v>
                </c:pt>
                <c:pt idx="429">
                  <c:v>0.9927091237188389</c:v>
                </c:pt>
                <c:pt idx="430">
                  <c:v>0.99332243010862653</c:v>
                </c:pt>
                <c:pt idx="431">
                  <c:v>0.99383351876678294</c:v>
                </c:pt>
                <c:pt idx="432">
                  <c:v>0.99397111955936346</c:v>
                </c:pt>
                <c:pt idx="433">
                  <c:v>0.99435050460176411</c:v>
                </c:pt>
                <c:pt idx="434">
                  <c:v>0.99450776265042762</c:v>
                </c:pt>
                <c:pt idx="435">
                  <c:v>0.99509944605852407</c:v>
                </c:pt>
                <c:pt idx="436">
                  <c:v>0.99539037344855152</c:v>
                </c:pt>
                <c:pt idx="437">
                  <c:v>0.99598991975908113</c:v>
                </c:pt>
                <c:pt idx="438">
                  <c:v>0.99609017176510417</c:v>
                </c:pt>
                <c:pt idx="439">
                  <c:v>0.99619435522234379</c:v>
                </c:pt>
                <c:pt idx="440">
                  <c:v>0.99688235918524659</c:v>
                </c:pt>
                <c:pt idx="441">
                  <c:v>0.99710055472776715</c:v>
                </c:pt>
                <c:pt idx="442">
                  <c:v>0.99721063536183163</c:v>
                </c:pt>
                <c:pt idx="443">
                  <c:v>0.99754087726402496</c:v>
                </c:pt>
                <c:pt idx="444">
                  <c:v>0.9976942038614719</c:v>
                </c:pt>
                <c:pt idx="445">
                  <c:v>0.99777676433702023</c:v>
                </c:pt>
                <c:pt idx="446">
                  <c:v>0.99809128043434725</c:v>
                </c:pt>
                <c:pt idx="447">
                  <c:v>0.99828785299517664</c:v>
                </c:pt>
                <c:pt idx="448">
                  <c:v>0.99867510094001055</c:v>
                </c:pt>
                <c:pt idx="449">
                  <c:v>0.9990210686470703</c:v>
                </c:pt>
                <c:pt idx="450">
                  <c:v>0.99924516136641583</c:v>
                </c:pt>
                <c:pt idx="451">
                  <c:v>0.99944369965285351</c:v>
                </c:pt>
                <c:pt idx="452">
                  <c:v>1.0000000000000007</c:v>
                </c:pt>
              </c:numCache>
            </c:numRef>
          </c:xVal>
          <c:yVal>
            <c:numRef>
              <c:f>křivka!$X$2:$X$454</c:f>
              <c:numCache>
                <c:formatCode>0.000</c:formatCode>
                <c:ptCount val="453"/>
                <c:pt idx="0" formatCode="General">
                  <c:v>0</c:v>
                </c:pt>
                <c:pt idx="1">
                  <c:v>1.7197766569807971E-2</c:v>
                </c:pt>
                <c:pt idx="2">
                  <c:v>2.4547371868782655E-2</c:v>
                </c:pt>
                <c:pt idx="3">
                  <c:v>2.5516696506226472E-2</c:v>
                </c:pt>
                <c:pt idx="4">
                  <c:v>3.2450244654882804E-2</c:v>
                </c:pt>
                <c:pt idx="5">
                  <c:v>3.7020234098539148E-2</c:v>
                </c:pt>
                <c:pt idx="6">
                  <c:v>4.2391354863553166E-2</c:v>
                </c:pt>
                <c:pt idx="7">
                  <c:v>4.7193716651802206E-2</c:v>
                </c:pt>
                <c:pt idx="8">
                  <c:v>5.5242652054503481E-2</c:v>
                </c:pt>
                <c:pt idx="9">
                  <c:v>6.4316238843361115E-2</c:v>
                </c:pt>
                <c:pt idx="10">
                  <c:v>6.6197348299587705E-2</c:v>
                </c:pt>
                <c:pt idx="11">
                  <c:v>6.937089060573938E-2</c:v>
                </c:pt>
                <c:pt idx="12">
                  <c:v>7.3113191888656032E-2</c:v>
                </c:pt>
                <c:pt idx="13">
                  <c:v>7.4073664246305834E-2</c:v>
                </c:pt>
                <c:pt idx="14">
                  <c:v>7.8422346695112E-2</c:v>
                </c:pt>
                <c:pt idx="15">
                  <c:v>8.5163357758248667E-2</c:v>
                </c:pt>
                <c:pt idx="16">
                  <c:v>9.2566076735987393E-2</c:v>
                </c:pt>
                <c:pt idx="17">
                  <c:v>9.3745643018538882E-2</c:v>
                </c:pt>
                <c:pt idx="18">
                  <c:v>0.10305160215198922</c:v>
                </c:pt>
                <c:pt idx="19">
                  <c:v>0.11037907675147889</c:v>
                </c:pt>
                <c:pt idx="20">
                  <c:v>0.11154093847444237</c:v>
                </c:pt>
                <c:pt idx="21">
                  <c:v>0.11675271820316425</c:v>
                </c:pt>
                <c:pt idx="22">
                  <c:v>0.12606310347651159</c:v>
                </c:pt>
                <c:pt idx="23">
                  <c:v>0.12951549259617451</c:v>
                </c:pt>
                <c:pt idx="24">
                  <c:v>0.13073710720774753</c:v>
                </c:pt>
                <c:pt idx="25">
                  <c:v>0.13213134127530371</c:v>
                </c:pt>
                <c:pt idx="26">
                  <c:v>0.13246772790747599</c:v>
                </c:pt>
                <c:pt idx="27">
                  <c:v>0.13299222548527093</c:v>
                </c:pt>
                <c:pt idx="28">
                  <c:v>0.13375352154755557</c:v>
                </c:pt>
                <c:pt idx="29">
                  <c:v>0.13461661882747131</c:v>
                </c:pt>
                <c:pt idx="30">
                  <c:v>0.13856473561559862</c:v>
                </c:pt>
                <c:pt idx="31">
                  <c:v>0.14277399465764917</c:v>
                </c:pt>
                <c:pt idx="32">
                  <c:v>0.14332283600487764</c:v>
                </c:pt>
                <c:pt idx="33">
                  <c:v>0.14598073301302839</c:v>
                </c:pt>
                <c:pt idx="34">
                  <c:v>0.14874928351860423</c:v>
                </c:pt>
                <c:pt idx="35">
                  <c:v>0.14992663673120721</c:v>
                </c:pt>
                <c:pt idx="36">
                  <c:v>0.15776311741885229</c:v>
                </c:pt>
                <c:pt idx="37">
                  <c:v>0.15815040465984012</c:v>
                </c:pt>
                <c:pt idx="38">
                  <c:v>0.15899579738016784</c:v>
                </c:pt>
                <c:pt idx="39">
                  <c:v>0.16046527582597309</c:v>
                </c:pt>
                <c:pt idx="40">
                  <c:v>0.16102960866284105</c:v>
                </c:pt>
                <c:pt idx="41">
                  <c:v>0.16297489714757418</c:v>
                </c:pt>
                <c:pt idx="42">
                  <c:v>0.16787463401355732</c:v>
                </c:pt>
                <c:pt idx="43">
                  <c:v>0.1685651118374899</c:v>
                </c:pt>
                <c:pt idx="44">
                  <c:v>0.16958533708374926</c:v>
                </c:pt>
                <c:pt idx="45">
                  <c:v>0.17035769849577642</c:v>
                </c:pt>
                <c:pt idx="46">
                  <c:v>0.17122300884564065</c:v>
                </c:pt>
                <c:pt idx="47">
                  <c:v>0.17636618340595897</c:v>
                </c:pt>
                <c:pt idx="48">
                  <c:v>0.17867662843219492</c:v>
                </c:pt>
                <c:pt idx="49">
                  <c:v>0.18179484398963405</c:v>
                </c:pt>
                <c:pt idx="50">
                  <c:v>0.18457445984495238</c:v>
                </c:pt>
                <c:pt idx="51">
                  <c:v>0.18486879814810314</c:v>
                </c:pt>
                <c:pt idx="52">
                  <c:v>0.18553714527255069</c:v>
                </c:pt>
                <c:pt idx="53">
                  <c:v>0.18834774410714805</c:v>
                </c:pt>
                <c:pt idx="54">
                  <c:v>0.18967337300630066</c:v>
                </c:pt>
                <c:pt idx="55">
                  <c:v>0.19449343935413771</c:v>
                </c:pt>
                <c:pt idx="56">
                  <c:v>0.19553136915998509</c:v>
                </c:pt>
                <c:pt idx="57">
                  <c:v>0.19916301694547664</c:v>
                </c:pt>
                <c:pt idx="58">
                  <c:v>0.20058823399231185</c:v>
                </c:pt>
                <c:pt idx="59">
                  <c:v>0.20185853614275193</c:v>
                </c:pt>
                <c:pt idx="60">
                  <c:v>0.20228787171276127</c:v>
                </c:pt>
                <c:pt idx="61">
                  <c:v>0.2026663066739551</c:v>
                </c:pt>
                <c:pt idx="62">
                  <c:v>0.20305359391494293</c:v>
                </c:pt>
                <c:pt idx="63">
                  <c:v>0.20366218815078094</c:v>
                </c:pt>
                <c:pt idx="64">
                  <c:v>0.20432832220527999</c:v>
                </c:pt>
                <c:pt idx="65">
                  <c:v>0.20616295719258804</c:v>
                </c:pt>
                <c:pt idx="66">
                  <c:v>0.21008673021128182</c:v>
                </c:pt>
                <c:pt idx="67">
                  <c:v>0.21181735091101028</c:v>
                </c:pt>
                <c:pt idx="68">
                  <c:v>0.2121979989421526</c:v>
                </c:pt>
                <c:pt idx="69">
                  <c:v>0.21397730718074809</c:v>
                </c:pt>
                <c:pt idx="70">
                  <c:v>0.2147231117533932</c:v>
                </c:pt>
                <c:pt idx="71">
                  <c:v>0.21570350174057953</c:v>
                </c:pt>
                <c:pt idx="72">
                  <c:v>0.21946793372298121</c:v>
                </c:pt>
                <c:pt idx="73">
                  <c:v>0.22028234346402989</c:v>
                </c:pt>
                <c:pt idx="74">
                  <c:v>0.22214796143061696</c:v>
                </c:pt>
                <c:pt idx="75">
                  <c:v>0.22309736843852426</c:v>
                </c:pt>
                <c:pt idx="76">
                  <c:v>0.22434996602937632</c:v>
                </c:pt>
                <c:pt idx="77">
                  <c:v>0.22472840099057015</c:v>
                </c:pt>
                <c:pt idx="78">
                  <c:v>0.23641119724871149</c:v>
                </c:pt>
                <c:pt idx="79">
                  <c:v>0.23696003859593995</c:v>
                </c:pt>
                <c:pt idx="80">
                  <c:v>0.24132421253438563</c:v>
                </c:pt>
                <c:pt idx="81">
                  <c:v>0.24297737578591652</c:v>
                </c:pt>
                <c:pt idx="82">
                  <c:v>0.24516167582508785</c:v>
                </c:pt>
                <c:pt idx="83">
                  <c:v>0.24537413054014404</c:v>
                </c:pt>
                <c:pt idx="84">
                  <c:v>0.24595616793660002</c:v>
                </c:pt>
                <c:pt idx="85">
                  <c:v>0.24741236796271424</c:v>
                </c:pt>
                <c:pt idx="86">
                  <c:v>0.24836398804057003</c:v>
                </c:pt>
                <c:pt idx="87">
                  <c:v>0.24929126434899232</c:v>
                </c:pt>
                <c:pt idx="88">
                  <c:v>0.25085590480258313</c:v>
                </c:pt>
                <c:pt idx="89">
                  <c:v>0.25213063309292022</c:v>
                </c:pt>
                <c:pt idx="90">
                  <c:v>0.25303135256196047</c:v>
                </c:pt>
                <c:pt idx="91">
                  <c:v>0.25546794257526101</c:v>
                </c:pt>
                <c:pt idx="92">
                  <c:v>0.25878533442806528</c:v>
                </c:pt>
                <c:pt idx="93">
                  <c:v>0.265579459169966</c:v>
                </c:pt>
                <c:pt idx="94">
                  <c:v>0.266165922706319</c:v>
                </c:pt>
                <c:pt idx="95">
                  <c:v>0.26681877834112705</c:v>
                </c:pt>
                <c:pt idx="96">
                  <c:v>0.26780359446821039</c:v>
                </c:pt>
                <c:pt idx="97">
                  <c:v>0.26815768565997067</c:v>
                </c:pt>
                <c:pt idx="98">
                  <c:v>0.26968249085448848</c:v>
                </c:pt>
                <c:pt idx="99">
                  <c:v>0.26990158477939014</c:v>
                </c:pt>
                <c:pt idx="100">
                  <c:v>0.27232489637299967</c:v>
                </c:pt>
                <c:pt idx="101">
                  <c:v>0.27588572592013916</c:v>
                </c:pt>
                <c:pt idx="102">
                  <c:v>0.2774570055835755</c:v>
                </c:pt>
                <c:pt idx="103">
                  <c:v>0.27996220076527961</c:v>
                </c:pt>
                <c:pt idx="104">
                  <c:v>0.28676075164707732</c:v>
                </c:pt>
                <c:pt idx="105">
                  <c:v>0.28949167996352859</c:v>
                </c:pt>
                <c:pt idx="106">
                  <c:v>0.29077968667355669</c:v>
                </c:pt>
                <c:pt idx="107">
                  <c:v>0.29328266878531228</c:v>
                </c:pt>
                <c:pt idx="108">
                  <c:v>0.29579007703696492</c:v>
                </c:pt>
                <c:pt idx="109">
                  <c:v>0.297668973423243</c:v>
                </c:pt>
                <c:pt idx="110">
                  <c:v>0.29872239471872991</c:v>
                </c:pt>
                <c:pt idx="111">
                  <c:v>0.29992851784066343</c:v>
                </c:pt>
                <c:pt idx="112">
                  <c:v>0.30272141211567277</c:v>
                </c:pt>
                <c:pt idx="113">
                  <c:v>0.30428383949931509</c:v>
                </c:pt>
                <c:pt idx="114">
                  <c:v>0.30663854592452106</c:v>
                </c:pt>
                <c:pt idx="115">
                  <c:v>0.3079929447330042</c:v>
                </c:pt>
                <c:pt idx="116">
                  <c:v>0.31080796970749858</c:v>
                </c:pt>
                <c:pt idx="117">
                  <c:v>0.31157811804957725</c:v>
                </c:pt>
                <c:pt idx="118">
                  <c:v>0.31366725608096302</c:v>
                </c:pt>
                <c:pt idx="119">
                  <c:v>0.31472067737644993</c:v>
                </c:pt>
                <c:pt idx="120">
                  <c:v>0.31772381329656696</c:v>
                </c:pt>
                <c:pt idx="121">
                  <c:v>0.32151480211835065</c:v>
                </c:pt>
                <c:pt idx="122">
                  <c:v>0.32215437933346769</c:v>
                </c:pt>
                <c:pt idx="123">
                  <c:v>0.32379869030520458</c:v>
                </c:pt>
                <c:pt idx="124">
                  <c:v>0.32502694412662314</c:v>
                </c:pt>
                <c:pt idx="125">
                  <c:v>0.32761180982647331</c:v>
                </c:pt>
                <c:pt idx="126">
                  <c:v>0.33014798798745643</c:v>
                </c:pt>
                <c:pt idx="127">
                  <c:v>0.33302276585056034</c:v>
                </c:pt>
                <c:pt idx="128">
                  <c:v>0.3341846275735238</c:v>
                </c:pt>
                <c:pt idx="129">
                  <c:v>0.3365437601386268</c:v>
                </c:pt>
                <c:pt idx="130">
                  <c:v>0.33900248085141238</c:v>
                </c:pt>
                <c:pt idx="131">
                  <c:v>0.34014885108473636</c:v>
                </c:pt>
                <c:pt idx="132">
                  <c:v>0.34071982313144983</c:v>
                </c:pt>
                <c:pt idx="133">
                  <c:v>0.34168472162899666</c:v>
                </c:pt>
                <c:pt idx="134">
                  <c:v>0.34249691830009682</c:v>
                </c:pt>
                <c:pt idx="135">
                  <c:v>0.34309887332608935</c:v>
                </c:pt>
                <c:pt idx="136">
                  <c:v>0.34601348644826629</c:v>
                </c:pt>
                <c:pt idx="137">
                  <c:v>0.34683453539916048</c:v>
                </c:pt>
                <c:pt idx="138">
                  <c:v>0.34776402477753127</c:v>
                </c:pt>
                <c:pt idx="139">
                  <c:v>0.34802295396150601</c:v>
                </c:pt>
                <c:pt idx="140">
                  <c:v>0.34995496402654813</c:v>
                </c:pt>
                <c:pt idx="141">
                  <c:v>0.3512208400370912</c:v>
                </c:pt>
                <c:pt idx="142">
                  <c:v>0.3520308236382429</c:v>
                </c:pt>
                <c:pt idx="143">
                  <c:v>0.35256196042588334</c:v>
                </c:pt>
                <c:pt idx="144">
                  <c:v>0.3550251072785659</c:v>
                </c:pt>
                <c:pt idx="145">
                  <c:v>0.35599443191600971</c:v>
                </c:pt>
                <c:pt idx="146">
                  <c:v>0.3567070404394273</c:v>
                </c:pt>
                <c:pt idx="147">
                  <c:v>0.35908166449416978</c:v>
                </c:pt>
                <c:pt idx="148">
                  <c:v>0.3655062065546707</c:v>
                </c:pt>
                <c:pt idx="149">
                  <c:v>0.37097027625752177</c:v>
                </c:pt>
                <c:pt idx="150">
                  <c:v>0.37210115500120622</c:v>
                </c:pt>
                <c:pt idx="151">
                  <c:v>0.37322539453504516</c:v>
                </c:pt>
                <c:pt idx="152">
                  <c:v>0.37395128147815376</c:v>
                </c:pt>
                <c:pt idx="153">
                  <c:v>0.37433856871914156</c:v>
                </c:pt>
                <c:pt idx="154">
                  <c:v>0.37525699274776986</c:v>
                </c:pt>
                <c:pt idx="155">
                  <c:v>0.37669991435419309</c:v>
                </c:pt>
                <c:pt idx="156">
                  <c:v>0.37930469768357977</c:v>
                </c:pt>
                <c:pt idx="157">
                  <c:v>0.38001509313704884</c:v>
                </c:pt>
                <c:pt idx="158">
                  <c:v>0.38490819079318644</c:v>
                </c:pt>
                <c:pt idx="159">
                  <c:v>0.39539592927913675</c:v>
                </c:pt>
                <c:pt idx="160">
                  <c:v>0.39773957035460022</c:v>
                </c:pt>
                <c:pt idx="161">
                  <c:v>0.40013853817877626</c:v>
                </c:pt>
                <c:pt idx="162">
                  <c:v>0.40134908744060677</c:v>
                </c:pt>
                <c:pt idx="163">
                  <c:v>0.40336962030358897</c:v>
                </c:pt>
                <c:pt idx="164">
                  <c:v>0.40390739630107492</c:v>
                </c:pt>
                <c:pt idx="165">
                  <c:v>0.40485016409913671</c:v>
                </c:pt>
                <c:pt idx="166">
                  <c:v>0.41238124113388858</c:v>
                </c:pt>
                <c:pt idx="167">
                  <c:v>0.41322884692416478</c:v>
                </c:pt>
                <c:pt idx="168">
                  <c:v>0.41387285027917881</c:v>
                </c:pt>
                <c:pt idx="169">
                  <c:v>0.41421808919114511</c:v>
                </c:pt>
                <c:pt idx="170">
                  <c:v>0.41963568442507765</c:v>
                </c:pt>
                <c:pt idx="171">
                  <c:v>0.42218071486585479</c:v>
                </c:pt>
                <c:pt idx="172">
                  <c:v>0.4256353170554662</c:v>
                </c:pt>
                <c:pt idx="173">
                  <c:v>0.42681709640796617</c:v>
                </c:pt>
                <c:pt idx="174">
                  <c:v>0.42728848030699706</c:v>
                </c:pt>
                <c:pt idx="175">
                  <c:v>0.42886639918027891</c:v>
                </c:pt>
                <c:pt idx="176">
                  <c:v>0.42978482320890721</c:v>
                </c:pt>
                <c:pt idx="177">
                  <c:v>0.43107946912878081</c:v>
                </c:pt>
                <c:pt idx="178">
                  <c:v>0.432517964595307</c:v>
                </c:pt>
                <c:pt idx="179">
                  <c:v>0.43869464282157572</c:v>
                </c:pt>
                <c:pt idx="180">
                  <c:v>0.4400114194409343</c:v>
                </c:pt>
                <c:pt idx="181">
                  <c:v>0.44392191403993708</c:v>
                </c:pt>
                <c:pt idx="182">
                  <c:v>0.44611506635890241</c:v>
                </c:pt>
                <c:pt idx="183">
                  <c:v>0.4470755387165522</c:v>
                </c:pt>
                <c:pt idx="184">
                  <c:v>0.44898320501216082</c:v>
                </c:pt>
                <c:pt idx="185">
                  <c:v>0.44943688435160373</c:v>
                </c:pt>
                <c:pt idx="186">
                  <c:v>0.45431670358805032</c:v>
                </c:pt>
                <c:pt idx="187">
                  <c:v>0.45616019085515236</c:v>
                </c:pt>
                <c:pt idx="188">
                  <c:v>0.45723352978017578</c:v>
                </c:pt>
                <c:pt idx="189">
                  <c:v>0.46124582559680966</c:v>
                </c:pt>
                <c:pt idx="190">
                  <c:v>0.46319332715149131</c:v>
                </c:pt>
                <c:pt idx="191">
                  <c:v>0.46442379404285833</c:v>
                </c:pt>
                <c:pt idx="192">
                  <c:v>0.46535992263107462</c:v>
                </c:pt>
                <c:pt idx="193">
                  <c:v>0.46628498586954842</c:v>
                </c:pt>
                <c:pt idx="194">
                  <c:v>0.46692677615461398</c:v>
                </c:pt>
                <c:pt idx="195">
                  <c:v>0.46774339896561118</c:v>
                </c:pt>
                <c:pt idx="196">
                  <c:v>0.46858436554604188</c:v>
                </c:pt>
                <c:pt idx="197">
                  <c:v>0.47165831970451094</c:v>
                </c:pt>
                <c:pt idx="198">
                  <c:v>0.47480530517128061</c:v>
                </c:pt>
                <c:pt idx="199">
                  <c:v>0.47697190065086392</c:v>
                </c:pt>
                <c:pt idx="200">
                  <c:v>0.47874899581951091</c:v>
                </c:pt>
                <c:pt idx="201">
                  <c:v>0.47950586574189857</c:v>
                </c:pt>
                <c:pt idx="202">
                  <c:v>0.48031363627310175</c:v>
                </c:pt>
                <c:pt idx="203">
                  <c:v>0.48115902899342944</c:v>
                </c:pt>
                <c:pt idx="204">
                  <c:v>0.48238506974489948</c:v>
                </c:pt>
                <c:pt idx="205">
                  <c:v>0.48318841413620567</c:v>
                </c:pt>
                <c:pt idx="206">
                  <c:v>0.48796864522496969</c:v>
                </c:pt>
                <c:pt idx="207">
                  <c:v>0.48867682760849029</c:v>
                </c:pt>
                <c:pt idx="208">
                  <c:v>0.49038974374863076</c:v>
                </c:pt>
                <c:pt idx="209">
                  <c:v>0.49126390637828898</c:v>
                </c:pt>
                <c:pt idx="210">
                  <c:v>0.49401475232427677</c:v>
                </c:pt>
                <c:pt idx="211">
                  <c:v>0.49601536755772246</c:v>
                </c:pt>
                <c:pt idx="212">
                  <c:v>0.49900965119804547</c:v>
                </c:pt>
                <c:pt idx="213">
                  <c:v>0.5005676524417908</c:v>
                </c:pt>
                <c:pt idx="214">
                  <c:v>0.5017649232839303</c:v>
                </c:pt>
                <c:pt idx="215">
                  <c:v>0.50308169990328888</c:v>
                </c:pt>
                <c:pt idx="216">
                  <c:v>0.5047282239449743</c:v>
                </c:pt>
                <c:pt idx="217">
                  <c:v>0.50618663704103706</c:v>
                </c:pt>
                <c:pt idx="218">
                  <c:v>0.51027860337581699</c:v>
                </c:pt>
                <c:pt idx="219">
                  <c:v>0.51088719761165502</c:v>
                </c:pt>
                <c:pt idx="220">
                  <c:v>0.51233011921807825</c:v>
                </c:pt>
                <c:pt idx="221">
                  <c:v>0.51425991621317191</c:v>
                </c:pt>
                <c:pt idx="222">
                  <c:v>0.51778312357118683</c:v>
                </c:pt>
                <c:pt idx="223">
                  <c:v>0.51879228346770367</c:v>
                </c:pt>
                <c:pt idx="224">
                  <c:v>0.52057601784619623</c:v>
                </c:pt>
                <c:pt idx="225">
                  <c:v>0.52161837379194065</c:v>
                </c:pt>
                <c:pt idx="226">
                  <c:v>0.52382480453059699</c:v>
                </c:pt>
                <c:pt idx="227">
                  <c:v>0.52587410730290973</c:v>
                </c:pt>
                <c:pt idx="228">
                  <c:v>0.52693416780824209</c:v>
                </c:pt>
                <c:pt idx="229">
                  <c:v>0.52810930795089661</c:v>
                </c:pt>
                <c:pt idx="230">
                  <c:v>0.52896797909091531</c:v>
                </c:pt>
                <c:pt idx="231">
                  <c:v>0.53031352561960443</c:v>
                </c:pt>
                <c:pt idx="232">
                  <c:v>0.53147981348246487</c:v>
                </c:pt>
                <c:pt idx="233">
                  <c:v>0.53290945666919709</c:v>
                </c:pt>
                <c:pt idx="234">
                  <c:v>0.53385665060715592</c:v>
                </c:pt>
                <c:pt idx="235">
                  <c:v>0.53416869346989471</c:v>
                </c:pt>
                <c:pt idx="236">
                  <c:v>0.53519998406589653</c:v>
                </c:pt>
                <c:pt idx="237">
                  <c:v>0.53623791387174391</c:v>
                </c:pt>
                <c:pt idx="238">
                  <c:v>0.53751042909213254</c:v>
                </c:pt>
                <c:pt idx="239">
                  <c:v>0.53817877621658006</c:v>
                </c:pt>
                <c:pt idx="240">
                  <c:v>0.53944022608722608</c:v>
                </c:pt>
                <c:pt idx="241">
                  <c:v>0.5422486118518749</c:v>
                </c:pt>
                <c:pt idx="242">
                  <c:v>0.54506363682636927</c:v>
                </c:pt>
                <c:pt idx="243">
                  <c:v>0.54587362042752097</c:v>
                </c:pt>
                <c:pt idx="244">
                  <c:v>0.55089286307072316</c:v>
                </c:pt>
                <c:pt idx="245">
                  <c:v>0.55224283573930932</c:v>
                </c:pt>
                <c:pt idx="246">
                  <c:v>0.55351313788974943</c:v>
                </c:pt>
                <c:pt idx="247">
                  <c:v>0.55541637804546107</c:v>
                </c:pt>
                <c:pt idx="248">
                  <c:v>0.55730412671153318</c:v>
                </c:pt>
                <c:pt idx="249">
                  <c:v>0.5587094261288319</c:v>
                </c:pt>
                <c:pt idx="250">
                  <c:v>0.56023644439329823</c:v>
                </c:pt>
                <c:pt idx="251">
                  <c:v>0.56835398496440304</c:v>
                </c:pt>
                <c:pt idx="252">
                  <c:v>0.57058254640254447</c:v>
                </c:pt>
                <c:pt idx="253">
                  <c:v>0.57164260690787683</c:v>
                </c:pt>
                <c:pt idx="254">
                  <c:v>0.57268496285362125</c:v>
                </c:pt>
                <c:pt idx="255">
                  <c:v>0.5738999382553488</c:v>
                </c:pt>
                <c:pt idx="256">
                  <c:v>0.57492680271145369</c:v>
                </c:pt>
                <c:pt idx="257">
                  <c:v>0.57932195962917843</c:v>
                </c:pt>
                <c:pt idx="258">
                  <c:v>0.58175191043263352</c:v>
                </c:pt>
                <c:pt idx="259">
                  <c:v>0.58321474966859321</c:v>
                </c:pt>
                <c:pt idx="260">
                  <c:v>0.58396940652103235</c:v>
                </c:pt>
                <c:pt idx="261">
                  <c:v>0.58434784148222618</c:v>
                </c:pt>
                <c:pt idx="262">
                  <c:v>0.58757671053709037</c:v>
                </c:pt>
                <c:pt idx="263">
                  <c:v>0.58906610661243208</c:v>
                </c:pt>
                <c:pt idx="264">
                  <c:v>0.59416501977378033</c:v>
                </c:pt>
                <c:pt idx="265">
                  <c:v>0.59490418513657994</c:v>
                </c:pt>
                <c:pt idx="266">
                  <c:v>0.59549286174288141</c:v>
                </c:pt>
                <c:pt idx="267">
                  <c:v>0.59832780434691224</c:v>
                </c:pt>
                <c:pt idx="268">
                  <c:v>0.5993148335439441</c:v>
                </c:pt>
                <c:pt idx="269">
                  <c:v>0.602194037546945</c:v>
                </c:pt>
                <c:pt idx="270">
                  <c:v>0.6040087549047165</c:v>
                </c:pt>
                <c:pt idx="271">
                  <c:v>0.60485193455509567</c:v>
                </c:pt>
                <c:pt idx="272">
                  <c:v>0.60785064433531566</c:v>
                </c:pt>
                <c:pt idx="273">
                  <c:v>0.60903906289766119</c:v>
                </c:pt>
                <c:pt idx="274">
                  <c:v>0.61031600425794674</c:v>
                </c:pt>
                <c:pt idx="275">
                  <c:v>0.61250915657691207</c:v>
                </c:pt>
                <c:pt idx="276">
                  <c:v>0.61323946965991771</c:v>
                </c:pt>
                <c:pt idx="277">
                  <c:v>0.61372413197863962</c:v>
                </c:pt>
                <c:pt idx="278">
                  <c:v>0.61428846481550758</c:v>
                </c:pt>
                <c:pt idx="279">
                  <c:v>0.6156450766939392</c:v>
                </c:pt>
                <c:pt idx="280">
                  <c:v>0.61650817397385493</c:v>
                </c:pt>
                <c:pt idx="281">
                  <c:v>0.61882525820993639</c:v>
                </c:pt>
                <c:pt idx="282">
                  <c:v>0.6227822272778577</c:v>
                </c:pt>
                <c:pt idx="283">
                  <c:v>0.62337311695410769</c:v>
                </c:pt>
                <c:pt idx="284">
                  <c:v>0.62444202973923413</c:v>
                </c:pt>
                <c:pt idx="285">
                  <c:v>0.62700033859970228</c:v>
                </c:pt>
                <c:pt idx="286">
                  <c:v>0.63096394687746915</c:v>
                </c:pt>
                <c:pt idx="287">
                  <c:v>0.63203064659264707</c:v>
                </c:pt>
                <c:pt idx="288">
                  <c:v>0.63303980648916391</c:v>
                </c:pt>
                <c:pt idx="289">
                  <c:v>0.63470403509043727</c:v>
                </c:pt>
                <c:pt idx="290">
                  <c:v>0.63921648471543258</c:v>
                </c:pt>
                <c:pt idx="291">
                  <c:v>0.64040711634772662</c:v>
                </c:pt>
                <c:pt idx="292">
                  <c:v>0.64159332184012363</c:v>
                </c:pt>
                <c:pt idx="293">
                  <c:v>0.64338148235851311</c:v>
                </c:pt>
                <c:pt idx="294">
                  <c:v>0.64818827028665915</c:v>
                </c:pt>
                <c:pt idx="295">
                  <c:v>0.64991446484649062</c:v>
                </c:pt>
                <c:pt idx="296">
                  <c:v>0.65072887458753936</c:v>
                </c:pt>
                <c:pt idx="297">
                  <c:v>0.65163844633637358</c:v>
                </c:pt>
                <c:pt idx="298">
                  <c:v>0.65621507498987541</c:v>
                </c:pt>
                <c:pt idx="299">
                  <c:v>0.65867158263271253</c:v>
                </c:pt>
                <c:pt idx="300">
                  <c:v>0.65942623948515167</c:v>
                </c:pt>
                <c:pt idx="301">
                  <c:v>0.66019417475728182</c:v>
                </c:pt>
                <c:pt idx="302">
                  <c:v>0.66318845839760487</c:v>
                </c:pt>
                <c:pt idx="303">
                  <c:v>0.66464023228382207</c:v>
                </c:pt>
                <c:pt idx="304">
                  <c:v>0.66565603139018448</c:v>
                </c:pt>
                <c:pt idx="305">
                  <c:v>0.67125067221999724</c:v>
                </c:pt>
                <c:pt idx="306">
                  <c:v>0.67320481298452439</c:v>
                </c:pt>
                <c:pt idx="307">
                  <c:v>0.67416971148207117</c:v>
                </c:pt>
                <c:pt idx="308">
                  <c:v>0.6767634294617153</c:v>
                </c:pt>
                <c:pt idx="309">
                  <c:v>0.67785889908622377</c:v>
                </c:pt>
                <c:pt idx="310">
                  <c:v>0.68546743356917317</c:v>
                </c:pt>
                <c:pt idx="311">
                  <c:v>0.68761632448916843</c:v>
                </c:pt>
                <c:pt idx="312">
                  <c:v>0.68903268925620964</c:v>
                </c:pt>
                <c:pt idx="313">
                  <c:v>0.6945078243088032</c:v>
                </c:pt>
                <c:pt idx="314">
                  <c:v>0.69549706657578358</c:v>
                </c:pt>
                <c:pt idx="315">
                  <c:v>0.69619860974945869</c:v>
                </c:pt>
                <c:pt idx="316">
                  <c:v>0.69728965323407011</c:v>
                </c:pt>
                <c:pt idx="317">
                  <c:v>0.69766808819526394</c:v>
                </c:pt>
                <c:pt idx="318">
                  <c:v>0.7039908290381337</c:v>
                </c:pt>
                <c:pt idx="319">
                  <c:v>0.70560637010054006</c:v>
                </c:pt>
                <c:pt idx="320">
                  <c:v>0.70637209230272169</c:v>
                </c:pt>
                <c:pt idx="321">
                  <c:v>0.70913400359845202</c:v>
                </c:pt>
                <c:pt idx="322">
                  <c:v>0.71015422884471135</c:v>
                </c:pt>
                <c:pt idx="323">
                  <c:v>0.71398283985561961</c:v>
                </c:pt>
                <c:pt idx="324">
                  <c:v>0.71792653050384991</c:v>
                </c:pt>
                <c:pt idx="325">
                  <c:v>0.72188349957177123</c:v>
                </c:pt>
                <c:pt idx="326">
                  <c:v>0.72268905703302588</c:v>
                </c:pt>
                <c:pt idx="327">
                  <c:v>0.72490212698152778</c:v>
                </c:pt>
                <c:pt idx="328">
                  <c:v>0.72582497715005301</c:v>
                </c:pt>
                <c:pt idx="329">
                  <c:v>0.72713511455956614</c:v>
                </c:pt>
                <c:pt idx="330">
                  <c:v>0.72777690484463164</c:v>
                </c:pt>
                <c:pt idx="331">
                  <c:v>0.72846738266856426</c:v>
                </c:pt>
                <c:pt idx="332">
                  <c:v>0.73504683962546025</c:v>
                </c:pt>
                <c:pt idx="333">
                  <c:v>0.73689475303245933</c:v>
                </c:pt>
                <c:pt idx="334">
                  <c:v>0.73851693330471124</c:v>
                </c:pt>
                <c:pt idx="335">
                  <c:v>0.73967215581782919</c:v>
                </c:pt>
                <c:pt idx="336">
                  <c:v>0.74204677987257173</c:v>
                </c:pt>
                <c:pt idx="337">
                  <c:v>0.74625382584467381</c:v>
                </c:pt>
                <c:pt idx="338">
                  <c:v>0.74704610488623746</c:v>
                </c:pt>
                <c:pt idx="339">
                  <c:v>0.75015989430377961</c:v>
                </c:pt>
                <c:pt idx="340">
                  <c:v>0.75122216787906049</c:v>
                </c:pt>
                <c:pt idx="341">
                  <c:v>0.75193035026258104</c:v>
                </c:pt>
                <c:pt idx="342">
                  <c:v>0.75450636368263724</c:v>
                </c:pt>
                <c:pt idx="343">
                  <c:v>0.75564166856621873</c:v>
                </c:pt>
                <c:pt idx="344">
                  <c:v>0.75634763787979087</c:v>
                </c:pt>
                <c:pt idx="345">
                  <c:v>0.75914053215480026</c:v>
                </c:pt>
                <c:pt idx="346">
                  <c:v>0.75970486499166823</c:v>
                </c:pt>
                <c:pt idx="347">
                  <c:v>0.76281865440921037</c:v>
                </c:pt>
                <c:pt idx="348">
                  <c:v>0.76383666658552118</c:v>
                </c:pt>
                <c:pt idx="349">
                  <c:v>0.76490779244059603</c:v>
                </c:pt>
                <c:pt idx="350">
                  <c:v>0.77138102203996395</c:v>
                </c:pt>
                <c:pt idx="351">
                  <c:v>0.77445497619843306</c:v>
                </c:pt>
                <c:pt idx="352">
                  <c:v>0.77533799110788526</c:v>
                </c:pt>
                <c:pt idx="353">
                  <c:v>0.77647550906141527</c:v>
                </c:pt>
                <c:pt idx="354">
                  <c:v>0.77890103372497332</c:v>
                </c:pt>
                <c:pt idx="355">
                  <c:v>0.77993896353082071</c:v>
                </c:pt>
                <c:pt idx="356">
                  <c:v>0.78091492737811008</c:v>
                </c:pt>
                <c:pt idx="357">
                  <c:v>0.78154122617353605</c:v>
                </c:pt>
                <c:pt idx="358">
                  <c:v>0.78274956236541804</c:v>
                </c:pt>
                <c:pt idx="359">
                  <c:v>0.78407076512467366</c:v>
                </c:pt>
                <c:pt idx="360">
                  <c:v>0.78506443353155098</c:v>
                </c:pt>
                <c:pt idx="361">
                  <c:v>0.78569073232697695</c:v>
                </c:pt>
                <c:pt idx="362">
                  <c:v>0.7874634013557269</c:v>
                </c:pt>
                <c:pt idx="363">
                  <c:v>0.79094456038472027</c:v>
                </c:pt>
                <c:pt idx="364">
                  <c:v>0.79331918443946281</c:v>
                </c:pt>
                <c:pt idx="365">
                  <c:v>0.79889833377963604</c:v>
                </c:pt>
                <c:pt idx="366">
                  <c:v>0.79987651069687382</c:v>
                </c:pt>
                <c:pt idx="367">
                  <c:v>0.80158721376706576</c:v>
                </c:pt>
                <c:pt idx="368">
                  <c:v>0.80685432024450021</c:v>
                </c:pt>
                <c:pt idx="369">
                  <c:v>0.810747110283915</c:v>
                </c:pt>
                <c:pt idx="370">
                  <c:v>0.81154160239542716</c:v>
                </c:pt>
                <c:pt idx="371">
                  <c:v>0.82266670502654604</c:v>
                </c:pt>
                <c:pt idx="372">
                  <c:v>0.82379315763033345</c:v>
                </c:pt>
                <c:pt idx="373">
                  <c:v>0.82435085125735597</c:v>
                </c:pt>
                <c:pt idx="374">
                  <c:v>0.82844281759213589</c:v>
                </c:pt>
                <c:pt idx="375">
                  <c:v>0.83192176355118086</c:v>
                </c:pt>
                <c:pt idx="376">
                  <c:v>0.83357492680271172</c:v>
                </c:pt>
                <c:pt idx="377">
                  <c:v>0.83631470739895708</c:v>
                </c:pt>
                <c:pt idx="378">
                  <c:v>0.83786385636290839</c:v>
                </c:pt>
                <c:pt idx="379">
                  <c:v>0.8433323522056565</c:v>
                </c:pt>
                <c:pt idx="380">
                  <c:v>0.84927223194743551</c:v>
                </c:pt>
                <c:pt idx="381">
                  <c:v>0.8507350711833952</c:v>
                </c:pt>
                <c:pt idx="382">
                  <c:v>0.85297469797127912</c:v>
                </c:pt>
                <c:pt idx="383">
                  <c:v>0.85391082655949535</c:v>
                </c:pt>
                <c:pt idx="384">
                  <c:v>0.85582291899500096</c:v>
                </c:pt>
                <c:pt idx="385">
                  <c:v>0.85746059075689229</c:v>
                </c:pt>
                <c:pt idx="386">
                  <c:v>0.85834360566634449</c:v>
                </c:pt>
                <c:pt idx="387">
                  <c:v>0.86033979475989319</c:v>
                </c:pt>
                <c:pt idx="388">
                  <c:v>0.86153927867198121</c:v>
                </c:pt>
                <c:pt idx="389">
                  <c:v>0.86603844987728551</c:v>
                </c:pt>
                <c:pt idx="390">
                  <c:v>0.86680417207946714</c:v>
                </c:pt>
                <c:pt idx="391">
                  <c:v>0.86744153622463571</c:v>
                </c:pt>
                <c:pt idx="392">
                  <c:v>0.8684307784916161</c:v>
                </c:pt>
                <c:pt idx="393">
                  <c:v>0.86979181650994475</c:v>
                </c:pt>
                <c:pt idx="394">
                  <c:v>0.8703185271576882</c:v>
                </c:pt>
                <c:pt idx="395">
                  <c:v>0.87206685241700466</c:v>
                </c:pt>
                <c:pt idx="396">
                  <c:v>0.87619201480101216</c:v>
                </c:pt>
                <c:pt idx="397">
                  <c:v>0.88141264680952802</c:v>
                </c:pt>
                <c:pt idx="398">
                  <c:v>0.88280024166723869</c:v>
                </c:pt>
                <c:pt idx="399">
                  <c:v>0.88399972557932671</c:v>
                </c:pt>
                <c:pt idx="400">
                  <c:v>0.88575026390859168</c:v>
                </c:pt>
                <c:pt idx="401">
                  <c:v>0.88679483292428452</c:v>
                </c:pt>
                <c:pt idx="402">
                  <c:v>0.89056590411653169</c:v>
                </c:pt>
                <c:pt idx="403">
                  <c:v>0.89330347164282853</c:v>
                </c:pt>
                <c:pt idx="404">
                  <c:v>0.89535277441514127</c:v>
                </c:pt>
                <c:pt idx="405">
                  <c:v>0.89629554221320307</c:v>
                </c:pt>
                <c:pt idx="406">
                  <c:v>0.90384211073759446</c:v>
                </c:pt>
                <c:pt idx="407">
                  <c:v>0.90544658645025833</c:v>
                </c:pt>
                <c:pt idx="408">
                  <c:v>0.90628533996074057</c:v>
                </c:pt>
                <c:pt idx="409">
                  <c:v>0.90848955762944839</c:v>
                </c:pt>
                <c:pt idx="410">
                  <c:v>0.91084426405465435</c:v>
                </c:pt>
                <c:pt idx="411">
                  <c:v>0.91273201272072646</c:v>
                </c:pt>
                <c:pt idx="412">
                  <c:v>0.91748347390015994</c:v>
                </c:pt>
                <c:pt idx="413">
                  <c:v>0.91895295234596519</c:v>
                </c:pt>
                <c:pt idx="414">
                  <c:v>0.9216396192634464</c:v>
                </c:pt>
                <c:pt idx="415">
                  <c:v>0.92248279891382556</c:v>
                </c:pt>
                <c:pt idx="416">
                  <c:v>0.92344327127147541</c:v>
                </c:pt>
                <c:pt idx="417">
                  <c:v>0.92434841688041269</c:v>
                </c:pt>
                <c:pt idx="418">
                  <c:v>0.92578469927699036</c:v>
                </c:pt>
                <c:pt idx="419">
                  <c:v>0.92917290936814667</c:v>
                </c:pt>
                <c:pt idx="420">
                  <c:v>0.93203662188150804</c:v>
                </c:pt>
                <c:pt idx="421">
                  <c:v>0.9328178355733292</c:v>
                </c:pt>
                <c:pt idx="422">
                  <c:v>0.93483615536636289</c:v>
                </c:pt>
                <c:pt idx="423">
                  <c:v>0.93608211374736938</c:v>
                </c:pt>
                <c:pt idx="424">
                  <c:v>0.94029137278941988</c:v>
                </c:pt>
                <c:pt idx="425">
                  <c:v>0.94098406368330101</c:v>
                </c:pt>
                <c:pt idx="426">
                  <c:v>0.94309533241417176</c:v>
                </c:pt>
                <c:pt idx="427">
                  <c:v>0.94469095584704166</c:v>
                </c:pt>
                <c:pt idx="428">
                  <c:v>0.94530397622277662</c:v>
                </c:pt>
                <c:pt idx="429">
                  <c:v>0.94619805648197142</c:v>
                </c:pt>
                <c:pt idx="430">
                  <c:v>0.94968585472081035</c:v>
                </c:pt>
                <c:pt idx="431">
                  <c:v>0.95262038547252381</c:v>
                </c:pt>
                <c:pt idx="432">
                  <c:v>0.95341266451408746</c:v>
                </c:pt>
                <c:pt idx="433">
                  <c:v>0.95560581683305279</c:v>
                </c:pt>
                <c:pt idx="434">
                  <c:v>0.95651981472178405</c:v>
                </c:pt>
                <c:pt idx="435">
                  <c:v>0.95998990840103493</c:v>
                </c:pt>
                <c:pt idx="436">
                  <c:v>0.96172495524066037</c:v>
                </c:pt>
                <c:pt idx="437">
                  <c:v>0.96534332460646088</c:v>
                </c:pt>
                <c:pt idx="438">
                  <c:v>0.9659497057723504</c:v>
                </c:pt>
                <c:pt idx="439">
                  <c:v>0.96660477447710691</c:v>
                </c:pt>
                <c:pt idx="440">
                  <c:v>0.97101320981452266</c:v>
                </c:pt>
                <c:pt idx="441">
                  <c:v>0.97243621379140932</c:v>
                </c:pt>
                <c:pt idx="442">
                  <c:v>0.97317316608426041</c:v>
                </c:pt>
                <c:pt idx="443">
                  <c:v>0.97547254576075382</c:v>
                </c:pt>
                <c:pt idx="444">
                  <c:v>0.97661227678423224</c:v>
                </c:pt>
                <c:pt idx="445">
                  <c:v>0.97724964092940081</c:v>
                </c:pt>
                <c:pt idx="446">
                  <c:v>0.97969950936239236</c:v>
                </c:pt>
                <c:pt idx="447">
                  <c:v>0.9812398060465497</c:v>
                </c:pt>
                <c:pt idx="448">
                  <c:v>0.98433146476460676</c:v>
                </c:pt>
                <c:pt idx="449">
                  <c:v>0.98730361770544472</c:v>
                </c:pt>
                <c:pt idx="450">
                  <c:v>0.98965832413065069</c:v>
                </c:pt>
                <c:pt idx="451">
                  <c:v>0.99189795091853461</c:v>
                </c:pt>
                <c:pt idx="452">
                  <c:v>0.99999999999999989</c:v>
                </c:pt>
              </c:numCache>
            </c:numRef>
          </c:yVal>
          <c:smooth val="1"/>
        </c:ser>
        <c:ser>
          <c:idx val="14"/>
          <c:order val="7"/>
          <c:tx>
            <c:v>2011</c:v>
          </c:tx>
          <c:marker>
            <c:symbol val="none"/>
          </c:marker>
          <c:xVal>
            <c:numRef>
              <c:f>křivka!$AA$2:$AA$454</c:f>
              <c:numCache>
                <c:formatCode>0.000</c:formatCode>
                <c:ptCount val="453"/>
                <c:pt idx="0" formatCode="General">
                  <c:v>0</c:v>
                </c:pt>
                <c:pt idx="1">
                  <c:v>0.17434575626206103</c:v>
                </c:pt>
                <c:pt idx="2">
                  <c:v>0.18058364690367817</c:v>
                </c:pt>
                <c:pt idx="3">
                  <c:v>0.22552120998835956</c:v>
                </c:pt>
                <c:pt idx="4">
                  <c:v>0.22874070407338515</c:v>
                </c:pt>
                <c:pt idx="5">
                  <c:v>0.26158534463088939</c:v>
                </c:pt>
                <c:pt idx="6">
                  <c:v>0.28115948194182872</c:v>
                </c:pt>
                <c:pt idx="7">
                  <c:v>0.30077229185438997</c:v>
                </c:pt>
                <c:pt idx="8">
                  <c:v>0.31818849799482568</c:v>
                </c:pt>
                <c:pt idx="9">
                  <c:v>0.34622420054064307</c:v>
                </c:pt>
                <c:pt idx="10">
                  <c:v>0.3772241580007813</c:v>
                </c:pt>
                <c:pt idx="11">
                  <c:v>0.38341950878061432</c:v>
                </c:pt>
                <c:pt idx="12">
                  <c:v>0.39517017878343741</c:v>
                </c:pt>
                <c:pt idx="13">
                  <c:v>0.4046952405629185</c:v>
                </c:pt>
                <c:pt idx="14">
                  <c:v>0.41722903074858564</c:v>
                </c:pt>
                <c:pt idx="15">
                  <c:v>0.41989550663041764</c:v>
                </c:pt>
                <c:pt idx="16">
                  <c:v>0.42200896430905604</c:v>
                </c:pt>
                <c:pt idx="17">
                  <c:v>0.44178226551834832</c:v>
                </c:pt>
                <c:pt idx="18">
                  <c:v>0.46606479207675749</c:v>
                </c:pt>
                <c:pt idx="19">
                  <c:v>0.48299759069691905</c:v>
                </c:pt>
                <c:pt idx="20">
                  <c:v>0.48590383670880699</c:v>
                </c:pt>
                <c:pt idx="21">
                  <c:v>0.48867472861501821</c:v>
                </c:pt>
                <c:pt idx="22">
                  <c:v>0.50098421771127821</c:v>
                </c:pt>
                <c:pt idx="23">
                  <c:v>0.51816065372165798</c:v>
                </c:pt>
                <c:pt idx="24">
                  <c:v>0.52610013883464002</c:v>
                </c:pt>
                <c:pt idx="25">
                  <c:v>0.54708582610477974</c:v>
                </c:pt>
                <c:pt idx="26">
                  <c:v>0.54795015875102981</c:v>
                </c:pt>
                <c:pt idx="27">
                  <c:v>0.54916834570212059</c:v>
                </c:pt>
                <c:pt idx="28">
                  <c:v>0.55033045738085951</c:v>
                </c:pt>
                <c:pt idx="29">
                  <c:v>0.55294665888058303</c:v>
                </c:pt>
                <c:pt idx="30">
                  <c:v>0.55364469933985883</c:v>
                </c:pt>
                <c:pt idx="31">
                  <c:v>0.55873401371330467</c:v>
                </c:pt>
                <c:pt idx="32">
                  <c:v>0.56034666120093912</c:v>
                </c:pt>
                <c:pt idx="33">
                  <c:v>0.56298413263155467</c:v>
                </c:pt>
                <c:pt idx="34">
                  <c:v>0.56397608486315709</c:v>
                </c:pt>
                <c:pt idx="35">
                  <c:v>0.5654205065337361</c:v>
                </c:pt>
                <c:pt idx="36">
                  <c:v>0.57159265375259594</c:v>
                </c:pt>
                <c:pt idx="37">
                  <c:v>0.57458011222788996</c:v>
                </c:pt>
                <c:pt idx="38">
                  <c:v>0.57559526802046557</c:v>
                </c:pt>
                <c:pt idx="39">
                  <c:v>0.5763899899837962</c:v>
                </c:pt>
                <c:pt idx="40">
                  <c:v>0.58246932295876341</c:v>
                </c:pt>
                <c:pt idx="41">
                  <c:v>0.5894091213198186</c:v>
                </c:pt>
                <c:pt idx="42">
                  <c:v>0.5902676530758254</c:v>
                </c:pt>
                <c:pt idx="43">
                  <c:v>0.59287031916498123</c:v>
                </c:pt>
                <c:pt idx="44">
                  <c:v>0.59947173226184447</c:v>
                </c:pt>
                <c:pt idx="45">
                  <c:v>0.6032597135907124</c:v>
                </c:pt>
                <c:pt idx="46">
                  <c:v>0.60521074634253869</c:v>
                </c:pt>
                <c:pt idx="47">
                  <c:v>0.60673831410660484</c:v>
                </c:pt>
                <c:pt idx="48">
                  <c:v>0.61689760655268555</c:v>
                </c:pt>
                <c:pt idx="49">
                  <c:v>0.61809258994280314</c:v>
                </c:pt>
                <c:pt idx="50">
                  <c:v>0.62315676712519474</c:v>
                </c:pt>
                <c:pt idx="51">
                  <c:v>0.62656962421832996</c:v>
                </c:pt>
                <c:pt idx="52">
                  <c:v>0.62739335063287704</c:v>
                </c:pt>
                <c:pt idx="53">
                  <c:v>0.6286076703238056</c:v>
                </c:pt>
                <c:pt idx="54">
                  <c:v>0.62927670633186494</c:v>
                </c:pt>
                <c:pt idx="55">
                  <c:v>0.62971564036027383</c:v>
                </c:pt>
                <c:pt idx="56">
                  <c:v>0.63291773177456956</c:v>
                </c:pt>
                <c:pt idx="57">
                  <c:v>0.63333346224200526</c:v>
                </c:pt>
                <c:pt idx="58">
                  <c:v>0.6347856184329087</c:v>
                </c:pt>
                <c:pt idx="59">
                  <c:v>0.6352554905426151</c:v>
                </c:pt>
                <c:pt idx="60">
                  <c:v>0.64087268592820024</c:v>
                </c:pt>
                <c:pt idx="61">
                  <c:v>0.64181243014761313</c:v>
                </c:pt>
                <c:pt idx="62">
                  <c:v>0.64317177209462395</c:v>
                </c:pt>
                <c:pt idx="63">
                  <c:v>0.64421206507825379</c:v>
                </c:pt>
                <c:pt idx="64">
                  <c:v>0.64663490356986764</c:v>
                </c:pt>
                <c:pt idx="65">
                  <c:v>0.64732714313890016</c:v>
                </c:pt>
                <c:pt idx="66">
                  <c:v>0.64949667608989037</c:v>
                </c:pt>
                <c:pt idx="67">
                  <c:v>0.65029526531338322</c:v>
                </c:pt>
                <c:pt idx="68">
                  <c:v>0.65088695611819869</c:v>
                </c:pt>
                <c:pt idx="69">
                  <c:v>0.65402910499998046</c:v>
                </c:pt>
                <c:pt idx="70">
                  <c:v>0.65544258858926197</c:v>
                </c:pt>
                <c:pt idx="71">
                  <c:v>0.65719832470289752</c:v>
                </c:pt>
                <c:pt idx="72">
                  <c:v>0.6575792498288735</c:v>
                </c:pt>
                <c:pt idx="73">
                  <c:v>0.6610733193854148</c:v>
                </c:pt>
                <c:pt idx="74">
                  <c:v>0.66198212552353008</c:v>
                </c:pt>
                <c:pt idx="75">
                  <c:v>0.66256414817794007</c:v>
                </c:pt>
                <c:pt idx="76">
                  <c:v>0.6659093282182369</c:v>
                </c:pt>
                <c:pt idx="77">
                  <c:v>0.66676979360432487</c:v>
                </c:pt>
                <c:pt idx="78">
                  <c:v>0.66876336621793531</c:v>
                </c:pt>
                <c:pt idx="79">
                  <c:v>0.67043595623808372</c:v>
                </c:pt>
                <c:pt idx="80">
                  <c:v>0.67123454546157657</c:v>
                </c:pt>
                <c:pt idx="81">
                  <c:v>0.67279885219718361</c:v>
                </c:pt>
                <c:pt idx="82">
                  <c:v>0.67353363162800028</c:v>
                </c:pt>
                <c:pt idx="83">
                  <c:v>0.67446950858725097</c:v>
                </c:pt>
                <c:pt idx="84">
                  <c:v>0.67466673885552275</c:v>
                </c:pt>
                <c:pt idx="85">
                  <c:v>0.67803705608687381</c:v>
                </c:pt>
                <c:pt idx="86">
                  <c:v>0.67915662790382869</c:v>
                </c:pt>
                <c:pt idx="87">
                  <c:v>0.68302002080585944</c:v>
                </c:pt>
                <c:pt idx="88">
                  <c:v>0.68438129638295131</c:v>
                </c:pt>
                <c:pt idx="89">
                  <c:v>0.68579477997223282</c:v>
                </c:pt>
                <c:pt idx="90">
                  <c:v>0.68628012112258807</c:v>
                </c:pt>
                <c:pt idx="91">
                  <c:v>0.68645608145996784</c:v>
                </c:pt>
                <c:pt idx="92">
                  <c:v>0.68726627246394723</c:v>
                </c:pt>
                <c:pt idx="93">
                  <c:v>0.68757758690700377</c:v>
                </c:pt>
                <c:pt idx="94">
                  <c:v>0.68958276130110074</c:v>
                </c:pt>
                <c:pt idx="95">
                  <c:v>0.69083962085381345</c:v>
                </c:pt>
                <c:pt idx="96">
                  <c:v>0.69107552372370717</c:v>
                </c:pt>
                <c:pt idx="97">
                  <c:v>0.69208294499595846</c:v>
                </c:pt>
                <c:pt idx="98">
                  <c:v>0.69322378674380536</c:v>
                </c:pt>
                <c:pt idx="99">
                  <c:v>0.69350029584540218</c:v>
                </c:pt>
                <c:pt idx="100">
                  <c:v>0.69379420761772881</c:v>
                </c:pt>
                <c:pt idx="101">
                  <c:v>0.69635046658493827</c:v>
                </c:pt>
                <c:pt idx="102">
                  <c:v>0.69826282673514262</c:v>
                </c:pt>
                <c:pt idx="103">
                  <c:v>0.69888738925133675</c:v>
                </c:pt>
                <c:pt idx="104">
                  <c:v>0.69918130102366338</c:v>
                </c:pt>
                <c:pt idx="105">
                  <c:v>0.70188064861687405</c:v>
                </c:pt>
                <c:pt idx="106">
                  <c:v>0.7106960681565927</c:v>
                </c:pt>
                <c:pt idx="107">
                  <c:v>0.71258329111574281</c:v>
                </c:pt>
                <c:pt idx="108">
                  <c:v>0.71314404383926078</c:v>
                </c:pt>
                <c:pt idx="109">
                  <c:v>0.71382081436764455</c:v>
                </c:pt>
                <c:pt idx="110">
                  <c:v>0.71564422753411849</c:v>
                </c:pt>
                <c:pt idx="111">
                  <c:v>0.71660137442426119</c:v>
                </c:pt>
                <c:pt idx="112">
                  <c:v>0.71702483941202133</c:v>
                </c:pt>
                <c:pt idx="113">
                  <c:v>0.71818115020051698</c:v>
                </c:pt>
                <c:pt idx="114">
                  <c:v>0.72316991580974577</c:v>
                </c:pt>
                <c:pt idx="115">
                  <c:v>0.72342322135036941</c:v>
                </c:pt>
                <c:pt idx="116">
                  <c:v>0.72839651791894944</c:v>
                </c:pt>
                <c:pt idx="117">
                  <c:v>0.73013291773177402</c:v>
                </c:pt>
                <c:pt idx="118">
                  <c:v>0.73211682219497898</c:v>
                </c:pt>
                <c:pt idx="119">
                  <c:v>0.73286513703636336</c:v>
                </c:pt>
                <c:pt idx="120">
                  <c:v>0.73472142191421597</c:v>
                </c:pt>
                <c:pt idx="121">
                  <c:v>0.73541366148324849</c:v>
                </c:pt>
                <c:pt idx="122">
                  <c:v>0.73714619403591086</c:v>
                </c:pt>
                <c:pt idx="123">
                  <c:v>0.73766247326756362</c:v>
                </c:pt>
                <c:pt idx="124">
                  <c:v>0.7389966780235202</c:v>
                </c:pt>
                <c:pt idx="125">
                  <c:v>0.74007177634860988</c:v>
                </c:pt>
                <c:pt idx="126">
                  <c:v>0.74388489486853204</c:v>
                </c:pt>
                <c:pt idx="127">
                  <c:v>0.74553428132770727</c:v>
                </c:pt>
                <c:pt idx="128">
                  <c:v>0.74616851199430689</c:v>
                </c:pt>
                <c:pt idx="129">
                  <c:v>0.74781596482340107</c:v>
                </c:pt>
                <c:pt idx="130">
                  <c:v>0.74868416472981336</c:v>
                </c:pt>
                <c:pt idx="131">
                  <c:v>0.75059072398977444</c:v>
                </c:pt>
                <c:pt idx="132">
                  <c:v>0.75389723142844933</c:v>
                </c:pt>
                <c:pt idx="133">
                  <c:v>0.75437483805848016</c:v>
                </c:pt>
                <c:pt idx="134">
                  <c:v>0.75480990482672683</c:v>
                </c:pt>
                <c:pt idx="135">
                  <c:v>0.75551567980632706</c:v>
                </c:pt>
                <c:pt idx="136">
                  <c:v>0.75717860167606998</c:v>
                </c:pt>
                <c:pt idx="137">
                  <c:v>0.75771615083861477</c:v>
                </c:pt>
                <c:pt idx="138">
                  <c:v>0.75832911157432237</c:v>
                </c:pt>
                <c:pt idx="139">
                  <c:v>0.76021246727331027</c:v>
                </c:pt>
                <c:pt idx="140">
                  <c:v>0.76067653849277339</c:v>
                </c:pt>
                <c:pt idx="141">
                  <c:v>0.76210162386254143</c:v>
                </c:pt>
                <c:pt idx="142">
                  <c:v>0.76288087678522332</c:v>
                </c:pt>
                <c:pt idx="143">
                  <c:v>0.7636330588867698</c:v>
                </c:pt>
                <c:pt idx="144">
                  <c:v>0.76442778085010044</c:v>
                </c:pt>
                <c:pt idx="145">
                  <c:v>0.7656865740328942</c:v>
                </c:pt>
                <c:pt idx="146">
                  <c:v>0.76692409728479594</c:v>
                </c:pt>
                <c:pt idx="147">
                  <c:v>0.76813261608548122</c:v>
                </c:pt>
                <c:pt idx="148">
                  <c:v>0.76888286455694665</c:v>
                </c:pt>
                <c:pt idx="149">
                  <c:v>0.76973752905279125</c:v>
                </c:pt>
                <c:pt idx="150">
                  <c:v>0.77157447762983289</c:v>
                </c:pt>
                <c:pt idx="151">
                  <c:v>0.7739586435198248</c:v>
                </c:pt>
                <c:pt idx="152">
                  <c:v>0.77550361395462086</c:v>
                </c:pt>
                <c:pt idx="153">
                  <c:v>0.77590580901148898</c:v>
                </c:pt>
                <c:pt idx="154">
                  <c:v>0.77662125214149469</c:v>
                </c:pt>
                <c:pt idx="155">
                  <c:v>0.77849300605999605</c:v>
                </c:pt>
                <c:pt idx="156">
                  <c:v>0.7799625649216293</c:v>
                </c:pt>
                <c:pt idx="157">
                  <c:v>0.78044210518174117</c:v>
                </c:pt>
                <c:pt idx="158">
                  <c:v>0.78060259647847219</c:v>
                </c:pt>
                <c:pt idx="159">
                  <c:v>0.78120202180361209</c:v>
                </c:pt>
                <c:pt idx="160">
                  <c:v>0.78195227027507752</c:v>
                </c:pt>
                <c:pt idx="161">
                  <c:v>0.78260003635224484</c:v>
                </c:pt>
                <c:pt idx="162">
                  <c:v>0.78432676801466394</c:v>
                </c:pt>
                <c:pt idx="163">
                  <c:v>0.78520850333164394</c:v>
                </c:pt>
                <c:pt idx="164">
                  <c:v>0.78574411886410767</c:v>
                </c:pt>
                <c:pt idx="165">
                  <c:v>0.78683275259976493</c:v>
                </c:pt>
                <c:pt idx="166">
                  <c:v>0.78783437298177283</c:v>
                </c:pt>
                <c:pt idx="167">
                  <c:v>0.78847247090853467</c:v>
                </c:pt>
                <c:pt idx="168">
                  <c:v>0.79000197230268199</c:v>
                </c:pt>
                <c:pt idx="169">
                  <c:v>0.79055499050587552</c:v>
                </c:pt>
                <c:pt idx="170">
                  <c:v>0.79442225066806837</c:v>
                </c:pt>
                <c:pt idx="171">
                  <c:v>0.79480704305420657</c:v>
                </c:pt>
                <c:pt idx="172">
                  <c:v>0.7953117205053728</c:v>
                </c:pt>
                <c:pt idx="173">
                  <c:v>0.79603103089554073</c:v>
                </c:pt>
                <c:pt idx="174">
                  <c:v>0.79717767353363089</c:v>
                </c:pt>
                <c:pt idx="175">
                  <c:v>0.79868397136680502</c:v>
                </c:pt>
                <c:pt idx="176">
                  <c:v>0.80189766456158729</c:v>
                </c:pt>
                <c:pt idx="177">
                  <c:v>0.80225151886642798</c:v>
                </c:pt>
                <c:pt idx="178">
                  <c:v>0.80251642618753816</c:v>
                </c:pt>
                <c:pt idx="179">
                  <c:v>0.80328021006957129</c:v>
                </c:pt>
                <c:pt idx="180">
                  <c:v>0.80410973737436164</c:v>
                </c:pt>
                <c:pt idx="181">
                  <c:v>0.80544974302056149</c:v>
                </c:pt>
                <c:pt idx="182">
                  <c:v>0.81143626175163608</c:v>
                </c:pt>
                <c:pt idx="183">
                  <c:v>0.8119003329710992</c:v>
                </c:pt>
                <c:pt idx="184">
                  <c:v>0.81610211113732178</c:v>
                </c:pt>
                <c:pt idx="185">
                  <c:v>0.81662225762913676</c:v>
                </c:pt>
                <c:pt idx="186">
                  <c:v>0.81706892617787008</c:v>
                </c:pt>
                <c:pt idx="187">
                  <c:v>0.81817109532409504</c:v>
                </c:pt>
                <c:pt idx="188">
                  <c:v>0.81879372421020813</c:v>
                </c:pt>
                <c:pt idx="189">
                  <c:v>0.81940475131583457</c:v>
                </c:pt>
                <c:pt idx="190">
                  <c:v>0.8211121466774427</c:v>
                </c:pt>
                <c:pt idx="191">
                  <c:v>0.82443412315676634</c:v>
                </c:pt>
                <c:pt idx="192">
                  <c:v>0.82658818706710779</c:v>
                </c:pt>
                <c:pt idx="193">
                  <c:v>0.82694397500202954</c:v>
                </c:pt>
                <c:pt idx="194">
                  <c:v>0.82801907332711921</c:v>
                </c:pt>
                <c:pt idx="195">
                  <c:v>0.82878672446931445</c:v>
                </c:pt>
                <c:pt idx="196">
                  <c:v>0.82921599034731786</c:v>
                </c:pt>
                <c:pt idx="197">
                  <c:v>0.83008612388381131</c:v>
                </c:pt>
                <c:pt idx="198">
                  <c:v>0.83123083289182043</c:v>
                </c:pt>
                <c:pt idx="199">
                  <c:v>0.83165429787958056</c:v>
                </c:pt>
                <c:pt idx="200">
                  <c:v>0.83199074951369134</c:v>
                </c:pt>
                <c:pt idx="201">
                  <c:v>0.83261724565996664</c:v>
                </c:pt>
                <c:pt idx="202">
                  <c:v>0.8352141108588792</c:v>
                </c:pt>
                <c:pt idx="203">
                  <c:v>0.8376659538017095</c:v>
                </c:pt>
                <c:pt idx="204">
                  <c:v>0.8394371589559938</c:v>
                </c:pt>
                <c:pt idx="205">
                  <c:v>0.8404349120778396</c:v>
                </c:pt>
                <c:pt idx="206">
                  <c:v>0.84123736856149467</c:v>
                </c:pt>
                <c:pt idx="207">
                  <c:v>0.84166276717933586</c:v>
                </c:pt>
                <c:pt idx="208">
                  <c:v>0.84364087075229754</c:v>
                </c:pt>
                <c:pt idx="209">
                  <c:v>0.84416681813435579</c:v>
                </c:pt>
                <c:pt idx="210">
                  <c:v>0.84488612852452372</c:v>
                </c:pt>
                <c:pt idx="211">
                  <c:v>0.84535600063423011</c:v>
                </c:pt>
                <c:pt idx="212">
                  <c:v>0.84573305850004388</c:v>
                </c:pt>
                <c:pt idx="213">
                  <c:v>0.84658385573572636</c:v>
                </c:pt>
                <c:pt idx="214">
                  <c:v>0.84806888363800847</c:v>
                </c:pt>
                <c:pt idx="215">
                  <c:v>0.8483318573290376</c:v>
                </c:pt>
                <c:pt idx="216">
                  <c:v>0.84961965496304781</c:v>
                </c:pt>
                <c:pt idx="217">
                  <c:v>0.85055166466213628</c:v>
                </c:pt>
                <c:pt idx="218">
                  <c:v>0.85089971807673359</c:v>
                </c:pt>
                <c:pt idx="219">
                  <c:v>0.85224552461317671</c:v>
                </c:pt>
                <c:pt idx="220">
                  <c:v>0.85247562659282716</c:v>
                </c:pt>
                <c:pt idx="221">
                  <c:v>0.85310598999926457</c:v>
                </c:pt>
                <c:pt idx="222">
                  <c:v>0.85339216725126688</c:v>
                </c:pt>
                <c:pt idx="223">
                  <c:v>0.85400706161705553</c:v>
                </c:pt>
                <c:pt idx="224">
                  <c:v>0.85468576577552036</c:v>
                </c:pt>
                <c:pt idx="225">
                  <c:v>0.85502608466979335</c:v>
                </c:pt>
                <c:pt idx="226">
                  <c:v>0.85638155935664195</c:v>
                </c:pt>
                <c:pt idx="227">
                  <c:v>0.85724009111264876</c:v>
                </c:pt>
                <c:pt idx="228">
                  <c:v>0.85958365077093768</c:v>
                </c:pt>
                <c:pt idx="229">
                  <c:v>0.86063554553505417</c:v>
                </c:pt>
                <c:pt idx="230">
                  <c:v>0.86112475394557153</c:v>
                </c:pt>
                <c:pt idx="231">
                  <c:v>0.86185759974630705</c:v>
                </c:pt>
                <c:pt idx="232">
                  <c:v>0.86236227719747327</c:v>
                </c:pt>
                <c:pt idx="233">
                  <c:v>0.8637970307176468</c:v>
                </c:pt>
                <c:pt idx="234">
                  <c:v>0.8644235268639221</c:v>
                </c:pt>
                <c:pt idx="235">
                  <c:v>0.86481798740046578</c:v>
                </c:pt>
                <c:pt idx="236">
                  <c:v>0.86525885505895572</c:v>
                </c:pt>
                <c:pt idx="237">
                  <c:v>0.86564751470525614</c:v>
                </c:pt>
                <c:pt idx="238">
                  <c:v>0.86611738681496253</c:v>
                </c:pt>
                <c:pt idx="239">
                  <c:v>0.86739938355872948</c:v>
                </c:pt>
                <c:pt idx="240">
                  <c:v>0.86785958751803038</c:v>
                </c:pt>
                <c:pt idx="241">
                  <c:v>0.86972360691620731</c:v>
                </c:pt>
                <c:pt idx="242">
                  <c:v>0.87014320464380523</c:v>
                </c:pt>
                <c:pt idx="243">
                  <c:v>0.87096499742827127</c:v>
                </c:pt>
                <c:pt idx="244">
                  <c:v>0.87156055549324896</c:v>
                </c:pt>
                <c:pt idx="245">
                  <c:v>0.87183513096476462</c:v>
                </c:pt>
                <c:pt idx="246">
                  <c:v>0.87266659189963613</c:v>
                </c:pt>
                <c:pt idx="247">
                  <c:v>0.87300497716382797</c:v>
                </c:pt>
                <c:pt idx="248">
                  <c:v>0.87392345145234873</c:v>
                </c:pt>
                <c:pt idx="249">
                  <c:v>0.87447453602546121</c:v>
                </c:pt>
                <c:pt idx="250">
                  <c:v>0.87643717055777415</c:v>
                </c:pt>
                <c:pt idx="251">
                  <c:v>0.87657639192361314</c:v>
                </c:pt>
                <c:pt idx="252">
                  <c:v>0.87834179618765418</c:v>
                </c:pt>
                <c:pt idx="253">
                  <c:v>0.87881360192744173</c:v>
                </c:pt>
                <c:pt idx="254">
                  <c:v>0.87946136800460906</c:v>
                </c:pt>
                <c:pt idx="255">
                  <c:v>0.88053646632969873</c:v>
                </c:pt>
                <c:pt idx="256">
                  <c:v>0.88089225426462048</c:v>
                </c:pt>
                <c:pt idx="257">
                  <c:v>0.88141240075643545</c:v>
                </c:pt>
                <c:pt idx="258">
                  <c:v>0.88207950313441374</c:v>
                </c:pt>
                <c:pt idx="259">
                  <c:v>0.88258611421566102</c:v>
                </c:pt>
                <c:pt idx="260">
                  <c:v>0.88311786248796253</c:v>
                </c:pt>
                <c:pt idx="261">
                  <c:v>0.88434765121953984</c:v>
                </c:pt>
                <c:pt idx="262">
                  <c:v>0.88528352817879052</c:v>
                </c:pt>
                <c:pt idx="263">
                  <c:v>0.88604537843074249</c:v>
                </c:pt>
                <c:pt idx="264">
                  <c:v>0.88685556943472188</c:v>
                </c:pt>
                <c:pt idx="265">
                  <c:v>0.88739505222734782</c:v>
                </c:pt>
                <c:pt idx="266">
                  <c:v>0.8878881278980274</c:v>
                </c:pt>
                <c:pt idx="267">
                  <c:v>0.88832512829635524</c:v>
                </c:pt>
                <c:pt idx="268">
                  <c:v>0.88967480209296057</c:v>
                </c:pt>
                <c:pt idx="269">
                  <c:v>0.89060101090180577</c:v>
                </c:pt>
                <c:pt idx="270">
                  <c:v>0.8910109404789982</c:v>
                </c:pt>
                <c:pt idx="271">
                  <c:v>0.89146340991797479</c:v>
                </c:pt>
                <c:pt idx="272">
                  <c:v>0.89269126501947105</c:v>
                </c:pt>
                <c:pt idx="273">
                  <c:v>0.89456688619813463</c:v>
                </c:pt>
                <c:pt idx="274">
                  <c:v>0.89511990440132816</c:v>
                </c:pt>
                <c:pt idx="275">
                  <c:v>0.89556657295006148</c:v>
                </c:pt>
                <c:pt idx="276">
                  <c:v>0.89622594080771534</c:v>
                </c:pt>
                <c:pt idx="277">
                  <c:v>0.89669194565725963</c:v>
                </c:pt>
                <c:pt idx="278">
                  <c:v>0.89894269107165592</c:v>
                </c:pt>
                <c:pt idx="279">
                  <c:v>0.90085698485194143</c:v>
                </c:pt>
                <c:pt idx="280">
                  <c:v>0.9012611135388906</c:v>
                </c:pt>
                <c:pt idx="281">
                  <c:v>0.90179866270143538</c:v>
                </c:pt>
                <c:pt idx="282">
                  <c:v>0.90227433570138516</c:v>
                </c:pt>
                <c:pt idx="283">
                  <c:v>0.90427177557515781</c:v>
                </c:pt>
                <c:pt idx="284">
                  <c:v>0.90468943967267468</c:v>
                </c:pt>
                <c:pt idx="285">
                  <c:v>0.90501622315637997</c:v>
                </c:pt>
                <c:pt idx="286">
                  <c:v>0.90676229111961004</c:v>
                </c:pt>
                <c:pt idx="287">
                  <c:v>0.90829179251375736</c:v>
                </c:pt>
                <c:pt idx="288">
                  <c:v>0.90877713366411261</c:v>
                </c:pt>
                <c:pt idx="289">
                  <c:v>0.90908844810716916</c:v>
                </c:pt>
                <c:pt idx="290">
                  <c:v>0.90963179815995721</c:v>
                </c:pt>
                <c:pt idx="291">
                  <c:v>0.91018868362331296</c:v>
                </c:pt>
                <c:pt idx="292">
                  <c:v>0.91116710044434779</c:v>
                </c:pt>
                <c:pt idx="293">
                  <c:v>0.91192508343613754</c:v>
                </c:pt>
                <c:pt idx="294">
                  <c:v>0.91254964595233168</c:v>
                </c:pt>
                <c:pt idx="295">
                  <c:v>0.91290736751733448</c:v>
                </c:pt>
                <c:pt idx="296">
                  <c:v>0.91335596969614885</c:v>
                </c:pt>
                <c:pt idx="297">
                  <c:v>0.91380650550504428</c:v>
                </c:pt>
                <c:pt idx="298">
                  <c:v>0.91408108097655993</c:v>
                </c:pt>
                <c:pt idx="299">
                  <c:v>0.91691384904536621</c:v>
                </c:pt>
                <c:pt idx="300">
                  <c:v>0.91719035814696304</c:v>
                </c:pt>
                <c:pt idx="301">
                  <c:v>0.91774724361031879</c:v>
                </c:pt>
                <c:pt idx="302">
                  <c:v>0.91812430147613255</c:v>
                </c:pt>
                <c:pt idx="303">
                  <c:v>0.91848782393137873</c:v>
                </c:pt>
                <c:pt idx="304">
                  <c:v>0.91936955924835873</c:v>
                </c:pt>
                <c:pt idx="305">
                  <c:v>0.91967120554100978</c:v>
                </c:pt>
                <c:pt idx="306">
                  <c:v>0.91990710841090351</c:v>
                </c:pt>
                <c:pt idx="307">
                  <c:v>0.92008500237836433</c:v>
                </c:pt>
                <c:pt idx="308">
                  <c:v>0.92111756084166985</c:v>
                </c:pt>
                <c:pt idx="309">
                  <c:v>0.9217459906180262</c:v>
                </c:pt>
                <c:pt idx="310">
                  <c:v>0.92200316341881206</c:v>
                </c:pt>
                <c:pt idx="311">
                  <c:v>0.92214045115456988</c:v>
                </c:pt>
                <c:pt idx="312">
                  <c:v>0.92322715126014609</c:v>
                </c:pt>
                <c:pt idx="313">
                  <c:v>0.92375696590236656</c:v>
                </c:pt>
                <c:pt idx="314">
                  <c:v>0.92573506947532824</c:v>
                </c:pt>
                <c:pt idx="315">
                  <c:v>0.92640023822322537</c:v>
                </c:pt>
                <c:pt idx="316">
                  <c:v>0.92661100390206486</c:v>
                </c:pt>
                <c:pt idx="317">
                  <c:v>0.92695905731666217</c:v>
                </c:pt>
                <c:pt idx="318">
                  <c:v>0.92966033853995389</c:v>
                </c:pt>
                <c:pt idx="319">
                  <c:v>0.92994071490171293</c:v>
                </c:pt>
                <c:pt idx="320">
                  <c:v>0.93020755585290427</c:v>
                </c:pt>
                <c:pt idx="321">
                  <c:v>0.93045506050328464</c:v>
                </c:pt>
                <c:pt idx="322">
                  <c:v>0.9308727246008015</c:v>
                </c:pt>
                <c:pt idx="323">
                  <c:v>0.9331814789176307</c:v>
                </c:pt>
                <c:pt idx="324">
                  <c:v>0.93399360355169125</c:v>
                </c:pt>
                <c:pt idx="325">
                  <c:v>0.93532200741740457</c:v>
                </c:pt>
                <c:pt idx="326">
                  <c:v>0.93561978644989341</c:v>
                </c:pt>
                <c:pt idx="327">
                  <c:v>0.93637776944168316</c:v>
                </c:pt>
                <c:pt idx="328">
                  <c:v>0.93852989972194345</c:v>
                </c:pt>
                <c:pt idx="329">
                  <c:v>0.94038038370955279</c:v>
                </c:pt>
                <c:pt idx="330">
                  <c:v>0.94171652209559042</c:v>
                </c:pt>
                <c:pt idx="331">
                  <c:v>0.94204910646953899</c:v>
                </c:pt>
                <c:pt idx="332">
                  <c:v>0.94240489440446074</c:v>
                </c:pt>
                <c:pt idx="333">
                  <c:v>0.94261179282313801</c:v>
                </c:pt>
                <c:pt idx="334">
                  <c:v>0.94442940509936868</c:v>
                </c:pt>
                <c:pt idx="335">
                  <c:v>0.94472525050177647</c:v>
                </c:pt>
                <c:pt idx="336">
                  <c:v>0.94573460540410881</c:v>
                </c:pt>
                <c:pt idx="337">
                  <c:v>0.94606525614797632</c:v>
                </c:pt>
                <c:pt idx="338">
                  <c:v>0.9464326458633846</c:v>
                </c:pt>
                <c:pt idx="339">
                  <c:v>0.9472157660462287</c:v>
                </c:pt>
                <c:pt idx="340">
                  <c:v>0.94746133706652791</c:v>
                </c:pt>
                <c:pt idx="341">
                  <c:v>0.94777071787950329</c:v>
                </c:pt>
                <c:pt idx="342">
                  <c:v>0.94811103677377628</c:v>
                </c:pt>
                <c:pt idx="343">
                  <c:v>0.9485170990908065</c:v>
                </c:pt>
                <c:pt idx="344">
                  <c:v>0.94907978544440552</c:v>
                </c:pt>
                <c:pt idx="345">
                  <c:v>0.9503289104767938</c:v>
                </c:pt>
                <c:pt idx="346">
                  <c:v>0.95114683600109762</c:v>
                </c:pt>
                <c:pt idx="347">
                  <c:v>0.95150069030593831</c:v>
                </c:pt>
                <c:pt idx="348">
                  <c:v>0.95171532324494001</c:v>
                </c:pt>
                <c:pt idx="349">
                  <c:v>0.9523824256229183</c:v>
                </c:pt>
                <c:pt idx="350">
                  <c:v>0.95321968744803309</c:v>
                </c:pt>
                <c:pt idx="351">
                  <c:v>0.95338984689516959</c:v>
                </c:pt>
                <c:pt idx="352">
                  <c:v>0.95388292256584917</c:v>
                </c:pt>
                <c:pt idx="353">
                  <c:v>0.95420390515931119</c:v>
                </c:pt>
                <c:pt idx="354">
                  <c:v>0.95470278172023404</c:v>
                </c:pt>
                <c:pt idx="355">
                  <c:v>0.95664221269157379</c:v>
                </c:pt>
                <c:pt idx="356">
                  <c:v>0.95702507144763094</c:v>
                </c:pt>
                <c:pt idx="357">
                  <c:v>0.95742146561425567</c:v>
                </c:pt>
                <c:pt idx="358">
                  <c:v>0.9577153773865823</c:v>
                </c:pt>
                <c:pt idx="359">
                  <c:v>0.95871506413850915</c:v>
                </c:pt>
                <c:pt idx="360">
                  <c:v>0.95898770597994376</c:v>
                </c:pt>
                <c:pt idx="361">
                  <c:v>0.95952912240265076</c:v>
                </c:pt>
                <c:pt idx="362">
                  <c:v>0.95974568897173351</c:v>
                </c:pt>
                <c:pt idx="363">
                  <c:v>0.96018075573998019</c:v>
                </c:pt>
                <c:pt idx="364">
                  <c:v>0.96033737977654898</c:v>
                </c:pt>
                <c:pt idx="365">
                  <c:v>0.96058488442692935</c:v>
                </c:pt>
                <c:pt idx="366">
                  <c:v>0.9617547306259927</c:v>
                </c:pt>
                <c:pt idx="367">
                  <c:v>0.96339831619492466</c:v>
                </c:pt>
                <c:pt idx="368">
                  <c:v>0.9641659673371199</c:v>
                </c:pt>
                <c:pt idx="369">
                  <c:v>0.96441153835741911</c:v>
                </c:pt>
                <c:pt idx="370">
                  <c:v>0.96502643272320776</c:v>
                </c:pt>
                <c:pt idx="371">
                  <c:v>0.96588109721905235</c:v>
                </c:pt>
                <c:pt idx="372">
                  <c:v>0.96618854440194668</c:v>
                </c:pt>
                <c:pt idx="373">
                  <c:v>0.9664515180929758</c:v>
                </c:pt>
                <c:pt idx="374">
                  <c:v>0.96690398753195239</c:v>
                </c:pt>
                <c:pt idx="375">
                  <c:v>0.96791720969444695</c:v>
                </c:pt>
                <c:pt idx="376">
                  <c:v>0.96858624570250629</c:v>
                </c:pt>
                <c:pt idx="377">
                  <c:v>0.96889562651548167</c:v>
                </c:pt>
                <c:pt idx="378">
                  <c:v>0.96914313116586204</c:v>
                </c:pt>
                <c:pt idx="379">
                  <c:v>0.97003840189340973</c:v>
                </c:pt>
                <c:pt idx="380">
                  <c:v>0.97037678715760156</c:v>
                </c:pt>
                <c:pt idx="381">
                  <c:v>0.97322502426705659</c:v>
                </c:pt>
                <c:pt idx="382">
                  <c:v>0.97359048035238382</c:v>
                </c:pt>
                <c:pt idx="383">
                  <c:v>0.97399460903933299</c:v>
                </c:pt>
                <c:pt idx="384">
                  <c:v>0.97442194128725534</c:v>
                </c:pt>
                <c:pt idx="385">
                  <c:v>0.97464430874658148</c:v>
                </c:pt>
                <c:pt idx="386">
                  <c:v>0.9752205305107482</c:v>
                </c:pt>
                <c:pt idx="387">
                  <c:v>0.97540422536845239</c:v>
                </c:pt>
                <c:pt idx="388">
                  <c:v>0.97555698214485898</c:v>
                </c:pt>
                <c:pt idx="389">
                  <c:v>0.97577354871394173</c:v>
                </c:pt>
                <c:pt idx="390">
                  <c:v>0.97601138521391662</c:v>
                </c:pt>
                <c:pt idx="391">
                  <c:v>0.97721603675443969</c:v>
                </c:pt>
                <c:pt idx="392">
                  <c:v>0.97735912538044079</c:v>
                </c:pt>
                <c:pt idx="393">
                  <c:v>0.97775745317714668</c:v>
                </c:pt>
                <c:pt idx="394">
                  <c:v>0.97815578097385258</c:v>
                </c:pt>
                <c:pt idx="395">
                  <c:v>0.9787726089697224</c:v>
                </c:pt>
                <c:pt idx="396">
                  <c:v>0.97992311886797479</c:v>
                </c:pt>
                <c:pt idx="397">
                  <c:v>0.98003913667284059</c:v>
                </c:pt>
                <c:pt idx="398">
                  <c:v>0.9807139735711432</c:v>
                </c:pt>
                <c:pt idx="399">
                  <c:v>0.98112777040849786</c:v>
                </c:pt>
                <c:pt idx="400">
                  <c:v>0.98131146526620205</c:v>
                </c:pt>
                <c:pt idx="401">
                  <c:v>0.98160731066860984</c:v>
                </c:pt>
                <c:pt idx="402">
                  <c:v>0.98182774449785482</c:v>
                </c:pt>
                <c:pt idx="403">
                  <c:v>0.98242910345307577</c:v>
                </c:pt>
                <c:pt idx="404">
                  <c:v>0.98259539564005005</c:v>
                </c:pt>
                <c:pt idx="405">
                  <c:v>0.98358734787165247</c:v>
                </c:pt>
                <c:pt idx="406">
                  <c:v>0.98401468011957482</c:v>
                </c:pt>
                <c:pt idx="407">
                  <c:v>0.98443427784717275</c:v>
                </c:pt>
                <c:pt idx="408">
                  <c:v>0.98489061454631155</c:v>
                </c:pt>
                <c:pt idx="409">
                  <c:v>0.98579555342426473</c:v>
                </c:pt>
                <c:pt idx="410">
                  <c:v>0.98622675293234918</c:v>
                </c:pt>
                <c:pt idx="411">
                  <c:v>0.98635437251770153</c:v>
                </c:pt>
                <c:pt idx="412">
                  <c:v>0.98715489537127543</c:v>
                </c:pt>
                <c:pt idx="413">
                  <c:v>0.98760736481025202</c:v>
                </c:pt>
                <c:pt idx="414">
                  <c:v>0.98788194028176768</c:v>
                </c:pt>
                <c:pt idx="415">
                  <c:v>0.98839435225325822</c:v>
                </c:pt>
                <c:pt idx="416">
                  <c:v>0.98903631744018228</c:v>
                </c:pt>
                <c:pt idx="417">
                  <c:v>0.98974982694010682</c:v>
                </c:pt>
                <c:pt idx="418">
                  <c:v>0.9902564380213541</c:v>
                </c:pt>
                <c:pt idx="419">
                  <c:v>0.99055228342376189</c:v>
                </c:pt>
                <c:pt idx="420">
                  <c:v>0.99084619519608852</c:v>
                </c:pt>
                <c:pt idx="421">
                  <c:v>0.99148042586268814</c:v>
                </c:pt>
                <c:pt idx="422">
                  <c:v>0.99165251893990569</c:v>
                </c:pt>
                <c:pt idx="423">
                  <c:v>0.99180527571631227</c:v>
                </c:pt>
                <c:pt idx="424">
                  <c:v>0.99198123605369204</c:v>
                </c:pt>
                <c:pt idx="425">
                  <c:v>0.99211852378944987</c:v>
                </c:pt>
                <c:pt idx="426">
                  <c:v>0.99284750233002328</c:v>
                </c:pt>
                <c:pt idx="427">
                  <c:v>0.99309113972024143</c:v>
                </c:pt>
                <c:pt idx="428">
                  <c:v>0.99322262656575599</c:v>
                </c:pt>
                <c:pt idx="429">
                  <c:v>0.99357648087059669</c:v>
                </c:pt>
                <c:pt idx="430">
                  <c:v>0.99415463626484457</c:v>
                </c:pt>
                <c:pt idx="431">
                  <c:v>0.9947482606997412</c:v>
                </c:pt>
                <c:pt idx="432">
                  <c:v>0.99522586732977203</c:v>
                </c:pt>
                <c:pt idx="433">
                  <c:v>0.99546370382974692</c:v>
                </c:pt>
                <c:pt idx="434">
                  <c:v>0.99565900046793765</c:v>
                </c:pt>
                <c:pt idx="435">
                  <c:v>0.99580015546385769</c:v>
                </c:pt>
                <c:pt idx="436">
                  <c:v>0.99643825339061953</c:v>
                </c:pt>
                <c:pt idx="437">
                  <c:v>0.99676116961416261</c:v>
                </c:pt>
                <c:pt idx="438">
                  <c:v>0.99708988672794896</c:v>
                </c:pt>
                <c:pt idx="439">
                  <c:v>0.99717109919135505</c:v>
                </c:pt>
                <c:pt idx="440">
                  <c:v>0.99743020562222195</c:v>
                </c:pt>
                <c:pt idx="441">
                  <c:v>0.99760809958968277</c:v>
                </c:pt>
                <c:pt idx="442">
                  <c:v>0.99767771027260221</c:v>
                </c:pt>
                <c:pt idx="443">
                  <c:v>0.99775312184576492</c:v>
                </c:pt>
                <c:pt idx="444">
                  <c:v>0.99808377258963243</c:v>
                </c:pt>
                <c:pt idx="445">
                  <c:v>0.99830807367903962</c:v>
                </c:pt>
                <c:pt idx="446">
                  <c:v>0.99837768436195906</c:v>
                </c:pt>
                <c:pt idx="447">
                  <c:v>0.99847823312617612</c:v>
                </c:pt>
                <c:pt idx="448">
                  <c:v>0.99883595469117892</c:v>
                </c:pt>
                <c:pt idx="449">
                  <c:v>0.9994450481667243</c:v>
                </c:pt>
                <c:pt idx="450">
                  <c:v>0.99960940672361753</c:v>
                </c:pt>
                <c:pt idx="451">
                  <c:v>0.99970222096751016</c:v>
                </c:pt>
                <c:pt idx="452">
                  <c:v>0.999999999999999</c:v>
                </c:pt>
              </c:numCache>
            </c:numRef>
          </c:xVal>
          <c:yVal>
            <c:numRef>
              <c:f>křivka!$AB$2:$AB$454</c:f>
              <c:numCache>
                <c:formatCode>0.000</c:formatCode>
                <c:ptCount val="453"/>
                <c:pt idx="0" formatCode="General">
                  <c:v>0</c:v>
                </c:pt>
                <c:pt idx="1">
                  <c:v>1.7197766569807971E-2</c:v>
                </c:pt>
                <c:pt idx="2">
                  <c:v>1.8167091207251788E-2</c:v>
                </c:pt>
                <c:pt idx="3">
                  <c:v>2.5516696506226476E-2</c:v>
                </c:pt>
                <c:pt idx="4">
                  <c:v>2.6054472503712428E-2</c:v>
                </c:pt>
                <c:pt idx="5">
                  <c:v>3.2988020652368763E-2</c:v>
                </c:pt>
                <c:pt idx="6">
                  <c:v>3.7558010096025107E-2</c:v>
                </c:pt>
                <c:pt idx="7">
                  <c:v>4.2929130861039125E-2</c:v>
                </c:pt>
                <c:pt idx="8">
                  <c:v>4.7731492649288165E-2</c:v>
                </c:pt>
                <c:pt idx="9">
                  <c:v>5.578042805198944E-2</c:v>
                </c:pt>
                <c:pt idx="10">
                  <c:v>6.4854014840847074E-2</c:v>
                </c:pt>
                <c:pt idx="11">
                  <c:v>6.673512429707365E-2</c:v>
                </c:pt>
                <c:pt idx="12">
                  <c:v>7.0477425579990302E-2</c:v>
                </c:pt>
                <c:pt idx="13">
                  <c:v>7.3650967886141977E-2</c:v>
                </c:pt>
                <c:pt idx="14">
                  <c:v>7.7999650334948142E-2</c:v>
                </c:pt>
                <c:pt idx="15">
                  <c:v>7.8960122692597945E-2</c:v>
                </c:pt>
                <c:pt idx="16">
                  <c:v>7.9721418754882589E-2</c:v>
                </c:pt>
                <c:pt idx="17">
                  <c:v>8.7124137732621315E-2</c:v>
                </c:pt>
                <c:pt idx="18">
                  <c:v>9.643452300596865E-2</c:v>
                </c:pt>
                <c:pt idx="19">
                  <c:v>0.10317553406910532</c:v>
                </c:pt>
                <c:pt idx="20">
                  <c:v>0.10435510035165681</c:v>
                </c:pt>
                <c:pt idx="21">
                  <c:v>0.10551696207462029</c:v>
                </c:pt>
                <c:pt idx="22">
                  <c:v>0.11072874180334218</c:v>
                </c:pt>
                <c:pt idx="23">
                  <c:v>0.11805621640283184</c:v>
                </c:pt>
                <c:pt idx="24">
                  <c:v>0.12150860552249475</c:v>
                </c:pt>
                <c:pt idx="25">
                  <c:v>0.13081456465594507</c:v>
                </c:pt>
                <c:pt idx="26">
                  <c:v>0.1312018518969329</c:v>
                </c:pt>
                <c:pt idx="27">
                  <c:v>0.13175069324416136</c:v>
                </c:pt>
                <c:pt idx="28">
                  <c:v>0.1322751908219563</c:v>
                </c:pt>
                <c:pt idx="29">
                  <c:v>0.13349680543352932</c:v>
                </c:pt>
                <c:pt idx="30">
                  <c:v>0.1338331920657016</c:v>
                </c:pt>
                <c:pt idx="31">
                  <c:v>0.13649108907385235</c:v>
                </c:pt>
                <c:pt idx="32">
                  <c:v>0.13733648179418007</c:v>
                </c:pt>
                <c:pt idx="33">
                  <c:v>0.13873071586173624</c:v>
                </c:pt>
                <c:pt idx="34">
                  <c:v>0.13929504869860421</c:v>
                </c:pt>
                <c:pt idx="35">
                  <c:v>0.14015814597851994</c:v>
                </c:pt>
                <c:pt idx="36">
                  <c:v>0.14410626276664726</c:v>
                </c:pt>
                <c:pt idx="37">
                  <c:v>0.14605155125138039</c:v>
                </c:pt>
                <c:pt idx="38">
                  <c:v>0.14671989837582794</c:v>
                </c:pt>
                <c:pt idx="39">
                  <c:v>0.1472687397230564</c:v>
                </c:pt>
                <c:pt idx="40">
                  <c:v>0.15147799876510695</c:v>
                </c:pt>
                <c:pt idx="41">
                  <c:v>0.15637773563109009</c:v>
                </c:pt>
                <c:pt idx="42">
                  <c:v>0.1569841167969796</c:v>
                </c:pt>
                <c:pt idx="43">
                  <c:v>0.15884973476356667</c:v>
                </c:pt>
                <c:pt idx="44">
                  <c:v>0.16366980111140372</c:v>
                </c:pt>
                <c:pt idx="45">
                  <c:v>0.16643835161697956</c:v>
                </c:pt>
                <c:pt idx="46">
                  <c:v>0.16790783006278481</c:v>
                </c:pt>
                <c:pt idx="47">
                  <c:v>0.1690851832753878</c:v>
                </c:pt>
                <c:pt idx="48">
                  <c:v>0.17692166396303288</c:v>
                </c:pt>
                <c:pt idx="49">
                  <c:v>0.17784451413155816</c:v>
                </c:pt>
                <c:pt idx="50">
                  <c:v>0.18176828715025195</c:v>
                </c:pt>
                <c:pt idx="51">
                  <c:v>0.18457888598484931</c:v>
                </c:pt>
                <c:pt idx="52">
                  <c:v>0.1852693638087819</c:v>
                </c:pt>
                <c:pt idx="53">
                  <c:v>0.18628958905504125</c:v>
                </c:pt>
                <c:pt idx="54">
                  <c:v>0.18685392189190922</c:v>
                </c:pt>
                <c:pt idx="55">
                  <c:v>0.18723456992305154</c:v>
                </c:pt>
                <c:pt idx="56">
                  <c:v>0.19001418577836987</c:v>
                </c:pt>
                <c:pt idx="57">
                  <c:v>0.1903926207395637</c:v>
                </c:pt>
                <c:pt idx="58">
                  <c:v>0.19171824963871631</c:v>
                </c:pt>
                <c:pt idx="59">
                  <c:v>0.19214758520872566</c:v>
                </c:pt>
                <c:pt idx="60">
                  <c:v>0.19729075976904398</c:v>
                </c:pt>
                <c:pt idx="61">
                  <c:v>0.19815607011890821</c:v>
                </c:pt>
                <c:pt idx="62">
                  <c:v>0.19942637226934828</c:v>
                </c:pt>
                <c:pt idx="63">
                  <c:v>0.20040676225653462</c:v>
                </c:pt>
                <c:pt idx="64">
                  <c:v>0.20271720728277057</c:v>
                </c:pt>
                <c:pt idx="65">
                  <c:v>0.20338334133726962</c:v>
                </c:pt>
                <c:pt idx="66">
                  <c:v>0.20547247936865537</c:v>
                </c:pt>
                <c:pt idx="67">
                  <c:v>0.20624484078068253</c:v>
                </c:pt>
                <c:pt idx="68">
                  <c:v>0.20683130431703553</c:v>
                </c:pt>
                <c:pt idx="69">
                  <c:v>0.20994951987447466</c:v>
                </c:pt>
                <c:pt idx="70">
                  <c:v>0.21137473692130987</c:v>
                </c:pt>
                <c:pt idx="71">
                  <c:v>0.21315404515990535</c:v>
                </c:pt>
                <c:pt idx="72">
                  <c:v>0.21354133240089318</c:v>
                </c:pt>
                <c:pt idx="73">
                  <c:v>0.21717298018638473</c:v>
                </c:pt>
                <c:pt idx="74">
                  <c:v>0.21812238719429203</c:v>
                </c:pt>
                <c:pt idx="75">
                  <c:v>0.21873098143013003</c:v>
                </c:pt>
                <c:pt idx="76">
                  <c:v>0.22225418878814499</c:v>
                </c:pt>
                <c:pt idx="77">
                  <c:v>0.22318146509656728</c:v>
                </c:pt>
                <c:pt idx="78">
                  <c:v>0.22536576513573861</c:v>
                </c:pt>
                <c:pt idx="79">
                  <c:v>0.22720040012304665</c:v>
                </c:pt>
                <c:pt idx="80">
                  <c:v>0.2280834150324989</c:v>
                </c:pt>
                <c:pt idx="81">
                  <c:v>0.22981403573222736</c:v>
                </c:pt>
                <c:pt idx="82">
                  <c:v>0.23062844547327604</c:v>
                </c:pt>
                <c:pt idx="83">
                  <c:v>0.23166637527912343</c:v>
                </c:pt>
                <c:pt idx="84">
                  <c:v>0.23188546920402511</c:v>
                </c:pt>
                <c:pt idx="85">
                  <c:v>0.23564990118642679</c:v>
                </c:pt>
                <c:pt idx="86">
                  <c:v>0.23690249877727884</c:v>
                </c:pt>
                <c:pt idx="87">
                  <c:v>0.24126667271572452</c:v>
                </c:pt>
                <c:pt idx="88">
                  <c:v>0.24283795237916084</c:v>
                </c:pt>
                <c:pt idx="89">
                  <c:v>0.24449111563069173</c:v>
                </c:pt>
                <c:pt idx="90">
                  <c:v>0.24507315302714772</c:v>
                </c:pt>
                <c:pt idx="91">
                  <c:v>0.2452856077422039</c:v>
                </c:pt>
                <c:pt idx="92">
                  <c:v>0.24627042386928721</c:v>
                </c:pt>
                <c:pt idx="93">
                  <c:v>0.24664885883048104</c:v>
                </c:pt>
                <c:pt idx="94">
                  <c:v>0.24910757954326662</c:v>
                </c:pt>
                <c:pt idx="95">
                  <c:v>0.25067221999685746</c:v>
                </c:pt>
                <c:pt idx="96">
                  <c:v>0.25096655830000819</c:v>
                </c:pt>
                <c:pt idx="97">
                  <c:v>0.25224128659034528</c:v>
                </c:pt>
                <c:pt idx="98">
                  <c:v>0.25369748661645952</c:v>
                </c:pt>
                <c:pt idx="99">
                  <c:v>0.2540515778082198</c:v>
                </c:pt>
                <c:pt idx="100">
                  <c:v>0.25443001276941363</c:v>
                </c:pt>
                <c:pt idx="101">
                  <c:v>0.2577474046222179</c:v>
                </c:pt>
                <c:pt idx="102">
                  <c:v>0.26025481287387053</c:v>
                </c:pt>
                <c:pt idx="103">
                  <c:v>0.26107586182476472</c:v>
                </c:pt>
                <c:pt idx="104">
                  <c:v>0.26146314906575252</c:v>
                </c:pt>
                <c:pt idx="105">
                  <c:v>0.26502397861289201</c:v>
                </c:pt>
                <c:pt idx="106">
                  <c:v>0.27670677487103335</c:v>
                </c:pt>
                <c:pt idx="107">
                  <c:v>0.27921197005273746</c:v>
                </c:pt>
                <c:pt idx="108">
                  <c:v>0.27995777462538257</c:v>
                </c:pt>
                <c:pt idx="109">
                  <c:v>0.28085849409442282</c:v>
                </c:pt>
                <c:pt idx="110">
                  <c:v>0.28329508410772336</c:v>
                </c:pt>
                <c:pt idx="111">
                  <c:v>0.28458309081775146</c:v>
                </c:pt>
                <c:pt idx="112">
                  <c:v>0.28515406286446493</c:v>
                </c:pt>
                <c:pt idx="113">
                  <c:v>0.28671649024810725</c:v>
                </c:pt>
                <c:pt idx="114">
                  <c:v>0.29351061499000797</c:v>
                </c:pt>
                <c:pt idx="115">
                  <c:v>0.29385585390197427</c:v>
                </c:pt>
                <c:pt idx="116">
                  <c:v>0.30065440478377198</c:v>
                </c:pt>
                <c:pt idx="117">
                  <c:v>0.30302902883851446</c:v>
                </c:pt>
                <c:pt idx="118">
                  <c:v>0.30575995715496573</c:v>
                </c:pt>
                <c:pt idx="119">
                  <c:v>0.30679124775096761</c:v>
                </c:pt>
                <c:pt idx="120">
                  <c:v>0.30937611345081778</c:v>
                </c:pt>
                <c:pt idx="121">
                  <c:v>0.31034101194836461</c:v>
                </c:pt>
                <c:pt idx="122">
                  <c:v>0.31276432354197414</c:v>
                </c:pt>
                <c:pt idx="123">
                  <c:v>0.31349021048508274</c:v>
                </c:pt>
                <c:pt idx="124">
                  <c:v>0.31536910687136083</c:v>
                </c:pt>
                <c:pt idx="125">
                  <c:v>0.31689391206587864</c:v>
                </c:pt>
                <c:pt idx="126">
                  <c:v>0.32231150729981117</c:v>
                </c:pt>
                <c:pt idx="127">
                  <c:v>0.32466621372501714</c:v>
                </c:pt>
                <c:pt idx="128">
                  <c:v>0.32558463775364543</c:v>
                </c:pt>
                <c:pt idx="129">
                  <c:v>0.32798360557782147</c:v>
                </c:pt>
                <c:pt idx="130">
                  <c:v>0.32924948158836453</c:v>
                </c:pt>
                <c:pt idx="131">
                  <c:v>0.33204237586337387</c:v>
                </c:pt>
                <c:pt idx="132">
                  <c:v>0.33693547351951147</c:v>
                </c:pt>
                <c:pt idx="133">
                  <c:v>0.33764586897298055</c:v>
                </c:pt>
                <c:pt idx="134">
                  <c:v>0.33829872460778859</c:v>
                </c:pt>
                <c:pt idx="135">
                  <c:v>0.33935878511312101</c:v>
                </c:pt>
                <c:pt idx="136">
                  <c:v>0.3418617672248766</c:v>
                </c:pt>
                <c:pt idx="137">
                  <c:v>0.34267396389597676</c:v>
                </c:pt>
                <c:pt idx="138">
                  <c:v>0.34360345327434755</c:v>
                </c:pt>
                <c:pt idx="139">
                  <c:v>0.34647823113745146</c:v>
                </c:pt>
                <c:pt idx="140">
                  <c:v>0.34719083966086906</c:v>
                </c:pt>
                <c:pt idx="141">
                  <c:v>0.34938399197983439</c:v>
                </c:pt>
                <c:pt idx="142">
                  <c:v>0.3505834758919224</c:v>
                </c:pt>
                <c:pt idx="143">
                  <c:v>0.35174533761488586</c:v>
                </c:pt>
                <c:pt idx="144">
                  <c:v>0.35297359143630441</c:v>
                </c:pt>
                <c:pt idx="145">
                  <c:v>0.35492109299098606</c:v>
                </c:pt>
                <c:pt idx="146">
                  <c:v>0.35685310305602819</c:v>
                </c:pt>
                <c:pt idx="147">
                  <c:v>0.35876076935163681</c:v>
                </c:pt>
                <c:pt idx="148">
                  <c:v>0.35994918791398234</c:v>
                </c:pt>
                <c:pt idx="149">
                  <c:v>0.36130358672246549</c:v>
                </c:pt>
                <c:pt idx="150">
                  <c:v>0.36421819984464243</c:v>
                </c:pt>
                <c:pt idx="151">
                  <c:v>0.36800918866642612</c:v>
                </c:pt>
                <c:pt idx="152">
                  <c:v>0.37047233551910869</c:v>
                </c:pt>
                <c:pt idx="153">
                  <c:v>0.37111633887412271</c:v>
                </c:pt>
                <c:pt idx="154">
                  <c:v>0.37226270910744669</c:v>
                </c:pt>
                <c:pt idx="155">
                  <c:v>0.37526584502756372</c:v>
                </c:pt>
                <c:pt idx="156">
                  <c:v>0.37762497759266672</c:v>
                </c:pt>
                <c:pt idx="157">
                  <c:v>0.37839512593474539</c:v>
                </c:pt>
                <c:pt idx="158">
                  <c:v>0.37865405511872013</c:v>
                </c:pt>
                <c:pt idx="159">
                  <c:v>0.37962337975616395</c:v>
                </c:pt>
                <c:pt idx="160">
                  <c:v>0.38083835515789149</c:v>
                </c:pt>
                <c:pt idx="161">
                  <c:v>0.38189177645337841</c:v>
                </c:pt>
                <c:pt idx="162">
                  <c:v>0.38470680142787278</c:v>
                </c:pt>
                <c:pt idx="163">
                  <c:v>0.38614529689439897</c:v>
                </c:pt>
                <c:pt idx="164">
                  <c:v>0.3870194595240572</c:v>
                </c:pt>
                <c:pt idx="165">
                  <c:v>0.38879655469270419</c:v>
                </c:pt>
                <c:pt idx="166">
                  <c:v>0.39044086566444108</c:v>
                </c:pt>
                <c:pt idx="167">
                  <c:v>0.391494286959928</c:v>
                </c:pt>
                <c:pt idx="168">
                  <c:v>0.39403046512091111</c:v>
                </c:pt>
                <c:pt idx="169">
                  <c:v>0.39494888914953941</c:v>
                </c:pt>
                <c:pt idx="170">
                  <c:v>0.40137343121004032</c:v>
                </c:pt>
                <c:pt idx="171">
                  <c:v>0.40201522149510588</c:v>
                </c:pt>
                <c:pt idx="172">
                  <c:v>0.40286061421543357</c:v>
                </c:pt>
                <c:pt idx="173">
                  <c:v>0.40407116347726407</c:v>
                </c:pt>
                <c:pt idx="174">
                  <c:v>0.40600096047235767</c:v>
                </c:pt>
                <c:pt idx="175">
                  <c:v>0.40854599091313482</c:v>
                </c:pt>
                <c:pt idx="176">
                  <c:v>0.41401006061598589</c:v>
                </c:pt>
                <c:pt idx="177">
                  <c:v>0.41461201564197842</c:v>
                </c:pt>
                <c:pt idx="178">
                  <c:v>0.41506569498142132</c:v>
                </c:pt>
                <c:pt idx="179">
                  <c:v>0.4163824716007799</c:v>
                </c:pt>
                <c:pt idx="180">
                  <c:v>0.41782539320720313</c:v>
                </c:pt>
                <c:pt idx="181">
                  <c:v>0.42016903428266661</c:v>
                </c:pt>
                <c:pt idx="182">
                  <c:v>0.43065677276861691</c:v>
                </c:pt>
                <c:pt idx="183">
                  <c:v>0.43147339557961412</c:v>
                </c:pt>
                <c:pt idx="184">
                  <c:v>0.43900447261436598</c:v>
                </c:pt>
                <c:pt idx="185">
                  <c:v>0.43994060120258227</c:v>
                </c:pt>
                <c:pt idx="186">
                  <c:v>0.44075058480373397</c:v>
                </c:pt>
                <c:pt idx="187">
                  <c:v>0.44275120003717966</c:v>
                </c:pt>
                <c:pt idx="188">
                  <c:v>0.44388207878086411</c:v>
                </c:pt>
                <c:pt idx="189">
                  <c:v>0.44500631831470305</c:v>
                </c:pt>
                <c:pt idx="190">
                  <c:v>0.44815330378147272</c:v>
                </c:pt>
                <c:pt idx="191">
                  <c:v>0.45432998200774144</c:v>
                </c:pt>
                <c:pt idx="192">
                  <c:v>0.45834227782437531</c:v>
                </c:pt>
                <c:pt idx="193">
                  <c:v>0.45901062494882289</c:v>
                </c:pt>
                <c:pt idx="194">
                  <c:v>0.46103115781180509</c:v>
                </c:pt>
                <c:pt idx="195">
                  <c:v>0.46247407941822832</c:v>
                </c:pt>
                <c:pt idx="196">
                  <c:v>0.4632818499494315</c:v>
                </c:pt>
                <c:pt idx="197">
                  <c:v>0.46492837399111686</c:v>
                </c:pt>
                <c:pt idx="198">
                  <c:v>0.46709496947070017</c:v>
                </c:pt>
                <c:pt idx="199">
                  <c:v>0.46789831386200637</c:v>
                </c:pt>
                <c:pt idx="200">
                  <c:v>0.4685378910771234</c:v>
                </c:pt>
                <c:pt idx="201">
                  <c:v>0.46974401419905693</c:v>
                </c:pt>
                <c:pt idx="202">
                  <c:v>0.47476325684225917</c:v>
                </c:pt>
                <c:pt idx="203">
                  <c:v>0.47954348793102319</c:v>
                </c:pt>
                <c:pt idx="204">
                  <c:v>0.4829980901206346</c:v>
                </c:pt>
                <c:pt idx="205">
                  <c:v>0.48495223088516176</c:v>
                </c:pt>
                <c:pt idx="206">
                  <c:v>0.48653014975844361</c:v>
                </c:pt>
                <c:pt idx="207">
                  <c:v>0.48737111633887431</c:v>
                </c:pt>
                <c:pt idx="208">
                  <c:v>0.49128161093787709</c:v>
                </c:pt>
                <c:pt idx="209">
                  <c:v>0.49232396688362146</c:v>
                </c:pt>
                <c:pt idx="210">
                  <c:v>0.49375361007035368</c:v>
                </c:pt>
                <c:pt idx="211">
                  <c:v>0.49469637786841547</c:v>
                </c:pt>
                <c:pt idx="212">
                  <c:v>0.49545324779080313</c:v>
                </c:pt>
                <c:pt idx="213">
                  <c:v>0.49716616393094359</c:v>
                </c:pt>
                <c:pt idx="214">
                  <c:v>0.50016044757126665</c:v>
                </c:pt>
                <c:pt idx="215">
                  <c:v>0.50069158435890715</c:v>
                </c:pt>
                <c:pt idx="216">
                  <c:v>0.50329636768829389</c:v>
                </c:pt>
                <c:pt idx="217">
                  <c:v>0.505184116354366</c:v>
                </c:pt>
                <c:pt idx="218">
                  <c:v>0.50589229873788655</c:v>
                </c:pt>
                <c:pt idx="219">
                  <c:v>0.50864314468387439</c:v>
                </c:pt>
                <c:pt idx="220">
                  <c:v>0.50911452858290529</c:v>
                </c:pt>
                <c:pt idx="221">
                  <c:v>0.5104091745027789</c:v>
                </c:pt>
                <c:pt idx="222">
                  <c:v>0.51099785110908036</c:v>
                </c:pt>
                <c:pt idx="223">
                  <c:v>0.51226815325952046</c:v>
                </c:pt>
                <c:pt idx="224">
                  <c:v>0.51367345267681919</c:v>
                </c:pt>
                <c:pt idx="225">
                  <c:v>0.51437942199039133</c:v>
                </c:pt>
                <c:pt idx="226">
                  <c:v>0.5171944469648857</c:v>
                </c:pt>
                <c:pt idx="227">
                  <c:v>0.51897818134337825</c:v>
                </c:pt>
                <c:pt idx="228">
                  <c:v>0.5238580005798249</c:v>
                </c:pt>
                <c:pt idx="229">
                  <c:v>0.52606443131848124</c:v>
                </c:pt>
                <c:pt idx="230">
                  <c:v>0.52710236112432862</c:v>
                </c:pt>
                <c:pt idx="231">
                  <c:v>0.5286603623680739</c:v>
                </c:pt>
                <c:pt idx="232">
                  <c:v>0.52973370129309727</c:v>
                </c:pt>
                <c:pt idx="233">
                  <c:v>0.53280765545156639</c:v>
                </c:pt>
                <c:pt idx="234">
                  <c:v>0.53415320198025551</c:v>
                </c:pt>
                <c:pt idx="235">
                  <c:v>0.53501187312027421</c:v>
                </c:pt>
                <c:pt idx="236">
                  <c:v>0.53597234547792405</c:v>
                </c:pt>
                <c:pt idx="237">
                  <c:v>0.53681995126820026</c:v>
                </c:pt>
                <c:pt idx="238">
                  <c:v>0.53784681572430515</c:v>
                </c:pt>
                <c:pt idx="239">
                  <c:v>0.54065520148895396</c:v>
                </c:pt>
                <c:pt idx="240">
                  <c:v>0.54166436138547081</c:v>
                </c:pt>
                <c:pt idx="241">
                  <c:v>0.54575632772025073</c:v>
                </c:pt>
                <c:pt idx="242">
                  <c:v>0.54668139095872448</c:v>
                </c:pt>
                <c:pt idx="243">
                  <c:v>0.54849610831649598</c:v>
                </c:pt>
                <c:pt idx="244">
                  <c:v>0.54981288493585456</c:v>
                </c:pt>
                <c:pt idx="245">
                  <c:v>0.5504214791716926</c:v>
                </c:pt>
                <c:pt idx="246">
                  <c:v>0.55226496643879464</c:v>
                </c:pt>
                <c:pt idx="247">
                  <c:v>0.55301962329123378</c:v>
                </c:pt>
                <c:pt idx="248">
                  <c:v>0.55506892606354652</c:v>
                </c:pt>
                <c:pt idx="249">
                  <c:v>0.5562993929549136</c:v>
                </c:pt>
                <c:pt idx="250">
                  <c:v>0.56069454987263834</c:v>
                </c:pt>
                <c:pt idx="251">
                  <c:v>0.56100659273537712</c:v>
                </c:pt>
                <c:pt idx="252">
                  <c:v>0.56497020101314399</c:v>
                </c:pt>
                <c:pt idx="253">
                  <c:v>0.56603026151847635</c:v>
                </c:pt>
                <c:pt idx="254">
                  <c:v>0.56748867461453911</c:v>
                </c:pt>
                <c:pt idx="255">
                  <c:v>0.56991862541799421</c:v>
                </c:pt>
                <c:pt idx="256">
                  <c:v>0.57072418287924886</c:v>
                </c:pt>
                <c:pt idx="257">
                  <c:v>0.57190596223174883</c:v>
                </c:pt>
                <c:pt idx="258">
                  <c:v>0.57343298049621516</c:v>
                </c:pt>
                <c:pt idx="259">
                  <c:v>0.5745992683590756</c:v>
                </c:pt>
                <c:pt idx="260">
                  <c:v>0.57582530911054564</c:v>
                </c:pt>
                <c:pt idx="261">
                  <c:v>0.57870451311354654</c:v>
                </c:pt>
                <c:pt idx="262">
                  <c:v>0.58089766543251187</c:v>
                </c:pt>
                <c:pt idx="263">
                  <c:v>0.58268582595090135</c:v>
                </c:pt>
                <c:pt idx="264">
                  <c:v>0.58458906610661299</c:v>
                </c:pt>
                <c:pt idx="265">
                  <c:v>0.58586158132700161</c:v>
                </c:pt>
                <c:pt idx="266">
                  <c:v>0.58703672146965613</c:v>
                </c:pt>
                <c:pt idx="267">
                  <c:v>0.58807907741540055</c:v>
                </c:pt>
                <c:pt idx="268">
                  <c:v>0.59130794647026474</c:v>
                </c:pt>
                <c:pt idx="269">
                  <c:v>0.59353650790840617</c:v>
                </c:pt>
                <c:pt idx="270">
                  <c:v>0.59452353710543804</c:v>
                </c:pt>
                <c:pt idx="271">
                  <c:v>0.5956190067299465</c:v>
                </c:pt>
                <c:pt idx="272">
                  <c:v>0.59861329037026956</c:v>
                </c:pt>
                <c:pt idx="273">
                  <c:v>0.60318991902377139</c:v>
                </c:pt>
                <c:pt idx="274">
                  <c:v>0.60453989169235756</c:v>
                </c:pt>
                <c:pt idx="275">
                  <c:v>0.60563093517696898</c:v>
                </c:pt>
                <c:pt idx="276">
                  <c:v>0.60724647623937533</c:v>
                </c:pt>
                <c:pt idx="277">
                  <c:v>0.60840169875249328</c:v>
                </c:pt>
                <c:pt idx="278">
                  <c:v>0.61399633958230604</c:v>
                </c:pt>
                <c:pt idx="279">
                  <c:v>0.61880312751045208</c:v>
                </c:pt>
                <c:pt idx="280">
                  <c:v>0.61981892661681448</c:v>
                </c:pt>
                <c:pt idx="281">
                  <c:v>0.62117553849524609</c:v>
                </c:pt>
                <c:pt idx="282">
                  <c:v>0.62238387468712808</c:v>
                </c:pt>
                <c:pt idx="283">
                  <c:v>0.62748278784847633</c:v>
                </c:pt>
                <c:pt idx="284">
                  <c:v>0.62855170063360277</c:v>
                </c:pt>
                <c:pt idx="285">
                  <c:v>0.62939488028398194</c:v>
                </c:pt>
                <c:pt idx="286">
                  <c:v>0.63390732990897725</c:v>
                </c:pt>
                <c:pt idx="287">
                  <c:v>0.63786429897689856</c:v>
                </c:pt>
                <c:pt idx="288">
                  <c:v>0.63912574884754458</c:v>
                </c:pt>
                <c:pt idx="289">
                  <c:v>0.63993573244869628</c:v>
                </c:pt>
                <c:pt idx="290">
                  <c:v>0.64135209721573749</c:v>
                </c:pt>
                <c:pt idx="291">
                  <c:v>0.64280387110195469</c:v>
                </c:pt>
                <c:pt idx="292">
                  <c:v>0.64536217996242284</c:v>
                </c:pt>
                <c:pt idx="293">
                  <c:v>0.64735836905597155</c:v>
                </c:pt>
                <c:pt idx="294">
                  <c:v>0.64901153230750241</c:v>
                </c:pt>
                <c:pt idx="295">
                  <c:v>0.64995872624546125</c:v>
                </c:pt>
                <c:pt idx="296">
                  <c:v>0.6511493578777553</c:v>
                </c:pt>
                <c:pt idx="297">
                  <c:v>0.65234662871989479</c:v>
                </c:pt>
                <c:pt idx="298">
                  <c:v>0.65307694180290043</c:v>
                </c:pt>
                <c:pt idx="299">
                  <c:v>0.66062351032729183</c:v>
                </c:pt>
                <c:pt idx="300">
                  <c:v>0.66136267569009144</c:v>
                </c:pt>
                <c:pt idx="301">
                  <c:v>0.66285207176543315</c:v>
                </c:pt>
                <c:pt idx="302">
                  <c:v>0.66386123166194999</c:v>
                </c:pt>
                <c:pt idx="303">
                  <c:v>0.66483719550923936</c:v>
                </c:pt>
                <c:pt idx="304">
                  <c:v>0.6672118195639819</c:v>
                </c:pt>
                <c:pt idx="305">
                  <c:v>0.66802622930503064</c:v>
                </c:pt>
                <c:pt idx="306">
                  <c:v>0.66866801959009614</c:v>
                </c:pt>
                <c:pt idx="307">
                  <c:v>0.66915268190881805</c:v>
                </c:pt>
                <c:pt idx="308">
                  <c:v>0.67198762451284888</c:v>
                </c:pt>
                <c:pt idx="309">
                  <c:v>0.67371381907268035</c:v>
                </c:pt>
                <c:pt idx="310">
                  <c:v>0.6744220014562009</c:v>
                </c:pt>
                <c:pt idx="311">
                  <c:v>0.67480043641739473</c:v>
                </c:pt>
                <c:pt idx="312">
                  <c:v>0.67779914619761472</c:v>
                </c:pt>
                <c:pt idx="313">
                  <c:v>0.67926198543357441</c:v>
                </c:pt>
                <c:pt idx="314">
                  <c:v>0.68473712048616797</c:v>
                </c:pt>
                <c:pt idx="315">
                  <c:v>0.68658503389316705</c:v>
                </c:pt>
                <c:pt idx="316">
                  <c:v>0.68717592356941704</c:v>
                </c:pt>
                <c:pt idx="317">
                  <c:v>0.68815410048665482</c:v>
                </c:pt>
                <c:pt idx="318">
                  <c:v>0.69576263496960422</c:v>
                </c:pt>
                <c:pt idx="319">
                  <c:v>0.69655491401116787</c:v>
                </c:pt>
                <c:pt idx="320">
                  <c:v>0.69730957086360701</c:v>
                </c:pt>
                <c:pt idx="321">
                  <c:v>0.69801111403728211</c:v>
                </c:pt>
                <c:pt idx="322">
                  <c:v>0.69919731952967912</c:v>
                </c:pt>
                <c:pt idx="323">
                  <c:v>0.70577677648657511</c:v>
                </c:pt>
                <c:pt idx="324">
                  <c:v>0.70809386072265657</c:v>
                </c:pt>
                <c:pt idx="325">
                  <c:v>0.71192247173356482</c:v>
                </c:pt>
                <c:pt idx="326">
                  <c:v>0.71278556901348056</c:v>
                </c:pt>
                <c:pt idx="327">
                  <c:v>0.71499863896198246</c:v>
                </c:pt>
                <c:pt idx="328">
                  <c:v>0.72132137980485223</c:v>
                </c:pt>
                <c:pt idx="329">
                  <c:v>0.72678987564760034</c:v>
                </c:pt>
                <c:pt idx="330">
                  <c:v>0.73074684471552165</c:v>
                </c:pt>
                <c:pt idx="331">
                  <c:v>0.73173608698250203</c:v>
                </c:pt>
                <c:pt idx="332">
                  <c:v>0.73280721283757688</c:v>
                </c:pt>
                <c:pt idx="333">
                  <c:v>0.73343351163300285</c:v>
                </c:pt>
                <c:pt idx="334">
                  <c:v>0.73901266097317608</c:v>
                </c:pt>
                <c:pt idx="335">
                  <c:v>0.7399222327220103</c:v>
                </c:pt>
                <c:pt idx="336">
                  <c:v>0.74303602213955244</c:v>
                </c:pt>
                <c:pt idx="337">
                  <c:v>0.74405624738581178</c:v>
                </c:pt>
                <c:pt idx="338">
                  <c:v>0.74519376533934178</c:v>
                </c:pt>
                <c:pt idx="339">
                  <c:v>0.74761929000289984</c:v>
                </c:pt>
                <c:pt idx="340">
                  <c:v>0.74838501220508147</c:v>
                </c:pt>
                <c:pt idx="341">
                  <c:v>0.74934991070262824</c:v>
                </c:pt>
                <c:pt idx="342">
                  <c:v>0.75041218427790912</c:v>
                </c:pt>
                <c:pt idx="343">
                  <c:v>0.75168912563819468</c:v>
                </c:pt>
                <c:pt idx="344">
                  <c:v>0.75346179466694463</c:v>
                </c:pt>
                <c:pt idx="345">
                  <c:v>0.75740548531517493</c:v>
                </c:pt>
                <c:pt idx="346">
                  <c:v>0.75999920329481907</c:v>
                </c:pt>
                <c:pt idx="347">
                  <c:v>0.76113450817840056</c:v>
                </c:pt>
                <c:pt idx="348">
                  <c:v>0.76182498600233317</c:v>
                </c:pt>
                <c:pt idx="349">
                  <c:v>0.76397387692232843</c:v>
                </c:pt>
                <c:pt idx="350">
                  <c:v>0.76673578821805877</c:v>
                </c:pt>
                <c:pt idx="351">
                  <c:v>0.76730012105492673</c:v>
                </c:pt>
                <c:pt idx="352">
                  <c:v>0.76893779281681807</c:v>
                </c:pt>
                <c:pt idx="353">
                  <c:v>0.77000449253199599</c:v>
                </c:pt>
                <c:pt idx="354">
                  <c:v>0.77166872113326934</c:v>
                </c:pt>
                <c:pt idx="355">
                  <c:v>0.77814195073263726</c:v>
                </c:pt>
                <c:pt idx="356">
                  <c:v>0.77945208814215039</c:v>
                </c:pt>
                <c:pt idx="357">
                  <c:v>0.78081312616047904</c:v>
                </c:pt>
                <c:pt idx="358">
                  <c:v>0.78183113833678985</c:v>
                </c:pt>
                <c:pt idx="359">
                  <c:v>0.78531229736578323</c:v>
                </c:pt>
                <c:pt idx="360">
                  <c:v>0.78626391744363899</c:v>
                </c:pt>
                <c:pt idx="361">
                  <c:v>0.7881760098791446</c:v>
                </c:pt>
                <c:pt idx="362">
                  <c:v>0.78894394515127475</c:v>
                </c:pt>
                <c:pt idx="363">
                  <c:v>0.79049309411522606</c:v>
                </c:pt>
                <c:pt idx="364">
                  <c:v>0.79105078774224857</c:v>
                </c:pt>
                <c:pt idx="365">
                  <c:v>0.79193380265170077</c:v>
                </c:pt>
                <c:pt idx="366">
                  <c:v>0.79614084862380285</c:v>
                </c:pt>
                <c:pt idx="367">
                  <c:v>0.80208072836558186</c:v>
                </c:pt>
                <c:pt idx="368">
                  <c:v>0.80487362264059126</c:v>
                </c:pt>
                <c:pt idx="369">
                  <c:v>0.80576770289978605</c:v>
                </c:pt>
                <c:pt idx="370">
                  <c:v>0.80800732968766997</c:v>
                </c:pt>
                <c:pt idx="371">
                  <c:v>0.81112111910521212</c:v>
                </c:pt>
                <c:pt idx="372">
                  <c:v>0.81224757170899953</c:v>
                </c:pt>
                <c:pt idx="373">
                  <c:v>0.81324124011587684</c:v>
                </c:pt>
                <c:pt idx="374">
                  <c:v>0.81495194318606878</c:v>
                </c:pt>
                <c:pt idx="375">
                  <c:v>0.81884473322548357</c:v>
                </c:pt>
                <c:pt idx="376">
                  <c:v>0.82142074664553977</c:v>
                </c:pt>
                <c:pt idx="377">
                  <c:v>0.82262023055762779</c:v>
                </c:pt>
                <c:pt idx="378">
                  <c:v>0.82358070291527763</c:v>
                </c:pt>
                <c:pt idx="379">
                  <c:v>0.82705964887432259</c:v>
                </c:pt>
                <c:pt idx="380">
                  <c:v>0.82838085163357822</c:v>
                </c:pt>
                <c:pt idx="381">
                  <c:v>0.8395059542646971</c:v>
                </c:pt>
                <c:pt idx="382">
                  <c:v>0.84096879350065679</c:v>
                </c:pt>
                <c:pt idx="383">
                  <c:v>0.8425909737729087</c:v>
                </c:pt>
                <c:pt idx="384">
                  <c:v>0.84432602061253414</c:v>
                </c:pt>
                <c:pt idx="385">
                  <c:v>0.84523116622147143</c:v>
                </c:pt>
                <c:pt idx="386">
                  <c:v>0.84760579027621397</c:v>
                </c:pt>
                <c:pt idx="387">
                  <c:v>0.8483715124783956</c:v>
                </c:pt>
                <c:pt idx="388">
                  <c:v>0.84900887662356417</c:v>
                </c:pt>
                <c:pt idx="389">
                  <c:v>0.8499450052117804</c:v>
                </c:pt>
                <c:pt idx="390">
                  <c:v>0.85098293501762778</c:v>
                </c:pt>
                <c:pt idx="391">
                  <c:v>0.85625004149506223</c:v>
                </c:pt>
                <c:pt idx="392">
                  <c:v>0.8568763402904882</c:v>
                </c:pt>
                <c:pt idx="393">
                  <c:v>0.85862466554980466</c:v>
                </c:pt>
                <c:pt idx="394">
                  <c:v>0.86037520387906963</c:v>
                </c:pt>
                <c:pt idx="395">
                  <c:v>0.86311498447531498</c:v>
                </c:pt>
                <c:pt idx="396">
                  <c:v>0.86833561648383084</c:v>
                </c:pt>
                <c:pt idx="397">
                  <c:v>0.8688623271315743</c:v>
                </c:pt>
                <c:pt idx="398">
                  <c:v>0.87193628129004341</c:v>
                </c:pt>
                <c:pt idx="399">
                  <c:v>0.87382402995611552</c:v>
                </c:pt>
                <c:pt idx="400">
                  <c:v>0.87466278346659776</c:v>
                </c:pt>
                <c:pt idx="401">
                  <c:v>0.87605037832430843</c:v>
                </c:pt>
                <c:pt idx="402">
                  <c:v>0.87709494734000126</c:v>
                </c:pt>
                <c:pt idx="403">
                  <c:v>0.87995865985336263</c:v>
                </c:pt>
                <c:pt idx="404">
                  <c:v>0.8807531519648748</c:v>
                </c:pt>
                <c:pt idx="405">
                  <c:v>0.88550461314430828</c:v>
                </c:pt>
                <c:pt idx="406">
                  <c:v>0.88755391591662103</c:v>
                </c:pt>
                <c:pt idx="407">
                  <c:v>0.88957223570965471</c:v>
                </c:pt>
                <c:pt idx="408">
                  <c:v>0.89177645337836253</c:v>
                </c:pt>
                <c:pt idx="409">
                  <c:v>0.89627562458366683</c:v>
                </c:pt>
                <c:pt idx="410">
                  <c:v>0.89846877690263216</c:v>
                </c:pt>
                <c:pt idx="411">
                  <c:v>0.89912384560738867</c:v>
                </c:pt>
                <c:pt idx="412">
                  <c:v>0.90324900799139618</c:v>
                </c:pt>
                <c:pt idx="413">
                  <c:v>0.90560371441660215</c:v>
                </c:pt>
                <c:pt idx="414">
                  <c:v>0.90703999681317982</c:v>
                </c:pt>
                <c:pt idx="415">
                  <c:v>0.90972666373066102</c:v>
                </c:pt>
                <c:pt idx="416">
                  <c:v>0.91311487382181733</c:v>
                </c:pt>
                <c:pt idx="417">
                  <c:v>0.91688594501406451</c:v>
                </c:pt>
                <c:pt idx="418">
                  <c:v>0.91962351254036134</c:v>
                </c:pt>
                <c:pt idx="419">
                  <c:v>0.92122798825302521</c:v>
                </c:pt>
                <c:pt idx="420">
                  <c:v>0.92282361168589511</c:v>
                </c:pt>
                <c:pt idx="421">
                  <c:v>0.92629370536514599</c:v>
                </c:pt>
                <c:pt idx="422">
                  <c:v>0.92723647316320779</c:v>
                </c:pt>
                <c:pt idx="423">
                  <c:v>0.92807965281358695</c:v>
                </c:pt>
                <c:pt idx="424">
                  <c:v>0.92906889508056734</c:v>
                </c:pt>
                <c:pt idx="425">
                  <c:v>0.92986117412213098</c:v>
                </c:pt>
                <c:pt idx="426">
                  <c:v>0.93407043316418148</c:v>
                </c:pt>
                <c:pt idx="427">
                  <c:v>0.93549343714106814</c:v>
                </c:pt>
                <c:pt idx="428">
                  <c:v>0.9362746508328893</c:v>
                </c:pt>
                <c:pt idx="429">
                  <c:v>0.93838591956376005</c:v>
                </c:pt>
                <c:pt idx="430">
                  <c:v>0.94187371780259899</c:v>
                </c:pt>
                <c:pt idx="431">
                  <c:v>0.9454920871683995</c:v>
                </c:pt>
                <c:pt idx="432">
                  <c:v>0.94842661792011296</c:v>
                </c:pt>
                <c:pt idx="433">
                  <c:v>0.94989609636591821</c:v>
                </c:pt>
                <c:pt idx="434">
                  <c:v>0.9511420547469247</c:v>
                </c:pt>
                <c:pt idx="435">
                  <c:v>0.95205605263565596</c:v>
                </c:pt>
                <c:pt idx="436">
                  <c:v>0.95646448797307171</c:v>
                </c:pt>
                <c:pt idx="437">
                  <c:v>0.95876386764956512</c:v>
                </c:pt>
                <c:pt idx="438">
                  <c:v>0.96121373608255667</c:v>
                </c:pt>
                <c:pt idx="439">
                  <c:v>0.96182675645829163</c:v>
                </c:pt>
                <c:pt idx="440">
                  <c:v>0.96406638324617555</c:v>
                </c:pt>
                <c:pt idx="441">
                  <c:v>0.96560667993033289</c:v>
                </c:pt>
                <c:pt idx="442">
                  <c:v>0.96624404407550146</c:v>
                </c:pt>
                <c:pt idx="443">
                  <c:v>0.96693673496938259</c:v>
                </c:pt>
                <c:pt idx="444">
                  <c:v>0.97002839368743965</c:v>
                </c:pt>
                <c:pt idx="445">
                  <c:v>0.97238310011264562</c:v>
                </c:pt>
                <c:pt idx="446">
                  <c:v>0.9731200524054967</c:v>
                </c:pt>
                <c:pt idx="447">
                  <c:v>0.97425978342897512</c:v>
                </c:pt>
                <c:pt idx="448">
                  <c:v>0.97835174976375505</c:v>
                </c:pt>
                <c:pt idx="449">
                  <c:v>0.98645379884522033</c:v>
                </c:pt>
                <c:pt idx="450">
                  <c:v>0.9894259517860583</c:v>
                </c:pt>
                <c:pt idx="451">
                  <c:v>0.99188245942889541</c:v>
                </c:pt>
                <c:pt idx="452">
                  <c:v>1.0000000000000002</c:v>
                </c:pt>
              </c:numCache>
            </c:numRef>
          </c:yVal>
          <c:smooth val="1"/>
        </c:ser>
        <c:ser>
          <c:idx val="5"/>
          <c:order val="8"/>
          <c:marker>
            <c:symbol val="none"/>
          </c:marker>
          <c:dPt>
            <c:idx val="1"/>
            <c:spPr>
              <a:ln>
                <a:solidFill>
                  <a:schemeClr val="tx1"/>
                </a:solidFill>
              </a:ln>
            </c:spPr>
          </c:dPt>
          <c:xVal>
            <c:numRef>
              <c:f>[2]křivka!$L$2:$L$3</c:f>
              <c:numCache>
                <c:formatCode>General</c:formatCode>
                <c:ptCount val="2"/>
                <c:pt idx="0">
                  <c:v>0</c:v>
                </c:pt>
                <c:pt idx="1">
                  <c:v>1</c:v>
                </c:pt>
              </c:numCache>
            </c:numRef>
          </c:xVal>
          <c:yVal>
            <c:numRef>
              <c:f>[2]křivka!$M$2:$M$3</c:f>
              <c:numCache>
                <c:formatCode>General</c:formatCode>
                <c:ptCount val="2"/>
                <c:pt idx="0">
                  <c:v>0</c:v>
                </c:pt>
                <c:pt idx="1">
                  <c:v>1</c:v>
                </c:pt>
              </c:numCache>
            </c:numRef>
          </c:yVal>
          <c:smooth val="1"/>
        </c:ser>
        <c:axId val="60906112"/>
        <c:axId val="61412096"/>
      </c:scatterChart>
      <c:valAx>
        <c:axId val="60906112"/>
        <c:scaling>
          <c:orientation val="minMax"/>
          <c:max val="1"/>
          <c:min val="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Populace -</a:t>
                </a:r>
                <a:r>
                  <a:rPr lang="cs-CZ"/>
                  <a:t> </a:t>
                </a:r>
                <a:r>
                  <a:rPr lang="en-US"/>
                  <a:t>komulované hodnoty</a:t>
                </a:r>
              </a:p>
            </c:rich>
          </c:tx>
          <c:layout/>
        </c:title>
        <c:numFmt formatCode="General" sourceLinked="1"/>
        <c:tickLblPos val="nextTo"/>
        <c:crossAx val="61412096"/>
        <c:crosses val="autoZero"/>
        <c:crossBetween val="midCat"/>
        <c:majorUnit val="0.1"/>
      </c:valAx>
      <c:valAx>
        <c:axId val="61412096"/>
        <c:scaling>
          <c:orientation val="minMax"/>
          <c:max val="1"/>
          <c:min val="0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Rozloha - komulované hodnoty</a:t>
                </a:r>
              </a:p>
            </c:rich>
          </c:tx>
          <c:layout/>
        </c:title>
        <c:numFmt formatCode="General" sourceLinked="1"/>
        <c:tickLblPos val="nextTo"/>
        <c:crossAx val="60906112"/>
        <c:crosses val="autoZero"/>
        <c:crossBetween val="midCat"/>
        <c:majorUnit val="0.1"/>
      </c:valAx>
    </c:plotArea>
    <c:legend>
      <c:legendPos val="r"/>
      <c:legendEntry>
        <c:idx val="8"/>
        <c:delete val="1"/>
      </c:legendEntry>
      <c:layout/>
    </c:legend>
    <c:plotVisOnly val="1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152400</xdr:colOff>
      <xdr:row>0</xdr:row>
      <xdr:rowOff>104775</xdr:rowOff>
    </xdr:from>
    <xdr:to>
      <xdr:col>38</xdr:col>
      <xdr:colOff>285750</xdr:colOff>
      <xdr:row>27</xdr:row>
      <xdr:rowOff>104775</xdr:rowOff>
    </xdr:to>
    <xdr:graphicFrame macro="">
      <xdr:nvGraphicFramePr>
        <xdr:cNvPr id="6" name="Graf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J.Coufal/Data%20aplikac&#237;/Microsoft/Excel/jh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libereck&#253;%20kraj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data"/>
      <sheetName val="tabulka"/>
      <sheetName val="graf"/>
      <sheetName val="křivka"/>
      <sheetName val="1869"/>
      <sheetName val="1880"/>
      <sheetName val="1890"/>
      <sheetName val="1900"/>
      <sheetName val="1910"/>
      <sheetName val="1921"/>
      <sheetName val="1930"/>
      <sheetName val="1950"/>
      <sheetName val="1961"/>
      <sheetName val="1970"/>
      <sheetName val="1980"/>
      <sheetName val="1991"/>
      <sheetName val="2001"/>
      <sheetName val="2011"/>
      <sheetName val="List1"/>
    </sheetNames>
    <sheetDataSet>
      <sheetData sheetId="0" refreshError="1"/>
      <sheetData sheetId="1" refreshError="1"/>
      <sheetData sheetId="2">
        <row r="1">
          <cell r="B1">
            <v>1869</v>
          </cell>
          <cell r="C1">
            <v>1880</v>
          </cell>
          <cell r="D1">
            <v>1890</v>
          </cell>
          <cell r="E1">
            <v>1900</v>
          </cell>
          <cell r="F1">
            <v>1910</v>
          </cell>
          <cell r="G1">
            <v>1921</v>
          </cell>
          <cell r="H1">
            <v>1930</v>
          </cell>
          <cell r="I1">
            <v>1950</v>
          </cell>
          <cell r="J1">
            <v>1961</v>
          </cell>
          <cell r="K1">
            <v>1970</v>
          </cell>
          <cell r="L1">
            <v>1980</v>
          </cell>
          <cell r="M1">
            <v>1991</v>
          </cell>
          <cell r="N1">
            <v>2001</v>
          </cell>
          <cell r="O1">
            <v>2011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List2"/>
      <sheetName val="1869"/>
      <sheetName val="1921"/>
      <sheetName val="1950"/>
      <sheetName val="1991"/>
      <sheetName val="2001"/>
      <sheetName val="křivka"/>
      <sheetName val="data"/>
      <sheetName val="1880"/>
      <sheetName val="1890"/>
      <sheetName val="1900"/>
      <sheetName val="1910"/>
      <sheetName val="1930"/>
      <sheetName val="1961"/>
      <sheetName val="1970"/>
      <sheetName val="1980"/>
      <sheetName val="indexy"/>
      <sheetName val="tabulka"/>
      <sheetName val="201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>
            <v>1869</v>
          </cell>
        </row>
        <row r="2">
          <cell r="L2">
            <v>0</v>
          </cell>
          <cell r="M2">
            <v>0</v>
          </cell>
        </row>
        <row r="3">
          <cell r="L3">
            <v>1</v>
          </cell>
          <cell r="M3">
            <v>1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Kancelář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Kancelář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Kancelář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P458"/>
  <sheetViews>
    <sheetView workbookViewId="0">
      <selection activeCell="B456" sqref="B456:P462"/>
    </sheetView>
  </sheetViews>
  <sheetFormatPr defaultRowHeight="15"/>
  <sheetData>
    <row r="1" spans="1:16">
      <c r="A1" s="3" t="s">
        <v>442</v>
      </c>
      <c r="B1" t="s">
        <v>456</v>
      </c>
      <c r="C1" s="4" t="s">
        <v>443</v>
      </c>
      <c r="D1" s="4" t="s">
        <v>444</v>
      </c>
      <c r="E1" s="4" t="s">
        <v>445</v>
      </c>
      <c r="F1" s="4" t="s">
        <v>446</v>
      </c>
      <c r="G1" s="4" t="s">
        <v>447</v>
      </c>
      <c r="H1" s="4" t="s">
        <v>448</v>
      </c>
      <c r="I1" s="4" t="s">
        <v>449</v>
      </c>
      <c r="J1" s="4" t="s">
        <v>450</v>
      </c>
      <c r="K1" s="4" t="s">
        <v>451</v>
      </c>
      <c r="L1" s="4" t="s">
        <v>452</v>
      </c>
      <c r="M1" s="4" t="s">
        <v>453</v>
      </c>
      <c r="N1" s="4" t="s">
        <v>454</v>
      </c>
      <c r="O1" s="4" t="s">
        <v>455</v>
      </c>
      <c r="P1" s="4"/>
    </row>
    <row r="2" spans="1:16">
      <c r="A2" s="1" t="s">
        <v>339</v>
      </c>
      <c r="B2">
        <v>2.88</v>
      </c>
      <c r="C2" s="2">
        <v>149</v>
      </c>
      <c r="D2" s="2">
        <v>152</v>
      </c>
      <c r="E2" s="2">
        <v>139</v>
      </c>
      <c r="F2" s="2">
        <v>125</v>
      </c>
      <c r="G2" s="2">
        <v>131</v>
      </c>
      <c r="H2" s="2">
        <v>123</v>
      </c>
      <c r="I2" s="2">
        <v>98</v>
      </c>
      <c r="J2" s="2">
        <v>66</v>
      </c>
      <c r="K2" s="2">
        <v>73</v>
      </c>
      <c r="L2" s="2">
        <v>68</v>
      </c>
      <c r="M2" s="2">
        <v>45</v>
      </c>
      <c r="N2" s="2">
        <v>42</v>
      </c>
      <c r="O2" s="2">
        <v>36</v>
      </c>
    </row>
    <row r="3" spans="1:16">
      <c r="A3" s="1" t="s">
        <v>1</v>
      </c>
      <c r="B3">
        <v>2.74</v>
      </c>
      <c r="C3" s="2">
        <v>201</v>
      </c>
      <c r="D3" s="2">
        <v>223</v>
      </c>
      <c r="E3" s="2">
        <v>231</v>
      </c>
      <c r="F3" s="2">
        <v>189</v>
      </c>
      <c r="G3" s="2">
        <v>200</v>
      </c>
      <c r="H3" s="2">
        <v>241</v>
      </c>
      <c r="I3" s="2">
        <v>231</v>
      </c>
      <c r="J3" s="2">
        <v>167</v>
      </c>
      <c r="K3" s="2">
        <v>144</v>
      </c>
      <c r="L3" s="2">
        <v>114</v>
      </c>
      <c r="M3" s="2">
        <v>76</v>
      </c>
      <c r="N3" s="2">
        <v>51</v>
      </c>
      <c r="O3" s="2">
        <v>52</v>
      </c>
    </row>
    <row r="4" spans="1:16">
      <c r="A4" s="1" t="s">
        <v>281</v>
      </c>
      <c r="B4">
        <v>2.96</v>
      </c>
      <c r="C4" s="2">
        <v>127</v>
      </c>
      <c r="D4" s="2">
        <v>133</v>
      </c>
      <c r="E4" s="2">
        <v>139</v>
      </c>
      <c r="F4" s="2">
        <v>136</v>
      </c>
      <c r="G4" s="2">
        <v>142</v>
      </c>
      <c r="H4" s="2">
        <v>113</v>
      </c>
      <c r="I4" s="2">
        <v>105</v>
      </c>
      <c r="J4" s="2">
        <v>43</v>
      </c>
      <c r="K4" s="2">
        <v>60</v>
      </c>
      <c r="L4" s="2">
        <v>58</v>
      </c>
      <c r="M4" s="2">
        <v>60</v>
      </c>
      <c r="N4" s="2">
        <v>53</v>
      </c>
      <c r="O4" s="2">
        <v>54</v>
      </c>
    </row>
    <row r="5" spans="1:16">
      <c r="A5" s="1" t="s">
        <v>139</v>
      </c>
      <c r="B5">
        <v>2.77</v>
      </c>
      <c r="C5" s="2">
        <v>134</v>
      </c>
      <c r="D5" s="2">
        <v>144</v>
      </c>
      <c r="E5" s="2">
        <v>154</v>
      </c>
      <c r="F5" s="2">
        <v>149</v>
      </c>
      <c r="G5" s="2">
        <v>170</v>
      </c>
      <c r="H5" s="2">
        <v>146</v>
      </c>
      <c r="I5" s="2">
        <v>142</v>
      </c>
      <c r="J5" s="2">
        <v>122</v>
      </c>
      <c r="K5" s="2">
        <v>107</v>
      </c>
      <c r="L5" s="2">
        <v>98</v>
      </c>
      <c r="M5" s="2">
        <v>76</v>
      </c>
      <c r="N5" s="2">
        <v>55</v>
      </c>
      <c r="O5" s="2">
        <v>38</v>
      </c>
    </row>
    <row r="6" spans="1:16">
      <c r="A6" s="1" t="s">
        <v>340</v>
      </c>
      <c r="B6">
        <v>3.33</v>
      </c>
      <c r="C6" s="2">
        <v>240</v>
      </c>
      <c r="D6" s="2">
        <v>279</v>
      </c>
      <c r="E6" s="2">
        <v>280</v>
      </c>
      <c r="F6" s="2">
        <v>274</v>
      </c>
      <c r="G6" s="2">
        <v>300</v>
      </c>
      <c r="H6" s="2">
        <v>274</v>
      </c>
      <c r="I6" s="2">
        <v>239</v>
      </c>
      <c r="J6" s="2">
        <v>162</v>
      </c>
      <c r="K6" s="2">
        <v>141</v>
      </c>
      <c r="L6" s="2">
        <v>111</v>
      </c>
      <c r="M6" s="2">
        <v>83</v>
      </c>
      <c r="N6" s="2">
        <v>56</v>
      </c>
      <c r="O6" s="2">
        <v>50</v>
      </c>
    </row>
    <row r="7" spans="1:16">
      <c r="A7" s="1" t="s">
        <v>296</v>
      </c>
      <c r="B7">
        <v>2.38</v>
      </c>
      <c r="C7" s="2">
        <v>229</v>
      </c>
      <c r="D7" s="2">
        <v>310</v>
      </c>
      <c r="E7" s="2">
        <v>282</v>
      </c>
      <c r="F7" s="2">
        <v>246</v>
      </c>
      <c r="G7" s="2">
        <v>269</v>
      </c>
      <c r="H7" s="2">
        <v>261</v>
      </c>
      <c r="I7" s="2">
        <v>243</v>
      </c>
      <c r="J7" s="2">
        <v>182</v>
      </c>
      <c r="K7" s="2">
        <v>156</v>
      </c>
      <c r="L7" s="2">
        <v>129</v>
      </c>
      <c r="M7" s="2">
        <v>86</v>
      </c>
      <c r="N7" s="2">
        <v>63</v>
      </c>
      <c r="O7" s="2">
        <v>63</v>
      </c>
    </row>
    <row r="8" spans="1:16">
      <c r="A8" s="1" t="s">
        <v>268</v>
      </c>
      <c r="B8">
        <v>3.13</v>
      </c>
      <c r="C8" s="2">
        <v>409</v>
      </c>
      <c r="D8" s="2">
        <v>436</v>
      </c>
      <c r="E8" s="2">
        <v>442</v>
      </c>
      <c r="F8" s="2">
        <v>499</v>
      </c>
      <c r="G8" s="2">
        <v>450</v>
      </c>
      <c r="H8" s="2">
        <v>426</v>
      </c>
      <c r="I8" s="2">
        <v>341</v>
      </c>
      <c r="J8" s="2">
        <v>145</v>
      </c>
      <c r="K8" s="2">
        <v>128</v>
      </c>
      <c r="L8" s="2">
        <v>102</v>
      </c>
      <c r="M8" s="2">
        <v>82</v>
      </c>
      <c r="N8" s="2">
        <v>64</v>
      </c>
      <c r="O8" s="2">
        <v>41</v>
      </c>
    </row>
    <row r="9" spans="1:16">
      <c r="A9" s="1" t="s">
        <v>124</v>
      </c>
      <c r="B9">
        <v>1.71</v>
      </c>
      <c r="C9" s="2">
        <v>214</v>
      </c>
      <c r="D9" s="2">
        <v>187</v>
      </c>
      <c r="E9" s="2">
        <v>205</v>
      </c>
      <c r="F9" s="2">
        <v>185</v>
      </c>
      <c r="G9" s="2">
        <v>169</v>
      </c>
      <c r="H9" s="2">
        <v>162</v>
      </c>
      <c r="I9" s="2">
        <v>148</v>
      </c>
      <c r="J9" s="2">
        <v>105</v>
      </c>
      <c r="K9" s="2">
        <v>109</v>
      </c>
      <c r="L9" s="2">
        <v>90</v>
      </c>
      <c r="M9" s="2">
        <v>78</v>
      </c>
      <c r="N9" s="2">
        <v>69</v>
      </c>
      <c r="O9" s="2">
        <v>71</v>
      </c>
    </row>
    <row r="10" spans="1:16">
      <c r="A10" s="1" t="s">
        <v>422</v>
      </c>
      <c r="B10">
        <v>3.58</v>
      </c>
      <c r="C10" s="2">
        <v>326</v>
      </c>
      <c r="D10" s="2">
        <v>310</v>
      </c>
      <c r="E10" s="2">
        <v>314</v>
      </c>
      <c r="F10" s="2">
        <v>286</v>
      </c>
      <c r="G10" s="2">
        <v>261</v>
      </c>
      <c r="H10" s="2">
        <v>266</v>
      </c>
      <c r="I10" s="2">
        <v>239</v>
      </c>
      <c r="J10" s="2">
        <v>130</v>
      </c>
      <c r="K10" s="2">
        <v>113</v>
      </c>
      <c r="L10" s="2">
        <v>104</v>
      </c>
      <c r="M10" s="2">
        <v>78</v>
      </c>
      <c r="N10" s="2">
        <v>70</v>
      </c>
      <c r="O10" s="2">
        <v>66</v>
      </c>
    </row>
    <row r="11" spans="1:16">
      <c r="A11" s="1" t="s">
        <v>313</v>
      </c>
      <c r="B11">
        <v>1.41</v>
      </c>
      <c r="C11" s="2">
        <v>63</v>
      </c>
      <c r="D11" s="2">
        <v>61</v>
      </c>
      <c r="E11" s="2">
        <v>89</v>
      </c>
      <c r="F11" s="2">
        <v>71</v>
      </c>
      <c r="G11" s="2">
        <v>54</v>
      </c>
      <c r="H11" s="2">
        <v>61</v>
      </c>
      <c r="I11" s="2">
        <v>64</v>
      </c>
      <c r="J11" s="2">
        <v>87</v>
      </c>
      <c r="K11" s="2">
        <v>89</v>
      </c>
      <c r="L11" s="2">
        <v>81</v>
      </c>
      <c r="M11" s="2">
        <v>86</v>
      </c>
      <c r="N11" s="2">
        <v>74</v>
      </c>
      <c r="O11" s="2">
        <v>68</v>
      </c>
    </row>
    <row r="12" spans="1:16">
      <c r="A12" s="1" t="s">
        <v>220</v>
      </c>
      <c r="B12">
        <v>3.53</v>
      </c>
      <c r="C12" s="2">
        <v>197</v>
      </c>
      <c r="D12" s="2">
        <v>204</v>
      </c>
      <c r="E12" s="2">
        <v>200</v>
      </c>
      <c r="F12" s="2">
        <v>184</v>
      </c>
      <c r="G12" s="2">
        <v>175</v>
      </c>
      <c r="H12" s="2">
        <v>168</v>
      </c>
      <c r="I12" s="2">
        <v>157</v>
      </c>
      <c r="J12" s="2">
        <v>147</v>
      </c>
      <c r="K12" s="2">
        <v>126</v>
      </c>
      <c r="L12" s="2">
        <v>110</v>
      </c>
      <c r="M12" s="2">
        <v>105</v>
      </c>
      <c r="N12" s="2">
        <v>75</v>
      </c>
      <c r="O12" s="2">
        <v>67</v>
      </c>
    </row>
    <row r="13" spans="1:16">
      <c r="A13" s="1" t="s">
        <v>257</v>
      </c>
      <c r="B13">
        <v>5.15</v>
      </c>
      <c r="C13" s="2">
        <v>426</v>
      </c>
      <c r="D13" s="2">
        <v>414</v>
      </c>
      <c r="E13" s="2">
        <v>385</v>
      </c>
      <c r="F13" s="2">
        <v>350</v>
      </c>
      <c r="G13" s="2">
        <v>325</v>
      </c>
      <c r="H13" s="2">
        <v>299</v>
      </c>
      <c r="I13" s="2">
        <v>287</v>
      </c>
      <c r="J13" s="2">
        <v>131</v>
      </c>
      <c r="K13" s="2">
        <v>146</v>
      </c>
      <c r="L13" s="2">
        <v>140</v>
      </c>
      <c r="M13" s="2">
        <v>101</v>
      </c>
      <c r="N13" s="2">
        <v>78</v>
      </c>
      <c r="O13" s="2">
        <v>68</v>
      </c>
    </row>
    <row r="14" spans="1:16">
      <c r="A14" s="1" t="s">
        <v>399</v>
      </c>
      <c r="B14">
        <v>2.88</v>
      </c>
      <c r="C14" s="2">
        <v>208</v>
      </c>
      <c r="D14" s="2">
        <v>203</v>
      </c>
      <c r="E14" s="2">
        <v>227</v>
      </c>
      <c r="F14" s="2">
        <v>211</v>
      </c>
      <c r="G14" s="2">
        <v>202</v>
      </c>
      <c r="H14" s="2">
        <v>191</v>
      </c>
      <c r="I14" s="2">
        <v>191</v>
      </c>
      <c r="J14" s="2">
        <v>121</v>
      </c>
      <c r="K14" s="2">
        <v>105</v>
      </c>
      <c r="L14" s="2">
        <v>108</v>
      </c>
      <c r="M14" s="2">
        <v>113</v>
      </c>
      <c r="N14" s="2">
        <v>78</v>
      </c>
      <c r="O14" s="2">
        <v>85</v>
      </c>
    </row>
    <row r="15" spans="1:16">
      <c r="A15" s="1" t="s">
        <v>146</v>
      </c>
      <c r="B15">
        <v>1.17</v>
      </c>
      <c r="C15" s="2">
        <v>234</v>
      </c>
      <c r="D15" s="2">
        <v>229</v>
      </c>
      <c r="E15" s="2">
        <v>255</v>
      </c>
      <c r="F15" s="2">
        <v>250</v>
      </c>
      <c r="G15" s="2">
        <v>240</v>
      </c>
      <c r="H15" s="2">
        <v>208</v>
      </c>
      <c r="I15" s="2">
        <v>211</v>
      </c>
      <c r="J15" s="2">
        <v>193</v>
      </c>
      <c r="K15" s="2">
        <v>171</v>
      </c>
      <c r="L15" s="2">
        <v>147</v>
      </c>
      <c r="M15" s="2">
        <v>111</v>
      </c>
      <c r="N15" s="2">
        <v>79</v>
      </c>
      <c r="O15" s="2">
        <v>87</v>
      </c>
    </row>
    <row r="16" spans="1:16">
      <c r="A16" s="1" t="s">
        <v>171</v>
      </c>
      <c r="B16">
        <v>4.04</v>
      </c>
      <c r="C16" s="2">
        <v>148</v>
      </c>
      <c r="D16" s="2">
        <v>151</v>
      </c>
      <c r="E16" s="2">
        <v>172</v>
      </c>
      <c r="F16" s="2">
        <v>157</v>
      </c>
      <c r="G16" s="2">
        <v>179</v>
      </c>
      <c r="H16" s="2">
        <v>173</v>
      </c>
      <c r="I16" s="2">
        <v>152</v>
      </c>
      <c r="J16" s="2">
        <v>130</v>
      </c>
      <c r="K16" s="2">
        <v>103</v>
      </c>
      <c r="L16" s="2">
        <v>94</v>
      </c>
      <c r="M16" s="2">
        <v>102</v>
      </c>
      <c r="N16" s="2">
        <v>80</v>
      </c>
      <c r="O16" s="2">
        <v>101</v>
      </c>
    </row>
    <row r="17" spans="1:15">
      <c r="A17" s="1" t="s">
        <v>338</v>
      </c>
      <c r="B17">
        <v>4.13</v>
      </c>
      <c r="C17" s="2">
        <v>190</v>
      </c>
      <c r="D17" s="2">
        <v>183</v>
      </c>
      <c r="E17" s="2">
        <v>189</v>
      </c>
      <c r="F17" s="2">
        <v>187</v>
      </c>
      <c r="G17" s="2">
        <v>185</v>
      </c>
      <c r="H17" s="2">
        <v>209</v>
      </c>
      <c r="I17" s="2">
        <v>182</v>
      </c>
      <c r="J17" s="2">
        <v>154</v>
      </c>
      <c r="K17" s="2">
        <v>160</v>
      </c>
      <c r="L17" s="2">
        <v>144</v>
      </c>
      <c r="M17" s="2">
        <v>100</v>
      </c>
      <c r="N17" s="2">
        <v>80</v>
      </c>
      <c r="O17" s="2">
        <v>67</v>
      </c>
    </row>
    <row r="18" spans="1:15">
      <c r="A18" s="1" t="s">
        <v>344</v>
      </c>
      <c r="B18">
        <v>2.52</v>
      </c>
      <c r="C18" s="2">
        <v>203</v>
      </c>
      <c r="D18" s="2">
        <v>188</v>
      </c>
      <c r="E18" s="2">
        <v>180</v>
      </c>
      <c r="F18" s="2">
        <v>193</v>
      </c>
      <c r="G18" s="2">
        <v>164</v>
      </c>
      <c r="H18" s="2">
        <v>174</v>
      </c>
      <c r="I18" s="2">
        <v>164</v>
      </c>
      <c r="J18" s="2">
        <v>141</v>
      </c>
      <c r="K18" s="2">
        <v>133</v>
      </c>
      <c r="L18" s="2">
        <v>106</v>
      </c>
      <c r="M18" s="2">
        <v>94</v>
      </c>
      <c r="N18" s="2">
        <v>80</v>
      </c>
      <c r="O18" s="2">
        <v>81</v>
      </c>
    </row>
    <row r="19" spans="1:15">
      <c r="A19" s="1" t="s">
        <v>199</v>
      </c>
      <c r="B19">
        <v>0.99</v>
      </c>
      <c r="C19" s="2">
        <v>197</v>
      </c>
      <c r="D19" s="2">
        <v>193</v>
      </c>
      <c r="E19" s="2">
        <v>226</v>
      </c>
      <c r="F19" s="2">
        <v>241</v>
      </c>
      <c r="G19" s="2">
        <v>222</v>
      </c>
      <c r="H19" s="2">
        <v>175</v>
      </c>
      <c r="I19" s="2">
        <v>170</v>
      </c>
      <c r="J19" s="2">
        <v>140</v>
      </c>
      <c r="K19" s="2">
        <v>134</v>
      </c>
      <c r="L19" s="2">
        <v>105</v>
      </c>
      <c r="M19" s="2">
        <v>91</v>
      </c>
      <c r="N19" s="2">
        <v>80</v>
      </c>
      <c r="O19" s="2">
        <v>90</v>
      </c>
    </row>
    <row r="20" spans="1:15">
      <c r="A20" s="1" t="s">
        <v>178</v>
      </c>
      <c r="B20">
        <v>1.71</v>
      </c>
      <c r="C20" s="2">
        <v>185</v>
      </c>
      <c r="D20" s="2">
        <v>167</v>
      </c>
      <c r="E20" s="2">
        <v>153</v>
      </c>
      <c r="F20" s="2">
        <v>156</v>
      </c>
      <c r="G20" s="2">
        <v>163</v>
      </c>
      <c r="H20" s="2">
        <v>181</v>
      </c>
      <c r="I20" s="2">
        <v>175</v>
      </c>
      <c r="J20" s="2">
        <v>124</v>
      </c>
      <c r="K20" s="2">
        <v>130</v>
      </c>
      <c r="L20" s="2">
        <v>117</v>
      </c>
      <c r="M20" s="2">
        <v>104</v>
      </c>
      <c r="N20" s="2">
        <v>81</v>
      </c>
      <c r="O20" s="2">
        <v>79</v>
      </c>
    </row>
    <row r="21" spans="1:15">
      <c r="A21" s="1" t="s">
        <v>46</v>
      </c>
      <c r="B21">
        <v>3.81</v>
      </c>
      <c r="C21" s="2">
        <v>243</v>
      </c>
      <c r="D21" s="2">
        <v>235</v>
      </c>
      <c r="E21" s="2">
        <v>219</v>
      </c>
      <c r="F21" s="2">
        <v>220</v>
      </c>
      <c r="G21" s="2">
        <v>206</v>
      </c>
      <c r="H21" s="2">
        <v>213</v>
      </c>
      <c r="I21" s="2">
        <v>211</v>
      </c>
      <c r="J21" s="2">
        <v>159</v>
      </c>
      <c r="K21" s="2">
        <v>167</v>
      </c>
      <c r="L21" s="2">
        <v>124</v>
      </c>
      <c r="M21" s="2">
        <v>109</v>
      </c>
      <c r="N21" s="2">
        <v>85</v>
      </c>
      <c r="O21" s="2">
        <v>104</v>
      </c>
    </row>
    <row r="22" spans="1:15">
      <c r="A22" s="1" t="s">
        <v>176</v>
      </c>
      <c r="B22">
        <v>0.96</v>
      </c>
      <c r="C22" s="2">
        <v>268</v>
      </c>
      <c r="D22" s="2">
        <v>268</v>
      </c>
      <c r="E22" s="2">
        <v>211</v>
      </c>
      <c r="F22" s="2">
        <v>186</v>
      </c>
      <c r="G22" s="2">
        <v>200</v>
      </c>
      <c r="H22" s="2">
        <v>166</v>
      </c>
      <c r="I22" s="2">
        <v>187</v>
      </c>
      <c r="J22" s="2">
        <v>155</v>
      </c>
      <c r="K22" s="2">
        <v>137</v>
      </c>
      <c r="L22" s="2">
        <v>123</v>
      </c>
      <c r="M22" s="2">
        <v>99</v>
      </c>
      <c r="N22" s="2">
        <v>87</v>
      </c>
      <c r="O22" s="2">
        <v>74</v>
      </c>
    </row>
    <row r="23" spans="1:15">
      <c r="A23" s="1" t="s">
        <v>180</v>
      </c>
      <c r="B23">
        <v>3.79</v>
      </c>
      <c r="C23" s="2">
        <v>202</v>
      </c>
      <c r="D23" s="2">
        <v>217</v>
      </c>
      <c r="E23" s="2">
        <v>230</v>
      </c>
      <c r="F23" s="2">
        <v>231</v>
      </c>
      <c r="G23" s="2">
        <v>241</v>
      </c>
      <c r="H23" s="2">
        <v>230</v>
      </c>
      <c r="I23" s="2">
        <v>212</v>
      </c>
      <c r="J23" s="2">
        <v>133</v>
      </c>
      <c r="K23" s="2">
        <v>123</v>
      </c>
      <c r="L23" s="2">
        <v>107</v>
      </c>
      <c r="M23" s="2">
        <v>105</v>
      </c>
      <c r="N23" s="2">
        <v>88</v>
      </c>
      <c r="O23" s="2">
        <v>83</v>
      </c>
    </row>
    <row r="24" spans="1:15">
      <c r="A24" s="1" t="s">
        <v>289</v>
      </c>
      <c r="B24">
        <v>4.09</v>
      </c>
      <c r="C24" s="2">
        <v>281</v>
      </c>
      <c r="D24" s="2">
        <v>267</v>
      </c>
      <c r="E24" s="2">
        <v>271</v>
      </c>
      <c r="F24" s="2">
        <v>265</v>
      </c>
      <c r="G24" s="2">
        <v>252</v>
      </c>
      <c r="H24" s="2">
        <v>247</v>
      </c>
      <c r="I24" s="2">
        <v>211</v>
      </c>
      <c r="J24" s="2">
        <v>164</v>
      </c>
      <c r="K24" s="2">
        <v>152</v>
      </c>
      <c r="L24" s="2">
        <v>107</v>
      </c>
      <c r="M24" s="2">
        <v>92</v>
      </c>
      <c r="N24" s="2">
        <v>90</v>
      </c>
      <c r="O24" s="2">
        <v>103</v>
      </c>
    </row>
    <row r="25" spans="1:15">
      <c r="A25" s="1" t="s">
        <v>183</v>
      </c>
      <c r="B25">
        <v>2.5499999999999998</v>
      </c>
      <c r="C25" s="2">
        <v>191</v>
      </c>
      <c r="D25" s="2">
        <v>232</v>
      </c>
      <c r="E25" s="2">
        <v>190</v>
      </c>
      <c r="F25" s="2">
        <v>195</v>
      </c>
      <c r="G25" s="2">
        <v>215</v>
      </c>
      <c r="H25" s="2">
        <v>224</v>
      </c>
      <c r="I25" s="2">
        <v>221</v>
      </c>
      <c r="J25" s="2">
        <v>161</v>
      </c>
      <c r="K25" s="2">
        <v>150</v>
      </c>
      <c r="L25" s="2">
        <v>134</v>
      </c>
      <c r="M25" s="2">
        <v>104</v>
      </c>
      <c r="N25" s="2">
        <v>91</v>
      </c>
      <c r="O25" s="2">
        <v>78</v>
      </c>
    </row>
    <row r="26" spans="1:15">
      <c r="A26" s="1" t="s">
        <v>331</v>
      </c>
      <c r="B26">
        <v>3.46</v>
      </c>
      <c r="C26" s="2">
        <v>331</v>
      </c>
      <c r="D26" s="2">
        <v>376</v>
      </c>
      <c r="E26" s="2">
        <v>385</v>
      </c>
      <c r="F26" s="2">
        <v>349</v>
      </c>
      <c r="G26" s="2">
        <v>353</v>
      </c>
      <c r="H26" s="2">
        <v>337</v>
      </c>
      <c r="I26" s="2">
        <v>316</v>
      </c>
      <c r="J26" s="2">
        <v>219</v>
      </c>
      <c r="K26" s="2">
        <v>183</v>
      </c>
      <c r="L26" s="2">
        <v>152</v>
      </c>
      <c r="M26" s="2">
        <v>123</v>
      </c>
      <c r="N26" s="2">
        <v>95</v>
      </c>
      <c r="O26" s="2">
        <v>89</v>
      </c>
    </row>
    <row r="27" spans="1:15">
      <c r="A27" s="1" t="s">
        <v>401</v>
      </c>
      <c r="B27">
        <v>2.83</v>
      </c>
      <c r="C27" s="2">
        <v>226</v>
      </c>
      <c r="D27" s="2">
        <v>252</v>
      </c>
      <c r="E27" s="2">
        <v>248</v>
      </c>
      <c r="F27" s="2">
        <v>239</v>
      </c>
      <c r="G27" s="2">
        <v>238</v>
      </c>
      <c r="H27" s="2">
        <v>248</v>
      </c>
      <c r="I27" s="2">
        <v>223</v>
      </c>
      <c r="J27" s="2">
        <v>178</v>
      </c>
      <c r="K27" s="2">
        <v>183</v>
      </c>
      <c r="L27" s="2">
        <v>168</v>
      </c>
      <c r="M27" s="2">
        <v>122</v>
      </c>
      <c r="N27" s="2">
        <v>95</v>
      </c>
      <c r="O27" s="2">
        <v>67</v>
      </c>
    </row>
    <row r="28" spans="1:15">
      <c r="A28" s="1" t="s">
        <v>196</v>
      </c>
      <c r="B28">
        <v>4.34</v>
      </c>
      <c r="C28" s="2">
        <v>250</v>
      </c>
      <c r="D28" s="2">
        <v>241</v>
      </c>
      <c r="E28" s="2">
        <v>265</v>
      </c>
      <c r="F28" s="2">
        <v>243</v>
      </c>
      <c r="G28" s="2">
        <v>238</v>
      </c>
      <c r="H28" s="2">
        <v>207</v>
      </c>
      <c r="I28" s="2">
        <v>173</v>
      </c>
      <c r="J28" s="2">
        <v>120</v>
      </c>
      <c r="K28" s="2">
        <v>127</v>
      </c>
      <c r="L28" s="2">
        <v>109</v>
      </c>
      <c r="M28" s="2">
        <v>98</v>
      </c>
      <c r="N28" s="2">
        <v>96</v>
      </c>
      <c r="O28" s="2">
        <v>124</v>
      </c>
    </row>
    <row r="29" spans="1:15">
      <c r="A29" s="1" t="s">
        <v>115</v>
      </c>
      <c r="B29">
        <v>1.56</v>
      </c>
      <c r="C29" s="2">
        <v>373</v>
      </c>
      <c r="D29" s="2">
        <v>365</v>
      </c>
      <c r="E29" s="2">
        <v>329</v>
      </c>
      <c r="F29" s="2">
        <v>314</v>
      </c>
      <c r="G29" s="2">
        <v>279</v>
      </c>
      <c r="H29" s="2">
        <v>274</v>
      </c>
      <c r="I29" s="2">
        <v>264</v>
      </c>
      <c r="J29" s="2">
        <v>203</v>
      </c>
      <c r="K29" s="2">
        <v>179</v>
      </c>
      <c r="L29" s="2">
        <v>165</v>
      </c>
      <c r="M29" s="2">
        <v>117</v>
      </c>
      <c r="N29" s="2">
        <v>97</v>
      </c>
      <c r="O29" s="2">
        <v>99</v>
      </c>
    </row>
    <row r="30" spans="1:15">
      <c r="A30" s="1" t="s">
        <v>428</v>
      </c>
      <c r="B30">
        <v>2.83</v>
      </c>
      <c r="C30" s="2">
        <v>280</v>
      </c>
      <c r="D30" s="2">
        <v>295</v>
      </c>
      <c r="E30" s="2">
        <v>288</v>
      </c>
      <c r="F30" s="2">
        <v>271</v>
      </c>
      <c r="G30" s="2">
        <v>264</v>
      </c>
      <c r="H30" s="2">
        <v>264</v>
      </c>
      <c r="I30" s="2">
        <v>271</v>
      </c>
      <c r="J30" s="2">
        <v>181</v>
      </c>
      <c r="K30" s="2">
        <v>171</v>
      </c>
      <c r="L30" s="2">
        <v>132</v>
      </c>
      <c r="M30" s="2">
        <v>109</v>
      </c>
      <c r="N30" s="2">
        <v>97</v>
      </c>
      <c r="O30" s="2">
        <v>101</v>
      </c>
    </row>
    <row r="31" spans="1:15">
      <c r="A31" s="1" t="s">
        <v>322</v>
      </c>
      <c r="B31">
        <v>2.19</v>
      </c>
      <c r="C31" s="2">
        <v>198</v>
      </c>
      <c r="D31" s="2">
        <v>230</v>
      </c>
      <c r="E31" s="2">
        <v>240</v>
      </c>
      <c r="F31" s="2">
        <v>234</v>
      </c>
      <c r="G31" s="2">
        <v>225</v>
      </c>
      <c r="H31" s="2">
        <v>228</v>
      </c>
      <c r="I31" s="2">
        <v>208</v>
      </c>
      <c r="J31" s="2">
        <v>140</v>
      </c>
      <c r="K31" s="2">
        <v>131</v>
      </c>
      <c r="L31" s="2">
        <v>111</v>
      </c>
      <c r="M31" s="2">
        <v>104</v>
      </c>
      <c r="N31" s="2">
        <v>98</v>
      </c>
      <c r="O31" s="2">
        <v>90</v>
      </c>
    </row>
    <row r="32" spans="1:15">
      <c r="A32" s="1" t="s">
        <v>20</v>
      </c>
      <c r="B32">
        <v>6.96</v>
      </c>
      <c r="C32" s="2">
        <v>212</v>
      </c>
      <c r="D32" s="2">
        <v>209</v>
      </c>
      <c r="E32" s="2">
        <v>234</v>
      </c>
      <c r="F32" s="2">
        <v>220</v>
      </c>
      <c r="G32" s="2">
        <v>235</v>
      </c>
      <c r="H32" s="2">
        <v>227</v>
      </c>
      <c r="I32" s="2">
        <v>229</v>
      </c>
      <c r="J32" s="2">
        <v>180</v>
      </c>
      <c r="K32" s="2">
        <v>168</v>
      </c>
      <c r="L32" s="2">
        <v>132</v>
      </c>
      <c r="M32" s="2">
        <v>109</v>
      </c>
      <c r="N32" s="2">
        <v>100</v>
      </c>
      <c r="O32" s="2">
        <v>97</v>
      </c>
    </row>
    <row r="33" spans="1:15">
      <c r="A33" s="1" t="s">
        <v>166</v>
      </c>
      <c r="B33">
        <v>10.119999999999999</v>
      </c>
      <c r="C33" s="2">
        <v>350</v>
      </c>
      <c r="D33" s="2">
        <v>360</v>
      </c>
      <c r="E33" s="2">
        <v>357</v>
      </c>
      <c r="F33" s="2">
        <v>380</v>
      </c>
      <c r="G33" s="2">
        <v>401</v>
      </c>
      <c r="H33" s="2">
        <v>385</v>
      </c>
      <c r="I33" s="2">
        <v>320</v>
      </c>
      <c r="J33" s="2">
        <v>234</v>
      </c>
      <c r="K33" s="2">
        <v>206</v>
      </c>
      <c r="L33" s="2">
        <v>163</v>
      </c>
      <c r="M33" s="2">
        <v>117</v>
      </c>
      <c r="N33" s="2">
        <v>101</v>
      </c>
      <c r="O33" s="2">
        <v>98</v>
      </c>
    </row>
    <row r="34" spans="1:15">
      <c r="A34" s="1" t="s">
        <v>434</v>
      </c>
      <c r="B34">
        <v>4.26</v>
      </c>
      <c r="C34" s="2">
        <v>332</v>
      </c>
      <c r="D34" s="2">
        <v>311</v>
      </c>
      <c r="E34" s="2">
        <v>296</v>
      </c>
      <c r="F34" s="2">
        <v>259</v>
      </c>
      <c r="G34" s="2">
        <v>245</v>
      </c>
      <c r="H34" s="2">
        <v>278</v>
      </c>
      <c r="I34" s="2">
        <v>254</v>
      </c>
      <c r="J34" s="2">
        <v>225</v>
      </c>
      <c r="K34" s="2">
        <v>188</v>
      </c>
      <c r="L34" s="2">
        <v>158</v>
      </c>
      <c r="M34" s="2">
        <v>118</v>
      </c>
      <c r="N34" s="2">
        <v>103</v>
      </c>
      <c r="O34" s="2">
        <v>91</v>
      </c>
    </row>
    <row r="35" spans="1:15">
      <c r="A35" s="1" t="s">
        <v>101</v>
      </c>
      <c r="B35">
        <v>2.9</v>
      </c>
      <c r="C35" s="2">
        <v>234</v>
      </c>
      <c r="D35" s="2">
        <v>270</v>
      </c>
      <c r="E35" s="2">
        <v>279</v>
      </c>
      <c r="F35" s="2">
        <v>270</v>
      </c>
      <c r="G35" s="2">
        <v>259</v>
      </c>
      <c r="H35" s="2">
        <v>241</v>
      </c>
      <c r="I35" s="2">
        <v>221</v>
      </c>
      <c r="J35" s="2">
        <v>173</v>
      </c>
      <c r="K35" s="2">
        <v>177</v>
      </c>
      <c r="L35" s="2">
        <v>162</v>
      </c>
      <c r="M35" s="2">
        <v>138</v>
      </c>
      <c r="N35" s="2">
        <v>110</v>
      </c>
      <c r="O35" s="2">
        <v>102</v>
      </c>
    </row>
    <row r="36" spans="1:15">
      <c r="A36" s="1" t="s">
        <v>415</v>
      </c>
      <c r="B36">
        <v>6.43</v>
      </c>
      <c r="C36" s="2">
        <v>330</v>
      </c>
      <c r="D36" s="2">
        <v>364</v>
      </c>
      <c r="E36" s="2">
        <v>347</v>
      </c>
      <c r="F36" s="2">
        <v>352</v>
      </c>
      <c r="G36" s="2">
        <v>348</v>
      </c>
      <c r="H36" s="2">
        <v>309</v>
      </c>
      <c r="I36" s="2">
        <v>288</v>
      </c>
      <c r="J36" s="2">
        <v>224</v>
      </c>
      <c r="K36" s="2">
        <v>193</v>
      </c>
      <c r="L36" s="2">
        <v>154</v>
      </c>
      <c r="M36" s="2">
        <v>120</v>
      </c>
      <c r="N36" s="2">
        <v>111</v>
      </c>
      <c r="O36" s="2">
        <v>109</v>
      </c>
    </row>
    <row r="37" spans="1:15">
      <c r="A37" s="1" t="s">
        <v>170</v>
      </c>
      <c r="B37">
        <v>2.5499999999999998</v>
      </c>
      <c r="C37" s="2">
        <v>212</v>
      </c>
      <c r="D37" s="2">
        <v>236</v>
      </c>
      <c r="E37" s="2">
        <v>236</v>
      </c>
      <c r="F37" s="2">
        <v>181</v>
      </c>
      <c r="G37" s="2">
        <v>171</v>
      </c>
      <c r="H37" s="2">
        <v>173</v>
      </c>
      <c r="I37" s="2">
        <v>203</v>
      </c>
      <c r="J37" s="2">
        <v>148</v>
      </c>
      <c r="K37" s="2">
        <v>146</v>
      </c>
      <c r="L37" s="2">
        <v>127</v>
      </c>
      <c r="M37" s="2">
        <v>121</v>
      </c>
      <c r="N37" s="2">
        <v>114</v>
      </c>
      <c r="O37" s="2">
        <v>121</v>
      </c>
    </row>
    <row r="38" spans="1:15">
      <c r="A38" s="1" t="s">
        <v>318</v>
      </c>
      <c r="B38">
        <v>3.99</v>
      </c>
      <c r="C38" s="2">
        <v>309</v>
      </c>
      <c r="D38" s="2">
        <v>315</v>
      </c>
      <c r="E38" s="2">
        <v>328</v>
      </c>
      <c r="F38" s="2">
        <v>321</v>
      </c>
      <c r="G38" s="2">
        <v>351</v>
      </c>
      <c r="H38" s="2">
        <v>357</v>
      </c>
      <c r="I38" s="2">
        <v>306</v>
      </c>
      <c r="J38" s="2">
        <v>240</v>
      </c>
      <c r="K38" s="2">
        <v>218</v>
      </c>
      <c r="L38" s="2">
        <v>194</v>
      </c>
      <c r="M38" s="2">
        <v>168</v>
      </c>
      <c r="N38" s="2">
        <v>114</v>
      </c>
      <c r="O38" s="2">
        <v>113</v>
      </c>
    </row>
    <row r="39" spans="1:15">
      <c r="A39" s="1" t="s">
        <v>377</v>
      </c>
      <c r="B39">
        <v>1.75</v>
      </c>
      <c r="C39" s="2">
        <v>170</v>
      </c>
      <c r="D39" s="2">
        <v>160</v>
      </c>
      <c r="E39" s="2">
        <v>180</v>
      </c>
      <c r="F39" s="2">
        <v>178</v>
      </c>
      <c r="G39" s="2">
        <v>202</v>
      </c>
      <c r="H39" s="2">
        <v>178</v>
      </c>
      <c r="I39" s="2">
        <v>213</v>
      </c>
      <c r="J39" s="2">
        <v>143</v>
      </c>
      <c r="K39" s="2">
        <v>130</v>
      </c>
      <c r="L39" s="2">
        <v>126</v>
      </c>
      <c r="M39" s="2">
        <v>123</v>
      </c>
      <c r="N39" s="2">
        <v>114</v>
      </c>
      <c r="O39" s="2">
        <v>122</v>
      </c>
    </row>
    <row r="40" spans="1:15">
      <c r="A40" s="1" t="s">
        <v>413</v>
      </c>
      <c r="B40">
        <v>10.64</v>
      </c>
      <c r="C40" s="2">
        <v>669</v>
      </c>
      <c r="D40" s="2">
        <v>624</v>
      </c>
      <c r="E40" s="2">
        <v>620</v>
      </c>
      <c r="F40" s="2">
        <v>517</v>
      </c>
      <c r="G40" s="2">
        <v>518</v>
      </c>
      <c r="H40" s="2">
        <v>477</v>
      </c>
      <c r="I40" s="2">
        <v>393</v>
      </c>
      <c r="J40" s="2">
        <v>174</v>
      </c>
      <c r="K40" s="2">
        <v>157</v>
      </c>
      <c r="L40" s="2">
        <v>165</v>
      </c>
      <c r="M40" s="2">
        <v>151</v>
      </c>
      <c r="N40" s="2">
        <v>114</v>
      </c>
      <c r="O40" s="2">
        <v>98</v>
      </c>
    </row>
    <row r="41" spans="1:15">
      <c r="A41" s="1" t="s">
        <v>117</v>
      </c>
      <c r="B41">
        <v>3.59</v>
      </c>
      <c r="C41" s="2">
        <v>373</v>
      </c>
      <c r="D41" s="2">
        <v>422</v>
      </c>
      <c r="E41" s="2">
        <v>415</v>
      </c>
      <c r="F41" s="2">
        <v>444</v>
      </c>
      <c r="G41" s="2">
        <v>490</v>
      </c>
      <c r="H41" s="2">
        <v>476</v>
      </c>
      <c r="I41" s="2">
        <v>456</v>
      </c>
      <c r="J41" s="2">
        <v>416</v>
      </c>
      <c r="K41" s="2">
        <v>365</v>
      </c>
      <c r="L41" s="2">
        <v>307</v>
      </c>
      <c r="M41" s="2">
        <v>200</v>
      </c>
      <c r="N41" s="2">
        <v>115</v>
      </c>
      <c r="O41" s="2">
        <v>88</v>
      </c>
    </row>
    <row r="42" spans="1:15">
      <c r="A42" s="1" t="s">
        <v>213</v>
      </c>
      <c r="B42">
        <v>3.19</v>
      </c>
      <c r="C42" s="2">
        <v>259</v>
      </c>
      <c r="D42" s="2">
        <v>279</v>
      </c>
      <c r="E42" s="2">
        <v>312</v>
      </c>
      <c r="F42" s="2">
        <v>268</v>
      </c>
      <c r="G42" s="2">
        <v>284</v>
      </c>
      <c r="H42" s="2">
        <v>263</v>
      </c>
      <c r="I42" s="2">
        <v>237</v>
      </c>
      <c r="J42" s="2">
        <v>180</v>
      </c>
      <c r="K42" s="2">
        <v>176</v>
      </c>
      <c r="L42" s="2">
        <v>142</v>
      </c>
      <c r="M42" s="2">
        <v>131</v>
      </c>
      <c r="N42" s="2">
        <v>115</v>
      </c>
      <c r="O42" s="2">
        <v>152</v>
      </c>
    </row>
    <row r="43" spans="1:15">
      <c r="A43" s="1" t="s">
        <v>10</v>
      </c>
      <c r="B43">
        <v>5.63</v>
      </c>
      <c r="C43" s="2">
        <v>414</v>
      </c>
      <c r="D43" s="2">
        <v>444</v>
      </c>
      <c r="E43" s="2">
        <v>373</v>
      </c>
      <c r="F43" s="2">
        <v>351</v>
      </c>
      <c r="G43" s="2">
        <v>334</v>
      </c>
      <c r="H43" s="2">
        <v>339</v>
      </c>
      <c r="I43" s="2">
        <v>323</v>
      </c>
      <c r="J43" s="2">
        <v>254</v>
      </c>
      <c r="K43" s="2">
        <v>229</v>
      </c>
      <c r="L43" s="2">
        <v>185</v>
      </c>
      <c r="M43" s="2">
        <v>152</v>
      </c>
      <c r="N43" s="2">
        <v>116</v>
      </c>
      <c r="O43" s="2">
        <v>103</v>
      </c>
    </row>
    <row r="44" spans="1:15">
      <c r="A44" s="1" t="s">
        <v>86</v>
      </c>
      <c r="B44">
        <v>4.72</v>
      </c>
      <c r="C44" s="2">
        <v>218</v>
      </c>
      <c r="D44" s="2">
        <v>193</v>
      </c>
      <c r="E44" s="2">
        <v>195</v>
      </c>
      <c r="F44" s="2">
        <v>224</v>
      </c>
      <c r="G44" s="2">
        <v>207</v>
      </c>
      <c r="H44" s="2">
        <v>229</v>
      </c>
      <c r="I44" s="2">
        <v>233</v>
      </c>
      <c r="J44" s="2">
        <v>168</v>
      </c>
      <c r="K44" s="2">
        <v>220</v>
      </c>
      <c r="L44" s="2">
        <v>159</v>
      </c>
      <c r="M44" s="2">
        <v>145</v>
      </c>
      <c r="N44" s="2">
        <v>116</v>
      </c>
      <c r="O44" s="2">
        <v>118</v>
      </c>
    </row>
    <row r="45" spans="1:15">
      <c r="A45" s="1" t="s">
        <v>259</v>
      </c>
      <c r="B45">
        <v>2.67</v>
      </c>
      <c r="C45" s="2">
        <v>287</v>
      </c>
      <c r="D45" s="2">
        <v>344</v>
      </c>
      <c r="E45" s="2">
        <v>317</v>
      </c>
      <c r="F45" s="2">
        <v>296</v>
      </c>
      <c r="G45" s="2">
        <v>290</v>
      </c>
      <c r="H45" s="2">
        <v>286</v>
      </c>
      <c r="I45" s="2">
        <v>259</v>
      </c>
      <c r="J45" s="2">
        <v>205</v>
      </c>
      <c r="K45" s="2">
        <v>188</v>
      </c>
      <c r="L45" s="2">
        <v>156</v>
      </c>
      <c r="M45" s="2">
        <v>118</v>
      </c>
      <c r="N45" s="2">
        <v>116</v>
      </c>
      <c r="O45" s="2">
        <v>107</v>
      </c>
    </row>
    <row r="46" spans="1:15">
      <c r="A46" s="1" t="s">
        <v>265</v>
      </c>
      <c r="B46">
        <v>3.2</v>
      </c>
      <c r="C46" s="2">
        <v>329</v>
      </c>
      <c r="D46" s="2">
        <v>316</v>
      </c>
      <c r="E46" s="2">
        <v>321</v>
      </c>
      <c r="F46" s="2">
        <v>325</v>
      </c>
      <c r="G46" s="2">
        <v>330</v>
      </c>
      <c r="H46" s="2">
        <v>321</v>
      </c>
      <c r="I46" s="2">
        <v>326</v>
      </c>
      <c r="J46" s="2">
        <v>224</v>
      </c>
      <c r="K46" s="2">
        <v>177</v>
      </c>
      <c r="L46" s="2">
        <v>168</v>
      </c>
      <c r="M46" s="2">
        <v>146</v>
      </c>
      <c r="N46" s="2">
        <v>117</v>
      </c>
      <c r="O46" s="2">
        <v>126</v>
      </c>
    </row>
    <row r="47" spans="1:15">
      <c r="A47" s="1" t="s">
        <v>42</v>
      </c>
      <c r="B47">
        <v>3.12</v>
      </c>
      <c r="C47" s="2">
        <v>155</v>
      </c>
      <c r="D47" s="2">
        <v>161</v>
      </c>
      <c r="E47" s="2">
        <v>180</v>
      </c>
      <c r="F47" s="2">
        <v>181</v>
      </c>
      <c r="G47" s="2">
        <v>165</v>
      </c>
      <c r="H47" s="2">
        <v>175</v>
      </c>
      <c r="I47" s="2">
        <v>165</v>
      </c>
      <c r="J47" s="2">
        <v>301</v>
      </c>
      <c r="K47" s="2">
        <v>173</v>
      </c>
      <c r="L47" s="2">
        <v>159</v>
      </c>
      <c r="M47" s="2">
        <v>132</v>
      </c>
      <c r="N47" s="2">
        <v>118</v>
      </c>
      <c r="O47" s="2">
        <v>118</v>
      </c>
    </row>
    <row r="48" spans="1:15">
      <c r="A48" s="1" t="s">
        <v>56</v>
      </c>
      <c r="B48">
        <v>4.47</v>
      </c>
      <c r="C48" s="2">
        <v>214</v>
      </c>
      <c r="D48" s="2">
        <v>225</v>
      </c>
      <c r="E48" s="2">
        <v>266</v>
      </c>
      <c r="F48" s="2">
        <v>251</v>
      </c>
      <c r="G48" s="2">
        <v>265</v>
      </c>
      <c r="H48" s="2">
        <v>223</v>
      </c>
      <c r="I48" s="2">
        <v>227</v>
      </c>
      <c r="J48" s="2">
        <v>191</v>
      </c>
      <c r="K48" s="2">
        <v>200</v>
      </c>
      <c r="L48" s="2">
        <v>164</v>
      </c>
      <c r="M48" s="2">
        <v>132</v>
      </c>
      <c r="N48" s="2">
        <v>120</v>
      </c>
      <c r="O48" s="2">
        <v>108</v>
      </c>
    </row>
    <row r="49" spans="1:15">
      <c r="A49" s="1" t="s">
        <v>279</v>
      </c>
      <c r="B49">
        <v>2.0499999999999998</v>
      </c>
      <c r="C49" s="2">
        <v>269</v>
      </c>
      <c r="D49" s="2">
        <v>252</v>
      </c>
      <c r="E49" s="2">
        <v>241</v>
      </c>
      <c r="F49" s="2">
        <v>254</v>
      </c>
      <c r="G49" s="2">
        <v>226</v>
      </c>
      <c r="H49" s="2">
        <v>200</v>
      </c>
      <c r="I49" s="2">
        <v>235</v>
      </c>
      <c r="J49" s="2">
        <v>259</v>
      </c>
      <c r="K49" s="2">
        <v>236</v>
      </c>
      <c r="L49" s="2">
        <v>205</v>
      </c>
      <c r="M49" s="2">
        <v>151</v>
      </c>
      <c r="N49" s="2">
        <v>122</v>
      </c>
      <c r="O49" s="2">
        <v>132</v>
      </c>
    </row>
    <row r="50" spans="1:15">
      <c r="A50" s="1" t="s">
        <v>222</v>
      </c>
      <c r="B50">
        <v>2.66</v>
      </c>
      <c r="C50" s="2">
        <v>229</v>
      </c>
      <c r="D50" s="2">
        <v>232</v>
      </c>
      <c r="E50" s="2">
        <v>247</v>
      </c>
      <c r="F50" s="2">
        <v>250</v>
      </c>
      <c r="G50" s="2">
        <v>228</v>
      </c>
      <c r="H50" s="2">
        <v>238</v>
      </c>
      <c r="I50" s="2">
        <v>187</v>
      </c>
      <c r="J50" s="2">
        <v>157</v>
      </c>
      <c r="K50" s="2">
        <v>150</v>
      </c>
      <c r="L50" s="2">
        <v>139</v>
      </c>
      <c r="M50" s="2">
        <v>133</v>
      </c>
      <c r="N50" s="2">
        <v>125</v>
      </c>
      <c r="O50" s="2">
        <v>126</v>
      </c>
    </row>
    <row r="51" spans="1:15">
      <c r="A51" s="1" t="s">
        <v>238</v>
      </c>
      <c r="B51">
        <v>4.2300000000000004</v>
      </c>
      <c r="C51" s="2">
        <v>354</v>
      </c>
      <c r="D51" s="2">
        <v>344</v>
      </c>
      <c r="E51" s="2">
        <v>318</v>
      </c>
      <c r="F51" s="2">
        <v>327</v>
      </c>
      <c r="G51" s="2">
        <v>314</v>
      </c>
      <c r="H51" s="2">
        <v>300</v>
      </c>
      <c r="I51" s="2">
        <v>269</v>
      </c>
      <c r="J51" s="2">
        <v>185</v>
      </c>
      <c r="K51" s="2">
        <v>174</v>
      </c>
      <c r="L51" s="2">
        <v>152</v>
      </c>
      <c r="M51" s="2">
        <v>148</v>
      </c>
      <c r="N51" s="2">
        <v>125</v>
      </c>
      <c r="O51" s="2">
        <v>116</v>
      </c>
    </row>
    <row r="52" spans="1:15">
      <c r="A52" s="1" t="s">
        <v>58</v>
      </c>
      <c r="B52">
        <v>3.17</v>
      </c>
      <c r="C52" s="2">
        <v>304</v>
      </c>
      <c r="D52" s="2">
        <v>341</v>
      </c>
      <c r="E52" s="2">
        <v>316</v>
      </c>
      <c r="F52" s="2">
        <v>307</v>
      </c>
      <c r="G52" s="2">
        <v>328</v>
      </c>
      <c r="H52" s="2">
        <v>320</v>
      </c>
      <c r="I52" s="2">
        <v>255</v>
      </c>
      <c r="J52" s="2">
        <v>170</v>
      </c>
      <c r="K52" s="2">
        <v>192</v>
      </c>
      <c r="L52" s="2">
        <v>182</v>
      </c>
      <c r="M52" s="2">
        <v>145</v>
      </c>
      <c r="N52" s="2">
        <v>128</v>
      </c>
      <c r="O52" s="2">
        <v>122</v>
      </c>
    </row>
    <row r="53" spans="1:15">
      <c r="A53" s="1" t="s">
        <v>167</v>
      </c>
      <c r="B53">
        <v>2.13</v>
      </c>
      <c r="C53" s="2">
        <v>180</v>
      </c>
      <c r="D53" s="2">
        <v>206</v>
      </c>
      <c r="E53" s="2">
        <v>214</v>
      </c>
      <c r="F53" s="2">
        <v>238</v>
      </c>
      <c r="G53" s="2">
        <v>236</v>
      </c>
      <c r="H53" s="2">
        <v>207</v>
      </c>
      <c r="I53" s="2">
        <v>198</v>
      </c>
      <c r="J53" s="2">
        <v>159</v>
      </c>
      <c r="K53" s="2">
        <v>182</v>
      </c>
      <c r="L53" s="2">
        <v>171</v>
      </c>
      <c r="M53" s="2">
        <v>157</v>
      </c>
      <c r="N53" s="2">
        <v>130</v>
      </c>
      <c r="O53" s="2">
        <v>138</v>
      </c>
    </row>
    <row r="54" spans="1:15">
      <c r="A54" s="1" t="s">
        <v>162</v>
      </c>
      <c r="B54">
        <v>3.58</v>
      </c>
      <c r="C54" s="2">
        <v>244</v>
      </c>
      <c r="D54" s="2">
        <v>344</v>
      </c>
      <c r="E54" s="2">
        <v>327</v>
      </c>
      <c r="F54" s="2">
        <v>320</v>
      </c>
      <c r="G54" s="2">
        <v>330</v>
      </c>
      <c r="H54" s="2">
        <v>334</v>
      </c>
      <c r="I54" s="2">
        <v>322</v>
      </c>
      <c r="J54" s="2">
        <v>160</v>
      </c>
      <c r="K54" s="2">
        <v>133</v>
      </c>
      <c r="L54" s="2">
        <v>136</v>
      </c>
      <c r="M54" s="2">
        <v>130</v>
      </c>
      <c r="N54" s="2">
        <v>132</v>
      </c>
      <c r="O54" s="2">
        <v>132</v>
      </c>
    </row>
    <row r="55" spans="1:15">
      <c r="A55" s="1" t="s">
        <v>45</v>
      </c>
      <c r="B55">
        <v>1.6</v>
      </c>
      <c r="C55" s="2">
        <v>249</v>
      </c>
      <c r="D55" s="2">
        <v>231</v>
      </c>
      <c r="E55" s="2">
        <v>222</v>
      </c>
      <c r="F55" s="2">
        <v>257</v>
      </c>
      <c r="G55" s="2">
        <v>302</v>
      </c>
      <c r="H55" s="2">
        <v>285</v>
      </c>
      <c r="I55" s="2">
        <v>299</v>
      </c>
      <c r="J55" s="2">
        <v>188</v>
      </c>
      <c r="K55" s="2">
        <v>200</v>
      </c>
      <c r="L55" s="2">
        <v>178</v>
      </c>
      <c r="M55" s="2">
        <v>142</v>
      </c>
      <c r="N55" s="2">
        <v>133</v>
      </c>
      <c r="O55" s="2">
        <v>146</v>
      </c>
    </row>
    <row r="56" spans="1:15">
      <c r="A56" s="1" t="s">
        <v>191</v>
      </c>
      <c r="B56">
        <v>5.42</v>
      </c>
      <c r="C56" s="2">
        <v>259</v>
      </c>
      <c r="D56" s="2">
        <v>286</v>
      </c>
      <c r="E56" s="2">
        <v>259</v>
      </c>
      <c r="F56" s="2">
        <v>268</v>
      </c>
      <c r="G56" s="2">
        <v>289</v>
      </c>
      <c r="H56" s="2">
        <v>275</v>
      </c>
      <c r="I56" s="2">
        <v>268</v>
      </c>
      <c r="J56" s="2">
        <v>222</v>
      </c>
      <c r="K56" s="2">
        <v>226</v>
      </c>
      <c r="L56" s="2">
        <v>206</v>
      </c>
      <c r="M56" s="2">
        <v>166</v>
      </c>
      <c r="N56" s="2">
        <v>137</v>
      </c>
      <c r="O56" s="2">
        <v>133</v>
      </c>
    </row>
    <row r="57" spans="1:15">
      <c r="A57" s="1" t="s">
        <v>219</v>
      </c>
      <c r="B57">
        <v>3.46</v>
      </c>
      <c r="C57" s="2">
        <v>197</v>
      </c>
      <c r="D57" s="2">
        <v>252</v>
      </c>
      <c r="E57" s="2">
        <v>250</v>
      </c>
      <c r="F57" s="2">
        <v>207</v>
      </c>
      <c r="G57" s="2">
        <v>216</v>
      </c>
      <c r="H57" s="2">
        <v>211</v>
      </c>
      <c r="I57" s="2">
        <v>198</v>
      </c>
      <c r="J57" s="2">
        <v>167</v>
      </c>
      <c r="K57" s="2">
        <v>160</v>
      </c>
      <c r="L57" s="2">
        <v>145</v>
      </c>
      <c r="M57" s="2">
        <v>154</v>
      </c>
      <c r="N57" s="2">
        <v>137</v>
      </c>
      <c r="O57" s="2">
        <v>115</v>
      </c>
    </row>
    <row r="58" spans="1:15">
      <c r="A58" s="1" t="s">
        <v>264</v>
      </c>
      <c r="B58">
        <v>3.99</v>
      </c>
      <c r="C58" s="2">
        <v>353</v>
      </c>
      <c r="D58" s="2">
        <v>357</v>
      </c>
      <c r="E58" s="2">
        <v>356</v>
      </c>
      <c r="F58" s="2">
        <v>344</v>
      </c>
      <c r="G58" s="2">
        <v>366</v>
      </c>
      <c r="H58" s="2">
        <v>375</v>
      </c>
      <c r="I58" s="2">
        <v>335</v>
      </c>
      <c r="J58" s="2">
        <v>225</v>
      </c>
      <c r="K58" s="2">
        <v>216</v>
      </c>
      <c r="L58" s="2">
        <v>188</v>
      </c>
      <c r="M58" s="2">
        <v>160</v>
      </c>
      <c r="N58" s="2">
        <v>139</v>
      </c>
      <c r="O58" s="2">
        <v>133</v>
      </c>
    </row>
    <row r="59" spans="1:15">
      <c r="A59" s="1" t="s">
        <v>14</v>
      </c>
      <c r="B59">
        <v>3.64</v>
      </c>
      <c r="C59" s="2">
        <v>362</v>
      </c>
      <c r="D59" s="2">
        <v>378</v>
      </c>
      <c r="E59" s="2">
        <v>390</v>
      </c>
      <c r="F59" s="2">
        <v>391</v>
      </c>
      <c r="G59" s="2">
        <v>411</v>
      </c>
      <c r="H59" s="2">
        <v>411</v>
      </c>
      <c r="I59" s="2">
        <v>399</v>
      </c>
      <c r="J59" s="2">
        <v>310</v>
      </c>
      <c r="K59" s="2">
        <v>312</v>
      </c>
      <c r="L59" s="2">
        <v>249</v>
      </c>
      <c r="M59" s="2">
        <v>177</v>
      </c>
      <c r="N59" s="2">
        <v>140</v>
      </c>
      <c r="O59" s="2">
        <v>142</v>
      </c>
    </row>
    <row r="60" spans="1:15">
      <c r="A60" s="1" t="s">
        <v>47</v>
      </c>
      <c r="B60">
        <v>6.49</v>
      </c>
      <c r="C60" s="2">
        <v>352</v>
      </c>
      <c r="D60" s="2">
        <v>322</v>
      </c>
      <c r="E60" s="2">
        <v>350</v>
      </c>
      <c r="F60" s="2">
        <v>319</v>
      </c>
      <c r="G60" s="2">
        <v>327</v>
      </c>
      <c r="H60" s="2">
        <v>317</v>
      </c>
      <c r="I60" s="2">
        <v>301</v>
      </c>
      <c r="J60" s="2">
        <v>232</v>
      </c>
      <c r="K60" s="2">
        <v>234</v>
      </c>
      <c r="L60" s="2">
        <v>184</v>
      </c>
      <c r="M60" s="2">
        <v>153</v>
      </c>
      <c r="N60" s="2">
        <v>142</v>
      </c>
      <c r="O60" s="2">
        <v>127</v>
      </c>
    </row>
    <row r="61" spans="1:15">
      <c r="A61" s="1" t="s">
        <v>152</v>
      </c>
      <c r="B61">
        <v>3.41</v>
      </c>
      <c r="C61" s="2">
        <v>358</v>
      </c>
      <c r="D61" s="2">
        <v>409</v>
      </c>
      <c r="E61" s="2">
        <v>387</v>
      </c>
      <c r="F61" s="2">
        <v>424</v>
      </c>
      <c r="G61" s="2">
        <v>481</v>
      </c>
      <c r="H61" s="2">
        <v>467</v>
      </c>
      <c r="I61" s="2">
        <v>408</v>
      </c>
      <c r="J61" s="2">
        <v>287</v>
      </c>
      <c r="K61" s="2">
        <v>274</v>
      </c>
      <c r="L61" s="2">
        <v>211</v>
      </c>
      <c r="M61" s="2">
        <v>186</v>
      </c>
      <c r="N61" s="2">
        <v>142</v>
      </c>
      <c r="O61" s="2">
        <v>145</v>
      </c>
    </row>
    <row r="62" spans="1:15">
      <c r="A62" s="1" t="s">
        <v>106</v>
      </c>
      <c r="B62">
        <v>3.47</v>
      </c>
      <c r="C62" s="2">
        <v>380</v>
      </c>
      <c r="D62" s="2">
        <v>395</v>
      </c>
      <c r="E62" s="2">
        <v>402</v>
      </c>
      <c r="F62" s="2">
        <v>339</v>
      </c>
      <c r="G62" s="2">
        <v>313</v>
      </c>
      <c r="H62" s="2">
        <v>305</v>
      </c>
      <c r="I62" s="2">
        <v>320</v>
      </c>
      <c r="J62" s="2">
        <v>242</v>
      </c>
      <c r="K62" s="2">
        <v>242</v>
      </c>
      <c r="L62" s="2">
        <v>205</v>
      </c>
      <c r="M62" s="2">
        <v>171</v>
      </c>
      <c r="N62" s="2">
        <v>144</v>
      </c>
      <c r="O62" s="2">
        <v>127</v>
      </c>
    </row>
    <row r="63" spans="1:15">
      <c r="A63" s="1" t="s">
        <v>119</v>
      </c>
      <c r="B63">
        <v>4.42</v>
      </c>
      <c r="C63" s="2">
        <v>400</v>
      </c>
      <c r="D63" s="2">
        <v>470</v>
      </c>
      <c r="E63" s="2">
        <v>442</v>
      </c>
      <c r="F63" s="2">
        <v>423</v>
      </c>
      <c r="G63" s="2">
        <v>432</v>
      </c>
      <c r="H63" s="2">
        <v>430</v>
      </c>
      <c r="I63" s="2">
        <v>409</v>
      </c>
      <c r="J63" s="2">
        <v>270</v>
      </c>
      <c r="K63" s="2">
        <v>263</v>
      </c>
      <c r="L63" s="2">
        <v>208</v>
      </c>
      <c r="M63" s="2">
        <v>225</v>
      </c>
      <c r="N63" s="2">
        <v>146</v>
      </c>
      <c r="O63" s="2">
        <v>162</v>
      </c>
    </row>
    <row r="64" spans="1:15">
      <c r="A64" s="1" t="s">
        <v>245</v>
      </c>
      <c r="B64">
        <v>7.21</v>
      </c>
      <c r="C64" s="2">
        <v>715</v>
      </c>
      <c r="D64" s="2">
        <v>605</v>
      </c>
      <c r="E64" s="2">
        <v>552</v>
      </c>
      <c r="F64" s="2">
        <v>546</v>
      </c>
      <c r="G64" s="2">
        <v>539</v>
      </c>
      <c r="H64" s="2">
        <v>446</v>
      </c>
      <c r="I64" s="2">
        <v>574</v>
      </c>
      <c r="J64" s="2">
        <v>291</v>
      </c>
      <c r="K64" s="2">
        <v>262</v>
      </c>
      <c r="L64" s="2">
        <v>198</v>
      </c>
      <c r="M64" s="2">
        <v>163</v>
      </c>
      <c r="N64" s="2">
        <v>146</v>
      </c>
      <c r="O64" s="2">
        <v>139</v>
      </c>
    </row>
    <row r="65" spans="1:15">
      <c r="A65" s="1" t="s">
        <v>205</v>
      </c>
      <c r="B65">
        <v>7.84</v>
      </c>
      <c r="C65" s="2">
        <v>162</v>
      </c>
      <c r="D65" s="2">
        <v>182</v>
      </c>
      <c r="E65" s="2">
        <v>253</v>
      </c>
      <c r="F65" s="2">
        <v>235</v>
      </c>
      <c r="G65" s="2">
        <v>219</v>
      </c>
      <c r="H65" s="2">
        <v>244</v>
      </c>
      <c r="I65" s="2">
        <v>222</v>
      </c>
      <c r="J65" s="2">
        <v>181</v>
      </c>
      <c r="K65" s="2">
        <v>180</v>
      </c>
      <c r="L65" s="2">
        <v>160</v>
      </c>
      <c r="M65" s="2">
        <v>134</v>
      </c>
      <c r="N65" s="2">
        <v>148</v>
      </c>
      <c r="O65" s="2">
        <v>160</v>
      </c>
    </row>
    <row r="66" spans="1:15">
      <c r="A66" s="1" t="s">
        <v>244</v>
      </c>
      <c r="B66">
        <v>3.3</v>
      </c>
      <c r="C66" s="2">
        <v>245</v>
      </c>
      <c r="D66" s="2">
        <v>249</v>
      </c>
      <c r="E66" s="2">
        <v>248</v>
      </c>
      <c r="F66" s="2">
        <v>211</v>
      </c>
      <c r="G66" s="2">
        <v>196</v>
      </c>
      <c r="H66" s="2">
        <v>207</v>
      </c>
      <c r="I66" s="2">
        <v>191</v>
      </c>
      <c r="J66" s="2">
        <v>157</v>
      </c>
      <c r="K66" s="2">
        <v>193</v>
      </c>
      <c r="L66" s="2">
        <v>192</v>
      </c>
      <c r="M66" s="2">
        <v>210</v>
      </c>
      <c r="N66" s="2">
        <v>148</v>
      </c>
      <c r="O66" s="2">
        <v>143</v>
      </c>
    </row>
    <row r="67" spans="1:15">
      <c r="A67" s="1" t="s">
        <v>60</v>
      </c>
      <c r="B67">
        <v>1.33</v>
      </c>
      <c r="C67" s="2">
        <v>210</v>
      </c>
      <c r="D67" s="2">
        <v>243</v>
      </c>
      <c r="E67" s="2">
        <v>229</v>
      </c>
      <c r="F67" s="2">
        <v>212</v>
      </c>
      <c r="G67" s="2">
        <v>204</v>
      </c>
      <c r="H67" s="2">
        <v>189</v>
      </c>
      <c r="I67" s="2">
        <v>184</v>
      </c>
      <c r="J67" s="2">
        <v>145</v>
      </c>
      <c r="K67" s="2">
        <v>163</v>
      </c>
      <c r="L67" s="2">
        <v>169</v>
      </c>
      <c r="M67" s="2">
        <v>170</v>
      </c>
      <c r="N67" s="2">
        <v>148</v>
      </c>
      <c r="O67" s="2">
        <v>136</v>
      </c>
    </row>
    <row r="68" spans="1:15">
      <c r="A68" s="1" t="s">
        <v>308</v>
      </c>
      <c r="B68">
        <v>6.64</v>
      </c>
      <c r="C68" s="2">
        <v>330</v>
      </c>
      <c r="D68" s="2">
        <v>397</v>
      </c>
      <c r="E68" s="2">
        <v>345</v>
      </c>
      <c r="F68" s="2">
        <v>318</v>
      </c>
      <c r="G68" s="2">
        <v>330</v>
      </c>
      <c r="H68" s="2">
        <v>303</v>
      </c>
      <c r="I68" s="2">
        <v>311</v>
      </c>
      <c r="J68" s="2">
        <v>198</v>
      </c>
      <c r="K68" s="2">
        <v>198</v>
      </c>
      <c r="L68" s="2">
        <v>161</v>
      </c>
      <c r="M68" s="2">
        <v>172</v>
      </c>
      <c r="N68" s="2">
        <v>150</v>
      </c>
      <c r="O68" s="2">
        <v>123</v>
      </c>
    </row>
    <row r="69" spans="1:15">
      <c r="A69" s="1" t="s">
        <v>25</v>
      </c>
      <c r="B69">
        <v>4.49</v>
      </c>
      <c r="C69" s="2">
        <v>219</v>
      </c>
      <c r="D69" s="2">
        <v>238</v>
      </c>
      <c r="E69" s="2">
        <v>258</v>
      </c>
      <c r="F69" s="2">
        <v>282</v>
      </c>
      <c r="G69" s="2">
        <v>328</v>
      </c>
      <c r="H69" s="2">
        <v>323</v>
      </c>
      <c r="I69" s="2">
        <v>306</v>
      </c>
      <c r="J69" s="2">
        <v>257</v>
      </c>
      <c r="K69" s="2">
        <v>251</v>
      </c>
      <c r="L69" s="2">
        <v>246</v>
      </c>
      <c r="M69" s="2">
        <v>195</v>
      </c>
      <c r="N69" s="2">
        <v>151</v>
      </c>
      <c r="O69" s="2">
        <v>134</v>
      </c>
    </row>
    <row r="70" spans="1:15">
      <c r="A70" s="1" t="s">
        <v>230</v>
      </c>
      <c r="B70">
        <v>2.75</v>
      </c>
      <c r="C70" s="2">
        <v>138</v>
      </c>
      <c r="D70" s="2">
        <v>179</v>
      </c>
      <c r="E70" s="2">
        <v>191</v>
      </c>
      <c r="F70" s="2">
        <v>140</v>
      </c>
      <c r="G70" s="2">
        <v>197</v>
      </c>
      <c r="H70" s="2">
        <v>205</v>
      </c>
      <c r="I70" s="2">
        <v>207</v>
      </c>
      <c r="J70" s="2">
        <v>171</v>
      </c>
      <c r="K70" s="2">
        <v>163</v>
      </c>
      <c r="L70" s="2">
        <v>149</v>
      </c>
      <c r="M70" s="2">
        <v>142</v>
      </c>
      <c r="N70" s="2">
        <v>151</v>
      </c>
      <c r="O70" s="2">
        <v>150</v>
      </c>
    </row>
    <row r="71" spans="1:15">
      <c r="A71" s="1" t="s">
        <v>416</v>
      </c>
      <c r="B71">
        <v>4.41</v>
      </c>
      <c r="C71" s="2">
        <v>359</v>
      </c>
      <c r="D71" s="2">
        <v>326</v>
      </c>
      <c r="E71" s="2">
        <v>329</v>
      </c>
      <c r="F71" s="2">
        <v>307</v>
      </c>
      <c r="G71" s="2">
        <v>327</v>
      </c>
      <c r="H71" s="2">
        <v>314</v>
      </c>
      <c r="I71" s="2">
        <v>285</v>
      </c>
      <c r="J71" s="2">
        <v>243</v>
      </c>
      <c r="K71" s="2">
        <v>225</v>
      </c>
      <c r="L71" s="2">
        <v>197</v>
      </c>
      <c r="M71" s="2">
        <v>191</v>
      </c>
      <c r="N71" s="2">
        <v>152</v>
      </c>
      <c r="O71" s="2">
        <v>178</v>
      </c>
    </row>
    <row r="72" spans="1:15">
      <c r="A72" s="1" t="s">
        <v>414</v>
      </c>
      <c r="B72">
        <v>5.42</v>
      </c>
      <c r="C72" s="2">
        <v>420</v>
      </c>
      <c r="D72" s="2">
        <v>463</v>
      </c>
      <c r="E72" s="2">
        <v>474</v>
      </c>
      <c r="F72" s="2">
        <v>470</v>
      </c>
      <c r="G72" s="2">
        <v>459</v>
      </c>
      <c r="H72" s="2">
        <v>389</v>
      </c>
      <c r="I72" s="2">
        <v>331</v>
      </c>
      <c r="J72" s="2">
        <v>244</v>
      </c>
      <c r="K72" s="2">
        <v>229</v>
      </c>
      <c r="L72" s="2">
        <v>213</v>
      </c>
      <c r="M72" s="2">
        <v>187</v>
      </c>
      <c r="N72" s="2">
        <v>153</v>
      </c>
      <c r="O72" s="2">
        <v>160</v>
      </c>
    </row>
    <row r="73" spans="1:15">
      <c r="A73" s="1" t="s">
        <v>82</v>
      </c>
      <c r="B73">
        <v>2.4300000000000002</v>
      </c>
      <c r="C73" s="2">
        <v>254</v>
      </c>
      <c r="D73" s="2">
        <v>227</v>
      </c>
      <c r="E73" s="2">
        <v>206</v>
      </c>
      <c r="F73" s="2">
        <v>193</v>
      </c>
      <c r="G73" s="2">
        <v>207</v>
      </c>
      <c r="H73" s="2">
        <v>203</v>
      </c>
      <c r="I73" s="2">
        <v>190</v>
      </c>
      <c r="J73" s="2">
        <v>156</v>
      </c>
      <c r="K73" s="2">
        <v>157</v>
      </c>
      <c r="L73" s="2">
        <v>171</v>
      </c>
      <c r="M73" s="2">
        <v>163</v>
      </c>
      <c r="N73" s="2">
        <v>154</v>
      </c>
      <c r="O73" s="2">
        <v>136</v>
      </c>
    </row>
    <row r="74" spans="1:15">
      <c r="A74" s="1" t="s">
        <v>50</v>
      </c>
      <c r="B74">
        <v>3.68</v>
      </c>
      <c r="C74" s="2">
        <v>368</v>
      </c>
      <c r="D74" s="2">
        <v>379</v>
      </c>
      <c r="E74" s="2">
        <v>407</v>
      </c>
      <c r="F74" s="2">
        <v>387</v>
      </c>
      <c r="G74" s="2">
        <v>362</v>
      </c>
      <c r="H74" s="2">
        <v>330</v>
      </c>
      <c r="I74" s="2">
        <v>346</v>
      </c>
      <c r="J74" s="2">
        <v>259</v>
      </c>
      <c r="K74" s="2">
        <v>225</v>
      </c>
      <c r="L74" s="2">
        <v>198</v>
      </c>
      <c r="M74" s="2">
        <v>152</v>
      </c>
      <c r="N74" s="2">
        <v>155</v>
      </c>
      <c r="O74" s="2">
        <v>153</v>
      </c>
    </row>
    <row r="75" spans="1:15">
      <c r="A75" s="1" t="s">
        <v>438</v>
      </c>
      <c r="B75">
        <v>3.02</v>
      </c>
      <c r="C75" s="2">
        <v>228</v>
      </c>
      <c r="D75" s="2">
        <v>248</v>
      </c>
      <c r="E75" s="2">
        <v>216</v>
      </c>
      <c r="F75" s="2">
        <v>194</v>
      </c>
      <c r="G75" s="2">
        <v>204</v>
      </c>
      <c r="H75" s="2">
        <v>183</v>
      </c>
      <c r="I75" s="2">
        <v>192</v>
      </c>
      <c r="J75" s="2">
        <v>161</v>
      </c>
      <c r="K75" s="2">
        <v>175</v>
      </c>
      <c r="L75" s="2">
        <v>157</v>
      </c>
      <c r="M75" s="2">
        <v>154</v>
      </c>
      <c r="N75" s="2">
        <v>156</v>
      </c>
      <c r="O75" s="2">
        <v>154</v>
      </c>
    </row>
    <row r="76" spans="1:15">
      <c r="A76" s="1" t="s">
        <v>179</v>
      </c>
      <c r="B76">
        <v>3.34</v>
      </c>
      <c r="C76" s="2">
        <v>288</v>
      </c>
      <c r="D76" s="2">
        <v>278</v>
      </c>
      <c r="E76" s="2">
        <v>312</v>
      </c>
      <c r="F76" s="2">
        <v>292</v>
      </c>
      <c r="G76" s="2">
        <v>260</v>
      </c>
      <c r="H76" s="2">
        <v>249</v>
      </c>
      <c r="I76" s="2">
        <v>299</v>
      </c>
      <c r="J76" s="2">
        <v>226</v>
      </c>
      <c r="K76" s="2">
        <v>227</v>
      </c>
      <c r="L76" s="2">
        <v>189</v>
      </c>
      <c r="M76" s="2">
        <v>165</v>
      </c>
      <c r="N76" s="2">
        <v>157</v>
      </c>
      <c r="O76" s="2">
        <v>151</v>
      </c>
    </row>
    <row r="77" spans="1:15">
      <c r="A77" s="1" t="s">
        <v>329</v>
      </c>
      <c r="B77">
        <v>1.71</v>
      </c>
      <c r="C77" s="2">
        <v>224</v>
      </c>
      <c r="D77" s="2">
        <v>214</v>
      </c>
      <c r="E77" s="2">
        <v>214</v>
      </c>
      <c r="F77" s="2">
        <v>184</v>
      </c>
      <c r="G77" s="2">
        <v>221</v>
      </c>
      <c r="H77" s="2">
        <v>226</v>
      </c>
      <c r="I77" s="2">
        <v>229</v>
      </c>
      <c r="J77" s="2">
        <v>181</v>
      </c>
      <c r="K77" s="2">
        <v>215</v>
      </c>
      <c r="L77" s="2">
        <v>196</v>
      </c>
      <c r="M77" s="2">
        <v>181</v>
      </c>
      <c r="N77" s="2">
        <v>159</v>
      </c>
      <c r="O77" s="2">
        <v>166</v>
      </c>
    </row>
    <row r="78" spans="1:15">
      <c r="A78" s="1" t="s">
        <v>354</v>
      </c>
      <c r="B78">
        <v>6.27</v>
      </c>
      <c r="C78" s="2">
        <v>869</v>
      </c>
      <c r="D78" s="2">
        <v>882</v>
      </c>
      <c r="E78" s="2">
        <v>876</v>
      </c>
      <c r="F78" s="2">
        <v>657</v>
      </c>
      <c r="G78" s="2">
        <v>531</v>
      </c>
      <c r="H78" s="2">
        <v>467</v>
      </c>
      <c r="I78" s="2">
        <v>443</v>
      </c>
      <c r="J78" s="2">
        <v>179</v>
      </c>
      <c r="K78" s="2">
        <v>208</v>
      </c>
      <c r="L78" s="2">
        <v>174</v>
      </c>
      <c r="M78" s="2">
        <v>172</v>
      </c>
      <c r="N78" s="2">
        <v>159</v>
      </c>
      <c r="O78" s="2">
        <v>148</v>
      </c>
    </row>
    <row r="79" spans="1:15">
      <c r="A79" s="1" t="s">
        <v>63</v>
      </c>
      <c r="B79">
        <v>4.17</v>
      </c>
      <c r="C79" s="2">
        <v>353</v>
      </c>
      <c r="D79" s="2">
        <v>387</v>
      </c>
      <c r="E79" s="2">
        <v>374</v>
      </c>
      <c r="F79" s="2">
        <v>355</v>
      </c>
      <c r="G79" s="2">
        <v>373</v>
      </c>
      <c r="H79" s="2">
        <v>346</v>
      </c>
      <c r="I79" s="2">
        <v>322</v>
      </c>
      <c r="J79" s="2">
        <v>237</v>
      </c>
      <c r="K79" s="2">
        <v>265</v>
      </c>
      <c r="L79" s="2">
        <v>219</v>
      </c>
      <c r="M79" s="2">
        <v>214</v>
      </c>
      <c r="N79" s="2">
        <v>160</v>
      </c>
      <c r="O79" s="2">
        <v>181</v>
      </c>
    </row>
    <row r="80" spans="1:15">
      <c r="A80" s="1" t="s">
        <v>240</v>
      </c>
      <c r="B80">
        <v>11.07</v>
      </c>
      <c r="C80" s="2">
        <v>587</v>
      </c>
      <c r="D80" s="2">
        <v>599</v>
      </c>
      <c r="E80" s="2">
        <v>611</v>
      </c>
      <c r="F80" s="2">
        <v>583</v>
      </c>
      <c r="G80" s="2">
        <v>500</v>
      </c>
      <c r="H80" s="2">
        <v>454</v>
      </c>
      <c r="I80" s="2">
        <v>455</v>
      </c>
      <c r="J80" s="2">
        <v>277</v>
      </c>
      <c r="K80" s="2">
        <v>256</v>
      </c>
      <c r="L80" s="2">
        <v>234</v>
      </c>
      <c r="M80" s="2">
        <v>199</v>
      </c>
      <c r="N80" s="2">
        <v>160</v>
      </c>
      <c r="O80" s="2">
        <v>163</v>
      </c>
    </row>
    <row r="81" spans="1:15">
      <c r="A81" s="1" t="s">
        <v>325</v>
      </c>
      <c r="B81">
        <v>2.4</v>
      </c>
      <c r="C81" s="2">
        <v>221</v>
      </c>
      <c r="D81" s="2">
        <v>244</v>
      </c>
      <c r="E81" s="2">
        <v>259</v>
      </c>
      <c r="F81" s="2">
        <v>279</v>
      </c>
      <c r="G81" s="2">
        <v>312</v>
      </c>
      <c r="H81" s="2">
        <v>307</v>
      </c>
      <c r="I81" s="2">
        <v>324</v>
      </c>
      <c r="J81" s="2">
        <v>229</v>
      </c>
      <c r="K81" s="2">
        <v>248</v>
      </c>
      <c r="L81" s="2">
        <v>231</v>
      </c>
      <c r="M81" s="2">
        <v>186</v>
      </c>
      <c r="N81" s="2">
        <v>161</v>
      </c>
      <c r="O81" s="2">
        <v>157</v>
      </c>
    </row>
    <row r="82" spans="1:15">
      <c r="A82" s="1" t="s">
        <v>111</v>
      </c>
      <c r="B82">
        <v>5.09</v>
      </c>
      <c r="C82" s="2">
        <v>334</v>
      </c>
      <c r="D82" s="2">
        <v>328</v>
      </c>
      <c r="E82" s="2">
        <v>344</v>
      </c>
      <c r="F82" s="2">
        <v>370</v>
      </c>
      <c r="G82" s="2">
        <v>400</v>
      </c>
      <c r="H82" s="2">
        <v>386</v>
      </c>
      <c r="I82" s="2">
        <v>395</v>
      </c>
      <c r="J82" s="2">
        <v>272</v>
      </c>
      <c r="K82" s="2">
        <v>283</v>
      </c>
      <c r="L82" s="2">
        <v>240</v>
      </c>
      <c r="M82" s="2">
        <v>215</v>
      </c>
      <c r="N82" s="2">
        <v>162</v>
      </c>
      <c r="O82" s="2">
        <v>148</v>
      </c>
    </row>
    <row r="83" spans="1:15">
      <c r="A83" s="1" t="s">
        <v>113</v>
      </c>
      <c r="B83">
        <v>3.41</v>
      </c>
      <c r="C83" s="2">
        <v>317</v>
      </c>
      <c r="D83" s="2">
        <v>319</v>
      </c>
      <c r="E83" s="2">
        <v>353</v>
      </c>
      <c r="F83" s="2">
        <v>351</v>
      </c>
      <c r="G83" s="2">
        <v>415</v>
      </c>
      <c r="H83" s="2">
        <v>403</v>
      </c>
      <c r="I83" s="2">
        <v>353</v>
      </c>
      <c r="J83" s="2">
        <v>245</v>
      </c>
      <c r="K83" s="2">
        <v>265</v>
      </c>
      <c r="L83" s="2">
        <v>259</v>
      </c>
      <c r="M83" s="2">
        <v>206</v>
      </c>
      <c r="N83" s="2">
        <v>162</v>
      </c>
      <c r="O83" s="2">
        <v>159</v>
      </c>
    </row>
    <row r="84" spans="1:15">
      <c r="A84" s="1" t="s">
        <v>284</v>
      </c>
      <c r="B84">
        <v>4.6900000000000004</v>
      </c>
      <c r="C84" s="2">
        <v>270</v>
      </c>
      <c r="D84" s="2">
        <v>281</v>
      </c>
      <c r="E84" s="2">
        <v>291</v>
      </c>
      <c r="F84" s="2">
        <v>330</v>
      </c>
      <c r="G84" s="2">
        <v>330</v>
      </c>
      <c r="H84" s="2">
        <v>294</v>
      </c>
      <c r="I84" s="2">
        <v>271</v>
      </c>
      <c r="J84" s="2">
        <v>168</v>
      </c>
      <c r="K84" s="2">
        <v>183</v>
      </c>
      <c r="L84" s="2">
        <v>166</v>
      </c>
      <c r="M84" s="2">
        <v>153</v>
      </c>
      <c r="N84" s="2">
        <v>162</v>
      </c>
      <c r="O84" s="2">
        <v>136</v>
      </c>
    </row>
    <row r="85" spans="1:15">
      <c r="A85" s="1" t="s">
        <v>36</v>
      </c>
      <c r="B85">
        <v>4.5999999999999996</v>
      </c>
      <c r="C85" s="2">
        <v>347</v>
      </c>
      <c r="D85" s="2">
        <v>354</v>
      </c>
      <c r="E85" s="2">
        <v>372</v>
      </c>
      <c r="F85" s="2">
        <v>371</v>
      </c>
      <c r="G85" s="2">
        <v>373</v>
      </c>
      <c r="H85" s="2">
        <v>349</v>
      </c>
      <c r="I85" s="2">
        <v>327</v>
      </c>
      <c r="J85" s="2">
        <v>253</v>
      </c>
      <c r="K85" s="2">
        <v>241</v>
      </c>
      <c r="L85" s="2">
        <v>251</v>
      </c>
      <c r="M85" s="2">
        <v>228</v>
      </c>
      <c r="N85" s="2">
        <v>163</v>
      </c>
      <c r="O85" s="2">
        <v>145</v>
      </c>
    </row>
    <row r="86" spans="1:15">
      <c r="A86" s="1" t="s">
        <v>143</v>
      </c>
      <c r="B86">
        <v>6.15</v>
      </c>
      <c r="C86" s="2">
        <v>173</v>
      </c>
      <c r="D86" s="2">
        <v>210</v>
      </c>
      <c r="E86" s="2">
        <v>193</v>
      </c>
      <c r="F86" s="2">
        <v>191</v>
      </c>
      <c r="G86" s="2">
        <v>176</v>
      </c>
      <c r="H86" s="2">
        <v>157</v>
      </c>
      <c r="I86" s="2">
        <v>148</v>
      </c>
      <c r="J86" s="2">
        <v>117</v>
      </c>
      <c r="K86" s="2">
        <v>223</v>
      </c>
      <c r="L86" s="2">
        <v>190</v>
      </c>
      <c r="M86" s="2">
        <v>188</v>
      </c>
      <c r="N86" s="2">
        <v>163</v>
      </c>
      <c r="O86" s="2">
        <v>187</v>
      </c>
    </row>
    <row r="87" spans="1:15">
      <c r="A87" s="1" t="s">
        <v>256</v>
      </c>
      <c r="B87">
        <v>10.39</v>
      </c>
      <c r="C87" s="2">
        <v>882</v>
      </c>
      <c r="D87" s="2">
        <v>865</v>
      </c>
      <c r="E87" s="2">
        <v>811</v>
      </c>
      <c r="F87" s="2">
        <v>736</v>
      </c>
      <c r="G87" s="2">
        <v>682</v>
      </c>
      <c r="H87" s="2">
        <v>618</v>
      </c>
      <c r="I87" s="2">
        <v>645</v>
      </c>
      <c r="J87" s="2">
        <v>289</v>
      </c>
      <c r="K87" s="2">
        <v>294</v>
      </c>
      <c r="L87" s="2">
        <v>265</v>
      </c>
      <c r="M87" s="2">
        <v>212</v>
      </c>
      <c r="N87" s="2">
        <v>168</v>
      </c>
      <c r="O87" s="2">
        <v>160</v>
      </c>
    </row>
    <row r="88" spans="1:15">
      <c r="A88" s="1" t="s">
        <v>39</v>
      </c>
      <c r="B88">
        <v>7.25</v>
      </c>
      <c r="C88" s="2">
        <v>469</v>
      </c>
      <c r="D88" s="2">
        <v>475</v>
      </c>
      <c r="E88" s="2">
        <v>409</v>
      </c>
      <c r="F88" s="2">
        <v>372</v>
      </c>
      <c r="G88" s="2">
        <v>397</v>
      </c>
      <c r="H88" s="2">
        <v>371</v>
      </c>
      <c r="I88" s="2">
        <v>362</v>
      </c>
      <c r="J88" s="2">
        <v>236</v>
      </c>
      <c r="K88" s="2">
        <v>238</v>
      </c>
      <c r="L88" s="2">
        <v>216</v>
      </c>
      <c r="M88" s="2">
        <v>205</v>
      </c>
      <c r="N88" s="2">
        <v>169</v>
      </c>
      <c r="O88" s="2">
        <v>150</v>
      </c>
    </row>
    <row r="89" spans="1:15">
      <c r="A89" s="1" t="s">
        <v>431</v>
      </c>
      <c r="B89">
        <v>2.9</v>
      </c>
      <c r="C89" s="2">
        <v>342</v>
      </c>
      <c r="D89" s="2">
        <v>365</v>
      </c>
      <c r="E89" s="2">
        <v>320</v>
      </c>
      <c r="F89" s="2">
        <v>300</v>
      </c>
      <c r="G89" s="2">
        <v>310</v>
      </c>
      <c r="H89" s="2">
        <v>290</v>
      </c>
      <c r="I89" s="2">
        <v>292</v>
      </c>
      <c r="J89" s="2">
        <v>211</v>
      </c>
      <c r="K89" s="2">
        <v>199</v>
      </c>
      <c r="L89" s="2">
        <v>194</v>
      </c>
      <c r="M89" s="2">
        <v>184</v>
      </c>
      <c r="N89" s="2">
        <v>169</v>
      </c>
      <c r="O89" s="2">
        <v>152</v>
      </c>
    </row>
    <row r="90" spans="1:15">
      <c r="A90" s="1" t="s">
        <v>135</v>
      </c>
      <c r="B90">
        <v>1.72</v>
      </c>
      <c r="C90" s="2">
        <v>225</v>
      </c>
      <c r="D90" s="2">
        <v>221</v>
      </c>
      <c r="E90" s="2">
        <v>240</v>
      </c>
      <c r="F90" s="2">
        <v>259</v>
      </c>
      <c r="G90" s="2">
        <v>330</v>
      </c>
      <c r="H90" s="2">
        <v>346</v>
      </c>
      <c r="I90" s="2">
        <v>358</v>
      </c>
      <c r="J90" s="2">
        <v>301</v>
      </c>
      <c r="K90" s="2">
        <v>248</v>
      </c>
      <c r="L90" s="2">
        <v>223</v>
      </c>
      <c r="M90" s="2">
        <v>187</v>
      </c>
      <c r="N90" s="2">
        <v>170</v>
      </c>
      <c r="O90" s="2">
        <v>183</v>
      </c>
    </row>
    <row r="91" spans="1:15">
      <c r="A91" s="1" t="s">
        <v>22</v>
      </c>
      <c r="B91">
        <v>4.84</v>
      </c>
      <c r="C91" s="2">
        <v>503</v>
      </c>
      <c r="D91" s="2">
        <v>591</v>
      </c>
      <c r="E91" s="2">
        <v>583</v>
      </c>
      <c r="F91" s="2">
        <v>516</v>
      </c>
      <c r="G91" s="2">
        <v>528</v>
      </c>
      <c r="H91" s="2">
        <v>490</v>
      </c>
      <c r="I91" s="2">
        <v>420</v>
      </c>
      <c r="J91" s="2">
        <v>309</v>
      </c>
      <c r="K91" s="2">
        <v>310</v>
      </c>
      <c r="L91" s="2">
        <v>286</v>
      </c>
      <c r="M91" s="2">
        <v>233</v>
      </c>
      <c r="N91" s="2">
        <v>171</v>
      </c>
      <c r="O91" s="2">
        <v>186</v>
      </c>
    </row>
    <row r="92" spans="1:15">
      <c r="A92" s="1" t="s">
        <v>169</v>
      </c>
      <c r="B92">
        <v>1.71</v>
      </c>
      <c r="C92" s="2">
        <v>156</v>
      </c>
      <c r="D92" s="2">
        <v>170</v>
      </c>
      <c r="E92" s="2">
        <v>174</v>
      </c>
      <c r="F92" s="2">
        <v>164</v>
      </c>
      <c r="G92" s="2">
        <v>133</v>
      </c>
      <c r="H92" s="2">
        <v>132</v>
      </c>
      <c r="I92" s="2">
        <v>116</v>
      </c>
      <c r="J92" s="2">
        <v>99</v>
      </c>
      <c r="K92" s="2">
        <v>99</v>
      </c>
      <c r="L92" s="2">
        <v>95</v>
      </c>
      <c r="M92" s="2">
        <v>135</v>
      </c>
      <c r="N92" s="2">
        <v>172</v>
      </c>
      <c r="O92" s="2">
        <v>172</v>
      </c>
    </row>
    <row r="93" spans="1:15">
      <c r="A93" s="1" t="s">
        <v>11</v>
      </c>
      <c r="B93">
        <v>3.9</v>
      </c>
      <c r="C93" s="2">
        <v>544</v>
      </c>
      <c r="D93" s="2">
        <v>531</v>
      </c>
      <c r="E93" s="2">
        <v>489</v>
      </c>
      <c r="F93" s="2">
        <v>481</v>
      </c>
      <c r="G93" s="2">
        <v>482</v>
      </c>
      <c r="H93" s="2">
        <v>440</v>
      </c>
      <c r="I93" s="2">
        <v>430</v>
      </c>
      <c r="J93" s="2">
        <v>331</v>
      </c>
      <c r="K93" s="2">
        <v>313</v>
      </c>
      <c r="L93" s="2">
        <v>253</v>
      </c>
      <c r="M93" s="2">
        <v>211</v>
      </c>
      <c r="N93" s="2">
        <v>173</v>
      </c>
      <c r="O93" s="2">
        <v>168</v>
      </c>
    </row>
    <row r="94" spans="1:15">
      <c r="A94" s="1" t="s">
        <v>215</v>
      </c>
      <c r="B94">
        <v>4.1100000000000003</v>
      </c>
      <c r="C94" s="2">
        <v>292</v>
      </c>
      <c r="D94" s="2">
        <v>304</v>
      </c>
      <c r="E94" s="2">
        <v>305</v>
      </c>
      <c r="F94" s="2">
        <v>319</v>
      </c>
      <c r="G94" s="2">
        <v>298</v>
      </c>
      <c r="H94" s="2">
        <v>276</v>
      </c>
      <c r="I94" s="2">
        <v>291</v>
      </c>
      <c r="J94" s="2">
        <v>252</v>
      </c>
      <c r="K94" s="2">
        <v>247</v>
      </c>
      <c r="L94" s="2">
        <v>242</v>
      </c>
      <c r="M94" s="2">
        <v>179</v>
      </c>
      <c r="N94" s="2">
        <v>173</v>
      </c>
      <c r="O94" s="2">
        <v>169</v>
      </c>
    </row>
    <row r="95" spans="1:15">
      <c r="A95" s="1" t="s">
        <v>12</v>
      </c>
      <c r="B95">
        <v>1.75</v>
      </c>
      <c r="C95" s="2">
        <v>277</v>
      </c>
      <c r="D95" s="2">
        <v>294</v>
      </c>
      <c r="E95" s="2">
        <v>352</v>
      </c>
      <c r="F95" s="2">
        <v>344</v>
      </c>
      <c r="G95" s="2">
        <v>332</v>
      </c>
      <c r="H95" s="2">
        <v>308</v>
      </c>
      <c r="I95" s="2">
        <v>308</v>
      </c>
      <c r="J95" s="2">
        <v>296</v>
      </c>
      <c r="K95" s="2">
        <v>257</v>
      </c>
      <c r="L95" s="2">
        <v>234</v>
      </c>
      <c r="M95" s="2">
        <v>210</v>
      </c>
      <c r="N95" s="2">
        <v>175</v>
      </c>
      <c r="O95" s="2">
        <v>176</v>
      </c>
    </row>
    <row r="96" spans="1:15">
      <c r="A96" s="1" t="s">
        <v>177</v>
      </c>
      <c r="B96">
        <v>13.43</v>
      </c>
      <c r="C96" s="2">
        <v>394</v>
      </c>
      <c r="D96" s="2">
        <v>386</v>
      </c>
      <c r="E96" s="2">
        <v>387</v>
      </c>
      <c r="F96" s="2">
        <v>432</v>
      </c>
      <c r="G96" s="2">
        <v>429</v>
      </c>
      <c r="H96" s="2">
        <v>401</v>
      </c>
      <c r="I96" s="2">
        <v>386</v>
      </c>
      <c r="J96" s="2">
        <v>280</v>
      </c>
      <c r="K96" s="2">
        <v>278</v>
      </c>
      <c r="L96" s="2">
        <v>242</v>
      </c>
      <c r="M96" s="2">
        <v>200</v>
      </c>
      <c r="N96" s="2">
        <v>176</v>
      </c>
      <c r="O96" s="2">
        <v>194</v>
      </c>
    </row>
    <row r="97" spans="1:15">
      <c r="A97" s="1" t="s">
        <v>185</v>
      </c>
      <c r="B97">
        <v>4.8</v>
      </c>
      <c r="C97" s="2">
        <v>330</v>
      </c>
      <c r="D97" s="2">
        <v>356</v>
      </c>
      <c r="E97" s="2">
        <v>313</v>
      </c>
      <c r="F97" s="2">
        <v>276</v>
      </c>
      <c r="G97" s="2">
        <v>363</v>
      </c>
      <c r="H97" s="2">
        <v>391</v>
      </c>
      <c r="I97" s="2">
        <v>349</v>
      </c>
      <c r="J97" s="2">
        <v>242</v>
      </c>
      <c r="K97" s="2">
        <v>289</v>
      </c>
      <c r="L97" s="2">
        <v>266</v>
      </c>
      <c r="M97" s="2">
        <v>230</v>
      </c>
      <c r="N97" s="2">
        <v>176</v>
      </c>
      <c r="O97" s="2">
        <v>160</v>
      </c>
    </row>
    <row r="98" spans="1:15">
      <c r="A98" s="1" t="s">
        <v>304</v>
      </c>
      <c r="B98">
        <v>3.81</v>
      </c>
      <c r="C98" s="2">
        <v>340</v>
      </c>
      <c r="D98" s="2">
        <v>354</v>
      </c>
      <c r="E98" s="2">
        <v>323</v>
      </c>
      <c r="F98" s="2">
        <v>319</v>
      </c>
      <c r="G98" s="2">
        <v>346</v>
      </c>
      <c r="H98" s="2">
        <v>332</v>
      </c>
      <c r="I98" s="2">
        <v>320</v>
      </c>
      <c r="J98" s="2">
        <v>224</v>
      </c>
      <c r="K98" s="2">
        <v>223</v>
      </c>
      <c r="L98" s="2">
        <v>207</v>
      </c>
      <c r="M98" s="2">
        <v>195</v>
      </c>
      <c r="N98" s="2">
        <v>176</v>
      </c>
      <c r="O98" s="2">
        <v>162</v>
      </c>
    </row>
    <row r="99" spans="1:15">
      <c r="A99" s="1" t="s">
        <v>127</v>
      </c>
      <c r="B99">
        <v>2.58</v>
      </c>
      <c r="C99" s="2">
        <v>192</v>
      </c>
      <c r="D99" s="2">
        <v>198</v>
      </c>
      <c r="E99" s="2">
        <v>221</v>
      </c>
      <c r="F99" s="2">
        <v>237</v>
      </c>
      <c r="G99" s="2">
        <v>274</v>
      </c>
      <c r="H99" s="2">
        <v>280</v>
      </c>
      <c r="I99" s="2">
        <v>327</v>
      </c>
      <c r="J99" s="2">
        <v>255</v>
      </c>
      <c r="K99" s="2">
        <v>239</v>
      </c>
      <c r="L99" s="2">
        <v>214</v>
      </c>
      <c r="M99" s="2">
        <v>199</v>
      </c>
      <c r="N99" s="2">
        <v>178</v>
      </c>
      <c r="O99" s="2">
        <v>182</v>
      </c>
    </row>
    <row r="100" spans="1:15">
      <c r="A100" s="1" t="s">
        <v>4</v>
      </c>
      <c r="B100">
        <v>4.3600000000000003</v>
      </c>
      <c r="C100" s="2">
        <v>385</v>
      </c>
      <c r="D100" s="2">
        <v>386</v>
      </c>
      <c r="E100" s="2">
        <v>399</v>
      </c>
      <c r="F100" s="2">
        <v>375</v>
      </c>
      <c r="G100" s="2">
        <v>379</v>
      </c>
      <c r="H100" s="2">
        <v>364</v>
      </c>
      <c r="I100" s="2">
        <v>389</v>
      </c>
      <c r="J100" s="2">
        <v>242</v>
      </c>
      <c r="K100" s="2">
        <v>248</v>
      </c>
      <c r="L100" s="2">
        <v>207</v>
      </c>
      <c r="M100" s="2">
        <v>201</v>
      </c>
      <c r="N100" s="2">
        <v>179</v>
      </c>
      <c r="O100" s="2">
        <v>177</v>
      </c>
    </row>
    <row r="101" spans="1:15">
      <c r="A101" s="1" t="s">
        <v>89</v>
      </c>
      <c r="B101">
        <v>5.14</v>
      </c>
      <c r="C101" s="2">
        <v>497</v>
      </c>
      <c r="D101" s="2">
        <v>533</v>
      </c>
      <c r="E101" s="2">
        <v>516</v>
      </c>
      <c r="F101" s="2">
        <v>513</v>
      </c>
      <c r="G101" s="2">
        <v>510</v>
      </c>
      <c r="H101" s="2">
        <v>500</v>
      </c>
      <c r="I101" s="2">
        <v>468</v>
      </c>
      <c r="J101" s="2">
        <v>323</v>
      </c>
      <c r="K101" s="2">
        <v>312</v>
      </c>
      <c r="L101" s="2">
        <v>274</v>
      </c>
      <c r="M101" s="2">
        <v>222</v>
      </c>
      <c r="N101" s="2">
        <v>179</v>
      </c>
      <c r="O101" s="2">
        <v>163</v>
      </c>
    </row>
    <row r="102" spans="1:15">
      <c r="A102" s="1" t="s">
        <v>73</v>
      </c>
      <c r="B102">
        <v>2.91</v>
      </c>
      <c r="C102" s="2">
        <v>503</v>
      </c>
      <c r="D102" s="2">
        <v>502</v>
      </c>
      <c r="E102" s="2">
        <v>462</v>
      </c>
      <c r="F102" s="2">
        <v>441</v>
      </c>
      <c r="G102" s="2">
        <v>459</v>
      </c>
      <c r="H102" s="2">
        <v>467</v>
      </c>
      <c r="I102" s="2">
        <v>421</v>
      </c>
      <c r="J102" s="2">
        <v>340</v>
      </c>
      <c r="K102" s="2">
        <v>432</v>
      </c>
      <c r="L102" s="2">
        <v>271</v>
      </c>
      <c r="M102" s="2">
        <v>212</v>
      </c>
      <c r="N102" s="2">
        <v>181</v>
      </c>
      <c r="O102" s="2">
        <v>198</v>
      </c>
    </row>
    <row r="103" spans="1:15">
      <c r="A103" s="1" t="s">
        <v>161</v>
      </c>
      <c r="B103">
        <v>4.47</v>
      </c>
      <c r="C103" s="2">
        <v>222</v>
      </c>
      <c r="D103" s="2">
        <v>304</v>
      </c>
      <c r="E103" s="2">
        <v>308</v>
      </c>
      <c r="F103" s="2">
        <v>365</v>
      </c>
      <c r="G103" s="2">
        <v>345</v>
      </c>
      <c r="H103" s="2">
        <v>322</v>
      </c>
      <c r="I103" s="2">
        <v>319</v>
      </c>
      <c r="J103" s="2">
        <v>249</v>
      </c>
      <c r="K103" s="2">
        <v>248</v>
      </c>
      <c r="L103" s="2">
        <v>218</v>
      </c>
      <c r="M103" s="2">
        <v>204</v>
      </c>
      <c r="N103" s="2">
        <v>181</v>
      </c>
      <c r="O103" s="2">
        <v>145</v>
      </c>
    </row>
    <row r="104" spans="1:15">
      <c r="A104" s="1" t="s">
        <v>5</v>
      </c>
      <c r="B104">
        <v>3.2</v>
      </c>
      <c r="C104" s="2">
        <v>427</v>
      </c>
      <c r="D104" s="2">
        <v>509</v>
      </c>
      <c r="E104" s="2">
        <v>457</v>
      </c>
      <c r="F104" s="2">
        <v>437</v>
      </c>
      <c r="G104" s="2">
        <v>463</v>
      </c>
      <c r="H104" s="2">
        <v>445</v>
      </c>
      <c r="I104" s="2">
        <v>416</v>
      </c>
      <c r="J104" s="2">
        <v>330</v>
      </c>
      <c r="K104" s="2">
        <v>288</v>
      </c>
      <c r="L104" s="2">
        <v>254</v>
      </c>
      <c r="M104" s="2">
        <v>214</v>
      </c>
      <c r="N104" s="2">
        <v>182</v>
      </c>
      <c r="O104" s="2">
        <v>174</v>
      </c>
    </row>
    <row r="105" spans="1:15">
      <c r="A105" s="1" t="s">
        <v>210</v>
      </c>
      <c r="B105">
        <v>4.6100000000000003</v>
      </c>
      <c r="C105" s="2">
        <v>307</v>
      </c>
      <c r="D105" s="2">
        <v>323</v>
      </c>
      <c r="E105" s="2">
        <v>343</v>
      </c>
      <c r="F105" s="2">
        <v>334</v>
      </c>
      <c r="G105" s="2">
        <v>376</v>
      </c>
      <c r="H105" s="2">
        <v>394</v>
      </c>
      <c r="I105" s="2">
        <v>375</v>
      </c>
      <c r="J105" s="2">
        <v>283</v>
      </c>
      <c r="K105" s="2">
        <v>326</v>
      </c>
      <c r="L105" s="2">
        <v>278</v>
      </c>
      <c r="M105" s="2">
        <v>248</v>
      </c>
      <c r="N105" s="2">
        <v>182</v>
      </c>
      <c r="O105" s="2">
        <v>156</v>
      </c>
    </row>
    <row r="106" spans="1:15">
      <c r="A106" s="1" t="s">
        <v>97</v>
      </c>
      <c r="B106">
        <v>2.72</v>
      </c>
      <c r="C106" s="2">
        <v>373</v>
      </c>
      <c r="D106" s="2">
        <v>396</v>
      </c>
      <c r="E106" s="2">
        <v>401</v>
      </c>
      <c r="F106" s="2">
        <v>381</v>
      </c>
      <c r="G106" s="2">
        <v>404</v>
      </c>
      <c r="H106" s="2">
        <v>373</v>
      </c>
      <c r="I106" s="2">
        <v>335</v>
      </c>
      <c r="J106" s="2">
        <v>270</v>
      </c>
      <c r="K106" s="2">
        <v>271</v>
      </c>
      <c r="L106" s="2">
        <v>247</v>
      </c>
      <c r="M106" s="2">
        <v>217</v>
      </c>
      <c r="N106" s="2">
        <v>186</v>
      </c>
      <c r="O106" s="2">
        <v>194</v>
      </c>
    </row>
    <row r="107" spans="1:15">
      <c r="A107" s="1" t="s">
        <v>270</v>
      </c>
      <c r="B107">
        <v>5.13</v>
      </c>
      <c r="C107" s="2">
        <v>690</v>
      </c>
      <c r="D107" s="2">
        <v>565</v>
      </c>
      <c r="E107" s="2">
        <v>536</v>
      </c>
      <c r="F107" s="2">
        <v>528</v>
      </c>
      <c r="G107" s="2">
        <v>543</v>
      </c>
      <c r="H107" s="2">
        <v>535</v>
      </c>
      <c r="I107" s="2">
        <v>458</v>
      </c>
      <c r="J107" s="2">
        <v>317</v>
      </c>
      <c r="K107" s="2">
        <v>304</v>
      </c>
      <c r="L107" s="2">
        <v>234</v>
      </c>
      <c r="M107" s="2">
        <v>197</v>
      </c>
      <c r="N107" s="2">
        <v>186</v>
      </c>
      <c r="O107" s="2">
        <v>184</v>
      </c>
    </row>
    <row r="108" spans="1:15">
      <c r="A108" s="1" t="s">
        <v>332</v>
      </c>
      <c r="B108">
        <v>5.46</v>
      </c>
      <c r="C108" s="2">
        <v>482</v>
      </c>
      <c r="D108" s="2">
        <v>504</v>
      </c>
      <c r="E108" s="2">
        <v>480</v>
      </c>
      <c r="F108" s="2">
        <v>461</v>
      </c>
      <c r="G108" s="2">
        <v>461</v>
      </c>
      <c r="H108" s="2">
        <v>415</v>
      </c>
      <c r="I108" s="2">
        <v>427</v>
      </c>
      <c r="J108" s="2">
        <v>249</v>
      </c>
      <c r="K108" s="2">
        <v>239</v>
      </c>
      <c r="L108" s="2">
        <v>219</v>
      </c>
      <c r="M108" s="2">
        <v>193</v>
      </c>
      <c r="N108" s="2">
        <v>186</v>
      </c>
      <c r="O108" s="2">
        <v>202</v>
      </c>
    </row>
    <row r="109" spans="1:15">
      <c r="A109" s="1" t="s">
        <v>335</v>
      </c>
      <c r="B109">
        <v>3.66</v>
      </c>
      <c r="C109" s="2">
        <v>351</v>
      </c>
      <c r="D109" s="2">
        <v>341</v>
      </c>
      <c r="E109" s="2">
        <v>336</v>
      </c>
      <c r="F109" s="2">
        <v>369</v>
      </c>
      <c r="G109" s="2">
        <v>368</v>
      </c>
      <c r="H109" s="2">
        <v>327</v>
      </c>
      <c r="I109" s="2">
        <v>336</v>
      </c>
      <c r="J109" s="2">
        <v>232</v>
      </c>
      <c r="K109" s="2">
        <v>209</v>
      </c>
      <c r="L109" s="2">
        <v>190</v>
      </c>
      <c r="M109" s="2">
        <v>181</v>
      </c>
      <c r="N109" s="2">
        <v>187</v>
      </c>
      <c r="O109" s="2">
        <v>159</v>
      </c>
    </row>
    <row r="110" spans="1:15">
      <c r="A110" s="1" t="s">
        <v>155</v>
      </c>
      <c r="B110">
        <v>4.59</v>
      </c>
      <c r="C110" s="2">
        <v>330</v>
      </c>
      <c r="D110" s="2">
        <v>379</v>
      </c>
      <c r="E110" s="2">
        <v>360</v>
      </c>
      <c r="F110" s="2">
        <v>348</v>
      </c>
      <c r="G110" s="2">
        <v>354</v>
      </c>
      <c r="H110" s="2">
        <v>332</v>
      </c>
      <c r="I110" s="2">
        <v>304</v>
      </c>
      <c r="J110" s="2">
        <v>248</v>
      </c>
      <c r="K110" s="2">
        <v>246</v>
      </c>
      <c r="L110" s="2">
        <v>208</v>
      </c>
      <c r="M110" s="2">
        <v>211</v>
      </c>
      <c r="N110" s="2">
        <v>189</v>
      </c>
      <c r="O110" s="2">
        <v>191</v>
      </c>
    </row>
    <row r="111" spans="1:15">
      <c r="A111" s="1" t="s">
        <v>103</v>
      </c>
      <c r="B111">
        <v>9.1199999999999992</v>
      </c>
      <c r="C111" s="2">
        <v>768</v>
      </c>
      <c r="D111" s="2">
        <v>942</v>
      </c>
      <c r="E111" s="2">
        <v>859</v>
      </c>
      <c r="F111" s="2">
        <v>810</v>
      </c>
      <c r="G111" s="2">
        <v>831</v>
      </c>
      <c r="H111" s="2">
        <v>808</v>
      </c>
      <c r="I111" s="2">
        <v>713</v>
      </c>
      <c r="J111" s="2">
        <v>488</v>
      </c>
      <c r="K111" s="2">
        <v>431</v>
      </c>
      <c r="L111" s="2">
        <v>371</v>
      </c>
      <c r="M111" s="2">
        <v>279</v>
      </c>
      <c r="N111" s="2">
        <v>192</v>
      </c>
      <c r="O111" s="2">
        <v>182</v>
      </c>
    </row>
    <row r="112" spans="1:15">
      <c r="A112" s="1" t="s">
        <v>291</v>
      </c>
      <c r="B112">
        <v>9.91</v>
      </c>
      <c r="C112" s="2">
        <v>951</v>
      </c>
      <c r="D112" s="2">
        <v>944</v>
      </c>
      <c r="E112" s="2">
        <v>940</v>
      </c>
      <c r="F112" s="2">
        <v>936</v>
      </c>
      <c r="G112" s="2">
        <v>851</v>
      </c>
      <c r="H112" s="2">
        <v>761</v>
      </c>
      <c r="I112" s="2">
        <v>659</v>
      </c>
      <c r="J112" s="2">
        <v>375</v>
      </c>
      <c r="K112" s="2">
        <v>325</v>
      </c>
      <c r="L112" s="2">
        <v>309</v>
      </c>
      <c r="M112" s="2">
        <v>255</v>
      </c>
      <c r="N112" s="2">
        <v>193</v>
      </c>
      <c r="O112" s="2">
        <v>230</v>
      </c>
    </row>
    <row r="113" spans="1:15">
      <c r="A113" s="1" t="s">
        <v>84</v>
      </c>
      <c r="B113">
        <v>5.22</v>
      </c>
      <c r="C113" s="2">
        <v>242</v>
      </c>
      <c r="D113" s="2">
        <v>297</v>
      </c>
      <c r="E113" s="2">
        <v>347</v>
      </c>
      <c r="F113" s="2">
        <v>294</v>
      </c>
      <c r="G113" s="2">
        <v>308</v>
      </c>
      <c r="H113" s="2">
        <v>283</v>
      </c>
      <c r="I113" s="2">
        <v>265</v>
      </c>
      <c r="J113" s="2">
        <v>200</v>
      </c>
      <c r="K113" s="2">
        <v>207</v>
      </c>
      <c r="L113" s="2">
        <v>204</v>
      </c>
      <c r="M113" s="2">
        <v>189</v>
      </c>
      <c r="N113" s="2">
        <v>194</v>
      </c>
      <c r="O113" s="2">
        <v>196</v>
      </c>
    </row>
    <row r="114" spans="1:15">
      <c r="A114" s="1" t="s">
        <v>262</v>
      </c>
      <c r="B114">
        <v>9.5399999999999991</v>
      </c>
      <c r="C114" s="2">
        <v>472</v>
      </c>
      <c r="D114" s="2">
        <v>493</v>
      </c>
      <c r="E114" s="2">
        <v>481</v>
      </c>
      <c r="F114" s="2">
        <v>525</v>
      </c>
      <c r="G114" s="2">
        <v>495</v>
      </c>
      <c r="H114" s="2">
        <v>478</v>
      </c>
      <c r="I114" s="2">
        <v>471</v>
      </c>
      <c r="J114" s="2">
        <v>239</v>
      </c>
      <c r="K114" s="2">
        <v>240</v>
      </c>
      <c r="L114" s="2">
        <v>231</v>
      </c>
      <c r="M114" s="2">
        <v>213</v>
      </c>
      <c r="N114" s="2">
        <v>194</v>
      </c>
      <c r="O114" s="2">
        <v>211</v>
      </c>
    </row>
    <row r="115" spans="1:15">
      <c r="A115" s="1" t="s">
        <v>182</v>
      </c>
      <c r="B115">
        <v>4.5599999999999996</v>
      </c>
      <c r="C115" s="2">
        <v>324</v>
      </c>
      <c r="D115" s="2">
        <v>370</v>
      </c>
      <c r="E115" s="2">
        <v>394</v>
      </c>
      <c r="F115" s="2">
        <v>353</v>
      </c>
      <c r="G115" s="2">
        <v>401</v>
      </c>
      <c r="H115" s="2">
        <v>357</v>
      </c>
      <c r="I115" s="2">
        <v>338</v>
      </c>
      <c r="J115" s="2">
        <v>302</v>
      </c>
      <c r="K115" s="2">
        <v>311</v>
      </c>
      <c r="L115" s="2">
        <v>258</v>
      </c>
      <c r="M115" s="2">
        <v>223</v>
      </c>
      <c r="N115" s="2">
        <v>195</v>
      </c>
      <c r="O115" s="2">
        <v>190</v>
      </c>
    </row>
    <row r="116" spans="1:15">
      <c r="A116" s="1" t="s">
        <v>321</v>
      </c>
      <c r="B116">
        <v>8.5299999999999994</v>
      </c>
      <c r="C116" s="2">
        <v>373</v>
      </c>
      <c r="D116" s="2">
        <v>364</v>
      </c>
      <c r="E116" s="2">
        <v>323</v>
      </c>
      <c r="F116" s="2">
        <v>319</v>
      </c>
      <c r="G116" s="2">
        <v>311</v>
      </c>
      <c r="H116" s="2">
        <v>294</v>
      </c>
      <c r="I116" s="2">
        <v>295</v>
      </c>
      <c r="J116" s="2">
        <v>182</v>
      </c>
      <c r="K116" s="2">
        <v>221</v>
      </c>
      <c r="L116" s="2">
        <v>219</v>
      </c>
      <c r="M116" s="2">
        <v>206</v>
      </c>
      <c r="N116" s="2">
        <v>196</v>
      </c>
      <c r="O116" s="2">
        <v>226</v>
      </c>
    </row>
    <row r="117" spans="1:15">
      <c r="A117" s="1" t="s">
        <v>342</v>
      </c>
      <c r="B117">
        <v>7.91</v>
      </c>
      <c r="C117" s="2">
        <v>710</v>
      </c>
      <c r="D117" s="2">
        <v>697</v>
      </c>
      <c r="E117" s="2">
        <v>659</v>
      </c>
      <c r="F117" s="2">
        <v>658</v>
      </c>
      <c r="G117" s="2">
        <v>557</v>
      </c>
      <c r="H117" s="2">
        <v>530</v>
      </c>
      <c r="I117" s="2">
        <v>534</v>
      </c>
      <c r="J117" s="2">
        <v>247</v>
      </c>
      <c r="K117" s="2">
        <v>311</v>
      </c>
      <c r="L117" s="2">
        <v>282</v>
      </c>
      <c r="M117" s="2">
        <v>237</v>
      </c>
      <c r="N117" s="2">
        <v>196</v>
      </c>
      <c r="O117" s="2">
        <v>187</v>
      </c>
    </row>
    <row r="118" spans="1:15">
      <c r="A118" s="1" t="s">
        <v>209</v>
      </c>
      <c r="B118">
        <v>1.94</v>
      </c>
      <c r="C118" s="2">
        <v>372</v>
      </c>
      <c r="D118" s="2">
        <v>389</v>
      </c>
      <c r="E118" s="2">
        <v>419</v>
      </c>
      <c r="F118" s="2">
        <v>379</v>
      </c>
      <c r="G118" s="2">
        <v>391</v>
      </c>
      <c r="H118" s="2">
        <v>384</v>
      </c>
      <c r="I118" s="2">
        <v>360</v>
      </c>
      <c r="J118" s="2">
        <v>249</v>
      </c>
      <c r="K118" s="2">
        <v>247</v>
      </c>
      <c r="L118" s="2">
        <v>235</v>
      </c>
      <c r="M118" s="2">
        <v>229</v>
      </c>
      <c r="N118" s="2">
        <v>197</v>
      </c>
      <c r="O118" s="2">
        <v>194</v>
      </c>
    </row>
    <row r="119" spans="1:15">
      <c r="A119" s="1" t="s">
        <v>306</v>
      </c>
      <c r="B119">
        <v>13.97</v>
      </c>
      <c r="C119" s="2">
        <v>1095</v>
      </c>
      <c r="D119" s="2">
        <v>1002</v>
      </c>
      <c r="E119" s="2">
        <v>914</v>
      </c>
      <c r="F119" s="2">
        <v>897</v>
      </c>
      <c r="G119" s="2">
        <v>824</v>
      </c>
      <c r="H119" s="2">
        <v>751</v>
      </c>
      <c r="I119" s="2">
        <v>773</v>
      </c>
      <c r="J119" s="2">
        <v>407</v>
      </c>
      <c r="K119" s="2">
        <v>361</v>
      </c>
      <c r="L119" s="2">
        <v>287</v>
      </c>
      <c r="M119" s="2">
        <v>233</v>
      </c>
      <c r="N119" s="2">
        <v>197</v>
      </c>
      <c r="O119" s="2">
        <v>156</v>
      </c>
    </row>
    <row r="120" spans="1:15">
      <c r="A120" s="1" t="s">
        <v>218</v>
      </c>
      <c r="B120">
        <v>3.42</v>
      </c>
      <c r="C120" s="2">
        <v>298</v>
      </c>
      <c r="D120" s="2">
        <v>295</v>
      </c>
      <c r="E120" s="2">
        <v>284</v>
      </c>
      <c r="F120" s="2">
        <v>284</v>
      </c>
      <c r="G120" s="2">
        <v>303</v>
      </c>
      <c r="H120" s="2">
        <v>331</v>
      </c>
      <c r="I120" s="2">
        <v>325</v>
      </c>
      <c r="J120" s="2">
        <v>236</v>
      </c>
      <c r="K120" s="2">
        <v>265</v>
      </c>
      <c r="L120" s="2">
        <v>241</v>
      </c>
      <c r="M120" s="2">
        <v>230</v>
      </c>
      <c r="N120" s="2">
        <v>198</v>
      </c>
      <c r="O120" s="2">
        <v>189</v>
      </c>
    </row>
    <row r="121" spans="1:15">
      <c r="A121" s="1" t="s">
        <v>151</v>
      </c>
      <c r="B121">
        <v>4.93</v>
      </c>
      <c r="C121" s="2">
        <v>360</v>
      </c>
      <c r="D121" s="2">
        <v>345</v>
      </c>
      <c r="E121" s="2">
        <v>383</v>
      </c>
      <c r="F121" s="2">
        <v>300</v>
      </c>
      <c r="G121" s="2">
        <v>323</v>
      </c>
      <c r="H121" s="2">
        <v>324</v>
      </c>
      <c r="I121" s="2">
        <v>319</v>
      </c>
      <c r="J121" s="2">
        <v>265</v>
      </c>
      <c r="K121" s="2">
        <v>243</v>
      </c>
      <c r="L121" s="2">
        <v>227</v>
      </c>
      <c r="M121" s="2">
        <v>198</v>
      </c>
      <c r="N121" s="2">
        <v>199</v>
      </c>
      <c r="O121" s="2">
        <v>212</v>
      </c>
    </row>
    <row r="122" spans="1:15">
      <c r="A122" s="1" t="s">
        <v>311</v>
      </c>
      <c r="B122">
        <v>6.61</v>
      </c>
      <c r="C122" s="2">
        <v>519</v>
      </c>
      <c r="D122" s="2">
        <v>591</v>
      </c>
      <c r="E122" s="2">
        <v>694</v>
      </c>
      <c r="F122" s="2">
        <v>626</v>
      </c>
      <c r="G122" s="2">
        <v>611</v>
      </c>
      <c r="H122" s="2">
        <v>518</v>
      </c>
      <c r="I122" s="2">
        <v>498</v>
      </c>
      <c r="J122" s="2">
        <v>265</v>
      </c>
      <c r="K122" s="2">
        <v>285</v>
      </c>
      <c r="L122" s="2">
        <v>276</v>
      </c>
      <c r="M122" s="2">
        <v>239</v>
      </c>
      <c r="N122" s="2">
        <v>200</v>
      </c>
      <c r="O122" s="2">
        <v>200</v>
      </c>
    </row>
    <row r="123" spans="1:15">
      <c r="A123" s="1" t="s">
        <v>349</v>
      </c>
      <c r="B123">
        <v>5.97</v>
      </c>
      <c r="C123" s="2">
        <v>1570</v>
      </c>
      <c r="D123" s="2">
        <v>1402</v>
      </c>
      <c r="E123" s="2">
        <v>1233</v>
      </c>
      <c r="F123" s="2">
        <v>959</v>
      </c>
      <c r="G123" s="2">
        <v>784</v>
      </c>
      <c r="H123" s="2">
        <v>727</v>
      </c>
      <c r="I123" s="2">
        <v>714</v>
      </c>
      <c r="J123" s="2">
        <v>156</v>
      </c>
      <c r="K123" s="2">
        <v>201</v>
      </c>
      <c r="L123" s="2">
        <v>212</v>
      </c>
      <c r="M123" s="2">
        <v>211</v>
      </c>
      <c r="N123" s="2">
        <v>201</v>
      </c>
      <c r="O123" s="2">
        <v>188</v>
      </c>
    </row>
    <row r="124" spans="1:15">
      <c r="A124" s="1" t="s">
        <v>142</v>
      </c>
      <c r="B124">
        <v>4.95</v>
      </c>
      <c r="C124" s="2">
        <v>306</v>
      </c>
      <c r="D124" s="2">
        <v>364</v>
      </c>
      <c r="E124" s="2">
        <v>383</v>
      </c>
      <c r="F124" s="2">
        <v>383</v>
      </c>
      <c r="G124" s="2">
        <v>382</v>
      </c>
      <c r="H124" s="2">
        <v>381</v>
      </c>
      <c r="I124" s="2">
        <v>360</v>
      </c>
      <c r="J124" s="2">
        <v>283</v>
      </c>
      <c r="K124" s="2">
        <v>272</v>
      </c>
      <c r="L124" s="2">
        <v>259</v>
      </c>
      <c r="M124" s="2">
        <v>224</v>
      </c>
      <c r="N124" s="2">
        <v>203</v>
      </c>
      <c r="O124" s="2">
        <v>221</v>
      </c>
    </row>
    <row r="125" spans="1:15">
      <c r="A125" s="1" t="s">
        <v>237</v>
      </c>
      <c r="B125">
        <v>2.89</v>
      </c>
      <c r="C125" s="2">
        <v>375</v>
      </c>
      <c r="D125" s="2">
        <v>343</v>
      </c>
      <c r="E125" s="2">
        <v>345</v>
      </c>
      <c r="F125" s="2">
        <v>368</v>
      </c>
      <c r="G125" s="2">
        <v>422</v>
      </c>
      <c r="H125" s="2">
        <v>370</v>
      </c>
      <c r="I125" s="2">
        <v>392</v>
      </c>
      <c r="J125" s="2">
        <v>305</v>
      </c>
      <c r="K125" s="2">
        <v>317</v>
      </c>
      <c r="L125" s="2">
        <v>287</v>
      </c>
      <c r="M125" s="2">
        <v>255</v>
      </c>
      <c r="N125" s="2">
        <v>204</v>
      </c>
      <c r="O125" s="2">
        <v>181</v>
      </c>
    </row>
    <row r="126" spans="1:15">
      <c r="A126" s="1" t="s">
        <v>418</v>
      </c>
      <c r="B126">
        <v>3.88</v>
      </c>
      <c r="C126" s="2">
        <v>293</v>
      </c>
      <c r="D126" s="2">
        <v>319</v>
      </c>
      <c r="E126" s="2">
        <v>326</v>
      </c>
      <c r="F126" s="2">
        <v>322</v>
      </c>
      <c r="G126" s="2">
        <v>296</v>
      </c>
      <c r="H126" s="2">
        <v>268</v>
      </c>
      <c r="I126" s="2">
        <v>241</v>
      </c>
      <c r="J126" s="2">
        <v>204</v>
      </c>
      <c r="K126" s="2">
        <v>211</v>
      </c>
      <c r="L126" s="2">
        <v>203</v>
      </c>
      <c r="M126" s="2">
        <v>181</v>
      </c>
      <c r="N126" s="2">
        <v>205</v>
      </c>
      <c r="O126" s="2">
        <v>210</v>
      </c>
    </row>
    <row r="127" spans="1:15">
      <c r="A127" s="1" t="s">
        <v>149</v>
      </c>
      <c r="B127">
        <v>7.9</v>
      </c>
      <c r="C127" s="2">
        <v>341</v>
      </c>
      <c r="D127" s="2">
        <v>343</v>
      </c>
      <c r="E127" s="2">
        <v>364</v>
      </c>
      <c r="F127" s="2">
        <v>344</v>
      </c>
      <c r="G127" s="2">
        <v>339</v>
      </c>
      <c r="H127" s="2">
        <v>318</v>
      </c>
      <c r="I127" s="2">
        <v>317</v>
      </c>
      <c r="J127" s="2">
        <v>250</v>
      </c>
      <c r="K127" s="2">
        <v>192</v>
      </c>
      <c r="L127" s="2">
        <v>176</v>
      </c>
      <c r="M127" s="2">
        <v>182</v>
      </c>
      <c r="N127" s="2">
        <v>206</v>
      </c>
      <c r="O127" s="2">
        <v>200</v>
      </c>
    </row>
    <row r="128" spans="1:15">
      <c r="A128" s="1" t="s">
        <v>211</v>
      </c>
      <c r="B128">
        <v>3.63</v>
      </c>
      <c r="C128" s="2">
        <v>437</v>
      </c>
      <c r="D128" s="2">
        <v>428</v>
      </c>
      <c r="E128" s="2">
        <v>418</v>
      </c>
      <c r="F128" s="2">
        <v>450</v>
      </c>
      <c r="G128" s="2">
        <v>464</v>
      </c>
      <c r="H128" s="2">
        <v>431</v>
      </c>
      <c r="I128" s="2">
        <v>456</v>
      </c>
      <c r="J128" s="2">
        <v>455</v>
      </c>
      <c r="K128" s="2">
        <v>387</v>
      </c>
      <c r="L128" s="2">
        <v>323</v>
      </c>
      <c r="M128" s="2">
        <v>265</v>
      </c>
      <c r="N128" s="2">
        <v>207</v>
      </c>
      <c r="O128" s="2">
        <v>208</v>
      </c>
    </row>
    <row r="129" spans="1:15">
      <c r="A129" s="1" t="s">
        <v>383</v>
      </c>
      <c r="B129">
        <v>4.82</v>
      </c>
      <c r="C129" s="2">
        <v>515</v>
      </c>
      <c r="D129" s="2">
        <v>519</v>
      </c>
      <c r="E129" s="2">
        <v>522</v>
      </c>
      <c r="F129" s="2">
        <v>512</v>
      </c>
      <c r="G129" s="2">
        <v>501</v>
      </c>
      <c r="H129" s="2">
        <v>498</v>
      </c>
      <c r="I129" s="2">
        <v>473</v>
      </c>
      <c r="J129" s="2">
        <v>358</v>
      </c>
      <c r="K129" s="2">
        <v>353</v>
      </c>
      <c r="L129" s="2">
        <v>310</v>
      </c>
      <c r="M129" s="2">
        <v>241</v>
      </c>
      <c r="N129" s="2">
        <v>207</v>
      </c>
      <c r="O129" s="2">
        <v>171</v>
      </c>
    </row>
    <row r="130" spans="1:15">
      <c r="A130" s="1" t="s">
        <v>123</v>
      </c>
      <c r="B130">
        <v>4.46</v>
      </c>
      <c r="C130" s="2">
        <v>328</v>
      </c>
      <c r="D130" s="2">
        <v>330</v>
      </c>
      <c r="E130" s="2">
        <v>319</v>
      </c>
      <c r="F130" s="2">
        <v>316</v>
      </c>
      <c r="G130" s="2">
        <v>290</v>
      </c>
      <c r="H130" s="2">
        <v>296</v>
      </c>
      <c r="I130" s="2">
        <v>300</v>
      </c>
      <c r="J130" s="2">
        <v>249</v>
      </c>
      <c r="K130" s="2">
        <v>232</v>
      </c>
      <c r="L130" s="2">
        <v>234</v>
      </c>
      <c r="M130" s="2">
        <v>230</v>
      </c>
      <c r="N130" s="2">
        <v>208</v>
      </c>
      <c r="O130" s="2">
        <v>215</v>
      </c>
    </row>
    <row r="131" spans="1:15">
      <c r="A131" s="1" t="s">
        <v>217</v>
      </c>
      <c r="B131">
        <v>3.21</v>
      </c>
      <c r="C131" s="2">
        <v>366</v>
      </c>
      <c r="D131" s="2">
        <v>395</v>
      </c>
      <c r="E131" s="2">
        <v>374</v>
      </c>
      <c r="F131" s="2">
        <v>366</v>
      </c>
      <c r="G131" s="2">
        <v>323</v>
      </c>
      <c r="H131" s="2">
        <v>341</v>
      </c>
      <c r="I131" s="2">
        <v>352</v>
      </c>
      <c r="J131" s="2">
        <v>288</v>
      </c>
      <c r="K131" s="2">
        <v>275</v>
      </c>
      <c r="L131" s="2">
        <v>263</v>
      </c>
      <c r="M131" s="2">
        <v>238</v>
      </c>
      <c r="N131" s="2">
        <v>208</v>
      </c>
      <c r="O131" s="2">
        <v>221</v>
      </c>
    </row>
    <row r="132" spans="1:15">
      <c r="A132" s="1" t="s">
        <v>363</v>
      </c>
      <c r="B132">
        <v>4.83</v>
      </c>
      <c r="C132" s="2">
        <v>327</v>
      </c>
      <c r="D132" s="2">
        <v>337</v>
      </c>
      <c r="E132" s="2">
        <v>370</v>
      </c>
      <c r="F132" s="2">
        <v>351</v>
      </c>
      <c r="G132" s="2">
        <v>308</v>
      </c>
      <c r="H132" s="2">
        <v>305</v>
      </c>
      <c r="I132" s="2">
        <v>281</v>
      </c>
      <c r="J132" s="2">
        <v>263</v>
      </c>
      <c r="K132" s="2">
        <v>279</v>
      </c>
      <c r="L132" s="2">
        <v>211</v>
      </c>
      <c r="M132" s="2">
        <v>196</v>
      </c>
      <c r="N132" s="2">
        <v>209</v>
      </c>
      <c r="O132" s="2">
        <v>203</v>
      </c>
    </row>
    <row r="133" spans="1:15">
      <c r="A133" s="1" t="s">
        <v>395</v>
      </c>
      <c r="B133">
        <v>3.65</v>
      </c>
      <c r="C133" s="2">
        <v>266</v>
      </c>
      <c r="D133" s="2">
        <v>275</v>
      </c>
      <c r="E133" s="2">
        <v>250</v>
      </c>
      <c r="F133" s="2">
        <v>243</v>
      </c>
      <c r="G133" s="2">
        <v>259</v>
      </c>
      <c r="H133" s="2">
        <v>290</v>
      </c>
      <c r="I133" s="2">
        <v>257</v>
      </c>
      <c r="J133" s="2">
        <v>222</v>
      </c>
      <c r="K133" s="2">
        <v>226</v>
      </c>
      <c r="L133" s="2">
        <v>199</v>
      </c>
      <c r="M133" s="2">
        <v>215</v>
      </c>
      <c r="N133" s="2">
        <v>210</v>
      </c>
      <c r="O133" s="2">
        <v>219</v>
      </c>
    </row>
    <row r="134" spans="1:15">
      <c r="A134" s="1" t="s">
        <v>153</v>
      </c>
      <c r="B134">
        <v>3.22</v>
      </c>
      <c r="C134" s="2">
        <v>387</v>
      </c>
      <c r="D134" s="2">
        <v>418</v>
      </c>
      <c r="E134" s="2">
        <v>395</v>
      </c>
      <c r="F134" s="2">
        <v>354</v>
      </c>
      <c r="G134" s="2">
        <v>408</v>
      </c>
      <c r="H134" s="2">
        <v>409</v>
      </c>
      <c r="I134" s="2">
        <v>361</v>
      </c>
      <c r="J134" s="2">
        <v>268</v>
      </c>
      <c r="K134" s="2">
        <v>273</v>
      </c>
      <c r="L134" s="2">
        <v>249</v>
      </c>
      <c r="M134" s="2">
        <v>246</v>
      </c>
      <c r="N134" s="2">
        <v>214</v>
      </c>
      <c r="O134" s="2">
        <v>231</v>
      </c>
    </row>
    <row r="135" spans="1:15">
      <c r="A135" s="1" t="s">
        <v>310</v>
      </c>
      <c r="B135">
        <v>7.4</v>
      </c>
      <c r="C135" s="2">
        <v>577</v>
      </c>
      <c r="D135" s="2">
        <v>579</v>
      </c>
      <c r="E135" s="2">
        <v>524</v>
      </c>
      <c r="F135" s="2">
        <v>508</v>
      </c>
      <c r="G135" s="2">
        <v>506</v>
      </c>
      <c r="H135" s="2">
        <v>519</v>
      </c>
      <c r="I135" s="2">
        <v>458</v>
      </c>
      <c r="J135" s="2">
        <v>359</v>
      </c>
      <c r="K135" s="2">
        <v>335</v>
      </c>
      <c r="L135" s="2">
        <v>298</v>
      </c>
      <c r="M135" s="2">
        <v>228</v>
      </c>
      <c r="N135" s="2">
        <v>214</v>
      </c>
      <c r="O135" s="2">
        <v>226</v>
      </c>
    </row>
    <row r="136" spans="1:15">
      <c r="A136" s="1" t="s">
        <v>138</v>
      </c>
      <c r="B136">
        <v>3.28</v>
      </c>
      <c r="C136" s="2">
        <v>376</v>
      </c>
      <c r="D136" s="2">
        <v>373</v>
      </c>
      <c r="E136" s="2">
        <v>360</v>
      </c>
      <c r="F136" s="2">
        <v>358</v>
      </c>
      <c r="G136" s="2">
        <v>337</v>
      </c>
      <c r="H136" s="2">
        <v>314</v>
      </c>
      <c r="I136" s="2">
        <v>289</v>
      </c>
      <c r="J136" s="2">
        <v>214</v>
      </c>
      <c r="K136" s="2">
        <v>238</v>
      </c>
      <c r="L136" s="2">
        <v>218</v>
      </c>
      <c r="M136" s="2">
        <v>218</v>
      </c>
      <c r="N136" s="2">
        <v>214</v>
      </c>
      <c r="O136" s="2">
        <v>251</v>
      </c>
    </row>
    <row r="137" spans="1:15">
      <c r="A137" s="1" t="s">
        <v>316</v>
      </c>
      <c r="B137">
        <v>3.69</v>
      </c>
      <c r="C137" s="2">
        <v>269</v>
      </c>
      <c r="D137" s="2">
        <v>288</v>
      </c>
      <c r="E137" s="2">
        <v>301</v>
      </c>
      <c r="F137" s="2">
        <v>295</v>
      </c>
      <c r="G137" s="2">
        <v>277</v>
      </c>
      <c r="H137" s="2">
        <v>280</v>
      </c>
      <c r="I137" s="2">
        <v>271</v>
      </c>
      <c r="J137" s="2">
        <v>230</v>
      </c>
      <c r="K137" s="2">
        <v>223</v>
      </c>
      <c r="L137" s="2">
        <v>203</v>
      </c>
      <c r="M137" s="2">
        <v>201</v>
      </c>
      <c r="N137" s="2">
        <v>215</v>
      </c>
      <c r="O137" s="2">
        <v>227</v>
      </c>
    </row>
    <row r="138" spans="1:15">
      <c r="A138" s="1" t="s">
        <v>236</v>
      </c>
      <c r="B138">
        <v>7</v>
      </c>
      <c r="C138" s="2">
        <v>365</v>
      </c>
      <c r="D138" s="2">
        <v>358</v>
      </c>
      <c r="E138" s="2">
        <v>367</v>
      </c>
      <c r="F138" s="2">
        <v>357</v>
      </c>
      <c r="G138" s="2">
        <v>362</v>
      </c>
      <c r="H138" s="2">
        <v>357</v>
      </c>
      <c r="I138" s="2">
        <v>343</v>
      </c>
      <c r="J138" s="2">
        <v>279</v>
      </c>
      <c r="K138" s="2">
        <v>276</v>
      </c>
      <c r="L138" s="2">
        <v>243</v>
      </c>
      <c r="M138" s="2">
        <v>224</v>
      </c>
      <c r="N138" s="2">
        <v>216</v>
      </c>
      <c r="O138" s="2">
        <v>238</v>
      </c>
    </row>
    <row r="139" spans="1:15">
      <c r="A139" s="1" t="s">
        <v>15</v>
      </c>
      <c r="B139">
        <v>3.82</v>
      </c>
      <c r="C139" s="2">
        <v>531</v>
      </c>
      <c r="D139" s="2">
        <v>530</v>
      </c>
      <c r="E139" s="2">
        <v>536</v>
      </c>
      <c r="F139" s="2">
        <v>559</v>
      </c>
      <c r="G139" s="2">
        <v>607</v>
      </c>
      <c r="H139" s="2">
        <v>559</v>
      </c>
      <c r="I139" s="2">
        <v>597</v>
      </c>
      <c r="J139" s="2">
        <v>395</v>
      </c>
      <c r="K139" s="2">
        <v>368</v>
      </c>
      <c r="L139" s="2">
        <v>320</v>
      </c>
      <c r="M139" s="2">
        <v>262</v>
      </c>
      <c r="N139" s="2">
        <v>219</v>
      </c>
      <c r="O139" s="2">
        <v>237</v>
      </c>
    </row>
    <row r="140" spans="1:15">
      <c r="A140" s="1" t="s">
        <v>6</v>
      </c>
      <c r="B140">
        <v>3.8</v>
      </c>
      <c r="C140" s="2">
        <v>450</v>
      </c>
      <c r="D140" s="2">
        <v>487</v>
      </c>
      <c r="E140" s="2">
        <v>477</v>
      </c>
      <c r="F140" s="2">
        <v>485</v>
      </c>
      <c r="G140" s="2">
        <v>533</v>
      </c>
      <c r="H140" s="2">
        <v>498</v>
      </c>
      <c r="I140" s="2">
        <v>459</v>
      </c>
      <c r="J140" s="2">
        <v>292</v>
      </c>
      <c r="K140" s="2">
        <v>279</v>
      </c>
      <c r="L140" s="2">
        <v>255</v>
      </c>
      <c r="M140" s="2">
        <v>227</v>
      </c>
      <c r="N140" s="2">
        <v>221</v>
      </c>
      <c r="O140" s="2">
        <v>234</v>
      </c>
    </row>
    <row r="141" spans="1:15">
      <c r="A141" s="1" t="s">
        <v>43</v>
      </c>
      <c r="B141">
        <v>4.6399999999999997</v>
      </c>
      <c r="C141" s="2">
        <v>441</v>
      </c>
      <c r="D141" s="2">
        <v>470</v>
      </c>
      <c r="E141" s="2">
        <v>487</v>
      </c>
      <c r="F141" s="2">
        <v>501</v>
      </c>
      <c r="G141" s="2">
        <v>486</v>
      </c>
      <c r="H141" s="2">
        <v>455</v>
      </c>
      <c r="I141" s="2">
        <v>409</v>
      </c>
      <c r="J141" s="2">
        <v>285</v>
      </c>
      <c r="K141" s="2">
        <v>303</v>
      </c>
      <c r="L141" s="2">
        <v>292</v>
      </c>
      <c r="M141" s="2">
        <v>269</v>
      </c>
      <c r="N141" s="2">
        <v>223</v>
      </c>
      <c r="O141" s="2">
        <v>209</v>
      </c>
    </row>
    <row r="142" spans="1:15">
      <c r="A142" s="1" t="s">
        <v>48</v>
      </c>
      <c r="B142">
        <v>9.26</v>
      </c>
      <c r="C142" s="2">
        <v>309</v>
      </c>
      <c r="D142" s="2">
        <v>342</v>
      </c>
      <c r="E142" s="2">
        <v>321</v>
      </c>
      <c r="F142" s="2">
        <v>303</v>
      </c>
      <c r="G142" s="2">
        <v>294</v>
      </c>
      <c r="H142" s="2">
        <v>285</v>
      </c>
      <c r="I142" s="2">
        <v>274</v>
      </c>
      <c r="J142" s="2">
        <v>257</v>
      </c>
      <c r="K142" s="2">
        <v>222</v>
      </c>
      <c r="L142" s="2">
        <v>215</v>
      </c>
      <c r="M142" s="2">
        <v>236</v>
      </c>
      <c r="N142" s="2">
        <v>224</v>
      </c>
      <c r="O142" s="2">
        <v>253</v>
      </c>
    </row>
    <row r="143" spans="1:15">
      <c r="A143" s="1" t="s">
        <v>130</v>
      </c>
      <c r="B143">
        <v>2.65</v>
      </c>
      <c r="C143" s="2">
        <v>261</v>
      </c>
      <c r="D143" s="2">
        <v>262</v>
      </c>
      <c r="E143" s="2">
        <v>271</v>
      </c>
      <c r="F143" s="2">
        <v>251</v>
      </c>
      <c r="G143" s="2">
        <v>243</v>
      </c>
      <c r="H143" s="2">
        <v>236</v>
      </c>
      <c r="I143" s="2">
        <v>236</v>
      </c>
      <c r="J143" s="2">
        <v>194</v>
      </c>
      <c r="K143" s="2">
        <v>201</v>
      </c>
      <c r="L143" s="2">
        <v>211</v>
      </c>
      <c r="M143" s="2">
        <v>217</v>
      </c>
      <c r="N143" s="2">
        <v>224</v>
      </c>
      <c r="O143" s="2">
        <v>256</v>
      </c>
    </row>
    <row r="144" spans="1:15">
      <c r="A144" s="1" t="s">
        <v>160</v>
      </c>
      <c r="B144">
        <v>3.95</v>
      </c>
      <c r="C144" s="2">
        <v>388</v>
      </c>
      <c r="D144" s="2">
        <v>406</v>
      </c>
      <c r="E144" s="2">
        <v>419</v>
      </c>
      <c r="F144" s="2">
        <v>361</v>
      </c>
      <c r="G144" s="2">
        <v>293</v>
      </c>
      <c r="H144" s="2">
        <v>299</v>
      </c>
      <c r="I144" s="2">
        <v>325</v>
      </c>
      <c r="J144" s="2">
        <v>274</v>
      </c>
      <c r="K144" s="2">
        <v>315</v>
      </c>
      <c r="L144" s="2">
        <v>266</v>
      </c>
      <c r="M144" s="2">
        <v>237</v>
      </c>
      <c r="N144" s="2">
        <v>224</v>
      </c>
      <c r="O144" s="2">
        <v>254</v>
      </c>
    </row>
    <row r="145" spans="1:15">
      <c r="A145" s="1" t="s">
        <v>90</v>
      </c>
      <c r="B145">
        <v>4.28</v>
      </c>
      <c r="C145" s="2">
        <v>556</v>
      </c>
      <c r="D145" s="2">
        <v>504</v>
      </c>
      <c r="E145" s="2">
        <v>457</v>
      </c>
      <c r="F145" s="2">
        <v>469</v>
      </c>
      <c r="G145" s="2">
        <v>521</v>
      </c>
      <c r="H145" s="2">
        <v>497</v>
      </c>
      <c r="I145" s="2">
        <v>450</v>
      </c>
      <c r="J145" s="2">
        <v>376</v>
      </c>
      <c r="K145" s="2">
        <v>355</v>
      </c>
      <c r="L145" s="2">
        <v>287</v>
      </c>
      <c r="M145" s="2">
        <v>267</v>
      </c>
      <c r="N145" s="2">
        <v>225</v>
      </c>
      <c r="O145" s="2">
        <v>199</v>
      </c>
    </row>
    <row r="146" spans="1:15">
      <c r="A146" s="1" t="s">
        <v>253</v>
      </c>
      <c r="B146">
        <v>5.92</v>
      </c>
      <c r="C146" s="2">
        <v>531</v>
      </c>
      <c r="D146" s="2">
        <v>500</v>
      </c>
      <c r="E146" s="2">
        <v>476</v>
      </c>
      <c r="F146" s="2">
        <v>457</v>
      </c>
      <c r="G146" s="2">
        <v>425</v>
      </c>
      <c r="H146" s="2">
        <v>429</v>
      </c>
      <c r="I146" s="2">
        <v>451</v>
      </c>
      <c r="J146" s="2">
        <v>304</v>
      </c>
      <c r="K146" s="2">
        <v>256</v>
      </c>
      <c r="L146" s="2">
        <v>251</v>
      </c>
      <c r="M146" s="2">
        <v>252</v>
      </c>
      <c r="N146" s="2">
        <v>225</v>
      </c>
      <c r="O146" s="2">
        <v>219</v>
      </c>
    </row>
    <row r="147" spans="1:15">
      <c r="A147" s="1" t="s">
        <v>121</v>
      </c>
      <c r="B147">
        <v>4.71</v>
      </c>
      <c r="C147" s="2">
        <v>466</v>
      </c>
      <c r="D147" s="2">
        <v>525</v>
      </c>
      <c r="E147" s="2">
        <v>509</v>
      </c>
      <c r="F147" s="2">
        <v>560</v>
      </c>
      <c r="G147" s="2">
        <v>560</v>
      </c>
      <c r="H147" s="2">
        <v>538</v>
      </c>
      <c r="I147" s="2">
        <v>475</v>
      </c>
      <c r="J147" s="2">
        <v>387</v>
      </c>
      <c r="K147" s="2">
        <v>354</v>
      </c>
      <c r="L147" s="2">
        <v>310</v>
      </c>
      <c r="M147" s="2">
        <v>251</v>
      </c>
      <c r="N147" s="2">
        <v>227</v>
      </c>
      <c r="O147" s="2">
        <v>235</v>
      </c>
    </row>
    <row r="148" spans="1:15">
      <c r="A148" s="1" t="s">
        <v>206</v>
      </c>
      <c r="B148">
        <v>5.36</v>
      </c>
      <c r="C148" s="2">
        <v>462</v>
      </c>
      <c r="D148" s="2">
        <v>526</v>
      </c>
      <c r="E148" s="2">
        <v>521</v>
      </c>
      <c r="F148" s="2">
        <v>534</v>
      </c>
      <c r="G148" s="2">
        <v>548</v>
      </c>
      <c r="H148" s="2">
        <v>520</v>
      </c>
      <c r="I148" s="2">
        <v>457</v>
      </c>
      <c r="J148" s="2">
        <v>361</v>
      </c>
      <c r="K148" s="2">
        <v>344</v>
      </c>
      <c r="L148" s="2">
        <v>281</v>
      </c>
      <c r="M148" s="2">
        <v>249</v>
      </c>
      <c r="N148" s="2">
        <v>227</v>
      </c>
      <c r="O148" s="2">
        <v>235</v>
      </c>
    </row>
    <row r="149" spans="1:15">
      <c r="A149" s="1" t="s">
        <v>49</v>
      </c>
      <c r="B149">
        <v>5.38</v>
      </c>
      <c r="C149" s="2">
        <v>573</v>
      </c>
      <c r="D149" s="2">
        <v>613</v>
      </c>
      <c r="E149" s="2">
        <v>575</v>
      </c>
      <c r="F149" s="2">
        <v>551</v>
      </c>
      <c r="G149" s="2">
        <v>573</v>
      </c>
      <c r="H149" s="2">
        <v>551</v>
      </c>
      <c r="I149" s="2">
        <v>512</v>
      </c>
      <c r="J149" s="2">
        <v>388</v>
      </c>
      <c r="K149" s="2">
        <v>367</v>
      </c>
      <c r="L149" s="2">
        <v>348</v>
      </c>
      <c r="M149" s="2">
        <v>309</v>
      </c>
      <c r="N149" s="2">
        <v>229</v>
      </c>
      <c r="O149" s="2">
        <v>231</v>
      </c>
    </row>
    <row r="150" spans="1:15">
      <c r="A150" s="1" t="s">
        <v>200</v>
      </c>
      <c r="B150">
        <v>2.48</v>
      </c>
      <c r="C150" s="2">
        <v>120</v>
      </c>
      <c r="D150" s="2">
        <v>137</v>
      </c>
      <c r="E150" s="2">
        <v>154</v>
      </c>
      <c r="F150" s="2">
        <v>170</v>
      </c>
      <c r="G150" s="2">
        <v>176</v>
      </c>
      <c r="H150" s="2">
        <v>187</v>
      </c>
      <c r="I150" s="2">
        <v>226</v>
      </c>
      <c r="J150" s="2">
        <v>206</v>
      </c>
      <c r="K150" s="2">
        <v>271</v>
      </c>
      <c r="L150" s="2">
        <v>260</v>
      </c>
      <c r="M150" s="2">
        <v>244</v>
      </c>
      <c r="N150" s="2">
        <v>229</v>
      </c>
      <c r="O150" s="2">
        <v>278</v>
      </c>
    </row>
    <row r="151" spans="1:15">
      <c r="A151" s="1" t="s">
        <v>118</v>
      </c>
      <c r="B151">
        <v>4.79</v>
      </c>
      <c r="C151" s="2">
        <v>664</v>
      </c>
      <c r="D151" s="2">
        <v>628</v>
      </c>
      <c r="E151" s="2">
        <v>666</v>
      </c>
      <c r="F151" s="2">
        <v>650</v>
      </c>
      <c r="G151" s="2">
        <v>749</v>
      </c>
      <c r="H151" s="2">
        <v>708</v>
      </c>
      <c r="I151" s="2">
        <v>708</v>
      </c>
      <c r="J151" s="2">
        <v>497</v>
      </c>
      <c r="K151" s="2">
        <v>434</v>
      </c>
      <c r="L151" s="2">
        <v>369</v>
      </c>
      <c r="M151" s="2">
        <v>295</v>
      </c>
      <c r="N151" s="2">
        <v>231</v>
      </c>
      <c r="O151" s="2">
        <v>222</v>
      </c>
    </row>
    <row r="152" spans="1:15">
      <c r="A152" s="1" t="s">
        <v>317</v>
      </c>
      <c r="B152">
        <v>9.9600000000000009</v>
      </c>
      <c r="C152" s="2">
        <v>493</v>
      </c>
      <c r="D152" s="2">
        <v>521</v>
      </c>
      <c r="E152" s="2">
        <v>479</v>
      </c>
      <c r="F152" s="2">
        <v>486</v>
      </c>
      <c r="G152" s="2">
        <v>489</v>
      </c>
      <c r="H152" s="2">
        <v>448</v>
      </c>
      <c r="I152" s="2">
        <v>439</v>
      </c>
      <c r="J152" s="2">
        <v>280</v>
      </c>
      <c r="K152" s="2">
        <v>271</v>
      </c>
      <c r="L152" s="2">
        <v>241</v>
      </c>
      <c r="M152" s="2">
        <v>258</v>
      </c>
      <c r="N152" s="2">
        <v>231</v>
      </c>
      <c r="O152" s="2">
        <v>214</v>
      </c>
    </row>
    <row r="153" spans="1:15">
      <c r="A153" s="1" t="s">
        <v>38</v>
      </c>
      <c r="B153">
        <v>7.47</v>
      </c>
      <c r="C153" s="2">
        <v>487</v>
      </c>
      <c r="D153" s="2">
        <v>596</v>
      </c>
      <c r="E153" s="2">
        <v>595</v>
      </c>
      <c r="F153" s="2">
        <v>607</v>
      </c>
      <c r="G153" s="2">
        <v>605</v>
      </c>
      <c r="H153" s="2">
        <v>557</v>
      </c>
      <c r="I153" s="2">
        <v>549</v>
      </c>
      <c r="J153" s="2">
        <v>431</v>
      </c>
      <c r="K153" s="2">
        <v>433</v>
      </c>
      <c r="L153" s="2">
        <v>345</v>
      </c>
      <c r="M153" s="2">
        <v>298</v>
      </c>
      <c r="N153" s="2">
        <v>234</v>
      </c>
      <c r="O153" s="2">
        <v>266</v>
      </c>
    </row>
    <row r="154" spans="1:15">
      <c r="A154" s="1" t="s">
        <v>197</v>
      </c>
      <c r="B154">
        <v>1.75</v>
      </c>
      <c r="C154" s="2">
        <v>193</v>
      </c>
      <c r="D154" s="2">
        <v>212</v>
      </c>
      <c r="E154" s="2">
        <v>216</v>
      </c>
      <c r="F154" s="2">
        <v>197</v>
      </c>
      <c r="G154" s="2">
        <v>202</v>
      </c>
      <c r="H154" s="2">
        <v>190</v>
      </c>
      <c r="I154" s="2">
        <v>164</v>
      </c>
      <c r="J154" s="2">
        <v>169</v>
      </c>
      <c r="K154" s="2">
        <v>189</v>
      </c>
      <c r="L154" s="2">
        <v>207</v>
      </c>
      <c r="M154" s="2">
        <v>224</v>
      </c>
      <c r="N154" s="2">
        <v>235</v>
      </c>
      <c r="O154" s="2">
        <v>258</v>
      </c>
    </row>
    <row r="155" spans="1:15">
      <c r="A155" s="1" t="s">
        <v>397</v>
      </c>
      <c r="B155">
        <v>2.63</v>
      </c>
      <c r="C155" s="2">
        <v>360</v>
      </c>
      <c r="D155" s="2">
        <v>370</v>
      </c>
      <c r="E155" s="2">
        <v>353</v>
      </c>
      <c r="F155" s="2">
        <v>331</v>
      </c>
      <c r="G155" s="2">
        <v>319</v>
      </c>
      <c r="H155" s="2">
        <v>286</v>
      </c>
      <c r="I155" s="2">
        <v>273</v>
      </c>
      <c r="J155" s="2">
        <v>225</v>
      </c>
      <c r="K155" s="2">
        <v>241</v>
      </c>
      <c r="L155" s="2">
        <v>232</v>
      </c>
      <c r="M155" s="2">
        <v>232</v>
      </c>
      <c r="N155" s="2">
        <v>238</v>
      </c>
      <c r="O155" s="2">
        <v>238</v>
      </c>
    </row>
    <row r="156" spans="1:15">
      <c r="A156" s="1" t="s">
        <v>346</v>
      </c>
      <c r="B156">
        <v>3.83</v>
      </c>
      <c r="C156" s="2">
        <v>344</v>
      </c>
      <c r="D156" s="2">
        <v>382</v>
      </c>
      <c r="E156" s="2">
        <v>435</v>
      </c>
      <c r="F156" s="2">
        <v>415</v>
      </c>
      <c r="G156" s="2">
        <v>511</v>
      </c>
      <c r="H156" s="2">
        <v>466</v>
      </c>
      <c r="I156" s="2">
        <v>439</v>
      </c>
      <c r="J156" s="2">
        <v>326</v>
      </c>
      <c r="K156" s="2">
        <v>297</v>
      </c>
      <c r="L156" s="2">
        <v>280</v>
      </c>
      <c r="M156" s="2">
        <v>273</v>
      </c>
      <c r="N156" s="2">
        <v>239</v>
      </c>
      <c r="O156" s="2">
        <v>216</v>
      </c>
    </row>
    <row r="157" spans="1:15">
      <c r="A157" s="1" t="s">
        <v>134</v>
      </c>
      <c r="B157">
        <v>5.37</v>
      </c>
      <c r="C157" s="2">
        <v>440</v>
      </c>
      <c r="D157" s="2">
        <v>447</v>
      </c>
      <c r="E157" s="2">
        <v>438</v>
      </c>
      <c r="F157" s="2">
        <v>401</v>
      </c>
      <c r="G157" s="2">
        <v>389</v>
      </c>
      <c r="H157" s="2">
        <v>390</v>
      </c>
      <c r="I157" s="2">
        <v>387</v>
      </c>
      <c r="J157" s="2">
        <v>344</v>
      </c>
      <c r="K157" s="2">
        <v>350</v>
      </c>
      <c r="L157" s="2">
        <v>309</v>
      </c>
      <c r="M157" s="2">
        <v>301</v>
      </c>
      <c r="N157" s="2">
        <v>243</v>
      </c>
      <c r="O157" s="2">
        <v>237</v>
      </c>
    </row>
    <row r="158" spans="1:15">
      <c r="A158" s="1" t="s">
        <v>35</v>
      </c>
      <c r="B158">
        <v>4.66</v>
      </c>
      <c r="C158" s="2">
        <v>392</v>
      </c>
      <c r="D158" s="2">
        <v>410</v>
      </c>
      <c r="E158" s="2">
        <v>404</v>
      </c>
      <c r="F158" s="2">
        <v>389</v>
      </c>
      <c r="G158" s="2">
        <v>386</v>
      </c>
      <c r="H158" s="2">
        <v>401</v>
      </c>
      <c r="I158" s="2">
        <v>384</v>
      </c>
      <c r="J158" s="2">
        <v>286</v>
      </c>
      <c r="K158" s="2">
        <v>307</v>
      </c>
      <c r="L158" s="2">
        <v>262</v>
      </c>
      <c r="M158" s="2">
        <v>241</v>
      </c>
      <c r="N158" s="2">
        <v>244</v>
      </c>
      <c r="O158" s="2">
        <v>279</v>
      </c>
    </row>
    <row r="159" spans="1:15">
      <c r="A159" s="1" t="s">
        <v>391</v>
      </c>
      <c r="B159">
        <v>4.6900000000000004</v>
      </c>
      <c r="C159" s="2">
        <v>366</v>
      </c>
      <c r="D159" s="2">
        <v>350</v>
      </c>
      <c r="E159" s="2">
        <v>340</v>
      </c>
      <c r="F159" s="2">
        <v>320</v>
      </c>
      <c r="G159" s="2">
        <v>322</v>
      </c>
      <c r="H159" s="2">
        <v>327</v>
      </c>
      <c r="I159" s="2">
        <v>335</v>
      </c>
      <c r="J159" s="2">
        <v>262</v>
      </c>
      <c r="K159" s="2">
        <v>253</v>
      </c>
      <c r="L159" s="2">
        <v>218</v>
      </c>
      <c r="M159" s="2">
        <v>222</v>
      </c>
      <c r="N159" s="2">
        <v>244</v>
      </c>
      <c r="O159" s="2">
        <v>230</v>
      </c>
    </row>
    <row r="160" spans="1:15">
      <c r="A160" s="1" t="s">
        <v>228</v>
      </c>
      <c r="B160">
        <v>4.18</v>
      </c>
      <c r="C160" s="2">
        <v>365</v>
      </c>
      <c r="D160" s="2">
        <v>365</v>
      </c>
      <c r="E160" s="2">
        <v>374</v>
      </c>
      <c r="F160" s="2">
        <v>380</v>
      </c>
      <c r="G160" s="2">
        <v>376</v>
      </c>
      <c r="H160" s="2">
        <v>368</v>
      </c>
      <c r="I160" s="2">
        <v>321</v>
      </c>
      <c r="J160" s="2">
        <v>237</v>
      </c>
      <c r="K160" s="2">
        <v>267</v>
      </c>
      <c r="L160" s="2">
        <v>248</v>
      </c>
      <c r="M160" s="2">
        <v>210</v>
      </c>
      <c r="N160" s="2">
        <v>245</v>
      </c>
      <c r="O160" s="2">
        <v>231</v>
      </c>
    </row>
    <row r="161" spans="1:15">
      <c r="A161" s="1" t="s">
        <v>212</v>
      </c>
      <c r="B161">
        <v>10.64</v>
      </c>
      <c r="C161" s="2">
        <v>674</v>
      </c>
      <c r="D161" s="2">
        <v>671</v>
      </c>
      <c r="E161" s="2">
        <v>660</v>
      </c>
      <c r="F161" s="2">
        <v>647</v>
      </c>
      <c r="G161" s="2">
        <v>629</v>
      </c>
      <c r="H161" s="2">
        <v>609</v>
      </c>
      <c r="I161" s="2">
        <v>573</v>
      </c>
      <c r="J161" s="2">
        <v>445</v>
      </c>
      <c r="K161" s="2">
        <v>407</v>
      </c>
      <c r="L161" s="2">
        <v>364</v>
      </c>
      <c r="M161" s="2">
        <v>310</v>
      </c>
      <c r="N161" s="2">
        <v>246</v>
      </c>
      <c r="O161" s="2">
        <v>222</v>
      </c>
    </row>
    <row r="162" spans="1:15">
      <c r="A162" s="1" t="s">
        <v>410</v>
      </c>
      <c r="B162">
        <v>3.66</v>
      </c>
      <c r="C162" s="2">
        <v>558</v>
      </c>
      <c r="D162" s="2">
        <v>618</v>
      </c>
      <c r="E162" s="2">
        <v>563</v>
      </c>
      <c r="F162" s="2">
        <v>522</v>
      </c>
      <c r="G162" s="2">
        <v>542</v>
      </c>
      <c r="H162" s="2">
        <v>538</v>
      </c>
      <c r="I162" s="2">
        <v>477</v>
      </c>
      <c r="J162" s="2">
        <v>349</v>
      </c>
      <c r="K162" s="2">
        <v>338</v>
      </c>
      <c r="L162" s="2">
        <v>299</v>
      </c>
      <c r="M162" s="2">
        <v>264</v>
      </c>
      <c r="N162" s="2">
        <v>246</v>
      </c>
      <c r="O162" s="2">
        <v>232</v>
      </c>
    </row>
    <row r="163" spans="1:15">
      <c r="A163" s="1" t="s">
        <v>65</v>
      </c>
      <c r="B163">
        <v>4.5599999999999996</v>
      </c>
      <c r="C163" s="2">
        <v>496</v>
      </c>
      <c r="D163" s="2">
        <v>543</v>
      </c>
      <c r="E163" s="2">
        <v>513</v>
      </c>
      <c r="F163" s="2">
        <v>512</v>
      </c>
      <c r="G163" s="2">
        <v>522</v>
      </c>
      <c r="H163" s="2">
        <v>481</v>
      </c>
      <c r="I163" s="2">
        <v>460</v>
      </c>
      <c r="J163" s="2">
        <v>365</v>
      </c>
      <c r="K163" s="2">
        <v>342</v>
      </c>
      <c r="L163" s="2">
        <v>317</v>
      </c>
      <c r="M163" s="2">
        <v>267</v>
      </c>
      <c r="N163" s="2">
        <v>247</v>
      </c>
      <c r="O163" s="2">
        <v>251</v>
      </c>
    </row>
    <row r="164" spans="1:15">
      <c r="A164" s="1" t="s">
        <v>405</v>
      </c>
      <c r="B164">
        <v>4.2300000000000004</v>
      </c>
      <c r="C164" s="2">
        <v>606</v>
      </c>
      <c r="D164" s="2">
        <v>682</v>
      </c>
      <c r="E164" s="2">
        <v>665</v>
      </c>
      <c r="F164" s="2">
        <v>644</v>
      </c>
      <c r="G164" s="2">
        <v>605</v>
      </c>
      <c r="H164" s="2">
        <v>535</v>
      </c>
      <c r="I164" s="2">
        <v>551</v>
      </c>
      <c r="J164" s="2">
        <v>417</v>
      </c>
      <c r="K164" s="2">
        <v>400</v>
      </c>
      <c r="L164" s="2">
        <v>396</v>
      </c>
      <c r="M164" s="2">
        <v>324</v>
      </c>
      <c r="N164" s="2">
        <v>248</v>
      </c>
      <c r="O164" s="2">
        <v>237</v>
      </c>
    </row>
    <row r="165" spans="1:15">
      <c r="A165" s="1" t="s">
        <v>295</v>
      </c>
      <c r="B165">
        <v>2.95</v>
      </c>
      <c r="C165" s="2">
        <v>467</v>
      </c>
      <c r="D165" s="2">
        <v>464</v>
      </c>
      <c r="E165" s="2">
        <v>455</v>
      </c>
      <c r="F165" s="2">
        <v>457</v>
      </c>
      <c r="G165" s="2">
        <v>453</v>
      </c>
      <c r="H165" s="2">
        <v>412</v>
      </c>
      <c r="I165" s="2">
        <v>398</v>
      </c>
      <c r="J165" s="2">
        <v>296</v>
      </c>
      <c r="K165" s="2">
        <v>350</v>
      </c>
      <c r="L165" s="2">
        <v>335</v>
      </c>
      <c r="M165" s="2">
        <v>295</v>
      </c>
      <c r="N165" s="2">
        <v>249</v>
      </c>
      <c r="O165" s="2">
        <v>237</v>
      </c>
    </row>
    <row r="166" spans="1:15">
      <c r="A166" s="1" t="s">
        <v>187</v>
      </c>
      <c r="B166">
        <v>3.48</v>
      </c>
      <c r="C166" s="2">
        <v>317</v>
      </c>
      <c r="D166" s="2">
        <v>331</v>
      </c>
      <c r="E166" s="2">
        <v>317</v>
      </c>
      <c r="F166" s="2">
        <v>311</v>
      </c>
      <c r="G166" s="2">
        <v>336</v>
      </c>
      <c r="H166" s="2">
        <v>326</v>
      </c>
      <c r="I166" s="2">
        <v>342</v>
      </c>
      <c r="J166" s="2">
        <v>284</v>
      </c>
      <c r="K166" s="2">
        <v>300</v>
      </c>
      <c r="L166" s="2">
        <v>276</v>
      </c>
      <c r="M166" s="2">
        <v>265</v>
      </c>
      <c r="N166" s="2">
        <v>250</v>
      </c>
      <c r="O166" s="2">
        <v>244</v>
      </c>
    </row>
    <row r="167" spans="1:15">
      <c r="A167" s="1" t="s">
        <v>216</v>
      </c>
      <c r="B167">
        <v>3.67</v>
      </c>
      <c r="C167" s="2">
        <v>453</v>
      </c>
      <c r="D167" s="2">
        <v>439</v>
      </c>
      <c r="E167" s="2">
        <v>470</v>
      </c>
      <c r="F167" s="2">
        <v>430</v>
      </c>
      <c r="G167" s="2">
        <v>421</v>
      </c>
      <c r="H167" s="2">
        <v>414</v>
      </c>
      <c r="I167" s="2">
        <v>419</v>
      </c>
      <c r="J167" s="2">
        <v>330</v>
      </c>
      <c r="K167" s="2">
        <v>363</v>
      </c>
      <c r="L167" s="2">
        <v>340</v>
      </c>
      <c r="M167" s="2">
        <v>276</v>
      </c>
      <c r="N167" s="2">
        <v>251</v>
      </c>
      <c r="O167" s="2">
        <v>266</v>
      </c>
    </row>
    <row r="168" spans="1:15">
      <c r="A168" s="1" t="s">
        <v>394</v>
      </c>
      <c r="B168">
        <v>8.64</v>
      </c>
      <c r="C168" s="2">
        <v>1064</v>
      </c>
      <c r="D168" s="2">
        <v>1036</v>
      </c>
      <c r="E168" s="2">
        <v>1059</v>
      </c>
      <c r="F168" s="2">
        <v>893</v>
      </c>
      <c r="G168" s="2">
        <v>800</v>
      </c>
      <c r="H168" s="2">
        <v>762</v>
      </c>
      <c r="I168" s="2">
        <v>709</v>
      </c>
      <c r="J168" s="2">
        <v>337</v>
      </c>
      <c r="K168" s="2">
        <v>309</v>
      </c>
      <c r="L168" s="2">
        <v>309</v>
      </c>
      <c r="M168" s="2">
        <v>279</v>
      </c>
      <c r="N168" s="2">
        <v>251</v>
      </c>
      <c r="O168" s="2">
        <v>279</v>
      </c>
    </row>
    <row r="169" spans="1:15">
      <c r="A169" s="1" t="s">
        <v>145</v>
      </c>
      <c r="B169">
        <v>4.1500000000000004</v>
      </c>
      <c r="C169" s="2">
        <v>259</v>
      </c>
      <c r="D169" s="2">
        <v>276</v>
      </c>
      <c r="E169" s="2">
        <v>352</v>
      </c>
      <c r="F169" s="2">
        <v>330</v>
      </c>
      <c r="G169" s="2">
        <v>314</v>
      </c>
      <c r="H169" s="2">
        <v>343</v>
      </c>
      <c r="I169" s="2">
        <v>317</v>
      </c>
      <c r="J169" s="2">
        <v>266</v>
      </c>
      <c r="K169" s="2">
        <v>270</v>
      </c>
      <c r="L169" s="2">
        <v>270</v>
      </c>
      <c r="M169" s="2">
        <v>267</v>
      </c>
      <c r="N169" s="2">
        <v>252</v>
      </c>
      <c r="O169" s="2">
        <v>274</v>
      </c>
    </row>
    <row r="170" spans="1:15">
      <c r="A170" s="1" t="s">
        <v>202</v>
      </c>
      <c r="B170">
        <v>3.71</v>
      </c>
      <c r="C170" s="2">
        <v>297</v>
      </c>
      <c r="D170" s="2">
        <v>353</v>
      </c>
      <c r="E170" s="2">
        <v>423</v>
      </c>
      <c r="F170" s="2">
        <v>366</v>
      </c>
      <c r="G170" s="2">
        <v>343</v>
      </c>
      <c r="H170" s="2">
        <v>376</v>
      </c>
      <c r="I170" s="2">
        <v>387</v>
      </c>
      <c r="J170" s="2">
        <v>284</v>
      </c>
      <c r="K170" s="2">
        <v>316</v>
      </c>
      <c r="L170" s="2">
        <v>292</v>
      </c>
      <c r="M170" s="2">
        <v>303</v>
      </c>
      <c r="N170" s="2">
        <v>252</v>
      </c>
      <c r="O170" s="2">
        <v>240</v>
      </c>
    </row>
    <row r="171" spans="1:15">
      <c r="A171" s="1" t="s">
        <v>79</v>
      </c>
      <c r="B171">
        <v>4.71</v>
      </c>
      <c r="C171" s="2">
        <v>372</v>
      </c>
      <c r="D171" s="2">
        <v>387</v>
      </c>
      <c r="E171" s="2">
        <v>433</v>
      </c>
      <c r="F171" s="2">
        <v>427</v>
      </c>
      <c r="G171" s="2">
        <v>431</v>
      </c>
      <c r="H171" s="2">
        <v>432</v>
      </c>
      <c r="I171" s="2">
        <v>400</v>
      </c>
      <c r="J171" s="2">
        <v>267</v>
      </c>
      <c r="K171" s="2">
        <v>291</v>
      </c>
      <c r="L171" s="2">
        <v>285</v>
      </c>
      <c r="M171" s="2">
        <v>274</v>
      </c>
      <c r="N171" s="2">
        <v>253</v>
      </c>
      <c r="O171" s="2">
        <v>248</v>
      </c>
    </row>
    <row r="172" spans="1:15">
      <c r="A172" s="1" t="s">
        <v>235</v>
      </c>
      <c r="B172">
        <v>4.79</v>
      </c>
      <c r="C172" s="2">
        <v>484</v>
      </c>
      <c r="D172" s="2">
        <v>490</v>
      </c>
      <c r="E172" s="2">
        <v>507</v>
      </c>
      <c r="F172" s="2">
        <v>468</v>
      </c>
      <c r="G172" s="2">
        <v>451</v>
      </c>
      <c r="H172" s="2">
        <v>431</v>
      </c>
      <c r="I172" s="2">
        <v>456</v>
      </c>
      <c r="J172" s="2">
        <v>325</v>
      </c>
      <c r="K172" s="2">
        <v>308</v>
      </c>
      <c r="L172" s="2">
        <v>305</v>
      </c>
      <c r="M172" s="2">
        <v>288</v>
      </c>
      <c r="N172" s="2">
        <v>255</v>
      </c>
      <c r="O172" s="2">
        <v>300</v>
      </c>
    </row>
    <row r="173" spans="1:15">
      <c r="A173" s="1" t="s">
        <v>436</v>
      </c>
      <c r="B173">
        <v>7.73</v>
      </c>
      <c r="C173" s="2">
        <v>405</v>
      </c>
      <c r="D173" s="2">
        <v>426</v>
      </c>
      <c r="E173" s="2">
        <v>420</v>
      </c>
      <c r="F173" s="2">
        <v>406</v>
      </c>
      <c r="G173" s="2">
        <v>398</v>
      </c>
      <c r="H173" s="2">
        <v>404</v>
      </c>
      <c r="I173" s="2">
        <v>349</v>
      </c>
      <c r="J173" s="2">
        <v>269</v>
      </c>
      <c r="K173" s="2">
        <v>272</v>
      </c>
      <c r="L173" s="2">
        <v>262</v>
      </c>
      <c r="M173" s="2">
        <v>256</v>
      </c>
      <c r="N173" s="2">
        <v>255</v>
      </c>
      <c r="O173" s="2">
        <v>236</v>
      </c>
    </row>
    <row r="174" spans="1:15">
      <c r="A174" s="1" t="s">
        <v>283</v>
      </c>
      <c r="B174">
        <v>9.02</v>
      </c>
      <c r="C174" s="2">
        <v>734</v>
      </c>
      <c r="D174" s="2">
        <v>758</v>
      </c>
      <c r="E174" s="2">
        <v>684</v>
      </c>
      <c r="F174" s="2">
        <v>690</v>
      </c>
      <c r="G174" s="2">
        <v>634</v>
      </c>
      <c r="H174" s="2">
        <v>660</v>
      </c>
      <c r="I174" s="2">
        <v>645</v>
      </c>
      <c r="J174" s="2">
        <v>395</v>
      </c>
      <c r="K174" s="2">
        <v>448</v>
      </c>
      <c r="L174" s="2">
        <v>391</v>
      </c>
      <c r="M174" s="2">
        <v>303</v>
      </c>
      <c r="N174" s="2">
        <v>256</v>
      </c>
      <c r="O174" s="2">
        <v>325</v>
      </c>
    </row>
    <row r="175" spans="1:15">
      <c r="A175" s="1" t="s">
        <v>159</v>
      </c>
      <c r="B175">
        <v>4.34</v>
      </c>
      <c r="C175" s="2">
        <v>422</v>
      </c>
      <c r="D175" s="2">
        <v>476</v>
      </c>
      <c r="E175" s="2">
        <v>527</v>
      </c>
      <c r="F175" s="2">
        <v>461</v>
      </c>
      <c r="G175" s="2">
        <v>466</v>
      </c>
      <c r="H175" s="2">
        <v>446</v>
      </c>
      <c r="I175" s="2">
        <v>417</v>
      </c>
      <c r="J175" s="2">
        <v>320</v>
      </c>
      <c r="K175" s="2">
        <v>311</v>
      </c>
      <c r="L175" s="2">
        <v>283</v>
      </c>
      <c r="M175" s="2">
        <v>294</v>
      </c>
      <c r="N175" s="2">
        <v>259</v>
      </c>
      <c r="O175" s="2">
        <v>251</v>
      </c>
    </row>
    <row r="176" spans="1:15">
      <c r="A176" s="1" t="s">
        <v>136</v>
      </c>
      <c r="B176">
        <v>6.4</v>
      </c>
      <c r="C176" s="2">
        <v>513</v>
      </c>
      <c r="D176" s="2">
        <v>531</v>
      </c>
      <c r="E176" s="2">
        <v>556</v>
      </c>
      <c r="F176" s="2">
        <v>603</v>
      </c>
      <c r="G176" s="2">
        <v>620</v>
      </c>
      <c r="H176" s="2">
        <v>610</v>
      </c>
      <c r="I176" s="2">
        <v>557</v>
      </c>
      <c r="J176" s="2">
        <v>424</v>
      </c>
      <c r="K176" s="2">
        <v>424</v>
      </c>
      <c r="L176" s="2">
        <v>386</v>
      </c>
      <c r="M176" s="2">
        <v>295</v>
      </c>
      <c r="N176" s="2">
        <v>260</v>
      </c>
      <c r="O176" s="2">
        <v>237</v>
      </c>
    </row>
    <row r="177" spans="1:15">
      <c r="A177" s="1" t="s">
        <v>320</v>
      </c>
      <c r="B177">
        <v>13.26</v>
      </c>
      <c r="C177" s="2">
        <v>1304</v>
      </c>
      <c r="D177" s="2">
        <v>1229</v>
      </c>
      <c r="E177" s="2">
        <v>1244</v>
      </c>
      <c r="F177" s="2">
        <v>1253</v>
      </c>
      <c r="G177" s="2">
        <v>1181</v>
      </c>
      <c r="H177" s="2">
        <v>1090</v>
      </c>
      <c r="I177" s="2">
        <v>933</v>
      </c>
      <c r="J177" s="2">
        <v>344</v>
      </c>
      <c r="K177" s="2">
        <v>363</v>
      </c>
      <c r="L177" s="2">
        <v>307</v>
      </c>
      <c r="M177" s="2">
        <v>277</v>
      </c>
      <c r="N177" s="2">
        <v>260</v>
      </c>
      <c r="O177" s="2">
        <v>258</v>
      </c>
    </row>
    <row r="178" spans="1:15">
      <c r="A178" s="1" t="s">
        <v>294</v>
      </c>
      <c r="B178">
        <v>5.77</v>
      </c>
      <c r="C178" s="2">
        <v>457</v>
      </c>
      <c r="D178" s="2">
        <v>476</v>
      </c>
      <c r="E178" s="2">
        <v>538</v>
      </c>
      <c r="F178" s="2">
        <v>587</v>
      </c>
      <c r="G178" s="2">
        <v>559</v>
      </c>
      <c r="H178" s="2">
        <v>532</v>
      </c>
      <c r="I178" s="2">
        <v>535</v>
      </c>
      <c r="J178" s="2">
        <v>364</v>
      </c>
      <c r="K178" s="2">
        <v>348</v>
      </c>
      <c r="L178" s="2">
        <v>327</v>
      </c>
      <c r="M178" s="2">
        <v>277</v>
      </c>
      <c r="N178" s="2">
        <v>261</v>
      </c>
      <c r="O178" s="2">
        <v>226</v>
      </c>
    </row>
    <row r="179" spans="1:15">
      <c r="A179" s="1" t="s">
        <v>271</v>
      </c>
      <c r="B179">
        <v>5.49</v>
      </c>
      <c r="C179" s="2">
        <v>676</v>
      </c>
      <c r="D179" s="2">
        <v>656</v>
      </c>
      <c r="E179" s="2">
        <v>670</v>
      </c>
      <c r="F179" s="2">
        <v>740</v>
      </c>
      <c r="G179" s="2">
        <v>694</v>
      </c>
      <c r="H179" s="2">
        <v>701</v>
      </c>
      <c r="I179" s="2">
        <v>655</v>
      </c>
      <c r="J179" s="2">
        <v>504</v>
      </c>
      <c r="K179" s="2">
        <v>488</v>
      </c>
      <c r="L179" s="2">
        <v>370</v>
      </c>
      <c r="M179" s="2">
        <v>325</v>
      </c>
      <c r="N179" s="2">
        <v>264</v>
      </c>
      <c r="O179" s="2">
        <v>251</v>
      </c>
    </row>
    <row r="180" spans="1:15">
      <c r="A180" s="1" t="s">
        <v>34</v>
      </c>
      <c r="B180">
        <v>4.26</v>
      </c>
      <c r="C180" s="2">
        <v>357</v>
      </c>
      <c r="D180" s="2">
        <v>389</v>
      </c>
      <c r="E180" s="2">
        <v>366</v>
      </c>
      <c r="F180" s="2">
        <v>384</v>
      </c>
      <c r="G180" s="2">
        <v>418</v>
      </c>
      <c r="H180" s="2">
        <v>382</v>
      </c>
      <c r="I180" s="2">
        <v>419</v>
      </c>
      <c r="J180" s="2">
        <v>337</v>
      </c>
      <c r="K180" s="2">
        <v>362</v>
      </c>
      <c r="L180" s="2">
        <v>324</v>
      </c>
      <c r="M180" s="2">
        <v>306</v>
      </c>
      <c r="N180" s="2">
        <v>268</v>
      </c>
      <c r="O180" s="2">
        <v>262</v>
      </c>
    </row>
    <row r="181" spans="1:15">
      <c r="A181" s="1" t="s">
        <v>150</v>
      </c>
      <c r="B181">
        <v>8.01</v>
      </c>
      <c r="C181" s="2">
        <v>497</v>
      </c>
      <c r="D181" s="2">
        <v>596</v>
      </c>
      <c r="E181" s="2">
        <v>566</v>
      </c>
      <c r="F181" s="2">
        <v>592</v>
      </c>
      <c r="G181" s="2">
        <v>623</v>
      </c>
      <c r="H181" s="2">
        <v>607</v>
      </c>
      <c r="I181" s="2">
        <v>544</v>
      </c>
      <c r="J181" s="2">
        <v>483</v>
      </c>
      <c r="K181" s="2">
        <v>492</v>
      </c>
      <c r="L181" s="2">
        <v>400</v>
      </c>
      <c r="M181" s="2">
        <v>367</v>
      </c>
      <c r="N181" s="2">
        <v>268</v>
      </c>
      <c r="O181" s="2">
        <v>282</v>
      </c>
    </row>
    <row r="182" spans="1:15">
      <c r="A182" s="1" t="s">
        <v>99</v>
      </c>
      <c r="B182">
        <v>4.1500000000000004</v>
      </c>
      <c r="C182" s="2">
        <v>429</v>
      </c>
      <c r="D182" s="2">
        <v>407</v>
      </c>
      <c r="E182" s="2">
        <v>437</v>
      </c>
      <c r="F182" s="2">
        <v>492</v>
      </c>
      <c r="G182" s="2">
        <v>489</v>
      </c>
      <c r="H182" s="2">
        <v>455</v>
      </c>
      <c r="I182" s="2">
        <v>494</v>
      </c>
      <c r="J182" s="2">
        <v>338</v>
      </c>
      <c r="K182" s="2">
        <v>340</v>
      </c>
      <c r="L182" s="2">
        <v>331</v>
      </c>
      <c r="M182" s="2">
        <v>304</v>
      </c>
      <c r="N182" s="2">
        <v>270</v>
      </c>
      <c r="O182" s="2">
        <v>285</v>
      </c>
    </row>
    <row r="183" spans="1:15">
      <c r="A183" s="1" t="s">
        <v>195</v>
      </c>
      <c r="B183">
        <v>6.56</v>
      </c>
      <c r="C183" s="2">
        <v>439</v>
      </c>
      <c r="D183" s="2">
        <v>519</v>
      </c>
      <c r="E183" s="2">
        <v>502</v>
      </c>
      <c r="F183" s="2">
        <v>471</v>
      </c>
      <c r="G183" s="2">
        <v>530</v>
      </c>
      <c r="H183" s="2">
        <v>517</v>
      </c>
      <c r="I183" s="2">
        <v>512</v>
      </c>
      <c r="J183" s="2">
        <v>369</v>
      </c>
      <c r="K183" s="2">
        <v>377</v>
      </c>
      <c r="L183" s="2">
        <v>353</v>
      </c>
      <c r="M183" s="2">
        <v>307</v>
      </c>
      <c r="N183" s="2">
        <v>271</v>
      </c>
      <c r="O183" s="2">
        <v>277</v>
      </c>
    </row>
    <row r="184" spans="1:15">
      <c r="A184" s="1" t="s">
        <v>18</v>
      </c>
      <c r="B184">
        <v>7.33</v>
      </c>
      <c r="C184" s="2">
        <v>733</v>
      </c>
      <c r="D184" s="2">
        <v>737</v>
      </c>
      <c r="E184" s="2">
        <v>688</v>
      </c>
      <c r="F184" s="2">
        <v>643</v>
      </c>
      <c r="G184" s="2">
        <v>664</v>
      </c>
      <c r="H184" s="2">
        <v>591</v>
      </c>
      <c r="I184" s="2">
        <v>574</v>
      </c>
      <c r="J184" s="2">
        <v>384</v>
      </c>
      <c r="K184" s="2">
        <v>435</v>
      </c>
      <c r="L184" s="2">
        <v>398</v>
      </c>
      <c r="M184" s="2">
        <v>324</v>
      </c>
      <c r="N184" s="2">
        <v>273</v>
      </c>
      <c r="O184" s="2">
        <v>225</v>
      </c>
    </row>
    <row r="185" spans="1:15">
      <c r="A185" s="1" t="s">
        <v>258</v>
      </c>
      <c r="B185">
        <v>6.13</v>
      </c>
      <c r="C185" s="2">
        <v>632</v>
      </c>
      <c r="D185" s="2">
        <v>576</v>
      </c>
      <c r="E185" s="2">
        <v>634</v>
      </c>
      <c r="F185" s="2">
        <v>661</v>
      </c>
      <c r="G185" s="2">
        <v>594</v>
      </c>
      <c r="H185" s="2">
        <v>556</v>
      </c>
      <c r="I185" s="2">
        <v>504</v>
      </c>
      <c r="J185" s="2">
        <v>378</v>
      </c>
      <c r="K185" s="2">
        <v>387</v>
      </c>
      <c r="L185" s="2">
        <v>349</v>
      </c>
      <c r="M185" s="2">
        <v>322</v>
      </c>
      <c r="N185" s="2">
        <v>273</v>
      </c>
      <c r="O185" s="2">
        <v>250</v>
      </c>
    </row>
    <row r="186" spans="1:15">
      <c r="A186" s="1" t="s">
        <v>109</v>
      </c>
      <c r="B186">
        <v>12.14</v>
      </c>
      <c r="C186" s="2">
        <v>534</v>
      </c>
      <c r="D186" s="2">
        <v>514</v>
      </c>
      <c r="E186" s="2">
        <v>511</v>
      </c>
      <c r="F186" s="2">
        <v>485</v>
      </c>
      <c r="G186" s="2">
        <v>513</v>
      </c>
      <c r="H186" s="2">
        <v>489</v>
      </c>
      <c r="I186" s="2">
        <v>577</v>
      </c>
      <c r="J186" s="2">
        <v>411</v>
      </c>
      <c r="K186" s="2">
        <v>451</v>
      </c>
      <c r="L186" s="2">
        <v>390</v>
      </c>
      <c r="M186" s="2">
        <v>330</v>
      </c>
      <c r="N186" s="2">
        <v>274</v>
      </c>
      <c r="O186" s="2">
        <v>255</v>
      </c>
    </row>
    <row r="187" spans="1:15">
      <c r="A187" s="1" t="s">
        <v>105</v>
      </c>
      <c r="B187">
        <v>2.75</v>
      </c>
      <c r="C187" s="2">
        <v>407</v>
      </c>
      <c r="D187" s="2">
        <v>446</v>
      </c>
      <c r="E187" s="2">
        <v>443</v>
      </c>
      <c r="F187" s="2">
        <v>439</v>
      </c>
      <c r="G187" s="2">
        <v>516</v>
      </c>
      <c r="H187" s="2">
        <v>484</v>
      </c>
      <c r="I187" s="2">
        <v>478</v>
      </c>
      <c r="J187" s="2">
        <v>374</v>
      </c>
      <c r="K187" s="2">
        <v>361</v>
      </c>
      <c r="L187" s="2">
        <v>358</v>
      </c>
      <c r="M187" s="2">
        <v>298</v>
      </c>
      <c r="N187" s="2">
        <v>275</v>
      </c>
      <c r="O187" s="2">
        <v>294</v>
      </c>
    </row>
    <row r="188" spans="1:15">
      <c r="A188" s="1" t="s">
        <v>232</v>
      </c>
      <c r="B188">
        <v>12.94</v>
      </c>
      <c r="C188" s="2">
        <v>701</v>
      </c>
      <c r="D188" s="2">
        <v>668</v>
      </c>
      <c r="E188" s="2">
        <v>702</v>
      </c>
      <c r="F188" s="2">
        <v>719</v>
      </c>
      <c r="G188" s="2">
        <v>731</v>
      </c>
      <c r="H188" s="2">
        <v>696</v>
      </c>
      <c r="I188" s="2">
        <v>694</v>
      </c>
      <c r="J188" s="2">
        <v>367</v>
      </c>
      <c r="K188" s="2">
        <v>403</v>
      </c>
      <c r="L188" s="2">
        <v>357</v>
      </c>
      <c r="M188" s="2">
        <v>328</v>
      </c>
      <c r="N188" s="2">
        <v>276</v>
      </c>
      <c r="O188" s="2">
        <v>304</v>
      </c>
    </row>
    <row r="189" spans="1:15">
      <c r="A189" s="1" t="s">
        <v>120</v>
      </c>
      <c r="B189">
        <v>5.27</v>
      </c>
      <c r="C189" s="2">
        <v>339</v>
      </c>
      <c r="D189" s="2">
        <v>402</v>
      </c>
      <c r="E189" s="2">
        <v>442</v>
      </c>
      <c r="F189" s="2">
        <v>408</v>
      </c>
      <c r="G189" s="2">
        <v>421</v>
      </c>
      <c r="H189" s="2">
        <v>467</v>
      </c>
      <c r="I189" s="2">
        <v>370</v>
      </c>
      <c r="J189" s="2">
        <v>342</v>
      </c>
      <c r="K189" s="2">
        <v>294</v>
      </c>
      <c r="L189" s="2">
        <v>266</v>
      </c>
      <c r="M189" s="2">
        <v>271</v>
      </c>
      <c r="N189" s="2">
        <v>278</v>
      </c>
      <c r="O189" s="2">
        <v>260</v>
      </c>
    </row>
    <row r="190" spans="1:15">
      <c r="A190" s="1" t="s">
        <v>214</v>
      </c>
      <c r="B190">
        <v>5.31</v>
      </c>
      <c r="C190" s="2">
        <v>722</v>
      </c>
      <c r="D190" s="2">
        <v>721</v>
      </c>
      <c r="E190" s="2">
        <v>733</v>
      </c>
      <c r="F190" s="2">
        <v>639</v>
      </c>
      <c r="G190" s="2">
        <v>640</v>
      </c>
      <c r="H190" s="2">
        <v>661</v>
      </c>
      <c r="I190" s="2">
        <v>545</v>
      </c>
      <c r="J190" s="2">
        <v>403</v>
      </c>
      <c r="K190" s="2">
        <v>368</v>
      </c>
      <c r="L190" s="2">
        <v>310</v>
      </c>
      <c r="M190" s="2">
        <v>313</v>
      </c>
      <c r="N190" s="2">
        <v>281</v>
      </c>
      <c r="O190" s="2">
        <v>274</v>
      </c>
    </row>
    <row r="191" spans="1:15">
      <c r="A191" s="1" t="s">
        <v>361</v>
      </c>
      <c r="B191">
        <v>36.61</v>
      </c>
      <c r="C191" s="2">
        <v>1041</v>
      </c>
      <c r="D191" s="2">
        <v>1071</v>
      </c>
      <c r="E191" s="2">
        <v>1048</v>
      </c>
      <c r="F191" s="2">
        <v>920</v>
      </c>
      <c r="G191" s="2">
        <v>796</v>
      </c>
      <c r="H191" s="2">
        <v>714</v>
      </c>
      <c r="I191" s="2">
        <v>728</v>
      </c>
      <c r="J191" s="2">
        <v>439</v>
      </c>
      <c r="K191" s="2">
        <v>358</v>
      </c>
      <c r="L191" s="2">
        <v>362</v>
      </c>
      <c r="M191" s="2">
        <v>322</v>
      </c>
      <c r="N191" s="2">
        <v>283</v>
      </c>
      <c r="O191" s="2">
        <v>300</v>
      </c>
    </row>
    <row r="192" spans="1:15">
      <c r="A192" s="1" t="s">
        <v>9</v>
      </c>
      <c r="B192">
        <v>4.2</v>
      </c>
      <c r="C192" s="2">
        <v>442</v>
      </c>
      <c r="D192" s="2">
        <v>490</v>
      </c>
      <c r="E192" s="2">
        <v>496</v>
      </c>
      <c r="F192" s="2">
        <v>480</v>
      </c>
      <c r="G192" s="2">
        <v>507</v>
      </c>
      <c r="H192" s="2">
        <v>489</v>
      </c>
      <c r="I192" s="2">
        <v>506</v>
      </c>
      <c r="J192" s="2">
        <v>340</v>
      </c>
      <c r="K192" s="2">
        <v>340</v>
      </c>
      <c r="L192" s="2">
        <v>312</v>
      </c>
      <c r="M192" s="2">
        <v>290</v>
      </c>
      <c r="N192" s="2">
        <v>284</v>
      </c>
      <c r="O192" s="2">
        <v>338</v>
      </c>
    </row>
    <row r="193" spans="1:15">
      <c r="A193" s="1" t="s">
        <v>67</v>
      </c>
      <c r="B193">
        <v>4.8499999999999996</v>
      </c>
      <c r="C193" s="2">
        <v>392</v>
      </c>
      <c r="D193" s="2">
        <v>455</v>
      </c>
      <c r="E193" s="2">
        <v>477</v>
      </c>
      <c r="F193" s="2">
        <v>483</v>
      </c>
      <c r="G193" s="2">
        <v>474</v>
      </c>
      <c r="H193" s="2">
        <v>478</v>
      </c>
      <c r="I193" s="2">
        <v>466</v>
      </c>
      <c r="J193" s="2">
        <v>395</v>
      </c>
      <c r="K193" s="2">
        <v>375</v>
      </c>
      <c r="L193" s="2">
        <v>352</v>
      </c>
      <c r="M193" s="2">
        <v>317</v>
      </c>
      <c r="N193" s="2">
        <v>286</v>
      </c>
      <c r="O193" s="2">
        <v>272</v>
      </c>
    </row>
    <row r="194" spans="1:15">
      <c r="A194" s="1" t="s">
        <v>400</v>
      </c>
      <c r="B194">
        <v>7.3</v>
      </c>
      <c r="C194" s="2">
        <v>638</v>
      </c>
      <c r="D194" s="2">
        <v>678</v>
      </c>
      <c r="E194" s="2">
        <v>635</v>
      </c>
      <c r="F194" s="2">
        <v>682</v>
      </c>
      <c r="G194" s="2">
        <v>672</v>
      </c>
      <c r="H194" s="2">
        <v>647</v>
      </c>
      <c r="I194" s="2">
        <v>677</v>
      </c>
      <c r="J194" s="2">
        <v>434</v>
      </c>
      <c r="K194" s="2">
        <v>405</v>
      </c>
      <c r="L194" s="2">
        <v>358</v>
      </c>
      <c r="M194" s="2">
        <v>350</v>
      </c>
      <c r="N194" s="2">
        <v>290</v>
      </c>
      <c r="O194" s="2">
        <v>300</v>
      </c>
    </row>
    <row r="195" spans="1:15">
      <c r="A195" s="1" t="s">
        <v>373</v>
      </c>
      <c r="B195">
        <v>5.74</v>
      </c>
      <c r="C195" s="2">
        <v>531</v>
      </c>
      <c r="D195" s="2">
        <v>504</v>
      </c>
      <c r="E195" s="2">
        <v>509</v>
      </c>
      <c r="F195" s="2">
        <v>514</v>
      </c>
      <c r="G195" s="2">
        <v>520</v>
      </c>
      <c r="H195" s="2">
        <v>513</v>
      </c>
      <c r="I195" s="2">
        <v>514</v>
      </c>
      <c r="J195" s="2">
        <v>324</v>
      </c>
      <c r="K195" s="2">
        <v>330</v>
      </c>
      <c r="L195" s="2">
        <v>337</v>
      </c>
      <c r="M195" s="2">
        <v>313</v>
      </c>
      <c r="N195" s="2">
        <v>291</v>
      </c>
      <c r="O195" s="2">
        <v>306</v>
      </c>
    </row>
    <row r="196" spans="1:15">
      <c r="A196" s="1" t="s">
        <v>417</v>
      </c>
      <c r="B196">
        <v>4.38</v>
      </c>
      <c r="C196" s="2">
        <v>413</v>
      </c>
      <c r="D196" s="2">
        <v>445</v>
      </c>
      <c r="E196" s="2">
        <v>416</v>
      </c>
      <c r="F196" s="2">
        <v>416</v>
      </c>
      <c r="G196" s="2">
        <v>428</v>
      </c>
      <c r="H196" s="2">
        <v>394</v>
      </c>
      <c r="I196" s="2">
        <v>359</v>
      </c>
      <c r="J196" s="2">
        <v>315</v>
      </c>
      <c r="K196" s="2">
        <v>300</v>
      </c>
      <c r="L196" s="2">
        <v>275</v>
      </c>
      <c r="M196" s="2">
        <v>315</v>
      </c>
      <c r="N196" s="2">
        <v>292</v>
      </c>
      <c r="O196" s="2">
        <v>300</v>
      </c>
    </row>
    <row r="197" spans="1:15">
      <c r="A197" s="1" t="s">
        <v>271</v>
      </c>
      <c r="B197">
        <v>5.7</v>
      </c>
      <c r="C197" s="2">
        <v>419</v>
      </c>
      <c r="D197" s="2">
        <v>473</v>
      </c>
      <c r="E197" s="2">
        <v>495</v>
      </c>
      <c r="F197" s="2">
        <v>476</v>
      </c>
      <c r="G197" s="2">
        <v>470</v>
      </c>
      <c r="H197" s="2">
        <v>426</v>
      </c>
      <c r="I197" s="2">
        <v>432</v>
      </c>
      <c r="J197" s="2">
        <v>347</v>
      </c>
      <c r="K197" s="2">
        <v>370</v>
      </c>
      <c r="L197" s="2">
        <v>398</v>
      </c>
      <c r="M197" s="2">
        <v>339</v>
      </c>
      <c r="N197" s="2">
        <v>294</v>
      </c>
      <c r="O197" s="2">
        <v>335</v>
      </c>
    </row>
    <row r="198" spans="1:15">
      <c r="A198" s="1" t="s">
        <v>266</v>
      </c>
      <c r="B198">
        <v>5.41</v>
      </c>
      <c r="C198" s="2">
        <v>345</v>
      </c>
      <c r="D198" s="2">
        <v>408</v>
      </c>
      <c r="E198" s="2">
        <v>421</v>
      </c>
      <c r="F198" s="2">
        <v>427</v>
      </c>
      <c r="G198" s="2">
        <v>510</v>
      </c>
      <c r="H198" s="2">
        <v>531</v>
      </c>
      <c r="I198" s="2">
        <v>533</v>
      </c>
      <c r="J198" s="2">
        <v>436</v>
      </c>
      <c r="K198" s="2">
        <v>457</v>
      </c>
      <c r="L198" s="2">
        <v>441</v>
      </c>
      <c r="M198" s="2">
        <v>348</v>
      </c>
      <c r="N198" s="2">
        <v>299</v>
      </c>
      <c r="O198" s="2">
        <v>272</v>
      </c>
    </row>
    <row r="199" spans="1:15">
      <c r="A199" s="1" t="s">
        <v>426</v>
      </c>
      <c r="B199">
        <v>5.75</v>
      </c>
      <c r="C199" s="2">
        <v>598</v>
      </c>
      <c r="D199" s="2">
        <v>644</v>
      </c>
      <c r="E199" s="2">
        <v>612</v>
      </c>
      <c r="F199" s="2">
        <v>546</v>
      </c>
      <c r="G199" s="2">
        <v>531</v>
      </c>
      <c r="H199" s="2">
        <v>524</v>
      </c>
      <c r="I199" s="2">
        <v>462</v>
      </c>
      <c r="J199" s="2">
        <v>331</v>
      </c>
      <c r="K199" s="2">
        <v>300</v>
      </c>
      <c r="L199" s="2">
        <v>288</v>
      </c>
      <c r="M199" s="2">
        <v>291</v>
      </c>
      <c r="N199" s="2">
        <v>299</v>
      </c>
      <c r="O199" s="2">
        <v>287</v>
      </c>
    </row>
    <row r="200" spans="1:15">
      <c r="A200" s="1" t="s">
        <v>154</v>
      </c>
      <c r="B200">
        <v>4.3600000000000003</v>
      </c>
      <c r="C200" s="2">
        <v>339</v>
      </c>
      <c r="D200" s="2">
        <v>432</v>
      </c>
      <c r="E200" s="2">
        <v>428</v>
      </c>
      <c r="F200" s="2">
        <v>357</v>
      </c>
      <c r="G200" s="2">
        <v>374</v>
      </c>
      <c r="H200" s="2">
        <v>366</v>
      </c>
      <c r="I200" s="2">
        <v>391</v>
      </c>
      <c r="J200" s="2">
        <v>301</v>
      </c>
      <c r="K200" s="2">
        <v>308</v>
      </c>
      <c r="L200" s="2">
        <v>321</v>
      </c>
      <c r="M200" s="2">
        <v>299</v>
      </c>
      <c r="N200" s="2">
        <v>300</v>
      </c>
      <c r="O200" s="2">
        <v>295</v>
      </c>
    </row>
    <row r="201" spans="1:15">
      <c r="A201" s="1" t="s">
        <v>53</v>
      </c>
      <c r="B201">
        <v>12.37</v>
      </c>
      <c r="C201" s="2">
        <v>757</v>
      </c>
      <c r="D201" s="2">
        <v>763</v>
      </c>
      <c r="E201" s="2">
        <v>757</v>
      </c>
      <c r="F201" s="2">
        <v>748</v>
      </c>
      <c r="G201" s="2">
        <v>888</v>
      </c>
      <c r="H201" s="2">
        <v>851</v>
      </c>
      <c r="I201" s="2">
        <v>680</v>
      </c>
      <c r="J201" s="2">
        <v>503</v>
      </c>
      <c r="K201" s="2">
        <v>522</v>
      </c>
      <c r="L201" s="2">
        <v>430</v>
      </c>
      <c r="M201" s="2">
        <v>372</v>
      </c>
      <c r="N201" s="2">
        <v>301</v>
      </c>
      <c r="O201" s="2">
        <v>291</v>
      </c>
    </row>
    <row r="202" spans="1:15">
      <c r="A202" s="1" t="s">
        <v>224</v>
      </c>
      <c r="B202">
        <v>3.01</v>
      </c>
      <c r="C202" s="2">
        <v>327</v>
      </c>
      <c r="D202" s="2">
        <v>357</v>
      </c>
      <c r="E202" s="2">
        <v>344</v>
      </c>
      <c r="F202" s="2">
        <v>338</v>
      </c>
      <c r="G202" s="2">
        <v>301</v>
      </c>
      <c r="H202" s="2">
        <v>293</v>
      </c>
      <c r="I202" s="2">
        <v>333</v>
      </c>
      <c r="J202" s="2">
        <v>311</v>
      </c>
      <c r="K202" s="2">
        <v>376</v>
      </c>
      <c r="L202" s="2">
        <v>337</v>
      </c>
      <c r="M202" s="2">
        <v>314</v>
      </c>
      <c r="N202" s="2">
        <v>301</v>
      </c>
      <c r="O202" s="2">
        <v>296</v>
      </c>
    </row>
    <row r="203" spans="1:15">
      <c r="A203" s="1" t="s">
        <v>252</v>
      </c>
      <c r="B203">
        <v>15.68</v>
      </c>
      <c r="C203" s="2">
        <v>1453</v>
      </c>
      <c r="D203" s="2">
        <v>1429</v>
      </c>
      <c r="E203" s="2">
        <v>1372</v>
      </c>
      <c r="F203" s="2">
        <v>1321</v>
      </c>
      <c r="G203" s="2">
        <v>1281</v>
      </c>
      <c r="H203" s="2">
        <v>1104</v>
      </c>
      <c r="I203" s="2">
        <v>1009</v>
      </c>
      <c r="J203" s="2">
        <v>380</v>
      </c>
      <c r="K203" s="2">
        <v>328</v>
      </c>
      <c r="L203" s="2">
        <v>298</v>
      </c>
      <c r="M203" s="2">
        <v>299</v>
      </c>
      <c r="N203" s="2">
        <v>301</v>
      </c>
      <c r="O203" s="2">
        <v>311</v>
      </c>
    </row>
    <row r="204" spans="1:15">
      <c r="A204" s="1" t="s">
        <v>207</v>
      </c>
      <c r="B204">
        <v>10.119999999999999</v>
      </c>
      <c r="C204" s="2">
        <v>360</v>
      </c>
      <c r="D204" s="2">
        <v>438</v>
      </c>
      <c r="E204" s="2">
        <v>466</v>
      </c>
      <c r="F204" s="2">
        <v>462</v>
      </c>
      <c r="G204" s="2">
        <v>454</v>
      </c>
      <c r="H204" s="2">
        <v>448</v>
      </c>
      <c r="I204" s="2">
        <v>388</v>
      </c>
      <c r="J204" s="2">
        <v>349</v>
      </c>
      <c r="K204" s="2">
        <v>338</v>
      </c>
      <c r="L204" s="2">
        <v>335</v>
      </c>
      <c r="M204" s="2">
        <v>330</v>
      </c>
      <c r="N204" s="2">
        <v>304</v>
      </c>
      <c r="O204" s="2">
        <v>290</v>
      </c>
    </row>
    <row r="205" spans="1:15">
      <c r="A205" s="1" t="s">
        <v>424</v>
      </c>
      <c r="B205">
        <v>16.350000000000001</v>
      </c>
      <c r="C205" s="2">
        <v>523</v>
      </c>
      <c r="D205" s="2">
        <v>588</v>
      </c>
      <c r="E205" s="2">
        <v>572</v>
      </c>
      <c r="F205" s="2">
        <v>567</v>
      </c>
      <c r="G205" s="2">
        <v>544</v>
      </c>
      <c r="H205" s="2">
        <v>506</v>
      </c>
      <c r="I205" s="2">
        <v>496</v>
      </c>
      <c r="J205" s="2">
        <v>426</v>
      </c>
      <c r="K205" s="2">
        <v>420</v>
      </c>
      <c r="L205" s="2">
        <v>358</v>
      </c>
      <c r="M205" s="2">
        <v>319</v>
      </c>
      <c r="N205" s="2">
        <v>305</v>
      </c>
      <c r="O205" s="2">
        <v>293</v>
      </c>
    </row>
    <row r="206" spans="1:15">
      <c r="A206" s="1" t="s">
        <v>334</v>
      </c>
      <c r="B206">
        <v>6.1</v>
      </c>
      <c r="C206" s="2">
        <v>529</v>
      </c>
      <c r="D206" s="2">
        <v>536</v>
      </c>
      <c r="E206" s="2">
        <v>524</v>
      </c>
      <c r="F206" s="2">
        <v>506</v>
      </c>
      <c r="G206" s="2">
        <v>525</v>
      </c>
      <c r="H206" s="2">
        <v>503</v>
      </c>
      <c r="I206" s="2">
        <v>490</v>
      </c>
      <c r="J206" s="2">
        <v>346</v>
      </c>
      <c r="K206" s="2">
        <v>340</v>
      </c>
      <c r="L206" s="2">
        <v>295</v>
      </c>
      <c r="M206" s="2">
        <v>293</v>
      </c>
      <c r="N206" s="2">
        <v>310</v>
      </c>
      <c r="O206" s="2">
        <v>298</v>
      </c>
    </row>
    <row r="207" spans="1:15">
      <c r="A207" s="1" t="s">
        <v>275</v>
      </c>
      <c r="B207">
        <v>15.76</v>
      </c>
      <c r="C207" s="2">
        <v>1194</v>
      </c>
      <c r="D207" s="2">
        <v>1163</v>
      </c>
      <c r="E207" s="2">
        <v>1174</v>
      </c>
      <c r="F207" s="2">
        <v>1150</v>
      </c>
      <c r="G207" s="2">
        <v>1078</v>
      </c>
      <c r="H207" s="2">
        <v>1065</v>
      </c>
      <c r="I207" s="2">
        <v>1095</v>
      </c>
      <c r="J207" s="2">
        <v>496</v>
      </c>
      <c r="K207" s="2">
        <v>386</v>
      </c>
      <c r="L207" s="2">
        <v>367</v>
      </c>
      <c r="M207" s="2">
        <v>332</v>
      </c>
      <c r="N207" s="2">
        <v>312</v>
      </c>
      <c r="O207" s="2">
        <v>298</v>
      </c>
    </row>
    <row r="208" spans="1:15">
      <c r="A208" s="1" t="s">
        <v>396</v>
      </c>
      <c r="B208">
        <v>8.35</v>
      </c>
      <c r="C208" s="2">
        <v>724</v>
      </c>
      <c r="D208" s="2">
        <v>836</v>
      </c>
      <c r="E208" s="2">
        <v>920</v>
      </c>
      <c r="F208" s="2">
        <v>795</v>
      </c>
      <c r="G208" s="2">
        <v>742</v>
      </c>
      <c r="H208" s="2">
        <v>695</v>
      </c>
      <c r="I208" s="2">
        <v>625</v>
      </c>
      <c r="J208" s="2">
        <v>377</v>
      </c>
      <c r="K208" s="2">
        <v>397</v>
      </c>
      <c r="L208" s="2">
        <v>356</v>
      </c>
      <c r="M208" s="2">
        <v>321</v>
      </c>
      <c r="N208" s="2">
        <v>313</v>
      </c>
      <c r="O208" s="2">
        <v>297</v>
      </c>
    </row>
    <row r="209" spans="1:15">
      <c r="A209" s="1" t="s">
        <v>116</v>
      </c>
      <c r="B209">
        <v>6.61</v>
      </c>
      <c r="C209" s="2">
        <v>570</v>
      </c>
      <c r="D209" s="2">
        <v>594</v>
      </c>
      <c r="E209" s="2">
        <v>570</v>
      </c>
      <c r="F209" s="2">
        <v>585</v>
      </c>
      <c r="G209" s="2">
        <v>518</v>
      </c>
      <c r="H209" s="2">
        <v>476</v>
      </c>
      <c r="I209" s="2">
        <v>466</v>
      </c>
      <c r="J209" s="2">
        <v>359</v>
      </c>
      <c r="K209" s="2">
        <v>389</v>
      </c>
      <c r="L209" s="2">
        <v>335</v>
      </c>
      <c r="M209" s="2">
        <v>288</v>
      </c>
      <c r="N209" s="2">
        <v>315</v>
      </c>
      <c r="O209" s="2">
        <v>297</v>
      </c>
    </row>
    <row r="210" spans="1:15">
      <c r="A210" s="1" t="s">
        <v>64</v>
      </c>
      <c r="B210">
        <v>5.54</v>
      </c>
      <c r="C210" s="2">
        <v>599</v>
      </c>
      <c r="D210" s="2">
        <v>570</v>
      </c>
      <c r="E210" s="2">
        <v>535</v>
      </c>
      <c r="F210" s="2">
        <v>535</v>
      </c>
      <c r="G210" s="2">
        <v>553</v>
      </c>
      <c r="H210" s="2">
        <v>558</v>
      </c>
      <c r="I210" s="2">
        <v>538</v>
      </c>
      <c r="J210" s="2">
        <v>405</v>
      </c>
      <c r="K210" s="2">
        <v>427</v>
      </c>
      <c r="L210" s="2">
        <v>392</v>
      </c>
      <c r="M210" s="2">
        <v>368</v>
      </c>
      <c r="N210" s="2">
        <v>317</v>
      </c>
      <c r="O210" s="2">
        <v>322</v>
      </c>
    </row>
    <row r="211" spans="1:15">
      <c r="A211" s="1" t="s">
        <v>61</v>
      </c>
      <c r="B211">
        <v>6.73</v>
      </c>
      <c r="C211" s="2">
        <v>1062</v>
      </c>
      <c r="D211" s="2">
        <v>1132</v>
      </c>
      <c r="E211" s="2">
        <v>1037</v>
      </c>
      <c r="F211" s="2">
        <v>985</v>
      </c>
      <c r="G211" s="2">
        <v>1021</v>
      </c>
      <c r="H211" s="2">
        <v>923</v>
      </c>
      <c r="I211" s="2">
        <v>797</v>
      </c>
      <c r="J211" s="2">
        <v>575</v>
      </c>
      <c r="K211" s="2">
        <v>581</v>
      </c>
      <c r="L211" s="2">
        <v>511</v>
      </c>
      <c r="M211" s="2">
        <v>408</v>
      </c>
      <c r="N211" s="2">
        <v>318</v>
      </c>
      <c r="O211" s="2">
        <v>284</v>
      </c>
    </row>
    <row r="212" spans="1:15">
      <c r="A212" s="1" t="s">
        <v>376</v>
      </c>
      <c r="B212">
        <v>6.35</v>
      </c>
      <c r="C212" s="2">
        <v>606</v>
      </c>
      <c r="D212" s="2">
        <v>635</v>
      </c>
      <c r="E212" s="2">
        <v>610</v>
      </c>
      <c r="F212" s="2">
        <v>596</v>
      </c>
      <c r="G212" s="2">
        <v>575</v>
      </c>
      <c r="H212" s="2">
        <v>545</v>
      </c>
      <c r="I212" s="2">
        <v>547</v>
      </c>
      <c r="J212" s="2">
        <v>463</v>
      </c>
      <c r="K212" s="2">
        <v>416</v>
      </c>
      <c r="L212" s="2">
        <v>406</v>
      </c>
      <c r="M212" s="2">
        <v>340</v>
      </c>
      <c r="N212" s="2">
        <v>320</v>
      </c>
      <c r="O212" s="2">
        <v>335</v>
      </c>
    </row>
    <row r="213" spans="1:15">
      <c r="A213" s="1" t="s">
        <v>8</v>
      </c>
      <c r="B213">
        <v>7.52</v>
      </c>
      <c r="C213" s="2">
        <v>744</v>
      </c>
      <c r="D213" s="2">
        <v>783</v>
      </c>
      <c r="E213" s="2">
        <v>772</v>
      </c>
      <c r="F213" s="2">
        <v>805</v>
      </c>
      <c r="G213" s="2">
        <v>892</v>
      </c>
      <c r="H213" s="2">
        <v>905</v>
      </c>
      <c r="I213" s="2">
        <v>879</v>
      </c>
      <c r="J213" s="2">
        <v>662</v>
      </c>
      <c r="K213" s="2">
        <v>662</v>
      </c>
      <c r="L213" s="2">
        <v>573</v>
      </c>
      <c r="M213" s="2">
        <v>457</v>
      </c>
      <c r="N213" s="2">
        <v>321</v>
      </c>
      <c r="O213" s="2">
        <v>274</v>
      </c>
    </row>
    <row r="214" spans="1:15">
      <c r="A214" s="1" t="s">
        <v>13</v>
      </c>
      <c r="B214">
        <v>2.5499999999999998</v>
      </c>
      <c r="C214" s="2">
        <v>569</v>
      </c>
      <c r="D214" s="2">
        <v>691</v>
      </c>
      <c r="E214" s="2">
        <v>700</v>
      </c>
      <c r="F214" s="2">
        <v>602</v>
      </c>
      <c r="G214" s="2">
        <v>567</v>
      </c>
      <c r="H214" s="2">
        <v>546</v>
      </c>
      <c r="I214" s="2">
        <v>523</v>
      </c>
      <c r="J214" s="2">
        <v>485</v>
      </c>
      <c r="K214" s="2">
        <v>433</v>
      </c>
      <c r="L214" s="2">
        <v>385</v>
      </c>
      <c r="M214" s="2">
        <v>350</v>
      </c>
      <c r="N214" s="2">
        <v>321</v>
      </c>
      <c r="O214" s="2">
        <v>308</v>
      </c>
    </row>
    <row r="215" spans="1:15">
      <c r="A215" s="1" t="s">
        <v>369</v>
      </c>
      <c r="B215">
        <v>6.08</v>
      </c>
      <c r="C215" s="2">
        <v>486</v>
      </c>
      <c r="D215" s="2">
        <v>567</v>
      </c>
      <c r="E215" s="2">
        <v>551</v>
      </c>
      <c r="F215" s="2">
        <v>504</v>
      </c>
      <c r="G215" s="2">
        <v>533</v>
      </c>
      <c r="H215" s="2">
        <v>548</v>
      </c>
      <c r="I215" s="2">
        <v>671</v>
      </c>
      <c r="J215" s="2">
        <v>452</v>
      </c>
      <c r="K215" s="2">
        <v>434</v>
      </c>
      <c r="L215" s="2">
        <v>378</v>
      </c>
      <c r="M215" s="2">
        <v>358</v>
      </c>
      <c r="N215" s="2">
        <v>321</v>
      </c>
      <c r="O215" s="2">
        <v>312</v>
      </c>
    </row>
    <row r="216" spans="1:15">
      <c r="A216" s="1" t="s">
        <v>66</v>
      </c>
      <c r="B216">
        <v>5.34</v>
      </c>
      <c r="C216" s="2">
        <v>726</v>
      </c>
      <c r="D216" s="2">
        <v>743</v>
      </c>
      <c r="E216" s="2">
        <v>685</v>
      </c>
      <c r="F216" s="2">
        <v>636</v>
      </c>
      <c r="G216" s="2">
        <v>677</v>
      </c>
      <c r="H216" s="2">
        <v>629</v>
      </c>
      <c r="I216" s="2">
        <v>577</v>
      </c>
      <c r="J216" s="2">
        <v>436</v>
      </c>
      <c r="K216" s="2">
        <v>469</v>
      </c>
      <c r="L216" s="2">
        <v>461</v>
      </c>
      <c r="M216" s="2">
        <v>419</v>
      </c>
      <c r="N216" s="2">
        <v>326</v>
      </c>
      <c r="O216" s="2">
        <v>299</v>
      </c>
    </row>
    <row r="217" spans="1:15">
      <c r="A217" s="1" t="s">
        <v>440</v>
      </c>
      <c r="B217">
        <v>5.56</v>
      </c>
      <c r="C217" s="2">
        <v>538</v>
      </c>
      <c r="D217" s="2">
        <v>496</v>
      </c>
      <c r="E217" s="2">
        <v>561</v>
      </c>
      <c r="F217" s="2">
        <v>521</v>
      </c>
      <c r="G217" s="2">
        <v>510</v>
      </c>
      <c r="H217" s="2">
        <v>397</v>
      </c>
      <c r="I217" s="2">
        <v>382</v>
      </c>
      <c r="J217" s="2">
        <v>237</v>
      </c>
      <c r="K217" s="2">
        <v>388</v>
      </c>
      <c r="L217" s="2">
        <v>262</v>
      </c>
      <c r="M217" s="2">
        <v>303</v>
      </c>
      <c r="N217" s="2">
        <v>326</v>
      </c>
      <c r="O217" s="2">
        <v>304</v>
      </c>
    </row>
    <row r="218" spans="1:15">
      <c r="A218" s="1" t="s">
        <v>94</v>
      </c>
      <c r="B218">
        <v>5.95</v>
      </c>
      <c r="C218" s="2">
        <v>548</v>
      </c>
      <c r="D218" s="2">
        <v>540</v>
      </c>
      <c r="E218" s="2">
        <v>558</v>
      </c>
      <c r="F218" s="2">
        <v>622</v>
      </c>
      <c r="G218" s="2">
        <v>622</v>
      </c>
      <c r="H218" s="2">
        <v>626</v>
      </c>
      <c r="I218" s="2">
        <v>680</v>
      </c>
      <c r="J218" s="2">
        <v>506</v>
      </c>
      <c r="K218" s="2">
        <v>516</v>
      </c>
      <c r="L218" s="2">
        <v>491</v>
      </c>
      <c r="M218" s="2">
        <v>387</v>
      </c>
      <c r="N218" s="2">
        <v>328</v>
      </c>
      <c r="O218" s="2">
        <v>328</v>
      </c>
    </row>
    <row r="219" spans="1:15">
      <c r="A219" s="1" t="s">
        <v>225</v>
      </c>
      <c r="B219">
        <v>3.37</v>
      </c>
      <c r="C219" s="2">
        <v>411</v>
      </c>
      <c r="D219" s="2">
        <v>510</v>
      </c>
      <c r="E219" s="2">
        <v>511</v>
      </c>
      <c r="F219" s="2">
        <v>504</v>
      </c>
      <c r="G219" s="2">
        <v>490</v>
      </c>
      <c r="H219" s="2">
        <v>459</v>
      </c>
      <c r="I219" s="2">
        <v>453</v>
      </c>
      <c r="J219" s="2">
        <v>389</v>
      </c>
      <c r="K219" s="2">
        <v>431</v>
      </c>
      <c r="L219" s="2">
        <v>393</v>
      </c>
      <c r="M219" s="2">
        <v>361</v>
      </c>
      <c r="N219" s="2">
        <v>328</v>
      </c>
      <c r="O219" s="2">
        <v>320</v>
      </c>
    </row>
    <row r="220" spans="1:15">
      <c r="A220" s="1" t="s">
        <v>429</v>
      </c>
      <c r="B220">
        <v>7.8</v>
      </c>
      <c r="C220" s="2">
        <v>708</v>
      </c>
      <c r="D220" s="2">
        <v>729</v>
      </c>
      <c r="E220" s="2">
        <v>713</v>
      </c>
      <c r="F220" s="2">
        <v>659</v>
      </c>
      <c r="G220" s="2">
        <v>679</v>
      </c>
      <c r="H220" s="2">
        <v>637</v>
      </c>
      <c r="I220" s="2">
        <v>637</v>
      </c>
      <c r="J220" s="2">
        <v>443</v>
      </c>
      <c r="K220" s="2">
        <v>466</v>
      </c>
      <c r="L220" s="2">
        <v>401</v>
      </c>
      <c r="M220" s="2">
        <v>372</v>
      </c>
      <c r="N220" s="2">
        <v>329</v>
      </c>
      <c r="O220" s="2">
        <v>326</v>
      </c>
    </row>
    <row r="221" spans="1:15">
      <c r="A221" s="1" t="s">
        <v>387</v>
      </c>
      <c r="B221">
        <v>5.08</v>
      </c>
      <c r="C221" s="2">
        <v>552</v>
      </c>
      <c r="D221" s="2">
        <v>516</v>
      </c>
      <c r="E221" s="2">
        <v>492</v>
      </c>
      <c r="F221" s="2">
        <v>533</v>
      </c>
      <c r="G221" s="2">
        <v>482</v>
      </c>
      <c r="H221" s="2">
        <v>444</v>
      </c>
      <c r="I221" s="2">
        <v>437</v>
      </c>
      <c r="J221" s="2">
        <v>299</v>
      </c>
      <c r="K221" s="2">
        <v>372</v>
      </c>
      <c r="L221" s="2">
        <v>342</v>
      </c>
      <c r="M221" s="2">
        <v>336</v>
      </c>
      <c r="N221" s="2">
        <v>332</v>
      </c>
      <c r="O221" s="2">
        <v>288</v>
      </c>
    </row>
    <row r="222" spans="1:15">
      <c r="A222" s="1" t="s">
        <v>305</v>
      </c>
      <c r="B222">
        <v>15.31</v>
      </c>
      <c r="C222" s="2">
        <v>786</v>
      </c>
      <c r="D222" s="2">
        <v>789</v>
      </c>
      <c r="E222" s="2">
        <v>692</v>
      </c>
      <c r="F222" s="2">
        <v>762</v>
      </c>
      <c r="G222" s="2">
        <v>732</v>
      </c>
      <c r="H222" s="2">
        <v>774</v>
      </c>
      <c r="I222" s="2">
        <v>993</v>
      </c>
      <c r="J222" s="2">
        <v>461</v>
      </c>
      <c r="K222" s="2">
        <v>505</v>
      </c>
      <c r="L222" s="2">
        <v>448</v>
      </c>
      <c r="M222" s="2">
        <v>392</v>
      </c>
      <c r="N222" s="2">
        <v>333</v>
      </c>
      <c r="O222" s="2">
        <v>347</v>
      </c>
    </row>
    <row r="223" spans="1:15">
      <c r="A223" s="1" t="s">
        <v>204</v>
      </c>
      <c r="B223">
        <v>3.02</v>
      </c>
      <c r="C223" s="2">
        <v>425</v>
      </c>
      <c r="D223" s="2">
        <v>396</v>
      </c>
      <c r="E223" s="2">
        <v>385</v>
      </c>
      <c r="F223" s="2">
        <v>395</v>
      </c>
      <c r="G223" s="2">
        <v>432</v>
      </c>
      <c r="H223" s="2">
        <v>477</v>
      </c>
      <c r="I223" s="2">
        <v>444</v>
      </c>
      <c r="J223" s="2">
        <v>418</v>
      </c>
      <c r="K223" s="2">
        <v>431</v>
      </c>
      <c r="L223" s="2">
        <v>408</v>
      </c>
      <c r="M223" s="2">
        <v>400</v>
      </c>
      <c r="N223" s="2">
        <v>334</v>
      </c>
      <c r="O223" s="2">
        <v>322</v>
      </c>
    </row>
    <row r="224" spans="1:15">
      <c r="A224" s="1" t="s">
        <v>379</v>
      </c>
      <c r="B224">
        <v>5.1100000000000003</v>
      </c>
      <c r="C224" s="2">
        <v>695</v>
      </c>
      <c r="D224" s="2">
        <v>659</v>
      </c>
      <c r="E224" s="2">
        <v>677</v>
      </c>
      <c r="F224" s="2">
        <v>568</v>
      </c>
      <c r="G224" s="2">
        <v>583</v>
      </c>
      <c r="H224" s="2">
        <v>578</v>
      </c>
      <c r="I224" s="2">
        <v>561</v>
      </c>
      <c r="J224" s="2">
        <v>372</v>
      </c>
      <c r="K224" s="2">
        <v>443</v>
      </c>
      <c r="L224" s="2">
        <v>396</v>
      </c>
      <c r="M224" s="2">
        <v>366</v>
      </c>
      <c r="N224" s="2">
        <v>334</v>
      </c>
      <c r="O224" s="2">
        <v>305</v>
      </c>
    </row>
    <row r="225" spans="1:15">
      <c r="A225" s="1" t="s">
        <v>226</v>
      </c>
      <c r="B225">
        <v>4.76</v>
      </c>
      <c r="C225" s="2">
        <v>441</v>
      </c>
      <c r="D225" s="2">
        <v>488</v>
      </c>
      <c r="E225" s="2">
        <v>495</v>
      </c>
      <c r="F225" s="2">
        <v>478</v>
      </c>
      <c r="G225" s="2">
        <v>484</v>
      </c>
      <c r="H225" s="2">
        <v>456</v>
      </c>
      <c r="I225" s="2">
        <v>425</v>
      </c>
      <c r="J225" s="2">
        <v>379</v>
      </c>
      <c r="K225" s="2">
        <v>360</v>
      </c>
      <c r="L225" s="2">
        <v>361</v>
      </c>
      <c r="M225" s="2">
        <v>373</v>
      </c>
      <c r="N225" s="2">
        <v>337</v>
      </c>
      <c r="O225" s="2">
        <v>309</v>
      </c>
    </row>
    <row r="226" spans="1:15">
      <c r="A226" s="1" t="s">
        <v>27</v>
      </c>
      <c r="B226">
        <v>1.52</v>
      </c>
      <c r="C226" s="2">
        <v>637</v>
      </c>
      <c r="D226" s="2">
        <v>646</v>
      </c>
      <c r="E226" s="2">
        <v>623</v>
      </c>
      <c r="F226" s="2">
        <v>617</v>
      </c>
      <c r="G226" s="2">
        <v>693</v>
      </c>
      <c r="H226" s="2">
        <v>653</v>
      </c>
      <c r="I226" s="2">
        <v>692</v>
      </c>
      <c r="J226" s="2">
        <v>472</v>
      </c>
      <c r="K226" s="2">
        <v>471</v>
      </c>
      <c r="L226" s="2">
        <v>466</v>
      </c>
      <c r="M226" s="2">
        <v>402</v>
      </c>
      <c r="N226" s="2">
        <v>338</v>
      </c>
      <c r="O226" s="2">
        <v>330</v>
      </c>
    </row>
    <row r="227" spans="1:15">
      <c r="A227" s="1" t="s">
        <v>19</v>
      </c>
      <c r="B227">
        <v>6.46</v>
      </c>
      <c r="C227" s="2">
        <v>651</v>
      </c>
      <c r="D227" s="2">
        <v>684</v>
      </c>
      <c r="E227" s="2">
        <v>674</v>
      </c>
      <c r="F227" s="2">
        <v>614</v>
      </c>
      <c r="G227" s="2">
        <v>604</v>
      </c>
      <c r="H227" s="2">
        <v>571</v>
      </c>
      <c r="I227" s="2">
        <v>606</v>
      </c>
      <c r="J227" s="2">
        <v>512</v>
      </c>
      <c r="K227" s="2">
        <v>506</v>
      </c>
      <c r="L227" s="2">
        <v>427</v>
      </c>
      <c r="M227" s="2">
        <v>385</v>
      </c>
      <c r="N227" s="2">
        <v>340</v>
      </c>
      <c r="O227" s="2">
        <v>331</v>
      </c>
    </row>
    <row r="228" spans="1:15">
      <c r="A228" s="1" t="s">
        <v>70</v>
      </c>
      <c r="B228">
        <v>8.08</v>
      </c>
      <c r="C228" s="2">
        <v>814</v>
      </c>
      <c r="D228" s="2">
        <v>757</v>
      </c>
      <c r="E228" s="2">
        <v>883</v>
      </c>
      <c r="F228" s="2">
        <v>901</v>
      </c>
      <c r="G228" s="2">
        <v>821</v>
      </c>
      <c r="H228" s="2">
        <v>798</v>
      </c>
      <c r="I228" s="2">
        <v>733</v>
      </c>
      <c r="J228" s="2">
        <v>624</v>
      </c>
      <c r="K228" s="2">
        <v>562</v>
      </c>
      <c r="L228" s="2">
        <v>483</v>
      </c>
      <c r="M228" s="2">
        <v>403</v>
      </c>
      <c r="N228" s="2">
        <v>342</v>
      </c>
      <c r="O228" s="2">
        <v>376</v>
      </c>
    </row>
    <row r="229" spans="1:15">
      <c r="A229" s="1" t="s">
        <v>288</v>
      </c>
      <c r="B229">
        <v>6.9</v>
      </c>
      <c r="C229" s="2">
        <v>659</v>
      </c>
      <c r="D229" s="2">
        <v>664</v>
      </c>
      <c r="E229" s="2">
        <v>628</v>
      </c>
      <c r="F229" s="2">
        <v>627</v>
      </c>
      <c r="G229" s="2">
        <v>618</v>
      </c>
      <c r="H229" s="2">
        <v>582</v>
      </c>
      <c r="I229" s="2">
        <v>536</v>
      </c>
      <c r="J229" s="2">
        <v>419</v>
      </c>
      <c r="K229" s="2">
        <v>408</v>
      </c>
      <c r="L229" s="2">
        <v>368</v>
      </c>
      <c r="M229" s="2">
        <v>324</v>
      </c>
      <c r="N229" s="2">
        <v>343</v>
      </c>
      <c r="O229" s="2">
        <v>349</v>
      </c>
    </row>
    <row r="230" spans="1:15">
      <c r="A230" s="1" t="s">
        <v>88</v>
      </c>
      <c r="B230">
        <v>5.47</v>
      </c>
      <c r="C230" s="2">
        <v>410</v>
      </c>
      <c r="D230" s="2">
        <v>439</v>
      </c>
      <c r="E230" s="2">
        <v>445</v>
      </c>
      <c r="F230" s="2">
        <v>409</v>
      </c>
      <c r="G230" s="2">
        <v>424</v>
      </c>
      <c r="H230" s="2">
        <v>465</v>
      </c>
      <c r="I230" s="2">
        <v>398</v>
      </c>
      <c r="J230" s="2">
        <v>361</v>
      </c>
      <c r="K230" s="2">
        <v>355</v>
      </c>
      <c r="L230" s="2">
        <v>311</v>
      </c>
      <c r="M230" s="2">
        <v>293</v>
      </c>
      <c r="N230" s="2">
        <v>348</v>
      </c>
      <c r="O230" s="2">
        <v>372</v>
      </c>
    </row>
    <row r="231" spans="1:15">
      <c r="A231" s="1" t="s">
        <v>300</v>
      </c>
      <c r="B231">
        <v>19.920000000000002</v>
      </c>
      <c r="C231" s="2">
        <v>1551</v>
      </c>
      <c r="D231" s="2">
        <v>1688</v>
      </c>
      <c r="E231" s="2">
        <v>1670</v>
      </c>
      <c r="F231" s="2">
        <v>1711</v>
      </c>
      <c r="G231" s="2">
        <v>1652</v>
      </c>
      <c r="H231" s="2">
        <v>1449</v>
      </c>
      <c r="I231" s="2">
        <v>1455</v>
      </c>
      <c r="J231" s="2">
        <v>656</v>
      </c>
      <c r="K231" s="2">
        <v>588</v>
      </c>
      <c r="L231" s="2">
        <v>538</v>
      </c>
      <c r="M231" s="2">
        <v>426</v>
      </c>
      <c r="N231" s="2">
        <v>350</v>
      </c>
      <c r="O231" s="2">
        <v>334</v>
      </c>
    </row>
    <row r="232" spans="1:15">
      <c r="A232" s="1" t="s">
        <v>7</v>
      </c>
      <c r="B232">
        <v>3.68</v>
      </c>
      <c r="C232" s="2">
        <v>331</v>
      </c>
      <c r="D232" s="2">
        <v>335</v>
      </c>
      <c r="E232" s="2">
        <v>486</v>
      </c>
      <c r="F232" s="2">
        <v>526</v>
      </c>
      <c r="G232" s="2">
        <v>575</v>
      </c>
      <c r="H232" s="2">
        <v>530</v>
      </c>
      <c r="I232" s="2">
        <v>481</v>
      </c>
      <c r="J232" s="2">
        <v>352</v>
      </c>
      <c r="K232" s="2">
        <v>333</v>
      </c>
      <c r="L232" s="2">
        <v>303</v>
      </c>
      <c r="M232" s="2">
        <v>347</v>
      </c>
      <c r="N232" s="2">
        <v>351</v>
      </c>
      <c r="O232" s="2">
        <v>328</v>
      </c>
    </row>
    <row r="233" spans="1:15">
      <c r="A233" s="1" t="s">
        <v>374</v>
      </c>
      <c r="B233">
        <v>5.85</v>
      </c>
      <c r="C233" s="2">
        <v>384</v>
      </c>
      <c r="D233" s="2">
        <v>399</v>
      </c>
      <c r="E233" s="2">
        <v>406</v>
      </c>
      <c r="F233" s="2">
        <v>375</v>
      </c>
      <c r="G233" s="2">
        <v>340</v>
      </c>
      <c r="H233" s="2">
        <v>336</v>
      </c>
      <c r="I233" s="2">
        <v>336</v>
      </c>
      <c r="J233" s="2">
        <v>291</v>
      </c>
      <c r="K233" s="2">
        <v>279</v>
      </c>
      <c r="L233" s="2">
        <v>273</v>
      </c>
      <c r="M233" s="2">
        <v>328</v>
      </c>
      <c r="N233" s="2">
        <v>355</v>
      </c>
      <c r="O233" s="2">
        <v>356</v>
      </c>
    </row>
    <row r="234" spans="1:15">
      <c r="A234" s="1" t="s">
        <v>223</v>
      </c>
      <c r="B234">
        <v>6.52</v>
      </c>
      <c r="C234" s="2">
        <v>683</v>
      </c>
      <c r="D234" s="2">
        <v>655</v>
      </c>
      <c r="E234" s="2">
        <v>644</v>
      </c>
      <c r="F234" s="2">
        <v>616</v>
      </c>
      <c r="G234" s="2">
        <v>667</v>
      </c>
      <c r="H234" s="2">
        <v>685</v>
      </c>
      <c r="I234" s="2">
        <v>680</v>
      </c>
      <c r="J234" s="2">
        <v>567</v>
      </c>
      <c r="K234" s="2">
        <v>590</v>
      </c>
      <c r="L234" s="2">
        <v>486</v>
      </c>
      <c r="M234" s="2">
        <v>405</v>
      </c>
      <c r="N234" s="2">
        <v>356</v>
      </c>
      <c r="O234" s="2">
        <v>372</v>
      </c>
    </row>
    <row r="235" spans="1:15">
      <c r="A235" s="1" t="s">
        <v>309</v>
      </c>
      <c r="B235">
        <v>4.07</v>
      </c>
      <c r="C235" s="2">
        <v>632</v>
      </c>
      <c r="D235" s="2">
        <v>673</v>
      </c>
      <c r="E235" s="2">
        <v>722</v>
      </c>
      <c r="F235" s="2">
        <v>791</v>
      </c>
      <c r="G235" s="2">
        <v>779</v>
      </c>
      <c r="H235" s="2">
        <v>701</v>
      </c>
      <c r="I235" s="2">
        <v>761</v>
      </c>
      <c r="J235" s="2">
        <v>603</v>
      </c>
      <c r="K235" s="2">
        <v>607</v>
      </c>
      <c r="L235" s="2">
        <v>517</v>
      </c>
      <c r="M235" s="2">
        <v>430</v>
      </c>
      <c r="N235" s="2">
        <v>356</v>
      </c>
      <c r="O235" s="2">
        <v>356</v>
      </c>
    </row>
    <row r="236" spans="1:15">
      <c r="A236" s="1" t="s">
        <v>251</v>
      </c>
      <c r="B236">
        <v>4.76</v>
      </c>
      <c r="C236" s="2">
        <v>523</v>
      </c>
      <c r="D236" s="2">
        <v>539</v>
      </c>
      <c r="E236" s="2">
        <v>538</v>
      </c>
      <c r="F236" s="2">
        <v>533</v>
      </c>
      <c r="G236" s="2">
        <v>516</v>
      </c>
      <c r="H236" s="2">
        <v>507</v>
      </c>
      <c r="I236" s="2">
        <v>473</v>
      </c>
      <c r="J236" s="2">
        <v>318</v>
      </c>
      <c r="K236" s="2">
        <v>383</v>
      </c>
      <c r="L236" s="2">
        <v>350</v>
      </c>
      <c r="M236" s="2">
        <v>375</v>
      </c>
      <c r="N236" s="2">
        <v>357</v>
      </c>
      <c r="O236" s="2">
        <v>334</v>
      </c>
    </row>
    <row r="237" spans="1:15">
      <c r="A237" s="1" t="s">
        <v>44</v>
      </c>
      <c r="B237">
        <v>10.73</v>
      </c>
      <c r="C237" s="2">
        <v>974</v>
      </c>
      <c r="D237" s="2">
        <v>1016</v>
      </c>
      <c r="E237" s="2">
        <v>1008</v>
      </c>
      <c r="F237" s="2">
        <v>950</v>
      </c>
      <c r="G237" s="2">
        <v>950</v>
      </c>
      <c r="H237" s="2">
        <v>914</v>
      </c>
      <c r="I237" s="2">
        <v>896</v>
      </c>
      <c r="J237" s="2">
        <v>659</v>
      </c>
      <c r="K237" s="2">
        <v>635</v>
      </c>
      <c r="L237" s="2">
        <v>504</v>
      </c>
      <c r="M237" s="2">
        <v>408</v>
      </c>
      <c r="N237" s="2">
        <v>358</v>
      </c>
      <c r="O237" s="2">
        <v>322</v>
      </c>
    </row>
    <row r="238" spans="1:15">
      <c r="A238" s="1" t="s">
        <v>57</v>
      </c>
      <c r="B238">
        <v>5.18</v>
      </c>
      <c r="C238" s="2">
        <v>461</v>
      </c>
      <c r="D238" s="2">
        <v>460</v>
      </c>
      <c r="E238" s="2">
        <v>460</v>
      </c>
      <c r="F238" s="2">
        <v>458</v>
      </c>
      <c r="G238" s="2">
        <v>476</v>
      </c>
      <c r="H238" s="2">
        <v>511</v>
      </c>
      <c r="I238" s="2">
        <v>559</v>
      </c>
      <c r="J238" s="2">
        <v>453</v>
      </c>
      <c r="K238" s="2">
        <v>465</v>
      </c>
      <c r="L238" s="2">
        <v>427</v>
      </c>
      <c r="M238" s="2">
        <v>411</v>
      </c>
      <c r="N238" s="2">
        <v>358</v>
      </c>
      <c r="O238" s="2">
        <v>354</v>
      </c>
    </row>
    <row r="239" spans="1:15">
      <c r="A239" s="1" t="s">
        <v>324</v>
      </c>
      <c r="B239">
        <v>5.95</v>
      </c>
      <c r="C239" s="2">
        <v>654</v>
      </c>
      <c r="D239" s="2">
        <v>660</v>
      </c>
      <c r="E239" s="2">
        <v>596</v>
      </c>
      <c r="F239" s="2">
        <v>585</v>
      </c>
      <c r="G239" s="2">
        <v>576</v>
      </c>
      <c r="H239" s="2">
        <v>570</v>
      </c>
      <c r="I239" s="2">
        <v>529</v>
      </c>
      <c r="J239" s="2">
        <v>394</v>
      </c>
      <c r="K239" s="2">
        <v>373</v>
      </c>
      <c r="L239" s="2">
        <v>345</v>
      </c>
      <c r="M239" s="2">
        <v>342</v>
      </c>
      <c r="N239" s="2">
        <v>358</v>
      </c>
      <c r="O239" s="2">
        <v>360</v>
      </c>
    </row>
    <row r="240" spans="1:15">
      <c r="A240" s="1" t="s">
        <v>165</v>
      </c>
      <c r="B240">
        <v>5.25</v>
      </c>
      <c r="C240" s="2">
        <v>578</v>
      </c>
      <c r="D240" s="2">
        <v>561</v>
      </c>
      <c r="E240" s="2">
        <v>602</v>
      </c>
      <c r="F240" s="2">
        <v>585</v>
      </c>
      <c r="G240" s="2">
        <v>615</v>
      </c>
      <c r="H240" s="2">
        <v>588</v>
      </c>
      <c r="I240" s="2">
        <v>524</v>
      </c>
      <c r="J240" s="2">
        <v>433</v>
      </c>
      <c r="K240" s="2">
        <v>438</v>
      </c>
      <c r="L240" s="2">
        <v>396</v>
      </c>
      <c r="M240" s="2">
        <v>422</v>
      </c>
      <c r="N240" s="2">
        <v>363</v>
      </c>
      <c r="O240" s="2">
        <v>342</v>
      </c>
    </row>
    <row r="241" spans="1:15">
      <c r="A241" s="1" t="s">
        <v>362</v>
      </c>
      <c r="B241">
        <v>6.59</v>
      </c>
      <c r="C241" s="2">
        <v>571</v>
      </c>
      <c r="D241" s="2">
        <v>576</v>
      </c>
      <c r="E241" s="2">
        <v>589</v>
      </c>
      <c r="F241" s="2">
        <v>587</v>
      </c>
      <c r="G241" s="2">
        <v>578</v>
      </c>
      <c r="H241" s="2">
        <v>572</v>
      </c>
      <c r="I241" s="2">
        <v>532</v>
      </c>
      <c r="J241" s="2">
        <v>441</v>
      </c>
      <c r="K241" s="2">
        <v>425</v>
      </c>
      <c r="L241" s="2">
        <v>394</v>
      </c>
      <c r="M241" s="2">
        <v>365</v>
      </c>
      <c r="N241" s="2">
        <v>363</v>
      </c>
      <c r="O241" s="2">
        <v>303</v>
      </c>
    </row>
    <row r="242" spans="1:15">
      <c r="A242" s="1" t="s">
        <v>398</v>
      </c>
      <c r="B242">
        <v>8.83</v>
      </c>
      <c r="C242" s="2">
        <v>662</v>
      </c>
      <c r="D242" s="2">
        <v>680</v>
      </c>
      <c r="E242" s="2">
        <v>657</v>
      </c>
      <c r="F242" s="2">
        <v>676</v>
      </c>
      <c r="G242" s="2">
        <v>565</v>
      </c>
      <c r="H242" s="2">
        <v>522</v>
      </c>
      <c r="I242" s="2">
        <v>538</v>
      </c>
      <c r="J242" s="2">
        <v>395</v>
      </c>
      <c r="K242" s="2">
        <v>415</v>
      </c>
      <c r="L242" s="2">
        <v>374</v>
      </c>
      <c r="M242" s="2">
        <v>318</v>
      </c>
      <c r="N242" s="2">
        <v>363</v>
      </c>
      <c r="O242" s="2">
        <v>438</v>
      </c>
    </row>
    <row r="243" spans="1:15">
      <c r="A243" s="1" t="s">
        <v>408</v>
      </c>
      <c r="B243">
        <v>4.45</v>
      </c>
      <c r="C243" s="2">
        <v>489</v>
      </c>
      <c r="D243" s="2">
        <v>521</v>
      </c>
      <c r="E243" s="2">
        <v>508</v>
      </c>
      <c r="F243" s="2">
        <v>503</v>
      </c>
      <c r="G243" s="2">
        <v>444</v>
      </c>
      <c r="H243" s="2">
        <v>547</v>
      </c>
      <c r="I243" s="2">
        <v>501</v>
      </c>
      <c r="J243" s="2">
        <v>433</v>
      </c>
      <c r="K243" s="2">
        <v>500</v>
      </c>
      <c r="L243" s="2">
        <v>428</v>
      </c>
      <c r="M243" s="2">
        <v>394</v>
      </c>
      <c r="N243" s="2">
        <v>372</v>
      </c>
      <c r="O243" s="2">
        <v>451</v>
      </c>
    </row>
    <row r="244" spans="1:15">
      <c r="A244" s="1" t="s">
        <v>343</v>
      </c>
      <c r="B244">
        <v>4.1900000000000004</v>
      </c>
      <c r="C244" s="2">
        <v>402</v>
      </c>
      <c r="D244" s="2">
        <v>406</v>
      </c>
      <c r="E244" s="2">
        <v>395</v>
      </c>
      <c r="F244" s="2">
        <v>372</v>
      </c>
      <c r="G244" s="2">
        <v>382</v>
      </c>
      <c r="H244" s="2">
        <v>347</v>
      </c>
      <c r="I244" s="2">
        <v>368</v>
      </c>
      <c r="J244" s="2">
        <v>298</v>
      </c>
      <c r="K244" s="2">
        <v>335</v>
      </c>
      <c r="L244" s="2">
        <v>367</v>
      </c>
      <c r="M244" s="2">
        <v>323</v>
      </c>
      <c r="N244" s="2">
        <v>376</v>
      </c>
      <c r="O244" s="2">
        <v>417</v>
      </c>
    </row>
    <row r="245" spans="1:15">
      <c r="A245" s="1" t="s">
        <v>80</v>
      </c>
      <c r="B245">
        <v>10.96</v>
      </c>
      <c r="C245" s="2">
        <v>880</v>
      </c>
      <c r="D245" s="2">
        <v>908</v>
      </c>
      <c r="E245" s="2">
        <v>918</v>
      </c>
      <c r="F245" s="2">
        <v>973</v>
      </c>
      <c r="G245" s="2">
        <v>955</v>
      </c>
      <c r="H245" s="2">
        <v>930</v>
      </c>
      <c r="I245" s="2">
        <v>875</v>
      </c>
      <c r="J245" s="2">
        <v>688</v>
      </c>
      <c r="K245" s="2">
        <v>686</v>
      </c>
      <c r="L245" s="2">
        <v>564</v>
      </c>
      <c r="M245" s="2">
        <v>479</v>
      </c>
      <c r="N245" s="2">
        <v>379</v>
      </c>
      <c r="O245" s="2">
        <v>410</v>
      </c>
    </row>
    <row r="246" spans="1:15">
      <c r="A246" s="1" t="s">
        <v>208</v>
      </c>
      <c r="B246">
        <v>8.1999999999999993</v>
      </c>
      <c r="C246" s="2">
        <v>722</v>
      </c>
      <c r="D246" s="2">
        <v>802</v>
      </c>
      <c r="E246" s="2">
        <v>872</v>
      </c>
      <c r="F246" s="2">
        <v>917</v>
      </c>
      <c r="G246" s="2">
        <v>899</v>
      </c>
      <c r="H246" s="2">
        <v>857</v>
      </c>
      <c r="I246" s="2">
        <v>860</v>
      </c>
      <c r="J246" s="2">
        <v>607</v>
      </c>
      <c r="K246" s="2">
        <v>576</v>
      </c>
      <c r="L246" s="2">
        <v>501</v>
      </c>
      <c r="M246" s="2">
        <v>428</v>
      </c>
      <c r="N246" s="2">
        <v>380</v>
      </c>
      <c r="O246" s="2">
        <v>370</v>
      </c>
    </row>
    <row r="247" spans="1:15">
      <c r="A247" s="1" t="s">
        <v>92</v>
      </c>
      <c r="B247">
        <v>3.12</v>
      </c>
      <c r="C247" s="2">
        <v>460</v>
      </c>
      <c r="D247" s="2">
        <v>485</v>
      </c>
      <c r="E247" s="2">
        <v>485</v>
      </c>
      <c r="F247" s="2">
        <v>487</v>
      </c>
      <c r="G247" s="2">
        <v>468</v>
      </c>
      <c r="H247" s="2">
        <v>472</v>
      </c>
      <c r="I247" s="2">
        <v>453</v>
      </c>
      <c r="J247" s="2">
        <v>405</v>
      </c>
      <c r="K247" s="2">
        <v>494</v>
      </c>
      <c r="L247" s="2">
        <v>448</v>
      </c>
      <c r="M247" s="2">
        <v>397</v>
      </c>
      <c r="N247" s="2">
        <v>383</v>
      </c>
      <c r="O247" s="2">
        <v>370</v>
      </c>
    </row>
    <row r="248" spans="1:15">
      <c r="A248" s="1" t="s">
        <v>23</v>
      </c>
      <c r="B248">
        <v>10</v>
      </c>
      <c r="C248" s="2">
        <v>759</v>
      </c>
      <c r="D248" s="2">
        <v>820</v>
      </c>
      <c r="E248" s="2">
        <v>808</v>
      </c>
      <c r="F248" s="2">
        <v>793</v>
      </c>
      <c r="G248" s="2">
        <v>835</v>
      </c>
      <c r="H248" s="2">
        <v>795</v>
      </c>
      <c r="I248" s="2">
        <v>837</v>
      </c>
      <c r="J248" s="2">
        <v>610</v>
      </c>
      <c r="K248" s="2">
        <v>560</v>
      </c>
      <c r="L248" s="2">
        <v>512</v>
      </c>
      <c r="M248" s="2">
        <v>439</v>
      </c>
      <c r="N248" s="2">
        <v>384</v>
      </c>
      <c r="O248" s="2">
        <v>373</v>
      </c>
    </row>
    <row r="249" spans="1:15">
      <c r="A249" s="1" t="s">
        <v>164</v>
      </c>
      <c r="B249">
        <v>5.72</v>
      </c>
      <c r="C249" s="2">
        <v>526</v>
      </c>
      <c r="D249" s="2">
        <v>569</v>
      </c>
      <c r="E249" s="2">
        <v>588</v>
      </c>
      <c r="F249" s="2">
        <v>562</v>
      </c>
      <c r="G249" s="2">
        <v>571</v>
      </c>
      <c r="H249" s="2">
        <v>561</v>
      </c>
      <c r="I249" s="2">
        <v>521</v>
      </c>
      <c r="J249" s="2">
        <v>462</v>
      </c>
      <c r="K249" s="2">
        <v>459</v>
      </c>
      <c r="L249" s="2">
        <v>432</v>
      </c>
      <c r="M249" s="2">
        <v>423</v>
      </c>
      <c r="N249" s="2">
        <v>385</v>
      </c>
      <c r="O249" s="2">
        <v>409</v>
      </c>
    </row>
    <row r="250" spans="1:15">
      <c r="A250" s="1" t="s">
        <v>318</v>
      </c>
      <c r="B250">
        <v>4.3</v>
      </c>
      <c r="C250" s="2">
        <v>403</v>
      </c>
      <c r="D250" s="2">
        <v>407</v>
      </c>
      <c r="E250" s="2">
        <v>406</v>
      </c>
      <c r="F250" s="2">
        <v>391</v>
      </c>
      <c r="G250" s="2">
        <v>385</v>
      </c>
      <c r="H250" s="2">
        <v>414</v>
      </c>
      <c r="I250" s="2">
        <v>410</v>
      </c>
      <c r="J250" s="2">
        <v>348</v>
      </c>
      <c r="K250" s="2">
        <v>344</v>
      </c>
      <c r="L250" s="2">
        <v>343</v>
      </c>
      <c r="M250" s="2">
        <v>323</v>
      </c>
      <c r="N250" s="2">
        <v>386</v>
      </c>
      <c r="O250" s="2">
        <v>402</v>
      </c>
    </row>
    <row r="251" spans="1:15">
      <c r="A251" s="1" t="s">
        <v>55</v>
      </c>
      <c r="B251">
        <v>12.38</v>
      </c>
      <c r="C251" s="2">
        <v>641</v>
      </c>
      <c r="D251" s="2">
        <v>594</v>
      </c>
      <c r="E251" s="2">
        <v>589</v>
      </c>
      <c r="F251" s="2">
        <v>602</v>
      </c>
      <c r="G251" s="2">
        <v>541</v>
      </c>
      <c r="H251" s="2">
        <v>558</v>
      </c>
      <c r="I251" s="2">
        <v>562</v>
      </c>
      <c r="J251" s="2">
        <v>421</v>
      </c>
      <c r="K251" s="2">
        <v>426</v>
      </c>
      <c r="L251" s="2">
        <v>382</v>
      </c>
      <c r="M251" s="2">
        <v>395</v>
      </c>
      <c r="N251" s="2">
        <v>387</v>
      </c>
      <c r="O251" s="2">
        <v>350</v>
      </c>
    </row>
    <row r="252" spans="1:15">
      <c r="A252" s="1" t="s">
        <v>125</v>
      </c>
      <c r="B252">
        <v>5.55</v>
      </c>
      <c r="C252" s="2">
        <v>466</v>
      </c>
      <c r="D252" s="2">
        <v>471</v>
      </c>
      <c r="E252" s="2">
        <v>485</v>
      </c>
      <c r="F252" s="2">
        <v>418</v>
      </c>
      <c r="G252" s="2">
        <v>418</v>
      </c>
      <c r="H252" s="2">
        <v>401</v>
      </c>
      <c r="I252" s="2">
        <v>371</v>
      </c>
      <c r="J252" s="2">
        <v>323</v>
      </c>
      <c r="K252" s="2">
        <v>330</v>
      </c>
      <c r="L252" s="2">
        <v>331</v>
      </c>
      <c r="M252" s="2">
        <v>346</v>
      </c>
      <c r="N252" s="2">
        <v>388</v>
      </c>
      <c r="O252" s="2">
        <v>395</v>
      </c>
    </row>
    <row r="253" spans="1:15">
      <c r="A253" s="1" t="s">
        <v>75</v>
      </c>
      <c r="B253">
        <v>7.04</v>
      </c>
      <c r="C253" s="2">
        <v>614</v>
      </c>
      <c r="D253" s="2">
        <v>628</v>
      </c>
      <c r="E253" s="2">
        <v>600</v>
      </c>
      <c r="F253" s="2">
        <v>582</v>
      </c>
      <c r="G253" s="2">
        <v>632</v>
      </c>
      <c r="H253" s="2">
        <v>644</v>
      </c>
      <c r="I253" s="2">
        <v>673</v>
      </c>
      <c r="J253" s="2">
        <v>545</v>
      </c>
      <c r="K253" s="2">
        <v>521</v>
      </c>
      <c r="L253" s="2">
        <v>469</v>
      </c>
      <c r="M253" s="2">
        <v>419</v>
      </c>
      <c r="N253" s="2">
        <v>390</v>
      </c>
      <c r="O253" s="2">
        <v>366</v>
      </c>
    </row>
    <row r="254" spans="1:15">
      <c r="A254" s="1" t="s">
        <v>276</v>
      </c>
      <c r="B254">
        <v>19.02</v>
      </c>
      <c r="C254" s="2">
        <v>988</v>
      </c>
      <c r="D254" s="2">
        <v>1010</v>
      </c>
      <c r="E254" s="2">
        <v>1005</v>
      </c>
      <c r="F254" s="2">
        <v>1030</v>
      </c>
      <c r="G254" s="2">
        <v>992</v>
      </c>
      <c r="H254" s="2">
        <v>929</v>
      </c>
      <c r="I254" s="2">
        <v>981</v>
      </c>
      <c r="J254" s="2">
        <v>575</v>
      </c>
      <c r="K254" s="2">
        <v>480</v>
      </c>
      <c r="L254" s="2">
        <v>415</v>
      </c>
      <c r="M254" s="2">
        <v>412</v>
      </c>
      <c r="N254" s="2">
        <v>390</v>
      </c>
      <c r="O254" s="2">
        <v>378</v>
      </c>
    </row>
    <row r="255" spans="1:15">
      <c r="A255" s="1" t="s">
        <v>303</v>
      </c>
      <c r="B255">
        <v>6.5</v>
      </c>
      <c r="C255" s="2">
        <v>846</v>
      </c>
      <c r="D255" s="2">
        <v>826</v>
      </c>
      <c r="E255" s="2">
        <v>777</v>
      </c>
      <c r="F255" s="2">
        <v>728</v>
      </c>
      <c r="G255" s="2">
        <v>770</v>
      </c>
      <c r="H255" s="2">
        <v>700</v>
      </c>
      <c r="I255" s="2">
        <v>661</v>
      </c>
      <c r="J255" s="2">
        <v>552</v>
      </c>
      <c r="K255" s="2">
        <v>512</v>
      </c>
      <c r="L255" s="2">
        <v>473</v>
      </c>
      <c r="M255" s="2">
        <v>440</v>
      </c>
      <c r="N255" s="2">
        <v>393</v>
      </c>
      <c r="O255" s="2">
        <v>412</v>
      </c>
    </row>
    <row r="256" spans="1:15">
      <c r="A256" s="1" t="s">
        <v>234</v>
      </c>
      <c r="B256">
        <v>9.7100000000000009</v>
      </c>
      <c r="C256" s="2">
        <v>828</v>
      </c>
      <c r="D256" s="2">
        <v>768</v>
      </c>
      <c r="E256" s="2">
        <v>848</v>
      </c>
      <c r="F256" s="2">
        <v>854</v>
      </c>
      <c r="G256" s="2">
        <v>881</v>
      </c>
      <c r="H256" s="2">
        <v>892</v>
      </c>
      <c r="I256" s="2">
        <v>852</v>
      </c>
      <c r="J256" s="2">
        <v>630</v>
      </c>
      <c r="K256" s="2">
        <v>642</v>
      </c>
      <c r="L256" s="2">
        <v>560</v>
      </c>
      <c r="M256" s="2">
        <v>476</v>
      </c>
      <c r="N256" s="2">
        <v>395</v>
      </c>
      <c r="O256" s="2">
        <v>380</v>
      </c>
    </row>
    <row r="257" spans="1:15">
      <c r="A257" s="1" t="s">
        <v>364</v>
      </c>
      <c r="B257">
        <v>10.73</v>
      </c>
      <c r="C257" s="2">
        <v>769</v>
      </c>
      <c r="D257" s="2">
        <v>648</v>
      </c>
      <c r="E257" s="2">
        <v>682</v>
      </c>
      <c r="F257" s="2">
        <v>663</v>
      </c>
      <c r="G257" s="2">
        <v>646</v>
      </c>
      <c r="H257" s="2">
        <v>627</v>
      </c>
      <c r="I257" s="2">
        <v>611</v>
      </c>
      <c r="J257" s="2">
        <v>475</v>
      </c>
      <c r="K257" s="2">
        <v>470</v>
      </c>
      <c r="L257" s="2">
        <v>452</v>
      </c>
      <c r="M257" s="2">
        <v>385</v>
      </c>
      <c r="N257" s="2">
        <v>397</v>
      </c>
      <c r="O257" s="2">
        <v>407</v>
      </c>
    </row>
    <row r="258" spans="1:15">
      <c r="A258" s="1" t="s">
        <v>221</v>
      </c>
      <c r="B258">
        <v>4.29</v>
      </c>
      <c r="C258" s="2">
        <v>299</v>
      </c>
      <c r="D258" s="2">
        <v>354</v>
      </c>
      <c r="E258" s="2">
        <v>313</v>
      </c>
      <c r="F258" s="2">
        <v>354</v>
      </c>
      <c r="G258" s="2">
        <v>372</v>
      </c>
      <c r="H258" s="2">
        <v>363</v>
      </c>
      <c r="I258" s="2">
        <v>402</v>
      </c>
      <c r="J258" s="2">
        <v>407</v>
      </c>
      <c r="K258" s="2">
        <v>479</v>
      </c>
      <c r="L258" s="2">
        <v>443</v>
      </c>
      <c r="M258" s="2">
        <v>440</v>
      </c>
      <c r="N258" s="2">
        <v>403</v>
      </c>
      <c r="O258" s="2">
        <v>435</v>
      </c>
    </row>
    <row r="259" spans="1:15">
      <c r="A259" s="1" t="s">
        <v>129</v>
      </c>
      <c r="B259">
        <v>2.48</v>
      </c>
      <c r="C259" s="2">
        <v>220</v>
      </c>
      <c r="D259" s="2">
        <v>221</v>
      </c>
      <c r="E259" s="2">
        <v>252</v>
      </c>
      <c r="F259" s="2">
        <v>323</v>
      </c>
      <c r="G259" s="2">
        <v>470</v>
      </c>
      <c r="H259" s="2">
        <v>457</v>
      </c>
      <c r="I259" s="2">
        <v>458</v>
      </c>
      <c r="J259" s="2">
        <v>310</v>
      </c>
      <c r="K259" s="2">
        <v>414</v>
      </c>
      <c r="L259" s="2">
        <v>370</v>
      </c>
      <c r="M259" s="2">
        <v>405</v>
      </c>
      <c r="N259" s="2">
        <v>404</v>
      </c>
      <c r="O259" s="2">
        <v>410</v>
      </c>
    </row>
    <row r="260" spans="1:15">
      <c r="A260" s="1" t="s">
        <v>110</v>
      </c>
      <c r="B260">
        <v>5.45</v>
      </c>
      <c r="C260" s="2">
        <v>658</v>
      </c>
      <c r="D260" s="2">
        <v>648</v>
      </c>
      <c r="E260" s="2">
        <v>597</v>
      </c>
      <c r="F260" s="2">
        <v>689</v>
      </c>
      <c r="G260" s="2">
        <v>758</v>
      </c>
      <c r="H260" s="2">
        <v>754</v>
      </c>
      <c r="I260" s="2">
        <v>877</v>
      </c>
      <c r="J260" s="2">
        <v>658</v>
      </c>
      <c r="K260" s="2">
        <v>623</v>
      </c>
      <c r="L260" s="2">
        <v>513</v>
      </c>
      <c r="M260" s="2">
        <v>480</v>
      </c>
      <c r="N260" s="2">
        <v>407</v>
      </c>
      <c r="O260" s="2">
        <v>349</v>
      </c>
    </row>
    <row r="261" spans="1:15">
      <c r="A261" s="1" t="s">
        <v>194</v>
      </c>
      <c r="B261">
        <v>7.44</v>
      </c>
      <c r="C261" s="2">
        <v>675</v>
      </c>
      <c r="D261" s="2">
        <v>680</v>
      </c>
      <c r="E261" s="2">
        <v>695</v>
      </c>
      <c r="F261" s="2">
        <v>678</v>
      </c>
      <c r="G261" s="2">
        <v>689</v>
      </c>
      <c r="H261" s="2">
        <v>676</v>
      </c>
      <c r="I261" s="2">
        <v>640</v>
      </c>
      <c r="J261" s="2">
        <v>523</v>
      </c>
      <c r="K261" s="2">
        <v>537</v>
      </c>
      <c r="L261" s="2">
        <v>481</v>
      </c>
      <c r="M261" s="2">
        <v>466</v>
      </c>
      <c r="N261" s="2">
        <v>410</v>
      </c>
      <c r="O261" s="2">
        <v>427</v>
      </c>
    </row>
    <row r="262" spans="1:15">
      <c r="A262" s="1" t="s">
        <v>2</v>
      </c>
      <c r="B262">
        <v>3.49</v>
      </c>
      <c r="C262" s="2">
        <v>513</v>
      </c>
      <c r="D262" s="2">
        <v>596</v>
      </c>
      <c r="E262" s="2">
        <v>641</v>
      </c>
      <c r="F262" s="2">
        <v>680</v>
      </c>
      <c r="G262" s="2">
        <v>716</v>
      </c>
      <c r="H262" s="2">
        <v>751</v>
      </c>
      <c r="I262" s="2">
        <v>690</v>
      </c>
      <c r="J262" s="2">
        <v>561</v>
      </c>
      <c r="K262" s="2">
        <v>563</v>
      </c>
      <c r="L262" s="2">
        <v>502</v>
      </c>
      <c r="M262" s="2">
        <v>448</v>
      </c>
      <c r="N262" s="2">
        <v>415</v>
      </c>
      <c r="O262" s="2">
        <v>389</v>
      </c>
    </row>
    <row r="263" spans="1:15">
      <c r="A263" s="1" t="s">
        <v>227</v>
      </c>
      <c r="B263">
        <v>17.04</v>
      </c>
      <c r="C263" s="2">
        <v>450</v>
      </c>
      <c r="D263" s="2">
        <v>566</v>
      </c>
      <c r="E263" s="2">
        <v>640</v>
      </c>
      <c r="F263" s="2">
        <v>620</v>
      </c>
      <c r="G263" s="2">
        <v>650</v>
      </c>
      <c r="H263" s="2">
        <v>642</v>
      </c>
      <c r="I263" s="2">
        <v>655</v>
      </c>
      <c r="J263" s="2">
        <v>535</v>
      </c>
      <c r="K263" s="2">
        <v>537</v>
      </c>
      <c r="L263" s="2">
        <v>533</v>
      </c>
      <c r="M263" s="2">
        <v>508</v>
      </c>
      <c r="N263" s="2">
        <v>417</v>
      </c>
      <c r="O263" s="2">
        <v>369</v>
      </c>
    </row>
    <row r="264" spans="1:15">
      <c r="A264" s="1" t="s">
        <v>107</v>
      </c>
      <c r="B264">
        <v>6.52</v>
      </c>
      <c r="C264" s="2">
        <v>715</v>
      </c>
      <c r="D264" s="2">
        <v>679</v>
      </c>
      <c r="E264" s="2">
        <v>711</v>
      </c>
      <c r="F264" s="2">
        <v>781</v>
      </c>
      <c r="G264" s="2">
        <v>819</v>
      </c>
      <c r="H264" s="2">
        <v>733</v>
      </c>
      <c r="I264" s="2">
        <v>718</v>
      </c>
      <c r="J264" s="2">
        <v>620</v>
      </c>
      <c r="K264" s="2">
        <v>559</v>
      </c>
      <c r="L264" s="2">
        <v>501</v>
      </c>
      <c r="M264" s="2">
        <v>499</v>
      </c>
      <c r="N264" s="2">
        <v>423</v>
      </c>
      <c r="O264" s="2">
        <v>427</v>
      </c>
    </row>
    <row r="265" spans="1:15">
      <c r="A265" s="1" t="s">
        <v>243</v>
      </c>
      <c r="B265">
        <v>11.64</v>
      </c>
      <c r="C265" s="2">
        <v>883</v>
      </c>
      <c r="D265" s="2">
        <v>908</v>
      </c>
      <c r="E265" s="2">
        <v>962</v>
      </c>
      <c r="F265" s="2">
        <v>884</v>
      </c>
      <c r="G265" s="2">
        <v>799</v>
      </c>
      <c r="H265" s="2">
        <v>765</v>
      </c>
      <c r="I265" s="2">
        <v>671</v>
      </c>
      <c r="J265" s="2">
        <v>416</v>
      </c>
      <c r="K265" s="2">
        <v>644</v>
      </c>
      <c r="L265" s="2">
        <v>588</v>
      </c>
      <c r="M265" s="2">
        <v>547</v>
      </c>
      <c r="N265" s="2">
        <v>425</v>
      </c>
      <c r="O265" s="2">
        <v>386</v>
      </c>
    </row>
    <row r="266" spans="1:15">
      <c r="A266" s="1" t="s">
        <v>186</v>
      </c>
      <c r="B266">
        <v>4.43</v>
      </c>
      <c r="C266" s="2">
        <v>452</v>
      </c>
      <c r="D266" s="2">
        <v>489</v>
      </c>
      <c r="E266" s="2">
        <v>496</v>
      </c>
      <c r="F266" s="2">
        <v>457</v>
      </c>
      <c r="G266" s="2">
        <v>503</v>
      </c>
      <c r="H266" s="2">
        <v>490</v>
      </c>
      <c r="I266" s="2">
        <v>550</v>
      </c>
      <c r="J266" s="2">
        <v>462</v>
      </c>
      <c r="K266" s="2">
        <v>483</v>
      </c>
      <c r="L266" s="2">
        <v>403</v>
      </c>
      <c r="M266" s="2">
        <v>403</v>
      </c>
      <c r="N266" s="2">
        <v>429</v>
      </c>
      <c r="O266" s="2">
        <v>436</v>
      </c>
    </row>
    <row r="267" spans="1:15">
      <c r="A267" s="1" t="s">
        <v>358</v>
      </c>
      <c r="B267">
        <v>8.5299999999999994</v>
      </c>
      <c r="C267" s="2">
        <v>525</v>
      </c>
      <c r="D267" s="2">
        <v>530</v>
      </c>
      <c r="E267" s="2">
        <v>578</v>
      </c>
      <c r="F267" s="2">
        <v>565</v>
      </c>
      <c r="G267" s="2">
        <v>550</v>
      </c>
      <c r="H267" s="2">
        <v>554</v>
      </c>
      <c r="I267" s="2">
        <v>570</v>
      </c>
      <c r="J267" s="2">
        <v>509</v>
      </c>
      <c r="K267" s="2">
        <v>483</v>
      </c>
      <c r="L267" s="2">
        <v>465</v>
      </c>
      <c r="M267" s="2">
        <v>473</v>
      </c>
      <c r="N267" s="2">
        <v>431</v>
      </c>
      <c r="O267" s="2">
        <v>449</v>
      </c>
    </row>
    <row r="268" spans="1:15">
      <c r="A268" s="1" t="s">
        <v>108</v>
      </c>
      <c r="B268">
        <v>7.13</v>
      </c>
      <c r="C268" s="2">
        <v>577</v>
      </c>
      <c r="D268" s="2">
        <v>553</v>
      </c>
      <c r="E268" s="2">
        <v>535</v>
      </c>
      <c r="F268" s="2">
        <v>559</v>
      </c>
      <c r="G268" s="2">
        <v>567</v>
      </c>
      <c r="H268" s="2">
        <v>589</v>
      </c>
      <c r="I268" s="2">
        <v>622</v>
      </c>
      <c r="J268" s="2">
        <v>476</v>
      </c>
      <c r="K268" s="2">
        <v>494</v>
      </c>
      <c r="L268" s="2">
        <v>466</v>
      </c>
      <c r="M268" s="2">
        <v>439</v>
      </c>
      <c r="N268" s="2">
        <v>434</v>
      </c>
      <c r="O268" s="2">
        <v>422</v>
      </c>
    </row>
    <row r="269" spans="1:15">
      <c r="A269" s="1" t="s">
        <v>247</v>
      </c>
      <c r="B269">
        <v>8.06</v>
      </c>
      <c r="C269" s="2">
        <v>1423</v>
      </c>
      <c r="D269" s="2">
        <v>1270</v>
      </c>
      <c r="E269" s="2">
        <v>1186</v>
      </c>
      <c r="F269" s="2">
        <v>1085</v>
      </c>
      <c r="G269" s="2">
        <v>1115</v>
      </c>
      <c r="H269" s="2">
        <v>1041</v>
      </c>
      <c r="I269" s="2">
        <v>998</v>
      </c>
      <c r="J269" s="2">
        <v>697</v>
      </c>
      <c r="K269" s="2">
        <v>702</v>
      </c>
      <c r="L269" s="2">
        <v>606</v>
      </c>
      <c r="M269" s="2">
        <v>501</v>
      </c>
      <c r="N269" s="2">
        <v>435</v>
      </c>
      <c r="O269" s="2">
        <v>435</v>
      </c>
    </row>
    <row r="270" spans="1:15">
      <c r="A270" s="1" t="s">
        <v>336</v>
      </c>
      <c r="B270">
        <v>8.6</v>
      </c>
      <c r="C270" s="2">
        <v>808</v>
      </c>
      <c r="D270" s="2">
        <v>832</v>
      </c>
      <c r="E270" s="2">
        <v>891</v>
      </c>
      <c r="F270" s="2">
        <v>978</v>
      </c>
      <c r="G270" s="2">
        <v>1003</v>
      </c>
      <c r="H270" s="2">
        <v>896</v>
      </c>
      <c r="I270" s="2">
        <v>833</v>
      </c>
      <c r="J270" s="2">
        <v>602</v>
      </c>
      <c r="K270" s="2">
        <v>591</v>
      </c>
      <c r="L270" s="2">
        <v>572</v>
      </c>
      <c r="M270" s="2">
        <v>525</v>
      </c>
      <c r="N270" s="2">
        <v>435</v>
      </c>
      <c r="O270" s="2">
        <v>401</v>
      </c>
    </row>
    <row r="271" spans="1:15">
      <c r="A271" s="1" t="s">
        <v>260</v>
      </c>
      <c r="B271">
        <v>7.74</v>
      </c>
      <c r="C271" s="2">
        <v>991</v>
      </c>
      <c r="D271" s="2">
        <v>944</v>
      </c>
      <c r="E271" s="2">
        <v>898</v>
      </c>
      <c r="F271" s="2">
        <v>893</v>
      </c>
      <c r="G271" s="2">
        <v>858</v>
      </c>
      <c r="H271" s="2">
        <v>823</v>
      </c>
      <c r="I271" s="2">
        <v>806</v>
      </c>
      <c r="J271" s="2">
        <v>606</v>
      </c>
      <c r="K271" s="2">
        <v>554</v>
      </c>
      <c r="L271" s="2">
        <v>495</v>
      </c>
      <c r="M271" s="2">
        <v>478</v>
      </c>
      <c r="N271" s="2">
        <v>440</v>
      </c>
      <c r="O271" s="2">
        <v>437</v>
      </c>
    </row>
    <row r="272" spans="1:15">
      <c r="A272" s="1" t="s">
        <v>31</v>
      </c>
      <c r="B272">
        <v>5.82</v>
      </c>
      <c r="C272" s="2">
        <v>539</v>
      </c>
      <c r="D272" s="2">
        <v>554</v>
      </c>
      <c r="E272" s="2">
        <v>583</v>
      </c>
      <c r="F272" s="2">
        <v>565</v>
      </c>
      <c r="G272" s="2">
        <v>572</v>
      </c>
      <c r="H272" s="2">
        <v>558</v>
      </c>
      <c r="I272" s="2">
        <v>595</v>
      </c>
      <c r="J272" s="2">
        <v>497</v>
      </c>
      <c r="K272" s="2">
        <v>527</v>
      </c>
      <c r="L272" s="2">
        <v>500</v>
      </c>
      <c r="M272" s="2">
        <v>453</v>
      </c>
      <c r="N272" s="2">
        <v>445</v>
      </c>
      <c r="O272" s="2">
        <v>474</v>
      </c>
    </row>
    <row r="273" spans="1:15">
      <c r="A273" s="1" t="s">
        <v>314</v>
      </c>
      <c r="B273">
        <v>9.91</v>
      </c>
      <c r="C273" s="2">
        <v>724</v>
      </c>
      <c r="D273" s="2">
        <v>732</v>
      </c>
      <c r="E273" s="2">
        <v>704</v>
      </c>
      <c r="F273" s="2">
        <v>770</v>
      </c>
      <c r="G273" s="2">
        <v>774</v>
      </c>
      <c r="H273" s="2">
        <v>737</v>
      </c>
      <c r="I273" s="2">
        <v>752</v>
      </c>
      <c r="J273" s="2">
        <v>519</v>
      </c>
      <c r="K273" s="2">
        <v>567</v>
      </c>
      <c r="L273" s="2">
        <v>550</v>
      </c>
      <c r="M273" s="2">
        <v>442</v>
      </c>
      <c r="N273" s="2">
        <v>445</v>
      </c>
      <c r="O273" s="2">
        <v>456</v>
      </c>
    </row>
    <row r="274" spans="1:15">
      <c r="A274" s="1" t="s">
        <v>157</v>
      </c>
      <c r="B274">
        <v>6.12</v>
      </c>
      <c r="C274" s="2">
        <v>499</v>
      </c>
      <c r="D274" s="2">
        <v>539</v>
      </c>
      <c r="E274" s="2">
        <v>544</v>
      </c>
      <c r="F274" s="2">
        <v>525</v>
      </c>
      <c r="G274" s="2">
        <v>558</v>
      </c>
      <c r="H274" s="2">
        <v>581</v>
      </c>
      <c r="I274" s="2">
        <v>568</v>
      </c>
      <c r="J274" s="2">
        <v>582</v>
      </c>
      <c r="K274" s="2">
        <v>460</v>
      </c>
      <c r="L274" s="2">
        <v>439</v>
      </c>
      <c r="M274" s="2">
        <v>480</v>
      </c>
      <c r="N274" s="2">
        <v>446</v>
      </c>
      <c r="O274" s="2">
        <v>428</v>
      </c>
    </row>
    <row r="275" spans="1:15">
      <c r="A275" s="1" t="s">
        <v>326</v>
      </c>
      <c r="B275">
        <v>12.62</v>
      </c>
      <c r="C275" s="2">
        <v>1126</v>
      </c>
      <c r="D275" s="2">
        <v>1130</v>
      </c>
      <c r="E275" s="2">
        <v>1150</v>
      </c>
      <c r="F275" s="2">
        <v>1097</v>
      </c>
      <c r="G275" s="2">
        <v>1068</v>
      </c>
      <c r="H275" s="2">
        <v>952</v>
      </c>
      <c r="I275" s="2">
        <v>904</v>
      </c>
      <c r="J275" s="2">
        <v>676</v>
      </c>
      <c r="K275" s="2">
        <v>634</v>
      </c>
      <c r="L275" s="2">
        <v>545</v>
      </c>
      <c r="M275" s="2">
        <v>503</v>
      </c>
      <c r="N275" s="2">
        <v>454</v>
      </c>
      <c r="O275" s="2">
        <v>409</v>
      </c>
    </row>
    <row r="276" spans="1:15">
      <c r="A276" s="1" t="s">
        <v>81</v>
      </c>
      <c r="B276">
        <v>3.91</v>
      </c>
      <c r="C276" s="2">
        <v>420</v>
      </c>
      <c r="D276" s="2">
        <v>484</v>
      </c>
      <c r="E276" s="2">
        <v>519</v>
      </c>
      <c r="F276" s="2">
        <v>486</v>
      </c>
      <c r="G276" s="2">
        <v>515</v>
      </c>
      <c r="H276" s="2">
        <v>586</v>
      </c>
      <c r="I276" s="2">
        <v>564</v>
      </c>
      <c r="J276" s="2">
        <v>462</v>
      </c>
      <c r="K276" s="2">
        <v>490</v>
      </c>
      <c r="L276" s="2">
        <v>479</v>
      </c>
      <c r="M276" s="2">
        <v>491</v>
      </c>
      <c r="N276" s="2">
        <v>460</v>
      </c>
      <c r="O276" s="2">
        <v>463</v>
      </c>
    </row>
    <row r="277" spans="1:15">
      <c r="A277" s="1" t="s">
        <v>1</v>
      </c>
      <c r="B277">
        <v>11.1</v>
      </c>
      <c r="C277" s="2">
        <v>898</v>
      </c>
      <c r="D277" s="2">
        <v>913</v>
      </c>
      <c r="E277" s="2">
        <v>861</v>
      </c>
      <c r="F277" s="2">
        <v>774</v>
      </c>
      <c r="G277" s="2">
        <v>822</v>
      </c>
      <c r="H277" s="2">
        <v>775</v>
      </c>
      <c r="I277" s="2">
        <v>749</v>
      </c>
      <c r="J277" s="2">
        <v>580</v>
      </c>
      <c r="K277" s="2">
        <v>606</v>
      </c>
      <c r="L277" s="2">
        <v>631</v>
      </c>
      <c r="M277" s="2">
        <v>558</v>
      </c>
      <c r="N277" s="2">
        <v>464</v>
      </c>
      <c r="O277" s="2">
        <v>442</v>
      </c>
    </row>
    <row r="278" spans="1:15">
      <c r="A278" s="1" t="s">
        <v>280</v>
      </c>
      <c r="B278">
        <v>10.47</v>
      </c>
      <c r="C278" s="2">
        <v>899</v>
      </c>
      <c r="D278" s="2">
        <v>950</v>
      </c>
      <c r="E278" s="2">
        <v>937</v>
      </c>
      <c r="F278" s="2">
        <v>933</v>
      </c>
      <c r="G278" s="2">
        <v>894</v>
      </c>
      <c r="H278" s="2">
        <v>741</v>
      </c>
      <c r="I278" s="2">
        <v>638</v>
      </c>
      <c r="J278" s="2">
        <v>381</v>
      </c>
      <c r="K278" s="2">
        <v>434</v>
      </c>
      <c r="L278" s="2">
        <v>422</v>
      </c>
      <c r="M278" s="2">
        <v>407</v>
      </c>
      <c r="N278" s="2">
        <v>464</v>
      </c>
      <c r="O278" s="2">
        <v>426</v>
      </c>
    </row>
    <row r="279" spans="1:15">
      <c r="A279" s="1" t="s">
        <v>274</v>
      </c>
      <c r="B279">
        <v>8.0299999999999994</v>
      </c>
      <c r="C279" s="2">
        <v>729</v>
      </c>
      <c r="D279" s="2">
        <v>718</v>
      </c>
      <c r="E279" s="2">
        <v>703</v>
      </c>
      <c r="F279" s="2">
        <v>789</v>
      </c>
      <c r="G279" s="2">
        <v>793</v>
      </c>
      <c r="H279" s="2">
        <v>707</v>
      </c>
      <c r="I279" s="2">
        <v>794</v>
      </c>
      <c r="J279" s="2">
        <v>555</v>
      </c>
      <c r="K279" s="2">
        <v>594</v>
      </c>
      <c r="L279" s="2">
        <v>559</v>
      </c>
      <c r="M279" s="2">
        <v>504</v>
      </c>
      <c r="N279" s="2">
        <v>465</v>
      </c>
      <c r="O279" s="2">
        <v>504</v>
      </c>
    </row>
    <row r="280" spans="1:15">
      <c r="A280" s="1" t="s">
        <v>353</v>
      </c>
      <c r="B280">
        <v>8.7200000000000006</v>
      </c>
      <c r="C280" s="2">
        <v>842</v>
      </c>
      <c r="D280" s="2">
        <v>886</v>
      </c>
      <c r="E280" s="2">
        <v>1001</v>
      </c>
      <c r="F280" s="2">
        <v>1002</v>
      </c>
      <c r="G280" s="2">
        <v>881</v>
      </c>
      <c r="H280" s="2">
        <v>728</v>
      </c>
      <c r="I280" s="2">
        <v>654</v>
      </c>
      <c r="J280" s="2">
        <v>507</v>
      </c>
      <c r="K280" s="2">
        <v>546</v>
      </c>
      <c r="L280" s="2">
        <v>514</v>
      </c>
      <c r="M280" s="2">
        <v>518</v>
      </c>
      <c r="N280" s="2">
        <v>475</v>
      </c>
      <c r="O280" s="2">
        <v>458</v>
      </c>
    </row>
    <row r="281" spans="1:15">
      <c r="A281" s="1" t="s">
        <v>32</v>
      </c>
      <c r="B281">
        <v>11.72</v>
      </c>
      <c r="C281" s="2">
        <v>922</v>
      </c>
      <c r="D281" s="2">
        <v>946</v>
      </c>
      <c r="E281" s="2">
        <v>960</v>
      </c>
      <c r="F281" s="2">
        <v>943</v>
      </c>
      <c r="G281" s="2">
        <v>973</v>
      </c>
      <c r="H281" s="2">
        <v>997</v>
      </c>
      <c r="I281" s="2">
        <v>908</v>
      </c>
      <c r="J281" s="2">
        <v>680</v>
      </c>
      <c r="K281" s="2">
        <v>629</v>
      </c>
      <c r="L281" s="2">
        <v>532</v>
      </c>
      <c r="M281" s="2">
        <v>513</v>
      </c>
      <c r="N281" s="2">
        <v>481</v>
      </c>
      <c r="O281" s="2">
        <v>457</v>
      </c>
    </row>
    <row r="282" spans="1:15">
      <c r="A282" s="1" t="s">
        <v>348</v>
      </c>
      <c r="B282">
        <v>18.64</v>
      </c>
      <c r="C282" s="2">
        <v>2245</v>
      </c>
      <c r="D282" s="2">
        <v>2128</v>
      </c>
      <c r="E282" s="2">
        <v>1927</v>
      </c>
      <c r="F282" s="2">
        <v>1926</v>
      </c>
      <c r="G282" s="2">
        <v>1842</v>
      </c>
      <c r="H282" s="2">
        <v>1687</v>
      </c>
      <c r="I282" s="2">
        <v>1600</v>
      </c>
      <c r="J282" s="2">
        <v>829</v>
      </c>
      <c r="K282" s="2">
        <v>784</v>
      </c>
      <c r="L282" s="2">
        <v>683</v>
      </c>
      <c r="M282" s="2">
        <v>618</v>
      </c>
      <c r="N282" s="2">
        <v>484</v>
      </c>
      <c r="O282" s="2">
        <v>426</v>
      </c>
    </row>
    <row r="283" spans="1:15">
      <c r="A283" s="1" t="s">
        <v>241</v>
      </c>
      <c r="B283">
        <v>13.89</v>
      </c>
      <c r="C283" s="2">
        <v>1626</v>
      </c>
      <c r="D283" s="2">
        <v>1779</v>
      </c>
      <c r="E283" s="2">
        <v>1958</v>
      </c>
      <c r="F283" s="2">
        <v>2028</v>
      </c>
      <c r="G283" s="2">
        <v>2079</v>
      </c>
      <c r="H283" s="2">
        <v>1683</v>
      </c>
      <c r="I283" s="2">
        <v>1657</v>
      </c>
      <c r="J283" s="2">
        <v>998</v>
      </c>
      <c r="K283" s="2">
        <v>1011</v>
      </c>
      <c r="L283" s="2">
        <v>811</v>
      </c>
      <c r="M283" s="2">
        <v>611</v>
      </c>
      <c r="N283" s="2">
        <v>486</v>
      </c>
      <c r="O283" s="2">
        <v>412</v>
      </c>
    </row>
    <row r="284" spans="1:15">
      <c r="A284" s="1" t="s">
        <v>341</v>
      </c>
      <c r="B284">
        <v>10.07</v>
      </c>
      <c r="C284" s="2">
        <v>780</v>
      </c>
      <c r="D284" s="2">
        <v>868</v>
      </c>
      <c r="E284" s="2">
        <v>926</v>
      </c>
      <c r="F284" s="2">
        <v>816</v>
      </c>
      <c r="G284" s="2">
        <v>825</v>
      </c>
      <c r="H284" s="2">
        <v>768</v>
      </c>
      <c r="I284" s="2">
        <v>700</v>
      </c>
      <c r="J284" s="2">
        <v>439</v>
      </c>
      <c r="K284" s="2">
        <v>517</v>
      </c>
      <c r="L284" s="2">
        <v>498</v>
      </c>
      <c r="M284" s="2">
        <v>507</v>
      </c>
      <c r="N284" s="2">
        <v>486</v>
      </c>
      <c r="O284" s="2">
        <v>495</v>
      </c>
    </row>
    <row r="285" spans="1:15">
      <c r="A285" s="1" t="s">
        <v>102</v>
      </c>
      <c r="B285">
        <v>4.6900000000000004</v>
      </c>
      <c r="C285" s="2">
        <v>365</v>
      </c>
      <c r="D285" s="2">
        <v>450</v>
      </c>
      <c r="E285" s="2">
        <v>430</v>
      </c>
      <c r="F285" s="2">
        <v>517</v>
      </c>
      <c r="G285" s="2">
        <v>540</v>
      </c>
      <c r="H285" s="2">
        <v>514</v>
      </c>
      <c r="I285" s="2">
        <v>478</v>
      </c>
      <c r="J285" s="2">
        <v>424</v>
      </c>
      <c r="K285" s="2">
        <v>507</v>
      </c>
      <c r="L285" s="2">
        <v>533</v>
      </c>
      <c r="M285" s="2">
        <v>571</v>
      </c>
      <c r="N285" s="2">
        <v>490</v>
      </c>
      <c r="O285" s="2">
        <v>462</v>
      </c>
    </row>
    <row r="286" spans="1:15">
      <c r="A286" s="1" t="s">
        <v>328</v>
      </c>
      <c r="B286">
        <v>21.47</v>
      </c>
      <c r="C286" s="2">
        <v>1059</v>
      </c>
      <c r="D286" s="2">
        <v>1095</v>
      </c>
      <c r="E286" s="2">
        <v>1074</v>
      </c>
      <c r="F286" s="2">
        <v>1119</v>
      </c>
      <c r="G286" s="2">
        <v>1181</v>
      </c>
      <c r="H286" s="2">
        <v>1137</v>
      </c>
      <c r="I286" s="2">
        <v>1056</v>
      </c>
      <c r="J286" s="2">
        <v>695</v>
      </c>
      <c r="K286" s="2">
        <v>662</v>
      </c>
      <c r="L286" s="2">
        <v>626</v>
      </c>
      <c r="M286" s="2">
        <v>547</v>
      </c>
      <c r="N286" s="2">
        <v>490</v>
      </c>
      <c r="O286" s="2">
        <v>471</v>
      </c>
    </row>
    <row r="287" spans="1:15">
      <c r="A287" s="1" t="s">
        <v>91</v>
      </c>
      <c r="B287">
        <v>15.72</v>
      </c>
      <c r="C287" s="2">
        <v>879</v>
      </c>
      <c r="D287" s="2">
        <v>917</v>
      </c>
      <c r="E287" s="2">
        <v>865</v>
      </c>
      <c r="F287" s="2">
        <v>935</v>
      </c>
      <c r="G287" s="2">
        <v>983</v>
      </c>
      <c r="H287" s="2">
        <v>941</v>
      </c>
      <c r="I287" s="2">
        <v>997</v>
      </c>
      <c r="J287" s="2">
        <v>766</v>
      </c>
      <c r="K287" s="2">
        <v>729</v>
      </c>
      <c r="L287" s="2">
        <v>677</v>
      </c>
      <c r="M287" s="2">
        <v>589</v>
      </c>
      <c r="N287" s="2">
        <v>493</v>
      </c>
      <c r="O287" s="2">
        <v>465</v>
      </c>
    </row>
    <row r="288" spans="1:15">
      <c r="A288" s="1" t="s">
        <v>292</v>
      </c>
      <c r="B288">
        <v>9.26</v>
      </c>
      <c r="C288" s="2">
        <v>902</v>
      </c>
      <c r="D288" s="2">
        <v>974</v>
      </c>
      <c r="E288" s="2">
        <v>929</v>
      </c>
      <c r="F288" s="2">
        <v>918</v>
      </c>
      <c r="G288" s="2">
        <v>873</v>
      </c>
      <c r="H288" s="2">
        <v>847</v>
      </c>
      <c r="I288" s="2">
        <v>894</v>
      </c>
      <c r="J288" s="2">
        <v>630</v>
      </c>
      <c r="K288" s="2">
        <v>668</v>
      </c>
      <c r="L288" s="2">
        <v>592</v>
      </c>
      <c r="M288" s="2">
        <v>607</v>
      </c>
      <c r="N288" s="2">
        <v>494</v>
      </c>
      <c r="O288" s="2">
        <v>474</v>
      </c>
    </row>
    <row r="289" spans="1:15">
      <c r="A289" s="1" t="s">
        <v>327</v>
      </c>
      <c r="B289">
        <v>12.48</v>
      </c>
      <c r="C289" s="2">
        <v>966</v>
      </c>
      <c r="D289" s="2">
        <v>956</v>
      </c>
      <c r="E289" s="2">
        <v>900</v>
      </c>
      <c r="F289" s="2">
        <v>951</v>
      </c>
      <c r="G289" s="2">
        <v>928</v>
      </c>
      <c r="H289" s="2">
        <v>894</v>
      </c>
      <c r="I289" s="2">
        <v>893</v>
      </c>
      <c r="J289" s="2">
        <v>661</v>
      </c>
      <c r="K289" s="2">
        <v>681</v>
      </c>
      <c r="L289" s="2">
        <v>606</v>
      </c>
      <c r="M289" s="2">
        <v>561</v>
      </c>
      <c r="N289" s="2">
        <v>494</v>
      </c>
      <c r="O289" s="2">
        <v>440</v>
      </c>
    </row>
    <row r="290" spans="1:15">
      <c r="A290" s="1" t="s">
        <v>72</v>
      </c>
      <c r="B290">
        <v>8.33</v>
      </c>
      <c r="C290" s="2">
        <v>613</v>
      </c>
      <c r="D290" s="2">
        <v>636</v>
      </c>
      <c r="E290" s="2">
        <v>636</v>
      </c>
      <c r="F290" s="2">
        <v>727</v>
      </c>
      <c r="G290" s="2">
        <v>687</v>
      </c>
      <c r="H290" s="2">
        <v>600</v>
      </c>
      <c r="I290" s="2">
        <v>557</v>
      </c>
      <c r="J290" s="2">
        <v>450</v>
      </c>
      <c r="K290" s="2">
        <v>564</v>
      </c>
      <c r="L290" s="2">
        <v>506</v>
      </c>
      <c r="M290" s="2">
        <v>527</v>
      </c>
      <c r="N290" s="2">
        <v>495</v>
      </c>
      <c r="O290" s="2">
        <v>449</v>
      </c>
    </row>
    <row r="291" spans="1:15">
      <c r="A291" s="1" t="s">
        <v>87</v>
      </c>
      <c r="B291">
        <v>3.82</v>
      </c>
      <c r="C291" s="2">
        <v>231</v>
      </c>
      <c r="D291" s="2">
        <v>265</v>
      </c>
      <c r="E291" s="2">
        <v>289</v>
      </c>
      <c r="F291" s="2">
        <v>299</v>
      </c>
      <c r="G291" s="2">
        <v>292</v>
      </c>
      <c r="H291" s="2">
        <v>323</v>
      </c>
      <c r="I291" s="2">
        <v>353</v>
      </c>
      <c r="J291" s="2">
        <v>267</v>
      </c>
      <c r="K291" s="2">
        <v>384</v>
      </c>
      <c r="L291" s="2">
        <v>375</v>
      </c>
      <c r="M291" s="2">
        <v>451</v>
      </c>
      <c r="N291" s="2">
        <v>496</v>
      </c>
      <c r="O291" s="2">
        <v>539</v>
      </c>
    </row>
    <row r="292" spans="1:15">
      <c r="A292" s="1" t="s">
        <v>233</v>
      </c>
      <c r="B292">
        <v>11.56</v>
      </c>
      <c r="C292" s="2">
        <v>1053</v>
      </c>
      <c r="D292" s="2">
        <v>1167</v>
      </c>
      <c r="E292" s="2">
        <v>1209</v>
      </c>
      <c r="F292" s="2">
        <v>1225</v>
      </c>
      <c r="G292" s="2">
        <v>1259</v>
      </c>
      <c r="H292" s="2">
        <v>1098</v>
      </c>
      <c r="I292" s="2">
        <v>1158</v>
      </c>
      <c r="J292" s="2">
        <v>693</v>
      </c>
      <c r="K292" s="2">
        <v>736</v>
      </c>
      <c r="L292" s="2">
        <v>708</v>
      </c>
      <c r="M292" s="2">
        <v>605</v>
      </c>
      <c r="N292" s="2">
        <v>498</v>
      </c>
      <c r="O292" s="2">
        <v>477</v>
      </c>
    </row>
    <row r="293" spans="1:15">
      <c r="A293" s="1" t="s">
        <v>337</v>
      </c>
      <c r="B293">
        <v>14.07</v>
      </c>
      <c r="C293" s="2">
        <v>939</v>
      </c>
      <c r="D293" s="2">
        <v>894</v>
      </c>
      <c r="E293" s="2">
        <v>831</v>
      </c>
      <c r="F293" s="2">
        <v>824</v>
      </c>
      <c r="G293" s="2">
        <v>809</v>
      </c>
      <c r="H293" s="2">
        <v>739</v>
      </c>
      <c r="I293" s="2">
        <v>781</v>
      </c>
      <c r="J293" s="2">
        <v>594</v>
      </c>
      <c r="K293" s="2">
        <v>571</v>
      </c>
      <c r="L293" s="2">
        <v>536</v>
      </c>
      <c r="M293" s="2">
        <v>467</v>
      </c>
      <c r="N293" s="2">
        <v>501</v>
      </c>
      <c r="O293" s="2">
        <v>512</v>
      </c>
    </row>
    <row r="294" spans="1:15">
      <c r="A294" s="1" t="s">
        <v>158</v>
      </c>
      <c r="B294">
        <v>5.76</v>
      </c>
      <c r="C294" s="2">
        <v>464</v>
      </c>
      <c r="D294" s="2">
        <v>559</v>
      </c>
      <c r="E294" s="2">
        <v>508</v>
      </c>
      <c r="F294" s="2">
        <v>501</v>
      </c>
      <c r="G294" s="2">
        <v>503</v>
      </c>
      <c r="H294" s="2">
        <v>551</v>
      </c>
      <c r="I294" s="2">
        <v>559</v>
      </c>
      <c r="J294" s="2">
        <v>495</v>
      </c>
      <c r="K294" s="2">
        <v>498</v>
      </c>
      <c r="L294" s="2">
        <v>495</v>
      </c>
      <c r="M294" s="2">
        <v>512</v>
      </c>
      <c r="N294" s="2">
        <v>504</v>
      </c>
      <c r="O294" s="2">
        <v>518</v>
      </c>
    </row>
    <row r="295" spans="1:15">
      <c r="A295" s="1" t="s">
        <v>59</v>
      </c>
      <c r="B295">
        <v>9.0399999999999991</v>
      </c>
      <c r="C295" s="2">
        <v>632</v>
      </c>
      <c r="D295" s="2">
        <v>651</v>
      </c>
      <c r="E295" s="2">
        <v>690</v>
      </c>
      <c r="F295" s="2">
        <v>651</v>
      </c>
      <c r="G295" s="2">
        <v>675</v>
      </c>
      <c r="H295" s="2">
        <v>680</v>
      </c>
      <c r="I295" s="2">
        <v>611</v>
      </c>
      <c r="J295" s="2">
        <v>482</v>
      </c>
      <c r="K295" s="2">
        <v>468</v>
      </c>
      <c r="L295" s="2">
        <v>491</v>
      </c>
      <c r="M295" s="2">
        <v>507</v>
      </c>
      <c r="N295" s="2">
        <v>505</v>
      </c>
      <c r="O295" s="2">
        <v>520</v>
      </c>
    </row>
    <row r="296" spans="1:15">
      <c r="A296" s="1" t="s">
        <v>229</v>
      </c>
      <c r="B296">
        <v>8.6199999999999992</v>
      </c>
      <c r="C296" s="2">
        <v>994</v>
      </c>
      <c r="D296" s="2">
        <v>1018</v>
      </c>
      <c r="E296" s="2">
        <v>1005</v>
      </c>
      <c r="F296" s="2">
        <v>964</v>
      </c>
      <c r="G296" s="2">
        <v>958</v>
      </c>
      <c r="H296" s="2">
        <v>877</v>
      </c>
      <c r="I296" s="2">
        <v>797</v>
      </c>
      <c r="J296" s="2">
        <v>647</v>
      </c>
      <c r="K296" s="2">
        <v>716</v>
      </c>
      <c r="L296" s="2">
        <v>618</v>
      </c>
      <c r="M296" s="2">
        <v>565</v>
      </c>
      <c r="N296" s="2">
        <v>514</v>
      </c>
      <c r="O296" s="2">
        <v>620</v>
      </c>
    </row>
    <row r="297" spans="1:15">
      <c r="A297" s="1" t="s">
        <v>184</v>
      </c>
      <c r="B297">
        <v>2.37</v>
      </c>
      <c r="C297" s="2">
        <v>303</v>
      </c>
      <c r="D297" s="2">
        <v>330</v>
      </c>
      <c r="E297" s="2">
        <v>293</v>
      </c>
      <c r="F297" s="2">
        <v>257</v>
      </c>
      <c r="G297" s="2">
        <v>232</v>
      </c>
      <c r="H297" s="2">
        <v>243</v>
      </c>
      <c r="I297" s="2">
        <v>255</v>
      </c>
      <c r="J297" s="2">
        <v>360</v>
      </c>
      <c r="K297" s="2">
        <v>387</v>
      </c>
      <c r="L297" s="2">
        <v>345</v>
      </c>
      <c r="M297" s="2">
        <v>451</v>
      </c>
      <c r="N297" s="2">
        <v>515</v>
      </c>
      <c r="O297" s="2">
        <v>551</v>
      </c>
    </row>
    <row r="298" spans="1:15">
      <c r="A298" s="1" t="s">
        <v>407</v>
      </c>
      <c r="B298">
        <v>8.8000000000000007</v>
      </c>
      <c r="C298" s="2">
        <v>866</v>
      </c>
      <c r="D298" s="2">
        <v>875</v>
      </c>
      <c r="E298" s="2">
        <v>870</v>
      </c>
      <c r="F298" s="2">
        <v>864</v>
      </c>
      <c r="G298" s="2">
        <v>882</v>
      </c>
      <c r="H298" s="2">
        <v>802</v>
      </c>
      <c r="I298" s="2">
        <v>732</v>
      </c>
      <c r="J298" s="2">
        <v>581</v>
      </c>
      <c r="K298" s="2">
        <v>610</v>
      </c>
      <c r="L298" s="2">
        <v>632</v>
      </c>
      <c r="M298" s="2">
        <v>587</v>
      </c>
      <c r="N298" s="2">
        <v>516</v>
      </c>
      <c r="O298" s="2">
        <v>550</v>
      </c>
    </row>
    <row r="299" spans="1:15">
      <c r="A299" s="1" t="s">
        <v>0</v>
      </c>
      <c r="B299">
        <v>14.07</v>
      </c>
      <c r="C299" s="2">
        <v>1348</v>
      </c>
      <c r="D299" s="2">
        <v>1501</v>
      </c>
      <c r="E299" s="2">
        <v>1304</v>
      </c>
      <c r="F299" s="2">
        <v>1212</v>
      </c>
      <c r="G299" s="2">
        <v>1226</v>
      </c>
      <c r="H299" s="2">
        <v>1218</v>
      </c>
      <c r="I299" s="2">
        <v>1184</v>
      </c>
      <c r="J299" s="2">
        <v>876</v>
      </c>
      <c r="K299" s="2">
        <v>945</v>
      </c>
      <c r="L299" s="2">
        <v>803</v>
      </c>
      <c r="M299" s="2">
        <v>691</v>
      </c>
      <c r="N299" s="2">
        <v>518</v>
      </c>
      <c r="O299" s="2">
        <v>540</v>
      </c>
    </row>
    <row r="300" spans="1:15">
      <c r="A300" s="1" t="s">
        <v>37</v>
      </c>
      <c r="B300">
        <v>7.06</v>
      </c>
      <c r="C300" s="2">
        <v>630</v>
      </c>
      <c r="D300" s="2">
        <v>694</v>
      </c>
      <c r="E300" s="2">
        <v>731</v>
      </c>
      <c r="F300" s="2">
        <v>851</v>
      </c>
      <c r="G300" s="2">
        <v>894</v>
      </c>
      <c r="H300" s="2">
        <v>842</v>
      </c>
      <c r="I300" s="2">
        <v>854</v>
      </c>
      <c r="J300" s="2">
        <v>576</v>
      </c>
      <c r="K300" s="2">
        <v>572</v>
      </c>
      <c r="L300" s="2">
        <v>526</v>
      </c>
      <c r="M300" s="2">
        <v>501</v>
      </c>
      <c r="N300" s="2">
        <v>521</v>
      </c>
      <c r="O300" s="2">
        <v>577</v>
      </c>
    </row>
    <row r="301" spans="1:15">
      <c r="A301" s="1" t="s">
        <v>192</v>
      </c>
      <c r="B301">
        <v>7.43</v>
      </c>
      <c r="C301" s="2">
        <v>721</v>
      </c>
      <c r="D301" s="2">
        <v>785</v>
      </c>
      <c r="E301" s="2">
        <v>867</v>
      </c>
      <c r="F301" s="2">
        <v>826</v>
      </c>
      <c r="G301" s="2">
        <v>787</v>
      </c>
      <c r="H301" s="2">
        <v>768</v>
      </c>
      <c r="I301" s="2">
        <v>763</v>
      </c>
      <c r="J301" s="2">
        <v>656</v>
      </c>
      <c r="K301" s="2">
        <v>712</v>
      </c>
      <c r="L301" s="2">
        <v>682</v>
      </c>
      <c r="M301" s="2">
        <v>611</v>
      </c>
      <c r="N301" s="2">
        <v>521</v>
      </c>
      <c r="O301" s="2">
        <v>527</v>
      </c>
    </row>
    <row r="302" spans="1:15">
      <c r="A302" s="1" t="s">
        <v>367</v>
      </c>
      <c r="B302">
        <v>15.73</v>
      </c>
      <c r="C302" s="2">
        <v>2091</v>
      </c>
      <c r="D302" s="2">
        <v>1978</v>
      </c>
      <c r="E302" s="2">
        <v>2003</v>
      </c>
      <c r="F302" s="2">
        <v>1786</v>
      </c>
      <c r="G302" s="2">
        <v>1670</v>
      </c>
      <c r="H302" s="2">
        <v>1610</v>
      </c>
      <c r="I302" s="2">
        <v>1429</v>
      </c>
      <c r="J302" s="2">
        <v>874</v>
      </c>
      <c r="K302" s="2">
        <v>805</v>
      </c>
      <c r="L302" s="2">
        <v>659</v>
      </c>
      <c r="M302" s="2">
        <v>574</v>
      </c>
      <c r="N302" s="2">
        <v>525</v>
      </c>
      <c r="O302" s="2">
        <v>476</v>
      </c>
    </row>
    <row r="303" spans="1:15">
      <c r="A303" s="1" t="s">
        <v>421</v>
      </c>
      <c r="B303">
        <v>10.98</v>
      </c>
      <c r="C303" s="2">
        <v>629</v>
      </c>
      <c r="D303" s="2">
        <v>690</v>
      </c>
      <c r="E303" s="2">
        <v>723</v>
      </c>
      <c r="F303" s="2">
        <v>634</v>
      </c>
      <c r="G303" s="2">
        <v>709</v>
      </c>
      <c r="H303" s="2">
        <v>726</v>
      </c>
      <c r="I303" s="2">
        <v>694</v>
      </c>
      <c r="J303" s="2">
        <v>524</v>
      </c>
      <c r="K303" s="2">
        <v>584</v>
      </c>
      <c r="L303" s="2">
        <v>545</v>
      </c>
      <c r="M303" s="2">
        <v>539</v>
      </c>
      <c r="N303" s="2">
        <v>525</v>
      </c>
      <c r="O303" s="2">
        <v>510</v>
      </c>
    </row>
    <row r="304" spans="1:15">
      <c r="A304" s="1" t="s">
        <v>406</v>
      </c>
      <c r="B304">
        <v>5.66</v>
      </c>
      <c r="C304" s="2">
        <v>595</v>
      </c>
      <c r="D304" s="2">
        <v>672</v>
      </c>
      <c r="E304" s="2">
        <v>661</v>
      </c>
      <c r="F304" s="2">
        <v>588</v>
      </c>
      <c r="G304" s="2">
        <v>545</v>
      </c>
      <c r="H304" s="2">
        <v>597</v>
      </c>
      <c r="I304" s="2">
        <v>489</v>
      </c>
      <c r="J304" s="2">
        <v>369</v>
      </c>
      <c r="K304" s="2">
        <v>414</v>
      </c>
      <c r="L304" s="2">
        <v>403</v>
      </c>
      <c r="M304" s="2">
        <v>520</v>
      </c>
      <c r="N304" s="2">
        <v>529</v>
      </c>
      <c r="O304" s="2">
        <v>554</v>
      </c>
    </row>
    <row r="305" spans="1:15">
      <c r="A305" s="1" t="s">
        <v>352</v>
      </c>
      <c r="B305">
        <v>9.9700000000000006</v>
      </c>
      <c r="C305" s="2">
        <v>1013</v>
      </c>
      <c r="D305" s="2">
        <v>1015</v>
      </c>
      <c r="E305" s="2">
        <v>994</v>
      </c>
      <c r="F305" s="2">
        <v>935</v>
      </c>
      <c r="G305" s="2">
        <v>965</v>
      </c>
      <c r="H305" s="2">
        <v>942</v>
      </c>
      <c r="I305" s="2">
        <v>870</v>
      </c>
      <c r="J305" s="2">
        <v>687</v>
      </c>
      <c r="K305" s="2">
        <v>644</v>
      </c>
      <c r="L305" s="2">
        <v>579</v>
      </c>
      <c r="M305" s="2">
        <v>500</v>
      </c>
      <c r="N305" s="2">
        <v>533</v>
      </c>
      <c r="O305" s="2">
        <v>532</v>
      </c>
    </row>
    <row r="306" spans="1:15">
      <c r="A306" s="1" t="s">
        <v>389</v>
      </c>
      <c r="B306">
        <v>4.6100000000000003</v>
      </c>
      <c r="C306" s="2">
        <v>794</v>
      </c>
      <c r="D306" s="2">
        <v>819</v>
      </c>
      <c r="E306" s="2">
        <v>744</v>
      </c>
      <c r="F306" s="2">
        <v>734</v>
      </c>
      <c r="G306" s="2">
        <v>723</v>
      </c>
      <c r="H306" s="2">
        <v>745</v>
      </c>
      <c r="I306" s="2">
        <v>684</v>
      </c>
      <c r="J306" s="2">
        <v>545</v>
      </c>
      <c r="K306" s="2">
        <v>547</v>
      </c>
      <c r="L306" s="2">
        <v>509</v>
      </c>
      <c r="M306" s="2">
        <v>568</v>
      </c>
      <c r="N306" s="2">
        <v>549</v>
      </c>
      <c r="O306" s="2">
        <v>578</v>
      </c>
    </row>
    <row r="307" spans="1:15">
      <c r="A307" s="1" t="s">
        <v>412</v>
      </c>
      <c r="B307">
        <v>6.89</v>
      </c>
      <c r="C307" s="2">
        <v>595</v>
      </c>
      <c r="D307" s="2">
        <v>597</v>
      </c>
      <c r="E307" s="2">
        <v>615</v>
      </c>
      <c r="F307" s="2">
        <v>555</v>
      </c>
      <c r="G307" s="2">
        <v>621</v>
      </c>
      <c r="H307" s="2">
        <v>642</v>
      </c>
      <c r="I307" s="2">
        <v>733</v>
      </c>
      <c r="J307" s="2">
        <v>557</v>
      </c>
      <c r="K307" s="2">
        <v>599</v>
      </c>
      <c r="L307" s="2">
        <v>530</v>
      </c>
      <c r="M307" s="2">
        <v>575</v>
      </c>
      <c r="N307" s="2">
        <v>559</v>
      </c>
      <c r="O307" s="2">
        <v>534</v>
      </c>
    </row>
    <row r="308" spans="1:15">
      <c r="A308" s="1" t="s">
        <v>74</v>
      </c>
      <c r="B308">
        <v>7.1</v>
      </c>
      <c r="C308" s="2">
        <v>434</v>
      </c>
      <c r="D308" s="2">
        <v>453</v>
      </c>
      <c r="E308" s="2">
        <v>513</v>
      </c>
      <c r="F308" s="2">
        <v>561</v>
      </c>
      <c r="G308" s="2">
        <v>593</v>
      </c>
      <c r="H308" s="2">
        <v>561</v>
      </c>
      <c r="I308" s="2">
        <v>612</v>
      </c>
      <c r="J308" s="2">
        <v>551</v>
      </c>
      <c r="K308" s="2">
        <v>544</v>
      </c>
      <c r="L308" s="2">
        <v>515</v>
      </c>
      <c r="M308" s="2">
        <v>504</v>
      </c>
      <c r="N308" s="2">
        <v>560</v>
      </c>
      <c r="O308" s="2">
        <v>595</v>
      </c>
    </row>
    <row r="309" spans="1:15">
      <c r="A309" s="1" t="s">
        <v>393</v>
      </c>
      <c r="B309">
        <v>13.53</v>
      </c>
      <c r="C309" s="2">
        <v>1306</v>
      </c>
      <c r="D309" s="2">
        <v>1328</v>
      </c>
      <c r="E309" s="2">
        <v>1337</v>
      </c>
      <c r="F309" s="2">
        <v>1203</v>
      </c>
      <c r="G309" s="2">
        <v>1221</v>
      </c>
      <c r="H309" s="2">
        <v>1157</v>
      </c>
      <c r="I309" s="2">
        <v>1054</v>
      </c>
      <c r="J309" s="2">
        <v>835</v>
      </c>
      <c r="K309" s="2">
        <v>845</v>
      </c>
      <c r="L309" s="2">
        <v>803</v>
      </c>
      <c r="M309" s="2">
        <v>694</v>
      </c>
      <c r="N309" s="2">
        <v>561</v>
      </c>
      <c r="O309" s="2">
        <v>598</v>
      </c>
    </row>
    <row r="310" spans="1:15">
      <c r="A310" s="1" t="s">
        <v>368</v>
      </c>
      <c r="B310">
        <v>9.7899999999999991</v>
      </c>
      <c r="C310" s="2">
        <v>1048</v>
      </c>
      <c r="D310" s="2">
        <v>1153</v>
      </c>
      <c r="E310" s="2">
        <v>1125</v>
      </c>
      <c r="F310" s="2">
        <v>1084</v>
      </c>
      <c r="G310" s="2">
        <v>1063</v>
      </c>
      <c r="H310" s="2">
        <v>1057</v>
      </c>
      <c r="I310" s="2">
        <v>985</v>
      </c>
      <c r="J310" s="2">
        <v>485</v>
      </c>
      <c r="K310" s="2">
        <v>523</v>
      </c>
      <c r="L310" s="2">
        <v>497</v>
      </c>
      <c r="M310" s="2">
        <v>522</v>
      </c>
      <c r="N310" s="2">
        <v>567</v>
      </c>
      <c r="O310" s="2">
        <v>609</v>
      </c>
    </row>
    <row r="311" spans="1:15">
      <c r="A311" s="1" t="s">
        <v>24</v>
      </c>
      <c r="B311">
        <v>20.329999999999998</v>
      </c>
      <c r="C311" s="2">
        <v>1264</v>
      </c>
      <c r="D311" s="2">
        <v>1320</v>
      </c>
      <c r="E311" s="2">
        <v>1258</v>
      </c>
      <c r="F311" s="2">
        <v>1210</v>
      </c>
      <c r="G311" s="2">
        <v>1157</v>
      </c>
      <c r="H311" s="2">
        <v>1171</v>
      </c>
      <c r="I311" s="2">
        <v>1115</v>
      </c>
      <c r="J311" s="2">
        <v>848</v>
      </c>
      <c r="K311" s="2">
        <v>815</v>
      </c>
      <c r="L311" s="2">
        <v>725</v>
      </c>
      <c r="M311" s="2">
        <v>659</v>
      </c>
      <c r="N311" s="2">
        <v>573</v>
      </c>
      <c r="O311" s="2">
        <v>476</v>
      </c>
    </row>
    <row r="312" spans="1:15">
      <c r="A312" s="1" t="s">
        <v>254</v>
      </c>
      <c r="B312">
        <v>17.59</v>
      </c>
      <c r="C312" s="2">
        <v>1659</v>
      </c>
      <c r="D312" s="2">
        <v>1684</v>
      </c>
      <c r="E312" s="2">
        <v>1728</v>
      </c>
      <c r="F312" s="2">
        <v>1681</v>
      </c>
      <c r="G312" s="2">
        <v>1662</v>
      </c>
      <c r="H312" s="2">
        <v>1515</v>
      </c>
      <c r="I312" s="2">
        <v>1474</v>
      </c>
      <c r="J312" s="2">
        <v>720</v>
      </c>
      <c r="K312" s="2">
        <v>716</v>
      </c>
      <c r="L312" s="2">
        <v>630</v>
      </c>
      <c r="M312" s="2">
        <v>560</v>
      </c>
      <c r="N312" s="2">
        <v>573</v>
      </c>
      <c r="O312" s="2">
        <v>562</v>
      </c>
    </row>
    <row r="313" spans="1:15">
      <c r="A313" s="1" t="s">
        <v>385</v>
      </c>
      <c r="B313">
        <v>9.1300000000000008</v>
      </c>
      <c r="C313" s="2">
        <v>1190</v>
      </c>
      <c r="D313" s="2">
        <v>1323</v>
      </c>
      <c r="E313" s="2">
        <v>1225</v>
      </c>
      <c r="F313" s="2">
        <v>1094</v>
      </c>
      <c r="G313" s="2">
        <v>1041</v>
      </c>
      <c r="H313" s="2">
        <v>949</v>
      </c>
      <c r="I313" s="2">
        <v>939</v>
      </c>
      <c r="J313" s="2">
        <v>652</v>
      </c>
      <c r="K313" s="2">
        <v>691</v>
      </c>
      <c r="L313" s="2">
        <v>656</v>
      </c>
      <c r="M313" s="2">
        <v>600</v>
      </c>
      <c r="N313" s="2">
        <v>579</v>
      </c>
      <c r="O313" s="2">
        <v>562</v>
      </c>
    </row>
    <row r="314" spans="1:15">
      <c r="A314" s="1" t="s">
        <v>203</v>
      </c>
      <c r="B314">
        <v>5.74</v>
      </c>
      <c r="C314" s="2">
        <v>804</v>
      </c>
      <c r="D314" s="2">
        <v>913</v>
      </c>
      <c r="E314" s="2">
        <v>947</v>
      </c>
      <c r="F314" s="2">
        <v>846</v>
      </c>
      <c r="G314" s="2">
        <v>805</v>
      </c>
      <c r="H314" s="2">
        <v>740</v>
      </c>
      <c r="I314" s="2">
        <v>734</v>
      </c>
      <c r="J314" s="2">
        <v>647</v>
      </c>
      <c r="K314" s="2">
        <v>666</v>
      </c>
      <c r="L314" s="2">
        <v>622</v>
      </c>
      <c r="M314" s="2">
        <v>635</v>
      </c>
      <c r="N314" s="2">
        <v>583</v>
      </c>
      <c r="O314" s="2">
        <v>583</v>
      </c>
    </row>
    <row r="315" spans="1:15">
      <c r="A315" s="1" t="s">
        <v>63</v>
      </c>
      <c r="B315">
        <v>18.489999999999998</v>
      </c>
      <c r="C315" s="2">
        <v>1589</v>
      </c>
      <c r="D315" s="2">
        <v>1453</v>
      </c>
      <c r="E315" s="2">
        <v>1419</v>
      </c>
      <c r="F315" s="2">
        <v>1321</v>
      </c>
      <c r="G315" s="2">
        <v>1335</v>
      </c>
      <c r="H315" s="2">
        <v>1137</v>
      </c>
      <c r="I315" s="2">
        <v>1087</v>
      </c>
      <c r="J315" s="2">
        <v>625</v>
      </c>
      <c r="K315" s="2">
        <v>585</v>
      </c>
      <c r="L315" s="2">
        <v>561</v>
      </c>
      <c r="M315" s="2">
        <v>598</v>
      </c>
      <c r="N315" s="2">
        <v>584</v>
      </c>
      <c r="O315" s="2">
        <v>578</v>
      </c>
    </row>
    <row r="316" spans="1:15">
      <c r="A316" s="1" t="s">
        <v>285</v>
      </c>
      <c r="B316">
        <v>8.73</v>
      </c>
      <c r="C316" s="2">
        <v>773</v>
      </c>
      <c r="D316" s="2">
        <v>883</v>
      </c>
      <c r="E316" s="2">
        <v>909</v>
      </c>
      <c r="F316" s="2">
        <v>846</v>
      </c>
      <c r="G316" s="2">
        <v>820</v>
      </c>
      <c r="H316" s="2">
        <v>748</v>
      </c>
      <c r="I316" s="2">
        <v>710</v>
      </c>
      <c r="J316" s="2">
        <v>575</v>
      </c>
      <c r="K316" s="2">
        <v>606</v>
      </c>
      <c r="L316" s="2">
        <v>575</v>
      </c>
      <c r="M316" s="2">
        <v>589</v>
      </c>
      <c r="N316" s="2">
        <v>588</v>
      </c>
      <c r="O316" s="2">
        <v>602</v>
      </c>
    </row>
    <row r="317" spans="1:15">
      <c r="A317" s="1" t="s">
        <v>100</v>
      </c>
      <c r="B317">
        <v>6.58</v>
      </c>
      <c r="C317" s="2">
        <v>683</v>
      </c>
      <c r="D317" s="2">
        <v>747</v>
      </c>
      <c r="E317" s="2">
        <v>712</v>
      </c>
      <c r="F317" s="2">
        <v>830</v>
      </c>
      <c r="G317" s="2">
        <v>822</v>
      </c>
      <c r="H317" s="2">
        <v>781</v>
      </c>
      <c r="I317" s="2">
        <v>774</v>
      </c>
      <c r="J317" s="2">
        <v>724</v>
      </c>
      <c r="K317" s="2">
        <v>674</v>
      </c>
      <c r="L317" s="2">
        <v>661</v>
      </c>
      <c r="M317" s="2">
        <v>621</v>
      </c>
      <c r="N317" s="2">
        <v>591</v>
      </c>
      <c r="O317" s="2">
        <v>569</v>
      </c>
    </row>
    <row r="318" spans="1:15">
      <c r="A318" s="1" t="s">
        <v>148</v>
      </c>
      <c r="B318">
        <v>9.91</v>
      </c>
      <c r="C318" s="2">
        <v>697</v>
      </c>
      <c r="D318" s="2">
        <v>778</v>
      </c>
      <c r="E318" s="2">
        <v>816</v>
      </c>
      <c r="F318" s="2">
        <v>836</v>
      </c>
      <c r="G318" s="2">
        <v>772</v>
      </c>
      <c r="H318" s="2">
        <v>806</v>
      </c>
      <c r="I318" s="2">
        <v>827</v>
      </c>
      <c r="J318" s="2">
        <v>622</v>
      </c>
      <c r="K318" s="2">
        <v>679</v>
      </c>
      <c r="L318" s="2">
        <v>598</v>
      </c>
      <c r="M318" s="2">
        <v>646</v>
      </c>
      <c r="N318" s="2">
        <v>592</v>
      </c>
      <c r="O318" s="2">
        <v>586</v>
      </c>
    </row>
    <row r="319" spans="1:15">
      <c r="A319" s="1" t="s">
        <v>312</v>
      </c>
      <c r="B319">
        <v>23.59</v>
      </c>
      <c r="C319" s="2">
        <v>1645</v>
      </c>
      <c r="D319" s="2">
        <v>1754</v>
      </c>
      <c r="E319" s="2">
        <v>1712</v>
      </c>
      <c r="F319" s="2">
        <v>1582</v>
      </c>
      <c r="G319" s="2">
        <v>1457</v>
      </c>
      <c r="H319" s="2">
        <v>1446</v>
      </c>
      <c r="I319" s="2">
        <v>1402</v>
      </c>
      <c r="J319" s="2">
        <v>785</v>
      </c>
      <c r="K319" s="2">
        <v>852</v>
      </c>
      <c r="L319" s="2">
        <v>762</v>
      </c>
      <c r="M319" s="2">
        <v>736</v>
      </c>
      <c r="N319" s="2">
        <v>601</v>
      </c>
      <c r="O319" s="2">
        <v>595</v>
      </c>
    </row>
    <row r="320" spans="1:15">
      <c r="A320" s="1" t="s">
        <v>390</v>
      </c>
      <c r="B320">
        <v>12.81</v>
      </c>
      <c r="C320" s="2">
        <v>1826</v>
      </c>
      <c r="D320" s="2">
        <v>1850</v>
      </c>
      <c r="E320" s="2">
        <v>1712</v>
      </c>
      <c r="F320" s="2">
        <v>1500</v>
      </c>
      <c r="G320" s="2">
        <v>1347</v>
      </c>
      <c r="H320" s="2">
        <v>1194</v>
      </c>
      <c r="I320" s="2">
        <v>1195</v>
      </c>
      <c r="J320" s="2">
        <v>698</v>
      </c>
      <c r="K320" s="2">
        <v>763</v>
      </c>
      <c r="L320" s="2">
        <v>805</v>
      </c>
      <c r="M320" s="2">
        <v>669</v>
      </c>
      <c r="N320" s="2">
        <v>601</v>
      </c>
      <c r="O320" s="2">
        <v>585</v>
      </c>
    </row>
    <row r="321" spans="1:15">
      <c r="A321" s="1" t="s">
        <v>56</v>
      </c>
      <c r="B321">
        <v>13.01</v>
      </c>
      <c r="C321" s="2">
        <v>1120</v>
      </c>
      <c r="D321" s="2">
        <v>1167</v>
      </c>
      <c r="E321" s="2">
        <v>1166</v>
      </c>
      <c r="F321" s="2">
        <v>1072</v>
      </c>
      <c r="G321" s="2">
        <v>1030</v>
      </c>
      <c r="H321" s="2">
        <v>1023</v>
      </c>
      <c r="I321" s="2">
        <v>921</v>
      </c>
      <c r="J321" s="2">
        <v>765</v>
      </c>
      <c r="K321" s="2">
        <v>787</v>
      </c>
      <c r="L321" s="2">
        <v>712</v>
      </c>
      <c r="M321" s="2">
        <v>640</v>
      </c>
      <c r="N321" s="2">
        <v>606</v>
      </c>
      <c r="O321" s="2">
        <v>588</v>
      </c>
    </row>
    <row r="322" spans="1:15">
      <c r="A322" s="1" t="s">
        <v>104</v>
      </c>
      <c r="B322">
        <v>13.55</v>
      </c>
      <c r="C322" s="2">
        <v>1328</v>
      </c>
      <c r="D322" s="2">
        <v>1251</v>
      </c>
      <c r="E322" s="2">
        <v>1225</v>
      </c>
      <c r="F322" s="2">
        <v>1218</v>
      </c>
      <c r="G322" s="2">
        <v>1222</v>
      </c>
      <c r="H322" s="2">
        <v>1156</v>
      </c>
      <c r="I322" s="2">
        <v>1242</v>
      </c>
      <c r="J322" s="2">
        <v>847</v>
      </c>
      <c r="K322" s="2">
        <v>883</v>
      </c>
      <c r="L322" s="2">
        <v>767</v>
      </c>
      <c r="M322" s="2">
        <v>651</v>
      </c>
      <c r="N322" s="2">
        <v>615</v>
      </c>
      <c r="O322" s="2">
        <v>548</v>
      </c>
    </row>
    <row r="323" spans="1:15">
      <c r="A323" s="1" t="s">
        <v>298</v>
      </c>
      <c r="B323">
        <v>7.07</v>
      </c>
      <c r="C323" s="2">
        <v>1448</v>
      </c>
      <c r="D323" s="2">
        <v>1313</v>
      </c>
      <c r="E323" s="2">
        <v>1414</v>
      </c>
      <c r="F323" s="2">
        <v>1379</v>
      </c>
      <c r="G323" s="2">
        <v>1285</v>
      </c>
      <c r="H323" s="2">
        <v>1130</v>
      </c>
      <c r="I323" s="2">
        <v>1095</v>
      </c>
      <c r="J323" s="2">
        <v>675</v>
      </c>
      <c r="K323" s="2">
        <v>680</v>
      </c>
      <c r="L323" s="2">
        <v>653</v>
      </c>
      <c r="M323" s="2">
        <v>694</v>
      </c>
      <c r="N323" s="2">
        <v>624</v>
      </c>
      <c r="O323" s="2">
        <v>585</v>
      </c>
    </row>
    <row r="324" spans="1:15">
      <c r="A324" s="1" t="s">
        <v>427</v>
      </c>
      <c r="B324">
        <v>5.99</v>
      </c>
      <c r="C324" s="2">
        <v>671</v>
      </c>
      <c r="D324" s="2">
        <v>704</v>
      </c>
      <c r="E324" s="2">
        <v>691</v>
      </c>
      <c r="F324" s="2">
        <v>721</v>
      </c>
      <c r="G324" s="2">
        <v>682</v>
      </c>
      <c r="H324" s="2">
        <v>651</v>
      </c>
      <c r="I324" s="2">
        <v>639</v>
      </c>
      <c r="J324" s="2">
        <v>541</v>
      </c>
      <c r="K324" s="2">
        <v>550</v>
      </c>
      <c r="L324" s="2">
        <v>567</v>
      </c>
      <c r="M324" s="2">
        <v>627</v>
      </c>
      <c r="N324" s="2">
        <v>631</v>
      </c>
      <c r="O324" s="2">
        <v>719</v>
      </c>
    </row>
    <row r="325" spans="1:15">
      <c r="A325" s="1" t="s">
        <v>404</v>
      </c>
      <c r="B325">
        <v>8.49</v>
      </c>
      <c r="C325" s="2">
        <v>1220</v>
      </c>
      <c r="D325" s="2">
        <v>1206</v>
      </c>
      <c r="E325" s="2">
        <v>1189</v>
      </c>
      <c r="F325" s="2">
        <v>1129</v>
      </c>
      <c r="G325" s="2">
        <v>1170</v>
      </c>
      <c r="H325" s="2">
        <v>1084</v>
      </c>
      <c r="I325" s="2">
        <v>1035</v>
      </c>
      <c r="J325" s="2">
        <v>851</v>
      </c>
      <c r="K325" s="2">
        <v>836</v>
      </c>
      <c r="L325" s="2">
        <v>761</v>
      </c>
      <c r="M325" s="2">
        <v>734</v>
      </c>
      <c r="N325" s="2">
        <v>637</v>
      </c>
      <c r="O325" s="2">
        <v>624</v>
      </c>
    </row>
    <row r="326" spans="1:15">
      <c r="A326" s="1" t="s">
        <v>41</v>
      </c>
      <c r="B326">
        <v>12.69</v>
      </c>
      <c r="C326" s="2">
        <v>1160</v>
      </c>
      <c r="D326" s="2">
        <v>1139</v>
      </c>
      <c r="E326" s="2">
        <v>1049</v>
      </c>
      <c r="F326" s="2">
        <v>1027</v>
      </c>
      <c r="G326" s="2">
        <v>1072</v>
      </c>
      <c r="H326" s="2">
        <v>1019</v>
      </c>
      <c r="I326" s="2">
        <v>1026</v>
      </c>
      <c r="J326" s="2">
        <v>790</v>
      </c>
      <c r="K326" s="2">
        <v>783</v>
      </c>
      <c r="L326" s="2">
        <v>726</v>
      </c>
      <c r="M326" s="2">
        <v>703</v>
      </c>
      <c r="N326" s="2">
        <v>653</v>
      </c>
      <c r="O326" s="2">
        <v>680</v>
      </c>
    </row>
    <row r="327" spans="1:15">
      <c r="A327" s="1" t="s">
        <v>355</v>
      </c>
      <c r="B327">
        <v>12.72</v>
      </c>
      <c r="C327" s="2">
        <v>1293</v>
      </c>
      <c r="D327" s="2">
        <v>1337</v>
      </c>
      <c r="E327" s="2">
        <v>1344</v>
      </c>
      <c r="F327" s="2">
        <v>1231</v>
      </c>
      <c r="G327" s="2">
        <v>1255</v>
      </c>
      <c r="H327" s="2">
        <v>1179</v>
      </c>
      <c r="I327" s="2">
        <v>1043</v>
      </c>
      <c r="J327" s="2">
        <v>632</v>
      </c>
      <c r="K327" s="2">
        <v>683</v>
      </c>
      <c r="L327" s="2">
        <v>616</v>
      </c>
      <c r="M327" s="2">
        <v>624</v>
      </c>
      <c r="N327" s="2">
        <v>653</v>
      </c>
      <c r="O327" s="2">
        <v>667</v>
      </c>
    </row>
    <row r="328" spans="1:15">
      <c r="A328" s="1" t="s">
        <v>62</v>
      </c>
      <c r="B328">
        <v>6.44</v>
      </c>
      <c r="C328" s="2">
        <v>564</v>
      </c>
      <c r="D328" s="2">
        <v>601</v>
      </c>
      <c r="E328" s="2">
        <v>737</v>
      </c>
      <c r="F328" s="2">
        <v>811</v>
      </c>
      <c r="G328" s="2">
        <v>929</v>
      </c>
      <c r="H328" s="2">
        <v>869</v>
      </c>
      <c r="I328" s="2">
        <v>890</v>
      </c>
      <c r="J328" s="2">
        <v>814</v>
      </c>
      <c r="K328" s="2">
        <v>817</v>
      </c>
      <c r="L328" s="2">
        <v>741</v>
      </c>
      <c r="M328" s="2">
        <v>710</v>
      </c>
      <c r="N328" s="2">
        <v>658</v>
      </c>
      <c r="O328" s="2">
        <v>689</v>
      </c>
    </row>
    <row r="329" spans="1:15">
      <c r="A329" s="1" t="s">
        <v>51</v>
      </c>
      <c r="B329">
        <v>9.44</v>
      </c>
      <c r="C329" s="2">
        <v>1034</v>
      </c>
      <c r="D329" s="2">
        <v>1056</v>
      </c>
      <c r="E329" s="2">
        <v>1115</v>
      </c>
      <c r="F329" s="2">
        <v>1066</v>
      </c>
      <c r="G329" s="2">
        <v>1055</v>
      </c>
      <c r="H329" s="2">
        <v>1090</v>
      </c>
      <c r="I329" s="2">
        <v>1037</v>
      </c>
      <c r="J329" s="2">
        <v>881</v>
      </c>
      <c r="K329" s="2">
        <v>833</v>
      </c>
      <c r="L329" s="2">
        <v>800</v>
      </c>
      <c r="M329" s="2">
        <v>749</v>
      </c>
      <c r="N329" s="2">
        <v>678</v>
      </c>
      <c r="O329" s="2">
        <v>753</v>
      </c>
    </row>
    <row r="330" spans="1:15">
      <c r="A330" s="1" t="s">
        <v>372</v>
      </c>
      <c r="B330">
        <v>10.59</v>
      </c>
      <c r="C330" s="2">
        <v>1501</v>
      </c>
      <c r="D330" s="2">
        <v>1555</v>
      </c>
      <c r="E330" s="2">
        <v>1757</v>
      </c>
      <c r="F330" s="2">
        <v>1605</v>
      </c>
      <c r="G330" s="2">
        <v>1468</v>
      </c>
      <c r="H330" s="2">
        <v>1331</v>
      </c>
      <c r="I330" s="2">
        <v>1237</v>
      </c>
      <c r="J330" s="2">
        <v>764</v>
      </c>
      <c r="K330" s="2">
        <v>794</v>
      </c>
      <c r="L330" s="2">
        <v>720</v>
      </c>
      <c r="M330" s="2">
        <v>738</v>
      </c>
      <c r="N330" s="2">
        <v>678</v>
      </c>
      <c r="O330" s="2">
        <v>721</v>
      </c>
    </row>
    <row r="331" spans="1:15">
      <c r="A331" s="1" t="s">
        <v>277</v>
      </c>
      <c r="B331">
        <v>17.3</v>
      </c>
      <c r="C331" s="2">
        <v>1604</v>
      </c>
      <c r="D331" s="2">
        <v>1714</v>
      </c>
      <c r="E331" s="2">
        <v>1682</v>
      </c>
      <c r="F331" s="2">
        <v>1623</v>
      </c>
      <c r="G331" s="2">
        <v>1653</v>
      </c>
      <c r="H331" s="2">
        <v>1578</v>
      </c>
      <c r="I331" s="2">
        <v>1564</v>
      </c>
      <c r="J331" s="2">
        <v>824</v>
      </c>
      <c r="K331" s="2">
        <v>1059</v>
      </c>
      <c r="L331" s="2">
        <v>886</v>
      </c>
      <c r="M331" s="2">
        <v>832</v>
      </c>
      <c r="N331" s="2">
        <v>682</v>
      </c>
      <c r="O331" s="2">
        <v>660</v>
      </c>
    </row>
    <row r="332" spans="1:15">
      <c r="A332" s="1" t="s">
        <v>437</v>
      </c>
      <c r="B332">
        <v>7.47</v>
      </c>
      <c r="C332" s="2">
        <v>1076</v>
      </c>
      <c r="D332" s="2">
        <v>1010</v>
      </c>
      <c r="E332" s="2">
        <v>963</v>
      </c>
      <c r="F332" s="2">
        <v>860</v>
      </c>
      <c r="G332" s="2">
        <v>968</v>
      </c>
      <c r="H332" s="2">
        <v>957</v>
      </c>
      <c r="I332" s="2">
        <v>969</v>
      </c>
      <c r="J332" s="2">
        <v>1057</v>
      </c>
      <c r="K332" s="2">
        <v>920</v>
      </c>
      <c r="L332" s="2">
        <v>873</v>
      </c>
      <c r="M332" s="2">
        <v>704</v>
      </c>
      <c r="N332" s="2">
        <v>687</v>
      </c>
      <c r="O332" s="2">
        <v>710</v>
      </c>
    </row>
    <row r="333" spans="1:15">
      <c r="A333" s="1" t="s">
        <v>112</v>
      </c>
      <c r="B333">
        <v>17.88</v>
      </c>
      <c r="C333" s="2">
        <v>1499</v>
      </c>
      <c r="D333" s="2">
        <v>1491</v>
      </c>
      <c r="E333" s="2">
        <v>1398</v>
      </c>
      <c r="F333" s="2">
        <v>1428</v>
      </c>
      <c r="G333" s="2">
        <v>1503</v>
      </c>
      <c r="H333" s="2">
        <v>1501</v>
      </c>
      <c r="I333" s="2">
        <v>1369</v>
      </c>
      <c r="J333" s="2">
        <v>1022</v>
      </c>
      <c r="K333" s="2">
        <v>1037</v>
      </c>
      <c r="L333" s="2">
        <v>914</v>
      </c>
      <c r="M333" s="2">
        <v>834</v>
      </c>
      <c r="N333" s="2">
        <v>690</v>
      </c>
      <c r="O333" s="2">
        <v>707</v>
      </c>
    </row>
    <row r="334" spans="1:15">
      <c r="A334" s="1" t="s">
        <v>388</v>
      </c>
      <c r="B334">
        <v>14.59</v>
      </c>
      <c r="C334" s="2">
        <v>1120</v>
      </c>
      <c r="D334" s="2">
        <v>1137</v>
      </c>
      <c r="E334" s="2">
        <v>1138</v>
      </c>
      <c r="F334" s="2">
        <v>1135</v>
      </c>
      <c r="G334" s="2">
        <v>1189</v>
      </c>
      <c r="H334" s="2">
        <v>1073</v>
      </c>
      <c r="I334" s="2">
        <v>1065</v>
      </c>
      <c r="J334" s="2">
        <v>664</v>
      </c>
      <c r="K334" s="2">
        <v>764</v>
      </c>
      <c r="L334" s="2">
        <v>749</v>
      </c>
      <c r="M334" s="2">
        <v>719</v>
      </c>
      <c r="N334" s="2">
        <v>690</v>
      </c>
      <c r="O334" s="2">
        <v>691</v>
      </c>
    </row>
    <row r="335" spans="1:15">
      <c r="A335" s="1" t="s">
        <v>188</v>
      </c>
      <c r="B335">
        <v>10.84</v>
      </c>
      <c r="C335" s="2">
        <v>964</v>
      </c>
      <c r="D335" s="2">
        <v>963</v>
      </c>
      <c r="E335" s="2">
        <v>907</v>
      </c>
      <c r="F335" s="2">
        <v>983</v>
      </c>
      <c r="G335" s="2">
        <v>992</v>
      </c>
      <c r="H335" s="2">
        <v>995</v>
      </c>
      <c r="I335" s="2">
        <v>1006</v>
      </c>
      <c r="J335" s="2">
        <v>799</v>
      </c>
      <c r="K335" s="2">
        <v>767</v>
      </c>
      <c r="L335" s="2">
        <v>703</v>
      </c>
      <c r="M335" s="2">
        <v>656</v>
      </c>
      <c r="N335" s="2">
        <v>693</v>
      </c>
      <c r="O335" s="2">
        <v>734</v>
      </c>
    </row>
    <row r="336" spans="1:15">
      <c r="A336" s="1" t="s">
        <v>3</v>
      </c>
      <c r="B336">
        <v>17.82</v>
      </c>
      <c r="C336" s="2">
        <v>1297</v>
      </c>
      <c r="D336" s="2">
        <v>1307</v>
      </c>
      <c r="E336" s="2">
        <v>1262</v>
      </c>
      <c r="F336" s="2">
        <v>1196</v>
      </c>
      <c r="G336" s="2">
        <v>1187</v>
      </c>
      <c r="H336" s="2">
        <v>1141</v>
      </c>
      <c r="I336" s="2">
        <v>1150</v>
      </c>
      <c r="J336" s="2">
        <v>914</v>
      </c>
      <c r="K336" s="2">
        <v>957</v>
      </c>
      <c r="L336" s="2">
        <v>880</v>
      </c>
      <c r="M336" s="2">
        <v>777</v>
      </c>
      <c r="N336" s="2">
        <v>701</v>
      </c>
      <c r="O336" s="2">
        <v>656</v>
      </c>
    </row>
    <row r="337" spans="1:15">
      <c r="A337" s="1" t="s">
        <v>420</v>
      </c>
      <c r="B337">
        <v>19.010000000000002</v>
      </c>
      <c r="C337" s="2">
        <v>1850</v>
      </c>
      <c r="D337" s="2">
        <v>1949</v>
      </c>
      <c r="E337" s="2">
        <v>1908</v>
      </c>
      <c r="F337" s="2">
        <v>1522</v>
      </c>
      <c r="G337" s="2">
        <v>1476</v>
      </c>
      <c r="H337" s="2">
        <v>1274</v>
      </c>
      <c r="I337" s="2">
        <v>1267</v>
      </c>
      <c r="J337" s="2">
        <v>1175</v>
      </c>
      <c r="K337" s="2">
        <v>1003</v>
      </c>
      <c r="L337" s="2">
        <v>757</v>
      </c>
      <c r="M337" s="2">
        <v>836</v>
      </c>
      <c r="N337" s="2">
        <v>702</v>
      </c>
      <c r="O337" s="2">
        <v>646</v>
      </c>
    </row>
    <row r="338" spans="1:15">
      <c r="A338" s="1" t="s">
        <v>56</v>
      </c>
      <c r="B338">
        <v>12.43</v>
      </c>
      <c r="C338" s="2">
        <v>1029</v>
      </c>
      <c r="D338" s="2">
        <v>1036</v>
      </c>
      <c r="E338" s="2">
        <v>1090</v>
      </c>
      <c r="F338" s="2">
        <v>1084</v>
      </c>
      <c r="G338" s="2">
        <v>1087</v>
      </c>
      <c r="H338" s="2">
        <v>1055</v>
      </c>
      <c r="I338" s="2">
        <v>1044</v>
      </c>
      <c r="J338" s="2">
        <v>808</v>
      </c>
      <c r="K338" s="2">
        <v>770</v>
      </c>
      <c r="L338" s="2">
        <v>678</v>
      </c>
      <c r="M338" s="2">
        <v>705</v>
      </c>
      <c r="N338" s="2">
        <v>703</v>
      </c>
      <c r="O338" s="2">
        <v>740</v>
      </c>
    </row>
    <row r="339" spans="1:15">
      <c r="A339" s="1" t="s">
        <v>386</v>
      </c>
      <c r="B339">
        <v>11.5</v>
      </c>
      <c r="C339" s="2">
        <v>1152</v>
      </c>
      <c r="D339" s="2">
        <v>1125</v>
      </c>
      <c r="E339" s="2">
        <v>1131</v>
      </c>
      <c r="F339" s="2">
        <v>1044</v>
      </c>
      <c r="G339" s="2">
        <v>1086</v>
      </c>
      <c r="H339" s="2">
        <v>1046</v>
      </c>
      <c r="I339" s="2">
        <v>962</v>
      </c>
      <c r="J339" s="2">
        <v>770</v>
      </c>
      <c r="K339" s="2">
        <v>785</v>
      </c>
      <c r="L339" s="2">
        <v>751</v>
      </c>
      <c r="M339" s="2">
        <v>690</v>
      </c>
      <c r="N339" s="2">
        <v>707</v>
      </c>
      <c r="O339" s="2">
        <v>728</v>
      </c>
    </row>
    <row r="340" spans="1:15">
      <c r="A340" s="1" t="s">
        <v>441</v>
      </c>
      <c r="B340">
        <v>10.73</v>
      </c>
      <c r="C340" s="2">
        <v>949</v>
      </c>
      <c r="D340" s="2">
        <v>909</v>
      </c>
      <c r="E340" s="2">
        <v>895</v>
      </c>
      <c r="F340" s="2">
        <v>877</v>
      </c>
      <c r="G340" s="2">
        <v>861</v>
      </c>
      <c r="H340" s="2">
        <v>844</v>
      </c>
      <c r="I340" s="2">
        <v>806</v>
      </c>
      <c r="J340" s="2">
        <v>563</v>
      </c>
      <c r="K340" s="2">
        <v>655</v>
      </c>
      <c r="L340" s="2">
        <v>631</v>
      </c>
      <c r="M340" s="2">
        <v>694</v>
      </c>
      <c r="N340" s="2">
        <v>707</v>
      </c>
      <c r="O340" s="2">
        <v>793</v>
      </c>
    </row>
    <row r="341" spans="1:15">
      <c r="A341" s="1" t="s">
        <v>168</v>
      </c>
      <c r="B341">
        <v>3.44</v>
      </c>
      <c r="C341" s="2">
        <v>617</v>
      </c>
      <c r="D341" s="2">
        <v>649</v>
      </c>
      <c r="E341" s="2">
        <v>797</v>
      </c>
      <c r="F341" s="2">
        <v>831</v>
      </c>
      <c r="G341" s="2">
        <v>983</v>
      </c>
      <c r="H341" s="2">
        <v>881</v>
      </c>
      <c r="I341" s="2">
        <v>930</v>
      </c>
      <c r="J341" s="2">
        <v>844</v>
      </c>
      <c r="K341" s="2">
        <v>879</v>
      </c>
      <c r="L341" s="2">
        <v>799</v>
      </c>
      <c r="M341" s="2">
        <v>781</v>
      </c>
      <c r="N341" s="2">
        <v>720</v>
      </c>
      <c r="O341" s="2">
        <v>796</v>
      </c>
    </row>
    <row r="342" spans="1:15">
      <c r="A342" s="1" t="s">
        <v>21</v>
      </c>
      <c r="B342">
        <v>10.66</v>
      </c>
      <c r="C342" s="2">
        <v>1453</v>
      </c>
      <c r="D342" s="2">
        <v>1401</v>
      </c>
      <c r="E342" s="2">
        <v>1441</v>
      </c>
      <c r="F342" s="2">
        <v>1434</v>
      </c>
      <c r="G342" s="2">
        <v>1554</v>
      </c>
      <c r="H342" s="2">
        <v>1429</v>
      </c>
      <c r="I342" s="2">
        <v>1437</v>
      </c>
      <c r="J342" s="2">
        <v>1090</v>
      </c>
      <c r="K342" s="2">
        <v>1017</v>
      </c>
      <c r="L342" s="2">
        <v>917</v>
      </c>
      <c r="M342" s="2">
        <v>808</v>
      </c>
      <c r="N342" s="2">
        <v>737</v>
      </c>
      <c r="O342" s="2">
        <v>759</v>
      </c>
    </row>
    <row r="343" spans="1:15">
      <c r="A343" s="1" t="s">
        <v>403</v>
      </c>
      <c r="B343">
        <v>11.13</v>
      </c>
      <c r="C343" s="2">
        <v>1002</v>
      </c>
      <c r="D343" s="2">
        <v>925</v>
      </c>
      <c r="E343" s="2">
        <v>937</v>
      </c>
      <c r="F343" s="2">
        <v>934</v>
      </c>
      <c r="G343" s="2">
        <v>984</v>
      </c>
      <c r="H343" s="2">
        <v>991</v>
      </c>
      <c r="I343" s="2">
        <v>1071</v>
      </c>
      <c r="J343" s="2">
        <v>1085</v>
      </c>
      <c r="K343" s="2">
        <v>1010</v>
      </c>
      <c r="L343" s="2">
        <v>916</v>
      </c>
      <c r="M343" s="2">
        <v>874</v>
      </c>
      <c r="N343" s="2">
        <v>746</v>
      </c>
      <c r="O343" s="2">
        <v>747</v>
      </c>
    </row>
    <row r="344" spans="1:15">
      <c r="A344" s="1" t="s">
        <v>435</v>
      </c>
      <c r="B344">
        <v>13.53</v>
      </c>
      <c r="C344" s="2">
        <v>952</v>
      </c>
      <c r="D344" s="2">
        <v>1026</v>
      </c>
      <c r="E344" s="2">
        <v>1100</v>
      </c>
      <c r="F344" s="2">
        <v>1087</v>
      </c>
      <c r="G344" s="2">
        <v>1113</v>
      </c>
      <c r="H344" s="2">
        <v>1008</v>
      </c>
      <c r="I344" s="2">
        <v>961</v>
      </c>
      <c r="J344" s="2">
        <v>795</v>
      </c>
      <c r="K344" s="2">
        <v>820</v>
      </c>
      <c r="L344" s="2">
        <v>728</v>
      </c>
      <c r="M344" s="2">
        <v>715</v>
      </c>
      <c r="N344" s="2">
        <v>750</v>
      </c>
      <c r="O344" s="2">
        <v>736</v>
      </c>
    </row>
    <row r="345" spans="1:15">
      <c r="A345" s="1" t="s">
        <v>267</v>
      </c>
      <c r="B345">
        <v>24.71</v>
      </c>
      <c r="C345" s="2">
        <v>2278</v>
      </c>
      <c r="D345" s="2">
        <v>2180</v>
      </c>
      <c r="E345" s="2">
        <v>2190</v>
      </c>
      <c r="F345" s="2">
        <v>2179</v>
      </c>
      <c r="G345" s="2">
        <v>2181</v>
      </c>
      <c r="H345" s="2">
        <v>1883</v>
      </c>
      <c r="I345" s="2">
        <v>1839</v>
      </c>
      <c r="J345" s="2">
        <v>890</v>
      </c>
      <c r="K345" s="2">
        <v>802</v>
      </c>
      <c r="L345" s="2">
        <v>736</v>
      </c>
      <c r="M345" s="2">
        <v>799</v>
      </c>
      <c r="N345" s="2">
        <v>758</v>
      </c>
      <c r="O345" s="2">
        <v>745</v>
      </c>
    </row>
    <row r="346" spans="1:15">
      <c r="A346" s="1" t="s">
        <v>96</v>
      </c>
      <c r="B346">
        <v>11.77</v>
      </c>
      <c r="C346" s="2">
        <v>1785</v>
      </c>
      <c r="D346" s="2">
        <v>1828</v>
      </c>
      <c r="E346" s="2">
        <v>1872</v>
      </c>
      <c r="F346" s="2">
        <v>2055</v>
      </c>
      <c r="G346" s="2">
        <v>2197</v>
      </c>
      <c r="H346" s="2">
        <v>2054</v>
      </c>
      <c r="I346" s="2">
        <v>2026</v>
      </c>
      <c r="J346" s="2">
        <v>1161</v>
      </c>
      <c r="K346" s="2">
        <v>1251</v>
      </c>
      <c r="L346" s="2">
        <v>1141</v>
      </c>
      <c r="M346" s="2">
        <v>956</v>
      </c>
      <c r="N346" s="2">
        <v>763</v>
      </c>
      <c r="O346" s="2">
        <v>715</v>
      </c>
    </row>
    <row r="347" spans="1:15">
      <c r="A347" s="1" t="s">
        <v>141</v>
      </c>
      <c r="B347">
        <v>11.11</v>
      </c>
      <c r="C347" s="2">
        <v>803</v>
      </c>
      <c r="D347" s="2">
        <v>868</v>
      </c>
      <c r="E347" s="2">
        <v>897</v>
      </c>
      <c r="F347" s="2">
        <v>881</v>
      </c>
      <c r="G347" s="2">
        <v>954</v>
      </c>
      <c r="H347" s="2">
        <v>920</v>
      </c>
      <c r="I347" s="2">
        <v>910</v>
      </c>
      <c r="J347" s="2">
        <v>787</v>
      </c>
      <c r="K347" s="2">
        <v>832</v>
      </c>
      <c r="L347" s="2">
        <v>779</v>
      </c>
      <c r="M347" s="2">
        <v>789</v>
      </c>
      <c r="N347" s="2">
        <v>768</v>
      </c>
      <c r="O347" s="2">
        <v>778</v>
      </c>
    </row>
    <row r="348" spans="1:15">
      <c r="A348" s="1" t="s">
        <v>375</v>
      </c>
      <c r="B348">
        <v>17.91</v>
      </c>
      <c r="C348" s="2">
        <v>1594</v>
      </c>
      <c r="D348" s="2">
        <v>1729</v>
      </c>
      <c r="E348" s="2">
        <v>1763</v>
      </c>
      <c r="F348" s="2">
        <v>1701</v>
      </c>
      <c r="G348" s="2">
        <v>1605</v>
      </c>
      <c r="H348" s="2">
        <v>1414</v>
      </c>
      <c r="I348" s="2">
        <v>1330</v>
      </c>
      <c r="J348" s="2">
        <v>1478</v>
      </c>
      <c r="K348" s="2">
        <v>923</v>
      </c>
      <c r="L348" s="2">
        <v>864</v>
      </c>
      <c r="M348" s="2">
        <v>803</v>
      </c>
      <c r="N348" s="2">
        <v>771</v>
      </c>
      <c r="O348" s="2">
        <v>885</v>
      </c>
    </row>
    <row r="349" spans="1:15">
      <c r="A349" s="1" t="s">
        <v>33</v>
      </c>
      <c r="B349">
        <v>7.82</v>
      </c>
      <c r="C349" s="2">
        <v>1176</v>
      </c>
      <c r="D349" s="2">
        <v>1125</v>
      </c>
      <c r="E349" s="2">
        <v>1157</v>
      </c>
      <c r="F349" s="2">
        <v>1185</v>
      </c>
      <c r="G349" s="2">
        <v>1097</v>
      </c>
      <c r="H349" s="2">
        <v>1012</v>
      </c>
      <c r="I349" s="2">
        <v>1155</v>
      </c>
      <c r="J349" s="2">
        <v>838</v>
      </c>
      <c r="K349" s="2">
        <v>883</v>
      </c>
      <c r="L349" s="2">
        <v>834</v>
      </c>
      <c r="M349" s="2">
        <v>788</v>
      </c>
      <c r="N349" s="2">
        <v>776</v>
      </c>
      <c r="O349" s="2">
        <v>768</v>
      </c>
    </row>
    <row r="350" spans="1:15">
      <c r="A350" s="1" t="s">
        <v>156</v>
      </c>
      <c r="B350">
        <v>23.8</v>
      </c>
      <c r="C350" s="2">
        <v>933</v>
      </c>
      <c r="D350" s="2">
        <v>983</v>
      </c>
      <c r="E350" s="2">
        <v>949</v>
      </c>
      <c r="F350" s="2">
        <v>997</v>
      </c>
      <c r="G350" s="2">
        <v>1122</v>
      </c>
      <c r="H350" s="2">
        <v>1105</v>
      </c>
      <c r="I350" s="2">
        <v>999</v>
      </c>
      <c r="J350" s="2">
        <v>817</v>
      </c>
      <c r="K350" s="2">
        <v>816</v>
      </c>
      <c r="L350" s="2">
        <v>764</v>
      </c>
      <c r="M350" s="2">
        <v>807</v>
      </c>
      <c r="N350" s="2">
        <v>777</v>
      </c>
      <c r="O350" s="2">
        <v>660</v>
      </c>
    </row>
    <row r="351" spans="1:15">
      <c r="A351" s="1" t="s">
        <v>133</v>
      </c>
      <c r="B351">
        <v>10.64</v>
      </c>
      <c r="C351" s="2">
        <v>805</v>
      </c>
      <c r="D351" s="2">
        <v>844</v>
      </c>
      <c r="E351" s="2">
        <v>857</v>
      </c>
      <c r="F351" s="2">
        <v>892</v>
      </c>
      <c r="G351" s="2">
        <v>952</v>
      </c>
      <c r="H351" s="2">
        <v>972</v>
      </c>
      <c r="I351" s="2">
        <v>969</v>
      </c>
      <c r="J351" s="2">
        <v>819</v>
      </c>
      <c r="K351" s="2">
        <v>828</v>
      </c>
      <c r="L351" s="2">
        <v>772</v>
      </c>
      <c r="M351" s="2">
        <v>761</v>
      </c>
      <c r="N351" s="2">
        <v>779</v>
      </c>
      <c r="O351" s="2">
        <v>770</v>
      </c>
    </row>
    <row r="352" spans="1:15">
      <c r="A352" s="1" t="s">
        <v>357</v>
      </c>
      <c r="B352">
        <v>3.9</v>
      </c>
      <c r="C352" s="2">
        <v>324</v>
      </c>
      <c r="D352" s="2">
        <v>404</v>
      </c>
      <c r="E352" s="2">
        <v>438</v>
      </c>
      <c r="F352" s="2">
        <v>414</v>
      </c>
      <c r="G352" s="2">
        <v>411</v>
      </c>
      <c r="H352" s="2">
        <v>400</v>
      </c>
      <c r="I352" s="2">
        <v>398</v>
      </c>
      <c r="J352" s="2">
        <v>410</v>
      </c>
      <c r="K352" s="2">
        <v>387</v>
      </c>
      <c r="L352" s="2">
        <v>455</v>
      </c>
      <c r="M352" s="2">
        <v>437</v>
      </c>
      <c r="N352" s="2">
        <v>787</v>
      </c>
      <c r="O352" s="2">
        <v>769</v>
      </c>
    </row>
    <row r="353" spans="1:15">
      <c r="A353" s="1" t="s">
        <v>231</v>
      </c>
      <c r="B353">
        <v>8.0399999999999991</v>
      </c>
      <c r="C353" s="2">
        <v>1029</v>
      </c>
      <c r="D353" s="2">
        <v>1075</v>
      </c>
      <c r="E353" s="2">
        <v>1038</v>
      </c>
      <c r="F353" s="2">
        <v>1061</v>
      </c>
      <c r="G353" s="2">
        <v>1059</v>
      </c>
      <c r="H353" s="2">
        <v>969</v>
      </c>
      <c r="I353" s="2">
        <v>1003</v>
      </c>
      <c r="J353" s="2">
        <v>830</v>
      </c>
      <c r="K353" s="2">
        <v>937</v>
      </c>
      <c r="L353" s="2">
        <v>883</v>
      </c>
      <c r="M353" s="2">
        <v>872</v>
      </c>
      <c r="N353" s="2">
        <v>788</v>
      </c>
      <c r="O353" s="2">
        <v>828</v>
      </c>
    </row>
    <row r="354" spans="1:15">
      <c r="A354" s="1" t="s">
        <v>278</v>
      </c>
      <c r="B354">
        <v>17.88</v>
      </c>
      <c r="C354" s="2">
        <v>1458</v>
      </c>
      <c r="D354" s="2">
        <v>1536</v>
      </c>
      <c r="E354" s="2">
        <v>1602</v>
      </c>
      <c r="F354" s="2">
        <v>1663</v>
      </c>
      <c r="G354" s="2">
        <v>1585</v>
      </c>
      <c r="H354" s="2">
        <v>1597</v>
      </c>
      <c r="I354" s="2">
        <v>1650</v>
      </c>
      <c r="J354" s="2">
        <v>1106</v>
      </c>
      <c r="K354" s="2">
        <v>1079</v>
      </c>
      <c r="L354" s="2">
        <v>967</v>
      </c>
      <c r="M354" s="2">
        <v>836</v>
      </c>
      <c r="N354" s="2">
        <v>791</v>
      </c>
      <c r="O354" s="2">
        <v>768</v>
      </c>
    </row>
    <row r="355" spans="1:15">
      <c r="A355" s="1" t="s">
        <v>423</v>
      </c>
      <c r="B355">
        <v>11.46</v>
      </c>
      <c r="C355" s="2">
        <v>1086</v>
      </c>
      <c r="D355" s="2">
        <v>1156</v>
      </c>
      <c r="E355" s="2">
        <v>1167</v>
      </c>
      <c r="F355" s="2">
        <v>1163</v>
      </c>
      <c r="G355" s="2">
        <v>1207</v>
      </c>
      <c r="H355" s="2">
        <v>1138</v>
      </c>
      <c r="I355" s="2">
        <v>1176</v>
      </c>
      <c r="J355" s="2">
        <v>943</v>
      </c>
      <c r="K355" s="2">
        <v>1010</v>
      </c>
      <c r="L355" s="2">
        <v>951</v>
      </c>
      <c r="M355" s="2">
        <v>857</v>
      </c>
      <c r="N355" s="2">
        <v>796</v>
      </c>
      <c r="O355" s="2">
        <v>813</v>
      </c>
    </row>
    <row r="356" spans="1:15">
      <c r="A356" s="1" t="s">
        <v>126</v>
      </c>
      <c r="B356">
        <v>34.1</v>
      </c>
      <c r="C356" s="2">
        <v>1845</v>
      </c>
      <c r="D356" s="2">
        <v>1943</v>
      </c>
      <c r="E356" s="2">
        <v>1810</v>
      </c>
      <c r="F356" s="2">
        <v>1717</v>
      </c>
      <c r="G356" s="2">
        <v>1626</v>
      </c>
      <c r="H356" s="2">
        <v>1466</v>
      </c>
      <c r="I356" s="2">
        <v>1288</v>
      </c>
      <c r="J356" s="2">
        <v>1087</v>
      </c>
      <c r="K356" s="2">
        <v>1045</v>
      </c>
      <c r="L356" s="2">
        <v>927</v>
      </c>
      <c r="M356" s="2">
        <v>797</v>
      </c>
      <c r="N356" s="2">
        <v>798</v>
      </c>
      <c r="O356" s="2">
        <v>982</v>
      </c>
    </row>
    <row r="357" spans="1:15">
      <c r="A357" s="1" t="s">
        <v>198</v>
      </c>
      <c r="B357">
        <v>8.43</v>
      </c>
      <c r="C357" s="2">
        <v>686</v>
      </c>
      <c r="D357" s="2">
        <v>810</v>
      </c>
      <c r="E357" s="2">
        <v>829</v>
      </c>
      <c r="F357" s="2">
        <v>761</v>
      </c>
      <c r="G357" s="2">
        <v>808</v>
      </c>
      <c r="H357" s="2">
        <v>770</v>
      </c>
      <c r="I357" s="2">
        <v>840</v>
      </c>
      <c r="J357" s="2">
        <v>822</v>
      </c>
      <c r="K357" s="2">
        <v>832</v>
      </c>
      <c r="L357" s="2">
        <v>727</v>
      </c>
      <c r="M357" s="2">
        <v>744</v>
      </c>
      <c r="N357" s="2">
        <v>804</v>
      </c>
      <c r="O357" s="2">
        <v>912</v>
      </c>
    </row>
    <row r="358" spans="1:15">
      <c r="A358" s="1" t="s">
        <v>430</v>
      </c>
      <c r="B358">
        <v>13.89</v>
      </c>
      <c r="C358" s="2">
        <v>1350</v>
      </c>
      <c r="D358" s="2">
        <v>1439</v>
      </c>
      <c r="E358" s="2">
        <v>1424</v>
      </c>
      <c r="F358" s="2">
        <v>1408</v>
      </c>
      <c r="G358" s="2">
        <v>1369</v>
      </c>
      <c r="H358" s="2">
        <v>1372</v>
      </c>
      <c r="I358" s="2">
        <v>1372</v>
      </c>
      <c r="J358" s="2">
        <v>1021</v>
      </c>
      <c r="K358" s="2">
        <v>938</v>
      </c>
      <c r="L358" s="2">
        <v>893</v>
      </c>
      <c r="M358" s="2">
        <v>862</v>
      </c>
      <c r="N358" s="2">
        <v>806</v>
      </c>
      <c r="O358" s="2">
        <v>739</v>
      </c>
    </row>
    <row r="359" spans="1:15">
      <c r="A359" s="1" t="s">
        <v>315</v>
      </c>
      <c r="B359">
        <v>11.68</v>
      </c>
      <c r="C359" s="2">
        <v>1314</v>
      </c>
      <c r="D359" s="2">
        <v>1277</v>
      </c>
      <c r="E359" s="2">
        <v>1183</v>
      </c>
      <c r="F359" s="2">
        <v>1214</v>
      </c>
      <c r="G359" s="2">
        <v>1256</v>
      </c>
      <c r="H359" s="2">
        <v>1192</v>
      </c>
      <c r="I359" s="2">
        <v>1202</v>
      </c>
      <c r="J359" s="2">
        <v>851</v>
      </c>
      <c r="K359" s="2">
        <v>836</v>
      </c>
      <c r="L359" s="2">
        <v>772</v>
      </c>
      <c r="M359" s="2">
        <v>757</v>
      </c>
      <c r="N359" s="2">
        <v>812</v>
      </c>
      <c r="O359" s="2">
        <v>861</v>
      </c>
    </row>
    <row r="360" spans="1:15">
      <c r="A360" s="1" t="s">
        <v>419</v>
      </c>
      <c r="B360">
        <v>26.84</v>
      </c>
      <c r="C360" s="2">
        <v>1651</v>
      </c>
      <c r="D360" s="2">
        <v>1610</v>
      </c>
      <c r="E360" s="2">
        <v>1639</v>
      </c>
      <c r="F360" s="2">
        <v>1582</v>
      </c>
      <c r="G360" s="2">
        <v>1448</v>
      </c>
      <c r="H360" s="2">
        <v>1400</v>
      </c>
      <c r="I360" s="2">
        <v>1364</v>
      </c>
      <c r="J360" s="2">
        <v>806</v>
      </c>
      <c r="K360" s="2">
        <v>908</v>
      </c>
      <c r="L360" s="2">
        <v>875</v>
      </c>
      <c r="M360" s="2">
        <v>868</v>
      </c>
      <c r="N360" s="2">
        <v>819</v>
      </c>
      <c r="O360" s="2">
        <v>841</v>
      </c>
    </row>
    <row r="361" spans="1:15">
      <c r="A361" s="1" t="s">
        <v>71</v>
      </c>
      <c r="B361">
        <v>5.32</v>
      </c>
      <c r="C361" s="2">
        <v>663</v>
      </c>
      <c r="D361" s="2">
        <v>681</v>
      </c>
      <c r="E361" s="2">
        <v>689</v>
      </c>
      <c r="F361" s="2">
        <v>805</v>
      </c>
      <c r="G361" s="2">
        <v>825</v>
      </c>
      <c r="H361" s="2">
        <v>818</v>
      </c>
      <c r="I361" s="2">
        <v>1086</v>
      </c>
      <c r="J361" s="2">
        <v>847</v>
      </c>
      <c r="K361" s="2">
        <v>965</v>
      </c>
      <c r="L361" s="2">
        <v>831</v>
      </c>
      <c r="M361" s="2">
        <v>865</v>
      </c>
      <c r="N361" s="2">
        <v>824</v>
      </c>
      <c r="O361" s="2">
        <v>800</v>
      </c>
    </row>
    <row r="362" spans="1:15">
      <c r="A362" s="1" t="s">
        <v>263</v>
      </c>
      <c r="B362">
        <v>14.22</v>
      </c>
      <c r="C362" s="2">
        <v>972</v>
      </c>
      <c r="D362" s="2">
        <v>951</v>
      </c>
      <c r="E362" s="2">
        <v>1021</v>
      </c>
      <c r="F362" s="2">
        <v>1001</v>
      </c>
      <c r="G362" s="2">
        <v>1004</v>
      </c>
      <c r="H362" s="2">
        <v>1055</v>
      </c>
      <c r="I362" s="2">
        <v>1070</v>
      </c>
      <c r="J362" s="2">
        <v>892</v>
      </c>
      <c r="K362" s="2">
        <v>910</v>
      </c>
      <c r="L362" s="2">
        <v>932</v>
      </c>
      <c r="M362" s="2">
        <v>851</v>
      </c>
      <c r="N362" s="2">
        <v>825</v>
      </c>
      <c r="O362" s="2">
        <v>830</v>
      </c>
    </row>
    <row r="363" spans="1:15">
      <c r="A363" s="1" t="s">
        <v>249</v>
      </c>
      <c r="B363">
        <v>8.2899999999999991</v>
      </c>
      <c r="C363" s="2">
        <v>737</v>
      </c>
      <c r="D363" s="2">
        <v>894</v>
      </c>
      <c r="E363" s="2">
        <v>982</v>
      </c>
      <c r="F363" s="2">
        <v>1033</v>
      </c>
      <c r="G363" s="2">
        <v>1143</v>
      </c>
      <c r="H363" s="2">
        <v>1137</v>
      </c>
      <c r="I363" s="2">
        <v>1069</v>
      </c>
      <c r="J363" s="2">
        <v>829</v>
      </c>
      <c r="K363" s="2">
        <v>837</v>
      </c>
      <c r="L363" s="2">
        <v>817</v>
      </c>
      <c r="M363" s="2">
        <v>773</v>
      </c>
      <c r="N363" s="2">
        <v>826</v>
      </c>
      <c r="O363" s="2">
        <v>798</v>
      </c>
    </row>
    <row r="364" spans="1:15">
      <c r="A364" s="1" t="s">
        <v>250</v>
      </c>
      <c r="B364">
        <v>25.21</v>
      </c>
      <c r="C364" s="2">
        <v>1667</v>
      </c>
      <c r="D364" s="2">
        <v>1714</v>
      </c>
      <c r="E364" s="2">
        <v>1813</v>
      </c>
      <c r="F364" s="2">
        <v>1730</v>
      </c>
      <c r="G364" s="2">
        <v>1986</v>
      </c>
      <c r="H364" s="2">
        <v>1657</v>
      </c>
      <c r="I364" s="2">
        <v>1557</v>
      </c>
      <c r="J364" s="2">
        <v>1003</v>
      </c>
      <c r="K364" s="2">
        <v>914</v>
      </c>
      <c r="L364" s="2">
        <v>798</v>
      </c>
      <c r="M364" s="2">
        <v>858</v>
      </c>
      <c r="N364" s="2">
        <v>837</v>
      </c>
      <c r="O364" s="2">
        <v>866</v>
      </c>
    </row>
    <row r="365" spans="1:15">
      <c r="A365" s="1" t="s">
        <v>173</v>
      </c>
      <c r="B365">
        <v>6.64</v>
      </c>
      <c r="C365" s="2">
        <v>902</v>
      </c>
      <c r="D365" s="2">
        <v>943</v>
      </c>
      <c r="E365" s="2">
        <v>928</v>
      </c>
      <c r="F365" s="2">
        <v>952</v>
      </c>
      <c r="G365" s="2">
        <v>1082</v>
      </c>
      <c r="H365" s="2">
        <v>1020</v>
      </c>
      <c r="I365" s="2">
        <v>1101</v>
      </c>
      <c r="J365" s="2">
        <v>975</v>
      </c>
      <c r="K365" s="2">
        <v>942</v>
      </c>
      <c r="L365" s="2">
        <v>922</v>
      </c>
      <c r="M365" s="2">
        <v>872</v>
      </c>
      <c r="N365" s="2">
        <v>850</v>
      </c>
      <c r="O365" s="2">
        <v>878</v>
      </c>
    </row>
    <row r="366" spans="1:15">
      <c r="A366" s="1" t="s">
        <v>128</v>
      </c>
      <c r="B366">
        <v>11.33</v>
      </c>
      <c r="C366" s="2">
        <v>453</v>
      </c>
      <c r="D366" s="2">
        <v>533</v>
      </c>
      <c r="E366" s="2">
        <v>556</v>
      </c>
      <c r="F366" s="2">
        <v>551</v>
      </c>
      <c r="G366" s="2">
        <v>592</v>
      </c>
      <c r="H366" s="2">
        <v>557</v>
      </c>
      <c r="I366" s="2">
        <v>709</v>
      </c>
      <c r="J366" s="2">
        <v>841</v>
      </c>
      <c r="K366" s="2">
        <v>786</v>
      </c>
      <c r="L366" s="2">
        <v>793</v>
      </c>
      <c r="M366" s="2">
        <v>825</v>
      </c>
      <c r="N366" s="2">
        <v>854</v>
      </c>
      <c r="O366" s="2">
        <v>927</v>
      </c>
    </row>
    <row r="367" spans="1:15">
      <c r="A367" s="1" t="s">
        <v>365</v>
      </c>
      <c r="B367">
        <v>11.31</v>
      </c>
      <c r="C367" s="2">
        <v>1501</v>
      </c>
      <c r="D367" s="2">
        <v>1561</v>
      </c>
      <c r="E367" s="2">
        <v>1624</v>
      </c>
      <c r="F367" s="2">
        <v>1643</v>
      </c>
      <c r="G367" s="2">
        <v>1647</v>
      </c>
      <c r="H367" s="2">
        <v>1439</v>
      </c>
      <c r="I367" s="2">
        <v>1483</v>
      </c>
      <c r="J367" s="2">
        <v>1054</v>
      </c>
      <c r="K367" s="2">
        <v>1008</v>
      </c>
      <c r="L367" s="2">
        <v>925</v>
      </c>
      <c r="M367" s="2">
        <v>933</v>
      </c>
      <c r="N367" s="2">
        <v>861</v>
      </c>
      <c r="O367" s="2">
        <v>843</v>
      </c>
    </row>
    <row r="368" spans="1:15">
      <c r="A368" s="1" t="s">
        <v>333</v>
      </c>
      <c r="B368">
        <v>20.68</v>
      </c>
      <c r="C368" s="2">
        <v>1401</v>
      </c>
      <c r="D368" s="2">
        <v>1474</v>
      </c>
      <c r="E368" s="2">
        <v>1541</v>
      </c>
      <c r="F368" s="2">
        <v>1607</v>
      </c>
      <c r="G368" s="2">
        <v>1675</v>
      </c>
      <c r="H368" s="2">
        <v>1581</v>
      </c>
      <c r="I368" s="2">
        <v>1581</v>
      </c>
      <c r="J368" s="2">
        <v>1076</v>
      </c>
      <c r="K368" s="2">
        <v>1016</v>
      </c>
      <c r="L368" s="2">
        <v>999</v>
      </c>
      <c r="M368" s="2">
        <v>932</v>
      </c>
      <c r="N368" s="2">
        <v>865</v>
      </c>
      <c r="O368" s="2">
        <v>880</v>
      </c>
    </row>
    <row r="369" spans="1:15">
      <c r="A369" s="1" t="s">
        <v>402</v>
      </c>
      <c r="B369">
        <v>15.92</v>
      </c>
      <c r="C369" s="2">
        <v>1244</v>
      </c>
      <c r="D369" s="2">
        <v>1152</v>
      </c>
      <c r="E369" s="2">
        <v>1065</v>
      </c>
      <c r="F369" s="2">
        <v>1084</v>
      </c>
      <c r="G369" s="2">
        <v>1125</v>
      </c>
      <c r="H369" s="2">
        <v>1086</v>
      </c>
      <c r="I369" s="2">
        <v>1053</v>
      </c>
      <c r="J369" s="2">
        <v>757</v>
      </c>
      <c r="K369" s="2">
        <v>763</v>
      </c>
      <c r="L369" s="2">
        <v>744</v>
      </c>
      <c r="M369" s="2">
        <v>914</v>
      </c>
      <c r="N369" s="2">
        <v>867</v>
      </c>
      <c r="O369" s="2">
        <v>922</v>
      </c>
    </row>
    <row r="370" spans="1:15">
      <c r="A370" s="1" t="s">
        <v>95</v>
      </c>
      <c r="B370">
        <v>20.39</v>
      </c>
      <c r="C370" s="2">
        <v>2080</v>
      </c>
      <c r="D370" s="2">
        <v>2132</v>
      </c>
      <c r="E370" s="2">
        <v>1968</v>
      </c>
      <c r="F370" s="2">
        <v>2026</v>
      </c>
      <c r="G370" s="2">
        <v>2092</v>
      </c>
      <c r="H370" s="2">
        <v>1945</v>
      </c>
      <c r="I370" s="2">
        <v>2044</v>
      </c>
      <c r="J370" s="2">
        <v>1382</v>
      </c>
      <c r="K370" s="2">
        <v>1315</v>
      </c>
      <c r="L370" s="2">
        <v>1147</v>
      </c>
      <c r="M370" s="2">
        <v>922</v>
      </c>
      <c r="N370" s="2">
        <v>870</v>
      </c>
      <c r="O370" s="2">
        <v>864</v>
      </c>
    </row>
    <row r="371" spans="1:15">
      <c r="A371" s="1" t="s">
        <v>392</v>
      </c>
      <c r="B371">
        <v>10.95</v>
      </c>
      <c r="C371" s="2">
        <v>1758</v>
      </c>
      <c r="D371" s="2">
        <v>1852</v>
      </c>
      <c r="E371" s="2">
        <v>1942</v>
      </c>
      <c r="F371" s="2">
        <v>1670</v>
      </c>
      <c r="G371" s="2">
        <v>1851</v>
      </c>
      <c r="H371" s="2">
        <v>1660</v>
      </c>
      <c r="I371" s="2">
        <v>1409</v>
      </c>
      <c r="J371" s="2">
        <v>1014</v>
      </c>
      <c r="K371" s="2">
        <v>1070</v>
      </c>
      <c r="L371" s="2">
        <v>976</v>
      </c>
      <c r="M371" s="2">
        <v>947</v>
      </c>
      <c r="N371" s="2">
        <v>871</v>
      </c>
      <c r="O371" s="2">
        <v>895</v>
      </c>
    </row>
    <row r="372" spans="1:15">
      <c r="A372" s="1" t="s">
        <v>122</v>
      </c>
      <c r="B372">
        <v>11.32</v>
      </c>
      <c r="C372" s="2">
        <v>400</v>
      </c>
      <c r="D372" s="2">
        <v>452</v>
      </c>
      <c r="E372" s="2">
        <v>450</v>
      </c>
      <c r="F372" s="2">
        <v>427</v>
      </c>
      <c r="G372" s="2">
        <v>502</v>
      </c>
      <c r="H372" s="2">
        <v>508</v>
      </c>
      <c r="I372" s="2">
        <v>545</v>
      </c>
      <c r="J372" s="2">
        <v>678</v>
      </c>
      <c r="K372" s="2">
        <v>768</v>
      </c>
      <c r="L372" s="2">
        <v>806</v>
      </c>
      <c r="M372" s="2">
        <v>860</v>
      </c>
      <c r="N372" s="2">
        <v>891</v>
      </c>
      <c r="O372" s="2">
        <v>919</v>
      </c>
    </row>
    <row r="373" spans="1:15">
      <c r="A373" s="1" t="s">
        <v>144</v>
      </c>
      <c r="B373">
        <v>9.8699999999999992</v>
      </c>
      <c r="C373" s="2">
        <v>1020</v>
      </c>
      <c r="D373" s="2">
        <v>1124</v>
      </c>
      <c r="E373" s="2">
        <v>1105</v>
      </c>
      <c r="F373" s="2">
        <v>1091</v>
      </c>
      <c r="G373" s="2">
        <v>1080</v>
      </c>
      <c r="H373" s="2">
        <v>1060</v>
      </c>
      <c r="I373" s="2">
        <v>1042</v>
      </c>
      <c r="J373" s="2">
        <v>943</v>
      </c>
      <c r="K373" s="2">
        <v>978</v>
      </c>
      <c r="L373" s="2">
        <v>936</v>
      </c>
      <c r="M373" s="2">
        <v>955</v>
      </c>
      <c r="N373" s="2">
        <v>898</v>
      </c>
      <c r="O373" s="2">
        <v>909</v>
      </c>
    </row>
    <row r="374" spans="1:15">
      <c r="A374" s="1" t="s">
        <v>170</v>
      </c>
      <c r="B374">
        <v>13.17</v>
      </c>
      <c r="C374" s="2">
        <v>1505</v>
      </c>
      <c r="D374" s="2">
        <v>1530</v>
      </c>
      <c r="E374" s="2">
        <v>1516</v>
      </c>
      <c r="F374" s="2">
        <v>1481</v>
      </c>
      <c r="G374" s="2">
        <v>1437</v>
      </c>
      <c r="H374" s="2">
        <v>1420</v>
      </c>
      <c r="I374" s="2">
        <v>1340</v>
      </c>
      <c r="J374" s="2">
        <v>1085</v>
      </c>
      <c r="K374" s="2">
        <v>1128</v>
      </c>
      <c r="L374" s="2">
        <v>999</v>
      </c>
      <c r="M374" s="2">
        <v>990</v>
      </c>
      <c r="N374" s="2">
        <v>899</v>
      </c>
      <c r="O374" s="2">
        <v>892</v>
      </c>
    </row>
    <row r="375" spans="1:15">
      <c r="A375" s="1" t="s">
        <v>239</v>
      </c>
      <c r="B375">
        <v>12.99</v>
      </c>
      <c r="C375" s="2">
        <v>1400</v>
      </c>
      <c r="D375" s="2">
        <v>1381</v>
      </c>
      <c r="E375" s="2">
        <v>1313</v>
      </c>
      <c r="F375" s="2">
        <v>1295</v>
      </c>
      <c r="G375" s="2">
        <v>1257</v>
      </c>
      <c r="H375" s="2">
        <v>1248</v>
      </c>
      <c r="I375" s="2">
        <v>1611</v>
      </c>
      <c r="J375" s="2">
        <v>894</v>
      </c>
      <c r="K375" s="2">
        <v>887</v>
      </c>
      <c r="L375" s="2">
        <v>846</v>
      </c>
      <c r="M375" s="2">
        <v>846</v>
      </c>
      <c r="N375" s="2">
        <v>900</v>
      </c>
      <c r="O375" s="2">
        <v>922</v>
      </c>
    </row>
    <row r="376" spans="1:15">
      <c r="A376" s="1" t="s">
        <v>432</v>
      </c>
      <c r="B376">
        <v>21.72</v>
      </c>
      <c r="C376" s="2">
        <v>3258</v>
      </c>
      <c r="D376" s="2">
        <v>3211</v>
      </c>
      <c r="E376" s="2">
        <v>3035</v>
      </c>
      <c r="F376" s="2">
        <v>2611</v>
      </c>
      <c r="G376" s="2">
        <v>2308</v>
      </c>
      <c r="H376" s="2">
        <v>2251</v>
      </c>
      <c r="I376" s="2">
        <v>1956</v>
      </c>
      <c r="J376" s="2">
        <v>1096</v>
      </c>
      <c r="K376" s="2">
        <v>1020</v>
      </c>
      <c r="L376" s="2">
        <v>877</v>
      </c>
      <c r="M376" s="2">
        <v>947</v>
      </c>
      <c r="N376" s="2">
        <v>918</v>
      </c>
      <c r="O376" s="2">
        <v>953</v>
      </c>
    </row>
    <row r="377" spans="1:15">
      <c r="A377" s="1" t="s">
        <v>93</v>
      </c>
      <c r="B377">
        <v>12.72</v>
      </c>
      <c r="C377" s="2">
        <v>1609</v>
      </c>
      <c r="D377" s="2">
        <v>1606</v>
      </c>
      <c r="E377" s="2">
        <v>1561</v>
      </c>
      <c r="F377" s="2">
        <v>1521</v>
      </c>
      <c r="G377" s="2">
        <v>1558</v>
      </c>
      <c r="H377" s="2">
        <v>1489</v>
      </c>
      <c r="I377" s="2">
        <v>1375</v>
      </c>
      <c r="J377" s="2">
        <v>1049</v>
      </c>
      <c r="K377" s="2">
        <v>1137</v>
      </c>
      <c r="L377" s="2">
        <v>1069</v>
      </c>
      <c r="M377" s="2">
        <v>1014</v>
      </c>
      <c r="N377" s="2">
        <v>926</v>
      </c>
      <c r="O377" s="2">
        <v>899</v>
      </c>
    </row>
    <row r="378" spans="1:15">
      <c r="A378" s="1" t="s">
        <v>299</v>
      </c>
      <c r="B378">
        <v>12.62</v>
      </c>
      <c r="C378" s="2">
        <v>1289</v>
      </c>
      <c r="D378" s="2">
        <v>1264</v>
      </c>
      <c r="E378" s="2">
        <v>1267</v>
      </c>
      <c r="F378" s="2">
        <v>1179</v>
      </c>
      <c r="G378" s="2">
        <v>1244</v>
      </c>
      <c r="H378" s="2">
        <v>1301</v>
      </c>
      <c r="I378" s="2">
        <v>1243</v>
      </c>
      <c r="J378" s="2">
        <v>976</v>
      </c>
      <c r="K378" s="2">
        <v>1013</v>
      </c>
      <c r="L378" s="2">
        <v>955</v>
      </c>
      <c r="M378" s="2">
        <v>912</v>
      </c>
      <c r="N378" s="2">
        <v>936</v>
      </c>
      <c r="O378" s="2">
        <v>983</v>
      </c>
    </row>
    <row r="379" spans="1:15">
      <c r="A379" s="1" t="s">
        <v>51</v>
      </c>
      <c r="B379">
        <v>11.01</v>
      </c>
      <c r="C379" s="2">
        <v>1184</v>
      </c>
      <c r="D379" s="2">
        <v>1179</v>
      </c>
      <c r="E379" s="2">
        <v>1168</v>
      </c>
      <c r="F379" s="2">
        <v>1074</v>
      </c>
      <c r="G379" s="2">
        <v>1127</v>
      </c>
      <c r="H379" s="2">
        <v>1114</v>
      </c>
      <c r="I379" s="2">
        <v>1006</v>
      </c>
      <c r="J379" s="2">
        <v>857</v>
      </c>
      <c r="K379" s="2">
        <v>817</v>
      </c>
      <c r="L379" s="2">
        <v>833</v>
      </c>
      <c r="M379" s="2">
        <v>906</v>
      </c>
      <c r="N379" s="2">
        <v>952</v>
      </c>
      <c r="O379" s="2">
        <v>1042</v>
      </c>
    </row>
    <row r="380" spans="1:15">
      <c r="A380" s="1" t="s">
        <v>114</v>
      </c>
      <c r="B380">
        <v>12.34</v>
      </c>
      <c r="C380" s="2">
        <v>1070</v>
      </c>
      <c r="D380" s="2">
        <v>1174</v>
      </c>
      <c r="E380" s="2">
        <v>1169</v>
      </c>
      <c r="F380" s="2">
        <v>1212</v>
      </c>
      <c r="G380" s="2">
        <v>1325</v>
      </c>
      <c r="H380" s="2">
        <v>1379</v>
      </c>
      <c r="I380" s="2">
        <v>1447</v>
      </c>
      <c r="J380" s="2">
        <v>1130</v>
      </c>
      <c r="K380" s="2">
        <v>1145</v>
      </c>
      <c r="L380" s="2">
        <v>1116</v>
      </c>
      <c r="M380" s="2">
        <v>1010</v>
      </c>
      <c r="N380" s="2">
        <v>953</v>
      </c>
      <c r="O380" s="2">
        <v>985</v>
      </c>
    </row>
    <row r="381" spans="1:15">
      <c r="A381" s="1" t="s">
        <v>287</v>
      </c>
      <c r="B381">
        <v>19.86</v>
      </c>
      <c r="C381" s="2">
        <v>1604</v>
      </c>
      <c r="D381" s="2">
        <v>1584</v>
      </c>
      <c r="E381" s="2">
        <v>1493</v>
      </c>
      <c r="F381" s="2">
        <v>1444</v>
      </c>
      <c r="G381" s="2">
        <v>1448</v>
      </c>
      <c r="H381" s="2">
        <v>1429</v>
      </c>
      <c r="I381" s="2">
        <v>1440</v>
      </c>
      <c r="J381" s="2">
        <v>1064</v>
      </c>
      <c r="K381" s="2">
        <v>1077</v>
      </c>
      <c r="L381" s="2">
        <v>974</v>
      </c>
      <c r="M381" s="2">
        <v>949</v>
      </c>
      <c r="N381" s="2">
        <v>953</v>
      </c>
      <c r="O381" s="2">
        <v>977</v>
      </c>
    </row>
    <row r="382" spans="1:15">
      <c r="A382" s="1" t="s">
        <v>330</v>
      </c>
      <c r="B382">
        <v>15.61</v>
      </c>
      <c r="C382" s="2">
        <v>2266</v>
      </c>
      <c r="D382" s="2">
        <v>2098</v>
      </c>
      <c r="E382" s="2">
        <v>2104</v>
      </c>
      <c r="F382" s="2">
        <v>2020</v>
      </c>
      <c r="G382" s="2">
        <v>2103</v>
      </c>
      <c r="H382" s="2">
        <v>1898</v>
      </c>
      <c r="I382" s="2">
        <v>1823</v>
      </c>
      <c r="J382" s="2">
        <v>1103</v>
      </c>
      <c r="K382" s="2">
        <v>1191</v>
      </c>
      <c r="L382" s="2">
        <v>1142</v>
      </c>
      <c r="M382" s="2">
        <v>1101</v>
      </c>
      <c r="N382" s="2">
        <v>957</v>
      </c>
      <c r="O382" s="2">
        <v>1006</v>
      </c>
    </row>
    <row r="383" spans="1:15">
      <c r="A383" s="1" t="s">
        <v>411</v>
      </c>
      <c r="B383">
        <v>13.57</v>
      </c>
      <c r="C383" s="2">
        <v>1374</v>
      </c>
      <c r="D383" s="2">
        <v>1491</v>
      </c>
      <c r="E383" s="2">
        <v>1505</v>
      </c>
      <c r="F383" s="2">
        <v>1443</v>
      </c>
      <c r="G383" s="2">
        <v>1493</v>
      </c>
      <c r="H383" s="2">
        <v>1462</v>
      </c>
      <c r="I383" s="2">
        <v>1430</v>
      </c>
      <c r="J383" s="2">
        <v>1049</v>
      </c>
      <c r="K383" s="2">
        <v>1087</v>
      </c>
      <c r="L383" s="2">
        <v>1031</v>
      </c>
      <c r="M383" s="2">
        <v>1038</v>
      </c>
      <c r="N383" s="2">
        <v>960</v>
      </c>
      <c r="O383" s="2">
        <v>932</v>
      </c>
    </row>
    <row r="384" spans="1:15">
      <c r="A384" s="1" t="s">
        <v>319</v>
      </c>
      <c r="B384">
        <v>24.74</v>
      </c>
      <c r="C384" s="2">
        <v>1821</v>
      </c>
      <c r="D384" s="2">
        <v>1762</v>
      </c>
      <c r="E384" s="2">
        <v>1795</v>
      </c>
      <c r="F384" s="2">
        <v>1725</v>
      </c>
      <c r="G384" s="2">
        <v>1658</v>
      </c>
      <c r="H384" s="2">
        <v>1650</v>
      </c>
      <c r="I384" s="2">
        <v>1676</v>
      </c>
      <c r="J384" s="2">
        <v>1022</v>
      </c>
      <c r="K384" s="2">
        <v>1120</v>
      </c>
      <c r="L384" s="2">
        <v>967</v>
      </c>
      <c r="M384" s="2">
        <v>1056</v>
      </c>
      <c r="N384" s="2">
        <v>1003</v>
      </c>
      <c r="O384" s="2">
        <v>985</v>
      </c>
    </row>
    <row r="385" spans="1:15">
      <c r="A385" s="1" t="s">
        <v>174</v>
      </c>
      <c r="B385">
        <v>18.489999999999998</v>
      </c>
      <c r="C385" s="2">
        <v>1187</v>
      </c>
      <c r="D385" s="2">
        <v>1146</v>
      </c>
      <c r="E385" s="2">
        <v>1182</v>
      </c>
      <c r="F385" s="2">
        <v>1279</v>
      </c>
      <c r="G385" s="2">
        <v>1295</v>
      </c>
      <c r="H385" s="2">
        <v>1361</v>
      </c>
      <c r="I385" s="2">
        <v>1411</v>
      </c>
      <c r="J385" s="2">
        <v>1077</v>
      </c>
      <c r="K385" s="2">
        <v>1098</v>
      </c>
      <c r="L385" s="2">
        <v>1103</v>
      </c>
      <c r="M385" s="2">
        <v>1069</v>
      </c>
      <c r="N385" s="2">
        <v>1016</v>
      </c>
      <c r="O385" s="2">
        <v>967</v>
      </c>
    </row>
    <row r="386" spans="1:15">
      <c r="A386" s="1" t="s">
        <v>380</v>
      </c>
      <c r="B386">
        <v>29.25</v>
      </c>
      <c r="C386" s="2">
        <v>2308</v>
      </c>
      <c r="D386" s="2">
        <v>2327</v>
      </c>
      <c r="E386" s="2">
        <v>2319</v>
      </c>
      <c r="F386" s="2">
        <v>2091</v>
      </c>
      <c r="G386" s="2">
        <v>2009</v>
      </c>
      <c r="H386" s="2">
        <v>1849</v>
      </c>
      <c r="I386" s="2">
        <v>1744</v>
      </c>
      <c r="J386" s="2">
        <v>1215</v>
      </c>
      <c r="K386" s="2">
        <v>1188</v>
      </c>
      <c r="L386" s="2">
        <v>1094</v>
      </c>
      <c r="M386" s="2">
        <v>1013</v>
      </c>
      <c r="N386" s="2">
        <v>1027</v>
      </c>
      <c r="O386" s="2">
        <v>1015</v>
      </c>
    </row>
    <row r="387" spans="1:15">
      <c r="A387" s="1" t="s">
        <v>302</v>
      </c>
      <c r="B387">
        <v>25.28</v>
      </c>
      <c r="C387" s="2">
        <v>1667</v>
      </c>
      <c r="D387" s="2">
        <v>1769</v>
      </c>
      <c r="E387" s="2">
        <v>1828</v>
      </c>
      <c r="F387" s="2">
        <v>1840</v>
      </c>
      <c r="G387" s="2">
        <v>1871</v>
      </c>
      <c r="H387" s="2">
        <v>1879</v>
      </c>
      <c r="I387" s="2">
        <v>1766</v>
      </c>
      <c r="J387" s="2">
        <v>1277</v>
      </c>
      <c r="K387" s="2">
        <v>1323</v>
      </c>
      <c r="L387" s="2">
        <v>1255</v>
      </c>
      <c r="M387" s="2">
        <v>1129</v>
      </c>
      <c r="N387" s="2">
        <v>1040</v>
      </c>
      <c r="O387" s="2">
        <v>1058</v>
      </c>
    </row>
    <row r="388" spans="1:15">
      <c r="A388" s="1" t="s">
        <v>366</v>
      </c>
      <c r="B388">
        <v>17.670000000000002</v>
      </c>
      <c r="C388" s="2">
        <v>189</v>
      </c>
      <c r="D388" s="2">
        <v>168</v>
      </c>
      <c r="E388" s="2">
        <v>177</v>
      </c>
      <c r="F388" s="2">
        <v>135</v>
      </c>
      <c r="G388" s="2">
        <v>160</v>
      </c>
      <c r="H388" s="2">
        <v>140</v>
      </c>
      <c r="I388" s="2">
        <v>1408</v>
      </c>
      <c r="J388" s="2">
        <v>1000</v>
      </c>
      <c r="K388" s="2">
        <v>1058</v>
      </c>
      <c r="L388" s="2">
        <v>989</v>
      </c>
      <c r="M388" s="2">
        <v>1039</v>
      </c>
      <c r="N388" s="2">
        <v>1061</v>
      </c>
      <c r="O388" s="2">
        <v>1048</v>
      </c>
    </row>
    <row r="389" spans="1:15">
      <c r="A389" s="1" t="s">
        <v>347</v>
      </c>
      <c r="B389">
        <v>18.13</v>
      </c>
      <c r="C389" s="2">
        <v>1565</v>
      </c>
      <c r="D389" s="2">
        <v>1573</v>
      </c>
      <c r="E389" s="2">
        <v>1530</v>
      </c>
      <c r="F389" s="2">
        <v>1421</v>
      </c>
      <c r="G389" s="2">
        <v>1456</v>
      </c>
      <c r="H389" s="2">
        <v>1400</v>
      </c>
      <c r="I389" s="2">
        <v>1421</v>
      </c>
      <c r="J389" s="2">
        <v>1089</v>
      </c>
      <c r="K389" s="2">
        <v>1032</v>
      </c>
      <c r="L389" s="2">
        <v>1018</v>
      </c>
      <c r="M389" s="2">
        <v>1042</v>
      </c>
      <c r="N389" s="2">
        <v>1064</v>
      </c>
      <c r="O389" s="2">
        <v>1043</v>
      </c>
    </row>
    <row r="390" spans="1:15">
      <c r="A390" s="1" t="s">
        <v>272</v>
      </c>
      <c r="B390">
        <v>23.04</v>
      </c>
      <c r="C390" s="2">
        <v>1919</v>
      </c>
      <c r="D390" s="2">
        <v>2031</v>
      </c>
      <c r="E390" s="2">
        <v>2032</v>
      </c>
      <c r="F390" s="2">
        <v>2115</v>
      </c>
      <c r="G390" s="2">
        <v>2073</v>
      </c>
      <c r="H390" s="2">
        <v>1946</v>
      </c>
      <c r="I390" s="2">
        <v>1967</v>
      </c>
      <c r="J390" s="2">
        <v>1298</v>
      </c>
      <c r="K390" s="2">
        <v>1327</v>
      </c>
      <c r="L390" s="2">
        <v>1155</v>
      </c>
      <c r="M390" s="2">
        <v>1111</v>
      </c>
      <c r="N390" s="2">
        <v>1088</v>
      </c>
      <c r="O390" s="2">
        <v>1014</v>
      </c>
    </row>
    <row r="391" spans="1:15">
      <c r="A391" s="1" t="s">
        <v>201</v>
      </c>
      <c r="B391">
        <v>8.7899999999999991</v>
      </c>
      <c r="C391" s="2">
        <v>862</v>
      </c>
      <c r="D391" s="2">
        <v>902</v>
      </c>
      <c r="E391" s="2">
        <v>876</v>
      </c>
      <c r="F391" s="2">
        <v>834</v>
      </c>
      <c r="G391" s="2">
        <v>875</v>
      </c>
      <c r="H391" s="2">
        <v>846</v>
      </c>
      <c r="I391" s="2">
        <v>1038</v>
      </c>
      <c r="J391" s="2">
        <v>958</v>
      </c>
      <c r="K391" s="2">
        <v>1087</v>
      </c>
      <c r="L391" s="2">
        <v>1121</v>
      </c>
      <c r="M391" s="2">
        <v>1121</v>
      </c>
      <c r="N391" s="2">
        <v>1097</v>
      </c>
      <c r="O391" s="2">
        <v>1170</v>
      </c>
    </row>
    <row r="392" spans="1:15">
      <c r="A392" s="1" t="s">
        <v>297</v>
      </c>
      <c r="B392">
        <v>29.73</v>
      </c>
      <c r="C392" s="2">
        <v>2206</v>
      </c>
      <c r="D392" s="2">
        <v>2231</v>
      </c>
      <c r="E392" s="2">
        <v>2150</v>
      </c>
      <c r="F392" s="2">
        <v>2021</v>
      </c>
      <c r="G392" s="2">
        <v>2090</v>
      </c>
      <c r="H392" s="2">
        <v>1981</v>
      </c>
      <c r="I392" s="2">
        <v>1911</v>
      </c>
      <c r="J392" s="2">
        <v>1267</v>
      </c>
      <c r="K392" s="2">
        <v>1330</v>
      </c>
      <c r="L392" s="2">
        <v>1252</v>
      </c>
      <c r="M392" s="2">
        <v>1168</v>
      </c>
      <c r="N392" s="2">
        <v>1115</v>
      </c>
      <c r="O392" s="2">
        <v>1097</v>
      </c>
    </row>
    <row r="393" spans="1:15">
      <c r="A393" s="1" t="s">
        <v>307</v>
      </c>
      <c r="B393">
        <v>28.57</v>
      </c>
      <c r="C393" s="2">
        <v>3593</v>
      </c>
      <c r="D393" s="2">
        <v>3622</v>
      </c>
      <c r="E393" s="2">
        <v>3486</v>
      </c>
      <c r="F393" s="2">
        <v>3422</v>
      </c>
      <c r="G393" s="2">
        <v>3186</v>
      </c>
      <c r="H393" s="2">
        <v>2810</v>
      </c>
      <c r="I393" s="2">
        <v>2603</v>
      </c>
      <c r="J393" s="2">
        <v>1379</v>
      </c>
      <c r="K393" s="2">
        <v>1415</v>
      </c>
      <c r="L393" s="2">
        <v>1343</v>
      </c>
      <c r="M393" s="2">
        <v>1233</v>
      </c>
      <c r="N393" s="2">
        <v>1140</v>
      </c>
      <c r="O393" s="2">
        <v>1146</v>
      </c>
    </row>
    <row r="394" spans="1:15">
      <c r="A394" s="1" t="s">
        <v>282</v>
      </c>
      <c r="B394">
        <v>22.68</v>
      </c>
      <c r="C394" s="2">
        <v>2002</v>
      </c>
      <c r="D394" s="2">
        <v>2052</v>
      </c>
      <c r="E394" s="2">
        <v>2018</v>
      </c>
      <c r="F394" s="2">
        <v>1958</v>
      </c>
      <c r="G394" s="2">
        <v>1836</v>
      </c>
      <c r="H394" s="2">
        <v>1802</v>
      </c>
      <c r="I394" s="2">
        <v>1925</v>
      </c>
      <c r="J394" s="2">
        <v>1278</v>
      </c>
      <c r="K394" s="2">
        <v>1374</v>
      </c>
      <c r="L394" s="2">
        <v>1278</v>
      </c>
      <c r="M394" s="2">
        <v>1248</v>
      </c>
      <c r="N394" s="2">
        <v>1153</v>
      </c>
      <c r="O394" s="2">
        <v>1174</v>
      </c>
    </row>
    <row r="395" spans="1:15">
      <c r="A395" s="1" t="s">
        <v>356</v>
      </c>
      <c r="B395">
        <v>10.44</v>
      </c>
      <c r="C395" s="2">
        <v>1484</v>
      </c>
      <c r="D395" s="2">
        <v>1409</v>
      </c>
      <c r="E395" s="2">
        <v>1320</v>
      </c>
      <c r="F395" s="2">
        <v>1383</v>
      </c>
      <c r="G395" s="2">
        <v>1479</v>
      </c>
      <c r="H395" s="2">
        <v>1465</v>
      </c>
      <c r="I395" s="2">
        <v>1491</v>
      </c>
      <c r="J395" s="2">
        <v>1232</v>
      </c>
      <c r="K395" s="2">
        <v>1215</v>
      </c>
      <c r="L395" s="2">
        <v>1143</v>
      </c>
      <c r="M395" s="2">
        <v>1122</v>
      </c>
      <c r="N395" s="2">
        <v>1196</v>
      </c>
      <c r="O395" s="2">
        <v>1227</v>
      </c>
    </row>
    <row r="396" spans="1:15">
      <c r="A396" s="1" t="s">
        <v>54</v>
      </c>
      <c r="B396">
        <v>17.13</v>
      </c>
      <c r="C396" s="2">
        <v>1774</v>
      </c>
      <c r="D396" s="2">
        <v>1745</v>
      </c>
      <c r="E396" s="2">
        <v>1732</v>
      </c>
      <c r="F396" s="2">
        <v>1893</v>
      </c>
      <c r="G396" s="2">
        <v>1934</v>
      </c>
      <c r="H396" s="2">
        <v>1891</v>
      </c>
      <c r="I396" s="2">
        <v>1975</v>
      </c>
      <c r="J396" s="2">
        <v>1460</v>
      </c>
      <c r="K396" s="2">
        <v>1460</v>
      </c>
      <c r="L396" s="2">
        <v>1343</v>
      </c>
      <c r="M396" s="2">
        <v>1252</v>
      </c>
      <c r="N396" s="2">
        <v>1211</v>
      </c>
      <c r="O396" s="2">
        <v>1220</v>
      </c>
    </row>
    <row r="397" spans="1:15">
      <c r="A397" s="1" t="s">
        <v>29</v>
      </c>
      <c r="B397">
        <v>21.6</v>
      </c>
      <c r="C397" s="2">
        <v>2253</v>
      </c>
      <c r="D397" s="2">
        <v>2258</v>
      </c>
      <c r="E397" s="2">
        <v>2288</v>
      </c>
      <c r="F397" s="2">
        <v>2311</v>
      </c>
      <c r="G397" s="2">
        <v>2415</v>
      </c>
      <c r="H397" s="2">
        <v>2418</v>
      </c>
      <c r="I397" s="2">
        <v>2310</v>
      </c>
      <c r="J397" s="2">
        <v>1725</v>
      </c>
      <c r="K397" s="2">
        <v>1766</v>
      </c>
      <c r="L397" s="2">
        <v>1510</v>
      </c>
      <c r="M397" s="2">
        <v>1355</v>
      </c>
      <c r="N397" s="2">
        <v>1230</v>
      </c>
      <c r="O397" s="2">
        <v>1243</v>
      </c>
    </row>
    <row r="398" spans="1:15">
      <c r="A398" s="1" t="s">
        <v>78</v>
      </c>
      <c r="B398">
        <v>16.09</v>
      </c>
      <c r="C398" s="2">
        <v>1782</v>
      </c>
      <c r="D398" s="2">
        <v>1990</v>
      </c>
      <c r="E398" s="2">
        <v>2146</v>
      </c>
      <c r="F398" s="2">
        <v>2107</v>
      </c>
      <c r="G398" s="2">
        <v>2109</v>
      </c>
      <c r="H398" s="2">
        <v>2038</v>
      </c>
      <c r="I398" s="2">
        <v>1923</v>
      </c>
      <c r="J398" s="2">
        <v>1480</v>
      </c>
      <c r="K398" s="2">
        <v>1462</v>
      </c>
      <c r="L398" s="2">
        <v>1346</v>
      </c>
      <c r="M398" s="2">
        <v>1380</v>
      </c>
      <c r="N398" s="2">
        <v>1272</v>
      </c>
      <c r="O398" s="2">
        <v>1292</v>
      </c>
    </row>
    <row r="399" spans="1:15">
      <c r="A399" s="1" t="s">
        <v>359</v>
      </c>
      <c r="B399">
        <v>14.99</v>
      </c>
      <c r="C399" s="2">
        <v>3711</v>
      </c>
      <c r="D399" s="2">
        <v>3479</v>
      </c>
      <c r="E399" s="2">
        <v>3568</v>
      </c>
      <c r="F399" s="2">
        <v>3428</v>
      </c>
      <c r="G399" s="2">
        <v>3429</v>
      </c>
      <c r="H399" s="2">
        <v>3155</v>
      </c>
      <c r="I399" s="2">
        <v>1634</v>
      </c>
      <c r="J399" s="2">
        <v>1131</v>
      </c>
      <c r="K399" s="2">
        <v>1249</v>
      </c>
      <c r="L399" s="2">
        <v>1253</v>
      </c>
      <c r="M399" s="2">
        <v>1238</v>
      </c>
      <c r="N399" s="2">
        <v>1294</v>
      </c>
      <c r="O399" s="2">
        <v>1337</v>
      </c>
    </row>
    <row r="400" spans="1:15">
      <c r="A400" s="1" t="s">
        <v>269</v>
      </c>
      <c r="B400">
        <v>22.05</v>
      </c>
      <c r="C400" s="2">
        <v>1911</v>
      </c>
      <c r="D400" s="2">
        <v>1875</v>
      </c>
      <c r="E400" s="2">
        <v>1851</v>
      </c>
      <c r="F400" s="2">
        <v>1944</v>
      </c>
      <c r="G400" s="2">
        <v>2026</v>
      </c>
      <c r="H400" s="2">
        <v>1974</v>
      </c>
      <c r="I400" s="2">
        <v>1955</v>
      </c>
      <c r="J400" s="2">
        <v>1472</v>
      </c>
      <c r="K400" s="2">
        <v>1568</v>
      </c>
      <c r="L400" s="2">
        <v>1418</v>
      </c>
      <c r="M400" s="2">
        <v>1316</v>
      </c>
      <c r="N400" s="2">
        <v>1311</v>
      </c>
      <c r="O400" s="2">
        <v>1267</v>
      </c>
    </row>
    <row r="401" spans="1:15">
      <c r="A401" s="1" t="s">
        <v>246</v>
      </c>
      <c r="B401">
        <v>12.7</v>
      </c>
      <c r="C401" s="2">
        <v>2443</v>
      </c>
      <c r="D401" s="2">
        <v>2825</v>
      </c>
      <c r="E401" s="2">
        <v>2669</v>
      </c>
      <c r="F401" s="2">
        <v>2704</v>
      </c>
      <c r="G401" s="2">
        <v>2941</v>
      </c>
      <c r="H401" s="2">
        <v>2550</v>
      </c>
      <c r="I401" s="2">
        <v>2364</v>
      </c>
      <c r="J401" s="2">
        <v>1540</v>
      </c>
      <c r="K401" s="2">
        <v>1643</v>
      </c>
      <c r="L401" s="2">
        <v>1490</v>
      </c>
      <c r="M401" s="2">
        <v>1500</v>
      </c>
      <c r="N401" s="2">
        <v>1376</v>
      </c>
      <c r="O401" s="2">
        <v>1379</v>
      </c>
    </row>
    <row r="402" spans="1:15">
      <c r="A402" s="1" t="s">
        <v>190</v>
      </c>
      <c r="B402">
        <v>5.52</v>
      </c>
      <c r="C402" s="2">
        <v>771</v>
      </c>
      <c r="D402" s="2">
        <v>778</v>
      </c>
      <c r="E402" s="2">
        <v>770</v>
      </c>
      <c r="F402" s="2">
        <v>775</v>
      </c>
      <c r="G402" s="2">
        <v>853</v>
      </c>
      <c r="H402" s="2">
        <v>953</v>
      </c>
      <c r="I402" s="2">
        <v>1027</v>
      </c>
      <c r="J402" s="2">
        <v>992</v>
      </c>
      <c r="K402" s="2">
        <v>1262</v>
      </c>
      <c r="L402" s="2">
        <v>1336</v>
      </c>
      <c r="M402" s="2">
        <v>1354</v>
      </c>
      <c r="N402" s="2">
        <v>1387</v>
      </c>
      <c r="O402" s="2">
        <v>1387</v>
      </c>
    </row>
    <row r="403" spans="1:15">
      <c r="A403" s="1" t="s">
        <v>60</v>
      </c>
      <c r="B403">
        <v>12.56</v>
      </c>
      <c r="C403" s="2">
        <v>1754</v>
      </c>
      <c r="D403" s="2">
        <v>1794</v>
      </c>
      <c r="E403" s="2">
        <v>1798</v>
      </c>
      <c r="F403" s="2">
        <v>1812</v>
      </c>
      <c r="G403" s="2">
        <v>1850</v>
      </c>
      <c r="H403" s="2">
        <v>1825</v>
      </c>
      <c r="I403" s="2">
        <v>1824</v>
      </c>
      <c r="J403" s="2">
        <v>1616</v>
      </c>
      <c r="K403" s="2">
        <v>1684</v>
      </c>
      <c r="L403" s="2">
        <v>1597</v>
      </c>
      <c r="M403" s="2">
        <v>1445</v>
      </c>
      <c r="N403" s="2">
        <v>1405</v>
      </c>
      <c r="O403" s="2">
        <v>1449</v>
      </c>
    </row>
    <row r="404" spans="1:15">
      <c r="A404" s="1" t="s">
        <v>189</v>
      </c>
      <c r="B404">
        <v>5.25</v>
      </c>
      <c r="C404" s="2">
        <v>337</v>
      </c>
      <c r="D404" s="2">
        <v>400</v>
      </c>
      <c r="E404" s="2">
        <v>402</v>
      </c>
      <c r="F404" s="2">
        <v>384</v>
      </c>
      <c r="G404" s="2">
        <v>426</v>
      </c>
      <c r="H404" s="2">
        <v>407</v>
      </c>
      <c r="I404" s="2">
        <v>471</v>
      </c>
      <c r="J404" s="2">
        <v>1159</v>
      </c>
      <c r="K404" s="2">
        <v>2044</v>
      </c>
      <c r="L404" s="2">
        <v>2088</v>
      </c>
      <c r="M404" s="2">
        <v>1739</v>
      </c>
      <c r="N404" s="2">
        <v>1405</v>
      </c>
      <c r="O404" s="2">
        <v>1319</v>
      </c>
    </row>
    <row r="405" spans="1:15">
      <c r="A405" s="1" t="s">
        <v>40</v>
      </c>
      <c r="B405">
        <v>34.380000000000003</v>
      </c>
      <c r="C405" s="2">
        <v>2990</v>
      </c>
      <c r="D405" s="2">
        <v>3131</v>
      </c>
      <c r="E405" s="2">
        <v>3074</v>
      </c>
      <c r="F405" s="2">
        <v>3034</v>
      </c>
      <c r="G405" s="2">
        <v>3017</v>
      </c>
      <c r="H405" s="2">
        <v>2964</v>
      </c>
      <c r="I405" s="2">
        <v>3071</v>
      </c>
      <c r="J405" s="2">
        <v>2101</v>
      </c>
      <c r="K405" s="2">
        <v>2144</v>
      </c>
      <c r="L405" s="2">
        <v>1864</v>
      </c>
      <c r="M405" s="2">
        <v>1577</v>
      </c>
      <c r="N405" s="2">
        <v>1407</v>
      </c>
      <c r="O405" s="2">
        <v>1370</v>
      </c>
    </row>
    <row r="406" spans="1:15">
      <c r="A406" s="1" t="s">
        <v>384</v>
      </c>
      <c r="B406">
        <v>22.11</v>
      </c>
      <c r="C406" s="2">
        <v>2353</v>
      </c>
      <c r="D406" s="2">
        <v>2324</v>
      </c>
      <c r="E406" s="2">
        <v>2342</v>
      </c>
      <c r="F406" s="2">
        <v>2198</v>
      </c>
      <c r="G406" s="2">
        <v>2089</v>
      </c>
      <c r="H406" s="2">
        <v>1900</v>
      </c>
      <c r="I406" s="2">
        <v>1884</v>
      </c>
      <c r="J406" s="2">
        <v>1350</v>
      </c>
      <c r="K406" s="2">
        <v>1437</v>
      </c>
      <c r="L406" s="2">
        <v>1329</v>
      </c>
      <c r="M406" s="2">
        <v>1354</v>
      </c>
      <c r="N406" s="2">
        <v>1431</v>
      </c>
      <c r="O406" s="2">
        <v>1562</v>
      </c>
    </row>
    <row r="407" spans="1:15">
      <c r="A407" s="1" t="s">
        <v>345</v>
      </c>
      <c r="B407">
        <v>4.34</v>
      </c>
      <c r="C407" s="2">
        <v>1230</v>
      </c>
      <c r="D407" s="2">
        <v>1274</v>
      </c>
      <c r="E407" s="2">
        <v>1167</v>
      </c>
      <c r="F407" s="2">
        <v>1118</v>
      </c>
      <c r="G407" s="2">
        <v>1217</v>
      </c>
      <c r="H407" s="2">
        <v>1278</v>
      </c>
      <c r="I407" s="2">
        <v>1428</v>
      </c>
      <c r="J407" s="2">
        <v>1528</v>
      </c>
      <c r="K407" s="2">
        <v>1499</v>
      </c>
      <c r="L407" s="2">
        <v>1462</v>
      </c>
      <c r="M407" s="2">
        <v>1465</v>
      </c>
      <c r="N407" s="2">
        <v>1494</v>
      </c>
      <c r="O407" s="2">
        <v>1438</v>
      </c>
    </row>
    <row r="408" spans="1:15">
      <c r="A408" s="1" t="s">
        <v>140</v>
      </c>
      <c r="B408">
        <v>24.48</v>
      </c>
      <c r="C408" s="2">
        <v>2156</v>
      </c>
      <c r="D408" s="2">
        <v>2190</v>
      </c>
      <c r="E408" s="2">
        <v>2220</v>
      </c>
      <c r="F408" s="2">
        <v>2112</v>
      </c>
      <c r="G408" s="2">
        <v>2276</v>
      </c>
      <c r="H408" s="2">
        <v>2340</v>
      </c>
      <c r="I408" s="2">
        <v>2407</v>
      </c>
      <c r="J408" s="2">
        <v>1956</v>
      </c>
      <c r="K408" s="2">
        <v>1956</v>
      </c>
      <c r="L408" s="2">
        <v>1837</v>
      </c>
      <c r="M408" s="2">
        <v>1757</v>
      </c>
      <c r="N408" s="2">
        <v>1508</v>
      </c>
      <c r="O408" s="2">
        <v>1685</v>
      </c>
    </row>
    <row r="409" spans="1:15">
      <c r="A409" s="1" t="s">
        <v>68</v>
      </c>
      <c r="B409">
        <v>5.33</v>
      </c>
      <c r="C409" s="2">
        <v>601</v>
      </c>
      <c r="D409" s="2">
        <v>679</v>
      </c>
      <c r="E409" s="2">
        <v>821</v>
      </c>
      <c r="F409" s="2">
        <v>764</v>
      </c>
      <c r="G409" s="2">
        <v>838</v>
      </c>
      <c r="H409" s="2">
        <v>733</v>
      </c>
      <c r="I409" s="2">
        <v>619</v>
      </c>
      <c r="J409" s="2">
        <v>506</v>
      </c>
      <c r="K409" s="2">
        <v>1312</v>
      </c>
      <c r="L409" s="2">
        <v>1244</v>
      </c>
      <c r="M409" s="2">
        <v>1236</v>
      </c>
      <c r="N409" s="2">
        <v>1546</v>
      </c>
      <c r="O409" s="2">
        <v>1557</v>
      </c>
    </row>
    <row r="410" spans="1:15">
      <c r="A410" s="1" t="s">
        <v>242</v>
      </c>
      <c r="B410">
        <v>6.3</v>
      </c>
      <c r="C410" s="2">
        <v>784</v>
      </c>
      <c r="D410" s="2">
        <v>977</v>
      </c>
      <c r="E410" s="2">
        <v>1281</v>
      </c>
      <c r="F410" s="2">
        <v>1585</v>
      </c>
      <c r="G410" s="2">
        <v>1746</v>
      </c>
      <c r="H410" s="2">
        <v>1618</v>
      </c>
      <c r="I410" s="2">
        <v>1740</v>
      </c>
      <c r="J410" s="2">
        <v>1308</v>
      </c>
      <c r="K410" s="2">
        <v>1471</v>
      </c>
      <c r="L410" s="2">
        <v>1556</v>
      </c>
      <c r="M410" s="2">
        <v>1608</v>
      </c>
      <c r="N410" s="2">
        <v>1559</v>
      </c>
      <c r="O410" s="2">
        <v>1427</v>
      </c>
    </row>
    <row r="411" spans="1:15">
      <c r="A411" s="1" t="s">
        <v>290</v>
      </c>
      <c r="B411">
        <v>50.27</v>
      </c>
      <c r="C411" s="2">
        <v>3534</v>
      </c>
      <c r="D411" s="2">
        <v>3504</v>
      </c>
      <c r="E411" s="2">
        <v>3439</v>
      </c>
      <c r="F411" s="2">
        <v>3233</v>
      </c>
      <c r="G411" s="2">
        <v>3121</v>
      </c>
      <c r="H411" s="2">
        <v>2999</v>
      </c>
      <c r="I411" s="2">
        <v>2879</v>
      </c>
      <c r="J411" s="2">
        <v>2017</v>
      </c>
      <c r="K411" s="2">
        <v>2008</v>
      </c>
      <c r="L411" s="2">
        <v>1792</v>
      </c>
      <c r="M411" s="2">
        <v>1676</v>
      </c>
      <c r="N411" s="2">
        <v>1600</v>
      </c>
      <c r="O411" s="2">
        <v>1527</v>
      </c>
    </row>
    <row r="412" spans="1:15">
      <c r="A412" s="1" t="s">
        <v>248</v>
      </c>
      <c r="B412">
        <v>14.09</v>
      </c>
      <c r="C412" s="2">
        <v>2305</v>
      </c>
      <c r="D412" s="2">
        <v>2270</v>
      </c>
      <c r="E412" s="2">
        <v>2251</v>
      </c>
      <c r="F412" s="2">
        <v>2269</v>
      </c>
      <c r="G412" s="2">
        <v>2386</v>
      </c>
      <c r="H412" s="2">
        <v>2068</v>
      </c>
      <c r="I412" s="2">
        <v>1981</v>
      </c>
      <c r="J412" s="2">
        <v>1442</v>
      </c>
      <c r="K412" s="2">
        <v>1523</v>
      </c>
      <c r="L412" s="2">
        <v>1496</v>
      </c>
      <c r="M412" s="2">
        <v>1576</v>
      </c>
      <c r="N412" s="2">
        <v>1602</v>
      </c>
      <c r="O412" s="2">
        <v>1692</v>
      </c>
    </row>
    <row r="413" spans="1:15">
      <c r="A413" s="1" t="s">
        <v>261</v>
      </c>
      <c r="B413">
        <v>24.69</v>
      </c>
      <c r="C413" s="2">
        <v>2466</v>
      </c>
      <c r="D413" s="2">
        <v>2539</v>
      </c>
      <c r="E413" s="2">
        <v>2666</v>
      </c>
      <c r="F413" s="2">
        <v>2793</v>
      </c>
      <c r="G413" s="2">
        <v>2805</v>
      </c>
      <c r="H413" s="2">
        <v>2549</v>
      </c>
      <c r="I413" s="2">
        <v>2799</v>
      </c>
      <c r="J413" s="2">
        <v>1826</v>
      </c>
      <c r="K413" s="2">
        <v>1979</v>
      </c>
      <c r="L413" s="2">
        <v>1804</v>
      </c>
      <c r="M413" s="2">
        <v>1745</v>
      </c>
      <c r="N413" s="2">
        <v>1622</v>
      </c>
      <c r="O413" s="2">
        <v>1641</v>
      </c>
    </row>
    <row r="414" spans="1:15">
      <c r="A414" s="1" t="s">
        <v>76</v>
      </c>
      <c r="B414">
        <v>17.010000000000002</v>
      </c>
      <c r="C414" s="2">
        <v>2361</v>
      </c>
      <c r="D414" s="2">
        <v>2474</v>
      </c>
      <c r="E414" s="2">
        <v>2311</v>
      </c>
      <c r="F414" s="2">
        <v>2267</v>
      </c>
      <c r="G414" s="2">
        <v>2168</v>
      </c>
      <c r="H414" s="2">
        <v>2070</v>
      </c>
      <c r="I414" s="2">
        <v>2068</v>
      </c>
      <c r="J414" s="2">
        <v>1721</v>
      </c>
      <c r="K414" s="2">
        <v>1732</v>
      </c>
      <c r="L414" s="2">
        <v>1650</v>
      </c>
      <c r="M414" s="2">
        <v>1703</v>
      </c>
      <c r="N414" s="2">
        <v>1628</v>
      </c>
      <c r="O414" s="2">
        <v>1588</v>
      </c>
    </row>
    <row r="415" spans="1:15">
      <c r="A415" s="1" t="s">
        <v>409</v>
      </c>
      <c r="B415">
        <v>27.91</v>
      </c>
      <c r="C415" s="2">
        <v>2995</v>
      </c>
      <c r="D415" s="2">
        <v>2977</v>
      </c>
      <c r="E415" s="2">
        <v>2799</v>
      </c>
      <c r="F415" s="2">
        <v>2849</v>
      </c>
      <c r="G415" s="2">
        <v>2770</v>
      </c>
      <c r="H415" s="2">
        <v>2677</v>
      </c>
      <c r="I415" s="2">
        <v>2520</v>
      </c>
      <c r="J415" s="2">
        <v>2040</v>
      </c>
      <c r="K415" s="2">
        <v>2116</v>
      </c>
      <c r="L415" s="2">
        <v>1954</v>
      </c>
      <c r="M415" s="2">
        <v>1859</v>
      </c>
      <c r="N415" s="2">
        <v>1683</v>
      </c>
      <c r="O415" s="2">
        <v>1782</v>
      </c>
    </row>
    <row r="416" spans="1:15">
      <c r="A416" s="1" t="s">
        <v>77</v>
      </c>
      <c r="B416">
        <v>16.41</v>
      </c>
      <c r="C416" s="2">
        <v>1647</v>
      </c>
      <c r="D416" s="2">
        <v>1836</v>
      </c>
      <c r="E416" s="2">
        <v>1894</v>
      </c>
      <c r="F416" s="2">
        <v>1958</v>
      </c>
      <c r="G416" s="2">
        <v>2032</v>
      </c>
      <c r="H416" s="2">
        <v>2137</v>
      </c>
      <c r="I416" s="2">
        <v>2099</v>
      </c>
      <c r="J416" s="2">
        <v>1783</v>
      </c>
      <c r="K416" s="2">
        <v>1883</v>
      </c>
      <c r="L416" s="2">
        <v>1854</v>
      </c>
      <c r="M416" s="2">
        <v>1844</v>
      </c>
      <c r="N416" s="2">
        <v>1698</v>
      </c>
      <c r="O416" s="2">
        <v>1671</v>
      </c>
    </row>
    <row r="417" spans="1:15">
      <c r="A417" s="1" t="s">
        <v>131</v>
      </c>
      <c r="B417">
        <v>17.73</v>
      </c>
      <c r="C417" s="2">
        <v>2316</v>
      </c>
      <c r="D417" s="2">
        <v>2630</v>
      </c>
      <c r="E417" s="2">
        <v>2620</v>
      </c>
      <c r="F417" s="2">
        <v>2635</v>
      </c>
      <c r="G417" s="2">
        <v>2696</v>
      </c>
      <c r="H417" s="2">
        <v>2571</v>
      </c>
      <c r="I417" s="2">
        <v>2817</v>
      </c>
      <c r="J417" s="2">
        <v>2277</v>
      </c>
      <c r="K417" s="2">
        <v>2156</v>
      </c>
      <c r="L417" s="2">
        <v>1961</v>
      </c>
      <c r="M417" s="2">
        <v>1872</v>
      </c>
      <c r="N417" s="2">
        <v>1764</v>
      </c>
      <c r="O417" s="2">
        <v>1750</v>
      </c>
    </row>
    <row r="418" spans="1:15">
      <c r="A418" s="1" t="s">
        <v>82</v>
      </c>
      <c r="B418">
        <v>36.68</v>
      </c>
      <c r="C418" s="2">
        <v>3263</v>
      </c>
      <c r="D418" s="2">
        <v>3269</v>
      </c>
      <c r="E418" s="2">
        <v>3103</v>
      </c>
      <c r="F418" s="2">
        <v>2767</v>
      </c>
      <c r="G418" s="2">
        <v>2917</v>
      </c>
      <c r="H418" s="2">
        <v>2841</v>
      </c>
      <c r="I418" s="2">
        <v>2730</v>
      </c>
      <c r="J418" s="2">
        <v>1914</v>
      </c>
      <c r="K418" s="2">
        <v>2000</v>
      </c>
      <c r="L418" s="2">
        <v>1858</v>
      </c>
      <c r="M418" s="2">
        <v>1790</v>
      </c>
      <c r="N418" s="2">
        <v>1776</v>
      </c>
      <c r="O418" s="2">
        <v>1707</v>
      </c>
    </row>
    <row r="419" spans="1:15">
      <c r="A419" s="1" t="s">
        <v>255</v>
      </c>
      <c r="B419">
        <v>19.72</v>
      </c>
      <c r="C419" s="2">
        <v>2425</v>
      </c>
      <c r="D419" s="2">
        <v>2415</v>
      </c>
      <c r="E419" s="2">
        <v>2361</v>
      </c>
      <c r="F419" s="2">
        <v>2352</v>
      </c>
      <c r="G419" s="2">
        <v>2350</v>
      </c>
      <c r="H419" s="2">
        <v>2318</v>
      </c>
      <c r="I419" s="2">
        <v>2161</v>
      </c>
      <c r="J419" s="2">
        <v>1781</v>
      </c>
      <c r="K419" s="2">
        <v>1765</v>
      </c>
      <c r="L419" s="2">
        <v>1730</v>
      </c>
      <c r="M419" s="2">
        <v>1749</v>
      </c>
      <c r="N419" s="2">
        <v>1817</v>
      </c>
      <c r="O419" s="2">
        <v>1875</v>
      </c>
    </row>
    <row r="420" spans="1:15">
      <c r="A420" s="1" t="s">
        <v>132</v>
      </c>
      <c r="B420">
        <v>29.03</v>
      </c>
      <c r="C420" s="2">
        <v>2500</v>
      </c>
      <c r="D420" s="2">
        <v>2667</v>
      </c>
      <c r="E420" s="2">
        <v>2694</v>
      </c>
      <c r="F420" s="2">
        <v>2697</v>
      </c>
      <c r="G420" s="2">
        <v>2853</v>
      </c>
      <c r="H420" s="2">
        <v>2703</v>
      </c>
      <c r="I420" s="2">
        <v>2851</v>
      </c>
      <c r="J420" s="2">
        <v>2250</v>
      </c>
      <c r="K420" s="2">
        <v>2405</v>
      </c>
      <c r="L420" s="2">
        <v>2094</v>
      </c>
      <c r="M420" s="2">
        <v>1978</v>
      </c>
      <c r="N420" s="2">
        <v>1909</v>
      </c>
      <c r="O420" s="2">
        <v>1858</v>
      </c>
    </row>
    <row r="421" spans="1:15">
      <c r="A421" s="1" t="s">
        <v>172</v>
      </c>
      <c r="B421">
        <v>12.01</v>
      </c>
      <c r="C421" s="2">
        <v>1027</v>
      </c>
      <c r="D421" s="2">
        <v>1328</v>
      </c>
      <c r="E421" s="2">
        <v>1264</v>
      </c>
      <c r="F421" s="2">
        <v>1592</v>
      </c>
      <c r="G421" s="2">
        <v>1624</v>
      </c>
      <c r="H421" s="2">
        <v>1498</v>
      </c>
      <c r="I421" s="2">
        <v>1856</v>
      </c>
      <c r="J421" s="2">
        <v>1570</v>
      </c>
      <c r="K421" s="2">
        <v>1943</v>
      </c>
      <c r="L421" s="2">
        <v>1967</v>
      </c>
      <c r="M421" s="2">
        <v>2072</v>
      </c>
      <c r="N421" s="2">
        <v>1951</v>
      </c>
      <c r="O421" s="2">
        <v>2180</v>
      </c>
    </row>
    <row r="422" spans="1:15">
      <c r="A422" s="1" t="s">
        <v>26</v>
      </c>
      <c r="B422">
        <v>12.51</v>
      </c>
      <c r="C422" s="2">
        <v>1743</v>
      </c>
      <c r="D422" s="2">
        <v>1927</v>
      </c>
      <c r="E422" s="2">
        <v>1957</v>
      </c>
      <c r="F422" s="2">
        <v>2023</v>
      </c>
      <c r="G422" s="2">
        <v>2053</v>
      </c>
      <c r="H422" s="2">
        <v>2060</v>
      </c>
      <c r="I422" s="2">
        <v>1938</v>
      </c>
      <c r="J422" s="2">
        <v>1806</v>
      </c>
      <c r="K422" s="2">
        <v>1818</v>
      </c>
      <c r="L422" s="2">
        <v>1963</v>
      </c>
      <c r="M422" s="2">
        <v>2168</v>
      </c>
      <c r="N422" s="2">
        <v>1966</v>
      </c>
      <c r="O422" s="2">
        <v>1874</v>
      </c>
    </row>
    <row r="423" spans="1:15">
      <c r="A423" s="1" t="s">
        <v>69</v>
      </c>
      <c r="B423">
        <v>34.03</v>
      </c>
      <c r="C423" s="2">
        <v>4084</v>
      </c>
      <c r="D423" s="2">
        <v>4103</v>
      </c>
      <c r="E423" s="2">
        <v>3869</v>
      </c>
      <c r="F423" s="2">
        <v>3926</v>
      </c>
      <c r="G423" s="2">
        <v>3872</v>
      </c>
      <c r="H423" s="2">
        <v>3742</v>
      </c>
      <c r="I423" s="2">
        <v>3613</v>
      </c>
      <c r="J423" s="2">
        <v>2560</v>
      </c>
      <c r="K423" s="2">
        <v>2563</v>
      </c>
      <c r="L423" s="2">
        <v>2361</v>
      </c>
      <c r="M423" s="2">
        <v>2314</v>
      </c>
      <c r="N423" s="2">
        <v>2126</v>
      </c>
      <c r="O423" s="2">
        <v>2098</v>
      </c>
    </row>
    <row r="424" spans="1:15">
      <c r="A424" s="1" t="s">
        <v>163</v>
      </c>
      <c r="B424">
        <v>21.78</v>
      </c>
      <c r="C424" s="2">
        <v>1589</v>
      </c>
      <c r="D424" s="2">
        <v>1846</v>
      </c>
      <c r="E424" s="2">
        <v>1741</v>
      </c>
      <c r="F424" s="2">
        <v>1677</v>
      </c>
      <c r="G424" s="2">
        <v>1646</v>
      </c>
      <c r="H424" s="2">
        <v>1550</v>
      </c>
      <c r="I424" s="2">
        <v>1886</v>
      </c>
      <c r="J424" s="2">
        <v>1972</v>
      </c>
      <c r="K424" s="2">
        <v>1932</v>
      </c>
      <c r="L424" s="2">
        <v>2140</v>
      </c>
      <c r="M424" s="2">
        <v>2270</v>
      </c>
      <c r="N424" s="2">
        <v>2279</v>
      </c>
      <c r="O424" s="2">
        <v>3096</v>
      </c>
    </row>
    <row r="425" spans="1:15">
      <c r="A425" s="1" t="s">
        <v>360</v>
      </c>
      <c r="B425">
        <v>30.72</v>
      </c>
      <c r="C425" s="2">
        <v>3566</v>
      </c>
      <c r="D425" s="2">
        <v>3521</v>
      </c>
      <c r="E425" s="2">
        <v>3561</v>
      </c>
      <c r="F425" s="2">
        <v>3267</v>
      </c>
      <c r="G425" s="2">
        <v>3339</v>
      </c>
      <c r="H425" s="2">
        <v>2929</v>
      </c>
      <c r="I425" s="2">
        <v>2961</v>
      </c>
      <c r="J425" s="2">
        <v>2499</v>
      </c>
      <c r="K425" s="2">
        <v>2561</v>
      </c>
      <c r="L425" s="2">
        <v>2557</v>
      </c>
      <c r="M425" s="2">
        <v>2409</v>
      </c>
      <c r="N425" s="2">
        <v>2390</v>
      </c>
      <c r="O425" s="2">
        <v>2564</v>
      </c>
    </row>
    <row r="426" spans="1:15">
      <c r="A426" s="1" t="s">
        <v>52</v>
      </c>
      <c r="B426">
        <v>30.7</v>
      </c>
      <c r="C426" s="2">
        <v>3853</v>
      </c>
      <c r="D426" s="2">
        <v>4001</v>
      </c>
      <c r="E426" s="2">
        <v>3922</v>
      </c>
      <c r="F426" s="2">
        <v>4070</v>
      </c>
      <c r="G426" s="2">
        <v>4280</v>
      </c>
      <c r="H426" s="2">
        <v>4528</v>
      </c>
      <c r="I426" s="2">
        <v>4719</v>
      </c>
      <c r="J426" s="2">
        <v>3830</v>
      </c>
      <c r="K426" s="2">
        <v>3111</v>
      </c>
      <c r="L426" s="2">
        <v>3003</v>
      </c>
      <c r="M426" s="2">
        <v>2816</v>
      </c>
      <c r="N426" s="2">
        <v>2631</v>
      </c>
      <c r="O426" s="2">
        <v>2612</v>
      </c>
    </row>
    <row r="427" spans="1:15">
      <c r="A427" s="1" t="s">
        <v>273</v>
      </c>
      <c r="B427">
        <v>23.24</v>
      </c>
      <c r="C427" s="2">
        <v>3565</v>
      </c>
      <c r="D427" s="2">
        <v>3502</v>
      </c>
      <c r="E427" s="2">
        <v>3319</v>
      </c>
      <c r="F427" s="2">
        <v>3404</v>
      </c>
      <c r="G427" s="2">
        <v>3603</v>
      </c>
      <c r="H427" s="2">
        <v>3419</v>
      </c>
      <c r="I427" s="2">
        <v>3426</v>
      </c>
      <c r="J427" s="2">
        <v>2784</v>
      </c>
      <c r="K427" s="2">
        <v>2647</v>
      </c>
      <c r="L427" s="2">
        <v>2526</v>
      </c>
      <c r="M427" s="2">
        <v>2754</v>
      </c>
      <c r="N427" s="2">
        <v>2688</v>
      </c>
      <c r="O427" s="2">
        <v>2829</v>
      </c>
    </row>
    <row r="428" spans="1:15">
      <c r="A428" s="1" t="s">
        <v>193</v>
      </c>
      <c r="B428">
        <v>22.14</v>
      </c>
      <c r="C428" s="2">
        <v>2771</v>
      </c>
      <c r="D428" s="2">
        <v>2965</v>
      </c>
      <c r="E428" s="2">
        <v>3193</v>
      </c>
      <c r="F428" s="2">
        <v>3350</v>
      </c>
      <c r="G428" s="2">
        <v>3762</v>
      </c>
      <c r="H428" s="2">
        <v>3605</v>
      </c>
      <c r="I428" s="2">
        <v>3506</v>
      </c>
      <c r="J428" s="2">
        <v>3088</v>
      </c>
      <c r="K428" s="2">
        <v>3189</v>
      </c>
      <c r="L428" s="2">
        <v>2940</v>
      </c>
      <c r="M428" s="2">
        <v>2863</v>
      </c>
      <c r="N428" s="2">
        <v>2742</v>
      </c>
      <c r="O428" s="2">
        <v>3007</v>
      </c>
    </row>
    <row r="429" spans="1:15">
      <c r="A429" s="1" t="s">
        <v>350</v>
      </c>
      <c r="B429">
        <v>47.39</v>
      </c>
      <c r="C429" s="2">
        <v>7852</v>
      </c>
      <c r="D429" s="2">
        <v>7540</v>
      </c>
      <c r="E429" s="2">
        <v>7599</v>
      </c>
      <c r="F429" s="2">
        <v>6742</v>
      </c>
      <c r="G429" s="2">
        <v>6418</v>
      </c>
      <c r="H429" s="2">
        <v>5377</v>
      </c>
      <c r="I429" s="2">
        <v>5663</v>
      </c>
      <c r="J429" s="2">
        <v>2908</v>
      </c>
      <c r="K429" s="2">
        <v>3164</v>
      </c>
      <c r="L429" s="2">
        <v>3094</v>
      </c>
      <c r="M429" s="2">
        <v>3056</v>
      </c>
      <c r="N429" s="2">
        <v>3067</v>
      </c>
      <c r="O429" s="2">
        <v>3227</v>
      </c>
    </row>
    <row r="430" spans="1:15">
      <c r="A430" s="1" t="s">
        <v>371</v>
      </c>
      <c r="B430">
        <v>4.38</v>
      </c>
      <c r="C430" s="2">
        <v>941</v>
      </c>
      <c r="D430" s="2">
        <v>1042</v>
      </c>
      <c r="E430" s="2">
        <v>1125</v>
      </c>
      <c r="F430" s="2">
        <v>1248</v>
      </c>
      <c r="G430" s="2">
        <v>1787</v>
      </c>
      <c r="H430" s="2">
        <v>1786</v>
      </c>
      <c r="I430" s="2">
        <v>1768</v>
      </c>
      <c r="J430" s="2">
        <v>1582</v>
      </c>
      <c r="K430" s="2">
        <v>2086</v>
      </c>
      <c r="L430" s="2">
        <v>2502</v>
      </c>
      <c r="M430" s="2">
        <v>2883</v>
      </c>
      <c r="N430" s="2">
        <v>3095</v>
      </c>
      <c r="O430" s="2">
        <v>3119</v>
      </c>
    </row>
    <row r="431" spans="1:15">
      <c r="A431" s="1" t="s">
        <v>147</v>
      </c>
      <c r="B431">
        <v>8.5</v>
      </c>
      <c r="C431" s="2">
        <v>818</v>
      </c>
      <c r="D431" s="2">
        <v>900</v>
      </c>
      <c r="E431" s="2">
        <v>866</v>
      </c>
      <c r="F431" s="2">
        <v>767</v>
      </c>
      <c r="G431" s="2">
        <v>793</v>
      </c>
      <c r="H431" s="2">
        <v>814</v>
      </c>
      <c r="I431" s="2">
        <v>747</v>
      </c>
      <c r="J431" s="2">
        <v>778</v>
      </c>
      <c r="K431" s="2">
        <v>2652</v>
      </c>
      <c r="L431" s="2">
        <v>2539</v>
      </c>
      <c r="M431" s="2">
        <v>3031</v>
      </c>
      <c r="N431" s="2">
        <v>3101</v>
      </c>
      <c r="O431" s="2">
        <v>3312</v>
      </c>
    </row>
    <row r="432" spans="1:15">
      <c r="A432" s="1" t="s">
        <v>28</v>
      </c>
      <c r="B432">
        <v>17.84</v>
      </c>
      <c r="C432" s="2">
        <v>2947</v>
      </c>
      <c r="D432" s="2">
        <v>2980</v>
      </c>
      <c r="E432" s="2">
        <v>2995</v>
      </c>
      <c r="F432" s="2">
        <v>3226</v>
      </c>
      <c r="G432" s="2">
        <v>3621</v>
      </c>
      <c r="H432" s="2">
        <v>3548</v>
      </c>
      <c r="I432" s="2">
        <v>3523</v>
      </c>
      <c r="J432" s="2">
        <v>2986</v>
      </c>
      <c r="K432" s="2">
        <v>3251</v>
      </c>
      <c r="L432" s="2">
        <v>3239</v>
      </c>
      <c r="M432" s="2">
        <v>3314</v>
      </c>
      <c r="N432" s="2">
        <v>3237</v>
      </c>
      <c r="O432" s="2">
        <v>3223</v>
      </c>
    </row>
    <row r="433" spans="1:15">
      <c r="A433" s="1" t="s">
        <v>98</v>
      </c>
      <c r="B433">
        <v>19.02</v>
      </c>
      <c r="C433" s="2">
        <v>1582</v>
      </c>
      <c r="D433" s="2">
        <v>1716</v>
      </c>
      <c r="E433" s="2">
        <v>1739</v>
      </c>
      <c r="F433" s="2">
        <v>1689</v>
      </c>
      <c r="G433" s="2">
        <v>1697</v>
      </c>
      <c r="H433" s="2">
        <v>1693</v>
      </c>
      <c r="I433" s="2">
        <v>1754</v>
      </c>
      <c r="J433" s="2">
        <v>1652</v>
      </c>
      <c r="K433" s="2">
        <v>1902</v>
      </c>
      <c r="L433" s="2">
        <v>2025</v>
      </c>
      <c r="M433" s="2">
        <v>2747</v>
      </c>
      <c r="N433" s="2">
        <v>3366</v>
      </c>
      <c r="O433" s="2">
        <v>3404</v>
      </c>
    </row>
    <row r="434" spans="1:15">
      <c r="A434" s="1" t="s">
        <v>85</v>
      </c>
      <c r="B434">
        <v>15.6</v>
      </c>
      <c r="C434" s="2">
        <v>1966</v>
      </c>
      <c r="D434" s="2">
        <v>2303</v>
      </c>
      <c r="E434" s="2">
        <v>2476</v>
      </c>
      <c r="F434" s="2">
        <v>2665</v>
      </c>
      <c r="G434" s="2">
        <v>2864</v>
      </c>
      <c r="H434" s="2">
        <v>2844</v>
      </c>
      <c r="I434" s="2">
        <v>3175</v>
      </c>
      <c r="J434" s="2">
        <v>3355</v>
      </c>
      <c r="K434" s="2">
        <v>3635</v>
      </c>
      <c r="L434" s="2">
        <v>3850</v>
      </c>
      <c r="M434" s="2">
        <v>3929</v>
      </c>
      <c r="N434" s="2">
        <v>4049</v>
      </c>
      <c r="O434" s="2">
        <v>3973</v>
      </c>
    </row>
    <row r="435" spans="1:15">
      <c r="A435" s="1" t="s">
        <v>378</v>
      </c>
      <c r="B435">
        <v>52.79</v>
      </c>
      <c r="C435" s="2">
        <v>7840</v>
      </c>
      <c r="D435" s="2">
        <v>7780</v>
      </c>
      <c r="E435" s="2">
        <v>7670</v>
      </c>
      <c r="F435" s="2">
        <v>7829</v>
      </c>
      <c r="G435" s="2">
        <v>7863</v>
      </c>
      <c r="H435" s="2">
        <v>6865</v>
      </c>
      <c r="I435" s="2">
        <v>7201</v>
      </c>
      <c r="J435" s="2">
        <v>4261</v>
      </c>
      <c r="K435" s="2">
        <v>4457</v>
      </c>
      <c r="L435" s="2">
        <v>4814</v>
      </c>
      <c r="M435" s="2">
        <v>5067</v>
      </c>
      <c r="N435" s="2">
        <v>4890</v>
      </c>
      <c r="O435" s="2">
        <v>4826</v>
      </c>
    </row>
    <row r="436" spans="1:15">
      <c r="A436" s="1" t="s">
        <v>16</v>
      </c>
      <c r="B436">
        <v>14.34</v>
      </c>
      <c r="C436" s="2">
        <v>4776</v>
      </c>
      <c r="D436" s="2">
        <v>5095</v>
      </c>
      <c r="E436" s="2">
        <v>5099</v>
      </c>
      <c r="F436" s="2">
        <v>5141</v>
      </c>
      <c r="G436" s="2">
        <v>5070</v>
      </c>
      <c r="H436" s="2">
        <v>4649</v>
      </c>
      <c r="I436" s="2">
        <v>4391</v>
      </c>
      <c r="J436" s="2">
        <v>3585</v>
      </c>
      <c r="K436" s="2">
        <v>4137</v>
      </c>
      <c r="L436" s="2">
        <v>4312</v>
      </c>
      <c r="M436" s="2">
        <v>5003</v>
      </c>
      <c r="N436" s="2">
        <v>5046</v>
      </c>
      <c r="O436" s="2">
        <v>4885</v>
      </c>
    </row>
    <row r="437" spans="1:15">
      <c r="A437" s="1" t="s">
        <v>83</v>
      </c>
      <c r="B437">
        <v>35.409999999999997</v>
      </c>
      <c r="C437" s="2">
        <v>5362</v>
      </c>
      <c r="D437" s="2">
        <v>5592</v>
      </c>
      <c r="E437" s="2">
        <v>5834</v>
      </c>
      <c r="F437" s="2">
        <v>6605</v>
      </c>
      <c r="G437" s="2">
        <v>6981</v>
      </c>
      <c r="H437" s="2">
        <v>6539</v>
      </c>
      <c r="I437" s="2">
        <v>6658</v>
      </c>
      <c r="J437" s="2">
        <v>5013</v>
      </c>
      <c r="K437" s="2">
        <v>5270</v>
      </c>
      <c r="L437" s="2">
        <v>5220</v>
      </c>
      <c r="M437" s="2">
        <v>5387</v>
      </c>
      <c r="N437" s="2">
        <v>5206</v>
      </c>
      <c r="O437" s="2">
        <v>5344</v>
      </c>
    </row>
    <row r="438" spans="1:15">
      <c r="A438" s="1" t="s">
        <v>439</v>
      </c>
      <c r="B438">
        <v>16.91</v>
      </c>
      <c r="C438" s="2">
        <v>3353</v>
      </c>
      <c r="D438" s="2">
        <v>3664</v>
      </c>
      <c r="E438" s="2">
        <v>3678</v>
      </c>
      <c r="F438" s="2">
        <v>3425</v>
      </c>
      <c r="G438" s="2">
        <v>3641</v>
      </c>
      <c r="H438" s="2">
        <v>3702</v>
      </c>
      <c r="I438" s="2">
        <v>4323</v>
      </c>
      <c r="J438" s="2">
        <v>4170</v>
      </c>
      <c r="K438" s="2">
        <v>4417</v>
      </c>
      <c r="L438" s="2">
        <v>4605</v>
      </c>
      <c r="M438" s="2">
        <v>5366</v>
      </c>
      <c r="N438" s="2">
        <v>5864</v>
      </c>
      <c r="O438" s="2">
        <v>6153</v>
      </c>
    </row>
    <row r="439" spans="1:15">
      <c r="A439" s="1" t="s">
        <v>382</v>
      </c>
      <c r="B439">
        <v>23.55</v>
      </c>
      <c r="C439" s="2">
        <v>3461</v>
      </c>
      <c r="D439" s="2">
        <v>3543</v>
      </c>
      <c r="E439" s="2">
        <v>3656</v>
      </c>
      <c r="F439" s="2">
        <v>3863</v>
      </c>
      <c r="G439" s="2">
        <v>4189</v>
      </c>
      <c r="H439" s="2">
        <v>4225</v>
      </c>
      <c r="I439" s="2">
        <v>4523</v>
      </c>
      <c r="J439" s="2">
        <v>4092</v>
      </c>
      <c r="K439" s="2">
        <v>4844</v>
      </c>
      <c r="L439" s="2">
        <v>5078</v>
      </c>
      <c r="M439" s="2">
        <v>5624</v>
      </c>
      <c r="N439" s="2">
        <v>6203</v>
      </c>
      <c r="O439" s="2">
        <v>6283</v>
      </c>
    </row>
    <row r="440" spans="1:15">
      <c r="A440" s="1" t="s">
        <v>137</v>
      </c>
      <c r="B440">
        <v>19.649999999999999</v>
      </c>
      <c r="C440" s="2">
        <v>4277</v>
      </c>
      <c r="D440" s="2">
        <v>5060</v>
      </c>
      <c r="E440" s="2">
        <v>5208</v>
      </c>
      <c r="F440" s="2">
        <v>5335</v>
      </c>
      <c r="G440" s="2">
        <v>5988</v>
      </c>
      <c r="H440" s="2">
        <v>6129</v>
      </c>
      <c r="I440" s="2">
        <v>6585</v>
      </c>
      <c r="J440" s="2">
        <v>5895</v>
      </c>
      <c r="K440" s="2">
        <v>6217</v>
      </c>
      <c r="L440" s="2">
        <v>6208</v>
      </c>
      <c r="M440" s="2">
        <v>6545</v>
      </c>
      <c r="N440" s="2">
        <v>6429</v>
      </c>
      <c r="O440" s="2">
        <v>6219</v>
      </c>
    </row>
    <row r="441" spans="1:15">
      <c r="A441" s="1" t="s">
        <v>301</v>
      </c>
      <c r="B441">
        <v>33.11</v>
      </c>
      <c r="C441" s="2">
        <v>5531</v>
      </c>
      <c r="D441" s="2">
        <v>5746</v>
      </c>
      <c r="E441" s="2">
        <v>5691</v>
      </c>
      <c r="F441" s="2">
        <v>6163</v>
      </c>
      <c r="G441" s="2">
        <v>6453</v>
      </c>
      <c r="H441" s="2">
        <v>6216</v>
      </c>
      <c r="I441" s="2">
        <v>7276</v>
      </c>
      <c r="J441" s="2">
        <v>6451</v>
      </c>
      <c r="K441" s="2">
        <v>6863</v>
      </c>
      <c r="L441" s="2">
        <v>7266</v>
      </c>
      <c r="M441" s="2">
        <v>8972</v>
      </c>
      <c r="N441" s="2">
        <v>8987</v>
      </c>
      <c r="O441" s="2">
        <v>9187</v>
      </c>
    </row>
    <row r="442" spans="1:15">
      <c r="A442" s="1" t="s">
        <v>370</v>
      </c>
      <c r="B442">
        <v>21.7</v>
      </c>
      <c r="C442" s="2">
        <v>3932</v>
      </c>
      <c r="D442" s="2">
        <v>4340</v>
      </c>
      <c r="E442" s="2">
        <v>4514</v>
      </c>
      <c r="F442" s="2">
        <v>4981</v>
      </c>
      <c r="G442" s="2">
        <v>5673</v>
      </c>
      <c r="H442" s="2">
        <v>5771</v>
      </c>
      <c r="I442" s="2">
        <v>6998</v>
      </c>
      <c r="J442" s="2">
        <v>7511</v>
      </c>
      <c r="K442" s="2">
        <v>8566</v>
      </c>
      <c r="L442" s="2">
        <v>8710</v>
      </c>
      <c r="M442" s="2">
        <v>9716</v>
      </c>
      <c r="N442" s="2">
        <v>9249</v>
      </c>
      <c r="O442" s="2">
        <v>9039</v>
      </c>
    </row>
    <row r="443" spans="1:15">
      <c r="A443" s="1" t="s">
        <v>181</v>
      </c>
      <c r="B443">
        <v>30.46</v>
      </c>
      <c r="C443" s="2">
        <v>4161</v>
      </c>
      <c r="D443" s="2">
        <v>5093</v>
      </c>
      <c r="E443" s="2">
        <v>5359</v>
      </c>
      <c r="F443" s="2">
        <v>5092</v>
      </c>
      <c r="G443" s="2">
        <v>5496</v>
      </c>
      <c r="H443" s="2">
        <v>5154</v>
      </c>
      <c r="I443" s="2">
        <v>5655</v>
      </c>
      <c r="J443" s="2">
        <v>5644</v>
      </c>
      <c r="K443" s="2">
        <v>6673</v>
      </c>
      <c r="L443" s="2">
        <v>7452</v>
      </c>
      <c r="M443" s="2">
        <v>8865</v>
      </c>
      <c r="N443" s="2">
        <v>9587</v>
      </c>
      <c r="O443" s="2">
        <v>9144</v>
      </c>
    </row>
    <row r="444" spans="1:15">
      <c r="A444" s="1" t="s">
        <v>381</v>
      </c>
      <c r="B444">
        <v>20.65</v>
      </c>
      <c r="C444" s="2">
        <v>5590</v>
      </c>
      <c r="D444" s="2">
        <v>5893</v>
      </c>
      <c r="E444" s="2">
        <v>6511</v>
      </c>
      <c r="F444" s="2">
        <v>6820</v>
      </c>
      <c r="G444" s="2">
        <v>7624</v>
      </c>
      <c r="H444" s="2">
        <v>7241</v>
      </c>
      <c r="I444" s="2">
        <v>7164</v>
      </c>
      <c r="J444" s="2">
        <v>6021</v>
      </c>
      <c r="K444" s="2">
        <v>7661</v>
      </c>
      <c r="L444" s="2">
        <v>8702</v>
      </c>
      <c r="M444" s="2">
        <v>9593</v>
      </c>
      <c r="N444" s="2">
        <v>9873</v>
      </c>
      <c r="O444" s="2">
        <v>9990</v>
      </c>
    </row>
    <row r="445" spans="1:15">
      <c r="A445" s="1" t="s">
        <v>286</v>
      </c>
      <c r="B445">
        <v>33.450000000000003</v>
      </c>
      <c r="C445" s="2">
        <v>8597</v>
      </c>
      <c r="D445" s="2">
        <v>9113</v>
      </c>
      <c r="E445" s="2">
        <v>9636</v>
      </c>
      <c r="F445" s="2">
        <v>9651</v>
      </c>
      <c r="G445" s="2">
        <v>9329</v>
      </c>
      <c r="H445" s="2">
        <v>8737</v>
      </c>
      <c r="I445" s="2">
        <v>8638</v>
      </c>
      <c r="J445" s="2">
        <v>7655</v>
      </c>
      <c r="K445" s="2">
        <v>8427</v>
      </c>
      <c r="L445" s="2">
        <v>8884</v>
      </c>
      <c r="M445" s="2">
        <v>10253</v>
      </c>
      <c r="N445" s="2">
        <v>10187</v>
      </c>
      <c r="O445" s="2">
        <v>10358</v>
      </c>
    </row>
    <row r="446" spans="1:15">
      <c r="A446" s="1" t="s">
        <v>17</v>
      </c>
      <c r="B446">
        <v>24.27</v>
      </c>
      <c r="C446" s="2">
        <v>4882</v>
      </c>
      <c r="D446" s="2">
        <v>4964</v>
      </c>
      <c r="E446" s="2">
        <v>5231</v>
      </c>
      <c r="F446" s="2">
        <v>5962</v>
      </c>
      <c r="G446" s="2">
        <v>7085</v>
      </c>
      <c r="H446" s="2">
        <v>6901</v>
      </c>
      <c r="I446" s="2">
        <v>8084</v>
      </c>
      <c r="J446" s="2">
        <v>7413</v>
      </c>
      <c r="K446" s="2">
        <v>8346</v>
      </c>
      <c r="L446" s="2">
        <v>9357</v>
      </c>
      <c r="M446" s="2">
        <v>10182</v>
      </c>
      <c r="N446" s="2">
        <v>10916</v>
      </c>
      <c r="O446" s="2">
        <v>10543</v>
      </c>
    </row>
    <row r="447" spans="1:15">
      <c r="A447" s="1" t="s">
        <v>433</v>
      </c>
      <c r="B447">
        <v>42.07</v>
      </c>
      <c r="C447" s="2">
        <v>7286</v>
      </c>
      <c r="D447" s="2">
        <v>8337</v>
      </c>
      <c r="E447" s="2">
        <v>9033</v>
      </c>
      <c r="F447" s="2">
        <v>10776</v>
      </c>
      <c r="G447" s="2">
        <v>12166</v>
      </c>
      <c r="H447" s="2">
        <v>11810</v>
      </c>
      <c r="I447" s="2">
        <v>12056</v>
      </c>
      <c r="J447" s="2">
        <v>10328</v>
      </c>
      <c r="K447" s="2">
        <v>9827</v>
      </c>
      <c r="L447" s="2">
        <v>9716</v>
      </c>
      <c r="M447" s="2">
        <v>11152</v>
      </c>
      <c r="N447" s="2">
        <v>10987</v>
      </c>
      <c r="O447" s="2">
        <v>12279</v>
      </c>
    </row>
    <row r="448" spans="1:15">
      <c r="A448" s="1" t="s">
        <v>293</v>
      </c>
      <c r="B448">
        <v>42.05</v>
      </c>
      <c r="C448" s="2">
        <v>7660</v>
      </c>
      <c r="D448" s="2">
        <v>8731</v>
      </c>
      <c r="E448" s="2">
        <v>10321</v>
      </c>
      <c r="F448" s="2">
        <v>10654</v>
      </c>
      <c r="G448" s="2">
        <v>10308</v>
      </c>
      <c r="H448" s="2">
        <v>9149</v>
      </c>
      <c r="I448" s="2">
        <v>10732</v>
      </c>
      <c r="J448" s="2">
        <v>7956</v>
      </c>
      <c r="K448" s="2">
        <v>9199</v>
      </c>
      <c r="L448" s="2">
        <v>9892</v>
      </c>
      <c r="M448" s="2">
        <v>10966</v>
      </c>
      <c r="N448" s="2">
        <v>11668</v>
      </c>
      <c r="O448" s="2">
        <v>11586</v>
      </c>
    </row>
    <row r="449" spans="1:16">
      <c r="A449" s="1" t="s">
        <v>425</v>
      </c>
      <c r="B449">
        <v>36.369999999999997</v>
      </c>
      <c r="C449" s="2">
        <v>7661</v>
      </c>
      <c r="D449" s="2">
        <v>7636</v>
      </c>
      <c r="E449" s="2">
        <v>8161</v>
      </c>
      <c r="F449" s="2">
        <v>10206</v>
      </c>
      <c r="G449" s="2">
        <v>11157</v>
      </c>
      <c r="H449" s="2">
        <v>9676</v>
      </c>
      <c r="I449" s="2">
        <v>11985</v>
      </c>
      <c r="J449" s="2">
        <v>11046</v>
      </c>
      <c r="K449" s="2">
        <v>11634</v>
      </c>
      <c r="L449" s="2">
        <v>12843</v>
      </c>
      <c r="M449" s="2">
        <v>15288</v>
      </c>
      <c r="N449" s="2">
        <v>15295</v>
      </c>
      <c r="O449" s="2">
        <v>15192</v>
      </c>
    </row>
    <row r="450" spans="1:16">
      <c r="A450" s="1" t="s">
        <v>351</v>
      </c>
      <c r="B450">
        <v>41</v>
      </c>
      <c r="C450" s="2">
        <v>8288</v>
      </c>
      <c r="D450" s="2">
        <v>7607</v>
      </c>
      <c r="E450" s="2">
        <v>8205</v>
      </c>
      <c r="F450" s="2">
        <v>9725</v>
      </c>
      <c r="G450" s="2">
        <v>13028</v>
      </c>
      <c r="H450" s="2">
        <v>13256</v>
      </c>
      <c r="I450" s="2">
        <v>14587</v>
      </c>
      <c r="J450" s="2">
        <v>13676</v>
      </c>
      <c r="K450" s="2">
        <v>14470</v>
      </c>
      <c r="L450" s="2">
        <v>15488</v>
      </c>
      <c r="M450" s="2">
        <v>16107</v>
      </c>
      <c r="N450" s="2">
        <v>17091</v>
      </c>
      <c r="O450" s="2">
        <v>17036</v>
      </c>
    </row>
    <row r="451" spans="1:16">
      <c r="A451" s="1" t="s">
        <v>323</v>
      </c>
      <c r="B451">
        <v>31.33</v>
      </c>
      <c r="C451" s="2">
        <v>8670</v>
      </c>
      <c r="D451" s="2">
        <v>9654</v>
      </c>
      <c r="E451" s="2">
        <v>11653</v>
      </c>
      <c r="F451" s="2">
        <v>13637</v>
      </c>
      <c r="G451" s="2">
        <v>14820</v>
      </c>
      <c r="H451" s="2">
        <v>13892</v>
      </c>
      <c r="I451" s="2">
        <v>15031</v>
      </c>
      <c r="J451" s="2">
        <v>12828</v>
      </c>
      <c r="K451" s="2">
        <v>13878</v>
      </c>
      <c r="L451" s="2">
        <v>14282</v>
      </c>
      <c r="M451" s="2">
        <v>16297</v>
      </c>
      <c r="N451" s="2">
        <v>17441</v>
      </c>
      <c r="O451" s="2">
        <v>17626</v>
      </c>
    </row>
    <row r="452" spans="1:16">
      <c r="A452" s="1" t="s">
        <v>30</v>
      </c>
      <c r="B452">
        <v>33.21</v>
      </c>
      <c r="C452" s="2">
        <v>10586</v>
      </c>
      <c r="D452" s="2">
        <v>13240</v>
      </c>
      <c r="E452" s="2">
        <v>13484</v>
      </c>
      <c r="F452" s="2">
        <v>14413</v>
      </c>
      <c r="G452" s="2">
        <v>14996</v>
      </c>
      <c r="H452" s="2">
        <v>14620</v>
      </c>
      <c r="I452" s="2">
        <v>14776</v>
      </c>
      <c r="J452" s="2">
        <v>15210</v>
      </c>
      <c r="K452" s="2">
        <v>16460</v>
      </c>
      <c r="L452" s="2">
        <v>18238</v>
      </c>
      <c r="M452" s="2">
        <v>21393</v>
      </c>
      <c r="N452" s="2">
        <v>23643</v>
      </c>
      <c r="O452" s="2">
        <v>23898</v>
      </c>
    </row>
    <row r="453" spans="1:16">
      <c r="A453" s="1" t="s">
        <v>175</v>
      </c>
      <c r="B453">
        <v>77.709999999999994</v>
      </c>
      <c r="C453" s="2">
        <v>12925</v>
      </c>
      <c r="D453" s="2">
        <v>15917</v>
      </c>
      <c r="E453" s="2">
        <v>18341</v>
      </c>
      <c r="F453" s="2">
        <v>24831</v>
      </c>
      <c r="G453" s="2">
        <v>31642</v>
      </c>
      <c r="H453" s="2">
        <v>36261</v>
      </c>
      <c r="I453" s="2">
        <v>41860</v>
      </c>
      <c r="J453" s="2">
        <v>49928</v>
      </c>
      <c r="K453" s="2">
        <v>64968</v>
      </c>
      <c r="L453" s="2">
        <v>78947</v>
      </c>
      <c r="M453" s="2">
        <v>92262</v>
      </c>
      <c r="N453" s="2">
        <v>94407</v>
      </c>
      <c r="O453" s="2">
        <v>90668</v>
      </c>
    </row>
    <row r="454" spans="1:16">
      <c r="B454">
        <f t="shared" ref="B454:O454" si="0">SUM(B2:B453)</f>
        <v>4518.6099999999988</v>
      </c>
      <c r="C454" s="6">
        <f t="shared" si="0"/>
        <v>486227</v>
      </c>
      <c r="D454" s="6">
        <f t="shared" si="0"/>
        <v>508728</v>
      </c>
      <c r="E454" s="6">
        <f t="shared" si="0"/>
        <v>518094</v>
      </c>
      <c r="F454" s="6">
        <f t="shared" si="0"/>
        <v>528830</v>
      </c>
      <c r="G454" s="6">
        <f t="shared" si="0"/>
        <v>551164</v>
      </c>
      <c r="H454" s="6">
        <f t="shared" si="0"/>
        <v>531909</v>
      </c>
      <c r="I454" s="6">
        <f t="shared" si="0"/>
        <v>544849</v>
      </c>
      <c r="J454" s="6">
        <f t="shared" si="0"/>
        <v>448382</v>
      </c>
      <c r="K454" s="6">
        <f t="shared" si="0"/>
        <v>483254</v>
      </c>
      <c r="L454" s="6">
        <f t="shared" si="0"/>
        <v>488766</v>
      </c>
      <c r="M454" s="6">
        <f t="shared" si="0"/>
        <v>512573</v>
      </c>
      <c r="N454" s="6">
        <f t="shared" si="0"/>
        <v>508718</v>
      </c>
      <c r="O454" s="6">
        <f t="shared" si="0"/>
        <v>508281</v>
      </c>
    </row>
    <row r="456" spans="1:16"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</row>
    <row r="457" spans="1:16"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</row>
    <row r="458" spans="1:16"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</row>
  </sheetData>
  <sortState ref="A2:O454">
    <sortCondition ref="N1"/>
  </sortState>
  <pageMargins left="0.7" right="0.7" top="0.78740157499999996" bottom="0.78740157499999996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AS552"/>
  <sheetViews>
    <sheetView topLeftCell="AB1" workbookViewId="0">
      <selection activeCell="AE34" sqref="AE34:AT38"/>
    </sheetView>
  </sheetViews>
  <sheetFormatPr defaultRowHeight="15"/>
  <sheetData>
    <row r="1" spans="1:39">
      <c r="A1" s="16">
        <v>1869</v>
      </c>
      <c r="B1" s="16"/>
      <c r="C1" s="16">
        <v>1880</v>
      </c>
      <c r="D1" s="16"/>
      <c r="E1" s="16">
        <v>1890</v>
      </c>
      <c r="F1" s="16"/>
      <c r="G1" s="16">
        <v>1900</v>
      </c>
      <c r="H1" s="16"/>
      <c r="I1" s="16">
        <v>1910</v>
      </c>
      <c r="J1" s="16"/>
      <c r="K1" s="16">
        <v>1921</v>
      </c>
      <c r="L1" s="16"/>
      <c r="M1" s="16">
        <v>1930</v>
      </c>
      <c r="N1" s="16"/>
      <c r="O1" s="16">
        <v>1950</v>
      </c>
      <c r="P1" s="16"/>
      <c r="Q1" s="16">
        <v>1961</v>
      </c>
      <c r="R1" s="16"/>
      <c r="S1" s="16">
        <v>1970</v>
      </c>
      <c r="T1" s="16"/>
      <c r="U1" s="16">
        <v>1980</v>
      </c>
      <c r="V1" s="16"/>
      <c r="W1" s="16">
        <v>1991</v>
      </c>
      <c r="X1" s="16"/>
      <c r="Y1" s="16">
        <v>2001</v>
      </c>
      <c r="Z1" s="16"/>
      <c r="AA1" s="16">
        <v>2011</v>
      </c>
      <c r="AB1" s="16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</row>
    <row r="2" spans="1:39">
      <c r="A2" s="10">
        <v>0</v>
      </c>
      <c r="B2" s="10">
        <v>0</v>
      </c>
      <c r="C2" s="10">
        <v>0</v>
      </c>
      <c r="D2" s="10">
        <v>0</v>
      </c>
      <c r="E2" s="10">
        <v>0</v>
      </c>
      <c r="F2" s="10">
        <v>0</v>
      </c>
      <c r="G2" s="10">
        <v>0</v>
      </c>
      <c r="H2" s="10">
        <v>0</v>
      </c>
      <c r="I2" s="10">
        <v>0</v>
      </c>
      <c r="J2" s="10">
        <v>0</v>
      </c>
      <c r="K2" s="10">
        <v>0</v>
      </c>
      <c r="L2" s="10">
        <v>0</v>
      </c>
      <c r="M2" s="10">
        <v>0</v>
      </c>
      <c r="N2" s="10">
        <v>0</v>
      </c>
      <c r="O2" s="10">
        <v>0</v>
      </c>
      <c r="P2" s="10">
        <v>0</v>
      </c>
      <c r="Q2" s="10">
        <v>0</v>
      </c>
      <c r="R2" s="10">
        <v>0</v>
      </c>
      <c r="S2" s="10">
        <v>0</v>
      </c>
      <c r="T2" s="10">
        <v>0</v>
      </c>
      <c r="U2" s="10">
        <v>0</v>
      </c>
      <c r="V2" s="10">
        <v>0</v>
      </c>
      <c r="W2" s="10">
        <v>0</v>
      </c>
      <c r="X2" s="10">
        <v>0</v>
      </c>
      <c r="Y2" s="10">
        <v>0</v>
      </c>
      <c r="Z2" s="10">
        <v>0</v>
      </c>
      <c r="AA2" s="10">
        <v>0</v>
      </c>
      <c r="AB2" s="10">
        <v>0</v>
      </c>
      <c r="AC2" s="10">
        <v>0</v>
      </c>
      <c r="AD2" s="10">
        <v>0</v>
      </c>
      <c r="AE2" s="10"/>
      <c r="AF2" s="10"/>
      <c r="AG2" s="10"/>
      <c r="AH2" s="10"/>
      <c r="AI2" s="10"/>
      <c r="AJ2" s="10"/>
      <c r="AK2" s="10"/>
      <c r="AL2" s="10"/>
      <c r="AM2" s="10"/>
    </row>
    <row r="3" spans="1:39">
      <c r="A3" s="8">
        <v>1.3100876750982565E-3</v>
      </c>
      <c r="B3" s="8">
        <v>3.363866321722831E-4</v>
      </c>
      <c r="C3" s="8">
        <v>1.2698337815099622E-3</v>
      </c>
      <c r="D3" s="8">
        <v>3.363866321722831E-4</v>
      </c>
      <c r="E3" s="8">
        <v>1.202484491231321E-3</v>
      </c>
      <c r="F3" s="8">
        <v>3.363866321722831E-4</v>
      </c>
      <c r="G3" s="8">
        <v>2.5787114951874895E-2</v>
      </c>
      <c r="H3" s="8">
        <v>6.933548148656335E-3</v>
      </c>
      <c r="I3" s="8">
        <v>2.6888548598965098E-2</v>
      </c>
      <c r="J3" s="8">
        <v>6.933548148656335E-3</v>
      </c>
      <c r="K3" s="8">
        <v>6.8171435339503567E-2</v>
      </c>
      <c r="L3" s="8">
        <v>1.7197766569807971E-2</v>
      </c>
      <c r="M3" s="8">
        <v>7.6828625912867599E-2</v>
      </c>
      <c r="N3" s="8">
        <v>1.7197766569807971E-2</v>
      </c>
      <c r="O3" s="8">
        <v>0.11135148154921473</v>
      </c>
      <c r="P3" s="8">
        <v>1.7197766569807971E-2</v>
      </c>
      <c r="Q3" s="8">
        <v>0.13443861820078054</v>
      </c>
      <c r="R3" s="8">
        <v>1.7197766569807971E-2</v>
      </c>
      <c r="S3" s="8">
        <v>0.16152310103403264</v>
      </c>
      <c r="T3" s="8">
        <v>1.7197766569807971E-2</v>
      </c>
      <c r="U3" s="8">
        <v>0.17999777592655095</v>
      </c>
      <c r="V3" s="8">
        <v>1.7197766569807971E-2</v>
      </c>
      <c r="W3" s="8">
        <v>0.18557825750219178</v>
      </c>
      <c r="X3" s="8">
        <v>1.7197766569807971E-2</v>
      </c>
      <c r="Y3" s="8">
        <v>0.17838164322490907</v>
      </c>
      <c r="Z3" s="8">
        <v>1.7197766569807971E-2</v>
      </c>
      <c r="AA3" s="8">
        <v>0.17434575626206103</v>
      </c>
      <c r="AB3" s="8">
        <v>1.7197766569807971E-2</v>
      </c>
      <c r="AC3" s="10">
        <v>1</v>
      </c>
      <c r="AD3" s="10">
        <v>1</v>
      </c>
      <c r="AE3" s="10"/>
      <c r="AF3" s="10"/>
      <c r="AG3" s="10"/>
      <c r="AH3" s="10"/>
      <c r="AI3" s="10"/>
      <c r="AJ3" s="10"/>
      <c r="AK3" s="10"/>
      <c r="AL3" s="10"/>
      <c r="AM3" s="10"/>
    </row>
    <row r="4" spans="1:39">
      <c r="A4" s="8">
        <v>1.1132660259508419E-2</v>
      </c>
      <c r="B4" s="8">
        <v>3.5099289383239535E-3</v>
      </c>
      <c r="C4" s="8">
        <v>2.7295529241559341E-2</v>
      </c>
      <c r="D4" s="8">
        <v>7.6859919311469691E-3</v>
      </c>
      <c r="E4" s="8">
        <v>2.7228649627287712E-2</v>
      </c>
      <c r="F4" s="8">
        <v>7.6859919311469691E-3</v>
      </c>
      <c r="G4" s="8">
        <v>5.3041620180398236E-2</v>
      </c>
      <c r="H4" s="8">
        <v>1.4283153447631021E-2</v>
      </c>
      <c r="I4" s="8">
        <v>2.8145887612398487E-2</v>
      </c>
      <c r="J4" s="8">
        <v>7.2699347808286184E-3</v>
      </c>
      <c r="K4" s="8">
        <v>9.4288684718626684E-2</v>
      </c>
      <c r="L4" s="8">
        <v>2.4131314718464306E-2</v>
      </c>
      <c r="M4" s="8">
        <v>0.10441608592472409</v>
      </c>
      <c r="N4" s="8">
        <v>2.4131314718464306E-2</v>
      </c>
      <c r="O4" s="8">
        <v>0.14527344987086904</v>
      </c>
      <c r="P4" s="8">
        <v>2.4547371868782655E-2</v>
      </c>
      <c r="Q4" s="8">
        <v>0.16849938127775455</v>
      </c>
      <c r="R4" s="8">
        <v>2.4547371868782655E-2</v>
      </c>
      <c r="S4" s="8">
        <v>0.16664211504073523</v>
      </c>
      <c r="T4" s="8">
        <v>1.8167091207251788E-2</v>
      </c>
      <c r="U4" s="8">
        <v>0.18562234062270155</v>
      </c>
      <c r="V4" s="8">
        <v>1.8167091207251788E-2</v>
      </c>
      <c r="W4" s="8">
        <v>0.23205390805908185</v>
      </c>
      <c r="X4" s="8">
        <v>2.4547371868782655E-2</v>
      </c>
      <c r="Y4" s="8">
        <v>0.22539894271082336</v>
      </c>
      <c r="Z4" s="8">
        <v>2.4547371868782655E-2</v>
      </c>
      <c r="AA4" s="8">
        <v>0.18058364690367817</v>
      </c>
      <c r="AB4" s="8">
        <v>1.8167091207251788E-2</v>
      </c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</row>
    <row r="5" spans="1:39">
      <c r="A5" s="8">
        <v>3.290438416624334E-2</v>
      </c>
      <c r="B5" s="8">
        <v>1.085953423729864E-2</v>
      </c>
      <c r="C5" s="8">
        <v>3.7310704344954475E-2</v>
      </c>
      <c r="D5" s="8">
        <v>1.085953423729864E-2</v>
      </c>
      <c r="E5" s="8">
        <v>4.9720707053160236E-2</v>
      </c>
      <c r="F5" s="8">
        <v>1.4619540079803303E-2</v>
      </c>
      <c r="G5" s="8">
        <v>5.4208346727681864E-2</v>
      </c>
      <c r="H5" s="8">
        <v>1.4619540079803303E-2</v>
      </c>
      <c r="I5" s="8">
        <v>5.5353760405251431E-2</v>
      </c>
      <c r="J5" s="8">
        <v>1.4619540079803303E-2</v>
      </c>
      <c r="K5" s="8">
        <v>0.12177458926244902</v>
      </c>
      <c r="L5" s="8">
        <v>3.148092001743899E-2</v>
      </c>
      <c r="M5" s="8">
        <v>0.10568616258816663</v>
      </c>
      <c r="N5" s="8">
        <v>2.4467701350636591E-2</v>
      </c>
      <c r="O5" s="8">
        <v>0.17388298370585795</v>
      </c>
      <c r="P5" s="8">
        <v>3.148092001743899E-2</v>
      </c>
      <c r="Q5" s="8">
        <v>0.17281595185968454</v>
      </c>
      <c r="R5" s="8">
        <v>2.5516696506226472E-2</v>
      </c>
      <c r="S5" s="8">
        <v>0.20395649451884951</v>
      </c>
      <c r="T5" s="8">
        <v>2.5516696506226476E-2</v>
      </c>
      <c r="U5" s="8">
        <v>0.22735883474158802</v>
      </c>
      <c r="V5" s="8">
        <v>2.5516696506226476E-2</v>
      </c>
      <c r="W5" s="8">
        <v>0.23813782881675113</v>
      </c>
      <c r="X5" s="8">
        <v>2.5516696506226472E-2</v>
      </c>
      <c r="Y5" s="8">
        <v>0.231535312160006</v>
      </c>
      <c r="Z5" s="8">
        <v>2.5516696506226472E-2</v>
      </c>
      <c r="AA5" s="8">
        <v>0.22552120998835956</v>
      </c>
      <c r="AB5" s="8">
        <v>2.5516696506226476E-2</v>
      </c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</row>
    <row r="6" spans="1:39">
      <c r="A6" s="8">
        <v>3.5434066804188168E-2</v>
      </c>
      <c r="B6" s="8">
        <v>1.1820006594948447E-2</v>
      </c>
      <c r="C6" s="8">
        <v>5.6287446336745761E-2</v>
      </c>
      <c r="D6" s="8">
        <v>1.7793082385954975E-2</v>
      </c>
      <c r="E6" s="8">
        <v>5.9562550425212413E-2</v>
      </c>
      <c r="F6" s="8">
        <v>1.7793082385954975E-2</v>
      </c>
      <c r="G6" s="8">
        <v>6.3929807310477843E-2</v>
      </c>
      <c r="H6" s="8">
        <v>1.7793082385954975E-2</v>
      </c>
      <c r="I6" s="8">
        <v>5.8595989578419494E-2</v>
      </c>
      <c r="J6" s="8">
        <v>1.5588864717247118E-2</v>
      </c>
      <c r="K6" s="8">
        <v>0.12300224286485094</v>
      </c>
      <c r="L6" s="8">
        <v>3.1817306649611271E-2</v>
      </c>
      <c r="M6" s="8">
        <v>0.13280560302028635</v>
      </c>
      <c r="N6" s="8">
        <v>3.1817306649611278E-2</v>
      </c>
      <c r="O6" s="8">
        <v>0.17741122524989852</v>
      </c>
      <c r="P6" s="8">
        <v>3.2450244654882804E-2</v>
      </c>
      <c r="Q6" s="8">
        <v>0.20153376899104816</v>
      </c>
      <c r="R6" s="8">
        <v>3.2450244654882804E-2</v>
      </c>
      <c r="S6" s="8">
        <v>0.23317702131490325</v>
      </c>
      <c r="T6" s="8">
        <v>3.2450244654882811E-2</v>
      </c>
      <c r="U6" s="8">
        <v>0.25915333035489579</v>
      </c>
      <c r="V6" s="8">
        <v>3.2450244654882811E-2</v>
      </c>
      <c r="W6" s="8">
        <v>0.2724220491510031</v>
      </c>
      <c r="X6" s="8">
        <v>3.2450244654882804E-2</v>
      </c>
      <c r="Y6" s="8">
        <v>0.2662129806150535</v>
      </c>
      <c r="Z6" s="8">
        <v>3.2450244654882804E-2</v>
      </c>
      <c r="AA6" s="8">
        <v>0.22874070407338515</v>
      </c>
      <c r="AB6" s="8">
        <v>2.6054472503712428E-2</v>
      </c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</row>
    <row r="7" spans="1:39">
      <c r="A7" s="8">
        <v>3.5985249687902975E-2</v>
      </c>
      <c r="B7" s="8">
        <v>1.2032461310004626E-2</v>
      </c>
      <c r="C7" s="8">
        <v>5.8791731534336616E-2</v>
      </c>
      <c r="D7" s="8">
        <v>1.8753554743604784E-2</v>
      </c>
      <c r="E7" s="8">
        <v>7.212976795716608E-2</v>
      </c>
      <c r="F7" s="8">
        <v>2.2363071829611322E-2</v>
      </c>
      <c r="G7" s="8">
        <v>7.6826201236692315E-2</v>
      </c>
      <c r="H7" s="8">
        <v>2.2363071829611322E-2</v>
      </c>
      <c r="I7" s="8">
        <v>0.11600539948182392</v>
      </c>
      <c r="J7" s="8">
        <v>3.2786631287055092E-2</v>
      </c>
      <c r="K7" s="8">
        <v>0.12635996006835756</v>
      </c>
      <c r="L7" s="8">
        <v>3.2786631287055085E-2</v>
      </c>
      <c r="M7" s="8">
        <v>0.13605053877312795</v>
      </c>
      <c r="N7" s="8">
        <v>3.2786631287055092E-2</v>
      </c>
      <c r="O7" s="8">
        <v>0.18081903377031192</v>
      </c>
      <c r="P7" s="8">
        <v>3.3410717012532613E-2</v>
      </c>
      <c r="Q7" s="8">
        <v>0.21925943706622189</v>
      </c>
      <c r="R7" s="8">
        <v>3.7252606443131844E-2</v>
      </c>
      <c r="S7" s="8">
        <v>0.25098104205284327</v>
      </c>
      <c r="T7" s="8">
        <v>3.7020234098539155E-2</v>
      </c>
      <c r="U7" s="8">
        <v>0.27786871333449092</v>
      </c>
      <c r="V7" s="8">
        <v>3.7020234098539155E-2</v>
      </c>
      <c r="W7" s="8">
        <v>0.2918296580816877</v>
      </c>
      <c r="X7" s="8">
        <v>3.7020234098539148E-2</v>
      </c>
      <c r="Y7" s="8">
        <v>0.28586746307652655</v>
      </c>
      <c r="Z7" s="8">
        <v>3.7020234098539148E-2</v>
      </c>
      <c r="AA7" s="8">
        <v>0.26158534463088939</v>
      </c>
      <c r="AB7" s="8">
        <v>3.2988020652368763E-2</v>
      </c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</row>
    <row r="8" spans="1:39">
      <c r="A8" s="8">
        <v>5.3816427306587256E-2</v>
      </c>
      <c r="B8" s="8">
        <v>1.8966009458660962E-2</v>
      </c>
      <c r="C8" s="8">
        <v>7.0375524838420522E-2</v>
      </c>
      <c r="D8" s="8">
        <v>2.3323544187261132E-2</v>
      </c>
      <c r="E8" s="8">
        <v>9.0728709461989521E-2</v>
      </c>
      <c r="F8" s="8">
        <v>2.9765790807350052E-2</v>
      </c>
      <c r="G8" s="8">
        <v>0.12378079912259138</v>
      </c>
      <c r="H8" s="8">
        <v>3.956083839941929E-2</v>
      </c>
      <c r="I8" s="8">
        <v>0.12983794297160192</v>
      </c>
      <c r="J8" s="8">
        <v>3.7356620730711436E-2</v>
      </c>
      <c r="K8" s="8">
        <v>0.13997319090295521</v>
      </c>
      <c r="L8" s="8">
        <v>3.7356620730711429E-2</v>
      </c>
      <c r="M8" s="8">
        <v>0.1628230941049722</v>
      </c>
      <c r="N8" s="8">
        <v>4.1860218075912725E-2</v>
      </c>
      <c r="O8" s="8">
        <v>0.19757037526038065</v>
      </c>
      <c r="P8" s="8">
        <v>3.8213078800781654E-2</v>
      </c>
      <c r="Q8" s="8">
        <v>0.22348909683106605</v>
      </c>
      <c r="R8" s="8">
        <v>3.8414468166095325E-2</v>
      </c>
      <c r="S8" s="8">
        <v>0.26880143054140426</v>
      </c>
      <c r="T8" s="8">
        <v>4.1822595886788196E-2</v>
      </c>
      <c r="U8" s="8">
        <v>0.29682406213358881</v>
      </c>
      <c r="V8" s="8">
        <v>4.1822595886788196E-2</v>
      </c>
      <c r="W8" s="8">
        <v>0.31328751882182271</v>
      </c>
      <c r="X8" s="8">
        <v>4.2391354863553166E-2</v>
      </c>
      <c r="Y8" s="8">
        <v>0.3066099263989801</v>
      </c>
      <c r="Z8" s="8">
        <v>4.2391354863553166E-2</v>
      </c>
      <c r="AA8" s="8">
        <v>0.28115948194182872</v>
      </c>
      <c r="AB8" s="8">
        <v>3.7558010096025107E-2</v>
      </c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</row>
    <row r="9" spans="1:39">
      <c r="A9" s="8">
        <v>6.5313115067653582E-2</v>
      </c>
      <c r="B9" s="8">
        <v>2.3535998902317307E-2</v>
      </c>
      <c r="C9" s="8">
        <v>7.090232894592001E-2</v>
      </c>
      <c r="D9" s="8">
        <v>2.353599890231731E-2</v>
      </c>
      <c r="E9" s="8">
        <v>9.2079815631912351E-2</v>
      </c>
      <c r="F9" s="8">
        <v>3.0330123644218027E-2</v>
      </c>
      <c r="G9" s="8">
        <v>0.1420305202049808</v>
      </c>
      <c r="H9" s="8">
        <v>4.6963557377158023E-2</v>
      </c>
      <c r="I9" s="8">
        <v>0.13903665696598472</v>
      </c>
      <c r="J9" s="8">
        <v>4.0530163036863104E-2</v>
      </c>
      <c r="K9" s="8">
        <v>0.14871340774455782</v>
      </c>
      <c r="L9" s="8">
        <v>4.0530163036863097E-2</v>
      </c>
      <c r="M9" s="8">
        <v>0.17597169123922407</v>
      </c>
      <c r="N9" s="8">
        <v>4.6430207519569069E-2</v>
      </c>
      <c r="O9" s="8">
        <v>0.22807115361455188</v>
      </c>
      <c r="P9" s="8">
        <v>4.7286665589639287E-2</v>
      </c>
      <c r="Q9" s="8">
        <v>0.2393420437285568</v>
      </c>
      <c r="R9" s="8">
        <v>4.298445760975167E-2</v>
      </c>
      <c r="S9" s="8">
        <v>0.27307341345347264</v>
      </c>
      <c r="T9" s="8">
        <v>4.2984457609751676E-2</v>
      </c>
      <c r="U9" s="8">
        <v>0.32665005765032495</v>
      </c>
      <c r="V9" s="8">
        <v>4.9871531289489471E-2</v>
      </c>
      <c r="W9" s="8">
        <v>0.33146851497293195</v>
      </c>
      <c r="X9" s="8">
        <v>4.7193716651802206E-2</v>
      </c>
      <c r="Y9" s="8">
        <v>0.3364989051331842</v>
      </c>
      <c r="Z9" s="8">
        <v>5.0440290266254441E-2</v>
      </c>
      <c r="AA9" s="8">
        <v>0.30077229185438997</v>
      </c>
      <c r="AB9" s="8">
        <v>4.2929130861039125E-2</v>
      </c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</row>
    <row r="10" spans="1:39">
      <c r="A10" s="8">
        <v>6.8542059572997791E-2</v>
      </c>
      <c r="B10" s="8">
        <v>2.4857201661572917E-2</v>
      </c>
      <c r="C10" s="8">
        <v>8.8815634287870912E-2</v>
      </c>
      <c r="D10" s="8">
        <v>3.0938717880056039E-2</v>
      </c>
      <c r="E10" s="8">
        <v>9.4332302632340839E-2</v>
      </c>
      <c r="F10" s="8">
        <v>3.1290596001867836E-2</v>
      </c>
      <c r="G10" s="8">
        <v>0.14439044683546698</v>
      </c>
      <c r="H10" s="8">
        <v>4.7932882014601837E-2</v>
      </c>
      <c r="I10" s="8">
        <v>0.16267390468172813</v>
      </c>
      <c r="J10" s="8">
        <v>4.9603749825720737E-2</v>
      </c>
      <c r="K10" s="8">
        <v>0.17363496387539976</v>
      </c>
      <c r="L10" s="8">
        <v>4.960374982572073E-2</v>
      </c>
      <c r="M10" s="8">
        <v>0.18805760862183835</v>
      </c>
      <c r="N10" s="8">
        <v>5.0778889968375228E-2</v>
      </c>
      <c r="O10" s="8">
        <v>0.22912382745070053</v>
      </c>
      <c r="P10" s="8">
        <v>4.7623052221811568E-2</v>
      </c>
      <c r="Q10" s="8">
        <v>0.26928488951979701</v>
      </c>
      <c r="R10" s="8">
        <v>5.2058044398609303E-2</v>
      </c>
      <c r="S10" s="8">
        <v>0.29221754377350306</v>
      </c>
      <c r="T10" s="8">
        <v>4.8355578374765694E-2</v>
      </c>
      <c r="U10" s="8">
        <v>0.34651454524526265</v>
      </c>
      <c r="V10" s="8">
        <v>5.5242652054503488E-2</v>
      </c>
      <c r="W10" s="8">
        <v>0.36153428815178545</v>
      </c>
      <c r="X10" s="8">
        <v>5.5242652054503481E-2</v>
      </c>
      <c r="Y10" s="8">
        <v>0.35428237530027684</v>
      </c>
      <c r="Z10" s="8">
        <v>5.5242652054503481E-2</v>
      </c>
      <c r="AA10" s="8">
        <v>0.31818849799482568</v>
      </c>
      <c r="AB10" s="8">
        <v>4.7731492649288165E-2</v>
      </c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</row>
    <row r="11" spans="1:39">
      <c r="A11" s="8">
        <v>8.6223101555446324E-2</v>
      </c>
      <c r="B11" s="8">
        <v>3.225992063931165E-2</v>
      </c>
      <c r="C11" s="8">
        <v>9.0173923982953555E-2</v>
      </c>
      <c r="D11" s="8">
        <v>3.1503050716924011E-2</v>
      </c>
      <c r="E11" s="8">
        <v>0.10438453253656671</v>
      </c>
      <c r="F11" s="8">
        <v>3.5639278450673995E-2</v>
      </c>
      <c r="G11" s="8">
        <v>0.16368965452035628</v>
      </c>
      <c r="H11" s="8">
        <v>5.5981817417303112E-2</v>
      </c>
      <c r="I11" s="8">
        <v>0.18291651849540247</v>
      </c>
      <c r="J11" s="8">
        <v>5.7652685228422013E-2</v>
      </c>
      <c r="K11" s="8">
        <v>0.18515761154633595</v>
      </c>
      <c r="L11" s="8">
        <v>5.3952432274526889E-2</v>
      </c>
      <c r="M11" s="8">
        <v>0.20289474698494445</v>
      </c>
      <c r="N11" s="8">
        <v>5.6150010733389245E-2</v>
      </c>
      <c r="O11" s="8">
        <v>0.24565660530529773</v>
      </c>
      <c r="P11" s="8">
        <v>5.2994172986825586E-2</v>
      </c>
      <c r="Q11" s="8">
        <v>0.27238677796769395</v>
      </c>
      <c r="R11" s="8">
        <v>5.3018516756259113E-2</v>
      </c>
      <c r="S11" s="8">
        <v>0.32390550897566522</v>
      </c>
      <c r="T11" s="8">
        <v>5.7429165163623327E-2</v>
      </c>
      <c r="U11" s="8">
        <v>0.37793836195039537</v>
      </c>
      <c r="V11" s="8">
        <v>6.4316238843361129E-2</v>
      </c>
      <c r="W11" s="8">
        <v>0.39513050452313458</v>
      </c>
      <c r="X11" s="8">
        <v>6.4316238843361115E-2</v>
      </c>
      <c r="Y11" s="8">
        <v>0.38779926851485697</v>
      </c>
      <c r="Z11" s="8">
        <v>6.4316238843361115E-2</v>
      </c>
      <c r="AA11" s="8">
        <v>0.34622420054064307</v>
      </c>
      <c r="AB11" s="8">
        <v>5.578042805198944E-2</v>
      </c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</row>
    <row r="12" spans="1:39">
      <c r="A12" s="8">
        <v>9.3855339172855476E-2</v>
      </c>
      <c r="B12" s="8">
        <v>3.5577312492115945E-2</v>
      </c>
      <c r="C12" s="8">
        <v>0.10012030004245884</v>
      </c>
      <c r="D12" s="8">
        <v>3.5851733165730169E-2</v>
      </c>
      <c r="E12" s="8">
        <v>0.10655595316679983</v>
      </c>
      <c r="F12" s="8">
        <v>3.6608603088117808E-2</v>
      </c>
      <c r="G12" s="8">
        <v>0.17377796267231438</v>
      </c>
      <c r="H12" s="8">
        <v>6.033049986610927E-2</v>
      </c>
      <c r="I12" s="8">
        <v>0.19378079845563209</v>
      </c>
      <c r="J12" s="8">
        <v>6.2001367677228171E-2</v>
      </c>
      <c r="K12" s="8">
        <v>0.18756027816788212</v>
      </c>
      <c r="L12" s="8">
        <v>5.4912904632176698E-2</v>
      </c>
      <c r="M12" s="8">
        <v>0.2248916672325727</v>
      </c>
      <c r="N12" s="8">
        <v>6.4198946136090521E-2</v>
      </c>
      <c r="O12" s="8">
        <v>0.27029184936058986</v>
      </c>
      <c r="P12" s="8">
        <v>6.1043108389526861E-2</v>
      </c>
      <c r="Q12" s="8">
        <v>0.28965719890575137</v>
      </c>
      <c r="R12" s="8">
        <v>5.838963752127313E-2</v>
      </c>
      <c r="S12" s="8">
        <v>0.35018188662877531</v>
      </c>
      <c r="T12" s="8">
        <v>6.5478100566324596E-2</v>
      </c>
      <c r="U12" s="8">
        <v>0.38385166600659809</v>
      </c>
      <c r="V12" s="8">
        <v>6.6197348299587705E-2</v>
      </c>
      <c r="W12" s="8">
        <v>0.40122621963445365</v>
      </c>
      <c r="X12" s="8">
        <v>6.6197348299587705E-2</v>
      </c>
      <c r="Y12" s="8">
        <v>0.39431534918676875</v>
      </c>
      <c r="Z12" s="8">
        <v>6.6197348299587705E-2</v>
      </c>
      <c r="AA12" s="8">
        <v>0.3772241580007813</v>
      </c>
      <c r="AB12" s="8">
        <v>6.4854014840847074E-2</v>
      </c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</row>
    <row r="13" spans="1:39">
      <c r="A13" s="8">
        <v>9.4622470574443618E-2</v>
      </c>
      <c r="B13" s="8">
        <v>3.5922551404082237E-2</v>
      </c>
      <c r="C13" s="8">
        <v>0.10216854586340834</v>
      </c>
      <c r="D13" s="8">
        <v>3.6821057803173983E-2</v>
      </c>
      <c r="E13" s="8">
        <v>0.12647704856647635</v>
      </c>
      <c r="F13" s="8">
        <v>4.5914562221568138E-2</v>
      </c>
      <c r="G13" s="8">
        <v>0.17589206361212489</v>
      </c>
      <c r="H13" s="8">
        <v>6.129097222375908E-2</v>
      </c>
      <c r="I13" s="8">
        <v>0.20663541160162857</v>
      </c>
      <c r="J13" s="8">
        <v>6.7372488442242195E-2</v>
      </c>
      <c r="K13" s="8">
        <v>0.2005343019200653</v>
      </c>
      <c r="L13" s="8">
        <v>6.0284025397190716E-2</v>
      </c>
      <c r="M13" s="8">
        <v>0.22751257687909862</v>
      </c>
      <c r="N13" s="8">
        <v>6.5159418493740323E-2</v>
      </c>
      <c r="O13" s="8">
        <v>0.28343912110655645</v>
      </c>
      <c r="P13" s="8">
        <v>6.5391790838333019E-2</v>
      </c>
      <c r="Q13" s="8">
        <v>0.31373149523852872</v>
      </c>
      <c r="R13" s="8">
        <v>6.6438572923974398E-2</v>
      </c>
      <c r="S13" s="8">
        <v>0.35317309305475419</v>
      </c>
      <c r="T13" s="8">
        <v>6.6438572923974398E-2</v>
      </c>
      <c r="U13" s="8">
        <v>0.39361222694133324</v>
      </c>
      <c r="V13" s="8">
        <v>6.937089060573938E-2</v>
      </c>
      <c r="W13" s="8">
        <v>0.41114527105390414</v>
      </c>
      <c r="X13" s="8">
        <v>6.937089060573938E-2</v>
      </c>
      <c r="Y13" s="8">
        <v>0.40642085775388026</v>
      </c>
      <c r="Z13" s="8">
        <v>6.9939649582504357E-2</v>
      </c>
      <c r="AA13" s="8">
        <v>0.38341950878061432</v>
      </c>
      <c r="AB13" s="8">
        <v>6.673512429707365E-2</v>
      </c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</row>
    <row r="14" spans="1:39">
      <c r="A14" s="8">
        <v>9.5792705876061993E-2</v>
      </c>
      <c r="B14" s="8">
        <v>3.6486884240950208E-2</v>
      </c>
      <c r="C14" s="8">
        <v>0.10492443899293925</v>
      </c>
      <c r="D14" s="8">
        <v>3.8142260562429593E-2</v>
      </c>
      <c r="E14" s="8">
        <v>0.13336382972974015</v>
      </c>
      <c r="F14" s="8">
        <v>4.9231954074372433E-2</v>
      </c>
      <c r="G14" s="8">
        <v>0.19626912240228431</v>
      </c>
      <c r="H14" s="8">
        <v>7.0601357497106415E-2</v>
      </c>
      <c r="I14" s="8">
        <v>0.22870869650412584</v>
      </c>
      <c r="J14" s="8">
        <v>7.6682873715589531E-2</v>
      </c>
      <c r="K14" s="8">
        <v>0.22273734792981509</v>
      </c>
      <c r="L14" s="8">
        <v>6.9594410670538051E-2</v>
      </c>
      <c r="M14" s="8">
        <v>0.24035650244379636</v>
      </c>
      <c r="N14" s="8">
        <v>6.9961780281989364E-2</v>
      </c>
      <c r="O14" s="8">
        <v>0.29686740324098648</v>
      </c>
      <c r="P14" s="8">
        <v>6.9961780281989364E-2</v>
      </c>
      <c r="Q14" s="8">
        <v>0.32659636547240162</v>
      </c>
      <c r="R14" s="8">
        <v>7.0787255372780564E-2</v>
      </c>
      <c r="S14" s="8">
        <v>0.36587446753661257</v>
      </c>
      <c r="T14" s="8">
        <v>7.0787255372780564E-2</v>
      </c>
      <c r="U14" s="8">
        <v>0.39647035641752493</v>
      </c>
      <c r="V14" s="8">
        <v>7.0331362963389182E-2</v>
      </c>
      <c r="W14" s="8">
        <v>0.42267228602093893</v>
      </c>
      <c r="X14" s="8">
        <v>7.3113191888656032E-2</v>
      </c>
      <c r="Y14" s="8">
        <v>0.41603168326181778</v>
      </c>
      <c r="Z14" s="8">
        <v>7.3113191888656032E-2</v>
      </c>
      <c r="AA14" s="8">
        <v>0.39517017878343741</v>
      </c>
      <c r="AB14" s="8">
        <v>7.0477425579990302E-2</v>
      </c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</row>
    <row r="15" spans="1:39">
      <c r="A15" s="8">
        <v>0.10458900883743601</v>
      </c>
      <c r="B15" s="8">
        <v>4.0835566689756367E-2</v>
      </c>
      <c r="C15" s="8">
        <v>0.10564191473636206</v>
      </c>
      <c r="D15" s="8">
        <v>3.8487499474395885E-2</v>
      </c>
      <c r="E15" s="8">
        <v>0.16876474153338966</v>
      </c>
      <c r="F15" s="8">
        <v>6.6429720644180401E-2</v>
      </c>
      <c r="G15" s="8">
        <v>0.21641548323657889</v>
      </c>
      <c r="H15" s="8">
        <v>7.9907316630556752E-2</v>
      </c>
      <c r="I15" s="8">
        <v>0.23049219470066989</v>
      </c>
      <c r="J15" s="8">
        <v>7.7444169777874175E-2</v>
      </c>
      <c r="K15" s="8">
        <v>0.24092842948699875</v>
      </c>
      <c r="L15" s="8">
        <v>7.7643346073239319E-2</v>
      </c>
      <c r="M15" s="8">
        <v>0.24841561606977347</v>
      </c>
      <c r="N15" s="8">
        <v>7.3135322588141038E-2</v>
      </c>
      <c r="O15" s="8">
        <v>0.30486281786512393</v>
      </c>
      <c r="P15" s="8">
        <v>7.3135322588141038E-2</v>
      </c>
      <c r="Q15" s="8">
        <v>0.33208416277982172</v>
      </c>
      <c r="R15" s="8">
        <v>7.2668364829007154E-2</v>
      </c>
      <c r="S15" s="8">
        <v>0.36682788901028301</v>
      </c>
      <c r="T15" s="8">
        <v>7.1123642004952844E-2</v>
      </c>
      <c r="U15" s="8">
        <v>0.40923926933334376</v>
      </c>
      <c r="V15" s="8">
        <v>7.4680045412195348E-2</v>
      </c>
      <c r="W15" s="8">
        <v>0.42560908007972986</v>
      </c>
      <c r="X15" s="8">
        <v>7.4073664246305834E-2</v>
      </c>
      <c r="Y15" s="8">
        <v>0.4188608269834993</v>
      </c>
      <c r="Z15" s="8">
        <v>7.4073664246305834E-2</v>
      </c>
      <c r="AA15" s="8">
        <v>0.4046952405629185</v>
      </c>
      <c r="AB15" s="8">
        <v>7.3650967886141977E-2</v>
      </c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</row>
    <row r="16" spans="1:39">
      <c r="A16" s="8">
        <v>0.10652431888809136</v>
      </c>
      <c r="B16" s="8">
        <v>4.180489132720018E-2</v>
      </c>
      <c r="C16" s="8">
        <v>0.112480539699014</v>
      </c>
      <c r="D16" s="8">
        <v>4.180489132720018E-2</v>
      </c>
      <c r="E16" s="8">
        <v>0.17030307241543038</v>
      </c>
      <c r="F16" s="8">
        <v>6.7191016706465045E-2</v>
      </c>
      <c r="G16" s="8">
        <v>0.21941266569597037</v>
      </c>
      <c r="H16" s="8">
        <v>8.1301550698112929E-2</v>
      </c>
      <c r="I16" s="8">
        <v>0.23270024892772392</v>
      </c>
      <c r="J16" s="8">
        <v>7.8404642135523978E-2</v>
      </c>
      <c r="K16" s="8">
        <v>0.25177802970056912</v>
      </c>
      <c r="L16" s="8">
        <v>8.244570786148836E-2</v>
      </c>
      <c r="M16" s="8">
        <v>0.27054284765136766</v>
      </c>
      <c r="N16" s="8">
        <v>8.2445707861488374E-2</v>
      </c>
      <c r="O16" s="8">
        <v>0.3141629235785558</v>
      </c>
      <c r="P16" s="8">
        <v>7.687762387105769E-2</v>
      </c>
      <c r="Q16" s="8">
        <v>0.33305880551428435</v>
      </c>
      <c r="R16" s="8">
        <v>7.3004751461179435E-2</v>
      </c>
      <c r="S16" s="8">
        <v>0.37565010659497589</v>
      </c>
      <c r="T16" s="8">
        <v>7.4297184311104519E-2</v>
      </c>
      <c r="U16" s="8">
        <v>0.41263195681395626</v>
      </c>
      <c r="V16" s="8">
        <v>7.5841907135158829E-2</v>
      </c>
      <c r="W16" s="8">
        <v>0.43824673001545061</v>
      </c>
      <c r="X16" s="8">
        <v>7.8422346695112E-2</v>
      </c>
      <c r="Y16" s="8">
        <v>0.4310961849842902</v>
      </c>
      <c r="Z16" s="8">
        <v>7.8422346695112E-2</v>
      </c>
      <c r="AA16" s="8">
        <v>0.41722903074858564</v>
      </c>
      <c r="AB16" s="8">
        <v>7.7999650334948142E-2</v>
      </c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</row>
    <row r="17" spans="1:39">
      <c r="A17" s="8">
        <v>0.12228033408264041</v>
      </c>
      <c r="B17" s="8">
        <v>4.9853826729901456E-2</v>
      </c>
      <c r="C17" s="8">
        <v>0.11803360538440974</v>
      </c>
      <c r="D17" s="8">
        <v>4.4615490161797548E-2</v>
      </c>
      <c r="E17" s="8">
        <v>0.17073928669314833</v>
      </c>
      <c r="F17" s="8">
        <v>6.7410110631366732E-2</v>
      </c>
      <c r="G17" s="8">
        <v>0.23068661006372559</v>
      </c>
      <c r="H17" s="8">
        <v>8.6672671463126946E-2</v>
      </c>
      <c r="I17" s="8">
        <v>0.24962624554579041</v>
      </c>
      <c r="J17" s="8">
        <v>8.5807361113262703E-2</v>
      </c>
      <c r="K17" s="8">
        <v>0.26820377169779047</v>
      </c>
      <c r="L17" s="8">
        <v>8.9848426839227086E-2</v>
      </c>
      <c r="M17" s="8">
        <v>0.27373639301898328</v>
      </c>
      <c r="N17" s="8">
        <v>8.3839941929044551E-2</v>
      </c>
      <c r="O17" s="8">
        <v>0.33719685446784214</v>
      </c>
      <c r="P17" s="8">
        <v>8.6188009144405026E-2</v>
      </c>
      <c r="Q17" s="8">
        <v>0.34161952099723947</v>
      </c>
      <c r="R17" s="8">
        <v>7.6178293767331109E-2</v>
      </c>
      <c r="S17" s="8">
        <v>0.3808448214483004</v>
      </c>
      <c r="T17" s="8">
        <v>7.6178293767331096E-2</v>
      </c>
      <c r="U17" s="8">
        <v>0.42310070955746792</v>
      </c>
      <c r="V17" s="8">
        <v>7.9584208418075481E-2</v>
      </c>
      <c r="W17" s="8">
        <v>0.45709214142216315</v>
      </c>
      <c r="X17" s="8">
        <v>8.5163357758248667E-2</v>
      </c>
      <c r="Y17" s="8">
        <v>0.45147467640930905</v>
      </c>
      <c r="Z17" s="8">
        <v>8.5825065672850726E-2</v>
      </c>
      <c r="AA17" s="8">
        <v>0.41989550663041764</v>
      </c>
      <c r="AB17" s="8">
        <v>7.8960122692597945E-2</v>
      </c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</row>
    <row r="18" spans="1:39">
      <c r="A18" s="8">
        <v>0.12525836697674131</v>
      </c>
      <c r="B18" s="8">
        <v>5.1418467183492272E-2</v>
      </c>
      <c r="C18" s="8">
        <v>0.1252358824361938</v>
      </c>
      <c r="D18" s="8">
        <v>4.83577914447142E-2</v>
      </c>
      <c r="E18" s="8">
        <v>0.18649125448277726</v>
      </c>
      <c r="F18" s="8">
        <v>7.5459046034068E-2</v>
      </c>
      <c r="G18" s="8">
        <v>0.2311423330749012</v>
      </c>
      <c r="H18" s="8">
        <v>8.6891765388028633E-2</v>
      </c>
      <c r="I18" s="8">
        <v>0.25279408669651871</v>
      </c>
      <c r="J18" s="8">
        <v>8.7201595180818881E-2</v>
      </c>
      <c r="K18" s="8">
        <v>0.27124564540175111</v>
      </c>
      <c r="L18" s="8">
        <v>9.1242660906783263E-2</v>
      </c>
      <c r="M18" s="8">
        <v>0.27544328795684681</v>
      </c>
      <c r="N18" s="8">
        <v>8.4601237991329195E-2</v>
      </c>
      <c r="O18" s="8">
        <v>0.3390791780223113</v>
      </c>
      <c r="P18" s="8">
        <v>8.694930520668967E-2</v>
      </c>
      <c r="Q18" s="8">
        <v>0.35075964192743353</v>
      </c>
      <c r="R18" s="8">
        <v>7.9920595050247761E-2</v>
      </c>
      <c r="S18" s="8">
        <v>0.39026650789948564</v>
      </c>
      <c r="T18" s="8">
        <v>7.9920595050247747E-2</v>
      </c>
      <c r="U18" s="8">
        <v>0.44310371400756576</v>
      </c>
      <c r="V18" s="8">
        <v>8.6986927395814206E-2</v>
      </c>
      <c r="W18" s="8">
        <v>0.47711698819385195</v>
      </c>
      <c r="X18" s="8">
        <v>9.2566076735987393E-2</v>
      </c>
      <c r="Y18" s="8">
        <v>0.46946472522089161</v>
      </c>
      <c r="Z18" s="8">
        <v>9.2566076735987393E-2</v>
      </c>
      <c r="AA18" s="8">
        <v>0.42200896430905604</v>
      </c>
      <c r="AB18" s="8">
        <v>7.9721418754882589E-2</v>
      </c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</row>
    <row r="19" spans="1:39">
      <c r="A19" s="8">
        <v>0.14230390332087686</v>
      </c>
      <c r="B19" s="8">
        <v>6.0492053972349906E-2</v>
      </c>
      <c r="C19" s="8">
        <v>0.14024586812599266</v>
      </c>
      <c r="D19" s="8">
        <v>5.6406726847415475E-2</v>
      </c>
      <c r="E19" s="8">
        <v>0.18689851648542544</v>
      </c>
      <c r="F19" s="8">
        <v>7.5671500749124182E-2</v>
      </c>
      <c r="G19" s="8">
        <v>0.23271372652837397</v>
      </c>
      <c r="H19" s="8">
        <v>8.7653061450313277E-2</v>
      </c>
      <c r="I19" s="8">
        <v>0.26308684892336953</v>
      </c>
      <c r="J19" s="8">
        <v>9.2003956969067921E-2</v>
      </c>
      <c r="K19" s="8">
        <v>0.27290194375353682</v>
      </c>
      <c r="L19" s="8">
        <v>9.2003956969067907E-2</v>
      </c>
      <c r="M19" s="8">
        <v>0.29129722179906731</v>
      </c>
      <c r="N19" s="8">
        <v>9.2003956969067921E-2</v>
      </c>
      <c r="O19" s="8">
        <v>0.35615167424205252</v>
      </c>
      <c r="P19" s="8">
        <v>9.4352024184428396E-2</v>
      </c>
      <c r="Q19" s="8">
        <v>0.35257856117073</v>
      </c>
      <c r="R19" s="8">
        <v>8.0681891112532406E-2</v>
      </c>
      <c r="S19" s="8">
        <v>0.40844289496405234</v>
      </c>
      <c r="T19" s="8">
        <v>8.7323314027986473E-2</v>
      </c>
      <c r="U19" s="8">
        <v>0.46039881148636391</v>
      </c>
      <c r="V19" s="8">
        <v>9.3727938458950874E-2</v>
      </c>
      <c r="W19" s="8">
        <v>0.48015599998427416</v>
      </c>
      <c r="X19" s="8">
        <v>9.3745643018538882E-2</v>
      </c>
      <c r="Y19" s="8">
        <v>0.4725279914063284</v>
      </c>
      <c r="Z19" s="8">
        <v>9.3745643018538882E-2</v>
      </c>
      <c r="AA19" s="8">
        <v>0.44178226551834832</v>
      </c>
      <c r="AB19" s="8">
        <v>8.7124137732621315E-2</v>
      </c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</row>
    <row r="20" spans="1:39">
      <c r="A20" s="8">
        <v>0.15234448107571152</v>
      </c>
      <c r="B20" s="8">
        <v>6.586317473736393E-2</v>
      </c>
      <c r="C20" s="8">
        <v>0.15740828104605997</v>
      </c>
      <c r="D20" s="8">
        <v>6.5712685980865812E-2</v>
      </c>
      <c r="E20" s="8">
        <v>0.1873907051616116</v>
      </c>
      <c r="F20" s="8">
        <v>7.5930429933098897E-2</v>
      </c>
      <c r="G20" s="8">
        <v>0.25110337915776337</v>
      </c>
      <c r="H20" s="8">
        <v>9.6726648239170918E-2</v>
      </c>
      <c r="I20" s="8">
        <v>0.28178908636993716</v>
      </c>
      <c r="J20" s="8">
        <v>0.10130991610251826</v>
      </c>
      <c r="K20" s="8">
        <v>0.27986178086853208</v>
      </c>
      <c r="L20" s="8">
        <v>9.5746258251984559E-2</v>
      </c>
      <c r="M20" s="8">
        <v>0.29923153020378129</v>
      </c>
      <c r="N20" s="8">
        <v>9.5746258251984573E-2</v>
      </c>
      <c r="O20" s="8">
        <v>0.35873652376768023</v>
      </c>
      <c r="P20" s="8">
        <v>9.5513885907391877E-2</v>
      </c>
      <c r="Q20" s="8">
        <v>0.37001659582745294</v>
      </c>
      <c r="R20" s="8">
        <v>8.8084610090271132E-2</v>
      </c>
      <c r="S20" s="8">
        <v>0.41162642245982739</v>
      </c>
      <c r="T20" s="8">
        <v>8.871754809554265E-2</v>
      </c>
      <c r="U20" s="8">
        <v>0.47790265971871326</v>
      </c>
      <c r="V20" s="8">
        <v>0.10105541305844054</v>
      </c>
      <c r="W20" s="8">
        <v>0.5030920863818461</v>
      </c>
      <c r="X20" s="8">
        <v>0.10305160215198922</v>
      </c>
      <c r="Y20" s="8">
        <v>0.49668588831768257</v>
      </c>
      <c r="Z20" s="8">
        <v>0.10305602829188622</v>
      </c>
      <c r="AA20" s="8">
        <v>0.46606479207675749</v>
      </c>
      <c r="AB20" s="8">
        <v>9.643452300596865E-2</v>
      </c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</row>
    <row r="21" spans="1:39">
      <c r="A21" s="8">
        <v>0.1528257377726864</v>
      </c>
      <c r="B21" s="8">
        <v>6.6122103921338646E-2</v>
      </c>
      <c r="C21" s="8">
        <v>0.18869612052019941</v>
      </c>
      <c r="D21" s="8">
        <v>8.291045255067378E-2</v>
      </c>
      <c r="E21" s="8">
        <v>0.19448980300872043</v>
      </c>
      <c r="F21" s="8">
        <v>7.9672731216015549E-2</v>
      </c>
      <c r="G21" s="8">
        <v>0.25224174120227671</v>
      </c>
      <c r="H21" s="8">
        <v>9.7290981076038896E-2</v>
      </c>
      <c r="I21" s="8">
        <v>0.28712506622348349</v>
      </c>
      <c r="J21" s="8">
        <v>0.10412051493711562</v>
      </c>
      <c r="K21" s="8">
        <v>0.2970620914479733</v>
      </c>
      <c r="L21" s="8">
        <v>0.1050522173854349</v>
      </c>
      <c r="M21" s="8">
        <v>0.31892873071254613</v>
      </c>
      <c r="N21" s="8">
        <v>0.10505221738543491</v>
      </c>
      <c r="O21" s="8">
        <v>0.36621898292081306</v>
      </c>
      <c r="P21" s="8">
        <v>9.8966275027054781E-2</v>
      </c>
      <c r="Q21" s="8">
        <v>0.37273152420880107</v>
      </c>
      <c r="R21" s="8">
        <v>8.9264176372822621E-2</v>
      </c>
      <c r="S21" s="8">
        <v>0.4195034024461603</v>
      </c>
      <c r="T21" s="8">
        <v>9.2169937215205555E-2</v>
      </c>
      <c r="U21" s="8">
        <v>0.4996595606869656</v>
      </c>
      <c r="V21" s="8">
        <v>0.11036579833178788</v>
      </c>
      <c r="W21" s="8">
        <v>0.52075806242358236</v>
      </c>
      <c r="X21" s="8">
        <v>0.11037907675147889</v>
      </c>
      <c r="Y21" s="8">
        <v>0.51476053600272298</v>
      </c>
      <c r="Z21" s="8">
        <v>0.11038350289137588</v>
      </c>
      <c r="AA21" s="8">
        <v>0.48299759069691905</v>
      </c>
      <c r="AB21" s="8">
        <v>0.10317553406910532</v>
      </c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</row>
    <row r="22" spans="1:39">
      <c r="A22" s="8">
        <v>0.15323089832526782</v>
      </c>
      <c r="B22" s="8">
        <v>6.6341197846240332E-2</v>
      </c>
      <c r="C22" s="8">
        <v>0.19845379063074964</v>
      </c>
      <c r="D22" s="8">
        <v>8.8281573315687797E-2</v>
      </c>
      <c r="E22" s="8">
        <v>0.19529853655900281</v>
      </c>
      <c r="F22" s="8">
        <v>8.0102066786024911E-2</v>
      </c>
      <c r="G22" s="8">
        <v>0.2616606470888565</v>
      </c>
      <c r="H22" s="8">
        <v>0.10209334286428794</v>
      </c>
      <c r="I22" s="8">
        <v>0.29334644497826429</v>
      </c>
      <c r="J22" s="8">
        <v>0.10743790678991991</v>
      </c>
      <c r="K22" s="8">
        <v>0.29847398709177703</v>
      </c>
      <c r="L22" s="8">
        <v>0.10582457879746204</v>
      </c>
      <c r="M22" s="8">
        <v>0.33228288938770201</v>
      </c>
      <c r="N22" s="8">
        <v>0.11237969198492458</v>
      </c>
      <c r="O22" s="8">
        <v>0.36913613838200465</v>
      </c>
      <c r="P22" s="8">
        <v>0.10036050909461096</v>
      </c>
      <c r="Q22" s="8">
        <v>0.39306658610171868</v>
      </c>
      <c r="R22" s="8">
        <v>9.8574561646169956E-2</v>
      </c>
      <c r="S22" s="8">
        <v>0.43474996214957667</v>
      </c>
      <c r="T22" s="8">
        <v>9.8910948278342223E-2</v>
      </c>
      <c r="U22" s="8">
        <v>0.50044383921899904</v>
      </c>
      <c r="V22" s="8">
        <v>0.11070218496396016</v>
      </c>
      <c r="W22" s="8">
        <v>0.52351990690323513</v>
      </c>
      <c r="X22" s="8">
        <v>0.11154093847444237</v>
      </c>
      <c r="Y22" s="8">
        <v>0.53755501386044346</v>
      </c>
      <c r="Z22" s="8">
        <v>0.11968946202482622</v>
      </c>
      <c r="AA22" s="8">
        <v>0.48590383670880699</v>
      </c>
      <c r="AB22" s="8">
        <v>0.10435510035165681</v>
      </c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</row>
    <row r="23" spans="1:39">
      <c r="A23" s="8">
        <v>0.16012685432935644</v>
      </c>
      <c r="B23" s="8">
        <v>7.0083499129156984E-2</v>
      </c>
      <c r="C23" s="8">
        <v>0.19921844286141122</v>
      </c>
      <c r="D23" s="8">
        <v>8.8710908885697159E-2</v>
      </c>
      <c r="E23" s="8">
        <v>0.20539515995166902</v>
      </c>
      <c r="F23" s="8">
        <v>8.5473187551038929E-2</v>
      </c>
      <c r="G23" s="8">
        <v>0.26814288145528808</v>
      </c>
      <c r="H23" s="8">
        <v>0.10541073471709222</v>
      </c>
      <c r="I23" s="8">
        <v>0.29374922890464555</v>
      </c>
      <c r="J23" s="8">
        <v>0.10765700071482159</v>
      </c>
      <c r="K23" s="8">
        <v>0.29950047846530142</v>
      </c>
      <c r="L23" s="8">
        <v>0.10638891163433002</v>
      </c>
      <c r="M23" s="8">
        <v>0.33293995217023442</v>
      </c>
      <c r="N23" s="8">
        <v>0.1127603400160669</v>
      </c>
      <c r="O23" s="8">
        <v>0.38352342422309549</v>
      </c>
      <c r="P23" s="8">
        <v>0.10768798369410063</v>
      </c>
      <c r="Q23" s="8">
        <v>0.39611053400489177</v>
      </c>
      <c r="R23" s="8">
        <v>9.9968795713726133E-2</v>
      </c>
      <c r="S23" s="8">
        <v>0.43748337650327557</v>
      </c>
      <c r="T23" s="8">
        <v>0.10013256288991525</v>
      </c>
      <c r="U23" s="8">
        <v>0.52183786504556429</v>
      </c>
      <c r="V23" s="8">
        <v>0.12000814409741049</v>
      </c>
      <c r="W23" s="8">
        <v>0.53571330285148155</v>
      </c>
      <c r="X23" s="8">
        <v>0.11675271820316425</v>
      </c>
      <c r="Y23" s="8">
        <v>0.54991628646359014</v>
      </c>
      <c r="Z23" s="8">
        <v>0.12490124175354811</v>
      </c>
      <c r="AA23" s="8">
        <v>0.48867472861501821</v>
      </c>
      <c r="AB23" s="8">
        <v>0.10551696207462029</v>
      </c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</row>
    <row r="24" spans="1:39">
      <c r="A24" s="8">
        <v>0.16515125651187612</v>
      </c>
      <c r="B24" s="8">
        <v>7.2894097963754345E-2</v>
      </c>
      <c r="C24" s="8">
        <v>0.20774952430375368</v>
      </c>
      <c r="D24" s="8">
        <v>9.35132706739462E-2</v>
      </c>
      <c r="E24" s="8">
        <v>0.22283021999868752</v>
      </c>
      <c r="F24" s="8">
        <v>9.4783572824386264E-2</v>
      </c>
      <c r="G24" s="8">
        <v>0.26861562316812587</v>
      </c>
      <c r="H24" s="8">
        <v>0.10566966390106694</v>
      </c>
      <c r="I24" s="8">
        <v>0.2947779608247274</v>
      </c>
      <c r="J24" s="8">
        <v>0.10822133355168957</v>
      </c>
      <c r="K24" s="8">
        <v>0.30543194418594161</v>
      </c>
      <c r="L24" s="8">
        <v>0.10970630348713431</v>
      </c>
      <c r="M24" s="8">
        <v>0.33389985115142001</v>
      </c>
      <c r="N24" s="8">
        <v>0.11332467285293488</v>
      </c>
      <c r="O24" s="8">
        <v>0.38460509119456177</v>
      </c>
      <c r="P24" s="8">
        <v>0.1082523165309686</v>
      </c>
      <c r="Q24" s="8">
        <v>0.40363245829315425</v>
      </c>
      <c r="R24" s="8">
        <v>0.10342118483338904</v>
      </c>
      <c r="S24" s="8">
        <v>0.45772210014608217</v>
      </c>
      <c r="T24" s="8">
        <v>0.10943852202336558</v>
      </c>
      <c r="U24" s="8">
        <v>0.52497497917369818</v>
      </c>
      <c r="V24" s="8">
        <v>0.12140237816496667</v>
      </c>
      <c r="W24" s="8">
        <v>0.55731073010980547</v>
      </c>
      <c r="X24" s="8">
        <v>0.12606310347651159</v>
      </c>
      <c r="Y24" s="8">
        <v>0.55773282888795772</v>
      </c>
      <c r="Z24" s="8">
        <v>0.12835363087321103</v>
      </c>
      <c r="AA24" s="8">
        <v>0.50098421771127821</v>
      </c>
      <c r="AB24" s="8">
        <v>0.11072874180334218</v>
      </c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</row>
    <row r="25" spans="1:39">
      <c r="A25" s="8">
        <v>0.1659163312609131</v>
      </c>
      <c r="B25" s="8">
        <v>7.3323433533763707E-2</v>
      </c>
      <c r="C25" s="8">
        <v>0.22413745655831802</v>
      </c>
      <c r="D25" s="8">
        <v>0.10282365594729354</v>
      </c>
      <c r="E25" s="8">
        <v>0.22346523989855124</v>
      </c>
      <c r="F25" s="8">
        <v>9.5128811736352556E-2</v>
      </c>
      <c r="G25" s="8">
        <v>0.27372879753417922</v>
      </c>
      <c r="H25" s="8">
        <v>0.1084802627356643</v>
      </c>
      <c r="I25" s="8">
        <v>0.30138398008578221</v>
      </c>
      <c r="J25" s="8">
        <v>0.11196363483460622</v>
      </c>
      <c r="K25" s="8">
        <v>0.30608243139333985</v>
      </c>
      <c r="L25" s="8">
        <v>0.11008695151827663</v>
      </c>
      <c r="M25" s="8">
        <v>0.33589306394982837</v>
      </c>
      <c r="N25" s="8">
        <v>0.11450202606553787</v>
      </c>
      <c r="O25" s="8">
        <v>0.40234889000896557</v>
      </c>
      <c r="P25" s="8">
        <v>0.11755827566441894</v>
      </c>
      <c r="Q25" s="8">
        <v>0.40624392141606686</v>
      </c>
      <c r="R25" s="8">
        <v>0.10464279944496206</v>
      </c>
      <c r="S25" s="8">
        <v>0.46026728536764011</v>
      </c>
      <c r="T25" s="8">
        <v>0.11061808830591707</v>
      </c>
      <c r="U25" s="8">
        <v>0.53264022880643347</v>
      </c>
      <c r="V25" s="8">
        <v>0.12485476728462958</v>
      </c>
      <c r="W25" s="8">
        <v>0.56526995309778705</v>
      </c>
      <c r="X25" s="8">
        <v>0.12951549259617451</v>
      </c>
      <c r="Y25" s="8">
        <v>0.56046163441088692</v>
      </c>
      <c r="Z25" s="8">
        <v>0.12957524548478405</v>
      </c>
      <c r="AA25" s="8">
        <v>0.51816065372165798</v>
      </c>
      <c r="AB25" s="8">
        <v>0.11805621640283184</v>
      </c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</row>
    <row r="26" spans="1:39">
      <c r="A26" s="8">
        <v>0.18167028980291097</v>
      </c>
      <c r="B26" s="8">
        <v>8.2629392667214044E-2</v>
      </c>
      <c r="C26" s="8">
        <v>0.22458759887405452</v>
      </c>
      <c r="D26" s="8">
        <v>0.10308258513126825</v>
      </c>
      <c r="E26" s="8">
        <v>0.22861681470929987</v>
      </c>
      <c r="F26" s="8">
        <v>9.7939410570949917E-2</v>
      </c>
      <c r="G26" s="8">
        <v>0.28020535900005672</v>
      </c>
      <c r="H26" s="8">
        <v>0.11222256401858095</v>
      </c>
      <c r="I26" s="8">
        <v>0.30174684848792749</v>
      </c>
      <c r="J26" s="8">
        <v>0.11217608954966241</v>
      </c>
      <c r="K26" s="8">
        <v>0.31087648451144839</v>
      </c>
      <c r="L26" s="8">
        <v>0.11289755035287399</v>
      </c>
      <c r="M26" s="8">
        <v>0.34172036656027643</v>
      </c>
      <c r="N26" s="8">
        <v>0.11795441518520078</v>
      </c>
      <c r="O26" s="8">
        <v>0.41493637121918364</v>
      </c>
      <c r="P26" s="8">
        <v>0.12429928672755561</v>
      </c>
      <c r="Q26" s="8">
        <v>0.42005239480687168</v>
      </c>
      <c r="R26" s="8">
        <v>0.11138381050809873</v>
      </c>
      <c r="S26" s="8">
        <v>0.46190201446090767</v>
      </c>
      <c r="T26" s="8">
        <v>0.11137938436820172</v>
      </c>
      <c r="U26" s="8">
        <v>0.53528180376258605</v>
      </c>
      <c r="V26" s="8">
        <v>0.1260763818962026</v>
      </c>
      <c r="W26" s="8">
        <v>0.56799641451649052</v>
      </c>
      <c r="X26" s="8">
        <v>0.13073710720774753</v>
      </c>
      <c r="Y26" s="8">
        <v>0.56305665566881313</v>
      </c>
      <c r="Z26" s="8">
        <v>0.13073710720774753</v>
      </c>
      <c r="AA26" s="8">
        <v>0.52610013883464002</v>
      </c>
      <c r="AB26" s="8">
        <v>0.12150860552249475</v>
      </c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</row>
    <row r="27" spans="1:39">
      <c r="A27" s="8">
        <v>0.18975704763412973</v>
      </c>
      <c r="B27" s="8">
        <v>8.7431754455463084E-2</v>
      </c>
      <c r="C27" s="8">
        <v>0.22496697645893288</v>
      </c>
      <c r="D27" s="8">
        <v>0.10330167905616994</v>
      </c>
      <c r="E27" s="8">
        <v>0.23732951935363084</v>
      </c>
      <c r="F27" s="8">
        <v>0.10274177235919896</v>
      </c>
      <c r="G27" s="8">
        <v>0.28079912259138096</v>
      </c>
      <c r="H27" s="8">
        <v>0.11256780293054724</v>
      </c>
      <c r="I27" s="8">
        <v>0.30304591736760761</v>
      </c>
      <c r="J27" s="8">
        <v>0.11294845096168955</v>
      </c>
      <c r="K27" s="8">
        <v>0.31754679841852651</v>
      </c>
      <c r="L27" s="8">
        <v>0.11684566714100132</v>
      </c>
      <c r="M27" s="8">
        <v>0.34298677248191711</v>
      </c>
      <c r="N27" s="8">
        <v>0.11872677659722793</v>
      </c>
      <c r="O27" s="8">
        <v>0.41714877046803839</v>
      </c>
      <c r="P27" s="8">
        <v>0.12552090133912863</v>
      </c>
      <c r="Q27" s="8">
        <v>0.43908793305383909</v>
      </c>
      <c r="R27" s="8">
        <v>0.12068976964154907</v>
      </c>
      <c r="S27" s="8">
        <v>0.48178064759005335</v>
      </c>
      <c r="T27" s="8">
        <v>0.12068976964154905</v>
      </c>
      <c r="U27" s="8">
        <v>0.54625389944456693</v>
      </c>
      <c r="V27" s="8">
        <v>0.13128816162492449</v>
      </c>
      <c r="W27" s="8">
        <v>0.57106098073982059</v>
      </c>
      <c r="X27" s="8">
        <v>0.13213134127530371</v>
      </c>
      <c r="Y27" s="8">
        <v>0.56414070169846997</v>
      </c>
      <c r="Z27" s="8">
        <v>0.13126160478554247</v>
      </c>
      <c r="AA27" s="8">
        <v>0.54708582610477974</v>
      </c>
      <c r="AB27" s="8">
        <v>0.13081456465594507</v>
      </c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</row>
    <row r="28" spans="1:39">
      <c r="A28" s="8">
        <v>0.19102600225820449</v>
      </c>
      <c r="B28" s="8">
        <v>8.8193050517747729E-2</v>
      </c>
      <c r="C28" s="8">
        <v>0.22624270730134768</v>
      </c>
      <c r="D28" s="8">
        <v>0.10406297511845458</v>
      </c>
      <c r="E28" s="8">
        <v>0.23970939636436633</v>
      </c>
      <c r="F28" s="8">
        <v>0.10406297511845457</v>
      </c>
      <c r="G28" s="8">
        <v>0.28144961518824574</v>
      </c>
      <c r="H28" s="8">
        <v>0.11295509017153507</v>
      </c>
      <c r="I28" s="8">
        <v>0.30348135945018195</v>
      </c>
      <c r="J28" s="8">
        <v>0.11320738014566427</v>
      </c>
      <c r="K28" s="8">
        <v>0.31826872641748871</v>
      </c>
      <c r="L28" s="8">
        <v>0.11727500271101068</v>
      </c>
      <c r="M28" s="8">
        <v>0.34945278416588826</v>
      </c>
      <c r="N28" s="8">
        <v>0.12267489338535525</v>
      </c>
      <c r="O28" s="8">
        <v>0.41782007306270097</v>
      </c>
      <c r="P28" s="8">
        <v>0.12590154937027095</v>
      </c>
      <c r="Q28" s="8">
        <v>0.45328957442669893</v>
      </c>
      <c r="R28" s="8">
        <v>0.12801724424103872</v>
      </c>
      <c r="S28" s="8">
        <v>0.49664665709153261</v>
      </c>
      <c r="T28" s="8">
        <v>0.12801724424103872</v>
      </c>
      <c r="U28" s="8">
        <v>0.54866526328932663</v>
      </c>
      <c r="V28" s="8">
        <v>0.13246772790747599</v>
      </c>
      <c r="W28" s="8">
        <v>0.57172539599542394</v>
      </c>
      <c r="X28" s="8">
        <v>0.13246772790747599</v>
      </c>
      <c r="Y28" s="8">
        <v>0.56570676456527003</v>
      </c>
      <c r="Z28" s="8">
        <v>0.13202290084782711</v>
      </c>
      <c r="AA28" s="8">
        <v>0.54795015875102981</v>
      </c>
      <c r="AB28" s="8">
        <v>0.1312018518969329</v>
      </c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</row>
    <row r="29" spans="1:39">
      <c r="A29" s="8">
        <v>0.19395261883852602</v>
      </c>
      <c r="B29" s="8">
        <v>8.9976784896240225E-2</v>
      </c>
      <c r="C29" s="8">
        <v>0.22882365429070153</v>
      </c>
      <c r="D29" s="8">
        <v>0.10562761557204539</v>
      </c>
      <c r="E29" s="8">
        <v>0.24218192065532512</v>
      </c>
      <c r="F29" s="8">
        <v>0.10545720918601074</v>
      </c>
      <c r="G29" s="8">
        <v>0.28216629162490781</v>
      </c>
      <c r="H29" s="8">
        <v>0.11338442574154443</v>
      </c>
      <c r="I29" s="8">
        <v>0.3100510918710222</v>
      </c>
      <c r="J29" s="8">
        <v>0.1171554969337916</v>
      </c>
      <c r="K29" s="8">
        <v>0.32995493590068981</v>
      </c>
      <c r="L29" s="8">
        <v>0.12460247731050035</v>
      </c>
      <c r="M29" s="8">
        <v>0.34979599852436188</v>
      </c>
      <c r="N29" s="8">
        <v>0.12288734810041144</v>
      </c>
      <c r="O29" s="8">
        <v>0.42694621996422688</v>
      </c>
      <c r="P29" s="8">
        <v>0.13111332909899284</v>
      </c>
      <c r="Q29" s="8">
        <v>0.46331328866393234</v>
      </c>
      <c r="R29" s="8">
        <v>0.13322902396976061</v>
      </c>
      <c r="S29" s="8">
        <v>0.50703608679818157</v>
      </c>
      <c r="T29" s="8">
        <v>0.13322902396976061</v>
      </c>
      <c r="U29" s="8">
        <v>0.55018894869608825</v>
      </c>
      <c r="V29" s="8">
        <v>0.13322902396976063</v>
      </c>
      <c r="W29" s="8">
        <v>0.5727377446836952</v>
      </c>
      <c r="X29" s="8">
        <v>0.13299222548527093</v>
      </c>
      <c r="Y29" s="8">
        <v>0.56851426671467165</v>
      </c>
      <c r="Z29" s="8">
        <v>0.13341713491538329</v>
      </c>
      <c r="AA29" s="8">
        <v>0.54916834570212059</v>
      </c>
      <c r="AB29" s="8">
        <v>0.13175069324416136</v>
      </c>
      <c r="AC29" s="10"/>
      <c r="AD29" s="10"/>
      <c r="AE29" s="10"/>
      <c r="AF29" s="10"/>
      <c r="AG29" s="10"/>
      <c r="AH29" s="10"/>
      <c r="AI29" s="10"/>
      <c r="AJ29" s="10"/>
      <c r="AK29" s="10"/>
      <c r="AL29" s="10"/>
      <c r="AM29" s="10"/>
    </row>
    <row r="30" spans="1:39">
      <c r="A30" s="8">
        <v>0.20893738932638456</v>
      </c>
      <c r="B30" s="8">
        <v>9.928717016958756E-2</v>
      </c>
      <c r="C30" s="8">
        <v>0.24377663505842023</v>
      </c>
      <c r="D30" s="8">
        <v>0.11470120236090303</v>
      </c>
      <c r="E30" s="8">
        <v>0.24286133404362917</v>
      </c>
      <c r="F30" s="8">
        <v>0.10584449642699857</v>
      </c>
      <c r="G30" s="8">
        <v>0.28477393491292097</v>
      </c>
      <c r="H30" s="8">
        <v>0.11494906619513526</v>
      </c>
      <c r="I30" s="8">
        <v>0.31076049959721624</v>
      </c>
      <c r="J30" s="8">
        <v>0.11758483250380096</v>
      </c>
      <c r="K30" s="8">
        <v>0.34224839211218461</v>
      </c>
      <c r="L30" s="8">
        <v>0.13243895799814545</v>
      </c>
      <c r="M30" s="8">
        <v>0.35809738110926154</v>
      </c>
      <c r="N30" s="8">
        <v>0.12809912782913332</v>
      </c>
      <c r="O30" s="8">
        <v>0.42760637135299806</v>
      </c>
      <c r="P30" s="8">
        <v>0.13150061633998067</v>
      </c>
      <c r="Q30" s="8">
        <v>0.47004059976741003</v>
      </c>
      <c r="R30" s="8">
        <v>0.13717714075788792</v>
      </c>
      <c r="S30" s="8">
        <v>0.51366297983083931</v>
      </c>
      <c r="T30" s="8">
        <v>0.13717714075788792</v>
      </c>
      <c r="U30" s="8">
        <v>0.55106882336759844</v>
      </c>
      <c r="V30" s="8">
        <v>0.13375352154755557</v>
      </c>
      <c r="W30" s="8">
        <v>0.57415306712166669</v>
      </c>
      <c r="X30" s="8">
        <v>0.13375352154755557</v>
      </c>
      <c r="Y30" s="8">
        <v>0.56916351388306863</v>
      </c>
      <c r="Z30" s="8">
        <v>0.13375352154755557</v>
      </c>
      <c r="AA30" s="8">
        <v>0.55033045738085951</v>
      </c>
      <c r="AB30" s="8">
        <v>0.1322751908219563</v>
      </c>
      <c r="AC30" s="10"/>
      <c r="AD30" s="10"/>
      <c r="AE30" s="10"/>
      <c r="AF30" s="10"/>
      <c r="AG30" s="10"/>
      <c r="AH30" s="10"/>
      <c r="AI30" s="10"/>
      <c r="AJ30" s="10"/>
      <c r="AK30" s="10"/>
      <c r="AL30" s="10"/>
      <c r="AM30" s="10"/>
    </row>
    <row r="31" spans="1:39">
      <c r="A31" s="8">
        <v>0.2099718855596254</v>
      </c>
      <c r="B31" s="8">
        <v>9.9931173524601596E-2</v>
      </c>
      <c r="C31" s="8">
        <v>0.24425429699171267</v>
      </c>
      <c r="D31" s="8">
        <v>0.11499554066405378</v>
      </c>
      <c r="E31" s="8">
        <v>0.25869822850679608</v>
      </c>
      <c r="F31" s="8">
        <v>0.11491808321585621</v>
      </c>
      <c r="G31" s="8">
        <v>0.28605979237183971</v>
      </c>
      <c r="H31" s="8">
        <v>0.11572142760716241</v>
      </c>
      <c r="I31" s="8">
        <v>0.32342642117409715</v>
      </c>
      <c r="J31" s="8">
        <v>0.12542131319144606</v>
      </c>
      <c r="K31" s="8">
        <v>0.34310756163178291</v>
      </c>
      <c r="L31" s="8">
        <v>0.13298779934537391</v>
      </c>
      <c r="M31" s="8">
        <v>0.37031728056764357</v>
      </c>
      <c r="N31" s="8">
        <v>0.13593560851677841</v>
      </c>
      <c r="O31" s="8">
        <v>0.43426587151134516</v>
      </c>
      <c r="P31" s="8">
        <v>0.13544873312810798</v>
      </c>
      <c r="Q31" s="8">
        <v>0.47203747925521561</v>
      </c>
      <c r="R31" s="8">
        <v>0.1383544939704909</v>
      </c>
      <c r="S31" s="8">
        <v>0.51768740051476581</v>
      </c>
      <c r="T31" s="8">
        <v>0.13983503776603867</v>
      </c>
      <c r="U31" s="8">
        <v>0.5575342439028198</v>
      </c>
      <c r="V31" s="8">
        <v>0.13770163833568289</v>
      </c>
      <c r="W31" s="8">
        <v>0.57570009317539395</v>
      </c>
      <c r="X31" s="8">
        <v>0.13461661882747131</v>
      </c>
      <c r="Y31" s="8">
        <v>0.57067645652699983</v>
      </c>
      <c r="Z31" s="8">
        <v>0.13461661882747131</v>
      </c>
      <c r="AA31" s="8">
        <v>0.55294665888058303</v>
      </c>
      <c r="AB31" s="8">
        <v>0.13349680543352932</v>
      </c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</row>
    <row r="32" spans="1:39">
      <c r="A32" s="8">
        <v>0.21160486768525807</v>
      </c>
      <c r="B32" s="8">
        <v>0.10095139877086096</v>
      </c>
      <c r="C32" s="8">
        <v>0.24586419461873535</v>
      </c>
      <c r="D32" s="8">
        <v>0.11601576591031314</v>
      </c>
      <c r="E32" s="8">
        <v>0.26142746297004021</v>
      </c>
      <c r="F32" s="8">
        <v>0.11648272366944704</v>
      </c>
      <c r="G32" s="8">
        <v>0.28755554715125842</v>
      </c>
      <c r="H32" s="8">
        <v>0.11662214707620266</v>
      </c>
      <c r="I32" s="8">
        <v>0.33513437016931452</v>
      </c>
      <c r="J32" s="8">
        <v>0.13274878779093574</v>
      </c>
      <c r="K32" s="8">
        <v>0.34845434087409694</v>
      </c>
      <c r="L32" s="8">
        <v>0.13644018846503683</v>
      </c>
      <c r="M32" s="8">
        <v>0.37171399782325015</v>
      </c>
      <c r="N32" s="8">
        <v>0.13683632798581866</v>
      </c>
      <c r="O32" s="8">
        <v>0.43469630805875342</v>
      </c>
      <c r="P32" s="8">
        <v>0.1357076623120827</v>
      </c>
      <c r="Q32" s="8">
        <v>0.47293348839326721</v>
      </c>
      <c r="R32" s="8">
        <v>0.13891882680735887</v>
      </c>
      <c r="S32" s="8">
        <v>0.52170363732338176</v>
      </c>
      <c r="T32" s="8">
        <v>0.14260358827161451</v>
      </c>
      <c r="U32" s="8">
        <v>0.56176388533925914</v>
      </c>
      <c r="V32" s="8">
        <v>0.14047018884125873</v>
      </c>
      <c r="W32" s="8">
        <v>0.58206314696944095</v>
      </c>
      <c r="X32" s="8">
        <v>0.13856473561559862</v>
      </c>
      <c r="Y32" s="8">
        <v>0.57496542266974371</v>
      </c>
      <c r="Z32" s="8">
        <v>0.13727451583562206</v>
      </c>
      <c r="AA32" s="8">
        <v>0.55364469933985883</v>
      </c>
      <c r="AB32" s="8">
        <v>0.1338331920657016</v>
      </c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</row>
    <row r="33" spans="1:45">
      <c r="A33" s="8">
        <v>0.22298021294580511</v>
      </c>
      <c r="B33" s="8">
        <v>0.10827887337035062</v>
      </c>
      <c r="C33" s="8">
        <v>0.25715903193848183</v>
      </c>
      <c r="D33" s="8">
        <v>0.1233432405098028</v>
      </c>
      <c r="E33" s="8">
        <v>0.26266469019135524</v>
      </c>
      <c r="F33" s="8">
        <v>0.11725508508147418</v>
      </c>
      <c r="G33" s="8">
        <v>0.2879072669856097</v>
      </c>
      <c r="H33" s="8">
        <v>0.11683460179125885</v>
      </c>
      <c r="I33" s="8">
        <v>0.33573310303285425</v>
      </c>
      <c r="J33" s="8">
        <v>0.13312943582207806</v>
      </c>
      <c r="K33" s="8">
        <v>0.35639742888351206</v>
      </c>
      <c r="L33" s="8">
        <v>0.14165196819375872</v>
      </c>
      <c r="M33" s="8">
        <v>0.37226277372262778</v>
      </c>
      <c r="N33" s="8">
        <v>0.13719041917757896</v>
      </c>
      <c r="O33" s="8">
        <v>0.435041995441387</v>
      </c>
      <c r="P33" s="8">
        <v>0.13592011702713888</v>
      </c>
      <c r="Q33" s="8">
        <v>0.47379018073311335</v>
      </c>
      <c r="R33" s="8">
        <v>0.13946766815458733</v>
      </c>
      <c r="S33" s="8">
        <v>0.5234038374191331</v>
      </c>
      <c r="T33" s="8">
        <v>0.14378094148421749</v>
      </c>
      <c r="U33" s="8">
        <v>0.56580623637998895</v>
      </c>
      <c r="V33" s="8">
        <v>0.14312808584940948</v>
      </c>
      <c r="W33" s="8">
        <v>0.58867977936695781</v>
      </c>
      <c r="X33" s="8">
        <v>0.14277399465764917</v>
      </c>
      <c r="Y33" s="8">
        <v>0.58130640334775452</v>
      </c>
      <c r="Z33" s="8">
        <v>0.14122263262374937</v>
      </c>
      <c r="AA33" s="8">
        <v>0.55873401371330467</v>
      </c>
      <c r="AB33" s="8">
        <v>0.13649108907385235</v>
      </c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</row>
    <row r="34" spans="1:45">
      <c r="A34" s="8">
        <v>0.24956244716973755</v>
      </c>
      <c r="B34" s="8">
        <v>0.12547663994015859</v>
      </c>
      <c r="C34" s="8">
        <v>0.25814580679655924</v>
      </c>
      <c r="D34" s="8">
        <v>0.12398724386481684</v>
      </c>
      <c r="E34" s="8">
        <v>0.26405825969804708</v>
      </c>
      <c r="F34" s="8">
        <v>0.11815580455051444</v>
      </c>
      <c r="G34" s="8">
        <v>0.3003971030387837</v>
      </c>
      <c r="H34" s="8">
        <v>0.12467108247890393</v>
      </c>
      <c r="I34" s="8">
        <v>0.33714647545921012</v>
      </c>
      <c r="J34" s="8">
        <v>0.13403015529111831</v>
      </c>
      <c r="K34" s="8">
        <v>0.35693323482024186</v>
      </c>
      <c r="L34" s="8">
        <v>0.14200605938551902</v>
      </c>
      <c r="M34" s="8">
        <v>0.37660159053242281</v>
      </c>
      <c r="N34" s="8">
        <v>0.14000101801217632</v>
      </c>
      <c r="O34" s="8">
        <v>0.43629316074240265</v>
      </c>
      <c r="P34" s="8">
        <v>0.13669247843916604</v>
      </c>
      <c r="Q34" s="8">
        <v>0.4745910018334043</v>
      </c>
      <c r="R34" s="8">
        <v>0.13999216573238227</v>
      </c>
      <c r="S34" s="8">
        <v>0.52419153541776642</v>
      </c>
      <c r="T34" s="8">
        <v>0.14434527432108546</v>
      </c>
      <c r="U34" s="8">
        <v>0.56659636773688837</v>
      </c>
      <c r="V34" s="8">
        <v>0.14367692719663794</v>
      </c>
      <c r="W34" s="8">
        <v>0.58947393251270852</v>
      </c>
      <c r="X34" s="8">
        <v>0.14332283600487764</v>
      </c>
      <c r="Y34" s="8">
        <v>0.58800348626055277</v>
      </c>
      <c r="Z34" s="8">
        <v>0.14543189166579992</v>
      </c>
      <c r="AA34" s="8">
        <v>0.56034666120093912</v>
      </c>
      <c r="AB34" s="8">
        <v>0.13733648179418007</v>
      </c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</row>
    <row r="35" spans="1:45">
      <c r="A35" s="8">
        <v>0.26571128300156094</v>
      </c>
      <c r="B35" s="8">
        <v>0.13596437842610892</v>
      </c>
      <c r="C35" s="8">
        <v>0.25931735622965513</v>
      </c>
      <c r="D35" s="8">
        <v>0.12475960527684399</v>
      </c>
      <c r="E35" s="8">
        <v>0.2678066142437473</v>
      </c>
      <c r="F35" s="8">
        <v>0.12057911614412398</v>
      </c>
      <c r="G35" s="8">
        <v>0.3120511317436605</v>
      </c>
      <c r="H35" s="8">
        <v>0.13199855707839359</v>
      </c>
      <c r="I35" s="8">
        <v>0.33774883700677127</v>
      </c>
      <c r="J35" s="8">
        <v>0.13441744253210614</v>
      </c>
      <c r="K35" s="8">
        <v>0.35732427915301307</v>
      </c>
      <c r="L35" s="8">
        <v>0.14226498856949374</v>
      </c>
      <c r="M35" s="8">
        <v>0.37848651644767639</v>
      </c>
      <c r="N35" s="8">
        <v>0.14122263262374934</v>
      </c>
      <c r="O35" s="8">
        <v>0.43818217502040668</v>
      </c>
      <c r="P35" s="8">
        <v>0.13786983165176903</v>
      </c>
      <c r="Q35" s="8">
        <v>0.47861166177620873</v>
      </c>
      <c r="R35" s="8">
        <v>0.14265006274053302</v>
      </c>
      <c r="S35" s="8">
        <v>0.52494854388398537</v>
      </c>
      <c r="T35" s="8">
        <v>0.14489411566831392</v>
      </c>
      <c r="U35" s="8">
        <v>0.56828393223989571</v>
      </c>
      <c r="V35" s="8">
        <v>0.14485428040924092</v>
      </c>
      <c r="W35" s="8">
        <v>0.59330906317448973</v>
      </c>
      <c r="X35" s="8">
        <v>0.14598073301302839</v>
      </c>
      <c r="Y35" s="8">
        <v>0.58881012668189447</v>
      </c>
      <c r="Z35" s="8">
        <v>0.14598073301302839</v>
      </c>
      <c r="AA35" s="8">
        <v>0.56298413263155467</v>
      </c>
      <c r="AB35" s="8">
        <v>0.13873071586173624</v>
      </c>
      <c r="AC35" s="10"/>
      <c r="AD35" s="10"/>
      <c r="AE35" s="10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</row>
    <row r="36" spans="1:45">
      <c r="A36" s="8">
        <v>0.27177223806987266</v>
      </c>
      <c r="B36" s="8">
        <v>0.13991249521423624</v>
      </c>
      <c r="C36" s="8">
        <v>0.26295780849491279</v>
      </c>
      <c r="D36" s="8">
        <v>0.12718291687045352</v>
      </c>
      <c r="E36" s="8">
        <v>0.27815029705034222</v>
      </c>
      <c r="F36" s="8">
        <v>0.12732012720726066</v>
      </c>
      <c r="G36" s="8">
        <v>0.31815139080611915</v>
      </c>
      <c r="H36" s="8">
        <v>0.1359466738665209</v>
      </c>
      <c r="I36" s="8">
        <v>0.33860157775181265</v>
      </c>
      <c r="J36" s="8">
        <v>0.1349662838793346</v>
      </c>
      <c r="K36" s="8">
        <v>0.35765328279837344</v>
      </c>
      <c r="L36" s="8">
        <v>0.14248408249439543</v>
      </c>
      <c r="M36" s="8">
        <v>0.38886553889242714</v>
      </c>
      <c r="N36" s="8">
        <v>0.14796364368688603</v>
      </c>
      <c r="O36" s="8">
        <v>0.43898506184458785</v>
      </c>
      <c r="P36" s="8">
        <v>0.13839432922956396</v>
      </c>
      <c r="Q36" s="8">
        <v>0.47977668058619272</v>
      </c>
      <c r="R36" s="8">
        <v>0.14342242415256018</v>
      </c>
      <c r="S36" s="8">
        <v>0.53562850116415628</v>
      </c>
      <c r="T36" s="8">
        <v>0.15273059635595901</v>
      </c>
      <c r="U36" s="8">
        <v>0.5787936547574688</v>
      </c>
      <c r="V36" s="8">
        <v>0.15269076109688601</v>
      </c>
      <c r="W36" s="8">
        <v>0.59717367972039537</v>
      </c>
      <c r="X36" s="8">
        <v>0.14874928351860423</v>
      </c>
      <c r="Y36" s="8">
        <v>0.59932399597860242</v>
      </c>
      <c r="Z36" s="8">
        <v>0.15381721370067347</v>
      </c>
      <c r="AA36" s="8">
        <v>0.56397608486315709</v>
      </c>
      <c r="AB36" s="8">
        <v>0.13929504869860421</v>
      </c>
      <c r="AC36" s="10"/>
      <c r="AD36" s="10"/>
      <c r="AE36" s="10"/>
      <c r="AF36" s="14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Q36" s="15"/>
      <c r="AR36" s="15"/>
      <c r="AS36" s="15"/>
    </row>
    <row r="37" spans="1:45">
      <c r="A37" s="8">
        <v>0.27651282220033024</v>
      </c>
      <c r="B37" s="8">
        <v>0.14303071077167537</v>
      </c>
      <c r="C37" s="8">
        <v>0.26417260304131085</v>
      </c>
      <c r="D37" s="8">
        <v>0.12799290047160519</v>
      </c>
      <c r="E37" s="8">
        <v>0.27859230178307409</v>
      </c>
      <c r="F37" s="8">
        <v>0.12761446551041142</v>
      </c>
      <c r="G37" s="8">
        <v>0.32203732768564564</v>
      </c>
      <c r="H37" s="8">
        <v>0.13855145719590758</v>
      </c>
      <c r="I37" s="8">
        <v>0.339149509039052</v>
      </c>
      <c r="J37" s="8">
        <v>0.1353203750710949</v>
      </c>
      <c r="K37" s="8">
        <v>0.35823232921420772</v>
      </c>
      <c r="L37" s="8">
        <v>0.14287136973538325</v>
      </c>
      <c r="M37" s="8">
        <v>0.38952627241676141</v>
      </c>
      <c r="N37" s="8">
        <v>0.14839297925689537</v>
      </c>
      <c r="O37" s="8">
        <v>0.44032989727509131</v>
      </c>
      <c r="P37" s="8">
        <v>0.13929504869860421</v>
      </c>
      <c r="Q37" s="8">
        <v>0.48079891733953567</v>
      </c>
      <c r="R37" s="8">
        <v>0.14411290197649276</v>
      </c>
      <c r="S37" s="8">
        <v>0.53633436040968485</v>
      </c>
      <c r="T37" s="8">
        <v>0.15325509393375394</v>
      </c>
      <c r="U37" s="8">
        <v>0.58415289139303095</v>
      </c>
      <c r="V37" s="8">
        <v>0.15690002013893656</v>
      </c>
      <c r="W37" s="8">
        <v>0.5987934376216294</v>
      </c>
      <c r="X37" s="8">
        <v>0.14992663673120721</v>
      </c>
      <c r="Y37" s="8">
        <v>0.60089792850804968</v>
      </c>
      <c r="Z37" s="8">
        <v>0.15499456691327645</v>
      </c>
      <c r="AA37" s="8">
        <v>0.5654205065337361</v>
      </c>
      <c r="AB37" s="8">
        <v>0.14015814597851994</v>
      </c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  <c r="AN37" s="10"/>
    </row>
    <row r="38" spans="1:45">
      <c r="A38" s="8">
        <v>0.28012841738529531</v>
      </c>
      <c r="B38" s="8">
        <v>0.1454540223652849</v>
      </c>
      <c r="C38" s="8">
        <v>0.26639776068940568</v>
      </c>
      <c r="D38" s="8">
        <v>0.12948229654694696</v>
      </c>
      <c r="E38" s="8">
        <v>0.28957679494454674</v>
      </c>
      <c r="F38" s="8">
        <v>0.13494194010990107</v>
      </c>
      <c r="G38" s="8">
        <v>0.32707675434449629</v>
      </c>
      <c r="H38" s="8">
        <v>0.1420038463155705</v>
      </c>
      <c r="I38" s="8">
        <v>0.34008570951658684</v>
      </c>
      <c r="J38" s="8">
        <v>0.13592896930693291</v>
      </c>
      <c r="K38" s="8">
        <v>0.35914225929623306</v>
      </c>
      <c r="L38" s="8">
        <v>0.14347996397122126</v>
      </c>
      <c r="M38" s="8">
        <v>0.39036687228938666</v>
      </c>
      <c r="N38" s="8">
        <v>0.14894182060412384</v>
      </c>
      <c r="O38" s="8">
        <v>0.44250438242391532</v>
      </c>
      <c r="P38" s="8">
        <v>0.14076452714440946</v>
      </c>
      <c r="Q38" s="8">
        <v>0.48205498557694293</v>
      </c>
      <c r="R38" s="8">
        <v>0.14501362144553301</v>
      </c>
      <c r="S38" s="8">
        <v>0.53736143676114956</v>
      </c>
      <c r="T38" s="8">
        <v>0.15402745534578111</v>
      </c>
      <c r="U38" s="8">
        <v>0.58483572096072178</v>
      </c>
      <c r="V38" s="8">
        <v>0.15746435297580452</v>
      </c>
      <c r="W38" s="8">
        <v>0.60902700513840691</v>
      </c>
      <c r="X38" s="8">
        <v>0.15776311741885229</v>
      </c>
      <c r="Y38" s="8">
        <v>0.60458486545827994</v>
      </c>
      <c r="Z38" s="8">
        <v>0.15776311741885229</v>
      </c>
      <c r="AA38" s="8">
        <v>0.57159265375259594</v>
      </c>
      <c r="AB38" s="8">
        <v>0.14410626276664726</v>
      </c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10"/>
    </row>
    <row r="39" spans="1:45">
      <c r="A39" s="8">
        <v>0.28108887412669387</v>
      </c>
      <c r="B39" s="8">
        <v>0.14610687800009295</v>
      </c>
      <c r="C39" s="8">
        <v>0.26697567265808048</v>
      </c>
      <c r="D39" s="8">
        <v>0.12986958378793478</v>
      </c>
      <c r="E39" s="8">
        <v>0.29535759920014515</v>
      </c>
      <c r="F39" s="8">
        <v>0.13889005689802839</v>
      </c>
      <c r="G39" s="8">
        <v>0.33670555755157605</v>
      </c>
      <c r="H39" s="8">
        <v>0.14874485737870718</v>
      </c>
      <c r="I39" s="8">
        <v>0.34407181891415273</v>
      </c>
      <c r="J39" s="8">
        <v>0.13853375263631959</v>
      </c>
      <c r="K39" s="8">
        <v>0.35965738500382588</v>
      </c>
      <c r="L39" s="8">
        <v>0.14382520288318754</v>
      </c>
      <c r="M39" s="8">
        <v>0.39075413554948257</v>
      </c>
      <c r="N39" s="8">
        <v>0.14920074978809855</v>
      </c>
      <c r="O39" s="8">
        <v>0.44653219799189087</v>
      </c>
      <c r="P39" s="8">
        <v>0.1435330776499853</v>
      </c>
      <c r="Q39" s="8">
        <v>0.49296022381604698</v>
      </c>
      <c r="R39" s="8">
        <v>0.1528501021331781</v>
      </c>
      <c r="S39" s="8">
        <v>0.53827803079592285</v>
      </c>
      <c r="T39" s="8">
        <v>0.15471793316971369</v>
      </c>
      <c r="U39" s="8">
        <v>0.58561609760951128</v>
      </c>
      <c r="V39" s="8">
        <v>0.15813270010025207</v>
      </c>
      <c r="W39" s="8">
        <v>0.609488950656356</v>
      </c>
      <c r="X39" s="8">
        <v>0.15815040465984012</v>
      </c>
      <c r="Y39" s="8">
        <v>0.60509245869902673</v>
      </c>
      <c r="Z39" s="8">
        <v>0.15815040465984012</v>
      </c>
      <c r="AA39" s="8">
        <v>0.57458011222788996</v>
      </c>
      <c r="AB39" s="8">
        <v>0.14605155125138039</v>
      </c>
      <c r="AC39" s="10"/>
      <c r="AD39" s="10"/>
      <c r="AE39" s="10"/>
      <c r="AF39" s="10"/>
      <c r="AG39" s="10"/>
      <c r="AH39" s="10"/>
      <c r="AI39" s="10"/>
      <c r="AJ39" s="10"/>
      <c r="AK39" s="10"/>
      <c r="AL39" s="10"/>
      <c r="AM39" s="10"/>
      <c r="AN39" s="10"/>
    </row>
    <row r="40" spans="1:45">
      <c r="A40" s="8">
        <v>0.28165856688336927</v>
      </c>
      <c r="B40" s="8">
        <v>0.14649416524108078</v>
      </c>
      <c r="C40" s="8">
        <v>0.27698691638753903</v>
      </c>
      <c r="D40" s="8">
        <v>0.13661059485107147</v>
      </c>
      <c r="E40" s="8">
        <v>0.29874887568665148</v>
      </c>
      <c r="F40" s="8">
        <v>0.14123369797349186</v>
      </c>
      <c r="G40" s="8">
        <v>0.34401036249834532</v>
      </c>
      <c r="H40" s="8">
        <v>0.15395663710742907</v>
      </c>
      <c r="I40" s="8">
        <v>0.3492680944328731</v>
      </c>
      <c r="J40" s="8">
        <v>0.14198614175598251</v>
      </c>
      <c r="K40" s="8">
        <v>0.36351894778994154</v>
      </c>
      <c r="L40" s="8">
        <v>0.14642998621257422</v>
      </c>
      <c r="M40" s="8">
        <v>0.39131942978696854</v>
      </c>
      <c r="N40" s="8">
        <v>0.14958803702908638</v>
      </c>
      <c r="O40" s="8">
        <v>0.4577123970186136</v>
      </c>
      <c r="P40" s="8">
        <v>0.15136955833763038</v>
      </c>
      <c r="Q40" s="8">
        <v>0.49385416364892992</v>
      </c>
      <c r="R40" s="8">
        <v>0.15349410548819215</v>
      </c>
      <c r="S40" s="8">
        <v>0.5401644140549875</v>
      </c>
      <c r="T40" s="8">
        <v>0.15618741161551894</v>
      </c>
      <c r="U40" s="8">
        <v>0.58731731870387249</v>
      </c>
      <c r="V40" s="8">
        <v>0.15960217854605732</v>
      </c>
      <c r="W40" s="8">
        <v>0.61046395055806968</v>
      </c>
      <c r="X40" s="8">
        <v>0.15899579738016784</v>
      </c>
      <c r="Y40" s="8">
        <v>0.6111835775879878</v>
      </c>
      <c r="Z40" s="8">
        <v>0.16297047100767717</v>
      </c>
      <c r="AA40" s="8">
        <v>0.57559526802046557</v>
      </c>
      <c r="AB40" s="8">
        <v>0.14671989837582794</v>
      </c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</row>
    <row r="41" spans="1:45">
      <c r="A41" s="8">
        <v>0.28209046391911596</v>
      </c>
      <c r="B41" s="8">
        <v>0.14678850354423154</v>
      </c>
      <c r="C41" s="8">
        <v>0.28284466355301841</v>
      </c>
      <c r="D41" s="8">
        <v>0.14055871163919878</v>
      </c>
      <c r="E41" s="8">
        <v>0.30057672931938995</v>
      </c>
      <c r="F41" s="8">
        <v>0.14250400012393194</v>
      </c>
      <c r="G41" s="8">
        <v>0.34783578843862861</v>
      </c>
      <c r="H41" s="8">
        <v>0.15672518761300491</v>
      </c>
      <c r="I41" s="8">
        <v>0.3515995239166565</v>
      </c>
      <c r="J41" s="8">
        <v>0.14355078220957332</v>
      </c>
      <c r="K41" s="8">
        <v>0.36383103124782623</v>
      </c>
      <c r="L41" s="8">
        <v>0.1466424409276304</v>
      </c>
      <c r="M41" s="8">
        <v>0.39219673707761238</v>
      </c>
      <c r="N41" s="8">
        <v>0.15019663126492439</v>
      </c>
      <c r="O41" s="8">
        <v>0.46006976194405663</v>
      </c>
      <c r="P41" s="8">
        <v>0.15302272158916128</v>
      </c>
      <c r="Q41" s="8">
        <v>0.49438597507728849</v>
      </c>
      <c r="R41" s="8">
        <v>0.15388139272917997</v>
      </c>
      <c r="S41" s="8">
        <v>0.54099916933665604</v>
      </c>
      <c r="T41" s="8">
        <v>0.15685575873996649</v>
      </c>
      <c r="U41" s="8">
        <v>0.59290286456758357</v>
      </c>
      <c r="V41" s="8">
        <v>0.16450191541204046</v>
      </c>
      <c r="W41" s="8">
        <v>0.61213481732511943</v>
      </c>
      <c r="X41" s="8">
        <v>0.16046527582597309</v>
      </c>
      <c r="Y41" s="8">
        <v>0.6122440146297029</v>
      </c>
      <c r="Z41" s="8">
        <v>0.16381586372800488</v>
      </c>
      <c r="AA41" s="8">
        <v>0.5763899899837962</v>
      </c>
      <c r="AB41" s="8">
        <v>0.1472687397230564</v>
      </c>
      <c r="AC41" s="10"/>
      <c r="AD41" s="10"/>
      <c r="AE41" s="10"/>
      <c r="AF41" s="10"/>
      <c r="AG41" s="10"/>
      <c r="AH41" s="10"/>
      <c r="AI41" s="10"/>
      <c r="AJ41" s="10"/>
      <c r="AK41" s="10"/>
      <c r="AL41" s="10"/>
      <c r="AM41" s="10"/>
      <c r="AN41" s="10"/>
    </row>
    <row r="42" spans="1:45">
      <c r="A42" s="8">
        <v>0.28427462892846345</v>
      </c>
      <c r="B42" s="8">
        <v>0.1482778996195733</v>
      </c>
      <c r="C42" s="8">
        <v>0.28416757088267197</v>
      </c>
      <c r="D42" s="8">
        <v>0.14145943110823903</v>
      </c>
      <c r="E42" s="8">
        <v>0.31183723416986109</v>
      </c>
      <c r="F42" s="8">
        <v>0.15034048081157703</v>
      </c>
      <c r="G42" s="8">
        <v>0.35212639222434428</v>
      </c>
      <c r="H42" s="8">
        <v>0.15984340317044404</v>
      </c>
      <c r="I42" s="8">
        <v>0.36157114760760872</v>
      </c>
      <c r="J42" s="8">
        <v>0.15029179327271</v>
      </c>
      <c r="K42" s="8">
        <v>0.36562269109941736</v>
      </c>
      <c r="L42" s="8">
        <v>0.14786405553920343</v>
      </c>
      <c r="M42" s="8">
        <v>0.39591519852289353</v>
      </c>
      <c r="N42" s="8">
        <v>0.15280141459431107</v>
      </c>
      <c r="O42" s="8">
        <v>0.460381995709016</v>
      </c>
      <c r="P42" s="8">
        <v>0.15324181551406296</v>
      </c>
      <c r="Q42" s="8">
        <v>0.49473982626113799</v>
      </c>
      <c r="R42" s="8">
        <v>0.15414032191315469</v>
      </c>
      <c r="S42" s="8">
        <v>0.54147792604231892</v>
      </c>
      <c r="T42" s="8">
        <v>0.15724304598095432</v>
      </c>
      <c r="U42" s="8">
        <v>0.59377688641422788</v>
      </c>
      <c r="V42" s="8">
        <v>0.16527427682406762</v>
      </c>
      <c r="W42" s="8">
        <v>0.61276581524538176</v>
      </c>
      <c r="X42" s="8">
        <v>0.16102960866284105</v>
      </c>
      <c r="Y42" s="8">
        <v>0.6181600335247629</v>
      </c>
      <c r="Z42" s="8">
        <v>0.16871560059398802</v>
      </c>
      <c r="AA42" s="8">
        <v>0.58246932295876341</v>
      </c>
      <c r="AB42" s="8">
        <v>0.15147799876510695</v>
      </c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10"/>
    </row>
    <row r="43" spans="1:45">
      <c r="A43" s="8">
        <v>0.28478673541370592</v>
      </c>
      <c r="B43" s="8">
        <v>0.1486319908113336</v>
      </c>
      <c r="C43" s="8">
        <v>0.28504426727052562</v>
      </c>
      <c r="D43" s="8">
        <v>0.14206802534407703</v>
      </c>
      <c r="E43" s="8">
        <v>0.31327326701332192</v>
      </c>
      <c r="F43" s="8">
        <v>0.15136070605783639</v>
      </c>
      <c r="G43" s="8">
        <v>0.35393982943478997</v>
      </c>
      <c r="H43" s="8">
        <v>0.16116460592969967</v>
      </c>
      <c r="I43" s="8">
        <v>0.36207734902860139</v>
      </c>
      <c r="J43" s="8">
        <v>0.15063703218467628</v>
      </c>
      <c r="K43" s="8">
        <v>0.36694058570168958</v>
      </c>
      <c r="L43" s="8">
        <v>0.14876477500824367</v>
      </c>
      <c r="M43" s="8">
        <v>0.3962272115760514</v>
      </c>
      <c r="N43" s="8">
        <v>0.15302050851921276</v>
      </c>
      <c r="O43" s="8">
        <v>0.46726898046754778</v>
      </c>
      <c r="P43" s="8">
        <v>0.1581415523800461</v>
      </c>
      <c r="Q43" s="8">
        <v>0.49850182305785357</v>
      </c>
      <c r="R43" s="8">
        <v>0.15690887241873053</v>
      </c>
      <c r="S43" s="8">
        <v>0.54749307439551864</v>
      </c>
      <c r="T43" s="8">
        <v>0.16214278284693745</v>
      </c>
      <c r="U43" s="8">
        <v>0.59421389733755003</v>
      </c>
      <c r="V43" s="8">
        <v>0.16566156406505544</v>
      </c>
      <c r="W43" s="8">
        <v>0.61492221623768006</v>
      </c>
      <c r="X43" s="8">
        <v>0.16297489714757418</v>
      </c>
      <c r="Y43" s="8">
        <v>0.62046190984907956</v>
      </c>
      <c r="Z43" s="8">
        <v>0.17066088907872115</v>
      </c>
      <c r="AA43" s="8">
        <v>0.5894091213198186</v>
      </c>
      <c r="AB43" s="8">
        <v>0.15637773563109009</v>
      </c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  <c r="AN43" s="10"/>
    </row>
    <row r="44" spans="1:45">
      <c r="A44" s="8">
        <v>0.28608653982604831</v>
      </c>
      <c r="B44" s="8">
        <v>0.14953271028037385</v>
      </c>
      <c r="C44" s="8">
        <v>0.28638486578289374</v>
      </c>
      <c r="D44" s="8">
        <v>0.14300415393229332</v>
      </c>
      <c r="E44" s="8">
        <v>0.31412832420371595</v>
      </c>
      <c r="F44" s="8">
        <v>0.15196930029367439</v>
      </c>
      <c r="G44" s="8">
        <v>0.3544258079155872</v>
      </c>
      <c r="H44" s="8">
        <v>0.16151869712145997</v>
      </c>
      <c r="I44" s="8">
        <v>0.36967762771153423</v>
      </c>
      <c r="J44" s="8">
        <v>0.15584881191339817</v>
      </c>
      <c r="K44" s="8">
        <v>0.37663021306276073</v>
      </c>
      <c r="L44" s="8">
        <v>0.15550578607138035</v>
      </c>
      <c r="M44" s="8">
        <v>0.39671174949389654</v>
      </c>
      <c r="N44" s="8">
        <v>0.15336574743117903</v>
      </c>
      <c r="O44" s="8">
        <v>0.46820122128006925</v>
      </c>
      <c r="P44" s="8">
        <v>0.15880989950449365</v>
      </c>
      <c r="Q44" s="8">
        <v>0.49901501073969373</v>
      </c>
      <c r="R44" s="8">
        <v>0.15728952044987285</v>
      </c>
      <c r="S44" s="8">
        <v>0.5482255312358062</v>
      </c>
      <c r="T44" s="8">
        <v>0.16275137708277546</v>
      </c>
      <c r="U44" s="8">
        <v>0.59454555741328563</v>
      </c>
      <c r="V44" s="8">
        <v>0.1659559023682062</v>
      </c>
      <c r="W44" s="8">
        <v>0.62031223585562167</v>
      </c>
      <c r="X44" s="8">
        <v>0.16787463401355732</v>
      </c>
      <c r="Y44" s="8">
        <v>0.622189300800148</v>
      </c>
      <c r="Z44" s="8">
        <v>0.1721303675245264</v>
      </c>
      <c r="AA44" s="8">
        <v>0.5902676530758254</v>
      </c>
      <c r="AB44" s="8">
        <v>0.1569841167969796</v>
      </c>
      <c r="AC44" s="10"/>
      <c r="AD44" s="10"/>
      <c r="AE44" s="10"/>
      <c r="AF44" s="10"/>
      <c r="AG44" s="10"/>
      <c r="AH44" s="10"/>
      <c r="AI44" s="10"/>
      <c r="AJ44" s="10"/>
      <c r="AK44" s="10"/>
      <c r="AL44" s="10"/>
      <c r="AM44" s="10"/>
      <c r="AN44" s="10"/>
    </row>
    <row r="45" spans="1:45">
      <c r="A45" s="8">
        <v>0.29341850617098597</v>
      </c>
      <c r="B45" s="8">
        <v>0.15467588484069217</v>
      </c>
      <c r="C45" s="8">
        <v>0.29084697520089314</v>
      </c>
      <c r="D45" s="8">
        <v>0.14612236948973245</v>
      </c>
      <c r="E45" s="8">
        <v>0.32879554675406397</v>
      </c>
      <c r="F45" s="8">
        <v>0.16245703877962472</v>
      </c>
      <c r="G45" s="8">
        <v>0.35525594236333036</v>
      </c>
      <c r="H45" s="8">
        <v>0.16212729135729798</v>
      </c>
      <c r="I45" s="8">
        <v>0.37650318235588692</v>
      </c>
      <c r="J45" s="8">
        <v>0.1607485487793813</v>
      </c>
      <c r="K45" s="8">
        <v>0.38050305597386019</v>
      </c>
      <c r="L45" s="8">
        <v>0.15827433657695619</v>
      </c>
      <c r="M45" s="8">
        <v>0.39873249285581885</v>
      </c>
      <c r="N45" s="8">
        <v>0.15483522587698428</v>
      </c>
      <c r="O45" s="8">
        <v>0.46903533148074633</v>
      </c>
      <c r="P45" s="8">
        <v>0.15941849374033165</v>
      </c>
      <c r="Q45" s="8">
        <v>0.50561402492271135</v>
      </c>
      <c r="R45" s="8">
        <v>0.16218925731585598</v>
      </c>
      <c r="S45" s="8">
        <v>0.54868178228436526</v>
      </c>
      <c r="T45" s="8">
        <v>0.16313202511391778</v>
      </c>
      <c r="U45" s="8">
        <v>0.59673256297151833</v>
      </c>
      <c r="V45" s="8">
        <v>0.16790119085293934</v>
      </c>
      <c r="W45" s="8">
        <v>0.62106510876359822</v>
      </c>
      <c r="X45" s="8">
        <v>0.1685651118374899</v>
      </c>
      <c r="Y45" s="8">
        <v>0.62332646705267369</v>
      </c>
      <c r="Z45" s="8">
        <v>0.17315059277078576</v>
      </c>
      <c r="AA45" s="8">
        <v>0.59287031916498123</v>
      </c>
      <c r="AB45" s="8">
        <v>0.15884973476356667</v>
      </c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</row>
    <row r="46" spans="1:45">
      <c r="A46" s="8">
        <v>0.29456611829454143</v>
      </c>
      <c r="B46" s="8">
        <v>0.15548586844184384</v>
      </c>
      <c r="C46" s="8">
        <v>0.30566825494173699</v>
      </c>
      <c r="D46" s="8">
        <v>0.15661010797568278</v>
      </c>
      <c r="E46" s="8">
        <v>0.33314031816620154</v>
      </c>
      <c r="F46" s="8">
        <v>0.16557525433706385</v>
      </c>
      <c r="G46" s="8">
        <v>0.35619953482215455</v>
      </c>
      <c r="H46" s="8">
        <v>0.16281998225117905</v>
      </c>
      <c r="I46" s="8">
        <v>0.38083220239348009</v>
      </c>
      <c r="J46" s="8">
        <v>0.16386676433682043</v>
      </c>
      <c r="K46" s="8">
        <v>0.38728053106828425</v>
      </c>
      <c r="L46" s="8">
        <v>0.16317407344293933</v>
      </c>
      <c r="M46" s="8">
        <v>0.40034211313593315</v>
      </c>
      <c r="N46" s="8">
        <v>0.15604134899891781</v>
      </c>
      <c r="O46" s="8">
        <v>0.47253681013064752</v>
      </c>
      <c r="P46" s="8">
        <v>0.1620763907484824</v>
      </c>
      <c r="Q46" s="8">
        <v>0.50650589545042557</v>
      </c>
      <c r="R46" s="8">
        <v>0.16285760444030353</v>
      </c>
      <c r="S46" s="8">
        <v>0.54893343645016235</v>
      </c>
      <c r="T46" s="8">
        <v>0.16334447982897396</v>
      </c>
      <c r="U46" s="8">
        <v>0.59750708679544196</v>
      </c>
      <c r="V46" s="8">
        <v>0.16859166867687192</v>
      </c>
      <c r="W46" s="8">
        <v>0.62214429212255151</v>
      </c>
      <c r="X46" s="8">
        <v>0.16958533708374926</v>
      </c>
      <c r="Y46" s="8">
        <v>0.62889228595993174</v>
      </c>
      <c r="Z46" s="8">
        <v>0.17829376733110408</v>
      </c>
      <c r="AA46" s="8">
        <v>0.59947173226184447</v>
      </c>
      <c r="AB46" s="8">
        <v>0.16366980111140372</v>
      </c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  <c r="AN46" s="10"/>
    </row>
    <row r="47" spans="1:45">
      <c r="A47" s="8">
        <v>0.29823724309838817</v>
      </c>
      <c r="B47" s="8">
        <v>0.15809065177123052</v>
      </c>
      <c r="C47" s="8">
        <v>0.30666878960859234</v>
      </c>
      <c r="D47" s="8">
        <v>0.15731829035920339</v>
      </c>
      <c r="E47" s="8">
        <v>0.33675356209490948</v>
      </c>
      <c r="F47" s="8">
        <v>0.16818003766645054</v>
      </c>
      <c r="G47" s="8">
        <v>0.35660041979464097</v>
      </c>
      <c r="H47" s="8">
        <v>0.16311432055432981</v>
      </c>
      <c r="I47" s="8">
        <v>0.38419054945533465</v>
      </c>
      <c r="J47" s="8">
        <v>0.16629007593042996</v>
      </c>
      <c r="K47" s="8">
        <v>0.38868114658710418</v>
      </c>
      <c r="L47" s="8">
        <v>0.16419429868919869</v>
      </c>
      <c r="M47" s="8">
        <v>0.4055123529638488</v>
      </c>
      <c r="N47" s="8">
        <v>0.15996512201761159</v>
      </c>
      <c r="O47" s="8">
        <v>0.47298954908983859</v>
      </c>
      <c r="P47" s="8">
        <v>0.16242162966044868</v>
      </c>
      <c r="Q47" s="8">
        <v>0.50678939025853886</v>
      </c>
      <c r="R47" s="8">
        <v>0.16307005915535971</v>
      </c>
      <c r="S47" s="8">
        <v>0.55122696750592315</v>
      </c>
      <c r="T47" s="8">
        <v>0.16528976831370709</v>
      </c>
      <c r="U47" s="8">
        <v>0.59846499913183115</v>
      </c>
      <c r="V47" s="8">
        <v>0.16945697902673615</v>
      </c>
      <c r="W47" s="8">
        <v>0.62296006824999339</v>
      </c>
      <c r="X47" s="8">
        <v>0.17035769849577642</v>
      </c>
      <c r="Y47" s="8">
        <v>0.62949824998376891</v>
      </c>
      <c r="Z47" s="8">
        <v>0.17885810016797205</v>
      </c>
      <c r="AA47" s="8">
        <v>0.6032597135907124</v>
      </c>
      <c r="AB47" s="8">
        <v>0.16643835161697956</v>
      </c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  <c r="AN47" s="10"/>
    </row>
    <row r="48" spans="1:45">
      <c r="A48" s="8">
        <v>0.30926501407778667</v>
      </c>
      <c r="B48" s="8">
        <v>0.16592713245887561</v>
      </c>
      <c r="C48" s="8">
        <v>0.3084634618106335</v>
      </c>
      <c r="D48" s="8">
        <v>0.15858859250964347</v>
      </c>
      <c r="E48" s="8">
        <v>0.33764529216705852</v>
      </c>
      <c r="F48" s="8">
        <v>0.16882404102146459</v>
      </c>
      <c r="G48" s="8">
        <v>0.35798838946353267</v>
      </c>
      <c r="H48" s="8">
        <v>0.16413454580058917</v>
      </c>
      <c r="I48" s="8">
        <v>0.38791539360335592</v>
      </c>
      <c r="J48" s="8">
        <v>0.1690586264360058</v>
      </c>
      <c r="K48" s="8">
        <v>0.38955911631500878</v>
      </c>
      <c r="L48" s="8">
        <v>0.16483830204421274</v>
      </c>
      <c r="M48" s="8">
        <v>0.4119471633425042</v>
      </c>
      <c r="N48" s="8">
        <v>0.16486485888359473</v>
      </c>
      <c r="O48" s="8">
        <v>0.47389279676704238</v>
      </c>
      <c r="P48" s="8">
        <v>0.16311210748438126</v>
      </c>
      <c r="Q48" s="8">
        <v>0.50873867572746412</v>
      </c>
      <c r="R48" s="8">
        <v>0.16453953760116496</v>
      </c>
      <c r="S48" s="8">
        <v>0.55449437972363058</v>
      </c>
      <c r="T48" s="8">
        <v>0.16806938416902542</v>
      </c>
      <c r="U48" s="8">
        <v>0.59957313397311229</v>
      </c>
      <c r="V48" s="8">
        <v>0.17047720427299551</v>
      </c>
      <c r="W48" s="8">
        <v>0.62386430202980858</v>
      </c>
      <c r="X48" s="8">
        <v>0.17122300884564065</v>
      </c>
      <c r="Y48" s="8">
        <v>0.6328271172835499</v>
      </c>
      <c r="Z48" s="8">
        <v>0.18197631572541118</v>
      </c>
      <c r="AA48" s="8">
        <v>0.60521074634253869</v>
      </c>
      <c r="AB48" s="8">
        <v>0.16790783006278481</v>
      </c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</row>
    <row r="49" spans="1:40">
      <c r="A49" s="8">
        <v>0.31168363747796807</v>
      </c>
      <c r="B49" s="8">
        <v>0.16765775315860407</v>
      </c>
      <c r="C49" s="8">
        <v>0.31945558333726465</v>
      </c>
      <c r="D49" s="8">
        <v>0.16642507319728855</v>
      </c>
      <c r="E49" s="8">
        <v>0.34242434770524272</v>
      </c>
      <c r="F49" s="8">
        <v>0.17227643014112751</v>
      </c>
      <c r="G49" s="8">
        <v>0.35890929032014068</v>
      </c>
      <c r="H49" s="8">
        <v>0.16482502362452175</v>
      </c>
      <c r="I49" s="8">
        <v>0.38987851165896187</v>
      </c>
      <c r="J49" s="8">
        <v>0.17052810488181105</v>
      </c>
      <c r="K49" s="8">
        <v>0.39168353985362159</v>
      </c>
      <c r="L49" s="8">
        <v>0.16640294249780355</v>
      </c>
      <c r="M49" s="8">
        <v>0.41304287977035853</v>
      </c>
      <c r="N49" s="8">
        <v>0.16571025160392244</v>
      </c>
      <c r="O49" s="8">
        <v>0.47749686651114448</v>
      </c>
      <c r="P49" s="8">
        <v>0.16589172333969959</v>
      </c>
      <c r="Q49" s="8">
        <v>0.50901596262007132</v>
      </c>
      <c r="R49" s="8">
        <v>0.16475863152606665</v>
      </c>
      <c r="S49" s="8">
        <v>0.55484014845549823</v>
      </c>
      <c r="T49" s="8">
        <v>0.16836372247217618</v>
      </c>
      <c r="U49" s="8">
        <v>0.60068712163925941</v>
      </c>
      <c r="V49" s="8">
        <v>0.17151513407884289</v>
      </c>
      <c r="W49" s="8">
        <v>0.62914817246490229</v>
      </c>
      <c r="X49" s="8">
        <v>0.17636618340595897</v>
      </c>
      <c r="Y49" s="8">
        <v>0.63424168914439061</v>
      </c>
      <c r="Z49" s="8">
        <v>0.18330194462456378</v>
      </c>
      <c r="AA49" s="8">
        <v>0.60673831410660484</v>
      </c>
      <c r="AB49" s="8">
        <v>0.1690851832753878</v>
      </c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  <c r="AN49" s="10"/>
    </row>
    <row r="50" spans="1:40">
      <c r="A50" s="8">
        <v>0.31838421148969509</v>
      </c>
      <c r="B50" s="8">
        <v>0.17246454108675011</v>
      </c>
      <c r="C50" s="8">
        <v>0.32195200578698235</v>
      </c>
      <c r="D50" s="8">
        <v>0.16820880757578105</v>
      </c>
      <c r="E50" s="8">
        <v>0.34370789856666939</v>
      </c>
      <c r="F50" s="8">
        <v>0.1732125587293438</v>
      </c>
      <c r="G50" s="8">
        <v>0.35977346217120815</v>
      </c>
      <c r="H50" s="8">
        <v>0.1654778792593298</v>
      </c>
      <c r="I50" s="8">
        <v>0.39097981725947278</v>
      </c>
      <c r="J50" s="8">
        <v>0.17137349760213877</v>
      </c>
      <c r="K50" s="8">
        <v>0.39258030978983249</v>
      </c>
      <c r="L50" s="8">
        <v>0.1670712896222511</v>
      </c>
      <c r="M50" s="8">
        <v>0.41659982857635797</v>
      </c>
      <c r="N50" s="8">
        <v>0.16847880210949828</v>
      </c>
      <c r="O50" s="8">
        <v>0.48257512567409033</v>
      </c>
      <c r="P50" s="8">
        <v>0.16981549635839338</v>
      </c>
      <c r="Q50" s="8">
        <v>0.51250067252417975</v>
      </c>
      <c r="R50" s="8">
        <v>0.16753824738138498</v>
      </c>
      <c r="S50" s="8">
        <v>0.55589791433937719</v>
      </c>
      <c r="T50" s="8">
        <v>0.16926444194121643</v>
      </c>
      <c r="U50" s="8">
        <v>0.60109681937987391</v>
      </c>
      <c r="V50" s="8">
        <v>0.17190242131983072</v>
      </c>
      <c r="W50" s="8">
        <v>0.63149918029242169</v>
      </c>
      <c r="X50" s="8">
        <v>0.17867662843219492</v>
      </c>
      <c r="Y50" s="8">
        <v>0.63496963293926001</v>
      </c>
      <c r="Z50" s="8">
        <v>0.18399242244849637</v>
      </c>
      <c r="AA50" s="8">
        <v>0.61689760655268555</v>
      </c>
      <c r="AB50" s="8">
        <v>0.17692166396303288</v>
      </c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</row>
    <row r="51" spans="1:40">
      <c r="A51" s="8">
        <v>0.3345083674909044</v>
      </c>
      <c r="B51" s="8">
        <v>0.18414733734489144</v>
      </c>
      <c r="C51" s="8">
        <v>0.32286408454026505</v>
      </c>
      <c r="D51" s="8">
        <v>0.1688616632105891</v>
      </c>
      <c r="E51" s="8">
        <v>0.34748520538743938</v>
      </c>
      <c r="F51" s="8">
        <v>0.17598110923491964</v>
      </c>
      <c r="G51" s="8">
        <v>0.3629313768129645</v>
      </c>
      <c r="H51" s="8">
        <v>0.16790119085293934</v>
      </c>
      <c r="I51" s="8">
        <v>0.39181260024239617</v>
      </c>
      <c r="J51" s="8">
        <v>0.17201750095715282</v>
      </c>
      <c r="K51" s="8">
        <v>0.39411816682928846</v>
      </c>
      <c r="L51" s="8">
        <v>0.16824864283485408</v>
      </c>
      <c r="M51" s="8">
        <v>0.41860955971287467</v>
      </c>
      <c r="N51" s="8">
        <v>0.17004344256308909</v>
      </c>
      <c r="O51" s="8">
        <v>0.48313045572748231</v>
      </c>
      <c r="P51" s="8">
        <v>0.17024483192840273</v>
      </c>
      <c r="Q51" s="8">
        <v>0.51324769169008422</v>
      </c>
      <c r="R51" s="8">
        <v>0.16814684161722299</v>
      </c>
      <c r="S51" s="8">
        <v>0.55619867175703719</v>
      </c>
      <c r="T51" s="8">
        <v>0.16952337112519114</v>
      </c>
      <c r="U51" s="8">
        <v>0.60646971260678983</v>
      </c>
      <c r="V51" s="8">
        <v>0.17704559588014904</v>
      </c>
      <c r="W51" s="8">
        <v>0.63464827271690838</v>
      </c>
      <c r="X51" s="8">
        <v>0.18179484398963405</v>
      </c>
      <c r="Y51" s="8">
        <v>0.63588054639067759</v>
      </c>
      <c r="Z51" s="8">
        <v>0.1848577327983606</v>
      </c>
      <c r="AA51" s="8">
        <v>0.61809258994280314</v>
      </c>
      <c r="AB51" s="8">
        <v>0.17784451413155816</v>
      </c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  <c r="AN51" s="10"/>
    </row>
    <row r="52" spans="1:40">
      <c r="A52" s="8">
        <v>0.33534542507923248</v>
      </c>
      <c r="B52" s="8">
        <v>0.18475593158072945</v>
      </c>
      <c r="C52" s="8">
        <v>0.32381744271988167</v>
      </c>
      <c r="D52" s="8">
        <v>0.16955214103452168</v>
      </c>
      <c r="E52" s="8">
        <v>0.34842132894802874</v>
      </c>
      <c r="F52" s="8">
        <v>0.17667158705885222</v>
      </c>
      <c r="G52" s="8">
        <v>0.36414915946523463</v>
      </c>
      <c r="H52" s="8">
        <v>0.16883731944115563</v>
      </c>
      <c r="I52" s="8">
        <v>0.39333301884738486</v>
      </c>
      <c r="J52" s="8">
        <v>0.17319706723970432</v>
      </c>
      <c r="K52" s="8">
        <v>0.39603578807653189</v>
      </c>
      <c r="L52" s="8">
        <v>0.16971812128065933</v>
      </c>
      <c r="M52" s="8">
        <v>0.42201600810499801</v>
      </c>
      <c r="N52" s="8">
        <v>0.17270133957123984</v>
      </c>
      <c r="O52" s="8">
        <v>0.48494587204660305</v>
      </c>
      <c r="P52" s="8">
        <v>0.17167004897523794</v>
      </c>
      <c r="Q52" s="8">
        <v>0.51664756008227553</v>
      </c>
      <c r="R52" s="8">
        <v>0.17095744045182035</v>
      </c>
      <c r="S52" s="8">
        <v>0.55717869082546667</v>
      </c>
      <c r="T52" s="8">
        <v>0.17038868147505537</v>
      </c>
      <c r="U52" s="8">
        <v>0.6093961250397506</v>
      </c>
      <c r="V52" s="8">
        <v>0.1798561947147464</v>
      </c>
      <c r="W52" s="8">
        <v>0.63741011719656115</v>
      </c>
      <c r="X52" s="8">
        <v>0.18457445984495238</v>
      </c>
      <c r="Y52" s="8">
        <v>0.63829456540771734</v>
      </c>
      <c r="Z52" s="8">
        <v>0.18716817782459655</v>
      </c>
      <c r="AA52" s="8">
        <v>0.62315676712519474</v>
      </c>
      <c r="AB52" s="8">
        <v>0.18176828715025195</v>
      </c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  <c r="AN52" s="10"/>
    </row>
    <row r="53" spans="1:40">
      <c r="A53" s="8">
        <v>0.3362914852527728</v>
      </c>
      <c r="B53" s="8">
        <v>0.18544640940466203</v>
      </c>
      <c r="C53" s="8">
        <v>0.32741071849790054</v>
      </c>
      <c r="D53" s="8">
        <v>0.17215692436390836</v>
      </c>
      <c r="E53" s="8">
        <v>0.35547796345836857</v>
      </c>
      <c r="F53" s="8">
        <v>0.18188336678757411</v>
      </c>
      <c r="G53" s="8">
        <v>0.36718416126165315</v>
      </c>
      <c r="H53" s="8">
        <v>0.1711809605166191</v>
      </c>
      <c r="I53" s="8">
        <v>0.39464478812114007</v>
      </c>
      <c r="J53" s="8">
        <v>0.17421729248596368</v>
      </c>
      <c r="K53" s="8">
        <v>0.39915662265537905</v>
      </c>
      <c r="L53" s="8">
        <v>0.17214143287426886</v>
      </c>
      <c r="M53" s="8">
        <v>0.43067712338647968</v>
      </c>
      <c r="N53" s="8">
        <v>0.17949546431314056</v>
      </c>
      <c r="O53" s="8">
        <v>0.48552350451177784</v>
      </c>
      <c r="P53" s="8">
        <v>0.17212372831468081</v>
      </c>
      <c r="Q53" s="8">
        <v>0.51753943060998975</v>
      </c>
      <c r="R53" s="8">
        <v>0.17170324502446546</v>
      </c>
      <c r="S53" s="8">
        <v>0.55765949349995714</v>
      </c>
      <c r="T53" s="8">
        <v>0.17081801704506472</v>
      </c>
      <c r="U53" s="8">
        <v>0.61027599971126079</v>
      </c>
      <c r="V53" s="8">
        <v>0.18070158743507411</v>
      </c>
      <c r="W53" s="8">
        <v>0.63770104458658861</v>
      </c>
      <c r="X53" s="8">
        <v>0.18486879814810314</v>
      </c>
      <c r="Y53" s="8">
        <v>0.64114535070167877</v>
      </c>
      <c r="Z53" s="8">
        <v>0.18994779367991488</v>
      </c>
      <c r="AA53" s="8">
        <v>0.62656962421832996</v>
      </c>
      <c r="AB53" s="8">
        <v>0.18457888598484931</v>
      </c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10"/>
    </row>
    <row r="54" spans="1:40">
      <c r="A54" s="8">
        <v>0.33734654801152542</v>
      </c>
      <c r="B54" s="8">
        <v>0.18621877081668919</v>
      </c>
      <c r="C54" s="8">
        <v>0.32933119466591176</v>
      </c>
      <c r="D54" s="8">
        <v>0.17355115843146454</v>
      </c>
      <c r="E54" s="8">
        <v>0.35635618246881839</v>
      </c>
      <c r="F54" s="8">
        <v>0.18253622242238216</v>
      </c>
      <c r="G54" s="8">
        <v>0.36801807764309896</v>
      </c>
      <c r="H54" s="8">
        <v>0.17182496387163315</v>
      </c>
      <c r="I54" s="8">
        <v>0.39600373028717412</v>
      </c>
      <c r="J54" s="8">
        <v>0.17527735299129607</v>
      </c>
      <c r="K54" s="8">
        <v>0.40004399248743677</v>
      </c>
      <c r="L54" s="8">
        <v>0.17283191069820145</v>
      </c>
      <c r="M54" s="8">
        <v>0.4319325170827148</v>
      </c>
      <c r="N54" s="8">
        <v>0.18051568955939992</v>
      </c>
      <c r="O54" s="8">
        <v>0.4865382642478957</v>
      </c>
      <c r="P54" s="8">
        <v>0.17292707270598698</v>
      </c>
      <c r="Q54" s="8">
        <v>0.51805054898666125</v>
      </c>
      <c r="R54" s="8">
        <v>0.17213258059447481</v>
      </c>
      <c r="S54" s="8">
        <v>0.55808300904727426</v>
      </c>
      <c r="T54" s="8">
        <v>0.17120530428605255</v>
      </c>
      <c r="U54" s="8">
        <v>0.61072276534269276</v>
      </c>
      <c r="V54" s="8">
        <v>0.18113092300508346</v>
      </c>
      <c r="W54" s="8">
        <v>0.63835759693975869</v>
      </c>
      <c r="X54" s="8">
        <v>0.18553714527255069</v>
      </c>
      <c r="Y54" s="8">
        <v>0.64169229225566171</v>
      </c>
      <c r="Z54" s="8">
        <v>0.19049663502714334</v>
      </c>
      <c r="AA54" s="8">
        <v>0.62739335063287704</v>
      </c>
      <c r="AB54" s="8">
        <v>0.1852693638087819</v>
      </c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  <c r="AN54" s="10"/>
    </row>
    <row r="55" spans="1:40">
      <c r="A55" s="8">
        <v>0.3444646224911409</v>
      </c>
      <c r="B55" s="8">
        <v>0.19143055054541108</v>
      </c>
      <c r="C55" s="8">
        <v>0.33311907345379055</v>
      </c>
      <c r="D55" s="8">
        <v>0.17631970893704038</v>
      </c>
      <c r="E55" s="8">
        <v>0.35835774975197549</v>
      </c>
      <c r="F55" s="8">
        <v>0.18402561849772392</v>
      </c>
      <c r="G55" s="8">
        <v>0.37025887336195001</v>
      </c>
      <c r="H55" s="8">
        <v>0.17355558457136161</v>
      </c>
      <c r="I55" s="8">
        <v>0.39704697694334179</v>
      </c>
      <c r="J55" s="8">
        <v>0.17609176273234475</v>
      </c>
      <c r="K55" s="8">
        <v>0.40114568469418643</v>
      </c>
      <c r="L55" s="8">
        <v>0.17369722104806568</v>
      </c>
      <c r="M55" s="8">
        <v>0.43323195968057221</v>
      </c>
      <c r="N55" s="8">
        <v>0.18157575006473231</v>
      </c>
      <c r="O55" s="8">
        <v>0.4872296390131628</v>
      </c>
      <c r="P55" s="8">
        <v>0.17347591405321544</v>
      </c>
      <c r="Q55" s="8">
        <v>0.51974117130949771</v>
      </c>
      <c r="R55" s="8">
        <v>0.17355779764131002</v>
      </c>
      <c r="S55" s="8">
        <v>0.56113150260042644</v>
      </c>
      <c r="T55" s="8">
        <v>0.17401590312064991</v>
      </c>
      <c r="U55" s="8">
        <v>0.61354187598644494</v>
      </c>
      <c r="V55" s="8">
        <v>0.18391053886040179</v>
      </c>
      <c r="W55" s="8">
        <v>0.64106243537677099</v>
      </c>
      <c r="X55" s="8">
        <v>0.18834774410714805</v>
      </c>
      <c r="Y55" s="8">
        <v>0.64245761694810544</v>
      </c>
      <c r="Z55" s="8">
        <v>0.1912689964391705</v>
      </c>
      <c r="AA55" s="8">
        <v>0.6286076703238056</v>
      </c>
      <c r="AB55" s="8">
        <v>0.18628958905504125</v>
      </c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  <c r="AN55" s="10"/>
    </row>
    <row r="56" spans="1:40">
      <c r="A56" s="8">
        <v>0.34912499717210266</v>
      </c>
      <c r="B56" s="8">
        <v>0.19488515273502249</v>
      </c>
      <c r="C56" s="8">
        <v>0.3341215738076142</v>
      </c>
      <c r="D56" s="8">
        <v>0.1770655135096855</v>
      </c>
      <c r="E56" s="8">
        <v>0.35994240427412783</v>
      </c>
      <c r="F56" s="8">
        <v>0.18520518478027542</v>
      </c>
      <c r="G56" s="8">
        <v>0.37178110167728767</v>
      </c>
      <c r="H56" s="8">
        <v>0.17473293778396459</v>
      </c>
      <c r="I56" s="8">
        <v>0.39854380910219106</v>
      </c>
      <c r="J56" s="8">
        <v>0.17726911594494774</v>
      </c>
      <c r="K56" s="8">
        <v>0.40247673944227302</v>
      </c>
      <c r="L56" s="8">
        <v>0.17475728155339806</v>
      </c>
      <c r="M56" s="8">
        <v>0.43535181307114462</v>
      </c>
      <c r="N56" s="8">
        <v>0.18330637076446077</v>
      </c>
      <c r="O56" s="8">
        <v>0.49577146272597911</v>
      </c>
      <c r="P56" s="8">
        <v>0.18027003879511616</v>
      </c>
      <c r="Q56" s="8">
        <v>0.52018607192077049</v>
      </c>
      <c r="R56" s="8">
        <v>0.17393623260250385</v>
      </c>
      <c r="S56" s="8">
        <v>0.56291763338693779</v>
      </c>
      <c r="T56" s="8">
        <v>0.1756690663721808</v>
      </c>
      <c r="U56" s="8">
        <v>0.61713941233736469</v>
      </c>
      <c r="V56" s="8">
        <v>0.18754218664589334</v>
      </c>
      <c r="W56" s="8">
        <v>0.64230280823560437</v>
      </c>
      <c r="X56" s="8">
        <v>0.18967337300630066</v>
      </c>
      <c r="Y56" s="8">
        <v>0.64517068314574022</v>
      </c>
      <c r="Z56" s="8">
        <v>0.19407959527376786</v>
      </c>
      <c r="AA56" s="8">
        <v>0.62927670633186494</v>
      </c>
      <c r="AB56" s="8">
        <v>0.18685392189190922</v>
      </c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  <c r="AN56" s="10"/>
    </row>
    <row r="57" spans="1:40">
      <c r="A57" s="8">
        <v>0.35133795531716661</v>
      </c>
      <c r="B57" s="8">
        <v>0.19653831598655339</v>
      </c>
      <c r="C57" s="8">
        <v>0.34100540957053666</v>
      </c>
      <c r="D57" s="8">
        <v>0.18220868807000382</v>
      </c>
      <c r="E57" s="8">
        <v>0.36102907966508002</v>
      </c>
      <c r="F57" s="8">
        <v>0.18601516838142709</v>
      </c>
      <c r="G57" s="8">
        <v>0.37811584062931386</v>
      </c>
      <c r="H57" s="8">
        <v>0.17963267464994773</v>
      </c>
      <c r="I57" s="8">
        <v>0.40508088336683823</v>
      </c>
      <c r="J57" s="8">
        <v>0.18241229050526606</v>
      </c>
      <c r="K57" s="8">
        <v>0.41098947376336931</v>
      </c>
      <c r="L57" s="8">
        <v>0.18155140629529878</v>
      </c>
      <c r="M57" s="8">
        <v>0.44163979377772572</v>
      </c>
      <c r="N57" s="8">
        <v>0.18844954532477909</v>
      </c>
      <c r="O57" s="8">
        <v>0.49920603414053188</v>
      </c>
      <c r="P57" s="8">
        <v>0.18308063762971352</v>
      </c>
      <c r="Q57" s="8">
        <v>0.52120003145343863</v>
      </c>
      <c r="R57" s="8">
        <v>0.17480154295236808</v>
      </c>
      <c r="S57" s="8">
        <v>0.56384854920350436</v>
      </c>
      <c r="T57" s="8">
        <v>0.17653216365209654</v>
      </c>
      <c r="U57" s="8">
        <v>0.61799197382616722</v>
      </c>
      <c r="V57" s="8">
        <v>0.18840528392580908</v>
      </c>
      <c r="W57" s="8">
        <v>0.64678269689690593</v>
      </c>
      <c r="X57" s="8">
        <v>0.19449343935413771</v>
      </c>
      <c r="Y57" s="8">
        <v>0.6469649662293101</v>
      </c>
      <c r="Z57" s="8">
        <v>0.19594521324035494</v>
      </c>
      <c r="AA57" s="8">
        <v>0.62971564036027383</v>
      </c>
      <c r="AB57" s="8">
        <v>0.18723456992305154</v>
      </c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  <c r="AN57" s="10"/>
    </row>
    <row r="58" spans="1:40">
      <c r="A58" s="8">
        <v>0.3538470714295997</v>
      </c>
      <c r="B58" s="8">
        <v>0.19841721237283147</v>
      </c>
      <c r="C58" s="8">
        <v>0.34796983849915863</v>
      </c>
      <c r="D58" s="8">
        <v>0.1874204677987257</v>
      </c>
      <c r="E58" s="8">
        <v>0.36201538716912368</v>
      </c>
      <c r="F58" s="8">
        <v>0.18676097295407221</v>
      </c>
      <c r="G58" s="8">
        <v>0.3786056010438138</v>
      </c>
      <c r="H58" s="8">
        <v>0.18001332268109005</v>
      </c>
      <c r="I58" s="8">
        <v>0.40662851710198783</v>
      </c>
      <c r="J58" s="8">
        <v>0.18363390511683908</v>
      </c>
      <c r="K58" s="8">
        <v>0.41741726498329601</v>
      </c>
      <c r="L58" s="8">
        <v>0.1866945808556171</v>
      </c>
      <c r="M58" s="8">
        <v>0.44245469845773799</v>
      </c>
      <c r="N58" s="8">
        <v>0.18911789244922664</v>
      </c>
      <c r="O58" s="8">
        <v>0.50067353283584082</v>
      </c>
      <c r="P58" s="8">
        <v>0.18428676075164704</v>
      </c>
      <c r="Q58" s="8">
        <v>0.52161389248718071</v>
      </c>
      <c r="R58" s="8">
        <v>0.17515563414412838</v>
      </c>
      <c r="S58" s="8">
        <v>0.56465261495275865</v>
      </c>
      <c r="T58" s="8">
        <v>0.17727796822474165</v>
      </c>
      <c r="U58" s="8">
        <v>0.621066657822398</v>
      </c>
      <c r="V58" s="8">
        <v>0.19152349948324821</v>
      </c>
      <c r="W58" s="8">
        <v>0.64774590244496988</v>
      </c>
      <c r="X58" s="8">
        <v>0.19553136915998509</v>
      </c>
      <c r="Y58" s="8">
        <v>0.64832051562029658</v>
      </c>
      <c r="Z58" s="8">
        <v>0.19737043028719015</v>
      </c>
      <c r="AA58" s="8">
        <v>0.63291773177456956</v>
      </c>
      <c r="AB58" s="8">
        <v>0.19001418577836987</v>
      </c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10"/>
    </row>
    <row r="59" spans="1:40">
      <c r="A59" s="8">
        <v>0.35509340287561153</v>
      </c>
      <c r="B59" s="8">
        <v>0.19935334096104776</v>
      </c>
      <c r="C59" s="8">
        <v>0.35313959522573946</v>
      </c>
      <c r="D59" s="8">
        <v>0.19134424081741952</v>
      </c>
      <c r="E59" s="8">
        <v>0.364248572652839</v>
      </c>
      <c r="F59" s="8">
        <v>0.18849159365380067</v>
      </c>
      <c r="G59" s="8">
        <v>0.37955864833689473</v>
      </c>
      <c r="H59" s="8">
        <v>0.18075912725373516</v>
      </c>
      <c r="I59" s="8">
        <v>0.40745041403284687</v>
      </c>
      <c r="J59" s="8">
        <v>0.18428676075164713</v>
      </c>
      <c r="K59" s="8">
        <v>0.41842871619017541</v>
      </c>
      <c r="L59" s="8">
        <v>0.18750456445676877</v>
      </c>
      <c r="M59" s="8">
        <v>0.44580241498103163</v>
      </c>
      <c r="N59" s="8">
        <v>0.19189750830454497</v>
      </c>
      <c r="O59" s="8">
        <v>0.50688252427617519</v>
      </c>
      <c r="P59" s="8">
        <v>0.18942993531196536</v>
      </c>
      <c r="Q59" s="8">
        <v>0.52239195123061588</v>
      </c>
      <c r="R59" s="8">
        <v>0.17582176819862744</v>
      </c>
      <c r="S59" s="8">
        <v>0.56616867785402425</v>
      </c>
      <c r="T59" s="8">
        <v>0.17870318527157686</v>
      </c>
      <c r="U59" s="8">
        <v>0.62230550575235144</v>
      </c>
      <c r="V59" s="8">
        <v>0.19279380163368828</v>
      </c>
      <c r="W59" s="8">
        <v>0.65108370452785269</v>
      </c>
      <c r="X59" s="8">
        <v>0.19916301694547664</v>
      </c>
      <c r="Y59" s="8">
        <v>0.64889893582486846</v>
      </c>
      <c r="Z59" s="8">
        <v>0.19797902452302815</v>
      </c>
      <c r="AA59" s="8">
        <v>0.63333346224200526</v>
      </c>
      <c r="AB59" s="8">
        <v>0.1903926207395637</v>
      </c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  <c r="AN59" s="10"/>
    </row>
    <row r="60" spans="1:40">
      <c r="A60" s="8">
        <v>0.35884885043405645</v>
      </c>
      <c r="B60" s="8">
        <v>0.20218828356507865</v>
      </c>
      <c r="C60" s="8">
        <v>0.35945141608089193</v>
      </c>
      <c r="D60" s="8">
        <v>0.19615102874556556</v>
      </c>
      <c r="E60" s="8">
        <v>0.36930557003169301</v>
      </c>
      <c r="F60" s="8">
        <v>0.19241536667249448</v>
      </c>
      <c r="G60" s="8">
        <v>0.3845413459902049</v>
      </c>
      <c r="H60" s="8">
        <v>0.18468290027242895</v>
      </c>
      <c r="I60" s="8">
        <v>0.40782053980303506</v>
      </c>
      <c r="J60" s="8">
        <v>0.18458109905479789</v>
      </c>
      <c r="K60" s="8">
        <v>0.42231659926791992</v>
      </c>
      <c r="L60" s="8">
        <v>0.1906227800142079</v>
      </c>
      <c r="M60" s="8">
        <v>0.44663383799915224</v>
      </c>
      <c r="N60" s="8">
        <v>0.19258798612847755</v>
      </c>
      <c r="O60" s="8">
        <v>0.5080980057183383</v>
      </c>
      <c r="P60" s="8">
        <v>0.19045016055822472</v>
      </c>
      <c r="Q60" s="8">
        <v>0.52464128594900417</v>
      </c>
      <c r="R60" s="8">
        <v>0.17776705668336057</v>
      </c>
      <c r="S60" s="8">
        <v>0.56656968774423755</v>
      </c>
      <c r="T60" s="8">
        <v>0.17908162023277069</v>
      </c>
      <c r="U60" s="8">
        <v>0.62369067430395286</v>
      </c>
      <c r="V60" s="8">
        <v>0.19421901868052349</v>
      </c>
      <c r="W60" s="8">
        <v>0.65237715197810997</v>
      </c>
      <c r="X60" s="8">
        <v>0.20058823399231185</v>
      </c>
      <c r="Y60" s="8">
        <v>0.64953244366797103</v>
      </c>
      <c r="Z60" s="8">
        <v>0.1986473716474757</v>
      </c>
      <c r="AA60" s="8">
        <v>0.6347856184329087</v>
      </c>
      <c r="AB60" s="8">
        <v>0.19171824963871631</v>
      </c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</row>
    <row r="61" spans="1:40">
      <c r="A61" s="8">
        <v>0.36190092281999964</v>
      </c>
      <c r="B61" s="8">
        <v>0.2044987285913146</v>
      </c>
      <c r="C61" s="8">
        <v>0.36397839316884462</v>
      </c>
      <c r="D61" s="8">
        <v>0.19960341786522848</v>
      </c>
      <c r="E61" s="8">
        <v>0.37007956085189164</v>
      </c>
      <c r="F61" s="8">
        <v>0.19301732169848698</v>
      </c>
      <c r="G61" s="8">
        <v>0.39934572546943264</v>
      </c>
      <c r="H61" s="8">
        <v>0.19636569653057029</v>
      </c>
      <c r="I61" s="8">
        <v>0.4127120058639534</v>
      </c>
      <c r="J61" s="8">
        <v>0.1885048720734917</v>
      </c>
      <c r="K61" s="8">
        <v>0.42336753091224255</v>
      </c>
      <c r="L61" s="8">
        <v>0.19146817273453562</v>
      </c>
      <c r="M61" s="8">
        <v>0.44740652914844314</v>
      </c>
      <c r="N61" s="8">
        <v>0.1932319894834916</v>
      </c>
      <c r="O61" s="8">
        <v>0.50912837714270409</v>
      </c>
      <c r="P61" s="8">
        <v>0.19131547090808895</v>
      </c>
      <c r="Q61" s="8">
        <v>0.52654504670421776</v>
      </c>
      <c r="R61" s="8">
        <v>0.17942021993489146</v>
      </c>
      <c r="S61" s="8">
        <v>0.56766018912935845</v>
      </c>
      <c r="T61" s="8">
        <v>0.18011955003861807</v>
      </c>
      <c r="U61" s="8">
        <v>0.62405550038726199</v>
      </c>
      <c r="V61" s="8">
        <v>0.19459966671166581</v>
      </c>
      <c r="W61" s="8">
        <v>0.65352317000774529</v>
      </c>
      <c r="X61" s="8">
        <v>0.20185853614275193</v>
      </c>
      <c r="Y61" s="8">
        <v>0.64989248073408212</v>
      </c>
      <c r="Z61" s="8">
        <v>0.19902801967861802</v>
      </c>
      <c r="AA61" s="8">
        <v>0.6352554905426151</v>
      </c>
      <c r="AB61" s="8">
        <v>0.19214758520872566</v>
      </c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</row>
    <row r="62" spans="1:40">
      <c r="A62" s="8">
        <v>0.3649879582993128</v>
      </c>
      <c r="B62" s="8">
        <v>0.20684236966677808</v>
      </c>
      <c r="C62" s="8">
        <v>0.37927143778207606</v>
      </c>
      <c r="D62" s="8">
        <v>0.21128621412336981</v>
      </c>
      <c r="E62" s="8">
        <v>0.37236872073407518</v>
      </c>
      <c r="F62" s="8">
        <v>0.19480105607697948</v>
      </c>
      <c r="G62" s="8">
        <v>0.40094548342567565</v>
      </c>
      <c r="H62" s="8">
        <v>0.19763599868101037</v>
      </c>
      <c r="I62" s="8">
        <v>0.41456444905690504</v>
      </c>
      <c r="J62" s="8">
        <v>0.18999426814883347</v>
      </c>
      <c r="K62" s="8">
        <v>0.42679856892814377</v>
      </c>
      <c r="L62" s="8">
        <v>0.19424778858985395</v>
      </c>
      <c r="M62" s="8">
        <v>0.44844167833656684</v>
      </c>
      <c r="N62" s="8">
        <v>0.19409729983335583</v>
      </c>
      <c r="O62" s="8">
        <v>0.51187603427434636</v>
      </c>
      <c r="P62" s="8">
        <v>0.1936259159343249</v>
      </c>
      <c r="Q62" s="8">
        <v>0.52688234344671758</v>
      </c>
      <c r="R62" s="8">
        <v>0.17971455823804222</v>
      </c>
      <c r="S62" s="8">
        <v>0.56834558868661078</v>
      </c>
      <c r="T62" s="8">
        <v>0.18077240567342612</v>
      </c>
      <c r="U62" s="8">
        <v>0.6257567214816232</v>
      </c>
      <c r="V62" s="8">
        <v>0.1963789749502613</v>
      </c>
      <c r="W62" s="8">
        <v>0.6539104179525792</v>
      </c>
      <c r="X62" s="8">
        <v>0.20228787171276127</v>
      </c>
      <c r="Y62" s="8">
        <v>0.65152150090206007</v>
      </c>
      <c r="Z62" s="8">
        <v>0.20080732791721351</v>
      </c>
      <c r="AA62" s="8">
        <v>0.64087268592820024</v>
      </c>
      <c r="AB62" s="8">
        <v>0.19729075976904398</v>
      </c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</row>
    <row r="63" spans="1:40">
      <c r="A63" s="8">
        <v>0.36586203563356201</v>
      </c>
      <c r="B63" s="8">
        <v>0.20751071679122562</v>
      </c>
      <c r="C63" s="8">
        <v>0.38232808101775406</v>
      </c>
      <c r="D63" s="8">
        <v>0.21362985519883329</v>
      </c>
      <c r="E63" s="8">
        <v>0.38717298405308681</v>
      </c>
      <c r="F63" s="8">
        <v>0.20648385233512082</v>
      </c>
      <c r="G63" s="8">
        <v>0.40738233458767481</v>
      </c>
      <c r="H63" s="8">
        <v>0.20277917324132869</v>
      </c>
      <c r="I63" s="8">
        <v>0.41541356111792499</v>
      </c>
      <c r="J63" s="8">
        <v>0.19068474597276605</v>
      </c>
      <c r="K63" s="8">
        <v>0.43163210248369555</v>
      </c>
      <c r="L63" s="8">
        <v>0.19817156160854776</v>
      </c>
      <c r="M63" s="8">
        <v>0.45117821634985128</v>
      </c>
      <c r="N63" s="8">
        <v>0.19640774485959178</v>
      </c>
      <c r="O63" s="8">
        <v>0.51229531961586317</v>
      </c>
      <c r="P63" s="8">
        <v>0.19398000712608521</v>
      </c>
      <c r="Q63" s="8">
        <v>0.53134376539045736</v>
      </c>
      <c r="R63" s="8">
        <v>0.18363833125673601</v>
      </c>
      <c r="S63" s="8">
        <v>0.57213881489301632</v>
      </c>
      <c r="T63" s="8">
        <v>0.18440405345891767</v>
      </c>
      <c r="U63" s="8">
        <v>0.62633810208497143</v>
      </c>
      <c r="V63" s="8">
        <v>0.1969875691860993</v>
      </c>
      <c r="W63" s="8">
        <v>0.65424852275720569</v>
      </c>
      <c r="X63" s="8">
        <v>0.2026663066739551</v>
      </c>
      <c r="Y63" s="8">
        <v>0.65178906943206616</v>
      </c>
      <c r="Z63" s="8">
        <v>0.20110166622036427</v>
      </c>
      <c r="AA63" s="8">
        <v>0.64181243014761313</v>
      </c>
      <c r="AB63" s="8">
        <v>0.19815607011890821</v>
      </c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</row>
    <row r="64" spans="1:40">
      <c r="A64" s="8">
        <v>0.36751558428470643</v>
      </c>
      <c r="B64" s="8">
        <v>0.2087810189416657</v>
      </c>
      <c r="C64" s="8">
        <v>0.38310649305719363</v>
      </c>
      <c r="D64" s="8">
        <v>0.21423181022482579</v>
      </c>
      <c r="E64" s="8">
        <v>0.39333595833960622</v>
      </c>
      <c r="F64" s="8">
        <v>0.21138358920110395</v>
      </c>
      <c r="G64" s="8">
        <v>0.40924493693625563</v>
      </c>
      <c r="H64" s="8">
        <v>0.20426856931667045</v>
      </c>
      <c r="I64" s="8">
        <v>0.41918557815822516</v>
      </c>
      <c r="J64" s="8">
        <v>0.19375870013123514</v>
      </c>
      <c r="K64" s="8">
        <v>0.43262851352392989</v>
      </c>
      <c r="L64" s="8">
        <v>0.19898597134959645</v>
      </c>
      <c r="M64" s="8">
        <v>0.45481408610459068</v>
      </c>
      <c r="N64" s="8">
        <v>0.19952596041703091</v>
      </c>
      <c r="O64" s="8">
        <v>0.51305360161647873</v>
      </c>
      <c r="P64" s="8">
        <v>0.19462401048109926</v>
      </c>
      <c r="Q64" s="8">
        <v>0.53247567531774198</v>
      </c>
      <c r="R64" s="8">
        <v>0.18465855650299537</v>
      </c>
      <c r="S64" s="8">
        <v>0.57282830638792392</v>
      </c>
      <c r="T64" s="8">
        <v>0.18507018751341672</v>
      </c>
      <c r="U64" s="8">
        <v>0.62852705858482605</v>
      </c>
      <c r="V64" s="8">
        <v>0.19929801421233526</v>
      </c>
      <c r="W64" s="8">
        <v>0.65459252473865714</v>
      </c>
      <c r="X64" s="8">
        <v>0.20305359391494293</v>
      </c>
      <c r="Y64" s="8">
        <v>0.65507662100294917</v>
      </c>
      <c r="Z64" s="8">
        <v>0.20473331400585582</v>
      </c>
      <c r="AA64" s="8">
        <v>0.64317177209462395</v>
      </c>
      <c r="AB64" s="8">
        <v>0.19942637226934828</v>
      </c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</row>
    <row r="65" spans="1:39">
      <c r="A65" s="8">
        <v>0.36910126340166211</v>
      </c>
      <c r="B65" s="8">
        <v>0.21000263355323873</v>
      </c>
      <c r="C65" s="8">
        <v>0.38796960261672248</v>
      </c>
      <c r="D65" s="8">
        <v>0.21799624220722746</v>
      </c>
      <c r="E65" s="8">
        <v>0.39647052465382721</v>
      </c>
      <c r="F65" s="8">
        <v>0.21388657131285957</v>
      </c>
      <c r="G65" s="8">
        <v>0.41030198740616092</v>
      </c>
      <c r="H65" s="8">
        <v>0.20511396203699817</v>
      </c>
      <c r="I65" s="8">
        <v>0.43345174938856679</v>
      </c>
      <c r="J65" s="8">
        <v>0.20544149638937648</v>
      </c>
      <c r="K65" s="8">
        <v>0.43298383746091912</v>
      </c>
      <c r="L65" s="8">
        <v>0.19928030965274721</v>
      </c>
      <c r="M65" s="8">
        <v>0.45515179435036152</v>
      </c>
      <c r="N65" s="8">
        <v>0.19982029872018167</v>
      </c>
      <c r="O65" s="8">
        <v>0.51398138194664367</v>
      </c>
      <c r="P65" s="8">
        <v>0.19541850259261143</v>
      </c>
      <c r="Q65" s="8">
        <v>0.53319993212679062</v>
      </c>
      <c r="R65" s="8">
        <v>0.18531141213780342</v>
      </c>
      <c r="S65" s="8">
        <v>0.57319248883924012</v>
      </c>
      <c r="T65" s="8">
        <v>0.18542427870517703</v>
      </c>
      <c r="U65" s="8">
        <v>0.62923134851035856</v>
      </c>
      <c r="V65" s="8">
        <v>0.20004381878498037</v>
      </c>
      <c r="W65" s="8">
        <v>0.65513309928093799</v>
      </c>
      <c r="X65" s="8">
        <v>0.20366218815078094</v>
      </c>
      <c r="Y65" s="8">
        <v>0.65622362433378389</v>
      </c>
      <c r="Z65" s="8">
        <v>0.20600361615629589</v>
      </c>
      <c r="AA65" s="8">
        <v>0.64421206507825379</v>
      </c>
      <c r="AB65" s="8">
        <v>0.20040676225653462</v>
      </c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</row>
    <row r="66" spans="1:39">
      <c r="A66" s="8">
        <v>0.37270863197642246</v>
      </c>
      <c r="B66" s="8">
        <v>0.21278224940855706</v>
      </c>
      <c r="C66" s="8">
        <v>0.39057020647575913</v>
      </c>
      <c r="D66" s="8">
        <v>0.22001677507020967</v>
      </c>
      <c r="E66" s="8">
        <v>0.39994093735885755</v>
      </c>
      <c r="F66" s="8">
        <v>0.2166661871681779</v>
      </c>
      <c r="G66" s="8">
        <v>0.41413686818070095</v>
      </c>
      <c r="H66" s="8">
        <v>0.20818791619546725</v>
      </c>
      <c r="I66" s="8">
        <v>0.43418474356090025</v>
      </c>
      <c r="J66" s="8">
        <v>0.20604345141536898</v>
      </c>
      <c r="K66" s="8">
        <v>0.43573806797779324</v>
      </c>
      <c r="L66" s="8">
        <v>0.20159075467898316</v>
      </c>
      <c r="M66" s="8">
        <v>0.45678527445218792</v>
      </c>
      <c r="N66" s="8">
        <v>0.20124551576701688</v>
      </c>
      <c r="O66" s="8">
        <v>0.51484894576499496</v>
      </c>
      <c r="P66" s="8">
        <v>0.19616430716525654</v>
      </c>
      <c r="Q66" s="8">
        <v>0.53513887106987235</v>
      </c>
      <c r="R66" s="8">
        <v>0.1870907203763989</v>
      </c>
      <c r="S66" s="8">
        <v>0.57720463371020092</v>
      </c>
      <c r="T66" s="8">
        <v>0.18934805172387081</v>
      </c>
      <c r="U66" s="8">
        <v>0.62958446894393583</v>
      </c>
      <c r="V66" s="8">
        <v>0.2004222537461742</v>
      </c>
      <c r="W66" s="8">
        <v>0.65572478268903445</v>
      </c>
      <c r="X66" s="8">
        <v>0.20432832220527999</v>
      </c>
      <c r="Y66" s="8">
        <v>0.65707945014667091</v>
      </c>
      <c r="Z66" s="8">
        <v>0.20695302316420319</v>
      </c>
      <c r="AA66" s="8">
        <v>0.64663490356986764</v>
      </c>
      <c r="AB66" s="8">
        <v>0.20271720728277057</v>
      </c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</row>
    <row r="67" spans="1:39">
      <c r="A67" s="8">
        <v>0.37382745096426145</v>
      </c>
      <c r="B67" s="8">
        <v>0.21364534668847279</v>
      </c>
      <c r="C67" s="8">
        <v>0.39420672736708023</v>
      </c>
      <c r="D67" s="8">
        <v>0.22285171767424056</v>
      </c>
      <c r="E67" s="8">
        <v>0.40634711075596308</v>
      </c>
      <c r="F67" s="8">
        <v>0.22180936172849622</v>
      </c>
      <c r="G67" s="8">
        <v>0.41724372671747079</v>
      </c>
      <c r="H67" s="8">
        <v>0.21069089830722287</v>
      </c>
      <c r="I67" s="8">
        <v>0.43516811693071394</v>
      </c>
      <c r="J67" s="8">
        <v>0.20685343501652065</v>
      </c>
      <c r="K67" s="8">
        <v>0.43651263656001316</v>
      </c>
      <c r="L67" s="8">
        <v>0.20224361031379121</v>
      </c>
      <c r="M67" s="8">
        <v>0.47000178030977413</v>
      </c>
      <c r="N67" s="8">
        <v>0.21292831202515822</v>
      </c>
      <c r="O67" s="8">
        <v>0.5162919118073428</v>
      </c>
      <c r="P67" s="8">
        <v>0.19743460931569662</v>
      </c>
      <c r="Q67" s="8">
        <v>0.53765307684985553</v>
      </c>
      <c r="R67" s="8">
        <v>0.18940116540263485</v>
      </c>
      <c r="S67" s="8">
        <v>0.57824603184345891</v>
      </c>
      <c r="T67" s="8">
        <v>0.19036827697013017</v>
      </c>
      <c r="U67" s="8">
        <v>0.63042337384138458</v>
      </c>
      <c r="V67" s="8">
        <v>0.20132297321521445</v>
      </c>
      <c r="W67" s="8">
        <v>0.65734847204148517</v>
      </c>
      <c r="X67" s="8">
        <v>0.20616295719258804</v>
      </c>
      <c r="Y67" s="8">
        <v>0.65796675461014686</v>
      </c>
      <c r="Z67" s="8">
        <v>0.20793783929128651</v>
      </c>
      <c r="AA67" s="8">
        <v>0.64732714313890016</v>
      </c>
      <c r="AB67" s="8">
        <v>0.20338334133726962</v>
      </c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</row>
    <row r="68" spans="1:39">
      <c r="A68" s="8">
        <v>0.37741219636095891</v>
      </c>
      <c r="B68" s="8">
        <v>0.21641389719404863</v>
      </c>
      <c r="C68" s="8">
        <v>0.39466080105675327</v>
      </c>
      <c r="D68" s="8">
        <v>0.22320580886600086</v>
      </c>
      <c r="E68" s="8">
        <v>0.40722919006975555</v>
      </c>
      <c r="F68" s="8">
        <v>0.22251754411201682</v>
      </c>
      <c r="G68" s="8">
        <v>0.42067015865211899</v>
      </c>
      <c r="H68" s="8">
        <v>0.2134705141625412</v>
      </c>
      <c r="I68" s="8">
        <v>0.43852464965055776</v>
      </c>
      <c r="J68" s="8">
        <v>0.20963305087183898</v>
      </c>
      <c r="K68" s="8">
        <v>0.43734924582964385</v>
      </c>
      <c r="L68" s="8">
        <v>0.20295179269731181</v>
      </c>
      <c r="M68" s="8">
        <v>0.47072124570293811</v>
      </c>
      <c r="N68" s="8">
        <v>0.21356788924027525</v>
      </c>
      <c r="O68" s="8">
        <v>0.5179066064204183</v>
      </c>
      <c r="P68" s="8">
        <v>0.19889080934181083</v>
      </c>
      <c r="Q68" s="8">
        <v>0.53903123409221665</v>
      </c>
      <c r="R68" s="8">
        <v>0.19067146755307493</v>
      </c>
      <c r="S68" s="8">
        <v>0.58005262231824639</v>
      </c>
      <c r="T68" s="8">
        <v>0.19214758520872566</v>
      </c>
      <c r="U68" s="8">
        <v>0.63407553655771964</v>
      </c>
      <c r="V68" s="8">
        <v>0.20524674623390826</v>
      </c>
      <c r="W68" s="8">
        <v>0.66081601201451545</v>
      </c>
      <c r="X68" s="8">
        <v>0.21008673021128182</v>
      </c>
      <c r="Y68" s="8">
        <v>0.65830515010397805</v>
      </c>
      <c r="Z68" s="8">
        <v>0.20831627425248034</v>
      </c>
      <c r="AA68" s="8">
        <v>0.64949667608989037</v>
      </c>
      <c r="AB68" s="8">
        <v>0.20547247936865537</v>
      </c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</row>
    <row r="69" spans="1:39">
      <c r="A69" s="8">
        <v>0.37850427886563265</v>
      </c>
      <c r="B69" s="8">
        <v>0.21725928991437635</v>
      </c>
      <c r="C69" s="8">
        <v>0.39687219889607017</v>
      </c>
      <c r="D69" s="8">
        <v>0.22493642956572932</v>
      </c>
      <c r="E69" s="8">
        <v>0.40808231710847825</v>
      </c>
      <c r="F69" s="8">
        <v>0.2232102350058979</v>
      </c>
      <c r="G69" s="8">
        <v>0.42247035909460523</v>
      </c>
      <c r="H69" s="8">
        <v>0.21493999260834645</v>
      </c>
      <c r="I69" s="8">
        <v>0.43929030197908431</v>
      </c>
      <c r="J69" s="8">
        <v>0.21027262808695601</v>
      </c>
      <c r="K69" s="8">
        <v>0.43876678153593945</v>
      </c>
      <c r="L69" s="8">
        <v>0.20415791581924533</v>
      </c>
      <c r="M69" s="8">
        <v>0.47131590587483896</v>
      </c>
      <c r="N69" s="8">
        <v>0.2140990260279157</v>
      </c>
      <c r="O69" s="8">
        <v>0.51822999139126902</v>
      </c>
      <c r="P69" s="8">
        <v>0.19918514764496159</v>
      </c>
      <c r="Q69" s="8">
        <v>0.53951959011203232</v>
      </c>
      <c r="R69" s="8">
        <v>0.19112514689251781</v>
      </c>
      <c r="S69" s="8">
        <v>0.58239116468821484</v>
      </c>
      <c r="T69" s="8">
        <v>0.19445803023496161</v>
      </c>
      <c r="U69" s="8">
        <v>0.63529877695469728</v>
      </c>
      <c r="V69" s="8">
        <v>0.20657237513306087</v>
      </c>
      <c r="W69" s="8">
        <v>0.66234141508655142</v>
      </c>
      <c r="X69" s="8">
        <v>0.21181735091101028</v>
      </c>
      <c r="Y69" s="8">
        <v>0.65865141526045645</v>
      </c>
      <c r="Z69" s="8">
        <v>0.20870356149346816</v>
      </c>
      <c r="AA69" s="8">
        <v>0.65029526531338322</v>
      </c>
      <c r="AB69" s="8">
        <v>0.20624484078068253</v>
      </c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</row>
    <row r="70" spans="1:39">
      <c r="A70" s="8">
        <v>0.38336003553895603</v>
      </c>
      <c r="B70" s="8">
        <v>0.22102372189677802</v>
      </c>
      <c r="C70" s="8">
        <v>0.40039864131716751</v>
      </c>
      <c r="D70" s="8">
        <v>0.22771604542104765</v>
      </c>
      <c r="E70" s="8">
        <v>0.41186155408091957</v>
      </c>
      <c r="F70" s="8">
        <v>0.22628418916436699</v>
      </c>
      <c r="G70" s="8">
        <v>0.42391505776903748</v>
      </c>
      <c r="H70" s="8">
        <v>0.21611955889089796</v>
      </c>
      <c r="I70" s="8">
        <v>0.44210978946375312</v>
      </c>
      <c r="J70" s="8">
        <v>0.21263176065205899</v>
      </c>
      <c r="K70" s="8">
        <v>0.44014483680479183</v>
      </c>
      <c r="L70" s="8">
        <v>0.20533748210179684</v>
      </c>
      <c r="M70" s="8">
        <v>0.47204638349340849</v>
      </c>
      <c r="N70" s="8">
        <v>0.21475188166272374</v>
      </c>
      <c r="O70" s="8">
        <v>0.52036656244006219</v>
      </c>
      <c r="P70" s="8">
        <v>0.20113043612969472</v>
      </c>
      <c r="Q70" s="8">
        <v>0.54341609174471406</v>
      </c>
      <c r="R70" s="8">
        <v>0.19475679467800935</v>
      </c>
      <c r="S70" s="8">
        <v>0.58755928194678031</v>
      </c>
      <c r="T70" s="8">
        <v>0.19960120479527993</v>
      </c>
      <c r="U70" s="8">
        <v>0.63591137262399711</v>
      </c>
      <c r="V70" s="8">
        <v>0.20723850918755993</v>
      </c>
      <c r="W70" s="8">
        <v>0.66267558843996133</v>
      </c>
      <c r="X70" s="8">
        <v>0.2121979989421526</v>
      </c>
      <c r="Y70" s="8">
        <v>0.65903309389884746</v>
      </c>
      <c r="Z70" s="8">
        <v>0.20913289706347751</v>
      </c>
      <c r="AA70" s="8">
        <v>0.65088695611819869</v>
      </c>
      <c r="AB70" s="8">
        <v>0.20683130431703553</v>
      </c>
      <c r="AC70" s="10"/>
      <c r="AD70" s="10"/>
      <c r="AE70" s="10"/>
      <c r="AF70" s="10"/>
      <c r="AG70" s="10"/>
      <c r="AH70" s="10"/>
      <c r="AI70" s="10"/>
      <c r="AJ70" s="10"/>
      <c r="AK70" s="10"/>
      <c r="AL70" s="10"/>
      <c r="AM70" s="10"/>
    </row>
    <row r="71" spans="1:39">
      <c r="A71" s="8">
        <v>0.38472565283293603</v>
      </c>
      <c r="B71" s="8">
        <v>0.22208378240211041</v>
      </c>
      <c r="C71" s="8">
        <v>0.40276925980091521</v>
      </c>
      <c r="D71" s="8">
        <v>0.22959494180732573</v>
      </c>
      <c r="E71" s="8">
        <v>0.4128961153767462</v>
      </c>
      <c r="F71" s="8">
        <v>0.2271295818846947</v>
      </c>
      <c r="G71" s="8">
        <v>0.42490970633284814</v>
      </c>
      <c r="H71" s="8">
        <v>0.21693396863194664</v>
      </c>
      <c r="I71" s="8">
        <v>0.44509801075541949</v>
      </c>
      <c r="J71" s="8">
        <v>0.21513474276381461</v>
      </c>
      <c r="K71" s="8">
        <v>0.44228242048921906</v>
      </c>
      <c r="L71" s="8">
        <v>0.20717211708910488</v>
      </c>
      <c r="M71" s="8">
        <v>0.47468381147804278</v>
      </c>
      <c r="N71" s="8">
        <v>0.21711101422782672</v>
      </c>
      <c r="O71" s="8">
        <v>0.52434308246093719</v>
      </c>
      <c r="P71" s="8">
        <v>0.20476208391518627</v>
      </c>
      <c r="Q71" s="8">
        <v>0.54378649736991325</v>
      </c>
      <c r="R71" s="8">
        <v>0.19510203358997563</v>
      </c>
      <c r="S71" s="8">
        <v>0.58883187455755925</v>
      </c>
      <c r="T71" s="8">
        <v>0.20087150694572001</v>
      </c>
      <c r="U71" s="8">
        <v>0.64034001010587771</v>
      </c>
      <c r="V71" s="8">
        <v>0.21205857553539698</v>
      </c>
      <c r="W71" s="8">
        <v>0.66422458021929687</v>
      </c>
      <c r="X71" s="8">
        <v>0.21397730718074809</v>
      </c>
      <c r="Y71" s="8">
        <v>0.65985350622982186</v>
      </c>
      <c r="Z71" s="8">
        <v>0.21006017337189981</v>
      </c>
      <c r="AA71" s="8">
        <v>0.65402910499998046</v>
      </c>
      <c r="AB71" s="8">
        <v>0.20994951987447466</v>
      </c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</row>
    <row r="72" spans="1:39">
      <c r="A72" s="8">
        <v>0.38651288389990679</v>
      </c>
      <c r="B72" s="8">
        <v>0.22347137725982108</v>
      </c>
      <c r="C72" s="8">
        <v>0.40462290261200484</v>
      </c>
      <c r="D72" s="8">
        <v>0.23106442025313098</v>
      </c>
      <c r="E72" s="8">
        <v>0.41519106571394371</v>
      </c>
      <c r="F72" s="8">
        <v>0.22900847827097279</v>
      </c>
      <c r="G72" s="8">
        <v>0.42589679102925343</v>
      </c>
      <c r="H72" s="8">
        <v>0.21774395223309831</v>
      </c>
      <c r="I72" s="8">
        <v>0.44598703834067543</v>
      </c>
      <c r="J72" s="8">
        <v>0.21588054733645973</v>
      </c>
      <c r="K72" s="8">
        <v>0.44401767971589129</v>
      </c>
      <c r="L72" s="8">
        <v>0.20866151316444664</v>
      </c>
      <c r="M72" s="8">
        <v>0.4755152344961634</v>
      </c>
      <c r="N72" s="8">
        <v>0.21785681880047184</v>
      </c>
      <c r="O72" s="8">
        <v>0.52621202456833671</v>
      </c>
      <c r="P72" s="8">
        <v>0.20649270461491473</v>
      </c>
      <c r="Q72" s="8">
        <v>0.54507567449001981</v>
      </c>
      <c r="R72" s="8">
        <v>0.19630815671190915</v>
      </c>
      <c r="S72" s="8">
        <v>0.59053821255979344</v>
      </c>
      <c r="T72" s="8">
        <v>0.20260212764544847</v>
      </c>
      <c r="U72" s="8">
        <v>0.64053315332645311</v>
      </c>
      <c r="V72" s="8">
        <v>0.21227103025045316</v>
      </c>
      <c r="W72" s="8">
        <v>0.66486933821881722</v>
      </c>
      <c r="X72" s="8">
        <v>0.2147231117533932</v>
      </c>
      <c r="Y72" s="8">
        <v>0.66329648363798777</v>
      </c>
      <c r="Z72" s="8">
        <v>0.21398394639059359</v>
      </c>
      <c r="AA72" s="8">
        <v>0.65544258858926197</v>
      </c>
      <c r="AB72" s="8">
        <v>0.21137473692130987</v>
      </c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</row>
    <row r="73" spans="1:39">
      <c r="A73" s="8">
        <v>0.38728001530149492</v>
      </c>
      <c r="B73" s="8">
        <v>0.22407333228581358</v>
      </c>
      <c r="C73" s="8">
        <v>0.406152207073328</v>
      </c>
      <c r="D73" s="8">
        <v>0.23228603486470401</v>
      </c>
      <c r="E73" s="8">
        <v>0.4169822464649271</v>
      </c>
      <c r="F73" s="8">
        <v>0.23047795671677804</v>
      </c>
      <c r="G73" s="8">
        <v>0.43864568954106253</v>
      </c>
      <c r="H73" s="8">
        <v>0.22823169071904864</v>
      </c>
      <c r="I73" s="8">
        <v>0.44682707869164173</v>
      </c>
      <c r="J73" s="8">
        <v>0.21658872971998033</v>
      </c>
      <c r="K73" s="8">
        <v>0.44471892748571656</v>
      </c>
      <c r="L73" s="8">
        <v>0.20926346819043914</v>
      </c>
      <c r="M73" s="8">
        <v>0.47593553443247605</v>
      </c>
      <c r="N73" s="8">
        <v>0.21823525376166567</v>
      </c>
      <c r="O73" s="8">
        <v>0.52661569822160559</v>
      </c>
      <c r="P73" s="8">
        <v>0.20687113957610856</v>
      </c>
      <c r="Q73" s="8">
        <v>0.55055312527159639</v>
      </c>
      <c r="R73" s="8">
        <v>0.20145133127222747</v>
      </c>
      <c r="S73" s="8">
        <v>0.59468129943572179</v>
      </c>
      <c r="T73" s="8">
        <v>0.20681138668749902</v>
      </c>
      <c r="U73" s="8">
        <v>0.64139156764012162</v>
      </c>
      <c r="V73" s="8">
        <v>0.21322043725836046</v>
      </c>
      <c r="W73" s="8">
        <v>0.66571263450477525</v>
      </c>
      <c r="X73" s="8">
        <v>0.21570350174057953</v>
      </c>
      <c r="Y73" s="8">
        <v>0.66420542967374363</v>
      </c>
      <c r="Z73" s="8">
        <v>0.21502187619644098</v>
      </c>
      <c r="AA73" s="8">
        <v>0.65719832470289752</v>
      </c>
      <c r="AB73" s="8">
        <v>0.21315404515990535</v>
      </c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</row>
    <row r="74" spans="1:39">
      <c r="A74" s="8">
        <v>0.38802041021991779</v>
      </c>
      <c r="B74" s="8">
        <v>0.22465536968226957</v>
      </c>
      <c r="C74" s="8">
        <v>0.40687951125159222</v>
      </c>
      <c r="D74" s="8">
        <v>0.23286807226115999</v>
      </c>
      <c r="E74" s="8">
        <v>0.42284025678737824</v>
      </c>
      <c r="F74" s="8">
        <v>0.23528474464492408</v>
      </c>
      <c r="G74" s="8">
        <v>0.44011118885085965</v>
      </c>
      <c r="H74" s="8">
        <v>0.22945330533062167</v>
      </c>
      <c r="I74" s="8">
        <v>0.44851260241960655</v>
      </c>
      <c r="J74" s="8">
        <v>0.21801394676681554</v>
      </c>
      <c r="K74" s="8">
        <v>0.44559689721362117</v>
      </c>
      <c r="L74" s="8">
        <v>0.21001812504287828</v>
      </c>
      <c r="M74" s="8">
        <v>0.47865738947855302</v>
      </c>
      <c r="N74" s="8">
        <v>0.22073823587342128</v>
      </c>
      <c r="O74" s="8">
        <v>0.52729592178098128</v>
      </c>
      <c r="P74" s="8">
        <v>0.2075107167912256</v>
      </c>
      <c r="Q74" s="8">
        <v>0.55238032173556773</v>
      </c>
      <c r="R74" s="8">
        <v>0.20318195197195593</v>
      </c>
      <c r="S74" s="8">
        <v>0.59774206880183978</v>
      </c>
      <c r="T74" s="8">
        <v>0.20992960224493815</v>
      </c>
      <c r="U74" s="8">
        <v>0.64292890963823701</v>
      </c>
      <c r="V74" s="8">
        <v>0.21495105795808891</v>
      </c>
      <c r="W74" s="8">
        <v>0.66891283579507754</v>
      </c>
      <c r="X74" s="8">
        <v>0.21946793372298121</v>
      </c>
      <c r="Y74" s="8">
        <v>0.66506322290229236</v>
      </c>
      <c r="Z74" s="8">
        <v>0.21600226618362731</v>
      </c>
      <c r="AA74" s="8">
        <v>0.6575792498288735</v>
      </c>
      <c r="AB74" s="8">
        <v>0.21354133240089318</v>
      </c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</row>
    <row r="75" spans="1:39">
      <c r="A75" s="8">
        <v>0.39657814148535553</v>
      </c>
      <c r="B75" s="8">
        <v>0.23139638074540625</v>
      </c>
      <c r="C75" s="8">
        <v>0.40861324715761665</v>
      </c>
      <c r="D75" s="8">
        <v>0.23425566711887066</v>
      </c>
      <c r="E75" s="8">
        <v>0.4245310696514531</v>
      </c>
      <c r="F75" s="8">
        <v>0.23667233950263475</v>
      </c>
      <c r="G75" s="8">
        <v>0.44083164722122442</v>
      </c>
      <c r="H75" s="8">
        <v>0.23005526035661417</v>
      </c>
      <c r="I75" s="8">
        <v>0.44932905632443343</v>
      </c>
      <c r="J75" s="8">
        <v>0.21870663766069662</v>
      </c>
      <c r="K75" s="8">
        <v>0.44645982677488072</v>
      </c>
      <c r="L75" s="8">
        <v>0.2107639296155234</v>
      </c>
      <c r="M75" s="8">
        <v>0.47954020288189964</v>
      </c>
      <c r="N75" s="8">
        <v>0.22155264561446997</v>
      </c>
      <c r="O75" s="8">
        <v>0.52821032066407647</v>
      </c>
      <c r="P75" s="8">
        <v>0.20837381407114133</v>
      </c>
      <c r="Q75" s="8">
        <v>0.55341497431992293</v>
      </c>
      <c r="R75" s="8">
        <v>0.20416676809903925</v>
      </c>
      <c r="S75" s="8">
        <v>0.59795689552873976</v>
      </c>
      <c r="T75" s="8">
        <v>0.21014869616983983</v>
      </c>
      <c r="U75" s="8">
        <v>0.64625136322045851</v>
      </c>
      <c r="V75" s="8">
        <v>0.21871548994049059</v>
      </c>
      <c r="W75" s="8">
        <v>0.66960280548358864</v>
      </c>
      <c r="X75" s="8">
        <v>0.22028234346402989</v>
      </c>
      <c r="Y75" s="8">
        <v>0.6656455779381879</v>
      </c>
      <c r="Z75" s="8">
        <v>0.21666840023812636</v>
      </c>
      <c r="AA75" s="8">
        <v>0.6610733193854148</v>
      </c>
      <c r="AB75" s="8">
        <v>0.21717298018638473</v>
      </c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</row>
    <row r="76" spans="1:39">
      <c r="A76" s="8">
        <v>0.39956645764221232</v>
      </c>
      <c r="B76" s="8">
        <v>0.23375551331050923</v>
      </c>
      <c r="C76" s="8">
        <v>0.40947028667578744</v>
      </c>
      <c r="D76" s="8">
        <v>0.23494835801275174</v>
      </c>
      <c r="E76" s="8">
        <v>0.42499430605256949</v>
      </c>
      <c r="F76" s="8">
        <v>0.23705298753377707</v>
      </c>
      <c r="G76" s="8">
        <v>0.44165799973526487</v>
      </c>
      <c r="H76" s="8">
        <v>0.23076344274013477</v>
      </c>
      <c r="I76" s="8">
        <v>0.45011285207306723</v>
      </c>
      <c r="J76" s="8">
        <v>0.21937498478514417</v>
      </c>
      <c r="K76" s="8">
        <v>0.44726071564872943</v>
      </c>
      <c r="L76" s="8">
        <v>0.21145662050940447</v>
      </c>
      <c r="M76" s="8">
        <v>0.48041567480164254</v>
      </c>
      <c r="N76" s="8">
        <v>0.22236262921562164</v>
      </c>
      <c r="O76" s="8">
        <v>0.52924069208844227</v>
      </c>
      <c r="P76" s="8">
        <v>0.20935420405832766</v>
      </c>
      <c r="Q76" s="8">
        <v>0.55440617149573523</v>
      </c>
      <c r="R76" s="8">
        <v>0.20511617510694655</v>
      </c>
      <c r="S76" s="8">
        <v>0.59829448038529687</v>
      </c>
      <c r="T76" s="8">
        <v>0.21049393508180611</v>
      </c>
      <c r="U76" s="8">
        <v>0.64682689099894075</v>
      </c>
      <c r="V76" s="8">
        <v>0.21936834557529863</v>
      </c>
      <c r="W76" s="8">
        <v>0.67118324887265679</v>
      </c>
      <c r="X76" s="8">
        <v>0.22214796143061696</v>
      </c>
      <c r="Y76" s="8">
        <v>0.66715655316645728</v>
      </c>
      <c r="Z76" s="8">
        <v>0.21839902093785482</v>
      </c>
      <c r="AA76" s="8">
        <v>0.66198212552353008</v>
      </c>
      <c r="AB76" s="8">
        <v>0.21812238719429203</v>
      </c>
      <c r="AC76" s="10"/>
      <c r="AD76" s="10"/>
      <c r="AE76" s="10"/>
      <c r="AF76" s="10"/>
      <c r="AG76" s="10"/>
      <c r="AH76" s="10"/>
      <c r="AI76" s="10"/>
      <c r="AJ76" s="10"/>
      <c r="AK76" s="10"/>
      <c r="AL76" s="10"/>
      <c r="AM76" s="10"/>
    </row>
    <row r="77" spans="1:39">
      <c r="A77" s="8">
        <v>0.4009958311652787</v>
      </c>
      <c r="B77" s="8">
        <v>0.23488639205419368</v>
      </c>
      <c r="C77" s="8">
        <v>0.41011896337532039</v>
      </c>
      <c r="D77" s="8">
        <v>0.23547285559054668</v>
      </c>
      <c r="E77" s="8">
        <v>0.42648052283948462</v>
      </c>
      <c r="F77" s="8">
        <v>0.2382746021453501</v>
      </c>
      <c r="G77" s="8">
        <v>0.44288712818864306</v>
      </c>
      <c r="H77" s="8">
        <v>0.23182350324546716</v>
      </c>
      <c r="I77" s="8">
        <v>0.45121052898955671</v>
      </c>
      <c r="J77" s="8">
        <v>0.22031111337336046</v>
      </c>
      <c r="K77" s="8">
        <v>0.4488944537505476</v>
      </c>
      <c r="L77" s="8">
        <v>0.21288183755623968</v>
      </c>
      <c r="M77" s="8">
        <v>0.48142696416805414</v>
      </c>
      <c r="N77" s="8">
        <v>0.22329875780383793</v>
      </c>
      <c r="O77" s="8">
        <v>0.53034912195404793</v>
      </c>
      <c r="P77" s="8">
        <v>0.21041426456366005</v>
      </c>
      <c r="Q77" s="8">
        <v>0.55506214123421649</v>
      </c>
      <c r="R77" s="8">
        <v>0.20575575232206358</v>
      </c>
      <c r="S77" s="8">
        <v>0.59882643228047783</v>
      </c>
      <c r="T77" s="8">
        <v>0.21104277642903457</v>
      </c>
      <c r="U77" s="8">
        <v>0.64730292075470242</v>
      </c>
      <c r="V77" s="8">
        <v>0.2199171869225271</v>
      </c>
      <c r="W77" s="8">
        <v>0.67197543629279921</v>
      </c>
      <c r="X77" s="8">
        <v>0.22309736843852426</v>
      </c>
      <c r="Y77" s="8">
        <v>0.66824650144309949</v>
      </c>
      <c r="Z77" s="8">
        <v>0.21965161852870688</v>
      </c>
      <c r="AA77" s="8">
        <v>0.66256414817794007</v>
      </c>
      <c r="AB77" s="8">
        <v>0.21873098143013003</v>
      </c>
      <c r="AC77" s="10"/>
      <c r="AD77" s="10"/>
      <c r="AE77" s="10"/>
      <c r="AF77" s="10"/>
      <c r="AG77" s="10"/>
      <c r="AH77" s="10"/>
      <c r="AI77" s="10"/>
      <c r="AJ77" s="10"/>
      <c r="AK77" s="10"/>
      <c r="AL77" s="10"/>
      <c r="AM77" s="10"/>
    </row>
    <row r="78" spans="1:39">
      <c r="A78" s="8">
        <v>0.40248073430722681</v>
      </c>
      <c r="B78" s="8">
        <v>0.23606153219684817</v>
      </c>
      <c r="C78" s="8">
        <v>0.4115794687927537</v>
      </c>
      <c r="D78" s="8">
        <v>0.23665463494304667</v>
      </c>
      <c r="E78" s="8">
        <v>0.42776600385258262</v>
      </c>
      <c r="F78" s="8">
        <v>0.23933466265068248</v>
      </c>
      <c r="G78" s="8">
        <v>0.44428644365864289</v>
      </c>
      <c r="H78" s="8">
        <v>0.23303847864719468</v>
      </c>
      <c r="I78" s="8">
        <v>0.45389394082342105</v>
      </c>
      <c r="J78" s="8">
        <v>0.22262155839959641</v>
      </c>
      <c r="K78" s="8">
        <v>0.45158100351751901</v>
      </c>
      <c r="L78" s="8">
        <v>0.21524097012134266</v>
      </c>
      <c r="M78" s="8">
        <v>0.48219047846284041</v>
      </c>
      <c r="N78" s="8">
        <v>0.22400694018735853</v>
      </c>
      <c r="O78" s="8">
        <v>0.53123006721946897</v>
      </c>
      <c r="P78" s="8">
        <v>0.21125965728398777</v>
      </c>
      <c r="Q78" s="8">
        <v>0.55562292293493698</v>
      </c>
      <c r="R78" s="8">
        <v>0.20630459366929205</v>
      </c>
      <c r="S78" s="8">
        <v>0.59973279647111299</v>
      </c>
      <c r="T78" s="8">
        <v>0.21199218343694187</v>
      </c>
      <c r="U78" s="8">
        <v>0.64865687424035223</v>
      </c>
      <c r="V78" s="8">
        <v>0.22148182737611791</v>
      </c>
      <c r="W78" s="8">
        <v>0.67301530513958663</v>
      </c>
      <c r="X78" s="8">
        <v>0.22434996602937632</v>
      </c>
      <c r="Y78" s="8">
        <v>0.66857309244295982</v>
      </c>
      <c r="Z78" s="8">
        <v>0.22003005348990071</v>
      </c>
      <c r="AA78" s="8">
        <v>0.6659093282182369</v>
      </c>
      <c r="AB78" s="8">
        <v>0.22225418878814499</v>
      </c>
      <c r="AC78" s="10"/>
      <c r="AD78" s="10"/>
      <c r="AE78" s="10"/>
      <c r="AF78" s="10"/>
      <c r="AG78" s="10"/>
      <c r="AH78" s="10"/>
      <c r="AI78" s="10"/>
      <c r="AJ78" s="10"/>
      <c r="AK78" s="10"/>
      <c r="AL78" s="10"/>
      <c r="AM78" s="10"/>
    </row>
    <row r="79" spans="1:39">
      <c r="A79" s="8">
        <v>0.40397386405937963</v>
      </c>
      <c r="B79" s="8">
        <v>0.23724331154934816</v>
      </c>
      <c r="C79" s="8">
        <v>0.41262128288594296</v>
      </c>
      <c r="D79" s="8">
        <v>0.23750002766337439</v>
      </c>
      <c r="E79" s="8">
        <v>0.42819449752361527</v>
      </c>
      <c r="F79" s="8">
        <v>0.23968875384244279</v>
      </c>
      <c r="G79" s="8">
        <v>0.44633814269235883</v>
      </c>
      <c r="H79" s="8">
        <v>0.23482221302568718</v>
      </c>
      <c r="I79" s="8">
        <v>0.45476663933058042</v>
      </c>
      <c r="J79" s="8">
        <v>0.22337621525203555</v>
      </c>
      <c r="K79" s="8">
        <v>0.45247589343289929</v>
      </c>
      <c r="L79" s="8">
        <v>0.21603546223285483</v>
      </c>
      <c r="M79" s="8">
        <v>0.48396895286584013</v>
      </c>
      <c r="N79" s="8">
        <v>0.22566010343888943</v>
      </c>
      <c r="O79" s="8">
        <v>0.53192367222591441</v>
      </c>
      <c r="P79" s="8">
        <v>0.21192579133848682</v>
      </c>
      <c r="Q79" s="8">
        <v>0.55662239733142416</v>
      </c>
      <c r="R79" s="8">
        <v>0.20728498365647838</v>
      </c>
      <c r="S79" s="8">
        <v>0.6010851818661691</v>
      </c>
      <c r="T79" s="8">
        <v>0.21344838346305609</v>
      </c>
      <c r="U79" s="8">
        <v>0.65052002348933724</v>
      </c>
      <c r="V79" s="8">
        <v>0.22366612741528924</v>
      </c>
      <c r="W79" s="8">
        <v>0.67332785551130536</v>
      </c>
      <c r="X79" s="8">
        <v>0.22472840099057015</v>
      </c>
      <c r="Y79" s="8">
        <v>0.66907675085238294</v>
      </c>
      <c r="Z79" s="8">
        <v>0.22061651702625371</v>
      </c>
      <c r="AA79" s="8">
        <v>0.66676979360432487</v>
      </c>
      <c r="AB79" s="8">
        <v>0.22318146509656728</v>
      </c>
      <c r="AC79" s="10"/>
      <c r="AD79" s="10"/>
      <c r="AE79" s="10"/>
      <c r="AF79" s="10"/>
      <c r="AG79" s="10"/>
      <c r="AH79" s="10"/>
      <c r="AI79" s="10"/>
      <c r="AJ79" s="10"/>
      <c r="AK79" s="10"/>
      <c r="AL79" s="10"/>
      <c r="AM79" s="10"/>
    </row>
    <row r="80" spans="1:39">
      <c r="A80" s="8">
        <v>0.40582896466053919</v>
      </c>
      <c r="B80" s="8">
        <v>0.23871278999515341</v>
      </c>
      <c r="C80" s="8">
        <v>0.41568972024343065</v>
      </c>
      <c r="D80" s="8">
        <v>0.24000300977513001</v>
      </c>
      <c r="E80" s="8">
        <v>0.42960929869869163</v>
      </c>
      <c r="F80" s="8">
        <v>0.24086389398509728</v>
      </c>
      <c r="G80" s="8">
        <v>0.44904978915719629</v>
      </c>
      <c r="H80" s="8">
        <v>0.23718134559079015</v>
      </c>
      <c r="I80" s="8">
        <v>0.45675697251634728</v>
      </c>
      <c r="J80" s="8">
        <v>0.22510683595176401</v>
      </c>
      <c r="K80" s="8">
        <v>0.45290077814062185</v>
      </c>
      <c r="L80" s="8">
        <v>0.21641389719404866</v>
      </c>
      <c r="M80" s="8">
        <v>0.48593096435893274</v>
      </c>
      <c r="N80" s="8">
        <v>0.22749473842619747</v>
      </c>
      <c r="O80" s="8">
        <v>0.53377477240388771</v>
      </c>
      <c r="P80" s="8">
        <v>0.21370509957708231</v>
      </c>
      <c r="Q80" s="8">
        <v>0.55767153505196032</v>
      </c>
      <c r="R80" s="8">
        <v>0.20832291346232576</v>
      </c>
      <c r="S80" s="8">
        <v>0.60150460547583096</v>
      </c>
      <c r="T80" s="8">
        <v>0.21390206280249896</v>
      </c>
      <c r="U80" s="8">
        <v>0.66040544468787876</v>
      </c>
      <c r="V80" s="8">
        <v>0.23534892367343058</v>
      </c>
      <c r="W80" s="8">
        <v>0.68294025373586198</v>
      </c>
      <c r="X80" s="8">
        <v>0.23641119724871149</v>
      </c>
      <c r="Y80" s="8">
        <v>0.67064674855050666</v>
      </c>
      <c r="Z80" s="8">
        <v>0.22245115201356175</v>
      </c>
      <c r="AA80" s="8">
        <v>0.66876336621793531</v>
      </c>
      <c r="AB80" s="8">
        <v>0.22536576513573861</v>
      </c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</row>
    <row r="81" spans="1:39">
      <c r="A81" s="8">
        <v>0.4072480549208497</v>
      </c>
      <c r="B81" s="8">
        <v>0.23984809487873487</v>
      </c>
      <c r="C81" s="8">
        <v>0.41673350002358822</v>
      </c>
      <c r="D81" s="8">
        <v>0.24086610705504574</v>
      </c>
      <c r="E81" s="8">
        <v>0.43406987921110829</v>
      </c>
      <c r="F81" s="8">
        <v>0.24462832596749895</v>
      </c>
      <c r="G81" s="8">
        <v>0.45333661100920924</v>
      </c>
      <c r="H81" s="8">
        <v>0.24094577757319183</v>
      </c>
      <c r="I81" s="8">
        <v>0.45772401680806446</v>
      </c>
      <c r="J81" s="8">
        <v>0.22594780253219471</v>
      </c>
      <c r="K81" s="8">
        <v>0.45383702851427599</v>
      </c>
      <c r="L81" s="8">
        <v>0.21725486377447936</v>
      </c>
      <c r="M81" s="8">
        <v>0.48851700195834102</v>
      </c>
      <c r="N81" s="8">
        <v>0.229918050019807</v>
      </c>
      <c r="O81" s="8">
        <v>0.53451075199272047</v>
      </c>
      <c r="P81" s="8">
        <v>0.21441328196060291</v>
      </c>
      <c r="Q81" s="8">
        <v>0.56082308682390636</v>
      </c>
      <c r="R81" s="8">
        <v>0.21144112901976489</v>
      </c>
      <c r="S81" s="8">
        <v>0.60209179852935757</v>
      </c>
      <c r="T81" s="8">
        <v>0.214541640017616</v>
      </c>
      <c r="U81" s="8">
        <v>0.66062199920791786</v>
      </c>
      <c r="V81" s="8">
        <v>0.23560785285740529</v>
      </c>
      <c r="W81" s="8">
        <v>0.68339040490016123</v>
      </c>
      <c r="X81" s="8">
        <v>0.23696003859593995</v>
      </c>
      <c r="Y81" s="8">
        <v>0.67433565291639874</v>
      </c>
      <c r="Z81" s="8">
        <v>0.22681532595200743</v>
      </c>
      <c r="AA81" s="8">
        <v>0.67043595623808372</v>
      </c>
      <c r="AB81" s="8">
        <v>0.22720040012304665</v>
      </c>
      <c r="AC81" s="10"/>
      <c r="AD81" s="10"/>
      <c r="AE81" s="10"/>
      <c r="AF81" s="10"/>
      <c r="AG81" s="10"/>
      <c r="AH81" s="10"/>
      <c r="AI81" s="10"/>
      <c r="AJ81" s="10"/>
      <c r="AK81" s="10"/>
      <c r="AL81" s="10"/>
      <c r="AM81" s="10"/>
    </row>
    <row r="82" spans="1:39">
      <c r="A82" s="8">
        <v>0.40812624556020127</v>
      </c>
      <c r="B82" s="8">
        <v>0.24055627726225548</v>
      </c>
      <c r="C82" s="8">
        <v>0.41815076032771931</v>
      </c>
      <c r="D82" s="8">
        <v>0.24204124719770023</v>
      </c>
      <c r="E82" s="8">
        <v>0.43685122776947799</v>
      </c>
      <c r="F82" s="8">
        <v>0.24698745853260193</v>
      </c>
      <c r="G82" s="8">
        <v>0.45547151258438462</v>
      </c>
      <c r="H82" s="8">
        <v>0.24282467395946991</v>
      </c>
      <c r="I82" s="8">
        <v>0.45918456212669923</v>
      </c>
      <c r="J82" s="8">
        <v>0.22721810468263479</v>
      </c>
      <c r="K82" s="8">
        <v>0.45785463302933399</v>
      </c>
      <c r="L82" s="8">
        <v>0.22088651155997091</v>
      </c>
      <c r="M82" s="8">
        <v>0.49236944547938999</v>
      </c>
      <c r="N82" s="8">
        <v>0.23354969780529855</v>
      </c>
      <c r="O82" s="8">
        <v>0.53772675977180173</v>
      </c>
      <c r="P82" s="8">
        <v>0.21753149751804204</v>
      </c>
      <c r="Q82" s="8">
        <v>0.56121418550079261</v>
      </c>
      <c r="R82" s="8">
        <v>0.21182841626075272</v>
      </c>
      <c r="S82" s="8">
        <v>0.60376335506152223</v>
      </c>
      <c r="T82" s="8">
        <v>0.21637627500492404</v>
      </c>
      <c r="U82" s="8">
        <v>0.66183353395516364</v>
      </c>
      <c r="V82" s="8">
        <v>0.2370640528835195</v>
      </c>
      <c r="W82" s="8">
        <v>0.68696212833043102</v>
      </c>
      <c r="X82" s="8">
        <v>0.24132421253438563</v>
      </c>
      <c r="Y82" s="8">
        <v>0.6757325180362832</v>
      </c>
      <c r="Z82" s="8">
        <v>0.22846848920353832</v>
      </c>
      <c r="AA82" s="8">
        <v>0.67123454546157657</v>
      </c>
      <c r="AB82" s="8">
        <v>0.2280834150324989</v>
      </c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</row>
    <row r="83" spans="1:39">
      <c r="A83" s="8">
        <v>0.41242670604470749</v>
      </c>
      <c r="B83" s="8">
        <v>0.24403743629124891</v>
      </c>
      <c r="C83" s="8">
        <v>0.42013610416568381</v>
      </c>
      <c r="D83" s="8">
        <v>0.24369441044923112</v>
      </c>
      <c r="E83" s="8">
        <v>0.44091226688593177</v>
      </c>
      <c r="F83" s="8">
        <v>0.25044206072221331</v>
      </c>
      <c r="G83" s="8">
        <v>0.46316774766938357</v>
      </c>
      <c r="H83" s="8">
        <v>0.24961879870137063</v>
      </c>
      <c r="I83" s="8">
        <v>0.46694994593260819</v>
      </c>
      <c r="J83" s="8">
        <v>0.23401222942453551</v>
      </c>
      <c r="K83" s="8">
        <v>0.47076097603161443</v>
      </c>
      <c r="L83" s="8">
        <v>0.23256930781811225</v>
      </c>
      <c r="M83" s="8">
        <v>0.4937166077206715</v>
      </c>
      <c r="N83" s="8">
        <v>0.23481999995573863</v>
      </c>
      <c r="O83" s="8">
        <v>0.54015772265612805</v>
      </c>
      <c r="P83" s="8">
        <v>0.21989063008314502</v>
      </c>
      <c r="Q83" s="8">
        <v>0.5620150066010835</v>
      </c>
      <c r="R83" s="8">
        <v>0.21263176065205888</v>
      </c>
      <c r="S83" s="8">
        <v>0.60814172835262681</v>
      </c>
      <c r="T83" s="8">
        <v>0.22119634135276109</v>
      </c>
      <c r="U83" s="8">
        <v>0.66251051069798861</v>
      </c>
      <c r="V83" s="8">
        <v>0.23787846262456819</v>
      </c>
      <c r="W83" s="8">
        <v>0.68831258182332888</v>
      </c>
      <c r="X83" s="8">
        <v>0.24297737578591652</v>
      </c>
      <c r="Y83" s="8">
        <v>0.67636209104806211</v>
      </c>
      <c r="Z83" s="8">
        <v>0.22921429377618344</v>
      </c>
      <c r="AA83" s="8">
        <v>0.67279885219718361</v>
      </c>
      <c r="AB83" s="8">
        <v>0.22981403573222736</v>
      </c>
      <c r="AC83" s="10"/>
      <c r="AD83" s="10"/>
      <c r="AE83" s="10"/>
      <c r="AF83" s="10"/>
      <c r="AG83" s="10"/>
      <c r="AH83" s="10"/>
      <c r="AI83" s="10"/>
      <c r="AJ83" s="10"/>
      <c r="AK83" s="10"/>
      <c r="AL83" s="10"/>
      <c r="AM83" s="10"/>
    </row>
    <row r="84" spans="1:39">
      <c r="A84" s="8">
        <v>0.41551374152402065</v>
      </c>
      <c r="B84" s="8">
        <v>0.24654041840300453</v>
      </c>
      <c r="C84" s="8">
        <v>0.4229057571039927</v>
      </c>
      <c r="D84" s="8">
        <v>0.24600485547546708</v>
      </c>
      <c r="E84" s="8">
        <v>0.44159361042590717</v>
      </c>
      <c r="F84" s="8">
        <v>0.25102409811866933</v>
      </c>
      <c r="G84" s="8">
        <v>0.46617816689673452</v>
      </c>
      <c r="H84" s="8">
        <v>0.25227669570952138</v>
      </c>
      <c r="I84" s="8">
        <v>0.46832521717673881</v>
      </c>
      <c r="J84" s="8">
        <v>0.23521835254646903</v>
      </c>
      <c r="K84" s="8">
        <v>0.47266355711221281</v>
      </c>
      <c r="L84" s="8">
        <v>0.23429992851784071</v>
      </c>
      <c r="M84" s="8">
        <v>0.49455353685149489</v>
      </c>
      <c r="N84" s="8">
        <v>0.2356144920672508</v>
      </c>
      <c r="O84" s="8">
        <v>0.54399596772394965</v>
      </c>
      <c r="P84" s="8">
        <v>0.22365506206554669</v>
      </c>
      <c r="Q84" s="8">
        <v>0.56460370736714027</v>
      </c>
      <c r="R84" s="8">
        <v>0.21523654398144557</v>
      </c>
      <c r="S84" s="8">
        <v>0.60890896666298389</v>
      </c>
      <c r="T84" s="8">
        <v>0.2220417340730888</v>
      </c>
      <c r="U84" s="8">
        <v>0.66388397359985818</v>
      </c>
      <c r="V84" s="8">
        <v>0.23953162587609908</v>
      </c>
      <c r="W84" s="8">
        <v>0.6900778034195767</v>
      </c>
      <c r="X84" s="8">
        <v>0.24516167582508785</v>
      </c>
      <c r="Y84" s="8">
        <v>0.67841213816766721</v>
      </c>
      <c r="Z84" s="8">
        <v>0.23165088378948398</v>
      </c>
      <c r="AA84" s="8">
        <v>0.67353363162800028</v>
      </c>
      <c r="AB84" s="8">
        <v>0.23062844547327604</v>
      </c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</row>
    <row r="85" spans="1:39">
      <c r="A85" s="8">
        <v>0.41606698106028661</v>
      </c>
      <c r="B85" s="8">
        <v>0.2469940977424474</v>
      </c>
      <c r="C85" s="8">
        <v>0.42702976836344764</v>
      </c>
      <c r="D85" s="8">
        <v>0.24945945766507849</v>
      </c>
      <c r="E85" s="8">
        <v>0.44395804622327212</v>
      </c>
      <c r="F85" s="8">
        <v>0.25304463098165153</v>
      </c>
      <c r="G85" s="8">
        <v>0.4687933740521531</v>
      </c>
      <c r="H85" s="8">
        <v>0.25458714073575733</v>
      </c>
      <c r="I85" s="8">
        <v>0.47098867124848515</v>
      </c>
      <c r="J85" s="8">
        <v>0.2375619936219325</v>
      </c>
      <c r="K85" s="8">
        <v>0.47462065879689946</v>
      </c>
      <c r="L85" s="8">
        <v>0.2360836628963332</v>
      </c>
      <c r="M85" s="8">
        <v>0.49515370313609852</v>
      </c>
      <c r="N85" s="8">
        <v>0.23618546411396427</v>
      </c>
      <c r="O85" s="8">
        <v>0.54465611911272083</v>
      </c>
      <c r="P85" s="8">
        <v>0.22430791770035474</v>
      </c>
      <c r="Q85" s="8">
        <v>0.56511689504898044</v>
      </c>
      <c r="R85" s="8">
        <v>0.21576768076908601</v>
      </c>
      <c r="S85" s="8">
        <v>0.61505301105232357</v>
      </c>
      <c r="T85" s="8">
        <v>0.22883585881498952</v>
      </c>
      <c r="U85" s="8">
        <v>0.665392051473644</v>
      </c>
      <c r="V85" s="8">
        <v>0.24136626086340712</v>
      </c>
      <c r="W85" s="8">
        <v>0.69024882154749823</v>
      </c>
      <c r="X85" s="8">
        <v>0.24537413054014404</v>
      </c>
      <c r="Y85" s="8">
        <v>0.6792030392637145</v>
      </c>
      <c r="Z85" s="8">
        <v>0.23260250386733977</v>
      </c>
      <c r="AA85" s="8">
        <v>0.67446950858725097</v>
      </c>
      <c r="AB85" s="8">
        <v>0.23166637527912343</v>
      </c>
      <c r="AC85" s="10"/>
      <c r="AD85" s="10"/>
      <c r="AE85" s="10"/>
      <c r="AF85" s="10"/>
      <c r="AG85" s="10"/>
      <c r="AH85" s="10"/>
      <c r="AI85" s="10"/>
      <c r="AJ85" s="10"/>
      <c r="AK85" s="10"/>
      <c r="AL85" s="10"/>
      <c r="AM85" s="10"/>
    </row>
    <row r="86" spans="1:39">
      <c r="A86" s="8">
        <v>0.41652767123174972</v>
      </c>
      <c r="B86" s="8">
        <v>0.24737253270364123</v>
      </c>
      <c r="C86" s="8">
        <v>0.43285803022440278</v>
      </c>
      <c r="D86" s="8">
        <v>0.25435919453106159</v>
      </c>
      <c r="E86" s="8">
        <v>0.44726246588456908</v>
      </c>
      <c r="F86" s="8">
        <v>0.25587957358568242</v>
      </c>
      <c r="G86" s="8">
        <v>0.47079968988143661</v>
      </c>
      <c r="H86" s="8">
        <v>0.25636644897435285</v>
      </c>
      <c r="I86" s="8">
        <v>0.47301166259044508</v>
      </c>
      <c r="J86" s="8">
        <v>0.239345728000425</v>
      </c>
      <c r="K86" s="8">
        <v>0.47601187421156627</v>
      </c>
      <c r="L86" s="8">
        <v>0.23735396504677328</v>
      </c>
      <c r="M86" s="8">
        <v>0.49599063226692192</v>
      </c>
      <c r="N86" s="8">
        <v>0.23698880850527043</v>
      </c>
      <c r="O86" s="8">
        <v>0.54655405435543802</v>
      </c>
      <c r="P86" s="8">
        <v>0.22618681408663283</v>
      </c>
      <c r="Q86" s="8">
        <v>0.5665116067326913</v>
      </c>
      <c r="R86" s="8">
        <v>0.21722388079520022</v>
      </c>
      <c r="S86" s="8">
        <v>0.61842885961789484</v>
      </c>
      <c r="T86" s="8">
        <v>0.2326002907973912</v>
      </c>
      <c r="U86" s="8">
        <v>0.66556958716124359</v>
      </c>
      <c r="V86" s="8">
        <v>0.24158535478830881</v>
      </c>
      <c r="W86" s="8">
        <v>0.69071666424227218</v>
      </c>
      <c r="X86" s="8">
        <v>0.24595616793660002</v>
      </c>
      <c r="Y86" s="8">
        <v>0.68232729533466741</v>
      </c>
      <c r="Z86" s="8">
        <v>0.23636693584974144</v>
      </c>
      <c r="AA86" s="8">
        <v>0.67466673885552275</v>
      </c>
      <c r="AB86" s="8">
        <v>0.23188546920402511</v>
      </c>
      <c r="AC86" s="10"/>
      <c r="AD86" s="10"/>
      <c r="AE86" s="10"/>
      <c r="AF86" s="10"/>
      <c r="AG86" s="10"/>
      <c r="AH86" s="10"/>
      <c r="AI86" s="10"/>
      <c r="AJ86" s="10"/>
      <c r="AK86" s="10"/>
      <c r="AL86" s="10"/>
      <c r="AM86" s="10"/>
    </row>
    <row r="87" spans="1:39">
      <c r="A87" s="8">
        <v>0.41699041805576403</v>
      </c>
      <c r="B87" s="8">
        <v>0.24775318073478356</v>
      </c>
      <c r="C87" s="8">
        <v>0.4349711437153056</v>
      </c>
      <c r="D87" s="8">
        <v>0.25613850276965711</v>
      </c>
      <c r="E87" s="8">
        <v>0.4514045713712182</v>
      </c>
      <c r="F87" s="8">
        <v>0.25944040313282191</v>
      </c>
      <c r="G87" s="8">
        <v>0.47478395703723336</v>
      </c>
      <c r="H87" s="8">
        <v>0.25992727852149233</v>
      </c>
      <c r="I87" s="8">
        <v>0.47508545550870535</v>
      </c>
      <c r="J87" s="8">
        <v>0.24118036298773304</v>
      </c>
      <c r="K87" s="8">
        <v>0.47781105414647995</v>
      </c>
      <c r="L87" s="8">
        <v>0.23900712829830417</v>
      </c>
      <c r="M87" s="8">
        <v>0.4978315092805532</v>
      </c>
      <c r="N87" s="8">
        <v>0.23876811674386592</v>
      </c>
      <c r="O87" s="8">
        <v>0.54840292429223303</v>
      </c>
      <c r="P87" s="8">
        <v>0.22802144907394087</v>
      </c>
      <c r="Q87" s="8">
        <v>0.57009564328489781</v>
      </c>
      <c r="R87" s="8">
        <v>0.22098831277760189</v>
      </c>
      <c r="S87" s="8">
        <v>0.62076331005020802</v>
      </c>
      <c r="T87" s="8">
        <v>0.23520507412677788</v>
      </c>
      <c r="U87" s="8">
        <v>0.66658407680467002</v>
      </c>
      <c r="V87" s="8">
        <v>0.24283795237916087</v>
      </c>
      <c r="W87" s="8">
        <v>0.69187840807677381</v>
      </c>
      <c r="X87" s="8">
        <v>0.24741236796271424</v>
      </c>
      <c r="Y87" s="8">
        <v>0.68411567617125191</v>
      </c>
      <c r="Z87" s="8">
        <v>0.23855123588891278</v>
      </c>
      <c r="AA87" s="8">
        <v>0.67803705608687381</v>
      </c>
      <c r="AB87" s="8">
        <v>0.23564990118642679</v>
      </c>
      <c r="AC87" s="10"/>
      <c r="AD87" s="10"/>
      <c r="AE87" s="10"/>
      <c r="AF87" s="10"/>
      <c r="AG87" s="10"/>
      <c r="AH87" s="10"/>
      <c r="AI87" s="10"/>
      <c r="AJ87" s="10"/>
      <c r="AK87" s="10"/>
      <c r="AL87" s="10"/>
      <c r="AM87" s="10"/>
    </row>
    <row r="88" spans="1:39">
      <c r="A88" s="8">
        <v>0.41783158894919448</v>
      </c>
      <c r="B88" s="8">
        <v>0.24844587162866463</v>
      </c>
      <c r="C88" s="8">
        <v>0.43772507115786824</v>
      </c>
      <c r="D88" s="8">
        <v>0.25849763533476011</v>
      </c>
      <c r="E88" s="8">
        <v>0.45240632008863241</v>
      </c>
      <c r="F88" s="8">
        <v>0.26030571348268611</v>
      </c>
      <c r="G88" s="8">
        <v>0.47553088894351703</v>
      </c>
      <c r="H88" s="8">
        <v>0.26059562564593991</v>
      </c>
      <c r="I88" s="8">
        <v>0.4772082356612552</v>
      </c>
      <c r="J88" s="8">
        <v>0.24305925937401113</v>
      </c>
      <c r="K88" s="8">
        <v>0.47850666185381335</v>
      </c>
      <c r="L88" s="8">
        <v>0.23964670551342121</v>
      </c>
      <c r="M88" s="8">
        <v>0.49884096327606386</v>
      </c>
      <c r="N88" s="8">
        <v>0.23974850673105225</v>
      </c>
      <c r="O88" s="8">
        <v>0.54900508941036885</v>
      </c>
      <c r="P88" s="8">
        <v>0.22862340409993337</v>
      </c>
      <c r="Q88" s="8">
        <v>0.57085093967147715</v>
      </c>
      <c r="R88" s="8">
        <v>0.22178280488911406</v>
      </c>
      <c r="S88" s="8">
        <v>0.62123592884938794</v>
      </c>
      <c r="T88" s="8">
        <v>0.23573621091441832</v>
      </c>
      <c r="U88" s="8">
        <v>0.67207792841214842</v>
      </c>
      <c r="V88" s="8">
        <v>0.24963207712106159</v>
      </c>
      <c r="W88" s="8">
        <v>0.69263717816157522</v>
      </c>
      <c r="X88" s="8">
        <v>0.24836398804057003</v>
      </c>
      <c r="Y88" s="8">
        <v>0.69361042415514274</v>
      </c>
      <c r="Z88" s="8">
        <v>0.25023403214705409</v>
      </c>
      <c r="AA88" s="8">
        <v>0.67915662790382869</v>
      </c>
      <c r="AB88" s="8">
        <v>0.23690249877727884</v>
      </c>
      <c r="AC88" s="10"/>
      <c r="AD88" s="10"/>
      <c r="AE88" s="10"/>
      <c r="AF88" s="10"/>
      <c r="AG88" s="10"/>
      <c r="AH88" s="10"/>
      <c r="AI88" s="10"/>
      <c r="AJ88" s="10"/>
      <c r="AK88" s="10"/>
      <c r="AL88" s="10"/>
      <c r="AM88" s="10"/>
    </row>
    <row r="89" spans="1:39">
      <c r="A89" s="8">
        <v>0.42259479625771501</v>
      </c>
      <c r="B89" s="8">
        <v>0.25236964464735845</v>
      </c>
      <c r="C89" s="8">
        <v>0.43850348319730781</v>
      </c>
      <c r="D89" s="8">
        <v>0.25916598245920769</v>
      </c>
      <c r="E89" s="8">
        <v>0.45371303277011493</v>
      </c>
      <c r="F89" s="8">
        <v>0.26143659222637056</v>
      </c>
      <c r="G89" s="8">
        <v>0.47614167123650342</v>
      </c>
      <c r="H89" s="8">
        <v>0.26114446699316834</v>
      </c>
      <c r="I89" s="8">
        <v>0.47809726324651114</v>
      </c>
      <c r="J89" s="8">
        <v>0.2438537514855233</v>
      </c>
      <c r="K89" s="8">
        <v>0.47908382824881701</v>
      </c>
      <c r="L89" s="8">
        <v>0.24017784230106165</v>
      </c>
      <c r="M89" s="8">
        <v>0.50179774579745973</v>
      </c>
      <c r="N89" s="8">
        <v>0.24262328459415616</v>
      </c>
      <c r="O89" s="8">
        <v>0.54957380091083052</v>
      </c>
      <c r="P89" s="8">
        <v>0.22919437614664684</v>
      </c>
      <c r="Q89" s="8">
        <v>0.57728854805133534</v>
      </c>
      <c r="R89" s="8">
        <v>0.22857692963101478</v>
      </c>
      <c r="S89" s="8">
        <v>0.62211160350760886</v>
      </c>
      <c r="T89" s="8">
        <v>0.23672102704150164</v>
      </c>
      <c r="U89" s="8">
        <v>0.67286415788580389</v>
      </c>
      <c r="V89" s="8">
        <v>0.25061246710824792</v>
      </c>
      <c r="W89" s="8">
        <v>0.69337629099029363</v>
      </c>
      <c r="X89" s="8">
        <v>0.24929126434899232</v>
      </c>
      <c r="Y89" s="8">
        <v>0.6938976668417669</v>
      </c>
      <c r="Z89" s="8">
        <v>0.25058812333881436</v>
      </c>
      <c r="AA89" s="8">
        <v>0.68302002080585944</v>
      </c>
      <c r="AB89" s="8">
        <v>0.24126667271572452</v>
      </c>
      <c r="AC89" s="10"/>
      <c r="AD89" s="10"/>
      <c r="AE89" s="10"/>
      <c r="AF89" s="10"/>
      <c r="AG89" s="10"/>
      <c r="AH89" s="10"/>
      <c r="AI89" s="10"/>
      <c r="AJ89" s="10"/>
      <c r="AK89" s="10"/>
      <c r="AL89" s="10"/>
      <c r="AM89" s="10"/>
    </row>
    <row r="90" spans="1:39">
      <c r="A90" s="8">
        <v>0.42504221279361287</v>
      </c>
      <c r="B90" s="8">
        <v>0.25439017751034065</v>
      </c>
      <c r="C90" s="8">
        <v>0.43973793461338873</v>
      </c>
      <c r="D90" s="8">
        <v>0.26022604296454011</v>
      </c>
      <c r="E90" s="8">
        <v>0.45465108648237562</v>
      </c>
      <c r="F90" s="8">
        <v>0.26225100196741924</v>
      </c>
      <c r="G90" s="8">
        <v>0.47996142427623262</v>
      </c>
      <c r="H90" s="8">
        <v>0.26459906918277976</v>
      </c>
      <c r="I90" s="8">
        <v>0.4897417102713531</v>
      </c>
      <c r="J90" s="8">
        <v>0.2543414899714736</v>
      </c>
      <c r="K90" s="8">
        <v>0.48040172285108923</v>
      </c>
      <c r="L90" s="8">
        <v>0.24139281770278917</v>
      </c>
      <c r="M90" s="8">
        <v>0.50362944595658643</v>
      </c>
      <c r="N90" s="8">
        <v>0.24440701897264866</v>
      </c>
      <c r="O90" s="8">
        <v>0.55216311091881476</v>
      </c>
      <c r="P90" s="8">
        <v>0.23179915947603352</v>
      </c>
      <c r="Q90" s="8">
        <v>0.57902055647754602</v>
      </c>
      <c r="R90" s="8">
        <v>0.23041156461832282</v>
      </c>
      <c r="S90" s="8">
        <v>0.62402663033026018</v>
      </c>
      <c r="T90" s="8">
        <v>0.23890532708067297</v>
      </c>
      <c r="U90" s="8">
        <v>0.67386303999625452</v>
      </c>
      <c r="V90" s="8">
        <v>0.25188719539858501</v>
      </c>
      <c r="W90" s="8">
        <v>0.694602903769869</v>
      </c>
      <c r="X90" s="8">
        <v>0.25085590480258313</v>
      </c>
      <c r="Y90" s="8">
        <v>0.69407473425132971</v>
      </c>
      <c r="Z90" s="8">
        <v>0.25080721726371602</v>
      </c>
      <c r="AA90" s="8">
        <v>0.68438129638295131</v>
      </c>
      <c r="AB90" s="8">
        <v>0.24283795237916084</v>
      </c>
      <c r="AC90" s="10"/>
      <c r="AD90" s="10"/>
      <c r="AE90" s="10"/>
      <c r="AF90" s="10"/>
      <c r="AG90" s="10"/>
      <c r="AH90" s="10"/>
      <c r="AI90" s="10"/>
      <c r="AJ90" s="10"/>
      <c r="AK90" s="10"/>
      <c r="AL90" s="10"/>
      <c r="AM90" s="10"/>
    </row>
    <row r="91" spans="1:39">
      <c r="A91" s="8">
        <v>0.42678214085190663</v>
      </c>
      <c r="B91" s="8">
        <v>0.25582867297686684</v>
      </c>
      <c r="C91" s="8">
        <v>0.44760264817348372</v>
      </c>
      <c r="D91" s="8">
        <v>0.26702016770644083</v>
      </c>
      <c r="E91" s="8">
        <v>0.45598096098391394</v>
      </c>
      <c r="F91" s="8">
        <v>0.26342835518002222</v>
      </c>
      <c r="G91" s="8">
        <v>0.48087854319913792</v>
      </c>
      <c r="H91" s="8">
        <v>0.26544003576321046</v>
      </c>
      <c r="I91" s="8">
        <v>0.49268820169677274</v>
      </c>
      <c r="J91" s="8">
        <v>0.25699938697962432</v>
      </c>
      <c r="K91" s="8">
        <v>0.48243966543149303</v>
      </c>
      <c r="L91" s="8">
        <v>0.24327171408906725</v>
      </c>
      <c r="M91" s="8">
        <v>0.50424429520839753</v>
      </c>
      <c r="N91" s="8">
        <v>0.24500897399864116</v>
      </c>
      <c r="O91" s="8">
        <v>0.55309312149015799</v>
      </c>
      <c r="P91" s="8">
        <v>0.23273528806424981</v>
      </c>
      <c r="Q91" s="8">
        <v>0.57981516966233082</v>
      </c>
      <c r="R91" s="8">
        <v>0.23125695733865054</v>
      </c>
      <c r="S91" s="8">
        <v>0.62518669465552013</v>
      </c>
      <c r="T91" s="8">
        <v>0.24023095597982558</v>
      </c>
      <c r="U91" s="8">
        <v>0.67414007370657481</v>
      </c>
      <c r="V91" s="8">
        <v>0.25224128659034528</v>
      </c>
      <c r="W91" s="8">
        <v>0.69559362947644909</v>
      </c>
      <c r="X91" s="8">
        <v>0.25213063309292022</v>
      </c>
      <c r="Y91" s="8">
        <v>0.69454297917884023</v>
      </c>
      <c r="Z91" s="8">
        <v>0.25138925466017203</v>
      </c>
      <c r="AA91" s="8">
        <v>0.68579477997223282</v>
      </c>
      <c r="AB91" s="8">
        <v>0.24449111563069173</v>
      </c>
      <c r="AC91" s="10"/>
      <c r="AD91" s="10"/>
      <c r="AE91" s="10"/>
      <c r="AF91" s="10"/>
      <c r="AG91" s="10"/>
      <c r="AH91" s="10"/>
      <c r="AI91" s="10"/>
      <c r="AJ91" s="10"/>
      <c r="AK91" s="10"/>
      <c r="AL91" s="10"/>
      <c r="AM91" s="10"/>
    </row>
    <row r="92" spans="1:39">
      <c r="A92" s="8">
        <v>0.42792563967035974</v>
      </c>
      <c r="B92" s="8">
        <v>0.25677586691482562</v>
      </c>
      <c r="C92" s="8">
        <v>0.44821201113365106</v>
      </c>
      <c r="D92" s="8">
        <v>0.26754687835418428</v>
      </c>
      <c r="E92" s="8">
        <v>0.45798445841874236</v>
      </c>
      <c r="F92" s="8">
        <v>0.26520766341861773</v>
      </c>
      <c r="G92" s="8">
        <v>0.48157441900043513</v>
      </c>
      <c r="H92" s="8">
        <v>0.2660796129783275</v>
      </c>
      <c r="I92" s="8">
        <v>0.49650376294533033</v>
      </c>
      <c r="J92" s="8">
        <v>0.26045398916923573</v>
      </c>
      <c r="K92" s="8">
        <v>0.48514501540677074</v>
      </c>
      <c r="L92" s="8">
        <v>0.24577469620082287</v>
      </c>
      <c r="M92" s="8">
        <v>0.50614390409085852</v>
      </c>
      <c r="N92" s="8">
        <v>0.24688787038491924</v>
      </c>
      <c r="O92" s="8">
        <v>0.55492637973870496</v>
      </c>
      <c r="P92" s="8">
        <v>0.23460090603083689</v>
      </c>
      <c r="Q92" s="8">
        <v>0.58375098809321813</v>
      </c>
      <c r="R92" s="8">
        <v>0.23546621638070109</v>
      </c>
      <c r="S92" s="8">
        <v>0.62623627666408865</v>
      </c>
      <c r="T92" s="8">
        <v>0.2414370791017591</v>
      </c>
      <c r="U92" s="8">
        <v>0.67755227060340706</v>
      </c>
      <c r="V92" s="8">
        <v>0.25660546052879096</v>
      </c>
      <c r="W92" s="8">
        <v>0.69629342779300163</v>
      </c>
      <c r="X92" s="8">
        <v>0.25303135256196047</v>
      </c>
      <c r="Y92" s="8">
        <v>0.69556210049165734</v>
      </c>
      <c r="Z92" s="8">
        <v>0.25266398295050913</v>
      </c>
      <c r="AA92" s="8">
        <v>0.68628012112258807</v>
      </c>
      <c r="AB92" s="8">
        <v>0.24507315302714772</v>
      </c>
      <c r="AC92" s="10"/>
      <c r="AD92" s="10"/>
      <c r="AE92" s="10"/>
      <c r="AF92" s="10"/>
      <c r="AG92" s="10"/>
      <c r="AH92" s="10"/>
      <c r="AI92" s="10"/>
      <c r="AJ92" s="10"/>
      <c r="AK92" s="10"/>
      <c r="AL92" s="10"/>
      <c r="AM92" s="10"/>
    </row>
    <row r="93" spans="1:39">
      <c r="A93" s="8">
        <v>0.42869688437705022</v>
      </c>
      <c r="B93" s="8">
        <v>0.25741544412994266</v>
      </c>
      <c r="C93" s="8">
        <v>0.4490336682863928</v>
      </c>
      <c r="D93" s="8">
        <v>0.26825948687760187</v>
      </c>
      <c r="E93" s="8">
        <v>0.45984319447822192</v>
      </c>
      <c r="F93" s="8">
        <v>0.2668608266701486</v>
      </c>
      <c r="G93" s="8">
        <v>0.48287729516101602</v>
      </c>
      <c r="H93" s="8">
        <v>0.26728573610026102</v>
      </c>
      <c r="I93" s="8">
        <v>0.49743089171281152</v>
      </c>
      <c r="J93" s="8">
        <v>0.26130159495951194</v>
      </c>
      <c r="K93" s="8">
        <v>0.48591394392649873</v>
      </c>
      <c r="L93" s="8">
        <v>0.24648730472424046</v>
      </c>
      <c r="M93" s="8">
        <v>0.50653483809275635</v>
      </c>
      <c r="N93" s="8">
        <v>0.24727515762590707</v>
      </c>
      <c r="O93" s="8">
        <v>0.55734619141713981</v>
      </c>
      <c r="P93" s="8">
        <v>0.23706405288351945</v>
      </c>
      <c r="Q93" s="8">
        <v>0.58431176979393862</v>
      </c>
      <c r="R93" s="8">
        <v>0.23606817140669359</v>
      </c>
      <c r="S93" s="8">
        <v>0.62704648031982579</v>
      </c>
      <c r="T93" s="8">
        <v>0.24237320768997539</v>
      </c>
      <c r="U93" s="8">
        <v>0.6783209416024647</v>
      </c>
      <c r="V93" s="8">
        <v>0.25759027665587431</v>
      </c>
      <c r="W93" s="8">
        <v>0.69816479857209734</v>
      </c>
      <c r="X93" s="8">
        <v>0.25546794257526101</v>
      </c>
      <c r="Y93" s="8">
        <v>0.69819253523149616</v>
      </c>
      <c r="Z93" s="8">
        <v>0.2559813748033134</v>
      </c>
      <c r="AA93" s="8">
        <v>0.68645608145996784</v>
      </c>
      <c r="AB93" s="8">
        <v>0.2452856077422039</v>
      </c>
      <c r="AC93" s="10"/>
      <c r="AD93" s="10"/>
      <c r="AE93" s="10"/>
      <c r="AF93" s="10"/>
      <c r="AG93" s="10"/>
      <c r="AH93" s="10"/>
      <c r="AI93" s="10"/>
      <c r="AJ93" s="10"/>
      <c r="AK93" s="10"/>
      <c r="AL93" s="10"/>
      <c r="AM93" s="10"/>
    </row>
    <row r="94" spans="1:39">
      <c r="A94" s="8">
        <v>0.43073502705526429</v>
      </c>
      <c r="B94" s="8">
        <v>0.25912836027008312</v>
      </c>
      <c r="C94" s="8">
        <v>0.45032905599849044</v>
      </c>
      <c r="D94" s="8">
        <v>0.26939036562128632</v>
      </c>
      <c r="E94" s="8">
        <v>0.46116534837307499</v>
      </c>
      <c r="F94" s="8">
        <v>0.26804260602264857</v>
      </c>
      <c r="G94" s="8">
        <v>0.48444679764763743</v>
      </c>
      <c r="H94" s="8">
        <v>0.26874193612637526</v>
      </c>
      <c r="I94" s="8">
        <v>0.49935227990217079</v>
      </c>
      <c r="J94" s="8">
        <v>0.26308090319810745</v>
      </c>
      <c r="K94" s="8">
        <v>0.48974542637932428</v>
      </c>
      <c r="L94" s="8">
        <v>0.25004813427137995</v>
      </c>
      <c r="M94" s="8">
        <v>0.51033038511587647</v>
      </c>
      <c r="N94" s="8">
        <v>0.25103958960830874</v>
      </c>
      <c r="O94" s="8">
        <v>0.55831188584733549</v>
      </c>
      <c r="P94" s="8">
        <v>0.23804886901060276</v>
      </c>
      <c r="Q94" s="8">
        <v>0.58511259089422951</v>
      </c>
      <c r="R94" s="8">
        <v>0.23693126868660933</v>
      </c>
      <c r="S94" s="8">
        <v>0.62760093787211058</v>
      </c>
      <c r="T94" s="8">
        <v>0.24301721104498944</v>
      </c>
      <c r="U94" s="8">
        <v>0.67977244216921329</v>
      </c>
      <c r="V94" s="8">
        <v>0.25945589462246138</v>
      </c>
      <c r="W94" s="8">
        <v>0.70070844750922956</v>
      </c>
      <c r="X94" s="8">
        <v>0.25878533442806528</v>
      </c>
      <c r="Y94" s="8">
        <v>0.69883784756856959</v>
      </c>
      <c r="Z94" s="8">
        <v>0.25679578454436208</v>
      </c>
      <c r="AA94" s="8">
        <v>0.68726627246394723</v>
      </c>
      <c r="AB94" s="8">
        <v>0.24627042386928721</v>
      </c>
      <c r="AC94" s="10"/>
      <c r="AD94" s="10"/>
      <c r="AE94" s="10"/>
      <c r="AF94" s="10"/>
      <c r="AG94" s="10"/>
      <c r="AH94" s="10"/>
      <c r="AI94" s="10"/>
      <c r="AJ94" s="10"/>
      <c r="AK94" s="10"/>
      <c r="AL94" s="10"/>
      <c r="AM94" s="10"/>
    </row>
    <row r="95" spans="1:39">
      <c r="A95" s="8">
        <v>0.43285132253042302</v>
      </c>
      <c r="B95" s="8">
        <v>0.26090766850867864</v>
      </c>
      <c r="C95" s="8">
        <v>0.45100525231557931</v>
      </c>
      <c r="D95" s="8">
        <v>0.2699812552975363</v>
      </c>
      <c r="E95" s="8">
        <v>0.46207251965859458</v>
      </c>
      <c r="F95" s="8">
        <v>0.26885480269374873</v>
      </c>
      <c r="G95" s="8">
        <v>0.48598037176408315</v>
      </c>
      <c r="H95" s="8">
        <v>0.27016715317321044</v>
      </c>
      <c r="I95" s="8">
        <v>0.50028666603769489</v>
      </c>
      <c r="J95" s="8">
        <v>0.26394621354797165</v>
      </c>
      <c r="K95" s="8">
        <v>0.49075123752371175</v>
      </c>
      <c r="L95" s="8">
        <v>0.25098426285959624</v>
      </c>
      <c r="M95" s="8">
        <v>0.5118977918652694</v>
      </c>
      <c r="N95" s="8">
        <v>0.25260201699195106</v>
      </c>
      <c r="O95" s="8">
        <v>0.55868879660646498</v>
      </c>
      <c r="P95" s="8">
        <v>0.23843615625159059</v>
      </c>
      <c r="Q95" s="8">
        <v>0.58713637134922836</v>
      </c>
      <c r="R95" s="8">
        <v>0.23911556872578066</v>
      </c>
      <c r="S95" s="8">
        <v>0.62829656727350103</v>
      </c>
      <c r="T95" s="8">
        <v>0.24382940771608963</v>
      </c>
      <c r="U95" s="8">
        <v>0.68026993228281663</v>
      </c>
      <c r="V95" s="8">
        <v>0.26009547183757842</v>
      </c>
      <c r="W95" s="8">
        <v>0.7058802715846505</v>
      </c>
      <c r="X95" s="8">
        <v>0.265579459169966</v>
      </c>
      <c r="Y95" s="8">
        <v>0.6995382475441736</v>
      </c>
      <c r="Z95" s="8">
        <v>0.25769650401340233</v>
      </c>
      <c r="AA95" s="8">
        <v>0.68757758690700377</v>
      </c>
      <c r="AB95" s="8">
        <v>0.24664885883048104</v>
      </c>
      <c r="AC95" s="10"/>
      <c r="AD95" s="10"/>
      <c r="AE95" s="10"/>
      <c r="AF95" s="10"/>
      <c r="AG95" s="10"/>
      <c r="AH95" s="10"/>
      <c r="AI95" s="10"/>
      <c r="AJ95" s="10"/>
      <c r="AK95" s="10"/>
      <c r="AL95" s="10"/>
      <c r="AM95" s="10"/>
    </row>
    <row r="96" spans="1:39">
      <c r="A96" s="8">
        <v>0.43347448825342894</v>
      </c>
      <c r="B96" s="8">
        <v>0.26143216608647357</v>
      </c>
      <c r="C96" s="8">
        <v>0.45143966913556954</v>
      </c>
      <c r="D96" s="8">
        <v>0.2703619033286786</v>
      </c>
      <c r="E96" s="8">
        <v>0.46964257451350511</v>
      </c>
      <c r="F96" s="8">
        <v>0.27564892743564945</v>
      </c>
      <c r="G96" s="8">
        <v>0.48660628179188037</v>
      </c>
      <c r="H96" s="8">
        <v>0.27074919056966645</v>
      </c>
      <c r="I96" s="8">
        <v>0.50170911017410436</v>
      </c>
      <c r="J96" s="8">
        <v>0.26526741630722728</v>
      </c>
      <c r="K96" s="8">
        <v>0.49325354524928133</v>
      </c>
      <c r="L96" s="8">
        <v>0.25332790393505972</v>
      </c>
      <c r="M96" s="8">
        <v>0.51274022710879563</v>
      </c>
      <c r="N96" s="8">
        <v>0.25344298357238176</v>
      </c>
      <c r="O96" s="8">
        <v>0.55936009920112761</v>
      </c>
      <c r="P96" s="8">
        <v>0.23912663407552318</v>
      </c>
      <c r="Q96" s="8">
        <v>0.58788752912547027</v>
      </c>
      <c r="R96" s="8">
        <v>0.23992776539688085</v>
      </c>
      <c r="S96" s="8">
        <v>0.62963258491793617</v>
      </c>
      <c r="T96" s="8">
        <v>0.24539404816968044</v>
      </c>
      <c r="U96" s="8">
        <v>0.68072255073911458</v>
      </c>
      <c r="V96" s="8">
        <v>0.26067750923403443</v>
      </c>
      <c r="W96" s="8">
        <v>0.70632059412090831</v>
      </c>
      <c r="X96" s="8">
        <v>0.266165922706319</v>
      </c>
      <c r="Y96" s="8">
        <v>0.70065770705574304</v>
      </c>
      <c r="Z96" s="8">
        <v>0.25915270403951657</v>
      </c>
      <c r="AA96" s="8">
        <v>0.68958276130110074</v>
      </c>
      <c r="AB96" s="8">
        <v>0.24910757954326662</v>
      </c>
      <c r="AC96" s="10"/>
      <c r="AD96" s="10"/>
      <c r="AE96" s="10"/>
      <c r="AF96" s="10"/>
      <c r="AG96" s="10"/>
      <c r="AH96" s="10"/>
      <c r="AI96" s="10"/>
      <c r="AJ96" s="10"/>
      <c r="AK96" s="10"/>
      <c r="AL96" s="10"/>
      <c r="AM96" s="10"/>
    </row>
    <row r="97" spans="1:39">
      <c r="A97" s="8">
        <v>0.43678364220826899</v>
      </c>
      <c r="B97" s="8">
        <v>0.26424719106096795</v>
      </c>
      <c r="C97" s="8">
        <v>0.45239695868912272</v>
      </c>
      <c r="D97" s="8">
        <v>0.2712028699091093</v>
      </c>
      <c r="E97" s="8">
        <v>0.47038568290696264</v>
      </c>
      <c r="F97" s="8">
        <v>0.27631727456009703</v>
      </c>
      <c r="G97" s="8">
        <v>0.48855965054932604</v>
      </c>
      <c r="H97" s="8">
        <v>0.27258382555697452</v>
      </c>
      <c r="I97" s="8">
        <v>0.50553555747472634</v>
      </c>
      <c r="J97" s="8">
        <v>0.26882824585436677</v>
      </c>
      <c r="K97" s="8">
        <v>0.49606981645356629</v>
      </c>
      <c r="L97" s="8">
        <v>0.25598580094321044</v>
      </c>
      <c r="M97" s="8">
        <v>0.51366892478466541</v>
      </c>
      <c r="N97" s="8">
        <v>0.25437247295075255</v>
      </c>
      <c r="O97" s="8">
        <v>0.56014514409588256</v>
      </c>
      <c r="P97" s="8">
        <v>0.23994104381657186</v>
      </c>
      <c r="Q97" s="8">
        <v>0.58960919102583731</v>
      </c>
      <c r="R97" s="8">
        <v>0.24179338336346792</v>
      </c>
      <c r="S97" s="8">
        <v>0.63102793565837234</v>
      </c>
      <c r="T97" s="8">
        <v>0.24703835914141734</v>
      </c>
      <c r="U97" s="8">
        <v>0.681659002717662</v>
      </c>
      <c r="V97" s="8">
        <v>0.26188363235596795</v>
      </c>
      <c r="W97" s="8">
        <v>0.70681005979737344</v>
      </c>
      <c r="X97" s="8">
        <v>0.26681877834112705</v>
      </c>
      <c r="Y97" s="8">
        <v>0.70579659676438844</v>
      </c>
      <c r="Z97" s="8">
        <v>0.26594682878141729</v>
      </c>
      <c r="AA97" s="8">
        <v>0.69083962085381345</v>
      </c>
      <c r="AB97" s="8">
        <v>0.25067221999685746</v>
      </c>
      <c r="AC97" s="10"/>
      <c r="AD97" s="10"/>
      <c r="AE97" s="10"/>
      <c r="AF97" s="10"/>
      <c r="AG97" s="10"/>
      <c r="AH97" s="10"/>
      <c r="AI97" s="10"/>
      <c r="AJ97" s="10"/>
      <c r="AK97" s="10"/>
      <c r="AL97" s="10"/>
      <c r="AM97" s="10"/>
    </row>
    <row r="98" spans="1:39">
      <c r="A98" s="8">
        <v>0.44082702112387834</v>
      </c>
      <c r="B98" s="8">
        <v>0.26769958018063084</v>
      </c>
      <c r="C98" s="8">
        <v>0.45589391580569583</v>
      </c>
      <c r="D98" s="8">
        <v>0.27427682406757836</v>
      </c>
      <c r="E98" s="8">
        <v>0.47425177670461327</v>
      </c>
      <c r="F98" s="8">
        <v>0.27979843358909046</v>
      </c>
      <c r="G98" s="8">
        <v>0.48936142049429893</v>
      </c>
      <c r="H98" s="8">
        <v>0.27333848240941366</v>
      </c>
      <c r="I98" s="8">
        <v>0.50610163218207294</v>
      </c>
      <c r="J98" s="8">
        <v>0.26935938264200721</v>
      </c>
      <c r="K98" s="8">
        <v>0.49731251022261325</v>
      </c>
      <c r="L98" s="8">
        <v>0.2571609410858649</v>
      </c>
      <c r="M98" s="8">
        <v>0.51441775611224427</v>
      </c>
      <c r="N98" s="8">
        <v>0.25512712980319169</v>
      </c>
      <c r="O98" s="8">
        <v>0.56224826152700158</v>
      </c>
      <c r="P98" s="8">
        <v>0.24212534385574319</v>
      </c>
      <c r="Q98" s="8">
        <v>0.59133913014687922</v>
      </c>
      <c r="R98" s="8">
        <v>0.24367227974974601</v>
      </c>
      <c r="S98" s="8">
        <v>0.64087722959452997</v>
      </c>
      <c r="T98" s="8">
        <v>0.25872115539955864</v>
      </c>
      <c r="U98" s="8">
        <v>0.6835065444336712</v>
      </c>
      <c r="V98" s="8">
        <v>0.26430694394957749</v>
      </c>
      <c r="W98" s="8">
        <v>0.7075413097236587</v>
      </c>
      <c r="X98" s="8">
        <v>0.26780359446821039</v>
      </c>
      <c r="Y98" s="8">
        <v>0.7069672090831649</v>
      </c>
      <c r="Z98" s="8">
        <v>0.26751810844485363</v>
      </c>
      <c r="AA98" s="8">
        <v>0.69107552372370717</v>
      </c>
      <c r="AB98" s="8">
        <v>0.25096655830000819</v>
      </c>
      <c r="AC98" s="10"/>
      <c r="AD98" s="10"/>
      <c r="AE98" s="10"/>
      <c r="AF98" s="10"/>
      <c r="AG98" s="10"/>
      <c r="AH98" s="10"/>
      <c r="AI98" s="10"/>
      <c r="AJ98" s="10"/>
      <c r="AK98" s="10"/>
      <c r="AL98" s="10"/>
      <c r="AM98" s="10"/>
    </row>
    <row r="99" spans="1:39">
      <c r="A99" s="8">
        <v>0.44821657374024887</v>
      </c>
      <c r="B99" s="8">
        <v>0.27402232102350066</v>
      </c>
      <c r="C99" s="8">
        <v>0.45723254863109564</v>
      </c>
      <c r="D99" s="8">
        <v>0.27545417728018134</v>
      </c>
      <c r="E99" s="8">
        <v>0.47679957691075348</v>
      </c>
      <c r="F99" s="8">
        <v>0.28210887861532641</v>
      </c>
      <c r="G99" s="8">
        <v>0.49028043038405555</v>
      </c>
      <c r="H99" s="8">
        <v>0.27420379275927786</v>
      </c>
      <c r="I99" s="8">
        <v>0.50785791524845603</v>
      </c>
      <c r="J99" s="8">
        <v>0.27101254589353807</v>
      </c>
      <c r="K99" s="8">
        <v>0.49834088161696832</v>
      </c>
      <c r="L99" s="8">
        <v>0.25814575721294825</v>
      </c>
      <c r="M99" s="8">
        <v>0.51572821093550725</v>
      </c>
      <c r="N99" s="8">
        <v>0.25644833256244731</v>
      </c>
      <c r="O99" s="8">
        <v>0.56375367432234125</v>
      </c>
      <c r="P99" s="8">
        <v>0.243689984309334</v>
      </c>
      <c r="Q99" s="8">
        <v>0.59355328667739937</v>
      </c>
      <c r="R99" s="8">
        <v>0.24609559134335554</v>
      </c>
      <c r="S99" s="8">
        <v>0.64170175503206039</v>
      </c>
      <c r="T99" s="8">
        <v>0.25970154538674495</v>
      </c>
      <c r="U99" s="8">
        <v>0.68493853558420004</v>
      </c>
      <c r="V99" s="8">
        <v>0.26618584033585557</v>
      </c>
      <c r="W99" s="8">
        <v>0.70780275122956182</v>
      </c>
      <c r="X99" s="8">
        <v>0.26815768565997067</v>
      </c>
      <c r="Y99" s="8">
        <v>0.71201166284004347</v>
      </c>
      <c r="Z99" s="8">
        <v>0.27431665932665134</v>
      </c>
      <c r="AA99" s="8">
        <v>0.69208294499595846</v>
      </c>
      <c r="AB99" s="8">
        <v>0.25224128659034528</v>
      </c>
      <c r="AC99" s="10"/>
      <c r="AD99" s="10"/>
      <c r="AE99" s="10"/>
      <c r="AF99" s="10"/>
      <c r="AG99" s="10"/>
      <c r="AH99" s="10"/>
      <c r="AI99" s="10"/>
      <c r="AJ99" s="10"/>
      <c r="AK99" s="10"/>
      <c r="AL99" s="10"/>
      <c r="AM99" s="10"/>
    </row>
    <row r="100" spans="1:39">
      <c r="A100" s="8">
        <v>0.45614085601992482</v>
      </c>
      <c r="B100" s="8">
        <v>0.28081644576540138</v>
      </c>
      <c r="C100" s="8">
        <v>0.45856725008255889</v>
      </c>
      <c r="D100" s="8">
        <v>0.27663374356273285</v>
      </c>
      <c r="E100" s="8">
        <v>0.47772025925797235</v>
      </c>
      <c r="F100" s="8">
        <v>0.28294984519575711</v>
      </c>
      <c r="G100" s="8">
        <v>0.49113136546716357</v>
      </c>
      <c r="H100" s="8">
        <v>0.27500713715058406</v>
      </c>
      <c r="I100" s="8">
        <v>0.50825888483282655</v>
      </c>
      <c r="J100" s="8">
        <v>0.2713909808547319</v>
      </c>
      <c r="K100" s="8">
        <v>0.49970765676083689</v>
      </c>
      <c r="L100" s="8">
        <v>0.25946695997220387</v>
      </c>
      <c r="M100" s="8">
        <v>0.51925762917799279</v>
      </c>
      <c r="N100" s="8">
        <v>0.2600091621095868</v>
      </c>
      <c r="O100" s="8">
        <v>0.56426439955216756</v>
      </c>
      <c r="P100" s="8">
        <v>0.24422112109697444</v>
      </c>
      <c r="Q100" s="8">
        <v>0.59431479097948481</v>
      </c>
      <c r="R100" s="8">
        <v>0.24694098406368326</v>
      </c>
      <c r="S100" s="8">
        <v>0.64220710933248226</v>
      </c>
      <c r="T100" s="8">
        <v>0.26030350041273748</v>
      </c>
      <c r="U100" s="8">
        <v>0.68763083502252398</v>
      </c>
      <c r="V100" s="8">
        <v>0.26974666988299506</v>
      </c>
      <c r="W100" s="8">
        <v>0.708901591844598</v>
      </c>
      <c r="X100" s="8">
        <v>0.26968249085448848</v>
      </c>
      <c r="Y100" s="8">
        <v>0.71316260100220186</v>
      </c>
      <c r="Z100" s="8">
        <v>0.27588129978024217</v>
      </c>
      <c r="AA100" s="8">
        <v>0.69322378674380536</v>
      </c>
      <c r="AB100" s="8">
        <v>0.25369748661645952</v>
      </c>
      <c r="AC100" s="10"/>
      <c r="AD100" s="10"/>
      <c r="AE100" s="10"/>
      <c r="AF100" s="10"/>
      <c r="AG100" s="10"/>
      <c r="AH100" s="10"/>
      <c r="AI100" s="10"/>
      <c r="AJ100" s="10"/>
      <c r="AK100" s="10"/>
      <c r="AL100" s="10"/>
      <c r="AM100" s="10"/>
    </row>
    <row r="101" spans="1:39">
      <c r="A101" s="8">
        <v>0.4618398402392298</v>
      </c>
      <c r="B101" s="8">
        <v>0.28571618263138449</v>
      </c>
      <c r="C101" s="8">
        <v>0.46019090751835956</v>
      </c>
      <c r="D101" s="8">
        <v>0.27807223902925904</v>
      </c>
      <c r="E101" s="8">
        <v>0.47866410342524701</v>
      </c>
      <c r="F101" s="8">
        <v>0.28381294247567285</v>
      </c>
      <c r="G101" s="8">
        <v>0.49161167104740677</v>
      </c>
      <c r="H101" s="8">
        <v>0.27546081649002696</v>
      </c>
      <c r="I101" s="8">
        <v>0.50910073952580359</v>
      </c>
      <c r="J101" s="8">
        <v>0.27219432524603809</v>
      </c>
      <c r="K101" s="8">
        <v>0.50359929988024266</v>
      </c>
      <c r="L101" s="8">
        <v>0.26323139195460554</v>
      </c>
      <c r="M101" s="8">
        <v>0.52965133458995095</v>
      </c>
      <c r="N101" s="8">
        <v>0.2704969005955371</v>
      </c>
      <c r="O101" s="8">
        <v>0.56504275372338764</v>
      </c>
      <c r="P101" s="8">
        <v>0.24503110469812611</v>
      </c>
      <c r="Q101" s="8">
        <v>0.59572191849420797</v>
      </c>
      <c r="R101" s="8">
        <v>0.24850562451727407</v>
      </c>
      <c r="S101" s="8">
        <v>0.64449041054410505</v>
      </c>
      <c r="T101" s="8">
        <v>0.26303442872918875</v>
      </c>
      <c r="U101" s="8">
        <v>0.68875262645515889</v>
      </c>
      <c r="V101" s="8">
        <v>0.27127147507751287</v>
      </c>
      <c r="W101" s="8">
        <v>0.70905884989326151</v>
      </c>
      <c r="X101" s="8">
        <v>0.26990158477939014</v>
      </c>
      <c r="Y101" s="8">
        <v>0.71498639532069896</v>
      </c>
      <c r="Z101" s="8">
        <v>0.2783887080318948</v>
      </c>
      <c r="AA101" s="8">
        <v>0.69350029584540218</v>
      </c>
      <c r="AB101" s="8">
        <v>0.2540515778082198</v>
      </c>
      <c r="AC101" s="10"/>
      <c r="AD101" s="10"/>
      <c r="AE101" s="10"/>
      <c r="AF101" s="10"/>
      <c r="AG101" s="10"/>
      <c r="AH101" s="10"/>
      <c r="AI101" s="10"/>
      <c r="AJ101" s="10"/>
      <c r="AK101" s="10"/>
      <c r="AL101" s="10"/>
      <c r="AM101" s="10"/>
    </row>
    <row r="102" spans="1:39">
      <c r="A102" s="8">
        <v>0.46227996388518117</v>
      </c>
      <c r="B102" s="8">
        <v>0.28609461759257832</v>
      </c>
      <c r="C102" s="8">
        <v>0.46731062571747578</v>
      </c>
      <c r="D102" s="8">
        <v>0.28439497987212886</v>
      </c>
      <c r="E102" s="8">
        <v>0.47907715588290911</v>
      </c>
      <c r="F102" s="8">
        <v>0.28419137743686668</v>
      </c>
      <c r="G102" s="8">
        <v>0.49245126032940667</v>
      </c>
      <c r="H102" s="8">
        <v>0.27625530860153913</v>
      </c>
      <c r="I102" s="8">
        <v>0.51303423300505846</v>
      </c>
      <c r="J102" s="8">
        <v>0.27595875722843977</v>
      </c>
      <c r="K102" s="8">
        <v>0.50447538958731664</v>
      </c>
      <c r="L102" s="8">
        <v>0.26407899774488175</v>
      </c>
      <c r="M102" s="8">
        <v>0.53085350253005914</v>
      </c>
      <c r="N102" s="8">
        <v>0.27171187599726465</v>
      </c>
      <c r="O102" s="8">
        <v>0.56634075408914719</v>
      </c>
      <c r="P102" s="8">
        <v>0.24638550350660926</v>
      </c>
      <c r="Q102" s="8">
        <v>0.59719526377432985</v>
      </c>
      <c r="R102" s="8">
        <v>0.25014993548901093</v>
      </c>
      <c r="S102" s="8">
        <v>0.64604739282192303</v>
      </c>
      <c r="T102" s="8">
        <v>0.26491332511546684</v>
      </c>
      <c r="U102" s="8">
        <v>0.69116789218316255</v>
      </c>
      <c r="V102" s="8">
        <v>0.27458886693031714</v>
      </c>
      <c r="W102" s="8">
        <v>0.71077099689808543</v>
      </c>
      <c r="X102" s="8">
        <v>0.27232489637299967</v>
      </c>
      <c r="Y102" s="8">
        <v>0.71674723233801807</v>
      </c>
      <c r="Z102" s="8">
        <v>0.28081201962550434</v>
      </c>
      <c r="AA102" s="8">
        <v>0.69379420761772881</v>
      </c>
      <c r="AB102" s="8">
        <v>0.25443001276941363</v>
      </c>
      <c r="AC102" s="10"/>
      <c r="AD102" s="10"/>
      <c r="AE102" s="10"/>
      <c r="AF102" s="10"/>
      <c r="AG102" s="10"/>
      <c r="AH102" s="10"/>
      <c r="AI102" s="10"/>
      <c r="AJ102" s="10"/>
      <c r="AK102" s="10"/>
      <c r="AL102" s="10"/>
      <c r="AM102" s="10"/>
    </row>
    <row r="103" spans="1:39">
      <c r="A103" s="8">
        <v>0.46364352452660995</v>
      </c>
      <c r="B103" s="8">
        <v>0.2872719708051813</v>
      </c>
      <c r="C103" s="8">
        <v>0.47046751898853617</v>
      </c>
      <c r="D103" s="8">
        <v>0.28721000484662323</v>
      </c>
      <c r="E103" s="8">
        <v>0.47964269032260537</v>
      </c>
      <c r="F103" s="8">
        <v>0.28471587501466161</v>
      </c>
      <c r="G103" s="8">
        <v>0.49336081538490656</v>
      </c>
      <c r="H103" s="8">
        <v>0.27711840588145487</v>
      </c>
      <c r="I103" s="8">
        <v>0.5142625425463202</v>
      </c>
      <c r="J103" s="8">
        <v>0.27714053658093973</v>
      </c>
      <c r="K103" s="8">
        <v>0.5080436691238539</v>
      </c>
      <c r="L103" s="8">
        <v>0.26753359993449316</v>
      </c>
      <c r="M103" s="8">
        <v>0.53389471211289774</v>
      </c>
      <c r="N103" s="8">
        <v>0.27478583015573371</v>
      </c>
      <c r="O103" s="8">
        <v>0.56772350361968138</v>
      </c>
      <c r="P103" s="8">
        <v>0.24782842511303246</v>
      </c>
      <c r="Q103" s="8">
        <v>0.59929974713090839</v>
      </c>
      <c r="R103" s="8">
        <v>0.25250906805411394</v>
      </c>
      <c r="S103" s="8">
        <v>0.6480442583976791</v>
      </c>
      <c r="T103" s="8">
        <v>0.26733663670907637</v>
      </c>
      <c r="U103" s="8">
        <v>0.6929881207164641</v>
      </c>
      <c r="V103" s="8">
        <v>0.27709184904207274</v>
      </c>
      <c r="W103" s="8">
        <v>0.71327139987183508</v>
      </c>
      <c r="X103" s="8">
        <v>0.27588572592013916</v>
      </c>
      <c r="Y103" s="8">
        <v>0.71788243117488193</v>
      </c>
      <c r="Z103" s="8">
        <v>0.28237444700914666</v>
      </c>
      <c r="AA103" s="8">
        <v>0.69635046658493827</v>
      </c>
      <c r="AB103" s="8">
        <v>0.2577474046222179</v>
      </c>
      <c r="AC103" s="10"/>
      <c r="AD103" s="10"/>
      <c r="AE103" s="10"/>
      <c r="AF103" s="10"/>
      <c r="AG103" s="10"/>
      <c r="AH103" s="10"/>
      <c r="AI103" s="10"/>
      <c r="AJ103" s="10"/>
      <c r="AK103" s="10"/>
      <c r="AL103" s="10"/>
      <c r="AM103" s="10"/>
    </row>
    <row r="104" spans="1:39">
      <c r="A104" s="8">
        <v>0.46525594012673088</v>
      </c>
      <c r="B104" s="8">
        <v>0.28866620487273748</v>
      </c>
      <c r="C104" s="8">
        <v>0.47118499473195896</v>
      </c>
      <c r="D104" s="8">
        <v>0.28785179513168879</v>
      </c>
      <c r="E104" s="8">
        <v>0.48005960308361012</v>
      </c>
      <c r="F104" s="8">
        <v>0.28510316225564941</v>
      </c>
      <c r="G104" s="8">
        <v>0.49497002817540636</v>
      </c>
      <c r="H104" s="8">
        <v>0.27868083326509718</v>
      </c>
      <c r="I104" s="8">
        <v>0.51500279408669658</v>
      </c>
      <c r="J104" s="8">
        <v>0.27785314510435732</v>
      </c>
      <c r="K104" s="8">
        <v>0.51120774418180559</v>
      </c>
      <c r="L104" s="8">
        <v>0.27060755409296222</v>
      </c>
      <c r="M104" s="8">
        <v>0.5348013853379564</v>
      </c>
      <c r="N104" s="8">
        <v>0.27570425418436201</v>
      </c>
      <c r="O104" s="8">
        <v>0.56885200565589156</v>
      </c>
      <c r="P104" s="8">
        <v>0.24900799139558397</v>
      </c>
      <c r="Q104" s="8">
        <v>0.60012746919839255</v>
      </c>
      <c r="R104" s="8">
        <v>0.25344519664233023</v>
      </c>
      <c r="S104" s="8">
        <v>0.64870510632900003</v>
      </c>
      <c r="T104" s="8">
        <v>0.26813998110038256</v>
      </c>
      <c r="U104" s="8">
        <v>0.69475567382597236</v>
      </c>
      <c r="V104" s="8">
        <v>0.27952843905537328</v>
      </c>
      <c r="W104" s="8">
        <v>0.71437220621247954</v>
      </c>
      <c r="X104" s="8">
        <v>0.2774570055835755</v>
      </c>
      <c r="Y104" s="8">
        <v>0.71881498619857942</v>
      </c>
      <c r="Z104" s="8">
        <v>0.28366245371917476</v>
      </c>
      <c r="AA104" s="8">
        <v>0.69826282673514262</v>
      </c>
      <c r="AB104" s="8">
        <v>0.26025481287387053</v>
      </c>
      <c r="AC104" s="10"/>
      <c r="AD104" s="10"/>
      <c r="AE104" s="10"/>
      <c r="AF104" s="10"/>
      <c r="AG104" s="10"/>
      <c r="AH104" s="10"/>
      <c r="AI104" s="10"/>
      <c r="AJ104" s="10"/>
      <c r="AK104" s="10"/>
      <c r="AL104" s="10"/>
      <c r="AM104" s="10"/>
    </row>
    <row r="105" spans="1:39">
      <c r="A105" s="8">
        <v>0.46618760373241303</v>
      </c>
      <c r="B105" s="8">
        <v>0.28947840154383764</v>
      </c>
      <c r="C105" s="8">
        <v>0.47507312355522013</v>
      </c>
      <c r="D105" s="8">
        <v>0.29133295416068222</v>
      </c>
      <c r="E105" s="8">
        <v>0.48307256984253805</v>
      </c>
      <c r="F105" s="8">
        <v>0.28791818723014379</v>
      </c>
      <c r="G105" s="8">
        <v>0.49633341527523051</v>
      </c>
      <c r="H105" s="8">
        <v>0.28000646216424979</v>
      </c>
      <c r="I105" s="8">
        <v>0.51662481584428599</v>
      </c>
      <c r="J105" s="8">
        <v>0.27941557248799964</v>
      </c>
      <c r="K105" s="8">
        <v>0.51302948436668683</v>
      </c>
      <c r="L105" s="8">
        <v>0.27238686233155773</v>
      </c>
      <c r="M105" s="8">
        <v>0.5362641759459964</v>
      </c>
      <c r="N105" s="8">
        <v>0.27719365025970377</v>
      </c>
      <c r="O105" s="8">
        <v>0.56975971381545198</v>
      </c>
      <c r="P105" s="8">
        <v>0.24995739840349127</v>
      </c>
      <c r="Q105" s="8">
        <v>0.60249682361656598</v>
      </c>
      <c r="R105" s="8">
        <v>0.2561761249587815</v>
      </c>
      <c r="S105" s="8">
        <v>0.64917977109700764</v>
      </c>
      <c r="T105" s="8">
        <v>0.26872201849683858</v>
      </c>
      <c r="U105" s="8">
        <v>0.69594769915699839</v>
      </c>
      <c r="V105" s="8">
        <v>0.28117275002711017</v>
      </c>
      <c r="W105" s="8">
        <v>0.71612366772946934</v>
      </c>
      <c r="X105" s="8">
        <v>0.27996220076527961</v>
      </c>
      <c r="Y105" s="8">
        <v>0.720623041191782</v>
      </c>
      <c r="Z105" s="8">
        <v>0.28616764890087887</v>
      </c>
      <c r="AA105" s="8">
        <v>0.69888738925133675</v>
      </c>
      <c r="AB105" s="8">
        <v>0.26107586182476472</v>
      </c>
      <c r="AC105" s="10"/>
      <c r="AD105" s="10"/>
      <c r="AE105" s="10"/>
      <c r="AF105" s="10"/>
      <c r="AG105" s="10"/>
      <c r="AH105" s="10"/>
      <c r="AI105" s="10"/>
      <c r="AJ105" s="10"/>
      <c r="AK105" s="10"/>
      <c r="AL105" s="10"/>
      <c r="AM105" s="10"/>
    </row>
    <row r="106" spans="1:39">
      <c r="A106" s="8">
        <v>0.46837588204686287</v>
      </c>
      <c r="B106" s="8">
        <v>0.29139049397934325</v>
      </c>
      <c r="C106" s="8">
        <v>0.47549378056643243</v>
      </c>
      <c r="D106" s="8">
        <v>0.29171138912187605</v>
      </c>
      <c r="E106" s="8">
        <v>0.48383497975270878</v>
      </c>
      <c r="F106" s="8">
        <v>0.28863079575356138</v>
      </c>
      <c r="G106" s="8">
        <v>0.49754174309324384</v>
      </c>
      <c r="H106" s="8">
        <v>0.28118160230690425</v>
      </c>
      <c r="I106" s="8">
        <v>0.51788396919973012</v>
      </c>
      <c r="J106" s="8">
        <v>0.28063054788972719</v>
      </c>
      <c r="K106" s="8">
        <v>0.51473090321840775</v>
      </c>
      <c r="L106" s="8">
        <v>0.27405109093283114</v>
      </c>
      <c r="M106" s="8">
        <v>0.53816929094116017</v>
      </c>
      <c r="N106" s="8">
        <v>0.2791389387444369</v>
      </c>
      <c r="O106" s="8">
        <v>0.57172455629351759</v>
      </c>
      <c r="P106" s="8">
        <v>0.25204653643487701</v>
      </c>
      <c r="Q106" s="8">
        <v>0.60299138755188775</v>
      </c>
      <c r="R106" s="8">
        <v>0.25674709700549497</v>
      </c>
      <c r="S106" s="8">
        <v>0.6527192971687884</v>
      </c>
      <c r="T106" s="8">
        <v>0.27308619243528426</v>
      </c>
      <c r="U106" s="8">
        <v>0.69637105348896666</v>
      </c>
      <c r="V106" s="8">
        <v>0.28175921356346317</v>
      </c>
      <c r="W106" s="8">
        <v>0.72082175193329145</v>
      </c>
      <c r="X106" s="8">
        <v>0.28676075164707732</v>
      </c>
      <c r="Y106" s="8">
        <v>0.72128802768547351</v>
      </c>
      <c r="Z106" s="8">
        <v>0.28709713827924965</v>
      </c>
      <c r="AA106" s="8">
        <v>0.69918130102366338</v>
      </c>
      <c r="AB106" s="8">
        <v>0.26146314906575252</v>
      </c>
      <c r="AC106" s="10"/>
      <c r="AD106" s="10"/>
      <c r="AE106" s="10"/>
      <c r="AF106" s="10"/>
      <c r="AG106" s="10"/>
      <c r="AH106" s="10"/>
      <c r="AI106" s="10"/>
      <c r="AJ106" s="10"/>
      <c r="AK106" s="10"/>
      <c r="AL106" s="10"/>
      <c r="AM106" s="10"/>
    </row>
    <row r="107" spans="1:39">
      <c r="A107" s="8">
        <v>0.46976617917145691</v>
      </c>
      <c r="B107" s="8">
        <v>0.29260546938107079</v>
      </c>
      <c r="C107" s="8">
        <v>0.47644517305908074</v>
      </c>
      <c r="D107" s="8">
        <v>0.29257669947174025</v>
      </c>
      <c r="E107" s="8">
        <v>0.48587901037263492</v>
      </c>
      <c r="F107" s="8">
        <v>0.29054288818906698</v>
      </c>
      <c r="G107" s="8">
        <v>0.50247905754212152</v>
      </c>
      <c r="H107" s="8">
        <v>0.28598839023505029</v>
      </c>
      <c r="I107" s="8">
        <v>0.519369915306515</v>
      </c>
      <c r="J107" s="8">
        <v>0.28207346949615042</v>
      </c>
      <c r="K107" s="8">
        <v>0.51631388075779894</v>
      </c>
      <c r="L107" s="8">
        <v>0.27561351831647346</v>
      </c>
      <c r="M107" s="8">
        <v>0.53958986801847886</v>
      </c>
      <c r="N107" s="8">
        <v>0.28059513877055114</v>
      </c>
      <c r="O107" s="8">
        <v>0.57407523049542575</v>
      </c>
      <c r="P107" s="8">
        <v>0.2545495185466326</v>
      </c>
      <c r="Q107" s="8">
        <v>0.60369081269891189</v>
      </c>
      <c r="R107" s="8">
        <v>0.25755708060664667</v>
      </c>
      <c r="S107" s="8">
        <v>0.65347016772852451</v>
      </c>
      <c r="T107" s="8">
        <v>0.27401346874370652</v>
      </c>
      <c r="U107" s="8">
        <v>0.69834150452716026</v>
      </c>
      <c r="V107" s="8">
        <v>0.28449014187991445</v>
      </c>
      <c r="W107" s="8">
        <v>0.72269508843799546</v>
      </c>
      <c r="X107" s="8">
        <v>0.28949167996352859</v>
      </c>
      <c r="Y107" s="8">
        <v>0.72175430519732231</v>
      </c>
      <c r="Z107" s="8">
        <v>0.2877499939140577</v>
      </c>
      <c r="AA107" s="8">
        <v>0.70188064861687405</v>
      </c>
      <c r="AB107" s="8">
        <v>0.26502397861289201</v>
      </c>
      <c r="AC107" s="10"/>
      <c r="AD107" s="10"/>
      <c r="AE107" s="10"/>
      <c r="AF107" s="10"/>
      <c r="AG107" s="10"/>
      <c r="AH107" s="10"/>
      <c r="AI107" s="10"/>
      <c r="AJ107" s="10"/>
      <c r="AK107" s="10"/>
      <c r="AL107" s="10"/>
      <c r="AM107" s="10"/>
    </row>
    <row r="108" spans="1:39">
      <c r="A108" s="8">
        <v>0.47475356160805543</v>
      </c>
      <c r="B108" s="8">
        <v>0.29696964331951647</v>
      </c>
      <c r="C108" s="8">
        <v>0.48035689012596128</v>
      </c>
      <c r="D108" s="8">
        <v>0.29613752901887974</v>
      </c>
      <c r="E108" s="8">
        <v>0.48717221199241822</v>
      </c>
      <c r="F108" s="8">
        <v>0.29175786359079453</v>
      </c>
      <c r="G108" s="8">
        <v>0.50454777527749961</v>
      </c>
      <c r="H108" s="8">
        <v>0.2880089230980325</v>
      </c>
      <c r="I108" s="8">
        <v>0.5208613044393321</v>
      </c>
      <c r="J108" s="8">
        <v>0.28352966952226466</v>
      </c>
      <c r="K108" s="8">
        <v>0.51712416973580078</v>
      </c>
      <c r="L108" s="8">
        <v>0.27641686270777965</v>
      </c>
      <c r="M108" s="8">
        <v>0.54224564971212241</v>
      </c>
      <c r="N108" s="8">
        <v>0.28332606708700242</v>
      </c>
      <c r="O108" s="8">
        <v>0.57633669505020269</v>
      </c>
      <c r="P108" s="8">
        <v>0.25697283014024214</v>
      </c>
      <c r="Q108" s="8">
        <v>0.60482893054170261</v>
      </c>
      <c r="R108" s="8">
        <v>0.25888270950579928</v>
      </c>
      <c r="S108" s="8">
        <v>0.65441335935805689</v>
      </c>
      <c r="T108" s="8">
        <v>0.27519524809620649</v>
      </c>
      <c r="U108" s="8">
        <v>0.69893263983861831</v>
      </c>
      <c r="V108" s="8">
        <v>0.28531119083080864</v>
      </c>
      <c r="W108" s="8">
        <v>0.72356983633368621</v>
      </c>
      <c r="X108" s="8">
        <v>0.29077968667355669</v>
      </c>
      <c r="Y108" s="8">
        <v>0.72429620623237967</v>
      </c>
      <c r="Z108" s="8">
        <v>0.29131082346119719</v>
      </c>
      <c r="AA108" s="8">
        <v>0.7106960681565927</v>
      </c>
      <c r="AB108" s="8">
        <v>0.27670677487103335</v>
      </c>
      <c r="AC108" s="10"/>
      <c r="AD108" s="10"/>
      <c r="AE108" s="10"/>
      <c r="AF108" s="10"/>
      <c r="AG108" s="10"/>
      <c r="AH108" s="10"/>
      <c r="AI108" s="10"/>
      <c r="AJ108" s="10"/>
      <c r="AK108" s="10"/>
      <c r="AL108" s="10"/>
      <c r="AM108" s="10"/>
    </row>
    <row r="109" spans="1:39">
      <c r="A109" s="8">
        <v>0.47559884580658823</v>
      </c>
      <c r="B109" s="8">
        <v>0.29771544789216159</v>
      </c>
      <c r="C109" s="8">
        <v>0.48113333647843254</v>
      </c>
      <c r="D109" s="8">
        <v>0.29684792447234881</v>
      </c>
      <c r="E109" s="8">
        <v>0.49390072071863395</v>
      </c>
      <c r="F109" s="8">
        <v>0.29808060443366435</v>
      </c>
      <c r="G109" s="8">
        <v>0.50602462038840479</v>
      </c>
      <c r="H109" s="8">
        <v>0.28945184470445573</v>
      </c>
      <c r="I109" s="8">
        <v>0.52454804740512817</v>
      </c>
      <c r="J109" s="8">
        <v>0.28716131730775624</v>
      </c>
      <c r="K109" s="8">
        <v>0.51859246600452347</v>
      </c>
      <c r="L109" s="8">
        <v>0.27787306273389389</v>
      </c>
      <c r="M109" s="8">
        <v>0.54385894073403862</v>
      </c>
      <c r="N109" s="8">
        <v>0.28499029568827583</v>
      </c>
      <c r="O109" s="8">
        <v>0.57963745199405858</v>
      </c>
      <c r="P109" s="8">
        <v>0.26053365968738162</v>
      </c>
      <c r="Q109" s="8">
        <v>0.60532763308736182</v>
      </c>
      <c r="R109" s="8">
        <v>0.25946474690225529</v>
      </c>
      <c r="S109" s="8">
        <v>0.65590077869573582</v>
      </c>
      <c r="T109" s="8">
        <v>0.27706086606279356</v>
      </c>
      <c r="U109" s="8">
        <v>0.70079774002922535</v>
      </c>
      <c r="V109" s="8">
        <v>0.28791597416019532</v>
      </c>
      <c r="W109" s="8">
        <v>0.72526232608242713</v>
      </c>
      <c r="X109" s="8">
        <v>0.29328266878531228</v>
      </c>
      <c r="Y109" s="8">
        <v>0.72623411065926169</v>
      </c>
      <c r="Z109" s="8">
        <v>0.29404175177764846</v>
      </c>
      <c r="AA109" s="8">
        <v>0.71258329111574281</v>
      </c>
      <c r="AB109" s="8">
        <v>0.27921197005273746</v>
      </c>
      <c r="AC109" s="10"/>
      <c r="AD109" s="10"/>
      <c r="AE109" s="10"/>
      <c r="AF109" s="10"/>
      <c r="AG109" s="10"/>
      <c r="AH109" s="10"/>
      <c r="AI109" s="10"/>
      <c r="AJ109" s="10"/>
      <c r="AK109" s="10"/>
      <c r="AL109" s="10"/>
      <c r="AM109" s="10"/>
    </row>
    <row r="110" spans="1:39">
      <c r="A110" s="8">
        <v>0.47695212318526115</v>
      </c>
      <c r="B110" s="8">
        <v>0.29892157101409511</v>
      </c>
      <c r="C110" s="8">
        <v>0.4816286895944395</v>
      </c>
      <c r="D110" s="8">
        <v>0.29730160381179171</v>
      </c>
      <c r="E110" s="8">
        <v>0.4949179106494187</v>
      </c>
      <c r="F110" s="8">
        <v>0.29904107679131414</v>
      </c>
      <c r="G110" s="8">
        <v>0.5124955089537282</v>
      </c>
      <c r="H110" s="8">
        <v>0.29577458554732555</v>
      </c>
      <c r="I110" s="8">
        <v>0.52542256025429834</v>
      </c>
      <c r="J110" s="8">
        <v>0.28802441458767197</v>
      </c>
      <c r="K110" s="8">
        <v>0.5193501143992677</v>
      </c>
      <c r="L110" s="8">
        <v>0.27862771958633303</v>
      </c>
      <c r="M110" s="8">
        <v>0.54612929453848724</v>
      </c>
      <c r="N110" s="8">
        <v>0.28733393676373931</v>
      </c>
      <c r="O110" s="8">
        <v>0.58076149354791218</v>
      </c>
      <c r="P110" s="8">
        <v>0.26174863508910917</v>
      </c>
      <c r="Q110" s="8">
        <v>0.6083529572440165</v>
      </c>
      <c r="R110" s="8">
        <v>0.26302557644939478</v>
      </c>
      <c r="S110" s="8">
        <v>0.65777693211066235</v>
      </c>
      <c r="T110" s="8">
        <v>0.27941999862789657</v>
      </c>
      <c r="U110" s="8">
        <v>0.7016210373936983</v>
      </c>
      <c r="V110" s="8">
        <v>0.28907783588315877</v>
      </c>
      <c r="W110" s="8">
        <v>0.72694105575191004</v>
      </c>
      <c r="X110" s="8">
        <v>0.29579007703696492</v>
      </c>
      <c r="Y110" s="8">
        <v>0.72771557465260395</v>
      </c>
      <c r="Z110" s="8">
        <v>0.29613088980903424</v>
      </c>
      <c r="AA110" s="8">
        <v>0.71314404383926078</v>
      </c>
      <c r="AB110" s="8">
        <v>0.27995777462538257</v>
      </c>
      <c r="AC110" s="10"/>
      <c r="AD110" s="10"/>
      <c r="AE110" s="10"/>
      <c r="AF110" s="10"/>
      <c r="AG110" s="10"/>
      <c r="AH110" s="10"/>
      <c r="AI110" s="10"/>
      <c r="AJ110" s="10"/>
      <c r="AK110" s="10"/>
      <c r="AL110" s="10"/>
      <c r="AM110" s="10"/>
    </row>
    <row r="111" spans="1:39">
      <c r="A111" s="8">
        <v>0.48156930816264826</v>
      </c>
      <c r="B111" s="8">
        <v>0.30304673339810256</v>
      </c>
      <c r="C111" s="8">
        <v>0.48637582362283976</v>
      </c>
      <c r="D111" s="8">
        <v>0.3016657777502374</v>
      </c>
      <c r="E111" s="8">
        <v>0.4960431890737973</v>
      </c>
      <c r="F111" s="8">
        <v>0.30011220264638905</v>
      </c>
      <c r="G111" s="8">
        <v>0.5153716695346332</v>
      </c>
      <c r="H111" s="8">
        <v>0.29858961052181993</v>
      </c>
      <c r="I111" s="8">
        <v>0.52824930510701007</v>
      </c>
      <c r="J111" s="8">
        <v>0.29083943956216635</v>
      </c>
      <c r="K111" s="8">
        <v>0.52053264750173445</v>
      </c>
      <c r="L111" s="8">
        <v>0.279809498938833</v>
      </c>
      <c r="M111" s="8">
        <v>0.54947517569087989</v>
      </c>
      <c r="N111" s="8">
        <v>0.29078853895335072</v>
      </c>
      <c r="O111" s="8">
        <v>0.58328166607936971</v>
      </c>
      <c r="P111" s="8">
        <v>0.26447956340556045</v>
      </c>
      <c r="Q111" s="8">
        <v>0.61044295546441407</v>
      </c>
      <c r="R111" s="8">
        <v>0.26548872330207735</v>
      </c>
      <c r="S111" s="8">
        <v>0.65878968668033377</v>
      </c>
      <c r="T111" s="8">
        <v>0.28069472691823366</v>
      </c>
      <c r="U111" s="8">
        <v>0.70204439172566657</v>
      </c>
      <c r="V111" s="8">
        <v>0.2896797909091513</v>
      </c>
      <c r="W111" s="8">
        <v>0.72819322296439315</v>
      </c>
      <c r="X111" s="8">
        <v>0.297668973423243</v>
      </c>
      <c r="Y111" s="8">
        <v>0.72964954424816231</v>
      </c>
      <c r="Z111" s="8">
        <v>0.29892378408404358</v>
      </c>
      <c r="AA111" s="8">
        <v>0.71382081436764455</v>
      </c>
      <c r="AB111" s="8">
        <v>0.28085849409442282</v>
      </c>
      <c r="AC111" s="10"/>
      <c r="AD111" s="10"/>
      <c r="AE111" s="10"/>
      <c r="AF111" s="10"/>
      <c r="AG111" s="10"/>
      <c r="AH111" s="10"/>
      <c r="AI111" s="10"/>
      <c r="AJ111" s="10"/>
      <c r="AK111" s="10"/>
      <c r="AL111" s="10"/>
      <c r="AM111" s="10"/>
    </row>
    <row r="112" spans="1:39">
      <c r="A112" s="8">
        <v>0.48246806532751157</v>
      </c>
      <c r="B112" s="8">
        <v>0.30385007778940876</v>
      </c>
      <c r="C112" s="8">
        <v>0.48753754462109422</v>
      </c>
      <c r="D112" s="8">
        <v>0.3027369036053123</v>
      </c>
      <c r="E112" s="8">
        <v>0.49643887016641758</v>
      </c>
      <c r="F112" s="8">
        <v>0.30049063760758288</v>
      </c>
      <c r="G112" s="8">
        <v>0.51907418262957861</v>
      </c>
      <c r="H112" s="8">
        <v>0.3022212583073115</v>
      </c>
      <c r="I112" s="8">
        <v>0.52919457729459851</v>
      </c>
      <c r="J112" s="8">
        <v>0.29178663350012513</v>
      </c>
      <c r="K112" s="8">
        <v>0.52489053578713663</v>
      </c>
      <c r="L112" s="8">
        <v>0.28417367287727868</v>
      </c>
      <c r="M112" s="8">
        <v>0.55061127027855461</v>
      </c>
      <c r="N112" s="8">
        <v>0.29196810523590222</v>
      </c>
      <c r="O112" s="8">
        <v>0.58501679371607229</v>
      </c>
      <c r="P112" s="8">
        <v>0.26636067286178705</v>
      </c>
      <c r="Q112" s="8">
        <v>0.61134103390763439</v>
      </c>
      <c r="R112" s="8">
        <v>0.26654878380740976</v>
      </c>
      <c r="S112" s="8">
        <v>0.65981267109414321</v>
      </c>
      <c r="T112" s="8">
        <v>0.28198273362826176</v>
      </c>
      <c r="U112" s="8">
        <v>0.70402264653034807</v>
      </c>
      <c r="V112" s="8">
        <v>0.29249481588364568</v>
      </c>
      <c r="W112" s="8">
        <v>0.72889498700655408</v>
      </c>
      <c r="X112" s="8">
        <v>0.29872239471872991</v>
      </c>
      <c r="Y112" s="8">
        <v>0.73070014421156837</v>
      </c>
      <c r="Z112" s="8">
        <v>0.30044858927856138</v>
      </c>
      <c r="AA112" s="8">
        <v>0.71564422753411849</v>
      </c>
      <c r="AB112" s="8">
        <v>0.28329508410772336</v>
      </c>
      <c r="AC112" s="10"/>
      <c r="AD112" s="10"/>
      <c r="AE112" s="10"/>
      <c r="AF112" s="10"/>
      <c r="AG112" s="10"/>
      <c r="AH112" s="10"/>
      <c r="AI112" s="10"/>
      <c r="AJ112" s="10"/>
      <c r="AK112" s="10"/>
      <c r="AL112" s="10"/>
      <c r="AM112" s="10"/>
    </row>
    <row r="113" spans="1:39">
      <c r="A113" s="8">
        <v>0.48326398986481617</v>
      </c>
      <c r="B113" s="8">
        <v>0.30456268631282635</v>
      </c>
      <c r="C113" s="8">
        <v>0.4893931531191521</v>
      </c>
      <c r="D113" s="8">
        <v>0.30444981974545277</v>
      </c>
      <c r="E113" s="8">
        <v>0.50099595826240018</v>
      </c>
      <c r="F113" s="8">
        <v>0.30485481154602856</v>
      </c>
      <c r="G113" s="8">
        <v>0.52352173666395641</v>
      </c>
      <c r="H113" s="8">
        <v>0.30658543224575718</v>
      </c>
      <c r="I113" s="8">
        <v>0.52994752922904997</v>
      </c>
      <c r="J113" s="8">
        <v>0.29254129035256426</v>
      </c>
      <c r="K113" s="8">
        <v>0.52768988680394591</v>
      </c>
      <c r="L113" s="8">
        <v>0.28698869785177306</v>
      </c>
      <c r="M113" s="8">
        <v>0.55423612780788845</v>
      </c>
      <c r="N113" s="8">
        <v>0.29575909405768591</v>
      </c>
      <c r="O113" s="8">
        <v>0.58941482931964251</v>
      </c>
      <c r="P113" s="8">
        <v>0.2711807392096241</v>
      </c>
      <c r="Q113" s="8">
        <v>0.61243155773154478</v>
      </c>
      <c r="R113" s="8">
        <v>0.26783679051743786</v>
      </c>
      <c r="S113" s="8">
        <v>0.6604407835242222</v>
      </c>
      <c r="T113" s="8">
        <v>0.28277722573977393</v>
      </c>
      <c r="U113" s="8">
        <v>0.70482448353697935</v>
      </c>
      <c r="V113" s="8">
        <v>0.29364118611696965</v>
      </c>
      <c r="W113" s="8">
        <v>0.72969503732912966</v>
      </c>
      <c r="X113" s="8">
        <v>0.29992851784066343</v>
      </c>
      <c r="Y113" s="8">
        <v>0.73084573297054223</v>
      </c>
      <c r="Z113" s="8">
        <v>0.30066104399361754</v>
      </c>
      <c r="AA113" s="8">
        <v>0.71660137442426119</v>
      </c>
      <c r="AB113" s="8">
        <v>0.28458309081775146</v>
      </c>
      <c r="AC113" s="10"/>
      <c r="AD113" s="10"/>
      <c r="AE113" s="10"/>
      <c r="AF113" s="10"/>
      <c r="AG113" s="10"/>
      <c r="AH113" s="10"/>
      <c r="AI113" s="10"/>
      <c r="AJ113" s="10"/>
      <c r="AK113" s="10"/>
      <c r="AL113" s="10"/>
      <c r="AM113" s="10"/>
    </row>
    <row r="114" spans="1:39">
      <c r="A114" s="8">
        <v>0.49166335888381346</v>
      </c>
      <c r="B114" s="8">
        <v>0.31209376334757821</v>
      </c>
      <c r="C114" s="8">
        <v>0.48980987875642784</v>
      </c>
      <c r="D114" s="8">
        <v>0.30483710698644056</v>
      </c>
      <c r="E114" s="8">
        <v>0.50249568611101447</v>
      </c>
      <c r="F114" s="8">
        <v>0.30629330701255475</v>
      </c>
      <c r="G114" s="8">
        <v>0.52472439158141571</v>
      </c>
      <c r="H114" s="8">
        <v>0.30776721159825715</v>
      </c>
      <c r="I114" s="8">
        <v>0.53052630433047165</v>
      </c>
      <c r="J114" s="8">
        <v>0.29312332774902028</v>
      </c>
      <c r="K114" s="8">
        <v>0.52860921699012442</v>
      </c>
      <c r="L114" s="8">
        <v>0.28791818723014384</v>
      </c>
      <c r="M114" s="8">
        <v>0.55466743996960666</v>
      </c>
      <c r="N114" s="8">
        <v>0.29621277339712881</v>
      </c>
      <c r="O114" s="8">
        <v>0.59036045157923367</v>
      </c>
      <c r="P114" s="8">
        <v>0.27221866901547148</v>
      </c>
      <c r="Q114" s="8">
        <v>0.61365244778108397</v>
      </c>
      <c r="R114" s="8">
        <v>0.26927971212386109</v>
      </c>
      <c r="S114" s="8">
        <v>0.66207755858631734</v>
      </c>
      <c r="T114" s="8">
        <v>0.2848663637711597</v>
      </c>
      <c r="U114" s="8">
        <v>0.70628573881183776</v>
      </c>
      <c r="V114" s="8">
        <v>0.29573032414835543</v>
      </c>
      <c r="W114" s="8">
        <v>0.73153495649849265</v>
      </c>
      <c r="X114" s="8">
        <v>0.30272141211567277</v>
      </c>
      <c r="Y114" s="8">
        <v>0.73133955430165631</v>
      </c>
      <c r="Z114" s="8">
        <v>0.30138693093672614</v>
      </c>
      <c r="AA114" s="8">
        <v>0.71702483941202133</v>
      </c>
      <c r="AB114" s="8">
        <v>0.28515406286446493</v>
      </c>
      <c r="AC114" s="10"/>
      <c r="AD114" s="10"/>
      <c r="AE114" s="10"/>
      <c r="AF114" s="10"/>
      <c r="AG114" s="10"/>
      <c r="AH114" s="10"/>
      <c r="AI114" s="10"/>
      <c r="AJ114" s="10"/>
      <c r="AK114" s="10"/>
      <c r="AL114" s="10"/>
      <c r="AM114" s="10"/>
    </row>
    <row r="115" spans="1:39">
      <c r="A115" s="8">
        <v>0.49258885253184204</v>
      </c>
      <c r="B115" s="8">
        <v>0.31293472992800891</v>
      </c>
      <c r="C115" s="8">
        <v>0.49787509238728755</v>
      </c>
      <c r="D115" s="8">
        <v>0.31236818402119243</v>
      </c>
      <c r="E115" s="8">
        <v>0.50316158843761927</v>
      </c>
      <c r="F115" s="8">
        <v>0.30693288422767179</v>
      </c>
      <c r="G115" s="8">
        <v>0.52578333301817237</v>
      </c>
      <c r="H115" s="8">
        <v>0.30880956754400152</v>
      </c>
      <c r="I115" s="8">
        <v>0.53144617572990993</v>
      </c>
      <c r="J115" s="8">
        <v>0.29405281712739106</v>
      </c>
      <c r="K115" s="8">
        <v>0.52954358734294793</v>
      </c>
      <c r="L115" s="8">
        <v>0.28886538116810262</v>
      </c>
      <c r="M115" s="8">
        <v>0.55547316779511424</v>
      </c>
      <c r="N115" s="8">
        <v>0.29706037918740502</v>
      </c>
      <c r="O115" s="8">
        <v>0.59156701205668372</v>
      </c>
      <c r="P115" s="8">
        <v>0.27354429791462409</v>
      </c>
      <c r="Q115" s="8">
        <v>0.61434152640226458</v>
      </c>
      <c r="R115" s="8">
        <v>0.27009412186490978</v>
      </c>
      <c r="S115" s="8">
        <v>0.66426469926304199</v>
      </c>
      <c r="T115" s="8">
        <v>0.28768138874565408</v>
      </c>
      <c r="U115" s="8">
        <v>0.70654911593080427</v>
      </c>
      <c r="V115" s="8">
        <v>0.29610875910954926</v>
      </c>
      <c r="W115" s="8">
        <v>0.73255909954041376</v>
      </c>
      <c r="X115" s="8">
        <v>0.30428383949931509</v>
      </c>
      <c r="Y115" s="8">
        <v>0.73299808570456138</v>
      </c>
      <c r="Z115" s="8">
        <v>0.30388991304848173</v>
      </c>
      <c r="AA115" s="8">
        <v>0.71818115020051698</v>
      </c>
      <c r="AB115" s="8">
        <v>0.28671649024810725</v>
      </c>
      <c r="AC115" s="10"/>
      <c r="AD115" s="10"/>
      <c r="AE115" s="10"/>
      <c r="AF115" s="10"/>
      <c r="AG115" s="10"/>
      <c r="AH115" s="10"/>
      <c r="AI115" s="10"/>
      <c r="AJ115" s="10"/>
      <c r="AK115" s="10"/>
      <c r="AL115" s="10"/>
      <c r="AM115" s="10"/>
    </row>
    <row r="116" spans="1:39">
      <c r="A116" s="8">
        <v>0.49329222770434378</v>
      </c>
      <c r="B116" s="8">
        <v>0.31357652021307447</v>
      </c>
      <c r="C116" s="8">
        <v>0.49867905835731474</v>
      </c>
      <c r="D116" s="8">
        <v>0.31312284087363157</v>
      </c>
      <c r="E116" s="8">
        <v>0.50377344651742717</v>
      </c>
      <c r="F116" s="8">
        <v>0.30752377390392177</v>
      </c>
      <c r="G116" s="8">
        <v>0.52671368870903712</v>
      </c>
      <c r="H116" s="8">
        <v>0.30972799157262981</v>
      </c>
      <c r="I116" s="8">
        <v>0.53260735461677478</v>
      </c>
      <c r="J116" s="8">
        <v>0.29522795727004553</v>
      </c>
      <c r="K116" s="8">
        <v>0.53159281004833547</v>
      </c>
      <c r="L116" s="8">
        <v>0.29095451919948839</v>
      </c>
      <c r="M116" s="8">
        <v>0.5567212200077456</v>
      </c>
      <c r="N116" s="8">
        <v>0.29837715580676361</v>
      </c>
      <c r="O116" s="8">
        <v>0.59553907159520225</v>
      </c>
      <c r="P116" s="8">
        <v>0.27790847185306977</v>
      </c>
      <c r="Q116" s="8">
        <v>0.61493748629085321</v>
      </c>
      <c r="R116" s="8">
        <v>0.27080230424843038</v>
      </c>
      <c r="S116" s="8">
        <v>0.66491940928788007</v>
      </c>
      <c r="T116" s="8">
        <v>0.28852678146598176</v>
      </c>
      <c r="U116" s="8">
        <v>0.70728071903904444</v>
      </c>
      <c r="V116" s="8">
        <v>0.29716218040503617</v>
      </c>
      <c r="W116" s="8">
        <v>0.73409039978927459</v>
      </c>
      <c r="X116" s="8">
        <v>0.30663854592452106</v>
      </c>
      <c r="Y116" s="8">
        <v>0.7331692508671388</v>
      </c>
      <c r="Z116" s="8">
        <v>0.30414884223245647</v>
      </c>
      <c r="AA116" s="8">
        <v>0.72316991580974577</v>
      </c>
      <c r="AB116" s="8">
        <v>0.29351061499000797</v>
      </c>
      <c r="AC116" s="10"/>
      <c r="AD116" s="10"/>
      <c r="AE116" s="10"/>
      <c r="AF116" s="10"/>
      <c r="AG116" s="10"/>
      <c r="AH116" s="10"/>
      <c r="AI116" s="10"/>
      <c r="AJ116" s="10"/>
      <c r="AK116" s="10"/>
      <c r="AL116" s="10"/>
      <c r="AM116" s="10"/>
    </row>
    <row r="117" spans="1:39">
      <c r="A117" s="8">
        <v>0.49663634475255375</v>
      </c>
      <c r="B117" s="8">
        <v>0.31665047437154353</v>
      </c>
      <c r="C117" s="8">
        <v>0.50071551005645454</v>
      </c>
      <c r="D117" s="8">
        <v>0.31503493330913718</v>
      </c>
      <c r="E117" s="8">
        <v>0.50431774928873896</v>
      </c>
      <c r="F117" s="8">
        <v>0.30805048455166523</v>
      </c>
      <c r="G117" s="8">
        <v>0.52752680445511813</v>
      </c>
      <c r="H117" s="8">
        <v>0.31054018824372998</v>
      </c>
      <c r="I117" s="8">
        <v>0.53687105834198179</v>
      </c>
      <c r="J117" s="8">
        <v>0.29959213120849121</v>
      </c>
      <c r="K117" s="8">
        <v>0.53260426125521487</v>
      </c>
      <c r="L117" s="8">
        <v>0.29199687514523276</v>
      </c>
      <c r="M117" s="8">
        <v>0.55749024041523465</v>
      </c>
      <c r="N117" s="8">
        <v>0.29918935247786377</v>
      </c>
      <c r="O117" s="8">
        <v>0.59627505118403501</v>
      </c>
      <c r="P117" s="8">
        <v>0.27872066852416993</v>
      </c>
      <c r="Q117" s="8">
        <v>0.61589971319430359</v>
      </c>
      <c r="R117" s="8">
        <v>0.27194867448175436</v>
      </c>
      <c r="S117" s="8">
        <v>0.66767328332985521</v>
      </c>
      <c r="T117" s="8">
        <v>0.29208761101312125</v>
      </c>
      <c r="U117" s="8">
        <v>0.7089858420166496</v>
      </c>
      <c r="V117" s="8">
        <v>0.29962532725771873</v>
      </c>
      <c r="W117" s="8">
        <v>0.73496711341057364</v>
      </c>
      <c r="X117" s="8">
        <v>0.3079929447330042</v>
      </c>
      <c r="Y117" s="8">
        <v>0.73472941148695348</v>
      </c>
      <c r="Z117" s="8">
        <v>0.30652346628719895</v>
      </c>
      <c r="AA117" s="8">
        <v>0.72342322135036941</v>
      </c>
      <c r="AB117" s="8">
        <v>0.29385585390197427</v>
      </c>
      <c r="AC117" s="10"/>
      <c r="AD117" s="10"/>
      <c r="AE117" s="10"/>
      <c r="AF117" s="10"/>
      <c r="AG117" s="10"/>
      <c r="AH117" s="10"/>
      <c r="AI117" s="10"/>
      <c r="AJ117" s="10"/>
      <c r="AK117" s="10"/>
      <c r="AL117" s="10"/>
      <c r="AM117" s="10"/>
    </row>
    <row r="118" spans="1:39">
      <c r="A118" s="8">
        <v>0.50397036775004256</v>
      </c>
      <c r="B118" s="8">
        <v>0.32344902525334124</v>
      </c>
      <c r="C118" s="8">
        <v>0.5015784466355302</v>
      </c>
      <c r="D118" s="8">
        <v>0.31584712998023734</v>
      </c>
      <c r="E118" s="8">
        <v>0.50621315822997359</v>
      </c>
      <c r="F118" s="8">
        <v>0.3098851195389733</v>
      </c>
      <c r="G118" s="8">
        <v>0.53036325473214474</v>
      </c>
      <c r="H118" s="8">
        <v>0.31337513084776086</v>
      </c>
      <c r="I118" s="8">
        <v>0.53788708986798861</v>
      </c>
      <c r="J118" s="8">
        <v>0.30063448715423557</v>
      </c>
      <c r="K118" s="8">
        <v>0.54271313326151671</v>
      </c>
      <c r="L118" s="8">
        <v>0.30248461363118306</v>
      </c>
      <c r="M118" s="8">
        <v>0.56262744356693362</v>
      </c>
      <c r="N118" s="8">
        <v>0.30465342218071489</v>
      </c>
      <c r="O118" s="8">
        <v>0.59691736064337997</v>
      </c>
      <c r="P118" s="8">
        <v>0.279431063977639</v>
      </c>
      <c r="Q118" s="8">
        <v>0.61955203681707749</v>
      </c>
      <c r="R118" s="8">
        <v>0.27631284842020004</v>
      </c>
      <c r="S118" s="8">
        <v>0.67023688227086176</v>
      </c>
      <c r="T118" s="8">
        <v>0.29540500286592553</v>
      </c>
      <c r="U118" s="8">
        <v>0.70980328655625669</v>
      </c>
      <c r="V118" s="8">
        <v>0.3008071066102187</v>
      </c>
      <c r="W118" s="8">
        <v>0.73678737532385363</v>
      </c>
      <c r="X118" s="8">
        <v>0.31080796970749858</v>
      </c>
      <c r="Y118" s="8">
        <v>0.73642335637177114</v>
      </c>
      <c r="Z118" s="8">
        <v>0.30910833198704912</v>
      </c>
      <c r="AA118" s="8">
        <v>0.72839651791894944</v>
      </c>
      <c r="AB118" s="8">
        <v>0.30065440478377198</v>
      </c>
      <c r="AC118" s="10"/>
      <c r="AD118" s="10"/>
      <c r="AE118" s="10"/>
      <c r="AF118" s="10"/>
      <c r="AG118" s="10"/>
      <c r="AH118" s="10"/>
      <c r="AI118" s="10"/>
      <c r="AJ118" s="10"/>
      <c r="AK118" s="10"/>
      <c r="AL118" s="10"/>
      <c r="AM118" s="10"/>
    </row>
    <row r="119" spans="1:39">
      <c r="A119" s="8">
        <v>0.50601468038591013</v>
      </c>
      <c r="B119" s="8">
        <v>0.32535669154894986</v>
      </c>
      <c r="C119" s="8">
        <v>0.50286793728672297</v>
      </c>
      <c r="D119" s="8">
        <v>0.31706210538196489</v>
      </c>
      <c r="E119" s="8">
        <v>0.50836527734349357</v>
      </c>
      <c r="F119" s="8">
        <v>0.31197425757035907</v>
      </c>
      <c r="G119" s="8">
        <v>0.53089083448367169</v>
      </c>
      <c r="H119" s="8">
        <v>0.3139062676354013</v>
      </c>
      <c r="I119" s="8">
        <v>0.53950548294155654</v>
      </c>
      <c r="J119" s="8">
        <v>0.30229871575550898</v>
      </c>
      <c r="K119" s="8">
        <v>0.54379978530162132</v>
      </c>
      <c r="L119" s="8">
        <v>0.30361549237486751</v>
      </c>
      <c r="M119" s="8">
        <v>0.56354696438829877</v>
      </c>
      <c r="N119" s="8">
        <v>0.30563823830779824</v>
      </c>
      <c r="O119" s="8">
        <v>0.59838039885633232</v>
      </c>
      <c r="P119" s="8">
        <v>0.2810753749493759</v>
      </c>
      <c r="Q119" s="8">
        <v>0.62190483679390129</v>
      </c>
      <c r="R119" s="8">
        <v>0.27912787339469441</v>
      </c>
      <c r="S119" s="8">
        <v>0.67546842456308342</v>
      </c>
      <c r="T119" s="8">
        <v>0.30220355374772323</v>
      </c>
      <c r="U119" s="8">
        <v>0.7107397385348041</v>
      </c>
      <c r="V119" s="8">
        <v>0.30216150541870185</v>
      </c>
      <c r="W119" s="8">
        <v>0.73727880672592705</v>
      </c>
      <c r="X119" s="8">
        <v>0.31157811804957725</v>
      </c>
      <c r="Y119" s="8">
        <v>0.73765102374474001</v>
      </c>
      <c r="Z119" s="8">
        <v>0.31098722837332721</v>
      </c>
      <c r="AA119" s="8">
        <v>0.73013291773177402</v>
      </c>
      <c r="AB119" s="8">
        <v>0.30302902883851446</v>
      </c>
      <c r="AC119" s="10"/>
      <c r="AD119" s="10"/>
      <c r="AE119" s="10"/>
      <c r="AF119" s="10"/>
      <c r="AG119" s="10"/>
      <c r="AH119" s="10"/>
      <c r="AI119" s="10"/>
      <c r="AJ119" s="10"/>
      <c r="AK119" s="10"/>
      <c r="AL119" s="10"/>
      <c r="AM119" s="10"/>
    </row>
    <row r="120" spans="1:39">
      <c r="A120" s="8">
        <v>0.50678798174515183</v>
      </c>
      <c r="B120" s="8">
        <v>0.32608257849205846</v>
      </c>
      <c r="C120" s="8">
        <v>0.5039353053104999</v>
      </c>
      <c r="D120" s="8">
        <v>0.31807126527848173</v>
      </c>
      <c r="E120" s="8">
        <v>0.50932263257246746</v>
      </c>
      <c r="F120" s="8">
        <v>0.31290374694872986</v>
      </c>
      <c r="G120" s="8">
        <v>0.53257946788192823</v>
      </c>
      <c r="H120" s="8">
        <v>0.31561918377554177</v>
      </c>
      <c r="I120" s="8">
        <v>0.54090252628981583</v>
      </c>
      <c r="J120" s="8">
        <v>0.30373721122203517</v>
      </c>
      <c r="K120" s="8">
        <v>0.54457247386301055</v>
      </c>
      <c r="L120" s="8">
        <v>0.30442104983612217</v>
      </c>
      <c r="M120" s="8">
        <v>0.56420953328353396</v>
      </c>
      <c r="N120" s="8">
        <v>0.30635084683121583</v>
      </c>
      <c r="O120" s="8">
        <v>0.59985681851635431</v>
      </c>
      <c r="P120" s="8">
        <v>0.28273960355064931</v>
      </c>
      <c r="Q120" s="8">
        <v>0.62399069640396143</v>
      </c>
      <c r="R120" s="8">
        <v>0.28163085550645001</v>
      </c>
      <c r="S120" s="8">
        <v>0.677414140918149</v>
      </c>
      <c r="T120" s="8">
        <v>0.30473973190870635</v>
      </c>
      <c r="U120" s="8">
        <v>0.71543955690213912</v>
      </c>
      <c r="V120" s="8">
        <v>0.30896005630049955</v>
      </c>
      <c r="W120" s="8">
        <v>0.73861156868835021</v>
      </c>
      <c r="X120" s="8">
        <v>0.31366725608096302</v>
      </c>
      <c r="Y120" s="8">
        <v>0.73817435631078121</v>
      </c>
      <c r="Z120" s="8">
        <v>0.31179942504442737</v>
      </c>
      <c r="AA120" s="8">
        <v>0.73211682219497898</v>
      </c>
      <c r="AB120" s="8">
        <v>0.30575995715496573</v>
      </c>
      <c r="AC120" s="10"/>
      <c r="AD120" s="10"/>
      <c r="AE120" s="10"/>
      <c r="AF120" s="10"/>
      <c r="AG120" s="10"/>
      <c r="AH120" s="10"/>
      <c r="AI120" s="10"/>
      <c r="AJ120" s="10"/>
      <c r="AK120" s="10"/>
      <c r="AL120" s="10"/>
      <c r="AM120" s="10"/>
    </row>
    <row r="121" spans="1:39">
      <c r="A121" s="8">
        <v>0.50988324383466965</v>
      </c>
      <c r="B121" s="8">
        <v>0.32899719161423541</v>
      </c>
      <c r="C121" s="8">
        <v>0.50520907046594643</v>
      </c>
      <c r="D121" s="8">
        <v>0.31927738840041525</v>
      </c>
      <c r="E121" s="8">
        <v>0.50978779912525518</v>
      </c>
      <c r="F121" s="8">
        <v>0.31335742628817276</v>
      </c>
      <c r="G121" s="8">
        <v>0.54000340374033262</v>
      </c>
      <c r="H121" s="8">
        <v>0.32315026081029363</v>
      </c>
      <c r="I121" s="8">
        <v>0.54178973953306109</v>
      </c>
      <c r="J121" s="8">
        <v>0.30465563525066347</v>
      </c>
      <c r="K121" s="8">
        <v>0.54539968302848807</v>
      </c>
      <c r="L121" s="8">
        <v>0.30528414711603791</v>
      </c>
      <c r="M121" s="8">
        <v>0.56482071179354321</v>
      </c>
      <c r="N121" s="8">
        <v>0.30701698088571489</v>
      </c>
      <c r="O121" s="8">
        <v>0.60069538919938792</v>
      </c>
      <c r="P121" s="8">
        <v>0.28368679748860809</v>
      </c>
      <c r="Q121" s="8">
        <v>0.62500051732629214</v>
      </c>
      <c r="R121" s="8">
        <v>0.28284583090817755</v>
      </c>
      <c r="S121" s="8">
        <v>0.6778519782472594</v>
      </c>
      <c r="T121" s="8">
        <v>0.30531070395541982</v>
      </c>
      <c r="U121" s="8">
        <v>0.71616725812713533</v>
      </c>
      <c r="V121" s="8">
        <v>0.31001347759598646</v>
      </c>
      <c r="W121" s="8">
        <v>0.73927401821834526</v>
      </c>
      <c r="X121" s="8">
        <v>0.31472067737644993</v>
      </c>
      <c r="Y121" s="8">
        <v>0.73968926637037424</v>
      </c>
      <c r="Z121" s="8">
        <v>0.31415413146963334</v>
      </c>
      <c r="AA121" s="8">
        <v>0.73286513703636336</v>
      </c>
      <c r="AB121" s="8">
        <v>0.30679124775096761</v>
      </c>
      <c r="AC121" s="10"/>
      <c r="AD121" s="10"/>
      <c r="AE121" s="10"/>
      <c r="AF121" s="10"/>
      <c r="AG121" s="10"/>
      <c r="AH121" s="10"/>
      <c r="AI121" s="10"/>
      <c r="AJ121" s="10"/>
      <c r="AK121" s="10"/>
      <c r="AL121" s="10"/>
      <c r="AM121" s="10"/>
    </row>
    <row r="122" spans="1:39">
      <c r="A122" s="8">
        <v>0.5106359786683996</v>
      </c>
      <c r="B122" s="8">
        <v>0.32970758706770448</v>
      </c>
      <c r="C122" s="8">
        <v>0.50653001210863169</v>
      </c>
      <c r="D122" s="8">
        <v>0.32052998599126731</v>
      </c>
      <c r="E122" s="8">
        <v>0.51106362937999661</v>
      </c>
      <c r="F122" s="8">
        <v>0.31461002387902481</v>
      </c>
      <c r="G122" s="8">
        <v>0.54162963523249452</v>
      </c>
      <c r="H122" s="8">
        <v>0.3248034240618245</v>
      </c>
      <c r="I122" s="8">
        <v>0.54290555986965783</v>
      </c>
      <c r="J122" s="8">
        <v>0.30581749697362692</v>
      </c>
      <c r="K122" s="8">
        <v>0.54617801165236923</v>
      </c>
      <c r="L122" s="8">
        <v>0.30609634378713807</v>
      </c>
      <c r="M122" s="8">
        <v>0.56605224566806622</v>
      </c>
      <c r="N122" s="8">
        <v>0.30836252741440401</v>
      </c>
      <c r="O122" s="8">
        <v>0.6017056884531492</v>
      </c>
      <c r="P122" s="8">
        <v>0.28483316772193207</v>
      </c>
      <c r="Q122" s="8">
        <v>0.62899841491224073</v>
      </c>
      <c r="R122" s="8">
        <v>0.2876658972560146</v>
      </c>
      <c r="S122" s="8">
        <v>0.67885654894162029</v>
      </c>
      <c r="T122" s="8">
        <v>0.3066274805747784</v>
      </c>
      <c r="U122" s="8">
        <v>0.71705103468188947</v>
      </c>
      <c r="V122" s="8">
        <v>0.31130148430601456</v>
      </c>
      <c r="W122" s="8">
        <v>0.74116111480230729</v>
      </c>
      <c r="X122" s="8">
        <v>0.31772381329656696</v>
      </c>
      <c r="Y122" s="8">
        <v>0.7409090640806959</v>
      </c>
      <c r="Z122" s="8">
        <v>0.31606179776524196</v>
      </c>
      <c r="AA122" s="8">
        <v>0.73472142191421597</v>
      </c>
      <c r="AB122" s="8">
        <v>0.30937611345081778</v>
      </c>
      <c r="AC122" s="10"/>
      <c r="AD122" s="10"/>
      <c r="AE122" s="10"/>
      <c r="AF122" s="10"/>
      <c r="AG122" s="10"/>
      <c r="AH122" s="10"/>
      <c r="AI122" s="10"/>
      <c r="AJ122" s="10"/>
      <c r="AK122" s="10"/>
      <c r="AL122" s="10"/>
      <c r="AM122" s="10"/>
    </row>
    <row r="123" spans="1:39">
      <c r="A123" s="8">
        <v>0.51187202685165556</v>
      </c>
      <c r="B123" s="8">
        <v>0.33088715335025598</v>
      </c>
      <c r="C123" s="8">
        <v>0.50720424273875231</v>
      </c>
      <c r="D123" s="8">
        <v>0.32116956320638435</v>
      </c>
      <c r="E123" s="8">
        <v>0.51273707087902964</v>
      </c>
      <c r="F123" s="8">
        <v>0.31625433485076171</v>
      </c>
      <c r="G123" s="8">
        <v>0.54352438401754832</v>
      </c>
      <c r="H123" s="8">
        <v>0.3267332210569181</v>
      </c>
      <c r="I123" s="8">
        <v>0.54472534490641644</v>
      </c>
      <c r="J123" s="8">
        <v>0.30772073712933851</v>
      </c>
      <c r="K123" s="8">
        <v>0.54755606692122161</v>
      </c>
      <c r="L123" s="8">
        <v>0.3075392653935613</v>
      </c>
      <c r="M123" s="8">
        <v>0.56684145515546547</v>
      </c>
      <c r="N123" s="8">
        <v>0.30922562469431975</v>
      </c>
      <c r="O123" s="8">
        <v>0.60297023520123449</v>
      </c>
      <c r="P123" s="8">
        <v>0.2862760893283553</v>
      </c>
      <c r="Q123" s="8">
        <v>0.63072214611777655</v>
      </c>
      <c r="R123" s="8">
        <v>0.28975503528740038</v>
      </c>
      <c r="S123" s="8">
        <v>0.67973017763101362</v>
      </c>
      <c r="T123" s="8">
        <v>0.30777385080810238</v>
      </c>
      <c r="U123" s="8">
        <v>0.71741390982357656</v>
      </c>
      <c r="V123" s="8">
        <v>0.311832621093655</v>
      </c>
      <c r="W123" s="8">
        <v>0.74354160851395101</v>
      </c>
      <c r="X123" s="8">
        <v>0.32151480211835065</v>
      </c>
      <c r="Y123" s="8">
        <v>0.74136353709857383</v>
      </c>
      <c r="Z123" s="8">
        <v>0.31677440628865955</v>
      </c>
      <c r="AA123" s="8">
        <v>0.73541366148324849</v>
      </c>
      <c r="AB123" s="8">
        <v>0.31034101194836461</v>
      </c>
      <c r="AC123" s="10"/>
      <c r="AD123" s="10"/>
      <c r="AE123" s="10"/>
      <c r="AF123" s="10"/>
      <c r="AG123" s="10"/>
      <c r="AH123" s="10"/>
      <c r="AI123" s="10"/>
      <c r="AJ123" s="10"/>
      <c r="AK123" s="10"/>
      <c r="AL123" s="10"/>
      <c r="AM123" s="10"/>
    </row>
    <row r="124" spans="1:39">
      <c r="A124" s="8">
        <v>0.51457446830389908</v>
      </c>
      <c r="B124" s="8">
        <v>0.33347201905010615</v>
      </c>
      <c r="C124" s="8">
        <v>0.50790599298642891</v>
      </c>
      <c r="D124" s="8">
        <v>0.3218356972608834</v>
      </c>
      <c r="E124" s="8">
        <v>0.5146768733087046</v>
      </c>
      <c r="F124" s="8">
        <v>0.31816200114637033</v>
      </c>
      <c r="G124" s="8">
        <v>0.54443204810619683</v>
      </c>
      <c r="H124" s="8">
        <v>0.32766271043528888</v>
      </c>
      <c r="I124" s="8">
        <v>0.5450918419925832</v>
      </c>
      <c r="J124" s="8">
        <v>0.30810802437032631</v>
      </c>
      <c r="K124" s="8">
        <v>0.54866151916963257</v>
      </c>
      <c r="L124" s="8">
        <v>0.30870112711652475</v>
      </c>
      <c r="M124" s="8">
        <v>0.56815925146233215</v>
      </c>
      <c r="N124" s="8">
        <v>0.31066854630074298</v>
      </c>
      <c r="O124" s="8">
        <v>0.60665459362775476</v>
      </c>
      <c r="P124" s="8">
        <v>0.29048534837040585</v>
      </c>
      <c r="Q124" s="8">
        <v>0.63281214433817412</v>
      </c>
      <c r="R124" s="8">
        <v>0.29229121344838349</v>
      </c>
      <c r="S124" s="8">
        <v>0.68035010618578218</v>
      </c>
      <c r="T124" s="8">
        <v>0.30858826054915106</v>
      </c>
      <c r="U124" s="8">
        <v>0.71780214720634938</v>
      </c>
      <c r="V124" s="8">
        <v>0.31240359314036847</v>
      </c>
      <c r="W124" s="8">
        <v>0.74394261653804294</v>
      </c>
      <c r="X124" s="8">
        <v>0.32215437933346769</v>
      </c>
      <c r="Y124" s="8">
        <v>0.74216821010425371</v>
      </c>
      <c r="Z124" s="8">
        <v>0.31804028229920261</v>
      </c>
      <c r="AA124" s="8">
        <v>0.73714619403591086</v>
      </c>
      <c r="AB124" s="8">
        <v>0.31276432354197414</v>
      </c>
      <c r="AC124" s="10"/>
      <c r="AD124" s="10"/>
      <c r="AE124" s="10"/>
      <c r="AF124" s="10"/>
      <c r="AG124" s="10"/>
      <c r="AH124" s="10"/>
      <c r="AI124" s="10"/>
      <c r="AJ124" s="10"/>
      <c r="AK124" s="10"/>
      <c r="AL124" s="10"/>
      <c r="AM124" s="10"/>
    </row>
    <row r="125" spans="1:39">
      <c r="A125" s="8">
        <v>0.51595448216573725</v>
      </c>
      <c r="B125" s="8">
        <v>0.33479764794925876</v>
      </c>
      <c r="C125" s="8">
        <v>0.5099070623201396</v>
      </c>
      <c r="D125" s="8">
        <v>0.32374336355649203</v>
      </c>
      <c r="E125" s="8">
        <v>0.51539875003377766</v>
      </c>
      <c r="F125" s="8">
        <v>0.3188723965998394</v>
      </c>
      <c r="G125" s="8">
        <v>0.54512414197379133</v>
      </c>
      <c r="H125" s="8">
        <v>0.32837310588875795</v>
      </c>
      <c r="I125" s="8">
        <v>0.54545833907874997</v>
      </c>
      <c r="J125" s="8">
        <v>0.3084953116113141</v>
      </c>
      <c r="K125" s="8">
        <v>0.55320740953809788</v>
      </c>
      <c r="L125" s="8">
        <v>0.31348135820528877</v>
      </c>
      <c r="M125" s="8">
        <v>0.57006253108659499</v>
      </c>
      <c r="N125" s="8">
        <v>0.31275768433212875</v>
      </c>
      <c r="O125" s="8">
        <v>0.60820907172901661</v>
      </c>
      <c r="P125" s="8">
        <v>0.29226908274889835</v>
      </c>
      <c r="Q125" s="8">
        <v>0.63418202435986049</v>
      </c>
      <c r="R125" s="8">
        <v>0.2939554420496569</v>
      </c>
      <c r="S125" s="8">
        <v>0.68222421363188113</v>
      </c>
      <c r="T125" s="8">
        <v>0.31105140740183362</v>
      </c>
      <c r="U125" s="8">
        <v>0.71843230135024694</v>
      </c>
      <c r="V125" s="8">
        <v>0.31333086944879074</v>
      </c>
      <c r="W125" s="8">
        <v>0.74496675957996406</v>
      </c>
      <c r="X125" s="8">
        <v>0.32379869030520458</v>
      </c>
      <c r="Y125" s="8">
        <v>0.74254988874264471</v>
      </c>
      <c r="Z125" s="8">
        <v>0.31864223732519514</v>
      </c>
      <c r="AA125" s="8">
        <v>0.73766247326756362</v>
      </c>
      <c r="AB125" s="8">
        <v>0.31349021048508274</v>
      </c>
      <c r="AC125" s="10"/>
      <c r="AD125" s="10"/>
      <c r="AE125" s="10"/>
      <c r="AF125" s="10"/>
      <c r="AG125" s="10"/>
      <c r="AH125" s="10"/>
      <c r="AI125" s="10"/>
      <c r="AJ125" s="10"/>
      <c r="AK125" s="10"/>
      <c r="AL125" s="10"/>
      <c r="AM125" s="10"/>
    </row>
    <row r="126" spans="1:39">
      <c r="A126" s="8">
        <v>0.51961943701193047</v>
      </c>
      <c r="B126" s="8">
        <v>0.33835847749639825</v>
      </c>
      <c r="C126" s="8">
        <v>0.5107483763425642</v>
      </c>
      <c r="D126" s="8">
        <v>0.32454670794779822</v>
      </c>
      <c r="E126" s="8">
        <v>0.51713202623462151</v>
      </c>
      <c r="F126" s="8">
        <v>0.32058531273997987</v>
      </c>
      <c r="G126" s="8">
        <v>0.54697350755441265</v>
      </c>
      <c r="H126" s="8">
        <v>0.33027634604446954</v>
      </c>
      <c r="I126" s="8">
        <v>0.54643808376454217</v>
      </c>
      <c r="J126" s="8">
        <v>0.30953324141716149</v>
      </c>
      <c r="K126" s="8">
        <v>0.55579995826353779</v>
      </c>
      <c r="L126" s="8">
        <v>0.31621228652174005</v>
      </c>
      <c r="M126" s="8">
        <v>0.57109217416201585</v>
      </c>
      <c r="N126" s="8">
        <v>0.3138885630758132</v>
      </c>
      <c r="O126" s="8">
        <v>0.6093130411122657</v>
      </c>
      <c r="P126" s="8">
        <v>0.29354381103923544</v>
      </c>
      <c r="Q126" s="8">
        <v>0.63515252848398573</v>
      </c>
      <c r="R126" s="8">
        <v>0.29513722140215687</v>
      </c>
      <c r="S126" s="8">
        <v>0.68276230343354494</v>
      </c>
      <c r="T126" s="8">
        <v>0.31176180285530269</v>
      </c>
      <c r="U126" s="8">
        <v>0.71906440643576641</v>
      </c>
      <c r="V126" s="8">
        <v>0.31426699803700703</v>
      </c>
      <c r="W126" s="8">
        <v>0.74572946111598204</v>
      </c>
      <c r="X126" s="8">
        <v>0.32502694412662314</v>
      </c>
      <c r="Y126" s="8">
        <v>0.74495013585005188</v>
      </c>
      <c r="Z126" s="8">
        <v>0.32243322614697884</v>
      </c>
      <c r="AA126" s="8">
        <v>0.7389966780235202</v>
      </c>
      <c r="AB126" s="8">
        <v>0.31536910687136083</v>
      </c>
      <c r="AC126" s="10"/>
      <c r="AD126" s="10"/>
      <c r="AE126" s="10"/>
      <c r="AF126" s="10"/>
      <c r="AG126" s="10"/>
      <c r="AH126" s="10"/>
      <c r="AI126" s="10"/>
      <c r="AJ126" s="10"/>
      <c r="AK126" s="10"/>
      <c r="AL126" s="10"/>
      <c r="AM126" s="10"/>
    </row>
    <row r="127" spans="1:39">
      <c r="A127" s="8">
        <v>0.52001637095430719</v>
      </c>
      <c r="B127" s="8">
        <v>0.33874576473738605</v>
      </c>
      <c r="C127" s="8">
        <v>0.51301481341699295</v>
      </c>
      <c r="D127" s="8">
        <v>0.32671330342738153</v>
      </c>
      <c r="E127" s="8">
        <v>0.52400529633618609</v>
      </c>
      <c r="F127" s="8">
        <v>0.32738386362177757</v>
      </c>
      <c r="G127" s="8">
        <v>0.55035077435092572</v>
      </c>
      <c r="H127" s="8">
        <v>0.33375750507346297</v>
      </c>
      <c r="I127" s="8">
        <v>0.54720192175105797</v>
      </c>
      <c r="J127" s="8">
        <v>0.31034543808826165</v>
      </c>
      <c r="K127" s="8">
        <v>0.55672116847054687</v>
      </c>
      <c r="L127" s="8">
        <v>0.31719267650892635</v>
      </c>
      <c r="M127" s="8">
        <v>0.57173822471914271</v>
      </c>
      <c r="N127" s="8">
        <v>0.31459895852928227</v>
      </c>
      <c r="O127" s="8">
        <v>0.60981484537737896</v>
      </c>
      <c r="P127" s="8">
        <v>0.29412584843569145</v>
      </c>
      <c r="Q127" s="8">
        <v>0.63660518071242045</v>
      </c>
      <c r="R127" s="8">
        <v>0.29692095578064936</v>
      </c>
      <c r="S127" s="8">
        <v>0.68465482459909244</v>
      </c>
      <c r="T127" s="8">
        <v>0.31426478496705829</v>
      </c>
      <c r="U127" s="8">
        <v>0.72003792630513141</v>
      </c>
      <c r="V127" s="8">
        <v>0.31570991964343026</v>
      </c>
      <c r="W127" s="8">
        <v>0.74732563030991661</v>
      </c>
      <c r="X127" s="8">
        <v>0.32761180982647331</v>
      </c>
      <c r="Y127" s="8">
        <v>0.746443404337365</v>
      </c>
      <c r="Z127" s="8">
        <v>0.32479235871208184</v>
      </c>
      <c r="AA127" s="8">
        <v>0.74007177634860988</v>
      </c>
      <c r="AB127" s="8">
        <v>0.31689391206587864</v>
      </c>
      <c r="AC127" s="10"/>
      <c r="AD127" s="10"/>
      <c r="AE127" s="10"/>
      <c r="AF127" s="10"/>
      <c r="AG127" s="10"/>
      <c r="AH127" s="10"/>
      <c r="AI127" s="10"/>
      <c r="AJ127" s="10"/>
      <c r="AK127" s="10"/>
      <c r="AL127" s="10"/>
      <c r="AM127" s="10"/>
    </row>
    <row r="128" spans="1:39">
      <c r="A128" s="8">
        <v>0.52120511612888609</v>
      </c>
      <c r="B128" s="8">
        <v>0.3399076264603495</v>
      </c>
      <c r="C128" s="8">
        <v>0.51400551964900687</v>
      </c>
      <c r="D128" s="8">
        <v>0.32766049736534031</v>
      </c>
      <c r="E128" s="8">
        <v>0.52478121730805605</v>
      </c>
      <c r="F128" s="8">
        <v>0.32815179889390772</v>
      </c>
      <c r="G128" s="8">
        <v>0.55563224476674933</v>
      </c>
      <c r="H128" s="8">
        <v>0.33922157477631409</v>
      </c>
      <c r="I128" s="8">
        <v>0.54814900828065716</v>
      </c>
      <c r="J128" s="8">
        <v>0.31135459798477849</v>
      </c>
      <c r="K128" s="8">
        <v>0.56027628786126971</v>
      </c>
      <c r="L128" s="8">
        <v>0.32098366533071004</v>
      </c>
      <c r="M128" s="8">
        <v>0.57247053770861323</v>
      </c>
      <c r="N128" s="8">
        <v>0.31540451599053693</v>
      </c>
      <c r="O128" s="8">
        <v>0.61109723405489058</v>
      </c>
      <c r="P128" s="8">
        <v>0.29561524451103321</v>
      </c>
      <c r="Q128" s="8">
        <v>0.63784469450847803</v>
      </c>
      <c r="R128" s="8">
        <v>0.29844576097516717</v>
      </c>
      <c r="S128" s="8">
        <v>0.68526656927855045</v>
      </c>
      <c r="T128" s="8">
        <v>0.31507476856820998</v>
      </c>
      <c r="U128" s="8">
        <v>0.72206300370874021</v>
      </c>
      <c r="V128" s="8">
        <v>0.31871305556354729</v>
      </c>
      <c r="W128" s="8">
        <v>0.74889034789411846</v>
      </c>
      <c r="X128" s="8">
        <v>0.33014798798745643</v>
      </c>
      <c r="Y128" s="8">
        <v>0.7472205335237796</v>
      </c>
      <c r="Z128" s="8">
        <v>0.3260206125335004</v>
      </c>
      <c r="AA128" s="8">
        <v>0.74388489486853204</v>
      </c>
      <c r="AB128" s="8">
        <v>0.32231150729981117</v>
      </c>
      <c r="AC128" s="10"/>
      <c r="AD128" s="10"/>
      <c r="AE128" s="10"/>
      <c r="AF128" s="10"/>
      <c r="AG128" s="10"/>
      <c r="AH128" s="10"/>
      <c r="AI128" s="10"/>
      <c r="AJ128" s="10"/>
      <c r="AK128" s="10"/>
      <c r="AL128" s="10"/>
      <c r="AM128" s="10"/>
    </row>
    <row r="129" spans="1:39">
      <c r="A129" s="8">
        <v>0.52255016689735434</v>
      </c>
      <c r="B129" s="8">
        <v>0.34122440307970808</v>
      </c>
      <c r="C129" s="8">
        <v>0.51483503954962173</v>
      </c>
      <c r="D129" s="8">
        <v>0.32845498947685248</v>
      </c>
      <c r="E129" s="8">
        <v>0.52558223025165318</v>
      </c>
      <c r="F129" s="8">
        <v>0.32894629100541989</v>
      </c>
      <c r="G129" s="8">
        <v>0.55658340109297888</v>
      </c>
      <c r="H129" s="8">
        <v>0.34020639090339744</v>
      </c>
      <c r="I129" s="8">
        <v>0.5492067696729106</v>
      </c>
      <c r="J129" s="8">
        <v>0.31248547672846294</v>
      </c>
      <c r="K129" s="8">
        <v>0.56731132580949017</v>
      </c>
      <c r="L129" s="8">
        <v>0.32851474236546191</v>
      </c>
      <c r="M129" s="8">
        <v>0.57643677422551975</v>
      </c>
      <c r="N129" s="8">
        <v>0.31976868992898261</v>
      </c>
      <c r="O129" s="8">
        <v>0.61220566392049625</v>
      </c>
      <c r="P129" s="8">
        <v>0.29690325122106132</v>
      </c>
      <c r="Q129" s="8">
        <v>0.63891245597553259</v>
      </c>
      <c r="R129" s="8">
        <v>0.29976253759452576</v>
      </c>
      <c r="S129" s="8">
        <v>0.68616884153153046</v>
      </c>
      <c r="T129" s="8">
        <v>0.31627203941034948</v>
      </c>
      <c r="U129" s="8">
        <v>0.72254293534774583</v>
      </c>
      <c r="V129" s="8">
        <v>0.31942566408696488</v>
      </c>
      <c r="W129" s="8">
        <v>0.75065950094158285</v>
      </c>
      <c r="X129" s="8">
        <v>0.33302276585056034</v>
      </c>
      <c r="Y129" s="8">
        <v>0.74903449076396755</v>
      </c>
      <c r="Z129" s="8">
        <v>0.32889539039660431</v>
      </c>
      <c r="AA129" s="8">
        <v>0.74553428132770727</v>
      </c>
      <c r="AB129" s="8">
        <v>0.32466621372501714</v>
      </c>
      <c r="AC129" s="10"/>
      <c r="AD129" s="10"/>
      <c r="AE129" s="10"/>
      <c r="AF129" s="10"/>
      <c r="AG129" s="10"/>
      <c r="AH129" s="10"/>
      <c r="AI129" s="10"/>
      <c r="AJ129" s="10"/>
      <c r="AK129" s="10"/>
      <c r="AL129" s="10"/>
      <c r="AM129" s="10"/>
    </row>
    <row r="130" spans="1:39">
      <c r="A130" s="8">
        <v>0.5235558699948788</v>
      </c>
      <c r="B130" s="8">
        <v>0.34220921920679143</v>
      </c>
      <c r="C130" s="8">
        <v>0.51621888317529208</v>
      </c>
      <c r="D130" s="8">
        <v>0.32978061837600509</v>
      </c>
      <c r="E130" s="8">
        <v>0.52923793751713011</v>
      </c>
      <c r="F130" s="8">
        <v>0.33257793879091146</v>
      </c>
      <c r="G130" s="8">
        <v>0.55859917175651919</v>
      </c>
      <c r="H130" s="8">
        <v>0.34229552893478321</v>
      </c>
      <c r="I130" s="8">
        <v>0.55109549970607674</v>
      </c>
      <c r="J130" s="8">
        <v>0.31450600959144515</v>
      </c>
      <c r="K130" s="8">
        <v>0.56780201124628482</v>
      </c>
      <c r="L130" s="8">
        <v>0.32904145301320536</v>
      </c>
      <c r="M130" s="8">
        <v>0.57943577027763693</v>
      </c>
      <c r="N130" s="8">
        <v>0.32308608178178688</v>
      </c>
      <c r="O130" s="8">
        <v>0.61546181604078654</v>
      </c>
      <c r="P130" s="8">
        <v>0.30069424004284501</v>
      </c>
      <c r="Q130" s="8">
        <v>0.63982915816527131</v>
      </c>
      <c r="R130" s="8">
        <v>0.30089341633821021</v>
      </c>
      <c r="S130" s="8">
        <v>0.68651870220105327</v>
      </c>
      <c r="T130" s="8">
        <v>0.31674342330938038</v>
      </c>
      <c r="U130" s="8">
        <v>0.72305993487756892</v>
      </c>
      <c r="V130" s="8">
        <v>0.32019581242904355</v>
      </c>
      <c r="W130" s="8">
        <v>0.75137305933739351</v>
      </c>
      <c r="X130" s="8">
        <v>0.3341846275735238</v>
      </c>
      <c r="Y130" s="8">
        <v>0.75063399969701838</v>
      </c>
      <c r="Z130" s="8">
        <v>0.33143156855758743</v>
      </c>
      <c r="AA130" s="8">
        <v>0.74616851199430689</v>
      </c>
      <c r="AB130" s="8">
        <v>0.32558463775364543</v>
      </c>
      <c r="AC130" s="10"/>
      <c r="AD130" s="10"/>
      <c r="AE130" s="10"/>
      <c r="AF130" s="10"/>
      <c r="AG130" s="10"/>
      <c r="AH130" s="10"/>
      <c r="AI130" s="10"/>
      <c r="AJ130" s="10"/>
      <c r="AK130" s="10"/>
      <c r="AL130" s="10"/>
      <c r="AM130" s="10"/>
    </row>
    <row r="131" spans="1:39">
      <c r="A131" s="8">
        <v>0.5246314992791431</v>
      </c>
      <c r="B131" s="8">
        <v>0.34326264050227834</v>
      </c>
      <c r="C131" s="8">
        <v>0.51724300608576679</v>
      </c>
      <c r="D131" s="8">
        <v>0.33076543450308843</v>
      </c>
      <c r="E131" s="8">
        <v>0.53057167232201108</v>
      </c>
      <c r="F131" s="8">
        <v>0.33390356769006407</v>
      </c>
      <c r="G131" s="8">
        <v>0.55897169222623533</v>
      </c>
      <c r="H131" s="8">
        <v>0.34268281617577101</v>
      </c>
      <c r="I131" s="8">
        <v>0.55233288095739219</v>
      </c>
      <c r="J131" s="8">
        <v>0.31583163849059775</v>
      </c>
      <c r="K131" s="8">
        <v>0.56865742072422187</v>
      </c>
      <c r="L131" s="8">
        <v>0.32995987704183366</v>
      </c>
      <c r="M131" s="8">
        <v>0.58006163175485359</v>
      </c>
      <c r="N131" s="8">
        <v>0.32377877267566796</v>
      </c>
      <c r="O131" s="8">
        <v>0.61615319080605369</v>
      </c>
      <c r="P131" s="8">
        <v>0.30149979750409966</v>
      </c>
      <c r="Q131" s="8">
        <v>0.64085967213928907</v>
      </c>
      <c r="R131" s="8">
        <v>0.3021681446285473</v>
      </c>
      <c r="S131" s="8">
        <v>0.68722046950892657</v>
      </c>
      <c r="T131" s="8">
        <v>0.3176950433872362</v>
      </c>
      <c r="U131" s="8">
        <v>0.72473774467246643</v>
      </c>
      <c r="V131" s="8">
        <v>0.32270100761074766</v>
      </c>
      <c r="W131" s="8">
        <v>0.75282179911070601</v>
      </c>
      <c r="X131" s="8">
        <v>0.3365437601386268</v>
      </c>
      <c r="Y131" s="8">
        <v>0.75167082775079175</v>
      </c>
      <c r="Z131" s="8">
        <v>0.33307587952932433</v>
      </c>
      <c r="AA131" s="8">
        <v>0.74781596482340107</v>
      </c>
      <c r="AB131" s="8">
        <v>0.32798360557782147</v>
      </c>
      <c r="AC131" s="10"/>
      <c r="AD131" s="10"/>
      <c r="AE131" s="10"/>
      <c r="AF131" s="10"/>
      <c r="AG131" s="10"/>
      <c r="AH131" s="10"/>
      <c r="AI131" s="10"/>
      <c r="AJ131" s="10"/>
      <c r="AK131" s="10"/>
      <c r="AL131" s="10"/>
      <c r="AM131" s="10"/>
    </row>
    <row r="132" spans="1:39">
      <c r="A132" s="8">
        <v>0.52610200585323297</v>
      </c>
      <c r="B132" s="8">
        <v>0.34470556210870157</v>
      </c>
      <c r="C132" s="8">
        <v>0.51820619270022483</v>
      </c>
      <c r="D132" s="8">
        <v>0.33169492388145921</v>
      </c>
      <c r="E132" s="8">
        <v>0.53137847572062213</v>
      </c>
      <c r="F132" s="8">
        <v>0.33470691208137027</v>
      </c>
      <c r="G132" s="8">
        <v>0.56177221413308631</v>
      </c>
      <c r="H132" s="8">
        <v>0.34559742929794796</v>
      </c>
      <c r="I132" s="8">
        <v>0.55935801322292478</v>
      </c>
      <c r="J132" s="8">
        <v>0.32336271552534962</v>
      </c>
      <c r="K132" s="8">
        <v>0.56962375143116606</v>
      </c>
      <c r="L132" s="8">
        <v>0.33099780684768104</v>
      </c>
      <c r="M132" s="8">
        <v>0.58258526674363031</v>
      </c>
      <c r="N132" s="8">
        <v>0.32659379765016233</v>
      </c>
      <c r="O132" s="8">
        <v>0.61688024943017328</v>
      </c>
      <c r="P132" s="8">
        <v>0.30234740329437587</v>
      </c>
      <c r="Q132" s="8">
        <v>0.64206193844230985</v>
      </c>
      <c r="R132" s="8">
        <v>0.30365754070388906</v>
      </c>
      <c r="S132" s="8">
        <v>0.68789768519086847</v>
      </c>
      <c r="T132" s="8">
        <v>0.31861346741586449</v>
      </c>
      <c r="U132" s="8">
        <v>0.72631410550302133</v>
      </c>
      <c r="V132" s="8">
        <v>0.32506014017585066</v>
      </c>
      <c r="W132" s="8">
        <v>0.75433147637787568</v>
      </c>
      <c r="X132" s="8">
        <v>0.33900248085141238</v>
      </c>
      <c r="Y132" s="8">
        <v>0.75343953443075817</v>
      </c>
      <c r="Z132" s="8">
        <v>0.3358909045038187</v>
      </c>
      <c r="AA132" s="8">
        <v>0.74868416472981336</v>
      </c>
      <c r="AB132" s="8">
        <v>0.32924948158836453</v>
      </c>
      <c r="AC132" s="10"/>
      <c r="AD132" s="10"/>
      <c r="AE132" s="10"/>
      <c r="AF132" s="10"/>
      <c r="AG132" s="10"/>
      <c r="AH132" s="10"/>
      <c r="AI132" s="10"/>
      <c r="AJ132" s="10"/>
      <c r="AK132" s="10"/>
      <c r="AL132" s="10"/>
      <c r="AM132" s="10"/>
    </row>
    <row r="133" spans="1:39">
      <c r="A133" s="8">
        <v>0.52822858459114752</v>
      </c>
      <c r="B133" s="8">
        <v>0.34679470014008734</v>
      </c>
      <c r="C133" s="8">
        <v>0.5212136937616958</v>
      </c>
      <c r="D133" s="8">
        <v>0.33460953700363616</v>
      </c>
      <c r="E133" s="8">
        <v>0.53430458565434069</v>
      </c>
      <c r="F133" s="8">
        <v>0.33762152520354721</v>
      </c>
      <c r="G133" s="8">
        <v>0.56241136092884303</v>
      </c>
      <c r="H133" s="8">
        <v>0.34626356335244701</v>
      </c>
      <c r="I133" s="8">
        <v>0.56444724256301226</v>
      </c>
      <c r="J133" s="8">
        <v>0.32882678522820075</v>
      </c>
      <c r="K133" s="8">
        <v>0.57016143738872649</v>
      </c>
      <c r="L133" s="8">
        <v>0.33157984424413706</v>
      </c>
      <c r="M133" s="8">
        <v>0.58364427575346611</v>
      </c>
      <c r="N133" s="8">
        <v>0.3277755770026623</v>
      </c>
      <c r="O133" s="8">
        <v>0.61800875146638345</v>
      </c>
      <c r="P133" s="8">
        <v>0.30366417991373446</v>
      </c>
      <c r="Q133" s="8">
        <v>0.64268272999292297</v>
      </c>
      <c r="R133" s="8">
        <v>0.30442768904596773</v>
      </c>
      <c r="S133" s="8">
        <v>0.68832938461349602</v>
      </c>
      <c r="T133" s="8">
        <v>0.31919993095221749</v>
      </c>
      <c r="U133" s="8">
        <v>0.7268525653906861</v>
      </c>
      <c r="V133" s="8">
        <v>0.32587233684695083</v>
      </c>
      <c r="W133" s="8">
        <v>0.7550352061456449</v>
      </c>
      <c r="X133" s="8">
        <v>0.34014885108473636</v>
      </c>
      <c r="Y133" s="8">
        <v>0.75651263769450405</v>
      </c>
      <c r="Z133" s="8">
        <v>0.3407840021599563</v>
      </c>
      <c r="AA133" s="8">
        <v>0.75059072398977444</v>
      </c>
      <c r="AB133" s="8">
        <v>0.33204237586337387</v>
      </c>
      <c r="AC133" s="10"/>
      <c r="AD133" s="10"/>
      <c r="AE133" s="10"/>
      <c r="AF133" s="10"/>
      <c r="AG133" s="10"/>
      <c r="AH133" s="10"/>
      <c r="AI133" s="10"/>
      <c r="AJ133" s="10"/>
      <c r="AK133" s="10"/>
      <c r="AL133" s="10"/>
      <c r="AM133" s="10"/>
    </row>
    <row r="134" spans="1:39">
      <c r="A134" s="8">
        <v>0.52901011256059394</v>
      </c>
      <c r="B134" s="8">
        <v>0.34756263541221749</v>
      </c>
      <c r="C134" s="8">
        <v>0.5281348775770156</v>
      </c>
      <c r="D134" s="8">
        <v>0.34140808788543386</v>
      </c>
      <c r="E134" s="8">
        <v>0.53647600628457381</v>
      </c>
      <c r="F134" s="8">
        <v>0.33978812068313052</v>
      </c>
      <c r="G134" s="8">
        <v>0.56337953595673484</v>
      </c>
      <c r="H134" s="8">
        <v>0.34727272324896385</v>
      </c>
      <c r="I134" s="8">
        <v>0.56535985659440768</v>
      </c>
      <c r="J134" s="8">
        <v>0.32980717521538705</v>
      </c>
      <c r="K134" s="8">
        <v>0.5713853309494672</v>
      </c>
      <c r="L134" s="8">
        <v>0.33290547314328967</v>
      </c>
      <c r="M134" s="8">
        <v>0.58467024808708512</v>
      </c>
      <c r="N134" s="8">
        <v>0.32892194723598628</v>
      </c>
      <c r="O134" s="8">
        <v>0.6192398445967946</v>
      </c>
      <c r="P134" s="8">
        <v>0.30510267538026065</v>
      </c>
      <c r="Q134" s="8">
        <v>0.64383947158223209</v>
      </c>
      <c r="R134" s="8">
        <v>0.30587061065239096</v>
      </c>
      <c r="S134" s="8">
        <v>0.68884906069571128</v>
      </c>
      <c r="T134" s="8">
        <v>0.3199081133357381</v>
      </c>
      <c r="U134" s="8">
        <v>0.72878399759644019</v>
      </c>
      <c r="V134" s="8">
        <v>0.32878694996912777</v>
      </c>
      <c r="W134" s="8">
        <v>0.75538510530392122</v>
      </c>
      <c r="X134" s="8">
        <v>0.34071982313144983</v>
      </c>
      <c r="Y134" s="8">
        <v>0.75687070734495332</v>
      </c>
      <c r="Z134" s="8">
        <v>0.34135497420666977</v>
      </c>
      <c r="AA134" s="8">
        <v>0.75389723142844933</v>
      </c>
      <c r="AB134" s="8">
        <v>0.33693547351951147</v>
      </c>
      <c r="AC134" s="10"/>
      <c r="AD134" s="10"/>
      <c r="AE134" s="10"/>
      <c r="AF134" s="10"/>
      <c r="AG134" s="10"/>
      <c r="AH134" s="10"/>
      <c r="AI134" s="10"/>
      <c r="AJ134" s="10"/>
      <c r="AK134" s="10"/>
      <c r="AL134" s="10"/>
      <c r="AM134" s="10"/>
    </row>
    <row r="135" spans="1:39">
      <c r="A135" s="8">
        <v>0.53003021222597657</v>
      </c>
      <c r="B135" s="8">
        <v>0.34857179530873433</v>
      </c>
      <c r="C135" s="8">
        <v>0.53231785944551901</v>
      </c>
      <c r="D135" s="8">
        <v>0.34553325026944132</v>
      </c>
      <c r="E135" s="8">
        <v>0.53840808810756347</v>
      </c>
      <c r="F135" s="8">
        <v>0.34171791767822413</v>
      </c>
      <c r="G135" s="8">
        <v>0.56475615982451843</v>
      </c>
      <c r="H135" s="8">
        <v>0.34871121871549005</v>
      </c>
      <c r="I135" s="8">
        <v>0.56584791459529304</v>
      </c>
      <c r="J135" s="8">
        <v>0.33033388586313051</v>
      </c>
      <c r="K135" s="8">
        <v>0.5717425349072871</v>
      </c>
      <c r="L135" s="8">
        <v>0.33329276038427746</v>
      </c>
      <c r="M135" s="8">
        <v>0.58513826766682187</v>
      </c>
      <c r="N135" s="8">
        <v>0.32944644481378121</v>
      </c>
      <c r="O135" s="8">
        <v>0.61997805442680565</v>
      </c>
      <c r="P135" s="8">
        <v>0.30596577266017638</v>
      </c>
      <c r="Q135" s="8">
        <v>0.64448509479486971</v>
      </c>
      <c r="R135" s="8">
        <v>0.30667616811364562</v>
      </c>
      <c r="S135" s="8">
        <v>0.68941374809213407</v>
      </c>
      <c r="T135" s="8">
        <v>0.32067826167781677</v>
      </c>
      <c r="U135" s="8">
        <v>0.72941415174033775</v>
      </c>
      <c r="V135" s="8">
        <v>0.32973857004698359</v>
      </c>
      <c r="W135" s="8">
        <v>0.75597482298640939</v>
      </c>
      <c r="X135" s="8">
        <v>0.34168472162899666</v>
      </c>
      <c r="Y135" s="8">
        <v>0.75752782417599751</v>
      </c>
      <c r="Z135" s="8">
        <v>0.34240839550215668</v>
      </c>
      <c r="AA135" s="8">
        <v>0.75437483805848016</v>
      </c>
      <c r="AB135" s="8">
        <v>0.33764586897298055</v>
      </c>
      <c r="AC135" s="10"/>
      <c r="AD135" s="10"/>
      <c r="AE135" s="10"/>
      <c r="AF135" s="10"/>
      <c r="AG135" s="10"/>
      <c r="AH135" s="10"/>
      <c r="AI135" s="10"/>
      <c r="AJ135" s="10"/>
      <c r="AK135" s="10"/>
      <c r="AL135" s="10"/>
      <c r="AM135" s="10"/>
    </row>
    <row r="136" spans="1:39">
      <c r="A136" s="8">
        <v>0.53116548443422495</v>
      </c>
      <c r="B136" s="8">
        <v>0.34969603484257328</v>
      </c>
      <c r="C136" s="8">
        <v>0.53352282555707564</v>
      </c>
      <c r="D136" s="8">
        <v>0.34672388190173531</v>
      </c>
      <c r="E136" s="8">
        <v>0.53957003941369708</v>
      </c>
      <c r="F136" s="8">
        <v>0.34287977940118758</v>
      </c>
      <c r="G136" s="8">
        <v>0.56576404515628853</v>
      </c>
      <c r="H136" s="8">
        <v>0.34976464001097696</v>
      </c>
      <c r="I136" s="8">
        <v>0.56659360916170154</v>
      </c>
      <c r="J136" s="8">
        <v>0.33113944332438516</v>
      </c>
      <c r="K136" s="8">
        <v>0.57226894073986367</v>
      </c>
      <c r="L136" s="8">
        <v>0.33386373243099093</v>
      </c>
      <c r="M136" s="8">
        <v>0.58937797444796669</v>
      </c>
      <c r="N136" s="8">
        <v>0.33422667590254523</v>
      </c>
      <c r="O136" s="8">
        <v>0.62061813364497231</v>
      </c>
      <c r="P136" s="8">
        <v>0.30672042951261552</v>
      </c>
      <c r="Q136" s="8">
        <v>0.64505415371626507</v>
      </c>
      <c r="R136" s="8">
        <v>0.30738656356711469</v>
      </c>
      <c r="S136" s="8">
        <v>0.69001117098979881</v>
      </c>
      <c r="T136" s="8">
        <v>0.32149931062871095</v>
      </c>
      <c r="U136" s="8">
        <v>0.7296424119101087</v>
      </c>
      <c r="V136" s="8">
        <v>0.3300838089589499</v>
      </c>
      <c r="W136" s="8">
        <v>0.75646822011409109</v>
      </c>
      <c r="X136" s="8">
        <v>0.34249691830009682</v>
      </c>
      <c r="Y136" s="8">
        <v>0.7580078735974789</v>
      </c>
      <c r="Z136" s="8">
        <v>0.34317854384423535</v>
      </c>
      <c r="AA136" s="8">
        <v>0.75480990482672683</v>
      </c>
      <c r="AB136" s="8">
        <v>0.33829872460778859</v>
      </c>
      <c r="AC136" s="10"/>
      <c r="AD136" s="10"/>
      <c r="AE136" s="10"/>
      <c r="AF136" s="10"/>
      <c r="AG136" s="10"/>
      <c r="AH136" s="10"/>
      <c r="AI136" s="10"/>
      <c r="AJ136" s="10"/>
      <c r="AK136" s="10"/>
      <c r="AL136" s="10"/>
      <c r="AM136" s="10"/>
    </row>
    <row r="137" spans="1:39">
      <c r="A137" s="8">
        <v>0.53183800981845908</v>
      </c>
      <c r="B137" s="8">
        <v>0.35036216889707233</v>
      </c>
      <c r="C137" s="8">
        <v>0.53573225770942423</v>
      </c>
      <c r="D137" s="8">
        <v>0.34890818194090667</v>
      </c>
      <c r="E137" s="8">
        <v>0.54099256119545869</v>
      </c>
      <c r="F137" s="8">
        <v>0.34430499644802276</v>
      </c>
      <c r="G137" s="8">
        <v>0.56758693720099096</v>
      </c>
      <c r="H137" s="8">
        <v>0.35167230630658558</v>
      </c>
      <c r="I137" s="8">
        <v>0.57010254661044635</v>
      </c>
      <c r="J137" s="8">
        <v>0.33493043214616885</v>
      </c>
      <c r="K137" s="8">
        <v>0.57425612275784044</v>
      </c>
      <c r="L137" s="8">
        <v>0.33603032791057424</v>
      </c>
      <c r="M137" s="8">
        <v>0.59055077645366005</v>
      </c>
      <c r="N137" s="8">
        <v>0.33555230480169784</v>
      </c>
      <c r="O137" s="8">
        <v>0.62121583828075166</v>
      </c>
      <c r="P137" s="8">
        <v>0.30743303803603311</v>
      </c>
      <c r="Q137" s="8">
        <v>0.64738832994657047</v>
      </c>
      <c r="R137" s="8">
        <v>0.31030117668929164</v>
      </c>
      <c r="S137" s="8">
        <v>0.69275890712529109</v>
      </c>
      <c r="T137" s="8">
        <v>0.32529029945049465</v>
      </c>
      <c r="U137" s="8">
        <v>0.73131436888014034</v>
      </c>
      <c r="V137" s="8">
        <v>0.33261998711993301</v>
      </c>
      <c r="W137" s="8">
        <v>0.75683384507723372</v>
      </c>
      <c r="X137" s="8">
        <v>0.34309887332608935</v>
      </c>
      <c r="Y137" s="8">
        <v>0.75953852298236635</v>
      </c>
      <c r="Z137" s="8">
        <v>0.34563726455702093</v>
      </c>
      <c r="AA137" s="8">
        <v>0.75551567980632706</v>
      </c>
      <c r="AB137" s="8">
        <v>0.33935878511312101</v>
      </c>
      <c r="AC137" s="10"/>
      <c r="AD137" s="10"/>
      <c r="AE137" s="10"/>
      <c r="AF137" s="10"/>
      <c r="AG137" s="10"/>
      <c r="AH137" s="10"/>
      <c r="AI137" s="10"/>
      <c r="AJ137" s="10"/>
      <c r="AK137" s="10"/>
      <c r="AL137" s="10"/>
      <c r="AM137" s="10"/>
    </row>
    <row r="138" spans="1:39">
      <c r="A138" s="8">
        <v>0.53221849054042636</v>
      </c>
      <c r="B138" s="8">
        <v>0.35074060385826616</v>
      </c>
      <c r="C138" s="8">
        <v>0.53650870406189555</v>
      </c>
      <c r="D138" s="8">
        <v>0.34967611721303682</v>
      </c>
      <c r="E138" s="8">
        <v>0.54165653337039221</v>
      </c>
      <c r="F138" s="8">
        <v>0.34497113050252182</v>
      </c>
      <c r="G138" s="8">
        <v>0.56932095380367986</v>
      </c>
      <c r="H138" s="8">
        <v>0.35348702366435708</v>
      </c>
      <c r="I138" s="8">
        <v>0.57448418256635059</v>
      </c>
      <c r="J138" s="8">
        <v>0.33971066323493287</v>
      </c>
      <c r="K138" s="8">
        <v>0.57692575233733623</v>
      </c>
      <c r="L138" s="8">
        <v>0.33894494103275119</v>
      </c>
      <c r="M138" s="8">
        <v>0.59189610332404063</v>
      </c>
      <c r="N138" s="8">
        <v>0.33707710999621565</v>
      </c>
      <c r="O138" s="8">
        <v>0.62167526796347761</v>
      </c>
      <c r="P138" s="8">
        <v>0.30798187938326155</v>
      </c>
      <c r="Q138" s="8">
        <v>0.64776494348727576</v>
      </c>
      <c r="R138" s="8">
        <v>0.31077256058832253</v>
      </c>
      <c r="S138" s="8">
        <v>0.69356911078102823</v>
      </c>
      <c r="T138" s="8">
        <v>0.3264211781941791</v>
      </c>
      <c r="U138" s="8">
        <v>0.73177869298617015</v>
      </c>
      <c r="V138" s="8">
        <v>0.33333038257340208</v>
      </c>
      <c r="W138" s="8">
        <v>0.75860103239908983</v>
      </c>
      <c r="X138" s="8">
        <v>0.34601348644826629</v>
      </c>
      <c r="Y138" s="8">
        <v>0.76038057688562066</v>
      </c>
      <c r="Z138" s="8">
        <v>0.34699166336550408</v>
      </c>
      <c r="AA138" s="8">
        <v>0.75717860167606998</v>
      </c>
      <c r="AB138" s="8">
        <v>0.3418617672248766</v>
      </c>
      <c r="AC138" s="10"/>
      <c r="AD138" s="10"/>
      <c r="AE138" s="10"/>
      <c r="AF138" s="10"/>
      <c r="AG138" s="10"/>
      <c r="AH138" s="10"/>
      <c r="AI138" s="10"/>
      <c r="AJ138" s="10"/>
      <c r="AK138" s="10"/>
      <c r="AL138" s="10"/>
      <c r="AM138" s="10"/>
    </row>
    <row r="139" spans="1:39">
      <c r="A139" s="8">
        <v>0.53345042541858001</v>
      </c>
      <c r="B139" s="8">
        <v>0.3519666446097362</v>
      </c>
      <c r="C139" s="8">
        <v>0.53724190530106464</v>
      </c>
      <c r="D139" s="8">
        <v>0.35040200415614542</v>
      </c>
      <c r="E139" s="8">
        <v>0.5426370504194219</v>
      </c>
      <c r="F139" s="8">
        <v>0.34595594662960516</v>
      </c>
      <c r="G139" s="8">
        <v>0.56977100391430147</v>
      </c>
      <c r="H139" s="8">
        <v>0.35395840756338798</v>
      </c>
      <c r="I139" s="8">
        <v>0.57639831338766689</v>
      </c>
      <c r="J139" s="8">
        <v>0.34179980126631865</v>
      </c>
      <c r="K139" s="8">
        <v>0.57967434279171848</v>
      </c>
      <c r="L139" s="8">
        <v>0.34194807695286822</v>
      </c>
      <c r="M139" s="8">
        <v>0.59852729838909535</v>
      </c>
      <c r="N139" s="8">
        <v>0.34460818703096752</v>
      </c>
      <c r="O139" s="8">
        <v>0.62497156442497692</v>
      </c>
      <c r="P139" s="8">
        <v>0.31194548766102836</v>
      </c>
      <c r="Q139" s="8">
        <v>0.65078612903359301</v>
      </c>
      <c r="R139" s="8">
        <v>0.31456354941010622</v>
      </c>
      <c r="S139" s="8">
        <v>0.69407855701910537</v>
      </c>
      <c r="T139" s="8">
        <v>0.32713378671759669</v>
      </c>
      <c r="U139" s="8">
        <v>0.73260394129226514</v>
      </c>
      <c r="V139" s="8">
        <v>0.33459625858394515</v>
      </c>
      <c r="W139" s="8">
        <v>0.75909639525237982</v>
      </c>
      <c r="X139" s="8">
        <v>0.34683453539916048</v>
      </c>
      <c r="Y139" s="8">
        <v>0.76062060159636136</v>
      </c>
      <c r="Z139" s="8">
        <v>0.34737895060649188</v>
      </c>
      <c r="AA139" s="8">
        <v>0.75771615083861477</v>
      </c>
      <c r="AB139" s="8">
        <v>0.34267396389597676</v>
      </c>
      <c r="AC139" s="10"/>
      <c r="AD139" s="10"/>
      <c r="AE139" s="10"/>
      <c r="AF139" s="10"/>
      <c r="AG139" s="10"/>
      <c r="AH139" s="10"/>
      <c r="AI139" s="10"/>
      <c r="AJ139" s="10"/>
      <c r="AK139" s="10"/>
      <c r="AL139" s="10"/>
      <c r="AM139" s="10"/>
    </row>
    <row r="140" spans="1:39">
      <c r="A140" s="8">
        <v>0.53632973899022451</v>
      </c>
      <c r="B140" s="8">
        <v>0.35484142247284012</v>
      </c>
      <c r="C140" s="8">
        <v>0.53871027346637101</v>
      </c>
      <c r="D140" s="8">
        <v>0.35185820418225966</v>
      </c>
      <c r="E140" s="8">
        <v>0.54345350457638952</v>
      </c>
      <c r="F140" s="8">
        <v>0.34677699558049935</v>
      </c>
      <c r="G140" s="8">
        <v>0.57147476504736883</v>
      </c>
      <c r="H140" s="8">
        <v>0.35574656808177746</v>
      </c>
      <c r="I140" s="8">
        <v>0.58217880703384117</v>
      </c>
      <c r="J140" s="8">
        <v>0.34812254210918847</v>
      </c>
      <c r="K140" s="8">
        <v>0.58099035737316007</v>
      </c>
      <c r="L140" s="8">
        <v>0.34338657241939441</v>
      </c>
      <c r="M140" s="8">
        <v>0.60043975486786283</v>
      </c>
      <c r="N140" s="8">
        <v>0.34679248707013888</v>
      </c>
      <c r="O140" s="8">
        <v>0.6259372588551726</v>
      </c>
      <c r="P140" s="8">
        <v>0.31310734938399182</v>
      </c>
      <c r="Q140" s="8">
        <v>0.65144002946690549</v>
      </c>
      <c r="R140" s="8">
        <v>0.31538459836100041</v>
      </c>
      <c r="S140" s="8">
        <v>0.69483351951649674</v>
      </c>
      <c r="T140" s="8">
        <v>0.3281938472229291</v>
      </c>
      <c r="U140" s="8">
        <v>0.732910239126915</v>
      </c>
      <c r="V140" s="8">
        <v>0.33506764248297605</v>
      </c>
      <c r="W140" s="8">
        <v>0.75965466132513526</v>
      </c>
      <c r="X140" s="8">
        <v>0.34776402477753127</v>
      </c>
      <c r="Y140" s="8">
        <v>0.76180498582477041</v>
      </c>
      <c r="Z140" s="8">
        <v>0.349310960671534</v>
      </c>
      <c r="AA140" s="8">
        <v>0.75832911157432237</v>
      </c>
      <c r="AB140" s="8">
        <v>0.34360345327434755</v>
      </c>
      <c r="AC140" s="10"/>
      <c r="AD140" s="10"/>
      <c r="AE140" s="10"/>
      <c r="AF140" s="10"/>
      <c r="AG140" s="10"/>
      <c r="AH140" s="10"/>
      <c r="AI140" s="10"/>
      <c r="AJ140" s="10"/>
      <c r="AK140" s="10"/>
      <c r="AL140" s="10"/>
      <c r="AM140" s="10"/>
    </row>
    <row r="141" spans="1:39">
      <c r="A141" s="8">
        <v>0.53876481561081535</v>
      </c>
      <c r="B141" s="8">
        <v>0.35727801248614066</v>
      </c>
      <c r="C141" s="8">
        <v>0.53976977874227483</v>
      </c>
      <c r="D141" s="8">
        <v>0.35291162547774657</v>
      </c>
      <c r="E141" s="8">
        <v>0.55092126139272013</v>
      </c>
      <c r="F141" s="8">
        <v>0.35430807261525121</v>
      </c>
      <c r="G141" s="8">
        <v>0.57258098065540919</v>
      </c>
      <c r="H141" s="8">
        <v>0.35690842980474091</v>
      </c>
      <c r="I141" s="8">
        <v>0.58391694668011707</v>
      </c>
      <c r="J141" s="8">
        <v>0.35003020840479709</v>
      </c>
      <c r="K141" s="8">
        <v>0.58298317945362876</v>
      </c>
      <c r="L141" s="8">
        <v>0.34557087245856577</v>
      </c>
      <c r="M141" s="8">
        <v>0.60306433525619063</v>
      </c>
      <c r="N141" s="8">
        <v>0.34979562299025591</v>
      </c>
      <c r="O141" s="8">
        <v>0.6282767818511894</v>
      </c>
      <c r="P141" s="8">
        <v>0.31592237435848619</v>
      </c>
      <c r="Q141" s="8">
        <v>0.65218911793797862</v>
      </c>
      <c r="R141" s="8">
        <v>0.31632736615906221</v>
      </c>
      <c r="S141" s="8">
        <v>0.6959178829951348</v>
      </c>
      <c r="T141" s="8">
        <v>0.32971865241744691</v>
      </c>
      <c r="U141" s="8">
        <v>0.73320483131183301</v>
      </c>
      <c r="V141" s="8">
        <v>0.33552132182241895</v>
      </c>
      <c r="W141" s="8">
        <v>0.75980995364819048</v>
      </c>
      <c r="X141" s="8">
        <v>0.34802295396150601</v>
      </c>
      <c r="Y141" s="8">
        <v>0.76223978468603026</v>
      </c>
      <c r="Z141" s="8">
        <v>0.35002135612500307</v>
      </c>
      <c r="AA141" s="8">
        <v>0.76021246727331027</v>
      </c>
      <c r="AB141" s="8">
        <v>0.34647823113745146</v>
      </c>
      <c r="AC141" s="10"/>
      <c r="AD141" s="10"/>
      <c r="AE141" s="10"/>
      <c r="AF141" s="10"/>
      <c r="AG141" s="10"/>
      <c r="AH141" s="10"/>
      <c r="AI141" s="10"/>
      <c r="AJ141" s="10"/>
      <c r="AK141" s="10"/>
      <c r="AL141" s="10"/>
      <c r="AM141" s="10"/>
    </row>
    <row r="142" spans="1:39">
      <c r="A142" s="8">
        <v>0.5393550748930025</v>
      </c>
      <c r="B142" s="8">
        <v>0.35786890216239065</v>
      </c>
      <c r="C142" s="8">
        <v>0.54103568114984824</v>
      </c>
      <c r="D142" s="8">
        <v>0.35418414069813514</v>
      </c>
      <c r="E142" s="8">
        <v>0.55176087736974355</v>
      </c>
      <c r="F142" s="8">
        <v>0.35515567840552742</v>
      </c>
      <c r="G142" s="8">
        <v>0.57414291927462524</v>
      </c>
      <c r="H142" s="8">
        <v>0.35855274077647781</v>
      </c>
      <c r="I142" s="8">
        <v>0.58547365212532032</v>
      </c>
      <c r="J142" s="8">
        <v>0.35174312454493756</v>
      </c>
      <c r="K142" s="8">
        <v>0.58352086541118919</v>
      </c>
      <c r="L142" s="8">
        <v>0.34616176213481575</v>
      </c>
      <c r="M142" s="8">
        <v>0.60389025216160841</v>
      </c>
      <c r="N142" s="8">
        <v>0.35074281692821468</v>
      </c>
      <c r="O142" s="8">
        <v>0.63069659352962426</v>
      </c>
      <c r="P142" s="8">
        <v>0.31883698748066314</v>
      </c>
      <c r="Q142" s="8">
        <v>0.65275403824903655</v>
      </c>
      <c r="R142" s="8">
        <v>0.3170399746824798</v>
      </c>
      <c r="S142" s="8">
        <v>0.69694291337777192</v>
      </c>
      <c r="T142" s="8">
        <v>0.33116157402387014</v>
      </c>
      <c r="U142" s="8">
        <v>0.73379791756491308</v>
      </c>
      <c r="V142" s="8">
        <v>0.33643974585104724</v>
      </c>
      <c r="W142" s="8">
        <v>0.76096580030586725</v>
      </c>
      <c r="X142" s="8">
        <v>0.34995496402654813</v>
      </c>
      <c r="Y142" s="8">
        <v>0.76555488007617867</v>
      </c>
      <c r="Z142" s="8">
        <v>0.35543895135893561</v>
      </c>
      <c r="AA142" s="8">
        <v>0.76067653849277339</v>
      </c>
      <c r="AB142" s="8">
        <v>0.34719083966086906</v>
      </c>
      <c r="AC142" s="10"/>
      <c r="AD142" s="10"/>
      <c r="AE142" s="10"/>
      <c r="AF142" s="10"/>
      <c r="AG142" s="10"/>
      <c r="AH142" s="10"/>
      <c r="AI142" s="10"/>
      <c r="AJ142" s="10"/>
      <c r="AK142" s="10"/>
      <c r="AL142" s="10"/>
      <c r="AM142" s="10"/>
    </row>
    <row r="143" spans="1:39">
      <c r="A143" s="8">
        <v>0.54021886896449589</v>
      </c>
      <c r="B143" s="8">
        <v>0.35873421251225485</v>
      </c>
      <c r="C143" s="8">
        <v>0.54464468242361341</v>
      </c>
      <c r="D143" s="8">
        <v>0.35781578848362672</v>
      </c>
      <c r="E143" s="8">
        <v>0.5525078460665438</v>
      </c>
      <c r="F143" s="8">
        <v>0.35591033525796656</v>
      </c>
      <c r="G143" s="8">
        <v>0.57521698844619262</v>
      </c>
      <c r="H143" s="8">
        <v>0.35968361952016226</v>
      </c>
      <c r="I143" s="8">
        <v>0.58590183683985175</v>
      </c>
      <c r="J143" s="8">
        <v>0.35221450844396845</v>
      </c>
      <c r="K143" s="8">
        <v>0.58447403597231906</v>
      </c>
      <c r="L143" s="8">
        <v>0.34721518343030267</v>
      </c>
      <c r="M143" s="8">
        <v>0.6054686711364069</v>
      </c>
      <c r="N143" s="8">
        <v>0.35255753428598618</v>
      </c>
      <c r="O143" s="8">
        <v>0.63279971096074328</v>
      </c>
      <c r="P143" s="8">
        <v>0.32137316564164625</v>
      </c>
      <c r="Q143" s="8">
        <v>0.65369971071113719</v>
      </c>
      <c r="R143" s="8">
        <v>0.31823724552461929</v>
      </c>
      <c r="S143" s="8">
        <v>0.69811525351599757</v>
      </c>
      <c r="T143" s="8">
        <v>0.33282580262514355</v>
      </c>
      <c r="U143" s="8">
        <v>0.73624049647562428</v>
      </c>
      <c r="V143" s="8">
        <v>0.34023073467283094</v>
      </c>
      <c r="W143" s="8">
        <v>0.76172260466506037</v>
      </c>
      <c r="X143" s="8">
        <v>0.3512208400370912</v>
      </c>
      <c r="Y143" s="8">
        <v>0.76738851147298481</v>
      </c>
      <c r="Z143" s="8">
        <v>0.35844208727905263</v>
      </c>
      <c r="AA143" s="8">
        <v>0.76210162386254143</v>
      </c>
      <c r="AB143" s="8">
        <v>0.34938399197983439</v>
      </c>
      <c r="AC143" s="10"/>
      <c r="AD143" s="10"/>
      <c r="AE143" s="10"/>
      <c r="AF143" s="10"/>
      <c r="AG143" s="10"/>
      <c r="AH143" s="10"/>
      <c r="AI143" s="10"/>
      <c r="AJ143" s="10"/>
      <c r="AK143" s="10"/>
      <c r="AL143" s="10"/>
      <c r="AM143" s="10"/>
    </row>
    <row r="144" spans="1:39">
      <c r="A144" s="8">
        <v>0.54637854335526403</v>
      </c>
      <c r="B144" s="8">
        <v>0.36491089073852356</v>
      </c>
      <c r="C144" s="8">
        <v>0.54672044786211882</v>
      </c>
      <c r="D144" s="8">
        <v>0.35990492651501249</v>
      </c>
      <c r="E144" s="8">
        <v>0.55354626766571302</v>
      </c>
      <c r="F144" s="8">
        <v>0.35696375655345347</v>
      </c>
      <c r="G144" s="8">
        <v>0.57577671463419255</v>
      </c>
      <c r="H144" s="8">
        <v>0.36027450919641224</v>
      </c>
      <c r="I144" s="8">
        <v>0.58631187813427588</v>
      </c>
      <c r="J144" s="8">
        <v>0.35266818778341136</v>
      </c>
      <c r="K144" s="8">
        <v>0.58602129311592821</v>
      </c>
      <c r="L144" s="8">
        <v>0.34892809957044313</v>
      </c>
      <c r="M144" s="8">
        <v>0.60617895967506619</v>
      </c>
      <c r="N144" s="8">
        <v>0.35337858323688037</v>
      </c>
      <c r="O144" s="8">
        <v>0.63366281429673799</v>
      </c>
      <c r="P144" s="8">
        <v>0.32241552158739062</v>
      </c>
      <c r="Q144" s="8">
        <v>0.66292260384807966</v>
      </c>
      <c r="R144" s="8">
        <v>0.32992004178276063</v>
      </c>
      <c r="S144" s="8">
        <v>0.69877814741614608</v>
      </c>
      <c r="T144" s="8">
        <v>0.33376857042320535</v>
      </c>
      <c r="U144" s="8">
        <v>0.73675749600544738</v>
      </c>
      <c r="V144" s="8">
        <v>0.34103407906413713</v>
      </c>
      <c r="W144" s="8">
        <v>0.76220617316470063</v>
      </c>
      <c r="X144" s="8">
        <v>0.3520308236382429</v>
      </c>
      <c r="Y144" s="8">
        <v>0.76794922493660045</v>
      </c>
      <c r="Z144" s="8">
        <v>0.35936051130768093</v>
      </c>
      <c r="AA144" s="8">
        <v>0.76288087678522332</v>
      </c>
      <c r="AB144" s="8">
        <v>0.3505834758919224</v>
      </c>
      <c r="AC144" s="10"/>
      <c r="AD144" s="10"/>
      <c r="AE144" s="10"/>
      <c r="AF144" s="10"/>
      <c r="AG144" s="10"/>
      <c r="AH144" s="10"/>
      <c r="AI144" s="10"/>
      <c r="AJ144" s="10"/>
      <c r="AK144" s="10"/>
      <c r="AL144" s="10"/>
      <c r="AM144" s="10"/>
    </row>
    <row r="145" spans="1:39">
      <c r="A145" s="8">
        <v>0.54853391522889505</v>
      </c>
      <c r="B145" s="8">
        <v>0.36707748621810687</v>
      </c>
      <c r="C145" s="8">
        <v>0.54775243352046665</v>
      </c>
      <c r="D145" s="8">
        <v>0.36094728246075686</v>
      </c>
      <c r="E145" s="8">
        <v>0.55453643547309928</v>
      </c>
      <c r="F145" s="8">
        <v>0.35797291644997031</v>
      </c>
      <c r="G145" s="8">
        <v>0.57782652270105717</v>
      </c>
      <c r="H145" s="8">
        <v>0.36244110467599555</v>
      </c>
      <c r="I145" s="8">
        <v>0.58902069075629038</v>
      </c>
      <c r="J145" s="8">
        <v>0.35567132370352839</v>
      </c>
      <c r="K145" s="8">
        <v>0.58666238021917327</v>
      </c>
      <c r="L145" s="8">
        <v>0.3496384950239122</v>
      </c>
      <c r="M145" s="8">
        <v>0.60742701188769754</v>
      </c>
      <c r="N145" s="8">
        <v>0.3548215048433036</v>
      </c>
      <c r="O145" s="8">
        <v>0.63398173878523212</v>
      </c>
      <c r="P145" s="8">
        <v>0.32280280882837842</v>
      </c>
      <c r="Q145" s="8">
        <v>0.66382895951197485</v>
      </c>
      <c r="R145" s="8">
        <v>0.33108190350572408</v>
      </c>
      <c r="S145" s="8">
        <v>0.70088754127742126</v>
      </c>
      <c r="T145" s="8">
        <v>0.33677170634332237</v>
      </c>
      <c r="U145" s="8">
        <v>0.73717109562930583</v>
      </c>
      <c r="V145" s="8">
        <v>0.34167808241915115</v>
      </c>
      <c r="W145" s="8">
        <v>0.76252265498763594</v>
      </c>
      <c r="X145" s="8">
        <v>0.35256196042588334</v>
      </c>
      <c r="Y145" s="8">
        <v>0.7685394496351432</v>
      </c>
      <c r="Z145" s="8">
        <v>0.36032983594512474</v>
      </c>
      <c r="AA145" s="8">
        <v>0.7636330588867698</v>
      </c>
      <c r="AB145" s="8">
        <v>0.35174533761488586</v>
      </c>
      <c r="AC145" s="10"/>
      <c r="AD145" s="10"/>
      <c r="AE145" s="10"/>
      <c r="AF145" s="10"/>
      <c r="AG145" s="10"/>
      <c r="AH145" s="10"/>
      <c r="AI145" s="10"/>
      <c r="AJ145" s="10"/>
      <c r="AK145" s="10"/>
      <c r="AL145" s="10"/>
      <c r="AM145" s="10"/>
    </row>
    <row r="146" spans="1:39">
      <c r="A146" s="8">
        <v>0.54959309129275002</v>
      </c>
      <c r="B146" s="8">
        <v>0.3681441859332848</v>
      </c>
      <c r="C146" s="8">
        <v>0.54904978691953255</v>
      </c>
      <c r="D146" s="8">
        <v>0.36226405908011544</v>
      </c>
      <c r="E146" s="8">
        <v>0.55538184190513673</v>
      </c>
      <c r="F146" s="8">
        <v>0.35883601372988605</v>
      </c>
      <c r="G146" s="8">
        <v>0.57988956753588117</v>
      </c>
      <c r="H146" s="8">
        <v>0.36462540471516691</v>
      </c>
      <c r="I146" s="8">
        <v>0.59065178422393338</v>
      </c>
      <c r="J146" s="8">
        <v>0.35748604106129989</v>
      </c>
      <c r="K146" s="8">
        <v>0.5870026639895175</v>
      </c>
      <c r="L146" s="8">
        <v>0.35001692998510603</v>
      </c>
      <c r="M146" s="8">
        <v>0.60890632083384588</v>
      </c>
      <c r="N146" s="8">
        <v>0.35653442098344407</v>
      </c>
      <c r="O146" s="8">
        <v>0.63495412393896267</v>
      </c>
      <c r="P146" s="8">
        <v>0.32398458818087839</v>
      </c>
      <c r="Q146" s="8">
        <v>0.66912845004904231</v>
      </c>
      <c r="R146" s="8">
        <v>0.33788045438752179</v>
      </c>
      <c r="S146" s="8">
        <v>0.70141744720377452</v>
      </c>
      <c r="T146" s="8">
        <v>0.33752636319576151</v>
      </c>
      <c r="U146" s="8">
        <v>0.73878062246743426</v>
      </c>
      <c r="V146" s="8">
        <v>0.34418549067080378</v>
      </c>
      <c r="W146" s="8">
        <v>0.76398908629142315</v>
      </c>
      <c r="X146" s="8">
        <v>0.3550251072785659</v>
      </c>
      <c r="Y146" s="8">
        <v>0.76923591477942366</v>
      </c>
      <c r="Z146" s="8">
        <v>0.36147620617844872</v>
      </c>
      <c r="AA146" s="8">
        <v>0.76442778085010044</v>
      </c>
      <c r="AB146" s="8">
        <v>0.35297359143630441</v>
      </c>
      <c r="AC146" s="10"/>
      <c r="AD146" s="10"/>
      <c r="AE146" s="10"/>
      <c r="AF146" s="10"/>
      <c r="AG146" s="10"/>
      <c r="AH146" s="10"/>
      <c r="AI146" s="10"/>
      <c r="AJ146" s="10"/>
      <c r="AK146" s="10"/>
      <c r="AL146" s="10"/>
      <c r="AM146" s="10"/>
    </row>
    <row r="147" spans="1:39">
      <c r="A147" s="8">
        <v>0.55077155320457305</v>
      </c>
      <c r="B147" s="8">
        <v>0.36933481756557879</v>
      </c>
      <c r="C147" s="8">
        <v>0.55166021921341057</v>
      </c>
      <c r="D147" s="8">
        <v>0.36492195608826616</v>
      </c>
      <c r="E147" s="8">
        <v>0.55633919713411062</v>
      </c>
      <c r="F147" s="8">
        <v>0.35981640371707235</v>
      </c>
      <c r="G147" s="8">
        <v>0.58346916778548874</v>
      </c>
      <c r="H147" s="8">
        <v>0.3684163935369506</v>
      </c>
      <c r="I147" s="8">
        <v>0.59261127359551791</v>
      </c>
      <c r="J147" s="8">
        <v>0.35967034110047125</v>
      </c>
      <c r="K147" s="8">
        <v>0.58790695400905091</v>
      </c>
      <c r="L147" s="8">
        <v>0.35102608988162287</v>
      </c>
      <c r="M147" s="8">
        <v>0.60940737708979942</v>
      </c>
      <c r="N147" s="8">
        <v>0.35711645837990008</v>
      </c>
      <c r="O147" s="8">
        <v>0.63558751243359446</v>
      </c>
      <c r="P147" s="8">
        <v>0.32475473652295705</v>
      </c>
      <c r="Q147" s="8">
        <v>0.67171301220476165</v>
      </c>
      <c r="R147" s="8">
        <v>0.34119784624032606</v>
      </c>
      <c r="S147" s="8">
        <v>0.70246293727468778</v>
      </c>
      <c r="T147" s="8">
        <v>0.33901575927110328</v>
      </c>
      <c r="U147" s="8">
        <v>0.74055988122667438</v>
      </c>
      <c r="V147" s="8">
        <v>0.34697838494581312</v>
      </c>
      <c r="W147" s="8">
        <v>0.7645630781690449</v>
      </c>
      <c r="X147" s="8">
        <v>0.35599443191600971</v>
      </c>
      <c r="Y147" s="8">
        <v>0.77558476512008168</v>
      </c>
      <c r="Z147" s="8">
        <v>0.37196394466439903</v>
      </c>
      <c r="AA147" s="8">
        <v>0.7656865740328942</v>
      </c>
      <c r="AB147" s="8">
        <v>0.35492109299098606</v>
      </c>
      <c r="AC147" s="10"/>
      <c r="AD147" s="10"/>
      <c r="AE147" s="10"/>
      <c r="AF147" s="10"/>
      <c r="AG147" s="10"/>
      <c r="AH147" s="10"/>
      <c r="AI147" s="10"/>
      <c r="AJ147" s="10"/>
      <c r="AK147" s="10"/>
      <c r="AL147" s="10"/>
      <c r="AM147" s="10"/>
    </row>
    <row r="148" spans="1:39">
      <c r="A148" s="8">
        <v>0.555610856657487</v>
      </c>
      <c r="B148" s="8">
        <v>0.37422791522171639</v>
      </c>
      <c r="C148" s="8">
        <v>0.55262144014090031</v>
      </c>
      <c r="D148" s="8">
        <v>0.36590234607545247</v>
      </c>
      <c r="E148" s="8">
        <v>0.55847201473091734</v>
      </c>
      <c r="F148" s="8">
        <v>0.36200070375624371</v>
      </c>
      <c r="G148" s="8">
        <v>0.5844467976476373</v>
      </c>
      <c r="H148" s="8">
        <v>0.36945432334279799</v>
      </c>
      <c r="I148" s="8">
        <v>0.59521848306493175</v>
      </c>
      <c r="J148" s="8">
        <v>0.36258495422264819</v>
      </c>
      <c r="K148" s="8">
        <v>0.58902932644493755</v>
      </c>
      <c r="L148" s="8">
        <v>0.35227868747247493</v>
      </c>
      <c r="M148" s="8">
        <v>0.6100552630178272</v>
      </c>
      <c r="N148" s="8">
        <v>0.35787111523233922</v>
      </c>
      <c r="O148" s="8">
        <v>0.63687213135228438</v>
      </c>
      <c r="P148" s="8">
        <v>0.32631716390659937</v>
      </c>
      <c r="Q148" s="8">
        <v>0.67319463470555829</v>
      </c>
      <c r="R148" s="8">
        <v>0.34310551253593469</v>
      </c>
      <c r="S148" s="8">
        <v>0.70450686013347907</v>
      </c>
      <c r="T148" s="8">
        <v>0.34193037239328022</v>
      </c>
      <c r="U148" s="8">
        <v>0.74107492981487544</v>
      </c>
      <c r="V148" s="8">
        <v>0.34778836854696482</v>
      </c>
      <c r="W148" s="8">
        <v>0.76498374344921982</v>
      </c>
      <c r="X148" s="8">
        <v>0.3567070404394273</v>
      </c>
      <c r="Y148" s="8">
        <v>0.77700327181224604</v>
      </c>
      <c r="Z148" s="8">
        <v>0.3743075857398625</v>
      </c>
      <c r="AA148" s="8">
        <v>0.76692409728479594</v>
      </c>
      <c r="AB148" s="8">
        <v>0.35685310305602819</v>
      </c>
      <c r="AC148" s="10"/>
      <c r="AD148" s="10"/>
      <c r="AE148" s="10"/>
      <c r="AF148" s="10"/>
      <c r="AG148" s="10"/>
      <c r="AH148" s="10"/>
      <c r="AI148" s="10"/>
      <c r="AJ148" s="10"/>
      <c r="AK148" s="10"/>
      <c r="AL148" s="10"/>
      <c r="AM148" s="10"/>
    </row>
    <row r="149" spans="1:39">
      <c r="A149" s="8">
        <v>0.55651989708510619</v>
      </c>
      <c r="B149" s="8">
        <v>0.37515740460008717</v>
      </c>
      <c r="C149" s="8">
        <v>0.55373205327797947</v>
      </c>
      <c r="D149" s="8">
        <v>0.3670376509590339</v>
      </c>
      <c r="E149" s="8">
        <v>0.55921512312437494</v>
      </c>
      <c r="F149" s="8">
        <v>0.36276642595842534</v>
      </c>
      <c r="G149" s="8">
        <v>0.58511619991301556</v>
      </c>
      <c r="H149" s="8">
        <v>0.37016693186621558</v>
      </c>
      <c r="I149" s="8">
        <v>0.59617645564659527</v>
      </c>
      <c r="J149" s="8">
        <v>0.3636560800777231</v>
      </c>
      <c r="K149" s="8">
        <v>0.59020621948491248</v>
      </c>
      <c r="L149" s="8">
        <v>0.35359546409183351</v>
      </c>
      <c r="M149" s="8">
        <v>0.61226137884074328</v>
      </c>
      <c r="N149" s="8">
        <v>0.36045598093218939</v>
      </c>
      <c r="O149" s="8">
        <v>0.63762595287054336</v>
      </c>
      <c r="P149" s="8">
        <v>0.32723558793522767</v>
      </c>
      <c r="Q149" s="8">
        <v>0.67392923804045046</v>
      </c>
      <c r="R149" s="8">
        <v>0.34405270647389347</v>
      </c>
      <c r="S149" s="8">
        <v>0.70524545488024948</v>
      </c>
      <c r="T149" s="8">
        <v>0.34298379368876714</v>
      </c>
      <c r="U149" s="8">
        <v>0.74168947642579719</v>
      </c>
      <c r="V149" s="8">
        <v>0.34875769318440863</v>
      </c>
      <c r="W149" s="8">
        <v>0.76637351145428356</v>
      </c>
      <c r="X149" s="8">
        <v>0.35908166449416978</v>
      </c>
      <c r="Y149" s="8">
        <v>0.77739282011328426</v>
      </c>
      <c r="Z149" s="8">
        <v>0.37495158909487653</v>
      </c>
      <c r="AA149" s="8">
        <v>0.76813261608548122</v>
      </c>
      <c r="AB149" s="8">
        <v>0.35876076935163681</v>
      </c>
      <c r="AC149" s="10"/>
      <c r="AD149" s="10"/>
      <c r="AE149" s="10"/>
      <c r="AF149" s="10"/>
      <c r="AG149" s="10"/>
      <c r="AH149" s="10"/>
      <c r="AI149" s="10"/>
      <c r="AJ149" s="10"/>
      <c r="AK149" s="10"/>
      <c r="AL149" s="10"/>
      <c r="AM149" s="10"/>
    </row>
    <row r="150" spans="1:39">
      <c r="A150" s="8">
        <v>0.55774360535305512</v>
      </c>
      <c r="B150" s="8">
        <v>0.37641000219093923</v>
      </c>
      <c r="C150" s="8">
        <v>0.55666289254768742</v>
      </c>
      <c r="D150" s="8">
        <v>0.37004078687915093</v>
      </c>
      <c r="E150" s="8">
        <v>0.56212000138970908</v>
      </c>
      <c r="F150" s="8">
        <v>0.36576956187854237</v>
      </c>
      <c r="G150" s="8">
        <v>0.58600306336629926</v>
      </c>
      <c r="H150" s="8">
        <v>0.37111412580417436</v>
      </c>
      <c r="I150" s="8">
        <v>0.59846071223809982</v>
      </c>
      <c r="J150" s="8">
        <v>0.36621438893819125</v>
      </c>
      <c r="K150" s="8">
        <v>0.59149403375389453</v>
      </c>
      <c r="L150" s="8">
        <v>0.35503838569825674</v>
      </c>
      <c r="M150" s="8">
        <v>0.61398479211671519</v>
      </c>
      <c r="N150" s="8">
        <v>0.3624765137951716</v>
      </c>
      <c r="O150" s="8">
        <v>0.6385068981359644</v>
      </c>
      <c r="P150" s="8">
        <v>0.32830892686025109</v>
      </c>
      <c r="Q150" s="8">
        <v>0.67890591697119906</v>
      </c>
      <c r="R150" s="8">
        <v>0.35047724853439438</v>
      </c>
      <c r="S150" s="8">
        <v>0.70719935511062559</v>
      </c>
      <c r="T150" s="8">
        <v>0.34577668796377647</v>
      </c>
      <c r="U150" s="8">
        <v>0.74228646456212122</v>
      </c>
      <c r="V150" s="8">
        <v>0.34970046098247043</v>
      </c>
      <c r="W150" s="8">
        <v>0.77012608164051644</v>
      </c>
      <c r="X150" s="8">
        <v>0.3655062065546707</v>
      </c>
      <c r="Y150" s="8">
        <v>0.77812469873947721</v>
      </c>
      <c r="Z150" s="8">
        <v>0.37616213835670703</v>
      </c>
      <c r="AA150" s="8">
        <v>0.76888286455694665</v>
      </c>
      <c r="AB150" s="8">
        <v>0.35994918791398234</v>
      </c>
      <c r="AC150" s="10"/>
      <c r="AD150" s="10"/>
      <c r="AE150" s="10"/>
      <c r="AF150" s="10"/>
      <c r="AG150" s="10"/>
      <c r="AH150" s="10"/>
      <c r="AI150" s="10"/>
      <c r="AJ150" s="10"/>
      <c r="AK150" s="10"/>
      <c r="AL150" s="10"/>
      <c r="AM150" s="10"/>
    </row>
    <row r="151" spans="1:39">
      <c r="A151" s="8">
        <v>0.55847988696637563</v>
      </c>
      <c r="B151" s="8">
        <v>0.37716465904337837</v>
      </c>
      <c r="C151" s="8">
        <v>0.55759855954458948</v>
      </c>
      <c r="D151" s="8">
        <v>0.37100125923680072</v>
      </c>
      <c r="E151" s="8">
        <v>0.56290557311993561</v>
      </c>
      <c r="F151" s="8">
        <v>0.36658397161959105</v>
      </c>
      <c r="G151" s="8">
        <v>0.58668002949908293</v>
      </c>
      <c r="H151" s="8">
        <v>0.37184001274728296</v>
      </c>
      <c r="I151" s="8">
        <v>0.60451880021191529</v>
      </c>
      <c r="J151" s="8">
        <v>0.37301293981998895</v>
      </c>
      <c r="K151" s="8">
        <v>0.59310521160574514</v>
      </c>
      <c r="L151" s="8">
        <v>0.35685310305602824</v>
      </c>
      <c r="M151" s="8">
        <v>0.61538518011412369</v>
      </c>
      <c r="N151" s="8">
        <v>0.36412082476690849</v>
      </c>
      <c r="O151" s="8">
        <v>0.64408027084048869</v>
      </c>
      <c r="P151" s="8">
        <v>0.3351074777420488</v>
      </c>
      <c r="Q151" s="8">
        <v>0.67960948072856064</v>
      </c>
      <c r="R151" s="8">
        <v>0.35139567256302268</v>
      </c>
      <c r="S151" s="8">
        <v>0.7089036471440322</v>
      </c>
      <c r="T151" s="8">
        <v>0.34821327797707702</v>
      </c>
      <c r="U151" s="8">
        <v>0.74571426899192927</v>
      </c>
      <c r="V151" s="8">
        <v>0.35511805621640297</v>
      </c>
      <c r="W151" s="8">
        <v>0.773314488577169</v>
      </c>
      <c r="X151" s="8">
        <v>0.37097027625752177</v>
      </c>
      <c r="Y151" s="8">
        <v>0.77987963350981093</v>
      </c>
      <c r="Z151" s="8">
        <v>0.37907675147888398</v>
      </c>
      <c r="AA151" s="8">
        <v>0.76973752905279125</v>
      </c>
      <c r="AB151" s="8">
        <v>0.36130358672246549</v>
      </c>
      <c r="AC151" s="10"/>
      <c r="AD151" s="10"/>
      <c r="AE151" s="10"/>
      <c r="AF151" s="10"/>
      <c r="AG151" s="10"/>
      <c r="AH151" s="10"/>
      <c r="AI151" s="10"/>
      <c r="AJ151" s="10"/>
      <c r="AK151" s="10"/>
      <c r="AL151" s="10"/>
      <c r="AM151" s="10"/>
    </row>
    <row r="152" spans="1:39">
      <c r="A152" s="8">
        <v>0.55988458065882796</v>
      </c>
      <c r="B152" s="8">
        <v>0.3786075806498016</v>
      </c>
      <c r="C152" s="8">
        <v>0.55796614300765812</v>
      </c>
      <c r="D152" s="8">
        <v>0.37137969419799455</v>
      </c>
      <c r="E152" s="8">
        <v>0.56352322165475743</v>
      </c>
      <c r="F152" s="8">
        <v>0.36722576190465661</v>
      </c>
      <c r="G152" s="8">
        <v>0.58716600797988017</v>
      </c>
      <c r="H152" s="8">
        <v>0.37236451032507789</v>
      </c>
      <c r="I152" s="8">
        <v>0.60504495939502589</v>
      </c>
      <c r="J152" s="8">
        <v>0.37360382949623894</v>
      </c>
      <c r="K152" s="8">
        <v>0.59411102275013261</v>
      </c>
      <c r="L152" s="8">
        <v>0.35798840793960968</v>
      </c>
      <c r="M152" s="8">
        <v>0.61638545725512972</v>
      </c>
      <c r="N152" s="8">
        <v>0.36529596490956295</v>
      </c>
      <c r="O152" s="8">
        <v>0.64483855284110425</v>
      </c>
      <c r="P152" s="8">
        <v>0.33603696712041958</v>
      </c>
      <c r="Q152" s="8">
        <v>0.68326387365650332</v>
      </c>
      <c r="R152" s="8">
        <v>0.3561759036517867</v>
      </c>
      <c r="S152" s="8">
        <v>0.70978750567756355</v>
      </c>
      <c r="T152" s="8">
        <v>0.34947915398762008</v>
      </c>
      <c r="U152" s="8">
        <v>0.74642831362557172</v>
      </c>
      <c r="V152" s="8">
        <v>0.35624893496008742</v>
      </c>
      <c r="W152" s="8">
        <v>0.77397104093033908</v>
      </c>
      <c r="X152" s="8">
        <v>0.37210115500120622</v>
      </c>
      <c r="Y152" s="8">
        <v>0.78132371660557887</v>
      </c>
      <c r="Z152" s="8">
        <v>0.38147571930306001</v>
      </c>
      <c r="AA152" s="8">
        <v>0.77157447762983289</v>
      </c>
      <c r="AB152" s="8">
        <v>0.36421819984464243</v>
      </c>
      <c r="AC152" s="10"/>
      <c r="AD152" s="10"/>
      <c r="AE152" s="10"/>
      <c r="AF152" s="10"/>
      <c r="AG152" s="10"/>
      <c r="AH152" s="10"/>
      <c r="AI152" s="10"/>
      <c r="AJ152" s="10"/>
      <c r="AK152" s="10"/>
      <c r="AL152" s="10"/>
      <c r="AM152" s="10"/>
    </row>
    <row r="153" spans="1:39">
      <c r="A153" s="8">
        <v>0.5604069704068263</v>
      </c>
      <c r="B153" s="8">
        <v>0.37914535664728755</v>
      </c>
      <c r="C153" s="8">
        <v>0.56047632526615387</v>
      </c>
      <c r="D153" s="8">
        <v>0.37396455989784472</v>
      </c>
      <c r="E153" s="8">
        <v>0.56529896119237033</v>
      </c>
      <c r="F153" s="8">
        <v>0.36907367531165569</v>
      </c>
      <c r="G153" s="8">
        <v>0.58795075922319084</v>
      </c>
      <c r="H153" s="8">
        <v>0.3732121161153541</v>
      </c>
      <c r="I153" s="8">
        <v>0.60697360495242803</v>
      </c>
      <c r="J153" s="8">
        <v>0.37577042497582225</v>
      </c>
      <c r="K153" s="8">
        <v>0.59579552141437786</v>
      </c>
      <c r="L153" s="8">
        <v>0.35989164809532126</v>
      </c>
      <c r="M153" s="8">
        <v>0.6185438534346217</v>
      </c>
      <c r="N153" s="8">
        <v>0.36783214307054607</v>
      </c>
      <c r="O153" s="8">
        <v>0.64561467677114603</v>
      </c>
      <c r="P153" s="8">
        <v>0.3369885871982754</v>
      </c>
      <c r="Q153" s="8">
        <v>0.6844475162130057</v>
      </c>
      <c r="R153" s="8">
        <v>0.35773833103542901</v>
      </c>
      <c r="S153" s="8">
        <v>0.71059770933330069</v>
      </c>
      <c r="T153" s="8">
        <v>0.35064101571058354</v>
      </c>
      <c r="U153" s="8">
        <v>0.74791298019989383</v>
      </c>
      <c r="V153" s="8">
        <v>0.35860364138529338</v>
      </c>
      <c r="W153" s="8">
        <v>0.77462366183229259</v>
      </c>
      <c r="X153" s="8">
        <v>0.37322539453504516</v>
      </c>
      <c r="Y153" s="8">
        <v>0.78190410422581258</v>
      </c>
      <c r="Z153" s="8">
        <v>0.38244061780060684</v>
      </c>
      <c r="AA153" s="8">
        <v>0.7739586435198248</v>
      </c>
      <c r="AB153" s="8">
        <v>0.36800918866642612</v>
      </c>
      <c r="AC153" s="10"/>
      <c r="AD153" s="10"/>
      <c r="AE153" s="10"/>
      <c r="AF153" s="10"/>
      <c r="AG153" s="10"/>
      <c r="AH153" s="10"/>
      <c r="AI153" s="10"/>
      <c r="AJ153" s="10"/>
      <c r="AK153" s="10"/>
      <c r="AL153" s="10"/>
      <c r="AM153" s="10"/>
    </row>
    <row r="154" spans="1:39">
      <c r="A154" s="8">
        <v>0.5650406086046228</v>
      </c>
      <c r="B154" s="8">
        <v>0.38392558773605157</v>
      </c>
      <c r="C154" s="8">
        <v>0.56121542356622778</v>
      </c>
      <c r="D154" s="8">
        <v>0.37473028210002635</v>
      </c>
      <c r="E154" s="8">
        <v>0.56599381579404495</v>
      </c>
      <c r="F154" s="8">
        <v>0.36979956225476429</v>
      </c>
      <c r="G154" s="8">
        <v>0.58830058809069075</v>
      </c>
      <c r="H154" s="8">
        <v>0.37359055107654793</v>
      </c>
      <c r="I154" s="8">
        <v>0.60790980542996287</v>
      </c>
      <c r="J154" s="8">
        <v>0.37682384627130916</v>
      </c>
      <c r="K154" s="8">
        <v>0.59622416616376173</v>
      </c>
      <c r="L154" s="8">
        <v>0.36037631041404317</v>
      </c>
      <c r="M154" s="8">
        <v>0.6188650433422842</v>
      </c>
      <c r="N154" s="8">
        <v>0.3682105780317399</v>
      </c>
      <c r="O154" s="8">
        <v>0.64685692110744852</v>
      </c>
      <c r="P154" s="8">
        <v>0.33851339239279321</v>
      </c>
      <c r="Q154" s="8">
        <v>0.68515107997036728</v>
      </c>
      <c r="R154" s="8">
        <v>0.3586678204137998</v>
      </c>
      <c r="S154" s="8">
        <v>0.7118375664428378</v>
      </c>
      <c r="T154" s="8">
        <v>0.35242475008907603</v>
      </c>
      <c r="U154" s="8">
        <v>0.74844558726269272</v>
      </c>
      <c r="V154" s="8">
        <v>0.35945124717556959</v>
      </c>
      <c r="W154" s="8">
        <v>0.77504432711246751</v>
      </c>
      <c r="X154" s="8">
        <v>0.37395128147815376</v>
      </c>
      <c r="Y154" s="8">
        <v>0.78337376372518397</v>
      </c>
      <c r="Z154" s="8">
        <v>0.3849037646532894</v>
      </c>
      <c r="AA154" s="8">
        <v>0.77550361395462086</v>
      </c>
      <c r="AB154" s="8">
        <v>0.37047233551910869</v>
      </c>
      <c r="AC154" s="10"/>
      <c r="AD154" s="10"/>
      <c r="AE154" s="10"/>
      <c r="AF154" s="10"/>
      <c r="AG154" s="10"/>
      <c r="AH154" s="10"/>
      <c r="AI154" s="10"/>
      <c r="AJ154" s="10"/>
      <c r="AK154" s="10"/>
      <c r="AL154" s="10"/>
      <c r="AM154" s="10"/>
    </row>
    <row r="155" spans="1:39">
      <c r="A155" s="8">
        <v>0.56627048683022529</v>
      </c>
      <c r="B155" s="8">
        <v>0.38519810295644014</v>
      </c>
      <c r="C155" s="8">
        <v>0.56297274771587158</v>
      </c>
      <c r="D155" s="8">
        <v>0.37656491708733442</v>
      </c>
      <c r="E155" s="8">
        <v>0.5664570521951614</v>
      </c>
      <c r="F155" s="8">
        <v>0.3702842245734862</v>
      </c>
      <c r="G155" s="8">
        <v>0.58924796248321765</v>
      </c>
      <c r="H155" s="8">
        <v>0.37461741553265276</v>
      </c>
      <c r="I155" s="8">
        <v>0.61018861899543519</v>
      </c>
      <c r="J155" s="8">
        <v>0.37940871197115933</v>
      </c>
      <c r="K155" s="8">
        <v>0.59800830593203036</v>
      </c>
      <c r="L155" s="8">
        <v>0.36239684327702537</v>
      </c>
      <c r="M155" s="8">
        <v>0.61995708902833668</v>
      </c>
      <c r="N155" s="8">
        <v>0.369498584741768</v>
      </c>
      <c r="O155" s="8">
        <v>0.64788729253181432</v>
      </c>
      <c r="P155" s="8">
        <v>0.33977926840333628</v>
      </c>
      <c r="Q155" s="8">
        <v>0.68594362384998342</v>
      </c>
      <c r="R155" s="8">
        <v>0.35972124170928671</v>
      </c>
      <c r="S155" s="8">
        <v>0.71559601117917382</v>
      </c>
      <c r="T155" s="8">
        <v>0.35784234532300857</v>
      </c>
      <c r="U155" s="8">
        <v>0.74998488020243004</v>
      </c>
      <c r="V155" s="8">
        <v>0.36190996788835517</v>
      </c>
      <c r="W155" s="8">
        <v>0.77526841983181305</v>
      </c>
      <c r="X155" s="8">
        <v>0.37433856871914156</v>
      </c>
      <c r="Y155" s="8">
        <v>0.78660229282621275</v>
      </c>
      <c r="Z155" s="8">
        <v>0.39036783435614053</v>
      </c>
      <c r="AA155" s="8">
        <v>0.77590580901148898</v>
      </c>
      <c r="AB155" s="8">
        <v>0.37111633887412271</v>
      </c>
      <c r="AC155" s="10"/>
      <c r="AD155" s="10"/>
      <c r="AE155" s="10"/>
      <c r="AF155" s="10"/>
      <c r="AG155" s="10"/>
      <c r="AH155" s="10"/>
      <c r="AI155" s="10"/>
      <c r="AJ155" s="10"/>
      <c r="AK155" s="10"/>
      <c r="AL155" s="10"/>
      <c r="AM155" s="10"/>
    </row>
    <row r="156" spans="1:39">
      <c r="A156" s="8">
        <v>0.56730498306346611</v>
      </c>
      <c r="B156" s="8">
        <v>0.38626922881151504</v>
      </c>
      <c r="C156" s="8">
        <v>0.56399293925240979</v>
      </c>
      <c r="D156" s="8">
        <v>0.37763161680251234</v>
      </c>
      <c r="E156" s="8">
        <v>0.56760935274293844</v>
      </c>
      <c r="F156" s="8">
        <v>0.37149034769541972</v>
      </c>
      <c r="G156" s="8">
        <v>0.59049789157196075</v>
      </c>
      <c r="H156" s="8">
        <v>0.37597402741108443</v>
      </c>
      <c r="I156" s="8">
        <v>0.61259262215964772</v>
      </c>
      <c r="J156" s="8">
        <v>0.3821396402876106</v>
      </c>
      <c r="K156" s="8">
        <v>0.6022402328217803</v>
      </c>
      <c r="L156" s="8">
        <v>0.36720363120517141</v>
      </c>
      <c r="M156" s="8">
        <v>0.62040308415726231</v>
      </c>
      <c r="N156" s="8">
        <v>0.37002529538951145</v>
      </c>
      <c r="O156" s="8">
        <v>0.65739035019246972</v>
      </c>
      <c r="P156" s="8">
        <v>0.35146206466147761</v>
      </c>
      <c r="Q156" s="8">
        <v>0.68651061346621012</v>
      </c>
      <c r="R156" s="8">
        <v>0.36047589856172585</v>
      </c>
      <c r="S156" s="8">
        <v>0.71659035202939658</v>
      </c>
      <c r="T156" s="8">
        <v>0.3592852669294318</v>
      </c>
      <c r="U156" s="8">
        <v>0.75096815477990486</v>
      </c>
      <c r="V156" s="8">
        <v>0.36348124755179151</v>
      </c>
      <c r="W156" s="8">
        <v>0.77579916574605234</v>
      </c>
      <c r="X156" s="8">
        <v>0.37525699274776986</v>
      </c>
      <c r="Y156" s="8">
        <v>0.78714136471754848</v>
      </c>
      <c r="Z156" s="8">
        <v>0.39128625838476883</v>
      </c>
      <c r="AA156" s="8">
        <v>0.77662125214149469</v>
      </c>
      <c r="AB156" s="8">
        <v>0.37226270910744669</v>
      </c>
      <c r="AC156" s="10"/>
      <c r="AD156" s="10"/>
      <c r="AE156" s="10"/>
      <c r="AF156" s="10"/>
      <c r="AG156" s="10"/>
      <c r="AH156" s="10"/>
      <c r="AI156" s="10"/>
      <c r="AJ156" s="10"/>
      <c r="AK156" s="10"/>
      <c r="AL156" s="10"/>
      <c r="AM156" s="10"/>
    </row>
    <row r="157" spans="1:39">
      <c r="A157" s="8">
        <v>0.56807211446505423</v>
      </c>
      <c r="B157" s="8">
        <v>0.38706372092302721</v>
      </c>
      <c r="C157" s="8">
        <v>0.56466323850859379</v>
      </c>
      <c r="D157" s="8">
        <v>0.37833315997618744</v>
      </c>
      <c r="E157" s="8">
        <v>0.56931367666871258</v>
      </c>
      <c r="F157" s="8">
        <v>0.3732785082138092</v>
      </c>
      <c r="G157" s="8">
        <v>0.59084582947260933</v>
      </c>
      <c r="H157" s="8">
        <v>0.37635246237227826</v>
      </c>
      <c r="I157" s="8">
        <v>0.61343810553664624</v>
      </c>
      <c r="J157" s="8">
        <v>0.38310011264526039</v>
      </c>
      <c r="K157" s="8">
        <v>0.6036840888197047</v>
      </c>
      <c r="L157" s="8">
        <v>0.36884794217690831</v>
      </c>
      <c r="M157" s="8">
        <v>0.6211335617758319</v>
      </c>
      <c r="N157" s="8">
        <v>0.37088839266942719</v>
      </c>
      <c r="O157" s="8">
        <v>0.65836273534620027</v>
      </c>
      <c r="P157" s="8">
        <v>0.35265933550361711</v>
      </c>
      <c r="Q157" s="8">
        <v>0.68860681960211378</v>
      </c>
      <c r="R157" s="8">
        <v>0.36326879283673519</v>
      </c>
      <c r="S157" s="8">
        <v>0.71766653163272409</v>
      </c>
      <c r="T157" s="8">
        <v>0.36084769431307412</v>
      </c>
      <c r="U157" s="8">
        <v>0.7519455765325137</v>
      </c>
      <c r="V157" s="8">
        <v>0.36504367493543383</v>
      </c>
      <c r="W157" s="8">
        <v>0.77663066767836064</v>
      </c>
      <c r="X157" s="8">
        <v>0.37669991435419309</v>
      </c>
      <c r="Y157" s="8">
        <v>0.78798145120514096</v>
      </c>
      <c r="Z157" s="8">
        <v>0.39272917999119206</v>
      </c>
      <c r="AA157" s="8">
        <v>0.77849300605999605</v>
      </c>
      <c r="AB157" s="8">
        <v>0.37526584502756372</v>
      </c>
      <c r="AC157" s="10"/>
      <c r="AD157" s="10"/>
      <c r="AE157" s="10"/>
      <c r="AF157" s="10"/>
      <c r="AG157" s="10"/>
      <c r="AH157" s="10"/>
      <c r="AI157" s="10"/>
      <c r="AJ157" s="10"/>
      <c r="AK157" s="10"/>
      <c r="AL157" s="10"/>
      <c r="AM157" s="10"/>
    </row>
    <row r="158" spans="1:39">
      <c r="A158" s="8">
        <v>0.56947680815750656</v>
      </c>
      <c r="B158" s="8">
        <v>0.38851992094914145</v>
      </c>
      <c r="C158" s="8">
        <v>0.56698078344419789</v>
      </c>
      <c r="D158" s="8">
        <v>0.38076974998948798</v>
      </c>
      <c r="E158" s="8">
        <v>0.57068601450701995</v>
      </c>
      <c r="F158" s="8">
        <v>0.37472142982023243</v>
      </c>
      <c r="G158" s="8">
        <v>0.59158519751148764</v>
      </c>
      <c r="H158" s="8">
        <v>0.37715801983353292</v>
      </c>
      <c r="I158" s="8">
        <v>0.61400055155997146</v>
      </c>
      <c r="J158" s="8">
        <v>0.38374190293032595</v>
      </c>
      <c r="K158" s="8">
        <v>0.60462033919335889</v>
      </c>
      <c r="L158" s="8">
        <v>0.36991464189208623</v>
      </c>
      <c r="M158" s="8">
        <v>0.62201086906647574</v>
      </c>
      <c r="N158" s="8">
        <v>0.37192632247527457</v>
      </c>
      <c r="O158" s="8">
        <v>0.65917677337627278</v>
      </c>
      <c r="P158" s="8">
        <v>0.35366849540013395</v>
      </c>
      <c r="Q158" s="8">
        <v>0.68925451211992017</v>
      </c>
      <c r="R158" s="8">
        <v>0.36413189011665092</v>
      </c>
      <c r="S158" s="8">
        <v>0.7183048739069412</v>
      </c>
      <c r="T158" s="8">
        <v>0.3617771836914449</v>
      </c>
      <c r="U158" s="8">
        <v>0.75534996966285806</v>
      </c>
      <c r="V158" s="8">
        <v>0.37050774463828495</v>
      </c>
      <c r="W158" s="8">
        <v>0.77813051631748875</v>
      </c>
      <c r="X158" s="8">
        <v>0.37930469768357977</v>
      </c>
      <c r="Y158" s="8">
        <v>0.78829033546404503</v>
      </c>
      <c r="Z158" s="8">
        <v>0.3932603167788325</v>
      </c>
      <c r="AA158" s="8">
        <v>0.7799625649216293</v>
      </c>
      <c r="AB158" s="8">
        <v>0.37762497759266672</v>
      </c>
      <c r="AC158" s="10"/>
      <c r="AD158" s="10"/>
      <c r="AE158" s="10"/>
      <c r="AF158" s="10"/>
      <c r="AG158" s="10"/>
      <c r="AH158" s="10"/>
      <c r="AI158" s="10"/>
      <c r="AJ158" s="10"/>
      <c r="AK158" s="10"/>
      <c r="AL158" s="10"/>
      <c r="AM158" s="10"/>
    </row>
    <row r="159" spans="1:39">
      <c r="A159" s="8">
        <v>0.57312530978329046</v>
      </c>
      <c r="B159" s="8">
        <v>0.39231090977092514</v>
      </c>
      <c r="C159" s="8">
        <v>0.56808353383340393</v>
      </c>
      <c r="D159" s="8">
        <v>0.38193161171245144</v>
      </c>
      <c r="E159" s="8">
        <v>0.57169355367944807</v>
      </c>
      <c r="F159" s="8">
        <v>0.37578812953541035</v>
      </c>
      <c r="G159" s="8">
        <v>0.5931074258268253</v>
      </c>
      <c r="H159" s="8">
        <v>0.37882224843480633</v>
      </c>
      <c r="I159" s="8">
        <v>0.61504016953211771</v>
      </c>
      <c r="J159" s="8">
        <v>0.38493253456261994</v>
      </c>
      <c r="K159" s="8">
        <v>0.60941251229063675</v>
      </c>
      <c r="L159" s="8">
        <v>0.3753787115949373</v>
      </c>
      <c r="M159" s="8">
        <v>0.62260919998017838</v>
      </c>
      <c r="N159" s="8">
        <v>0.37263450485879518</v>
      </c>
      <c r="O159" s="8">
        <v>0.66353912512099045</v>
      </c>
      <c r="P159" s="8">
        <v>0.35908609063406649</v>
      </c>
      <c r="Q159" s="8">
        <v>0.69020432319235825</v>
      </c>
      <c r="R159" s="8">
        <v>0.36539776612719399</v>
      </c>
      <c r="S159" s="8">
        <v>0.71896162990060686</v>
      </c>
      <c r="T159" s="8">
        <v>0.36274208218899173</v>
      </c>
      <c r="U159" s="8">
        <v>0.75749795638865125</v>
      </c>
      <c r="V159" s="8">
        <v>0.37396234682789636</v>
      </c>
      <c r="W159" s="8">
        <v>0.77853938724401384</v>
      </c>
      <c r="X159" s="8">
        <v>0.38001509313704884</v>
      </c>
      <c r="Y159" s="8">
        <v>0.78896319162038375</v>
      </c>
      <c r="Z159" s="8">
        <v>0.39442217850179595</v>
      </c>
      <c r="AA159" s="8">
        <v>0.78044210518174117</v>
      </c>
      <c r="AB159" s="8">
        <v>0.37839512593474539</v>
      </c>
      <c r="AC159" s="10"/>
      <c r="AD159" s="10"/>
      <c r="AE159" s="10"/>
      <c r="AF159" s="10"/>
      <c r="AG159" s="10"/>
      <c r="AH159" s="10"/>
      <c r="AI159" s="10"/>
      <c r="AJ159" s="10"/>
      <c r="AK159" s="10"/>
      <c r="AL159" s="10"/>
      <c r="AM159" s="10"/>
    </row>
    <row r="160" spans="1:39">
      <c r="A160" s="8">
        <v>0.57400761372774434</v>
      </c>
      <c r="B160" s="8">
        <v>0.39322933379955344</v>
      </c>
      <c r="C160" s="8">
        <v>0.57103402997279473</v>
      </c>
      <c r="D160" s="8">
        <v>0.38504540112999358</v>
      </c>
      <c r="E160" s="8">
        <v>0.57306782166942671</v>
      </c>
      <c r="F160" s="8">
        <v>0.37724432956152459</v>
      </c>
      <c r="G160" s="8">
        <v>0.59747745022029763</v>
      </c>
      <c r="H160" s="8">
        <v>0.38360247952357035</v>
      </c>
      <c r="I160" s="8">
        <v>0.61922767089287423</v>
      </c>
      <c r="J160" s="8">
        <v>0.38973932249076598</v>
      </c>
      <c r="K160" s="8">
        <v>0.61185841939128738</v>
      </c>
      <c r="L160" s="8">
        <v>0.37817160586994664</v>
      </c>
      <c r="M160" s="8">
        <v>0.62506859698742256</v>
      </c>
      <c r="N160" s="8">
        <v>0.37554911798097212</v>
      </c>
      <c r="O160" s="8">
        <v>0.66738629115352521</v>
      </c>
      <c r="P160" s="8">
        <v>0.36386632172283051</v>
      </c>
      <c r="Q160" s="8">
        <v>0.69429947812123627</v>
      </c>
      <c r="R160" s="8">
        <v>0.37086183583004506</v>
      </c>
      <c r="S160" s="8">
        <v>0.71967771899027344</v>
      </c>
      <c r="T160" s="8">
        <v>0.36379550348447864</v>
      </c>
      <c r="U160" s="8">
        <v>0.75773792220815406</v>
      </c>
      <c r="V160" s="8">
        <v>0.37434963406888416</v>
      </c>
      <c r="W160" s="8">
        <v>0.78135234058948222</v>
      </c>
      <c r="X160" s="8">
        <v>0.38490819079318644</v>
      </c>
      <c r="Y160" s="8">
        <v>0.78957112305988275</v>
      </c>
      <c r="Z160" s="8">
        <v>0.39547559979728286</v>
      </c>
      <c r="AA160" s="8">
        <v>0.78060259647847219</v>
      </c>
      <c r="AB160" s="8">
        <v>0.37865405511872013</v>
      </c>
      <c r="AC160" s="10"/>
      <c r="AD160" s="10"/>
      <c r="AE160" s="10"/>
      <c r="AF160" s="10"/>
      <c r="AG160" s="10"/>
      <c r="AH160" s="10"/>
      <c r="AI160" s="10"/>
      <c r="AJ160" s="10"/>
      <c r="AK160" s="10"/>
      <c r="AL160" s="10"/>
      <c r="AM160" s="10"/>
    </row>
    <row r="161" spans="1:39">
      <c r="A161" s="8">
        <v>0.57610539932994254</v>
      </c>
      <c r="B161" s="8">
        <v>0.3954136338387248</v>
      </c>
      <c r="C161" s="8">
        <v>0.5768858800773693</v>
      </c>
      <c r="D161" s="8">
        <v>0.3912220793562623</v>
      </c>
      <c r="E161" s="8">
        <v>0.57405026887012778</v>
      </c>
      <c r="F161" s="8">
        <v>0.37828668550726896</v>
      </c>
      <c r="G161" s="8">
        <v>0.59791993646351382</v>
      </c>
      <c r="H161" s="8">
        <v>0.38408714184229226</v>
      </c>
      <c r="I161" s="8">
        <v>0.6197248006038133</v>
      </c>
      <c r="J161" s="8">
        <v>0.39031029453747945</v>
      </c>
      <c r="K161" s="8">
        <v>0.61269690868174875</v>
      </c>
      <c r="L161" s="8">
        <v>0.37913207822759643</v>
      </c>
      <c r="M161" s="8">
        <v>0.62628177715293631</v>
      </c>
      <c r="N161" s="8">
        <v>0.37698761344749832</v>
      </c>
      <c r="O161" s="8">
        <v>0.6682315525600937</v>
      </c>
      <c r="P161" s="8">
        <v>0.36491974301831742</v>
      </c>
      <c r="Q161" s="8">
        <v>0.69654881283962455</v>
      </c>
      <c r="R161" s="8">
        <v>0.37386497175016209</v>
      </c>
      <c r="S161" s="8">
        <v>0.7220142153914143</v>
      </c>
      <c r="T161" s="8">
        <v>0.36725010567409005</v>
      </c>
      <c r="U161" s="8">
        <v>0.75917771712517079</v>
      </c>
      <c r="V161" s="8">
        <v>0.37669327514434764</v>
      </c>
      <c r="W161" s="8">
        <v>0.78738122103011932</v>
      </c>
      <c r="X161" s="8">
        <v>0.39539592927913675</v>
      </c>
      <c r="Y161" s="8">
        <v>0.78984262642121239</v>
      </c>
      <c r="Z161" s="8">
        <v>0.39594698369631376</v>
      </c>
      <c r="AA161" s="8">
        <v>0.78120202180361209</v>
      </c>
      <c r="AB161" s="8">
        <v>0.37962337975616395</v>
      </c>
      <c r="AC161" s="10"/>
      <c r="AD161" s="10"/>
      <c r="AE161" s="10"/>
      <c r="AF161" s="10"/>
      <c r="AG161" s="10"/>
      <c r="AH161" s="10"/>
      <c r="AI161" s="10"/>
      <c r="AJ161" s="10"/>
      <c r="AK161" s="10"/>
      <c r="AL161" s="10"/>
      <c r="AM161" s="10"/>
    </row>
    <row r="162" spans="1:39">
      <c r="A162" s="8">
        <v>0.57740520374228488</v>
      </c>
      <c r="B162" s="8">
        <v>0.39677024571715647</v>
      </c>
      <c r="C162" s="8">
        <v>0.57780975295246173</v>
      </c>
      <c r="D162" s="8">
        <v>0.39220025627350014</v>
      </c>
      <c r="E162" s="8">
        <v>0.57919605322586243</v>
      </c>
      <c r="F162" s="8">
        <v>0.38375075521012003</v>
      </c>
      <c r="G162" s="8">
        <v>0.59889567535881094</v>
      </c>
      <c r="H162" s="8">
        <v>0.38515826769736716</v>
      </c>
      <c r="I162" s="8">
        <v>0.62275475176172634</v>
      </c>
      <c r="J162" s="8">
        <v>0.39379145356647288</v>
      </c>
      <c r="K162" s="8">
        <v>0.61344891701400106</v>
      </c>
      <c r="L162" s="8">
        <v>0.37999517550751216</v>
      </c>
      <c r="M162" s="8">
        <v>0.62712604776736347</v>
      </c>
      <c r="N162" s="8">
        <v>0.37799677334401516</v>
      </c>
      <c r="O162" s="8">
        <v>0.66937343604337363</v>
      </c>
      <c r="P162" s="8">
        <v>0.36634938620504964</v>
      </c>
      <c r="Q162" s="8">
        <v>0.697260653817661</v>
      </c>
      <c r="R162" s="8">
        <v>0.37481659182801791</v>
      </c>
      <c r="S162" s="8">
        <v>0.72258708666314764</v>
      </c>
      <c r="T162" s="8">
        <v>0.36809771146436626</v>
      </c>
      <c r="U162" s="8">
        <v>0.75974349019554321</v>
      </c>
      <c r="V162" s="8">
        <v>0.37762276452271842</v>
      </c>
      <c r="W162" s="8">
        <v>0.78871398299254247</v>
      </c>
      <c r="X162" s="8">
        <v>0.39773957035460022</v>
      </c>
      <c r="Y162" s="8">
        <v>0.79031480618004657</v>
      </c>
      <c r="Z162" s="8">
        <v>0.39676803264720795</v>
      </c>
      <c r="AA162" s="8">
        <v>0.78195227027507752</v>
      </c>
      <c r="AB162" s="8">
        <v>0.38083835515789149</v>
      </c>
      <c r="AC162" s="10"/>
      <c r="AD162" s="10"/>
      <c r="AE162" s="10"/>
      <c r="AF162" s="10"/>
      <c r="AG162" s="10"/>
      <c r="AH162" s="10"/>
      <c r="AI162" s="10"/>
      <c r="AJ162" s="10"/>
      <c r="AK162" s="10"/>
      <c r="AL162" s="10"/>
      <c r="AM162" s="10"/>
    </row>
    <row r="163" spans="1:39">
      <c r="A163" s="8">
        <v>0.57808184243162131</v>
      </c>
      <c r="B163" s="8">
        <v>0.39747842810067707</v>
      </c>
      <c r="C163" s="8">
        <v>0.58052436665565876</v>
      </c>
      <c r="D163" s="8">
        <v>0.39507503413660405</v>
      </c>
      <c r="E163" s="8">
        <v>0.5796959625087339</v>
      </c>
      <c r="F163" s="8">
        <v>0.38428189199776047</v>
      </c>
      <c r="G163" s="8">
        <v>0.60507346406217499</v>
      </c>
      <c r="H163" s="8">
        <v>0.39195681857916487</v>
      </c>
      <c r="I163" s="8">
        <v>0.62418263892416803</v>
      </c>
      <c r="J163" s="8">
        <v>0.39543576453820978</v>
      </c>
      <c r="K163" s="8">
        <v>0.61390576207584435</v>
      </c>
      <c r="L163" s="8">
        <v>0.3805196730853071</v>
      </c>
      <c r="M163" s="8">
        <v>0.62799784894530453</v>
      </c>
      <c r="N163" s="8">
        <v>0.37903912928975952</v>
      </c>
      <c r="O163" s="8">
        <v>0.67012502732045431</v>
      </c>
      <c r="P163" s="8">
        <v>0.36729215400311144</v>
      </c>
      <c r="Q163" s="8">
        <v>0.69795387104917905</v>
      </c>
      <c r="R163" s="8">
        <v>0.37574386813644017</v>
      </c>
      <c r="S163" s="8">
        <v>0.72627801442817219</v>
      </c>
      <c r="T163" s="8">
        <v>0.37356178116721739</v>
      </c>
      <c r="U163" s="8">
        <v>0.76025463690050032</v>
      </c>
      <c r="V163" s="8">
        <v>0.37846815724304611</v>
      </c>
      <c r="W163" s="8">
        <v>0.79007623083909007</v>
      </c>
      <c r="X163" s="8">
        <v>0.40013853817877626</v>
      </c>
      <c r="Y163" s="8">
        <v>0.79229402633582657</v>
      </c>
      <c r="Z163" s="8">
        <v>0.40022263483681936</v>
      </c>
      <c r="AA163" s="8">
        <v>0.78260003635224484</v>
      </c>
      <c r="AB163" s="8">
        <v>0.38189177645337841</v>
      </c>
      <c r="AC163" s="10"/>
      <c r="AD163" s="10"/>
      <c r="AE163" s="10"/>
      <c r="AF163" s="10"/>
      <c r="AG163" s="10"/>
      <c r="AH163" s="10"/>
      <c r="AI163" s="10"/>
      <c r="AJ163" s="10"/>
      <c r="AK163" s="10"/>
      <c r="AL163" s="10"/>
      <c r="AM163" s="10"/>
    </row>
    <row r="164" spans="1:39">
      <c r="A164" s="8">
        <v>0.58073286757008546</v>
      </c>
      <c r="B164" s="8">
        <v>0.40027132237568641</v>
      </c>
      <c r="C164" s="8">
        <v>0.58186889654196339</v>
      </c>
      <c r="D164" s="8">
        <v>0.39650467732333627</v>
      </c>
      <c r="E164" s="8">
        <v>0.58044872166054806</v>
      </c>
      <c r="F164" s="8">
        <v>0.38508744945901513</v>
      </c>
      <c r="G164" s="8">
        <v>0.6078021292286746</v>
      </c>
      <c r="H164" s="8">
        <v>0.3949599544992819</v>
      </c>
      <c r="I164" s="8">
        <v>0.62516782663599246</v>
      </c>
      <c r="J164" s="8">
        <v>0.39657106942179121</v>
      </c>
      <c r="K164" s="8">
        <v>0.61494165355352193</v>
      </c>
      <c r="L164" s="8">
        <v>0.38171030471760109</v>
      </c>
      <c r="M164" s="8">
        <v>0.62853377724837567</v>
      </c>
      <c r="N164" s="8">
        <v>0.37968091957482508</v>
      </c>
      <c r="O164" s="8">
        <v>0.67147655347449264</v>
      </c>
      <c r="P164" s="8">
        <v>0.3690050701432519</v>
      </c>
      <c r="Q164" s="8">
        <v>0.70200143195917675</v>
      </c>
      <c r="R164" s="8">
        <v>0.38116146337037271</v>
      </c>
      <c r="S164" s="8">
        <v>0.72724575768363597</v>
      </c>
      <c r="T164" s="8">
        <v>0.37500027663374358</v>
      </c>
      <c r="U164" s="8">
        <v>0.76083796844547047</v>
      </c>
      <c r="V164" s="8">
        <v>0.37943305574059294</v>
      </c>
      <c r="W164" s="8">
        <v>0.79076030335077629</v>
      </c>
      <c r="X164" s="8">
        <v>0.40134908744060677</v>
      </c>
      <c r="Y164" s="8">
        <v>0.79255372520318534</v>
      </c>
      <c r="Z164" s="8">
        <v>0.40067631417626226</v>
      </c>
      <c r="AA164" s="8">
        <v>0.78432676801466394</v>
      </c>
      <c r="AB164" s="8">
        <v>0.38470680142787278</v>
      </c>
      <c r="AC164" s="10"/>
      <c r="AD164" s="10"/>
      <c r="AE164" s="10"/>
      <c r="AF164" s="10"/>
      <c r="AG164" s="10"/>
      <c r="AH164" s="10"/>
      <c r="AI164" s="10"/>
      <c r="AJ164" s="10"/>
      <c r="AK164" s="10"/>
      <c r="AL164" s="10"/>
      <c r="AM164" s="10"/>
    </row>
    <row r="165" spans="1:39">
      <c r="A165" s="8">
        <v>0.5816624745232164</v>
      </c>
      <c r="B165" s="8">
        <v>0.40125171236287271</v>
      </c>
      <c r="C165" s="8">
        <v>0.58363801481341693</v>
      </c>
      <c r="D165" s="8">
        <v>0.39838578677956288</v>
      </c>
      <c r="E165" s="8">
        <v>0.58155855887155605</v>
      </c>
      <c r="F165" s="8">
        <v>0.38627808109130912</v>
      </c>
      <c r="G165" s="8">
        <v>0.60877030425656642</v>
      </c>
      <c r="H165" s="8">
        <v>0.39602665421445982</v>
      </c>
      <c r="I165" s="8">
        <v>0.62591352120240096</v>
      </c>
      <c r="J165" s="8">
        <v>0.39743416670170695</v>
      </c>
      <c r="K165" s="8">
        <v>0.61796848709083751</v>
      </c>
      <c r="L165" s="8">
        <v>0.38519146374659452</v>
      </c>
      <c r="M165" s="8">
        <v>0.63034161758579021</v>
      </c>
      <c r="N165" s="8">
        <v>0.38184751505440839</v>
      </c>
      <c r="O165" s="8">
        <v>0.67338787016427948</v>
      </c>
      <c r="P165" s="8">
        <v>0.37144166015655244</v>
      </c>
      <c r="Q165" s="8">
        <v>0.70265326308732057</v>
      </c>
      <c r="R165" s="8">
        <v>0.38203562600003094</v>
      </c>
      <c r="S165" s="8">
        <v>0.72796593871095783</v>
      </c>
      <c r="T165" s="8">
        <v>0.376073615558767</v>
      </c>
      <c r="U165" s="8">
        <v>0.7646969309737347</v>
      </c>
      <c r="V165" s="8">
        <v>0.38585759780109385</v>
      </c>
      <c r="W165" s="8">
        <v>0.79189845847797835</v>
      </c>
      <c r="X165" s="8">
        <v>0.40336962030358897</v>
      </c>
      <c r="Y165" s="8">
        <v>0.79305344878128481</v>
      </c>
      <c r="Z165" s="8">
        <v>0.40155047680592049</v>
      </c>
      <c r="AA165" s="8">
        <v>0.78520850333164394</v>
      </c>
      <c r="AB165" s="8">
        <v>0.38614529689439897</v>
      </c>
      <c r="AC165" s="10"/>
      <c r="AD165" s="10"/>
      <c r="AE165" s="10"/>
      <c r="AF165" s="10"/>
      <c r="AG165" s="10"/>
      <c r="AH165" s="10"/>
      <c r="AI165" s="10"/>
      <c r="AJ165" s="10"/>
      <c r="AK165" s="10"/>
      <c r="AL165" s="10"/>
      <c r="AM165" s="10"/>
    </row>
    <row r="166" spans="1:39">
      <c r="A166" s="8">
        <v>0.58594031182965967</v>
      </c>
      <c r="B166" s="8">
        <v>0.40576416198786802</v>
      </c>
      <c r="C166" s="8">
        <v>0.58518107908351802</v>
      </c>
      <c r="D166" s="8">
        <v>0.40003009775129977</v>
      </c>
      <c r="E166" s="8">
        <v>0.58244063818534852</v>
      </c>
      <c r="F166" s="8">
        <v>0.3872252750292679</v>
      </c>
      <c r="G166" s="8">
        <v>0.6096420399750393</v>
      </c>
      <c r="H166" s="8">
        <v>0.39698712657210961</v>
      </c>
      <c r="I166" s="8">
        <v>0.62810343200934771</v>
      </c>
      <c r="J166" s="8">
        <v>0.39997034486269006</v>
      </c>
      <c r="K166" s="8">
        <v>0.62020947192094944</v>
      </c>
      <c r="L166" s="8">
        <v>0.38777632944644469</v>
      </c>
      <c r="M166" s="8">
        <v>0.6340931157072881</v>
      </c>
      <c r="N166" s="8">
        <v>0.3863599646794037</v>
      </c>
      <c r="O166" s="8">
        <v>0.67461673305351233</v>
      </c>
      <c r="P166" s="8">
        <v>0.37301293981998879</v>
      </c>
      <c r="Q166" s="8">
        <v>0.70371274733370037</v>
      </c>
      <c r="R166" s="8">
        <v>0.38347412146655713</v>
      </c>
      <c r="S166" s="8">
        <v>0.72954542664587962</v>
      </c>
      <c r="T166" s="8">
        <v>0.37842832198397297</v>
      </c>
      <c r="U166" s="8">
        <v>0.76921140988698222</v>
      </c>
      <c r="V166" s="8">
        <v>0.39338867483584572</v>
      </c>
      <c r="W166" s="8">
        <v>0.79220118022165564</v>
      </c>
      <c r="X166" s="8">
        <v>0.40390739630107492</v>
      </c>
      <c r="Y166" s="8">
        <v>0.79374007684725623</v>
      </c>
      <c r="Z166" s="8">
        <v>0.40275659992785401</v>
      </c>
      <c r="AA166" s="8">
        <v>0.78574411886410767</v>
      </c>
      <c r="AB166" s="8">
        <v>0.3870194595240572</v>
      </c>
      <c r="AC166" s="10"/>
      <c r="AD166" s="10"/>
      <c r="AE166" s="10"/>
      <c r="AF166" s="10"/>
      <c r="AG166" s="10"/>
      <c r="AH166" s="10"/>
      <c r="AI166" s="10"/>
      <c r="AJ166" s="10"/>
      <c r="AK166" s="10"/>
      <c r="AL166" s="10"/>
      <c r="AM166" s="10"/>
    </row>
    <row r="167" spans="1:39">
      <c r="A167" s="8">
        <v>0.58859956357832854</v>
      </c>
      <c r="B167" s="8">
        <v>0.4085791869623624</v>
      </c>
      <c r="C167" s="8">
        <v>0.58709565819062437</v>
      </c>
      <c r="D167" s="8">
        <v>0.40207940052361252</v>
      </c>
      <c r="E167" s="8">
        <v>0.58362189100819539</v>
      </c>
      <c r="F167" s="8">
        <v>0.38849779024965647</v>
      </c>
      <c r="G167" s="8">
        <v>0.61042490025149865</v>
      </c>
      <c r="H167" s="8">
        <v>0.39785022385202534</v>
      </c>
      <c r="I167" s="8">
        <v>0.63054735069779611</v>
      </c>
      <c r="J167" s="8">
        <v>0.40280528746672095</v>
      </c>
      <c r="K167" s="8">
        <v>0.62185825018941265</v>
      </c>
      <c r="L167" s="8">
        <v>0.38968399574205331</v>
      </c>
      <c r="M167" s="8">
        <v>0.63621847521056329</v>
      </c>
      <c r="N167" s="8">
        <v>0.38891827353987185</v>
      </c>
      <c r="O167" s="8">
        <v>0.67963477570464459</v>
      </c>
      <c r="P167" s="8">
        <v>0.3794374818804897</v>
      </c>
      <c r="Q167" s="8">
        <v>0.70475981574906787</v>
      </c>
      <c r="R167" s="8">
        <v>0.38490376465328935</v>
      </c>
      <c r="S167" s="8">
        <v>0.73059910059210342</v>
      </c>
      <c r="T167" s="8">
        <v>0.37999960164740931</v>
      </c>
      <c r="U167" s="8">
        <v>0.76978498672384255</v>
      </c>
      <c r="V167" s="8">
        <v>0.39434914719349551</v>
      </c>
      <c r="W167" s="8">
        <v>0.79272799468467836</v>
      </c>
      <c r="X167" s="8">
        <v>0.40485016409913671</v>
      </c>
      <c r="Y167" s="8">
        <v>0.79739553514689754</v>
      </c>
      <c r="Z167" s="8">
        <v>0.40918114198835492</v>
      </c>
      <c r="AA167" s="8">
        <v>0.78683275259976493</v>
      </c>
      <c r="AB167" s="8">
        <v>0.38879655469270419</v>
      </c>
      <c r="AC167" s="10"/>
      <c r="AD167" s="10"/>
      <c r="AE167" s="10"/>
      <c r="AF167" s="10"/>
      <c r="AG167" s="10"/>
      <c r="AH167" s="10"/>
      <c r="AI167" s="10"/>
      <c r="AJ167" s="10"/>
      <c r="AK167" s="10"/>
      <c r="AL167" s="10"/>
      <c r="AM167" s="10"/>
    </row>
    <row r="168" spans="1:39">
      <c r="A168" s="8">
        <v>0.59068295261266845</v>
      </c>
      <c r="B168" s="8">
        <v>0.41078561770101873</v>
      </c>
      <c r="C168" s="8">
        <v>0.59166391470491098</v>
      </c>
      <c r="D168" s="8">
        <v>0.40697249817975012</v>
      </c>
      <c r="E168" s="8">
        <v>0.585304983265585</v>
      </c>
      <c r="F168" s="8">
        <v>0.39031250760742797</v>
      </c>
      <c r="G168" s="8">
        <v>0.61274133464440372</v>
      </c>
      <c r="H168" s="8">
        <v>0.40040853271249349</v>
      </c>
      <c r="I168" s="8">
        <v>0.63142912091500913</v>
      </c>
      <c r="J168" s="8">
        <v>0.40383215192282579</v>
      </c>
      <c r="K168" s="8">
        <v>0.62219289389726495</v>
      </c>
      <c r="L168" s="8">
        <v>0.39007128298304111</v>
      </c>
      <c r="M168" s="8">
        <v>0.63718020956264987</v>
      </c>
      <c r="N168" s="8">
        <v>0.3900801352628353</v>
      </c>
      <c r="O168" s="8">
        <v>0.68085025714680769</v>
      </c>
      <c r="P168" s="8">
        <v>0.38099548312423503</v>
      </c>
      <c r="Q168" s="8">
        <v>0.70647320042876016</v>
      </c>
      <c r="R168" s="8">
        <v>0.38725847107849531</v>
      </c>
      <c r="S168" s="8">
        <v>0.73488335931713744</v>
      </c>
      <c r="T168" s="8">
        <v>0.38642414370791023</v>
      </c>
      <c r="U168" s="8">
        <v>0.77064340103751106</v>
      </c>
      <c r="V168" s="8">
        <v>0.3957876426600217</v>
      </c>
      <c r="W168" s="8">
        <v>0.79690712732791091</v>
      </c>
      <c r="X168" s="8">
        <v>0.41238124113388858</v>
      </c>
      <c r="Y168" s="8">
        <v>0.80090146985624133</v>
      </c>
      <c r="Z168" s="8">
        <v>0.41535782021462364</v>
      </c>
      <c r="AA168" s="8">
        <v>0.78783437298177283</v>
      </c>
      <c r="AB168" s="8">
        <v>0.39044086566444108</v>
      </c>
      <c r="AC168" s="10"/>
      <c r="AD168" s="10"/>
      <c r="AE168" s="10"/>
      <c r="AF168" s="10"/>
      <c r="AG168" s="10"/>
      <c r="AH168" s="10"/>
      <c r="AI168" s="10"/>
      <c r="AJ168" s="10"/>
      <c r="AK168" s="10"/>
      <c r="AL168" s="10"/>
      <c r="AM168" s="10"/>
    </row>
    <row r="169" spans="1:39">
      <c r="A169" s="8">
        <v>0.59350879321798244</v>
      </c>
      <c r="B169" s="8">
        <v>0.41378875362113576</v>
      </c>
      <c r="C169" s="8">
        <v>0.59429203818150356</v>
      </c>
      <c r="D169" s="8">
        <v>0.40978752315424449</v>
      </c>
      <c r="E169" s="8">
        <v>0.58755940041768484</v>
      </c>
      <c r="F169" s="8">
        <v>0.39274909762072852</v>
      </c>
      <c r="G169" s="8">
        <v>0.61347313881587662</v>
      </c>
      <c r="H169" s="8">
        <v>0.40122294245354218</v>
      </c>
      <c r="I169" s="8">
        <v>0.63255764164568096</v>
      </c>
      <c r="J169" s="8">
        <v>0.40514892854218437</v>
      </c>
      <c r="K169" s="8">
        <v>0.62289978172958216</v>
      </c>
      <c r="L169" s="8">
        <v>0.3908923319339353</v>
      </c>
      <c r="M169" s="8">
        <v>0.63872192111942983</v>
      </c>
      <c r="N169" s="8">
        <v>0.39194575322942238</v>
      </c>
      <c r="O169" s="8">
        <v>0.68302697253681</v>
      </c>
      <c r="P169" s="8">
        <v>0.38378837739924437</v>
      </c>
      <c r="Q169" s="8">
        <v>0.70702156629846846</v>
      </c>
      <c r="R169" s="8">
        <v>0.38801312793093445</v>
      </c>
      <c r="S169" s="8">
        <v>0.73514115138941738</v>
      </c>
      <c r="T169" s="8">
        <v>0.38681143094889803</v>
      </c>
      <c r="U169" s="8">
        <v>0.77179250565285362</v>
      </c>
      <c r="V169" s="8">
        <v>0.39771965272506382</v>
      </c>
      <c r="W169" s="8">
        <v>0.79737693574829316</v>
      </c>
      <c r="X169" s="8">
        <v>0.41322884692416478</v>
      </c>
      <c r="Y169" s="8">
        <v>0.80109624400676038</v>
      </c>
      <c r="Z169" s="8">
        <v>0.41570305912658995</v>
      </c>
      <c r="AA169" s="8">
        <v>0.78847247090853467</v>
      </c>
      <c r="AB169" s="8">
        <v>0.391494286959928</v>
      </c>
      <c r="AC169" s="10"/>
      <c r="AD169" s="10"/>
      <c r="AE169" s="10"/>
      <c r="AF169" s="10"/>
      <c r="AG169" s="10"/>
      <c r="AH169" s="10"/>
      <c r="AI169" s="10"/>
      <c r="AJ169" s="10"/>
      <c r="AK169" s="10"/>
      <c r="AL169" s="10"/>
      <c r="AM169" s="10"/>
    </row>
    <row r="170" spans="1:39">
      <c r="A170" s="8">
        <v>0.59450421305275103</v>
      </c>
      <c r="B170" s="8">
        <v>0.41484881412646818</v>
      </c>
      <c r="C170" s="8">
        <v>0.59474414618420834</v>
      </c>
      <c r="D170" s="8">
        <v>0.4102721854729664</v>
      </c>
      <c r="E170" s="8">
        <v>0.58836813396796717</v>
      </c>
      <c r="F170" s="8">
        <v>0.39362326025038674</v>
      </c>
      <c r="G170" s="8">
        <v>0.61448102414764671</v>
      </c>
      <c r="H170" s="8">
        <v>0.40234718198738112</v>
      </c>
      <c r="I170" s="8">
        <v>0.63346662699305489</v>
      </c>
      <c r="J170" s="8">
        <v>0.40621562825736229</v>
      </c>
      <c r="K170" s="8">
        <v>0.62382099193659124</v>
      </c>
      <c r="L170" s="8">
        <v>0.39196345778901021</v>
      </c>
      <c r="M170" s="8">
        <v>0.63959005155556903</v>
      </c>
      <c r="N170" s="8">
        <v>0.39299917452490929</v>
      </c>
      <c r="O170" s="8">
        <v>0.6853664955328268</v>
      </c>
      <c r="P170" s="8">
        <v>0.3867915133193614</v>
      </c>
      <c r="Q170" s="8">
        <v>0.70763614993357549</v>
      </c>
      <c r="R170" s="8">
        <v>0.38886073372121066</v>
      </c>
      <c r="S170" s="8">
        <v>0.73648330694033537</v>
      </c>
      <c r="T170" s="8">
        <v>0.38883196381188023</v>
      </c>
      <c r="U170" s="8">
        <v>0.77224122222590763</v>
      </c>
      <c r="V170" s="8">
        <v>0.39847652264745148</v>
      </c>
      <c r="W170" s="8">
        <v>0.79773273208339435</v>
      </c>
      <c r="X170" s="8">
        <v>0.41387285027917881</v>
      </c>
      <c r="Y170" s="8">
        <v>0.80155268444030014</v>
      </c>
      <c r="Z170" s="8">
        <v>0.41651304272774164</v>
      </c>
      <c r="AA170" s="8">
        <v>0.79000197230268199</v>
      </c>
      <c r="AB170" s="8">
        <v>0.39403046512091111</v>
      </c>
      <c r="AC170" s="10"/>
      <c r="AD170" s="10"/>
      <c r="AE170" s="10"/>
      <c r="AF170" s="10"/>
      <c r="AG170" s="10"/>
      <c r="AH170" s="10"/>
      <c r="AI170" s="10"/>
      <c r="AJ170" s="10"/>
      <c r="AK170" s="10"/>
      <c r="AL170" s="10"/>
      <c r="AM170" s="10"/>
    </row>
    <row r="171" spans="1:39">
      <c r="A171" s="8">
        <v>0.59584309386356571</v>
      </c>
      <c r="B171" s="8">
        <v>0.4162784573132004</v>
      </c>
      <c r="C171" s="8">
        <v>0.59893499080058488</v>
      </c>
      <c r="D171" s="8">
        <v>0.41478463509796171</v>
      </c>
      <c r="E171" s="8">
        <v>0.59278432099194356</v>
      </c>
      <c r="F171" s="8">
        <v>0.39840349133915076</v>
      </c>
      <c r="G171" s="8">
        <v>0.61572338936898441</v>
      </c>
      <c r="H171" s="8">
        <v>0.40373477684509179</v>
      </c>
      <c r="I171" s="8">
        <v>0.63406173117257314</v>
      </c>
      <c r="J171" s="8">
        <v>0.40691717143103739</v>
      </c>
      <c r="K171" s="8">
        <v>0.625915335141914</v>
      </c>
      <c r="L171" s="8">
        <v>0.39440004780231075</v>
      </c>
      <c r="M171" s="8">
        <v>0.64104733605090625</v>
      </c>
      <c r="N171" s="8">
        <v>0.39477626969355628</v>
      </c>
      <c r="O171" s="8">
        <v>0.68675816602807416</v>
      </c>
      <c r="P171" s="8">
        <v>0.38857967383775088</v>
      </c>
      <c r="Q171" s="8">
        <v>0.70818451580328379</v>
      </c>
      <c r="R171" s="8">
        <v>0.38961760364359832</v>
      </c>
      <c r="S171" s="8">
        <v>0.73777635923939056</v>
      </c>
      <c r="T171" s="8">
        <v>0.39077946536656188</v>
      </c>
      <c r="U171" s="8">
        <v>0.77255922571028934</v>
      </c>
      <c r="V171" s="8">
        <v>0.39901429864493743</v>
      </c>
      <c r="W171" s="8">
        <v>0.79792340746739887</v>
      </c>
      <c r="X171" s="8">
        <v>0.41421808919114511</v>
      </c>
      <c r="Y171" s="8">
        <v>0.80236325969296551</v>
      </c>
      <c r="Z171" s="8">
        <v>0.41795153819426784</v>
      </c>
      <c r="AA171" s="8">
        <v>0.79055499050587552</v>
      </c>
      <c r="AB171" s="8">
        <v>0.39494888914953941</v>
      </c>
      <c r="AC171" s="10"/>
      <c r="AD171" s="10"/>
      <c r="AE171" s="10"/>
      <c r="AF171" s="10"/>
      <c r="AG171" s="10"/>
      <c r="AH171" s="10"/>
      <c r="AI171" s="10"/>
      <c r="AJ171" s="10"/>
      <c r="AK171" s="10"/>
      <c r="AL171" s="10"/>
      <c r="AM171" s="10"/>
    </row>
    <row r="172" spans="1:39">
      <c r="A172" s="8">
        <v>0.59751720904022187</v>
      </c>
      <c r="B172" s="8">
        <v>0.41806661783158988</v>
      </c>
      <c r="C172" s="8">
        <v>0.60337351197496492</v>
      </c>
      <c r="D172" s="8">
        <v>0.41956486618672573</v>
      </c>
      <c r="E172" s="8">
        <v>0.59730473620617108</v>
      </c>
      <c r="F172" s="8">
        <v>0.40329658899528836</v>
      </c>
      <c r="G172" s="8">
        <v>0.61689957075052482</v>
      </c>
      <c r="H172" s="8">
        <v>0.40505155346445038</v>
      </c>
      <c r="I172" s="8">
        <v>0.63466046403611287</v>
      </c>
      <c r="J172" s="8">
        <v>0.407625353814558</v>
      </c>
      <c r="K172" s="8">
        <v>0.62651694180771589</v>
      </c>
      <c r="L172" s="8">
        <v>0.39510159097598585</v>
      </c>
      <c r="M172" s="8">
        <v>0.64356546492698019</v>
      </c>
      <c r="N172" s="8">
        <v>0.39785022385202534</v>
      </c>
      <c r="O172" s="8">
        <v>0.68858473355308636</v>
      </c>
      <c r="P172" s="8">
        <v>0.39093438026295685</v>
      </c>
      <c r="Q172" s="8">
        <v>0.70896050524155019</v>
      </c>
      <c r="R172" s="8">
        <v>0.39069094256862175</v>
      </c>
      <c r="S172" s="8">
        <v>0.73867453955471529</v>
      </c>
      <c r="T172" s="8">
        <v>0.39213386417504503</v>
      </c>
      <c r="U172" s="8">
        <v>0.77297672721739175</v>
      </c>
      <c r="V172" s="8">
        <v>0.39972248102845803</v>
      </c>
      <c r="W172" s="8">
        <v>0.8008877216847059</v>
      </c>
      <c r="X172" s="8">
        <v>0.41963568442507765</v>
      </c>
      <c r="Y172" s="8">
        <v>0.80379553829476258</v>
      </c>
      <c r="Z172" s="8">
        <v>0.42049656863504498</v>
      </c>
      <c r="AA172" s="8">
        <v>0.79442225066806837</v>
      </c>
      <c r="AB172" s="8">
        <v>0.40137343121004032</v>
      </c>
      <c r="AC172" s="10"/>
      <c r="AD172" s="10"/>
      <c r="AE172" s="10"/>
      <c r="AF172" s="10"/>
      <c r="AG172" s="10"/>
      <c r="AH172" s="10"/>
      <c r="AI172" s="10"/>
      <c r="AJ172" s="10"/>
      <c r="AK172" s="10"/>
      <c r="AL172" s="10"/>
      <c r="AM172" s="10"/>
    </row>
    <row r="173" spans="1:39">
      <c r="A173" s="8">
        <v>0.60090451579200654</v>
      </c>
      <c r="B173" s="8">
        <v>0.42169826561708146</v>
      </c>
      <c r="C173" s="8">
        <v>0.60395338963060796</v>
      </c>
      <c r="D173" s="8">
        <v>0.42019116498215175</v>
      </c>
      <c r="E173" s="8">
        <v>0.5982833231035295</v>
      </c>
      <c r="F173" s="8">
        <v>0.40435664950062078</v>
      </c>
      <c r="G173" s="8">
        <v>0.61919520450806509</v>
      </c>
      <c r="H173" s="8">
        <v>0.40763641916430055</v>
      </c>
      <c r="I173" s="8">
        <v>0.63527189729372768</v>
      </c>
      <c r="J173" s="8">
        <v>0.4083512407576666</v>
      </c>
      <c r="K173" s="8">
        <v>0.62756599343120789</v>
      </c>
      <c r="L173" s="8">
        <v>0.39632763172745589</v>
      </c>
      <c r="M173" s="8">
        <v>0.6445437176171751</v>
      </c>
      <c r="N173" s="8">
        <v>0.39904749469416484</v>
      </c>
      <c r="O173" s="8">
        <v>0.68923596397714437</v>
      </c>
      <c r="P173" s="8">
        <v>0.39177534684338755</v>
      </c>
      <c r="Q173" s="8">
        <v>0.70984409854858954</v>
      </c>
      <c r="R173" s="8">
        <v>0.39191698332009178</v>
      </c>
      <c r="S173" s="8">
        <v>0.73993894829018381</v>
      </c>
      <c r="T173" s="8">
        <v>0.39404153047065366</v>
      </c>
      <c r="U173" s="8">
        <v>0.77412192994949036</v>
      </c>
      <c r="V173" s="8">
        <v>0.40166998258313968</v>
      </c>
      <c r="W173" s="8">
        <v>0.80227748968976964</v>
      </c>
      <c r="X173" s="8">
        <v>0.42218071486585479</v>
      </c>
      <c r="Y173" s="8">
        <v>0.80478711578831441</v>
      </c>
      <c r="Z173" s="8">
        <v>0.42227366380369197</v>
      </c>
      <c r="AA173" s="8">
        <v>0.79480704305420657</v>
      </c>
      <c r="AB173" s="8">
        <v>0.40201522149510588</v>
      </c>
      <c r="AC173" s="10"/>
      <c r="AD173" s="10"/>
      <c r="AE173" s="10"/>
      <c r="AF173" s="10"/>
      <c r="AG173" s="10"/>
      <c r="AH173" s="10"/>
      <c r="AI173" s="10"/>
      <c r="AJ173" s="10"/>
      <c r="AK173" s="10"/>
      <c r="AL173" s="10"/>
      <c r="AM173" s="10"/>
    </row>
    <row r="174" spans="1:39">
      <c r="A174" s="8">
        <v>0.60327377953095973</v>
      </c>
      <c r="B174" s="8">
        <v>0.4242432960578586</v>
      </c>
      <c r="C174" s="8">
        <v>0.60528809108207127</v>
      </c>
      <c r="D174" s="8">
        <v>0.42163408658857499</v>
      </c>
      <c r="E174" s="8">
        <v>0.60087744694978129</v>
      </c>
      <c r="F174" s="8">
        <v>0.40717167447511515</v>
      </c>
      <c r="G174" s="8">
        <v>0.62030709301665954</v>
      </c>
      <c r="H174" s="8">
        <v>0.4088890167551526</v>
      </c>
      <c r="I174" s="8">
        <v>0.63568012424614118</v>
      </c>
      <c r="J174" s="8">
        <v>0.40883590307638851</v>
      </c>
      <c r="K174" s="8">
        <v>0.62816948011784035</v>
      </c>
      <c r="L174" s="8">
        <v>0.39703581411097649</v>
      </c>
      <c r="M174" s="8">
        <v>0.64682508364702929</v>
      </c>
      <c r="N174" s="8">
        <v>0.40184038896917418</v>
      </c>
      <c r="O174" s="8">
        <v>0.68969316341869202</v>
      </c>
      <c r="P174" s="8">
        <v>0.39236623651963753</v>
      </c>
      <c r="Q174" s="8">
        <v>0.71096980056036807</v>
      </c>
      <c r="R174" s="8">
        <v>0.39348826298352813</v>
      </c>
      <c r="S174" s="8">
        <v>0.74158799916524465</v>
      </c>
      <c r="T174" s="8">
        <v>0.39654672565235777</v>
      </c>
      <c r="U174" s="8">
        <v>0.77774873042473969</v>
      </c>
      <c r="V174" s="8">
        <v>0.4078466608094084</v>
      </c>
      <c r="W174" s="8">
        <v>0.8041586890969068</v>
      </c>
      <c r="X174" s="8">
        <v>0.4256353170554662</v>
      </c>
      <c r="Y174" s="8">
        <v>0.80537734048685716</v>
      </c>
      <c r="Z174" s="8">
        <v>0.42333372430902438</v>
      </c>
      <c r="AA174" s="8">
        <v>0.7953117205053728</v>
      </c>
      <c r="AB174" s="8">
        <v>0.40286061421543357</v>
      </c>
      <c r="AC174" s="10"/>
      <c r="AD174" s="10"/>
      <c r="AE174" s="10"/>
      <c r="AF174" s="10"/>
      <c r="AG174" s="10"/>
      <c r="AH174" s="10"/>
      <c r="AI174" s="10"/>
      <c r="AJ174" s="10"/>
      <c r="AK174" s="10"/>
      <c r="AL174" s="10"/>
      <c r="AM174" s="10"/>
    </row>
    <row r="175" spans="1:39">
      <c r="A175" s="8">
        <v>0.60478130585097079</v>
      </c>
      <c r="B175" s="8">
        <v>0.42586547633011046</v>
      </c>
      <c r="C175" s="8">
        <v>0.60682722397823585</v>
      </c>
      <c r="D175" s="8">
        <v>0.4232983151898484</v>
      </c>
      <c r="E175" s="8">
        <v>0.60172092323014736</v>
      </c>
      <c r="F175" s="8">
        <v>0.40809009850374345</v>
      </c>
      <c r="G175" s="8">
        <v>0.62087438307206488</v>
      </c>
      <c r="H175" s="8">
        <v>0.40953080704021816</v>
      </c>
      <c r="I175" s="8">
        <v>0.63947572773258077</v>
      </c>
      <c r="J175" s="8">
        <v>0.41334835270138381</v>
      </c>
      <c r="K175" s="8">
        <v>0.62871468615872328</v>
      </c>
      <c r="L175" s="8">
        <v>0.39767760439604205</v>
      </c>
      <c r="M175" s="8">
        <v>0.64759410405451834</v>
      </c>
      <c r="N175" s="8">
        <v>0.40278315676723597</v>
      </c>
      <c r="O175" s="8">
        <v>0.69032655191332382</v>
      </c>
      <c r="P175" s="8">
        <v>0.39318728547053172</v>
      </c>
      <c r="Q175" s="8">
        <v>0.71343434301630226</v>
      </c>
      <c r="R175" s="8">
        <v>0.39694286517313954</v>
      </c>
      <c r="S175" s="8">
        <v>0.74241252460277507</v>
      </c>
      <c r="T175" s="8">
        <v>0.39779932324320982</v>
      </c>
      <c r="U175" s="8">
        <v>0.77817403569832999</v>
      </c>
      <c r="V175" s="8">
        <v>0.408572547752517</v>
      </c>
      <c r="W175" s="8">
        <v>0.80479951564521057</v>
      </c>
      <c r="X175" s="8">
        <v>0.42681709640796617</v>
      </c>
      <c r="Y175" s="8">
        <v>0.8057334427216446</v>
      </c>
      <c r="Z175" s="8">
        <v>0.42397330152414142</v>
      </c>
      <c r="AA175" s="8">
        <v>0.79603103089554073</v>
      </c>
      <c r="AB175" s="8">
        <v>0.40407116347726407</v>
      </c>
      <c r="AC175" s="10"/>
      <c r="AD175" s="10"/>
      <c r="AE175" s="10"/>
      <c r="AF175" s="10"/>
      <c r="AG175" s="10"/>
      <c r="AH175" s="10"/>
      <c r="AI175" s="10"/>
      <c r="AJ175" s="10"/>
      <c r="AK175" s="10"/>
      <c r="AL175" s="10"/>
      <c r="AM175" s="10"/>
    </row>
    <row r="176" spans="1:39">
      <c r="A176" s="8">
        <v>0.60553815398980304</v>
      </c>
      <c r="B176" s="8">
        <v>0.42667988607115914</v>
      </c>
      <c r="C176" s="8">
        <v>0.60757025365224637</v>
      </c>
      <c r="D176" s="8">
        <v>0.42410387265110305</v>
      </c>
      <c r="E176" s="8">
        <v>0.60416063494269379</v>
      </c>
      <c r="F176" s="8">
        <v>0.41074799551189417</v>
      </c>
      <c r="G176" s="8">
        <v>0.6213395609174972</v>
      </c>
      <c r="H176" s="8">
        <v>0.41005751768796161</v>
      </c>
      <c r="I176" s="8">
        <v>0.64152049117866938</v>
      </c>
      <c r="J176" s="8">
        <v>0.41578494271468436</v>
      </c>
      <c r="K176" s="8">
        <v>0.63085414986398114</v>
      </c>
      <c r="L176" s="8">
        <v>0.40021378255702517</v>
      </c>
      <c r="M176" s="8">
        <v>0.65201184181305327</v>
      </c>
      <c r="N176" s="8">
        <v>0.40820075200116851</v>
      </c>
      <c r="O176" s="8">
        <v>0.69073245580777098</v>
      </c>
      <c r="P176" s="8">
        <v>0.39371399611827518</v>
      </c>
      <c r="Q176" s="8">
        <v>0.71370335268823459</v>
      </c>
      <c r="R176" s="8">
        <v>0.39732130013433337</v>
      </c>
      <c r="S176" s="8">
        <v>0.74321454438320167</v>
      </c>
      <c r="T176" s="8">
        <v>0.39902536399467986</v>
      </c>
      <c r="U176" s="8">
        <v>0.77889198221521638</v>
      </c>
      <c r="V176" s="8">
        <v>0.40979858850398704</v>
      </c>
      <c r="W176" s="8">
        <v>0.80505505997428872</v>
      </c>
      <c r="X176" s="8">
        <v>0.42728848030699706</v>
      </c>
      <c r="Y176" s="8">
        <v>0.80681552133563961</v>
      </c>
      <c r="Z176" s="8">
        <v>0.42592080307882307</v>
      </c>
      <c r="AA176" s="8">
        <v>0.79717767353363089</v>
      </c>
      <c r="AB176" s="8">
        <v>0.40600096047235767</v>
      </c>
      <c r="AC176" s="10"/>
      <c r="AD176" s="10"/>
      <c r="AE176" s="10"/>
      <c r="AF176" s="10"/>
      <c r="AG176" s="10"/>
      <c r="AH176" s="10"/>
      <c r="AI176" s="10"/>
      <c r="AJ176" s="10"/>
      <c r="AK176" s="10"/>
      <c r="AL176" s="10"/>
      <c r="AM176" s="10"/>
    </row>
    <row r="177" spans="1:39">
      <c r="A177" s="8">
        <v>0.61060985918099975</v>
      </c>
      <c r="B177" s="8">
        <v>0.43214395577401021</v>
      </c>
      <c r="C177" s="8">
        <v>0.60861796480634045</v>
      </c>
      <c r="D177" s="8">
        <v>0.42524139060463301</v>
      </c>
      <c r="E177" s="8">
        <v>0.60550016020258868</v>
      </c>
      <c r="F177" s="8">
        <v>0.41221083474785392</v>
      </c>
      <c r="G177" s="8">
        <v>0.62302819431575374</v>
      </c>
      <c r="H177" s="8">
        <v>0.41196961012346722</v>
      </c>
      <c r="I177" s="8">
        <v>0.64273065729982393</v>
      </c>
      <c r="J177" s="8">
        <v>0.41722786432110759</v>
      </c>
      <c r="K177" s="8">
        <v>0.63343353844360661</v>
      </c>
      <c r="L177" s="8">
        <v>0.40328773671549423</v>
      </c>
      <c r="M177" s="8">
        <v>0.65263953866117086</v>
      </c>
      <c r="N177" s="8">
        <v>0.40897090034324718</v>
      </c>
      <c r="O177" s="8">
        <v>0.69163124300261825</v>
      </c>
      <c r="P177" s="8">
        <v>0.39488913626092964</v>
      </c>
      <c r="Q177" s="8">
        <v>0.71411928302714545</v>
      </c>
      <c r="R177" s="8">
        <v>0.39790776367068637</v>
      </c>
      <c r="S177" s="8">
        <v>0.74370762287065784</v>
      </c>
      <c r="T177" s="8">
        <v>0.39978223391706752</v>
      </c>
      <c r="U177" s="8">
        <v>0.77954749860019956</v>
      </c>
      <c r="V177" s="8">
        <v>0.41092282803782598</v>
      </c>
      <c r="W177" s="8">
        <v>0.80590818488828819</v>
      </c>
      <c r="X177" s="8">
        <v>0.42886639918027891</v>
      </c>
      <c r="Y177" s="8">
        <v>0.80801367747368136</v>
      </c>
      <c r="Z177" s="8">
        <v>0.42808739855840638</v>
      </c>
      <c r="AA177" s="8">
        <v>0.79868397136680502</v>
      </c>
      <c r="AB177" s="8">
        <v>0.40854599091313482</v>
      </c>
      <c r="AC177" s="10"/>
      <c r="AD177" s="10"/>
      <c r="AE177" s="10"/>
      <c r="AF177" s="10"/>
      <c r="AG177" s="10"/>
      <c r="AH177" s="10"/>
      <c r="AI177" s="10"/>
      <c r="AJ177" s="10"/>
      <c r="AK177" s="10"/>
      <c r="AL177" s="10"/>
      <c r="AM177" s="10"/>
    </row>
    <row r="178" spans="1:39">
      <c r="A178" s="8">
        <v>0.61135436740452498</v>
      </c>
      <c r="B178" s="8">
        <v>0.43294951323526487</v>
      </c>
      <c r="C178" s="8">
        <v>0.61144658835369781</v>
      </c>
      <c r="D178" s="8">
        <v>0.42831534476310207</v>
      </c>
      <c r="E178" s="8">
        <v>0.60644014406652069</v>
      </c>
      <c r="F178" s="8">
        <v>0.41323769920395875</v>
      </c>
      <c r="G178" s="8">
        <v>0.62667019647145594</v>
      </c>
      <c r="H178" s="8">
        <v>0.41609477250747468</v>
      </c>
      <c r="I178" s="8">
        <v>0.64372491672170196</v>
      </c>
      <c r="J178" s="8">
        <v>0.4184140698135046</v>
      </c>
      <c r="K178" s="8">
        <v>0.63493379506644998</v>
      </c>
      <c r="L178" s="8">
        <v>0.40507589723388371</v>
      </c>
      <c r="M178" s="8">
        <v>0.65787218109971801</v>
      </c>
      <c r="N178" s="8">
        <v>0.41539544240374809</v>
      </c>
      <c r="O178" s="8">
        <v>0.69415364577525407</v>
      </c>
      <c r="P178" s="8">
        <v>0.39820652811373392</v>
      </c>
      <c r="Q178" s="8">
        <v>0.71849793276413676</v>
      </c>
      <c r="R178" s="8">
        <v>0.40408444189695508</v>
      </c>
      <c r="S178" s="8">
        <v>0.74405748354018064</v>
      </c>
      <c r="T178" s="8">
        <v>0.40032000991455347</v>
      </c>
      <c r="U178" s="8">
        <v>0.78071806357338391</v>
      </c>
      <c r="V178" s="8">
        <v>0.41294336090080819</v>
      </c>
      <c r="W178" s="8">
        <v>0.80640354774157819</v>
      </c>
      <c r="X178" s="8">
        <v>0.42978482320890721</v>
      </c>
      <c r="Y178" s="8">
        <v>0.80847995498553016</v>
      </c>
      <c r="Z178" s="8">
        <v>0.42893279127873407</v>
      </c>
      <c r="AA178" s="8">
        <v>0.80189766456158729</v>
      </c>
      <c r="AB178" s="8">
        <v>0.41401006061598589</v>
      </c>
      <c r="AC178" s="10"/>
      <c r="AD178" s="10"/>
      <c r="AE178" s="10"/>
      <c r="AF178" s="10"/>
      <c r="AG178" s="10"/>
      <c r="AH178" s="10"/>
      <c r="AI178" s="10"/>
      <c r="AJ178" s="10"/>
      <c r="AK178" s="10"/>
      <c r="AL178" s="10"/>
      <c r="AM178" s="10"/>
    </row>
    <row r="179" spans="1:39">
      <c r="A179" s="8">
        <v>0.61282487397861485</v>
      </c>
      <c r="B179" s="8">
        <v>0.43454513666813471</v>
      </c>
      <c r="C179" s="8">
        <v>0.61224072588888356</v>
      </c>
      <c r="D179" s="8">
        <v>0.4291784420430178</v>
      </c>
      <c r="E179" s="8">
        <v>0.6087736974371446</v>
      </c>
      <c r="F179" s="8">
        <v>0.4157960080644269</v>
      </c>
      <c r="G179" s="8">
        <v>0.62753436832252341</v>
      </c>
      <c r="H179" s="8">
        <v>0.41707516249466098</v>
      </c>
      <c r="I179" s="8">
        <v>0.64436537945148842</v>
      </c>
      <c r="J179" s="8">
        <v>0.41917979201568623</v>
      </c>
      <c r="K179" s="8">
        <v>0.63589448571090235</v>
      </c>
      <c r="L179" s="8">
        <v>0.40622226746720769</v>
      </c>
      <c r="M179" s="8">
        <v>0.65874031153585721</v>
      </c>
      <c r="N179" s="8">
        <v>0.41646214211892602</v>
      </c>
      <c r="O179" s="8">
        <v>0.69986306319165348</v>
      </c>
      <c r="P179" s="8">
        <v>0.40573760514848578</v>
      </c>
      <c r="Q179" s="8">
        <v>0.71992782263571564</v>
      </c>
      <c r="R179" s="8">
        <v>0.40610497475993729</v>
      </c>
      <c r="S179" s="8">
        <v>0.74565129325689583</v>
      </c>
      <c r="T179" s="8">
        <v>0.40277873062733904</v>
      </c>
      <c r="U179" s="8">
        <v>0.78190228513792204</v>
      </c>
      <c r="V179" s="8">
        <v>0.41499266367312093</v>
      </c>
      <c r="W179" s="8">
        <v>0.80710138033252243</v>
      </c>
      <c r="X179" s="8">
        <v>0.43107946912878081</v>
      </c>
      <c r="Y179" s="8">
        <v>0.81260759304400565</v>
      </c>
      <c r="Z179" s="8">
        <v>0.43646386831348594</v>
      </c>
      <c r="AA179" s="8">
        <v>0.80225151886642798</v>
      </c>
      <c r="AB179" s="8">
        <v>0.41461201564197842</v>
      </c>
      <c r="AC179" s="10"/>
      <c r="AD179" s="10"/>
      <c r="AE179" s="10"/>
      <c r="AF179" s="10"/>
      <c r="AG179" s="10"/>
      <c r="AH179" s="10"/>
      <c r="AI179" s="10"/>
      <c r="AJ179" s="10"/>
      <c r="AK179" s="10"/>
      <c r="AL179" s="10"/>
      <c r="AM179" s="10"/>
    </row>
    <row r="180" spans="1:39">
      <c r="A180" s="8">
        <v>0.6134007366929437</v>
      </c>
      <c r="B180" s="8">
        <v>0.43517143546356074</v>
      </c>
      <c r="C180" s="8">
        <v>0.61409240301300494</v>
      </c>
      <c r="D180" s="8">
        <v>0.43119676183605149</v>
      </c>
      <c r="E180" s="8">
        <v>0.60980825873297118</v>
      </c>
      <c r="F180" s="8">
        <v>0.41693131294800834</v>
      </c>
      <c r="G180" s="8">
        <v>0.62819809768734769</v>
      </c>
      <c r="H180" s="8">
        <v>0.41782981934710012</v>
      </c>
      <c r="I180" s="8">
        <v>0.64524352098467996</v>
      </c>
      <c r="J180" s="8">
        <v>0.42023321331117314</v>
      </c>
      <c r="K180" s="8">
        <v>0.63679313566794382</v>
      </c>
      <c r="L180" s="8">
        <v>0.40729560639223111</v>
      </c>
      <c r="M180" s="8">
        <v>0.65972774108055676</v>
      </c>
      <c r="N180" s="8">
        <v>0.41768818287039605</v>
      </c>
      <c r="O180" s="8">
        <v>0.70130602923400132</v>
      </c>
      <c r="P180" s="8">
        <v>0.4076452714440944</v>
      </c>
      <c r="Q180" s="8">
        <v>0.72067277249645145</v>
      </c>
      <c r="R180" s="8">
        <v>0.4071583960554242</v>
      </c>
      <c r="S180" s="8">
        <v>0.74964911634606324</v>
      </c>
      <c r="T180" s="8">
        <v>0.40895540885360776</v>
      </c>
      <c r="U180" s="8">
        <v>0.78300456715433731</v>
      </c>
      <c r="V180" s="8">
        <v>0.41690032996872955</v>
      </c>
      <c r="W180" s="8">
        <v>0.80787391049658186</v>
      </c>
      <c r="X180" s="8">
        <v>0.432517964595307</v>
      </c>
      <c r="Y180" s="8">
        <v>0.81306796830886896</v>
      </c>
      <c r="Z180" s="8">
        <v>0.43730483489391664</v>
      </c>
      <c r="AA180" s="8">
        <v>0.80251642618753816</v>
      </c>
      <c r="AB180" s="8">
        <v>0.41506569498142132</v>
      </c>
      <c r="AC180" s="10"/>
      <c r="AD180" s="10"/>
      <c r="AE180" s="10"/>
      <c r="AF180" s="10"/>
      <c r="AG180" s="10"/>
      <c r="AH180" s="10"/>
      <c r="AI180" s="10"/>
      <c r="AJ180" s="10"/>
      <c r="AK180" s="10"/>
      <c r="AL180" s="10"/>
      <c r="AM180" s="10"/>
    </row>
    <row r="181" spans="1:39">
      <c r="A181" s="8">
        <v>0.6143591367817911</v>
      </c>
      <c r="B181" s="8">
        <v>0.43621379140930511</v>
      </c>
      <c r="C181" s="8">
        <v>0.61483739837398366</v>
      </c>
      <c r="D181" s="8">
        <v>0.43201117157710017</v>
      </c>
      <c r="E181" s="8">
        <v>0.61110918095943978</v>
      </c>
      <c r="F181" s="8">
        <v>0.41836095613474056</v>
      </c>
      <c r="G181" s="8">
        <v>0.62919652818486105</v>
      </c>
      <c r="H181" s="8">
        <v>0.41896512423068155</v>
      </c>
      <c r="I181" s="8">
        <v>0.64673309577548632</v>
      </c>
      <c r="J181" s="8">
        <v>0.42202137382956262</v>
      </c>
      <c r="K181" s="8">
        <v>0.64207599420201633</v>
      </c>
      <c r="L181" s="8">
        <v>0.41361834723510094</v>
      </c>
      <c r="M181" s="8">
        <v>0.66075371341417577</v>
      </c>
      <c r="N181" s="8">
        <v>0.41896291116073314</v>
      </c>
      <c r="O181" s="8">
        <v>0.701660637581348</v>
      </c>
      <c r="P181" s="8">
        <v>0.4081166553431253</v>
      </c>
      <c r="Q181" s="8">
        <v>0.72597640164385635</v>
      </c>
      <c r="R181" s="8">
        <v>0.41468947309017606</v>
      </c>
      <c r="S181" s="8">
        <v>0.7512715696263651</v>
      </c>
      <c r="T181" s="8">
        <v>0.41146281710526039</v>
      </c>
      <c r="U181" s="8">
        <v>0.78362301564850301</v>
      </c>
      <c r="V181" s="8">
        <v>0.41797366889375298</v>
      </c>
      <c r="W181" s="8">
        <v>0.81118222669534035</v>
      </c>
      <c r="X181" s="8">
        <v>0.43869464282157572</v>
      </c>
      <c r="Y181" s="8">
        <v>0.8141736559108057</v>
      </c>
      <c r="Z181" s="8">
        <v>0.43932536775689884</v>
      </c>
      <c r="AA181" s="8">
        <v>0.80328021006957129</v>
      </c>
      <c r="AB181" s="8">
        <v>0.4163824716007799</v>
      </c>
      <c r="AC181" s="10"/>
      <c r="AD181" s="10"/>
      <c r="AE181" s="10"/>
      <c r="AF181" s="10"/>
      <c r="AG181" s="10"/>
      <c r="AH181" s="10"/>
      <c r="AI181" s="10"/>
      <c r="AJ181" s="10"/>
      <c r="AK181" s="10"/>
      <c r="AL181" s="10"/>
      <c r="AM181" s="10"/>
    </row>
    <row r="182" spans="1:39">
      <c r="A182" s="8">
        <v>0.61588928627986506</v>
      </c>
      <c r="B182" s="8">
        <v>0.43787802001057852</v>
      </c>
      <c r="C182" s="8">
        <v>0.61595783994590425</v>
      </c>
      <c r="D182" s="8">
        <v>0.43323721232857021</v>
      </c>
      <c r="E182" s="8">
        <v>0.61286368882866815</v>
      </c>
      <c r="F182" s="8">
        <v>0.42029296619978268</v>
      </c>
      <c r="G182" s="8">
        <v>0.63023845091995545</v>
      </c>
      <c r="H182" s="8">
        <v>0.42015575586297554</v>
      </c>
      <c r="I182" s="8">
        <v>0.64833153108693631</v>
      </c>
      <c r="J182" s="8">
        <v>0.42395117082465622</v>
      </c>
      <c r="K182" s="8">
        <v>0.6430742852630813</v>
      </c>
      <c r="L182" s="8">
        <v>0.41481561807724043</v>
      </c>
      <c r="M182" s="8">
        <v>0.66122907447751622</v>
      </c>
      <c r="N182" s="8">
        <v>0.41955380083698313</v>
      </c>
      <c r="O182" s="8">
        <v>0.70266870659393099</v>
      </c>
      <c r="P182" s="8">
        <v>0.40946220187181442</v>
      </c>
      <c r="Q182" s="8">
        <v>0.7269282820214632</v>
      </c>
      <c r="R182" s="8">
        <v>0.41604387189865921</v>
      </c>
      <c r="S182" s="8">
        <v>0.75436098255606965</v>
      </c>
      <c r="T182" s="8">
        <v>0.41624304819402441</v>
      </c>
      <c r="U182" s="8">
        <v>0.78488332393629812</v>
      </c>
      <c r="V182" s="8">
        <v>0.42016682121271831</v>
      </c>
      <c r="W182" s="8">
        <v>0.81188595646310957</v>
      </c>
      <c r="X182" s="8">
        <v>0.4400114194409343</v>
      </c>
      <c r="Y182" s="8">
        <v>0.81462025926603643</v>
      </c>
      <c r="Z182" s="8">
        <v>0.44014199056789605</v>
      </c>
      <c r="AA182" s="8">
        <v>0.80410973737436164</v>
      </c>
      <c r="AB182" s="8">
        <v>0.41782539320720313</v>
      </c>
      <c r="AC182" s="10"/>
      <c r="AD182" s="10"/>
      <c r="AE182" s="10"/>
      <c r="AF182" s="10"/>
      <c r="AG182" s="10"/>
      <c r="AH182" s="10"/>
      <c r="AI182" s="10"/>
      <c r="AJ182" s="10"/>
      <c r="AK182" s="10"/>
      <c r="AL182" s="10"/>
      <c r="AM182" s="10"/>
    </row>
    <row r="183" spans="1:39">
      <c r="A183" s="8">
        <v>0.61642607259572169</v>
      </c>
      <c r="B183" s="8">
        <v>0.43846448354693152</v>
      </c>
      <c r="C183" s="8">
        <v>0.62094871915837146</v>
      </c>
      <c r="D183" s="8">
        <v>0.43870128203142134</v>
      </c>
      <c r="E183" s="8">
        <v>0.61381911390597077</v>
      </c>
      <c r="F183" s="8">
        <v>0.42134638749526959</v>
      </c>
      <c r="G183" s="8">
        <v>0.63562581547945474</v>
      </c>
      <c r="H183" s="8">
        <v>0.42633243408924426</v>
      </c>
      <c r="I183" s="8">
        <v>0.64891756355640096</v>
      </c>
      <c r="J183" s="8">
        <v>0.42466156627812529</v>
      </c>
      <c r="K183" s="8">
        <v>0.64412897694906524</v>
      </c>
      <c r="L183" s="8">
        <v>0.4160814940877835</v>
      </c>
      <c r="M183" s="8">
        <v>0.66275793843798969</v>
      </c>
      <c r="N183" s="8">
        <v>0.42145704099269471</v>
      </c>
      <c r="O183" s="8">
        <v>0.70346713293575558</v>
      </c>
      <c r="P183" s="8">
        <v>0.41052890158699235</v>
      </c>
      <c r="Q183" s="8">
        <v>0.72766081605118671</v>
      </c>
      <c r="R183" s="8">
        <v>0.41708622784440358</v>
      </c>
      <c r="S183" s="8">
        <v>0.75517527814946195</v>
      </c>
      <c r="T183" s="8">
        <v>0.41750449806467049</v>
      </c>
      <c r="U183" s="8">
        <v>0.78653382054848797</v>
      </c>
      <c r="V183" s="8">
        <v>0.42304159907582223</v>
      </c>
      <c r="W183" s="8">
        <v>0.81397159133350927</v>
      </c>
      <c r="X183" s="8">
        <v>0.44392191403993708</v>
      </c>
      <c r="Y183" s="8">
        <v>0.81513572216943042</v>
      </c>
      <c r="Z183" s="8">
        <v>0.44108475836595784</v>
      </c>
      <c r="AA183" s="8">
        <v>0.80544974302056149</v>
      </c>
      <c r="AB183" s="8">
        <v>0.42016903428266661</v>
      </c>
      <c r="AC183" s="10"/>
      <c r="AD183" s="10"/>
      <c r="AE183" s="10"/>
      <c r="AF183" s="10"/>
      <c r="AG183" s="10"/>
      <c r="AH183" s="10"/>
      <c r="AI183" s="10"/>
      <c r="AJ183" s="10"/>
      <c r="AK183" s="10"/>
      <c r="AL183" s="10"/>
      <c r="AM183" s="10"/>
    </row>
    <row r="184" spans="1:39">
      <c r="A184" s="8">
        <v>0.61820713370503899</v>
      </c>
      <c r="B184" s="8">
        <v>0.44041198510161317</v>
      </c>
      <c r="C184" s="8">
        <v>0.62174678806749384</v>
      </c>
      <c r="D184" s="8">
        <v>0.43957544466107956</v>
      </c>
      <c r="E184" s="8">
        <v>0.61553887904511539</v>
      </c>
      <c r="F184" s="8">
        <v>0.42324962765098118</v>
      </c>
      <c r="G184" s="8">
        <v>0.63673581302119786</v>
      </c>
      <c r="H184" s="8">
        <v>0.42760937544952982</v>
      </c>
      <c r="I184" s="8">
        <v>0.64958524141634821</v>
      </c>
      <c r="J184" s="8">
        <v>0.42547154987927699</v>
      </c>
      <c r="K184" s="8">
        <v>0.64498438642700229</v>
      </c>
      <c r="L184" s="8">
        <v>0.41710835854388834</v>
      </c>
      <c r="M184" s="8">
        <v>0.6643987600234198</v>
      </c>
      <c r="N184" s="8">
        <v>0.42350634376500745</v>
      </c>
      <c r="O184" s="8">
        <v>0.70534276576668997</v>
      </c>
      <c r="P184" s="8">
        <v>0.41303630983864498</v>
      </c>
      <c r="Q184" s="8">
        <v>0.72836851841888572</v>
      </c>
      <c r="R184" s="8">
        <v>0.41809538774092042</v>
      </c>
      <c r="S184" s="8">
        <v>0.75631897472410092</v>
      </c>
      <c r="T184" s="8">
        <v>0.41928159323331748</v>
      </c>
      <c r="U184" s="8">
        <v>0.78728883495619184</v>
      </c>
      <c r="V184" s="8">
        <v>0.42435837569518081</v>
      </c>
      <c r="W184" s="8">
        <v>0.81513530089361919</v>
      </c>
      <c r="X184" s="8">
        <v>0.44611506635890241</v>
      </c>
      <c r="Y184" s="8">
        <v>0.81583612214503443</v>
      </c>
      <c r="Z184" s="8">
        <v>0.44237940428583145</v>
      </c>
      <c r="AA184" s="8">
        <v>0.81143626175163608</v>
      </c>
      <c r="AB184" s="8">
        <v>0.43065677276861691</v>
      </c>
      <c r="AC184" s="10"/>
      <c r="AD184" s="10"/>
      <c r="AE184" s="10"/>
      <c r="AF184" s="10"/>
      <c r="AG184" s="10"/>
      <c r="AH184" s="10"/>
      <c r="AI184" s="10"/>
      <c r="AJ184" s="10"/>
      <c r="AK184" s="10"/>
      <c r="AL184" s="10"/>
      <c r="AM184" s="10"/>
    </row>
    <row r="185" spans="1:39">
      <c r="A185" s="8">
        <v>0.62088900863177077</v>
      </c>
      <c r="B185" s="8">
        <v>0.44334651585332663</v>
      </c>
      <c r="C185" s="8">
        <v>0.62351983771288388</v>
      </c>
      <c r="D185" s="8">
        <v>0.44152073314581269</v>
      </c>
      <c r="E185" s="8">
        <v>0.61694981991684905</v>
      </c>
      <c r="F185" s="8">
        <v>0.42481205503462349</v>
      </c>
      <c r="G185" s="8">
        <v>0.63707240512073837</v>
      </c>
      <c r="H185" s="8">
        <v>0.42799666269051762</v>
      </c>
      <c r="I185" s="8">
        <v>0.65118549106980894</v>
      </c>
      <c r="J185" s="8">
        <v>0.42741905143395864</v>
      </c>
      <c r="K185" s="8">
        <v>0.64536039059312844</v>
      </c>
      <c r="L185" s="8">
        <v>0.41756203788333124</v>
      </c>
      <c r="M185" s="8">
        <v>0.66983329326106911</v>
      </c>
      <c r="N185" s="8">
        <v>0.43030489464680516</v>
      </c>
      <c r="O185" s="8">
        <v>0.70669652216190659</v>
      </c>
      <c r="P185" s="8">
        <v>0.41485102719641648</v>
      </c>
      <c r="Q185" s="8">
        <v>0.73001154672284185</v>
      </c>
      <c r="R185" s="8">
        <v>0.4204390288163839</v>
      </c>
      <c r="S185" s="8">
        <v>0.75696754684245615</v>
      </c>
      <c r="T185" s="8">
        <v>0.42029075312983433</v>
      </c>
      <c r="U185" s="8">
        <v>0.78876569776402605</v>
      </c>
      <c r="V185" s="8">
        <v>0.42694324139503098</v>
      </c>
      <c r="W185" s="8">
        <v>0.81564442382616731</v>
      </c>
      <c r="X185" s="8">
        <v>0.4470755387165522</v>
      </c>
      <c r="Y185" s="8">
        <v>0.81724282434322792</v>
      </c>
      <c r="Z185" s="8">
        <v>0.44498418761521813</v>
      </c>
      <c r="AA185" s="8">
        <v>0.8119003329710992</v>
      </c>
      <c r="AB185" s="8">
        <v>0.43147339557961412</v>
      </c>
      <c r="AC185" s="10"/>
      <c r="AD185" s="10"/>
      <c r="AE185" s="10"/>
      <c r="AF185" s="10"/>
      <c r="AG185" s="10"/>
      <c r="AH185" s="10"/>
      <c r="AI185" s="10"/>
      <c r="AJ185" s="10"/>
      <c r="AK185" s="10"/>
      <c r="AL185" s="10"/>
      <c r="AM185" s="10"/>
    </row>
    <row r="186" spans="1:39">
      <c r="A186" s="8">
        <v>0.62168698982162651</v>
      </c>
      <c r="B186" s="8">
        <v>0.44422067848298485</v>
      </c>
      <c r="C186" s="8">
        <v>0.62735096161406489</v>
      </c>
      <c r="D186" s="8">
        <v>0.44572777911791472</v>
      </c>
      <c r="E186" s="8">
        <v>0.61763116345682445</v>
      </c>
      <c r="F186" s="8">
        <v>0.42556671188706263</v>
      </c>
      <c r="G186" s="8">
        <v>0.63768696934742752</v>
      </c>
      <c r="H186" s="8">
        <v>0.42870484507403822</v>
      </c>
      <c r="I186" s="8">
        <v>0.6517316080150376</v>
      </c>
      <c r="J186" s="8">
        <v>0.4280851854884577</v>
      </c>
      <c r="K186" s="8">
        <v>0.64599395761305101</v>
      </c>
      <c r="L186" s="8">
        <v>0.41832776008551287</v>
      </c>
      <c r="M186" s="8">
        <v>0.67179897549596357</v>
      </c>
      <c r="N186" s="8">
        <v>0.43276804149948772</v>
      </c>
      <c r="O186" s="8">
        <v>0.71076894255344769</v>
      </c>
      <c r="P186" s="8">
        <v>0.4203150968992676</v>
      </c>
      <c r="Q186" s="8">
        <v>0.7317332086232089</v>
      </c>
      <c r="R186" s="8">
        <v>0.42289774952916948</v>
      </c>
      <c r="S186" s="8">
        <v>0.76179807924446452</v>
      </c>
      <c r="T186" s="8">
        <v>0.42782183016458619</v>
      </c>
      <c r="U186" s="8">
        <v>0.79011965124967587</v>
      </c>
      <c r="V186" s="8">
        <v>0.42931786544977346</v>
      </c>
      <c r="W186" s="8">
        <v>0.81665480678883029</v>
      </c>
      <c r="X186" s="8">
        <v>0.44898320501216082</v>
      </c>
      <c r="Y186" s="8">
        <v>0.81795109398147925</v>
      </c>
      <c r="Z186" s="8">
        <v>0.44630096423457671</v>
      </c>
      <c r="AA186" s="8">
        <v>0.81610211113732178</v>
      </c>
      <c r="AB186" s="8">
        <v>0.43900447261436598</v>
      </c>
      <c r="AC186" s="10"/>
      <c r="AD186" s="10"/>
      <c r="AE186" s="10"/>
      <c r="AF186" s="10"/>
      <c r="AG186" s="10"/>
      <c r="AH186" s="10"/>
      <c r="AI186" s="10"/>
      <c r="AJ186" s="10"/>
      <c r="AK186" s="10"/>
      <c r="AL186" s="10"/>
      <c r="AM186" s="10"/>
    </row>
    <row r="187" spans="1:39">
      <c r="A187" s="8">
        <v>0.6234598243207391</v>
      </c>
      <c r="B187" s="8">
        <v>0.44616596696771799</v>
      </c>
      <c r="C187" s="8">
        <v>0.62831021685458632</v>
      </c>
      <c r="D187" s="8">
        <v>0.44678120041340164</v>
      </c>
      <c r="E187" s="8">
        <v>0.61885487961644026</v>
      </c>
      <c r="F187" s="8">
        <v>0.4269233237654943</v>
      </c>
      <c r="G187" s="8">
        <v>0.63988616379554886</v>
      </c>
      <c r="H187" s="8">
        <v>0.43124102323502134</v>
      </c>
      <c r="I187" s="8">
        <v>0.65276759730316236</v>
      </c>
      <c r="J187" s="8">
        <v>0.42935106149900076</v>
      </c>
      <c r="K187" s="8">
        <v>0.64654480371642586</v>
      </c>
      <c r="L187" s="8">
        <v>0.41899389414001192</v>
      </c>
      <c r="M187" s="8">
        <v>0.67256432516165077</v>
      </c>
      <c r="N187" s="8">
        <v>0.43372851385713751</v>
      </c>
      <c r="O187" s="8">
        <v>0.71148261973049765</v>
      </c>
      <c r="P187" s="8">
        <v>0.42127556925691739</v>
      </c>
      <c r="Q187" s="8">
        <v>0.73200221829514123</v>
      </c>
      <c r="R187" s="8">
        <v>0.42328503677015727</v>
      </c>
      <c r="S187" s="8">
        <v>0.76203745759729591</v>
      </c>
      <c r="T187" s="8">
        <v>0.42820026512578002</v>
      </c>
      <c r="U187" s="8">
        <v>0.79608172884642792</v>
      </c>
      <c r="V187" s="8">
        <v>0.43980560393572377</v>
      </c>
      <c r="W187" s="8">
        <v>0.81689462531304213</v>
      </c>
      <c r="X187" s="8">
        <v>0.44943688435160373</v>
      </c>
      <c r="Y187" s="8">
        <v>0.81838195801141544</v>
      </c>
      <c r="Z187" s="8">
        <v>0.44710873476577989</v>
      </c>
      <c r="AA187" s="8">
        <v>0.81662225762913676</v>
      </c>
      <c r="AB187" s="8">
        <v>0.43994060120258227</v>
      </c>
      <c r="AC187" s="10"/>
      <c r="AD187" s="10"/>
      <c r="AE187" s="10"/>
      <c r="AF187" s="10"/>
      <c r="AG187" s="10"/>
      <c r="AH187" s="10"/>
      <c r="AI187" s="10"/>
      <c r="AJ187" s="10"/>
      <c r="AK187" s="10"/>
      <c r="AL187" s="10"/>
      <c r="AM187" s="10"/>
    </row>
    <row r="188" spans="1:39">
      <c r="A188" s="8">
        <v>0.62619105890869908</v>
      </c>
      <c r="B188" s="8">
        <v>0.44916467674793803</v>
      </c>
      <c r="C188" s="8">
        <v>0.62927340346904437</v>
      </c>
      <c r="D188" s="8">
        <v>0.44784126091873405</v>
      </c>
      <c r="E188" s="8">
        <v>0.62257428188707065</v>
      </c>
      <c r="F188" s="8">
        <v>0.43104848614950175</v>
      </c>
      <c r="G188" s="8">
        <v>0.64254864512225118</v>
      </c>
      <c r="H188" s="8">
        <v>0.4343149773934904</v>
      </c>
      <c r="I188" s="8">
        <v>0.6537709284350941</v>
      </c>
      <c r="J188" s="8">
        <v>0.4305771022504708</v>
      </c>
      <c r="K188" s="8">
        <v>0.64735321267359713</v>
      </c>
      <c r="L188" s="8">
        <v>0.41997207105724976</v>
      </c>
      <c r="M188" s="8">
        <v>0.67341960800148348</v>
      </c>
      <c r="N188" s="8">
        <v>0.43480185278216094</v>
      </c>
      <c r="O188" s="8">
        <v>0.71326458243194413</v>
      </c>
      <c r="P188" s="8">
        <v>0.42367453708109343</v>
      </c>
      <c r="Q188" s="8">
        <v>0.73369284061797768</v>
      </c>
      <c r="R188" s="8">
        <v>0.42572162678345782</v>
      </c>
      <c r="S188" s="8">
        <v>0.76254690383537305</v>
      </c>
      <c r="T188" s="8">
        <v>0.42900582258703468</v>
      </c>
      <c r="U188" s="8">
        <v>0.79660263025949496</v>
      </c>
      <c r="V188" s="8">
        <v>0.44072402796435206</v>
      </c>
      <c r="W188" s="8">
        <v>0.81947169158551525</v>
      </c>
      <c r="X188" s="8">
        <v>0.45431670358805032</v>
      </c>
      <c r="Y188" s="8">
        <v>0.81893086698106021</v>
      </c>
      <c r="Z188" s="8">
        <v>0.44814002536178177</v>
      </c>
      <c r="AA188" s="8">
        <v>0.81706892617787008</v>
      </c>
      <c r="AB188" s="8">
        <v>0.44075058480373397</v>
      </c>
      <c r="AC188" s="10"/>
      <c r="AD188" s="10"/>
      <c r="AE188" s="10"/>
      <c r="AF188" s="10"/>
      <c r="AG188" s="10"/>
      <c r="AH188" s="10"/>
      <c r="AI188" s="10"/>
      <c r="AJ188" s="10"/>
      <c r="AK188" s="10"/>
      <c r="AL188" s="10"/>
      <c r="AM188" s="10"/>
    </row>
    <row r="189" spans="1:39">
      <c r="A189" s="8">
        <v>0.62804615950985865</v>
      </c>
      <c r="B189" s="8">
        <v>0.45121397952025077</v>
      </c>
      <c r="C189" s="8">
        <v>0.63270352722869594</v>
      </c>
      <c r="D189" s="8">
        <v>0.45163224974051774</v>
      </c>
      <c r="E189" s="8">
        <v>0.6229217091879079</v>
      </c>
      <c r="F189" s="8">
        <v>0.43143577339048955</v>
      </c>
      <c r="G189" s="8">
        <v>0.6432085925533727</v>
      </c>
      <c r="H189" s="8">
        <v>0.43508069959567203</v>
      </c>
      <c r="I189" s="8">
        <v>0.65457649628785664</v>
      </c>
      <c r="J189" s="8">
        <v>0.43156191837755414</v>
      </c>
      <c r="K189" s="8">
        <v>0.64829322308891257</v>
      </c>
      <c r="L189" s="8">
        <v>0.42110958901077972</v>
      </c>
      <c r="M189" s="8">
        <v>0.67391699351563517</v>
      </c>
      <c r="N189" s="8">
        <v>0.43542815157758696</v>
      </c>
      <c r="O189" s="8">
        <v>0.71554165867496899</v>
      </c>
      <c r="P189" s="8">
        <v>0.42674849123956249</v>
      </c>
      <c r="Q189" s="8">
        <v>0.73477094861087577</v>
      </c>
      <c r="R189" s="8">
        <v>0.42727962802720315</v>
      </c>
      <c r="S189" s="8">
        <v>0.7640200013912587</v>
      </c>
      <c r="T189" s="8">
        <v>0.43134946366249816</v>
      </c>
      <c r="U189" s="8">
        <v>0.79728155794394184</v>
      </c>
      <c r="V189" s="8">
        <v>0.44192129880649156</v>
      </c>
      <c r="W189" s="8">
        <v>0.82044472576162064</v>
      </c>
      <c r="X189" s="8">
        <v>0.45616019085515236</v>
      </c>
      <c r="Y189" s="8">
        <v>0.819530928757912</v>
      </c>
      <c r="Z189" s="8">
        <v>0.44927090410546622</v>
      </c>
      <c r="AA189" s="8">
        <v>0.81817109532409504</v>
      </c>
      <c r="AB189" s="8">
        <v>0.44275120003717966</v>
      </c>
      <c r="AC189" s="10"/>
      <c r="AD189" s="10"/>
      <c r="AE189" s="10"/>
      <c r="AF189" s="10"/>
      <c r="AG189" s="10"/>
      <c r="AH189" s="10"/>
      <c r="AI189" s="10"/>
      <c r="AJ189" s="10"/>
      <c r="AK189" s="10"/>
      <c r="AL189" s="10"/>
      <c r="AM189" s="10"/>
    </row>
    <row r="190" spans="1:39">
      <c r="A190" s="8">
        <v>0.63185096672953178</v>
      </c>
      <c r="B190" s="8">
        <v>0.4554210254923528</v>
      </c>
      <c r="C190" s="8">
        <v>0.63469869950150182</v>
      </c>
      <c r="D190" s="8">
        <v>0.45383868047917408</v>
      </c>
      <c r="E190" s="8">
        <v>0.62405663837064307</v>
      </c>
      <c r="F190" s="8">
        <v>0.43270164940103262</v>
      </c>
      <c r="G190" s="8">
        <v>0.64390635932152129</v>
      </c>
      <c r="H190" s="8">
        <v>0.43589068319682372</v>
      </c>
      <c r="I190" s="8">
        <v>0.65616404554724228</v>
      </c>
      <c r="J190" s="8">
        <v>0.43350720686228728</v>
      </c>
      <c r="K190" s="8">
        <v>0.64868238740085316</v>
      </c>
      <c r="L190" s="8">
        <v>0.42158097290981061</v>
      </c>
      <c r="M190" s="8">
        <v>0.67515219813196004</v>
      </c>
      <c r="N190" s="8">
        <v>0.4369861528213323</v>
      </c>
      <c r="O190" s="8">
        <v>0.71597432546355555</v>
      </c>
      <c r="P190" s="8">
        <v>0.42733495477591549</v>
      </c>
      <c r="Q190" s="8">
        <v>0.73600011588108982</v>
      </c>
      <c r="R190" s="8">
        <v>0.42905672319585014</v>
      </c>
      <c r="S190" s="8">
        <v>0.76477700985747765</v>
      </c>
      <c r="T190" s="8">
        <v>0.4325644390642257</v>
      </c>
      <c r="U190" s="8">
        <v>0.79769125568455634</v>
      </c>
      <c r="V190" s="8">
        <v>0.4426516118894972</v>
      </c>
      <c r="W190" s="8">
        <v>0.82100692328559266</v>
      </c>
      <c r="X190" s="8">
        <v>0.45723352978017578</v>
      </c>
      <c r="Y190" s="8">
        <v>0.82098681634765081</v>
      </c>
      <c r="Z190" s="8">
        <v>0.45202175005145401</v>
      </c>
      <c r="AA190" s="8">
        <v>0.81879372421020813</v>
      </c>
      <c r="AB190" s="8">
        <v>0.44388207878086411</v>
      </c>
      <c r="AC190" s="10"/>
      <c r="AD190" s="10"/>
      <c r="AE190" s="10"/>
      <c r="AF190" s="10"/>
      <c r="AG190" s="10"/>
      <c r="AH190" s="10"/>
      <c r="AI190" s="10"/>
      <c r="AJ190" s="10"/>
      <c r="AK190" s="10"/>
      <c r="AL190" s="10"/>
      <c r="AM190" s="10"/>
    </row>
    <row r="191" spans="1:39">
      <c r="A191" s="8">
        <v>0.63271887410612748</v>
      </c>
      <c r="B191" s="8">
        <v>0.45638149785000259</v>
      </c>
      <c r="C191" s="8">
        <v>0.63517832712176259</v>
      </c>
      <c r="D191" s="8">
        <v>0.45436981726681452</v>
      </c>
      <c r="E191" s="8">
        <v>0.62554671546090079</v>
      </c>
      <c r="F191" s="8">
        <v>0.43436587800230603</v>
      </c>
      <c r="G191" s="8">
        <v>0.64481024147646715</v>
      </c>
      <c r="H191" s="8">
        <v>0.43694410449231064</v>
      </c>
      <c r="I191" s="8">
        <v>0.66118977291695435</v>
      </c>
      <c r="J191" s="8">
        <v>0.43968388508855599</v>
      </c>
      <c r="K191" s="8">
        <v>0.6496599982327812</v>
      </c>
      <c r="L191" s="8">
        <v>0.42276717840220762</v>
      </c>
      <c r="M191" s="8">
        <v>0.67590470020134075</v>
      </c>
      <c r="N191" s="8">
        <v>0.43793777289918812</v>
      </c>
      <c r="O191" s="8">
        <v>0.71687757314075939</v>
      </c>
      <c r="P191" s="8">
        <v>0.42856099552738552</v>
      </c>
      <c r="Q191" s="8">
        <v>0.73657745202316005</v>
      </c>
      <c r="R191" s="8">
        <v>0.42989768977628084</v>
      </c>
      <c r="S191" s="8">
        <v>0.76532123756562431</v>
      </c>
      <c r="T191" s="8">
        <v>0.43343860169388393</v>
      </c>
      <c r="U191" s="8">
        <v>0.79805022894299948</v>
      </c>
      <c r="V191" s="8">
        <v>0.44329340217456276</v>
      </c>
      <c r="W191" s="8">
        <v>0.82309845533281722</v>
      </c>
      <c r="X191" s="8">
        <v>0.46124582559680966</v>
      </c>
      <c r="Y191" s="8">
        <v>0.82304866796122678</v>
      </c>
      <c r="Z191" s="8">
        <v>0.45593224465045679</v>
      </c>
      <c r="AA191" s="8">
        <v>0.81940475131583457</v>
      </c>
      <c r="AB191" s="8">
        <v>0.44500631831470305</v>
      </c>
      <c r="AC191" s="10"/>
      <c r="AD191" s="10"/>
      <c r="AE191" s="10"/>
      <c r="AF191" s="10"/>
      <c r="AG191" s="10"/>
      <c r="AH191" s="10"/>
      <c r="AI191" s="10"/>
      <c r="AJ191" s="10"/>
      <c r="AK191" s="10"/>
      <c r="AL191" s="10"/>
      <c r="AM191" s="10"/>
    </row>
    <row r="192" spans="1:39">
      <c r="A192" s="8">
        <v>0.63549535505021326</v>
      </c>
      <c r="B192" s="8">
        <v>0.45945545200847165</v>
      </c>
      <c r="C192" s="8">
        <v>0.63691992577566015</v>
      </c>
      <c r="D192" s="8">
        <v>0.45629961426190813</v>
      </c>
      <c r="E192" s="8">
        <v>0.62829525144085807</v>
      </c>
      <c r="F192" s="8">
        <v>0.43743983216077509</v>
      </c>
      <c r="G192" s="8">
        <v>0.64578030747121029</v>
      </c>
      <c r="H192" s="8">
        <v>0.43808162244584059</v>
      </c>
      <c r="I192" s="8">
        <v>0.66211508734242486</v>
      </c>
      <c r="J192" s="8">
        <v>0.44082140304208595</v>
      </c>
      <c r="K192" s="8">
        <v>0.65028228512772002</v>
      </c>
      <c r="L192" s="8">
        <v>0.42352404832459528</v>
      </c>
      <c r="M192" s="8">
        <v>0.6767416293321642</v>
      </c>
      <c r="N192" s="8">
        <v>0.43899783340452053</v>
      </c>
      <c r="O192" s="8">
        <v>0.72142726514445266</v>
      </c>
      <c r="P192" s="8">
        <v>0.43473767375365424</v>
      </c>
      <c r="Q192" s="8">
        <v>0.73730791674771479</v>
      </c>
      <c r="R192" s="8">
        <v>0.43096438949145877</v>
      </c>
      <c r="S192" s="8">
        <v>0.76602095890467004</v>
      </c>
      <c r="T192" s="8">
        <v>0.43456284122772287</v>
      </c>
      <c r="U192" s="8">
        <v>0.79907837517777969</v>
      </c>
      <c r="V192" s="8">
        <v>0.4451368894416648</v>
      </c>
      <c r="W192" s="8">
        <v>0.82411276974669678</v>
      </c>
      <c r="X192" s="8">
        <v>0.46319332715149131</v>
      </c>
      <c r="Y192" s="8">
        <v>0.82387891737051022</v>
      </c>
      <c r="Z192" s="8">
        <v>0.45751016352373863</v>
      </c>
      <c r="AA192" s="8">
        <v>0.8211121466774427</v>
      </c>
      <c r="AB192" s="8">
        <v>0.44815330378147272</v>
      </c>
      <c r="AC192" s="10"/>
      <c r="AD192" s="10"/>
      <c r="AE192" s="10"/>
      <c r="AF192" s="10"/>
      <c r="AG192" s="10"/>
      <c r="AH192" s="10"/>
      <c r="AI192" s="10"/>
      <c r="AJ192" s="10"/>
      <c r="AK192" s="10"/>
      <c r="AL192" s="10"/>
      <c r="AM192" s="10"/>
    </row>
    <row r="193" spans="1:39">
      <c r="A193" s="8">
        <v>0.63584498598391292</v>
      </c>
      <c r="B193" s="8">
        <v>0.45984273924945945</v>
      </c>
      <c r="C193" s="8">
        <v>0.63779465647654554</v>
      </c>
      <c r="D193" s="8">
        <v>0.45726893889935194</v>
      </c>
      <c r="E193" s="8">
        <v>0.62881832254378534</v>
      </c>
      <c r="F193" s="8">
        <v>0.43802629569712809</v>
      </c>
      <c r="G193" s="8">
        <v>0.64822910954370994</v>
      </c>
      <c r="H193" s="8">
        <v>0.44095640030894451</v>
      </c>
      <c r="I193" s="8">
        <v>0.66242171114223758</v>
      </c>
      <c r="J193" s="8">
        <v>0.44119983800327978</v>
      </c>
      <c r="K193" s="8">
        <v>0.65106061375160118</v>
      </c>
      <c r="L193" s="8">
        <v>0.4244756684024511</v>
      </c>
      <c r="M193" s="8">
        <v>0.67768133923343965</v>
      </c>
      <c r="N193" s="8">
        <v>0.44018846503681452</v>
      </c>
      <c r="O193" s="8">
        <v>0.72245986680999674</v>
      </c>
      <c r="P193" s="8">
        <v>0.43614297317095291</v>
      </c>
      <c r="Q193" s="8">
        <v>0.73807769827047509</v>
      </c>
      <c r="R193" s="8">
        <v>0.43208862902529771</v>
      </c>
      <c r="S193" s="8">
        <v>0.76654268095571287</v>
      </c>
      <c r="T193" s="8">
        <v>0.43540380780815358</v>
      </c>
      <c r="U193" s="8">
        <v>0.80006164975525451</v>
      </c>
      <c r="V193" s="8">
        <v>0.44691398461031179</v>
      </c>
      <c r="W193" s="8">
        <v>0.82475359629500056</v>
      </c>
      <c r="X193" s="8">
        <v>0.46442379404285833</v>
      </c>
      <c r="Y193" s="8">
        <v>0.82503182294833033</v>
      </c>
      <c r="Z193" s="8">
        <v>0.45970331584270396</v>
      </c>
      <c r="AA193" s="8">
        <v>0.82443412315676634</v>
      </c>
      <c r="AB193" s="8">
        <v>0.45432998200774144</v>
      </c>
      <c r="AC193" s="10"/>
      <c r="AD193" s="10"/>
      <c r="AE193" s="10"/>
      <c r="AF193" s="10"/>
      <c r="AG193" s="10"/>
      <c r="AH193" s="10"/>
      <c r="AI193" s="10"/>
      <c r="AJ193" s="10"/>
      <c r="AK193" s="10"/>
      <c r="AL193" s="10"/>
      <c r="AM193" s="10"/>
    </row>
    <row r="194" spans="1:39">
      <c r="A194" s="8">
        <v>0.63732783247330982</v>
      </c>
      <c r="B194" s="8">
        <v>0.46148705022119635</v>
      </c>
      <c r="C194" s="8">
        <v>0.63880895095217893</v>
      </c>
      <c r="D194" s="8">
        <v>0.45839317843319088</v>
      </c>
      <c r="E194" s="8">
        <v>0.63048983389114699</v>
      </c>
      <c r="F194" s="8">
        <v>0.43990740515335469</v>
      </c>
      <c r="G194" s="8">
        <v>0.64923888584233147</v>
      </c>
      <c r="H194" s="8">
        <v>0.44214260580134152</v>
      </c>
      <c r="I194" s="8">
        <v>0.66576372912599557</v>
      </c>
      <c r="J194" s="8">
        <v>0.44532500038728723</v>
      </c>
      <c r="K194" s="8">
        <v>0.65265111137431486</v>
      </c>
      <c r="L194" s="8">
        <v>0.42642095688718423</v>
      </c>
      <c r="M194" s="8">
        <v>0.67827783477624137</v>
      </c>
      <c r="N194" s="8">
        <v>0.44094533495920218</v>
      </c>
      <c r="O194" s="8">
        <v>0.72435780205271394</v>
      </c>
      <c r="P194" s="8">
        <v>0.43872783887080308</v>
      </c>
      <c r="Q194" s="8">
        <v>0.73893439061032118</v>
      </c>
      <c r="R194" s="8">
        <v>0.43334122661614977</v>
      </c>
      <c r="S194" s="8">
        <v>0.76712987400923949</v>
      </c>
      <c r="T194" s="8">
        <v>0.43635100174611235</v>
      </c>
      <c r="U194" s="8">
        <v>0.80270517565302912</v>
      </c>
      <c r="V194" s="8">
        <v>0.45169421569907581</v>
      </c>
      <c r="W194" s="8">
        <v>0.8252410962458574</v>
      </c>
      <c r="X194" s="8">
        <v>0.46535992263107462</v>
      </c>
      <c r="Y194" s="8">
        <v>0.82569090719503635</v>
      </c>
      <c r="Z194" s="8">
        <v>0.46096476571335004</v>
      </c>
      <c r="AA194" s="8">
        <v>0.82658818706710779</v>
      </c>
      <c r="AB194" s="8">
        <v>0.45834227782437531</v>
      </c>
      <c r="AC194" s="10"/>
      <c r="AD194" s="10"/>
      <c r="AE194" s="10"/>
      <c r="AF194" s="10"/>
      <c r="AG194" s="10"/>
      <c r="AH194" s="10"/>
      <c r="AI194" s="10"/>
      <c r="AJ194" s="10"/>
      <c r="AK194" s="10"/>
      <c r="AL194" s="10"/>
      <c r="AM194" s="10"/>
    </row>
    <row r="195" spans="1:39">
      <c r="A195" s="8">
        <v>0.63843431154584174</v>
      </c>
      <c r="B195" s="8">
        <v>0.46271751711256337</v>
      </c>
      <c r="C195" s="8">
        <v>0.63973282382727137</v>
      </c>
      <c r="D195" s="8">
        <v>0.45942004288929572</v>
      </c>
      <c r="E195" s="8">
        <v>0.63274232089157545</v>
      </c>
      <c r="F195" s="8">
        <v>0.44244358331433781</v>
      </c>
      <c r="G195" s="8">
        <v>0.65015222283153407</v>
      </c>
      <c r="H195" s="8">
        <v>0.44321594472636494</v>
      </c>
      <c r="I195" s="8">
        <v>0.6672025023405016</v>
      </c>
      <c r="J195" s="8">
        <v>0.44710209555593422</v>
      </c>
      <c r="K195" s="8">
        <v>0.6549973773709421</v>
      </c>
      <c r="L195" s="8">
        <v>0.42929573475028815</v>
      </c>
      <c r="M195" s="8">
        <v>0.67865959192363445</v>
      </c>
      <c r="N195" s="8">
        <v>0.44142999727792409</v>
      </c>
      <c r="O195" s="8">
        <v>0.7251874517710345</v>
      </c>
      <c r="P195" s="8">
        <v>0.43985871761448753</v>
      </c>
      <c r="Q195" s="8">
        <v>0.74102645813588741</v>
      </c>
      <c r="R195" s="8">
        <v>0.43641518077461883</v>
      </c>
      <c r="S195" s="8">
        <v>0.76752679196179752</v>
      </c>
      <c r="T195" s="8">
        <v>0.43699279203117791</v>
      </c>
      <c r="U195" s="8">
        <v>0.80361431444886888</v>
      </c>
      <c r="V195" s="8">
        <v>0.45334073974076117</v>
      </c>
      <c r="W195" s="8">
        <v>0.82572269901988937</v>
      </c>
      <c r="X195" s="8">
        <v>0.46628498586954842</v>
      </c>
      <c r="Y195" s="8">
        <v>0.82732386219433796</v>
      </c>
      <c r="Z195" s="8">
        <v>0.46411175118011971</v>
      </c>
      <c r="AA195" s="8">
        <v>0.82694397500202954</v>
      </c>
      <c r="AB195" s="8">
        <v>0.45901062494882289</v>
      </c>
      <c r="AC195" s="10"/>
      <c r="AD195" s="10"/>
      <c r="AE195" s="10"/>
      <c r="AF195" s="10"/>
      <c r="AG195" s="10"/>
      <c r="AH195" s="10"/>
      <c r="AI195" s="10"/>
      <c r="AJ195" s="10"/>
      <c r="AK195" s="10"/>
      <c r="AL195" s="10"/>
      <c r="AM195" s="10"/>
    </row>
    <row r="196" spans="1:39">
      <c r="A196" s="8">
        <v>0.63945646786377552</v>
      </c>
      <c r="B196" s="8">
        <v>0.46385503506609332</v>
      </c>
      <c r="C196" s="8">
        <v>0.64146852542026411</v>
      </c>
      <c r="D196" s="8">
        <v>0.46135205295433784</v>
      </c>
      <c r="E196" s="8">
        <v>0.63329820457291508</v>
      </c>
      <c r="F196" s="8">
        <v>0.44306988210976384</v>
      </c>
      <c r="G196" s="8">
        <v>0.65430856797080372</v>
      </c>
      <c r="H196" s="8">
        <v>0.44810904238250254</v>
      </c>
      <c r="I196" s="8">
        <v>0.66947950156396319</v>
      </c>
      <c r="J196" s="8">
        <v>0.44991712053042859</v>
      </c>
      <c r="K196" s="8">
        <v>0.66003019313454081</v>
      </c>
      <c r="L196" s="8">
        <v>0.43547241297655687</v>
      </c>
      <c r="M196" s="8">
        <v>0.67929463025535575</v>
      </c>
      <c r="N196" s="8">
        <v>0.44224440701897277</v>
      </c>
      <c r="O196" s="8">
        <v>0.72565803265965179</v>
      </c>
      <c r="P196" s="8">
        <v>0.44050050789955308</v>
      </c>
      <c r="Q196" s="8">
        <v>0.74151895276604052</v>
      </c>
      <c r="R196" s="8">
        <v>0.43714106771772743</v>
      </c>
      <c r="S196" s="8">
        <v>0.76848635134195076</v>
      </c>
      <c r="T196" s="8">
        <v>0.43855079327492325</v>
      </c>
      <c r="U196" s="8">
        <v>0.80413521586193593</v>
      </c>
      <c r="V196" s="8">
        <v>0.45428793367871995</v>
      </c>
      <c r="W196" s="8">
        <v>0.82605490664769099</v>
      </c>
      <c r="X196" s="8">
        <v>0.46692677615461398</v>
      </c>
      <c r="Y196" s="8">
        <v>0.82795737003744052</v>
      </c>
      <c r="Z196" s="8">
        <v>0.46533779193158975</v>
      </c>
      <c r="AA196" s="8">
        <v>0.82801907332711921</v>
      </c>
      <c r="AB196" s="8">
        <v>0.46103115781180509</v>
      </c>
      <c r="AC196" s="10"/>
      <c r="AD196" s="10"/>
      <c r="AE196" s="10"/>
      <c r="AF196" s="10"/>
      <c r="AG196" s="10"/>
      <c r="AH196" s="10"/>
      <c r="AI196" s="10"/>
      <c r="AJ196" s="10"/>
      <c r="AK196" s="10"/>
      <c r="AL196" s="10"/>
      <c r="AM196" s="10"/>
    </row>
    <row r="197" spans="1:39">
      <c r="A197" s="8">
        <v>0.64118816931186462</v>
      </c>
      <c r="B197" s="8">
        <v>0.46578483206118693</v>
      </c>
      <c r="C197" s="8">
        <v>0.64376248211224885</v>
      </c>
      <c r="D197" s="8">
        <v>0.46391036181480599</v>
      </c>
      <c r="E197" s="8">
        <v>0.63363405096372449</v>
      </c>
      <c r="F197" s="8">
        <v>0.44344831707095766</v>
      </c>
      <c r="G197" s="8">
        <v>0.65813966681164104</v>
      </c>
      <c r="H197" s="8">
        <v>0.45262149200749785</v>
      </c>
      <c r="I197" s="8">
        <v>0.67173654302530683</v>
      </c>
      <c r="J197" s="8">
        <v>0.45271001480543793</v>
      </c>
      <c r="K197" s="8">
        <v>0.66107924475803281</v>
      </c>
      <c r="L197" s="8">
        <v>0.43676041968658497</v>
      </c>
      <c r="M197" s="8">
        <v>0.68040686502131842</v>
      </c>
      <c r="N197" s="8">
        <v>0.443674050205705</v>
      </c>
      <c r="O197" s="8">
        <v>0.7259345825657586</v>
      </c>
      <c r="P197" s="8">
        <v>0.44087894286074691</v>
      </c>
      <c r="Q197" s="8">
        <v>0.74263016964163808</v>
      </c>
      <c r="R197" s="8">
        <v>0.43878759175941279</v>
      </c>
      <c r="S197" s="8">
        <v>0.76965664551134882</v>
      </c>
      <c r="T197" s="8">
        <v>0.44045403343063483</v>
      </c>
      <c r="U197" s="8">
        <v>0.80481024166313886</v>
      </c>
      <c r="V197" s="8">
        <v>0.4555161875001385</v>
      </c>
      <c r="W197" s="8">
        <v>0.8264775376534742</v>
      </c>
      <c r="X197" s="8">
        <v>0.46774339896561118</v>
      </c>
      <c r="Y197" s="8">
        <v>0.82977132727762848</v>
      </c>
      <c r="Z197" s="8">
        <v>0.46886099928960473</v>
      </c>
      <c r="AA197" s="8">
        <v>0.82878672446931445</v>
      </c>
      <c r="AB197" s="8">
        <v>0.46247407941822832</v>
      </c>
      <c r="AC197" s="10"/>
      <c r="AD197" s="10"/>
      <c r="AE197" s="10"/>
      <c r="AF197" s="10"/>
      <c r="AG197" s="10"/>
      <c r="AH197" s="10"/>
      <c r="AI197" s="10"/>
      <c r="AJ197" s="10"/>
      <c r="AK197" s="10"/>
      <c r="AL197" s="10"/>
      <c r="AM197" s="10"/>
    </row>
    <row r="198" spans="1:39">
      <c r="A198" s="8">
        <v>0.6438741575436987</v>
      </c>
      <c r="B198" s="8">
        <v>0.46877911570150993</v>
      </c>
      <c r="C198" s="8">
        <v>0.64603481624758241</v>
      </c>
      <c r="D198" s="8">
        <v>0.46644653997578911</v>
      </c>
      <c r="E198" s="8">
        <v>0.63412044918489674</v>
      </c>
      <c r="F198" s="8">
        <v>0.4439971584181861</v>
      </c>
      <c r="G198" s="8">
        <v>0.65987557438118138</v>
      </c>
      <c r="H198" s="8">
        <v>0.45467079477981059</v>
      </c>
      <c r="I198" s="8">
        <v>0.67422037723799122</v>
      </c>
      <c r="J198" s="8">
        <v>0.45578396896390699</v>
      </c>
      <c r="K198" s="8">
        <v>0.66193653425680044</v>
      </c>
      <c r="L198" s="8">
        <v>0.43781384098207188</v>
      </c>
      <c r="M198" s="8">
        <v>0.68070786584907073</v>
      </c>
      <c r="N198" s="8">
        <v>0.44406133744669279</v>
      </c>
      <c r="O198" s="8">
        <v>0.72763848682596532</v>
      </c>
      <c r="P198" s="8">
        <v>0.44322258393621039</v>
      </c>
      <c r="Q198" s="8">
        <v>0.74401246549433664</v>
      </c>
      <c r="R198" s="8">
        <v>0.44083689453172553</v>
      </c>
      <c r="S198" s="8">
        <v>0.77010266671576977</v>
      </c>
      <c r="T198" s="8">
        <v>0.44117992037374343</v>
      </c>
      <c r="U198" s="8">
        <v>0.8057876634157477</v>
      </c>
      <c r="V198" s="8">
        <v>0.457299921878631</v>
      </c>
      <c r="W198" s="8">
        <v>0.82691196301290715</v>
      </c>
      <c r="X198" s="8">
        <v>0.46858436554604188</v>
      </c>
      <c r="Y198" s="8">
        <v>0.83026514860874256</v>
      </c>
      <c r="Z198" s="8">
        <v>0.46982147164725452</v>
      </c>
      <c r="AA198" s="8">
        <v>0.82921599034731786</v>
      </c>
      <c r="AB198" s="8">
        <v>0.4632818499494315</v>
      </c>
      <c r="AC198" s="10"/>
      <c r="AD198" s="10"/>
      <c r="AE198" s="10"/>
      <c r="AF198" s="10"/>
      <c r="AG198" s="10"/>
      <c r="AH198" s="10"/>
      <c r="AI198" s="10"/>
      <c r="AJ198" s="10"/>
      <c r="AK198" s="10"/>
      <c r="AL198" s="10"/>
      <c r="AM198" s="10"/>
    </row>
    <row r="199" spans="1:39">
      <c r="A199" s="8">
        <v>0.64555649933055959</v>
      </c>
      <c r="B199" s="8">
        <v>0.47066022515773653</v>
      </c>
      <c r="C199" s="8">
        <v>0.64748352754320604</v>
      </c>
      <c r="D199" s="8">
        <v>0.46806872024804097</v>
      </c>
      <c r="E199" s="8">
        <v>0.6364038186120663</v>
      </c>
      <c r="F199" s="8">
        <v>0.44658202411803627</v>
      </c>
      <c r="G199" s="8">
        <v>0.66056766824877589</v>
      </c>
      <c r="H199" s="8">
        <v>0.45549184373070478</v>
      </c>
      <c r="I199" s="8">
        <v>0.67487716904587414</v>
      </c>
      <c r="J199" s="8">
        <v>0.45659837870495568</v>
      </c>
      <c r="K199" s="8">
        <v>0.66300814613026005</v>
      </c>
      <c r="L199" s="8">
        <v>0.43913061760143046</v>
      </c>
      <c r="M199" s="8">
        <v>0.68144568495124402</v>
      </c>
      <c r="N199" s="8">
        <v>0.44501074445460009</v>
      </c>
      <c r="O199" s="8">
        <v>0.72850382040313832</v>
      </c>
      <c r="P199" s="8">
        <v>0.44441321556850438</v>
      </c>
      <c r="Q199" s="8">
        <v>0.74465601940180559</v>
      </c>
      <c r="R199" s="8">
        <v>0.44179736688937532</v>
      </c>
      <c r="S199" s="8">
        <v>0.7709762954051631</v>
      </c>
      <c r="T199" s="8">
        <v>0.44260956356047565</v>
      </c>
      <c r="U199" s="8">
        <v>0.80657779477264713</v>
      </c>
      <c r="V199" s="8">
        <v>0.45874284348505423</v>
      </c>
      <c r="W199" s="8">
        <v>0.82849633785319199</v>
      </c>
      <c r="X199" s="8">
        <v>0.47165831970451094</v>
      </c>
      <c r="Y199" s="8">
        <v>0.83271064627637126</v>
      </c>
      <c r="Z199" s="8">
        <v>0.47460170273601854</v>
      </c>
      <c r="AA199" s="8">
        <v>0.83008612388381131</v>
      </c>
      <c r="AB199" s="8">
        <v>0.46492837399111686</v>
      </c>
      <c r="AC199" s="10"/>
      <c r="AD199" s="10"/>
      <c r="AE199" s="10"/>
      <c r="AF199" s="10"/>
      <c r="AG199" s="10"/>
      <c r="AH199" s="10"/>
      <c r="AI199" s="10"/>
      <c r="AJ199" s="10"/>
      <c r="AK199" s="10"/>
      <c r="AL199" s="10"/>
      <c r="AM199" s="10"/>
    </row>
    <row r="200" spans="1:39">
      <c r="A200" s="8">
        <v>0.64602747276477857</v>
      </c>
      <c r="B200" s="8">
        <v>0.47118693580547999</v>
      </c>
      <c r="C200" s="8">
        <v>0.6487710525074305</v>
      </c>
      <c r="D200" s="8">
        <v>0.4695116418544642</v>
      </c>
      <c r="E200" s="8">
        <v>0.6397468413067896</v>
      </c>
      <c r="F200" s="8">
        <v>0.45037301293981996</v>
      </c>
      <c r="G200" s="8">
        <v>0.66167388385681625</v>
      </c>
      <c r="H200" s="8">
        <v>0.45680862035006337</v>
      </c>
      <c r="I200" s="8">
        <v>0.67591497267600964</v>
      </c>
      <c r="J200" s="8">
        <v>0.45788638541498378</v>
      </c>
      <c r="K200" s="8">
        <v>0.66453848308639352</v>
      </c>
      <c r="L200" s="8">
        <v>0.44101172705765707</v>
      </c>
      <c r="M200" s="8">
        <v>0.68363895317785361</v>
      </c>
      <c r="N200" s="8">
        <v>0.44784568705863098</v>
      </c>
      <c r="O200" s="8">
        <v>0.72920634637429682</v>
      </c>
      <c r="P200" s="8">
        <v>0.4453825402059482</v>
      </c>
      <c r="Q200" s="8">
        <v>0.74580241446527118</v>
      </c>
      <c r="R200" s="8">
        <v>0.44351028302951578</v>
      </c>
      <c r="S200" s="8">
        <v>0.7725557833400849</v>
      </c>
      <c r="T200" s="8">
        <v>0.44519442926032582</v>
      </c>
      <c r="U200" s="8">
        <v>0.80825950645078859</v>
      </c>
      <c r="V200" s="8">
        <v>0.46181679764352329</v>
      </c>
      <c r="W200" s="8">
        <v>0.83011806148003442</v>
      </c>
      <c r="X200" s="8">
        <v>0.47480530517128061</v>
      </c>
      <c r="Y200" s="8">
        <v>0.83476266081163819</v>
      </c>
      <c r="Z200" s="8">
        <v>0.47861399855265241</v>
      </c>
      <c r="AA200" s="8">
        <v>0.83123083289182043</v>
      </c>
      <c r="AB200" s="8">
        <v>0.46709496947070017</v>
      </c>
      <c r="AC200" s="10"/>
      <c r="AD200" s="10"/>
      <c r="AE200" s="10"/>
      <c r="AF200" s="10"/>
      <c r="AG200" s="10"/>
      <c r="AH200" s="10"/>
      <c r="AI200" s="10"/>
      <c r="AJ200" s="10"/>
      <c r="AK200" s="10"/>
      <c r="AL200" s="10"/>
      <c r="AM200" s="10"/>
    </row>
    <row r="201" spans="1:39">
      <c r="A201" s="8">
        <v>0.6479833493409457</v>
      </c>
      <c r="B201" s="8">
        <v>0.47338008812444532</v>
      </c>
      <c r="C201" s="8">
        <v>0.65125568083533858</v>
      </c>
      <c r="D201" s="8">
        <v>0.47230453612947354</v>
      </c>
      <c r="E201" s="8">
        <v>0.64228113045123059</v>
      </c>
      <c r="F201" s="8">
        <v>0.45324779080292388</v>
      </c>
      <c r="G201" s="8">
        <v>0.66316585670253225</v>
      </c>
      <c r="H201" s="8">
        <v>0.45858571551871036</v>
      </c>
      <c r="I201" s="8">
        <v>0.68109129043261207</v>
      </c>
      <c r="J201" s="8">
        <v>0.46431092747548469</v>
      </c>
      <c r="K201" s="8">
        <v>0.66512880962721155</v>
      </c>
      <c r="L201" s="8">
        <v>0.44173761400076567</v>
      </c>
      <c r="M201" s="8">
        <v>0.68400235661623743</v>
      </c>
      <c r="N201" s="8">
        <v>0.44831707095766188</v>
      </c>
      <c r="O201" s="8">
        <v>0.73143212707022132</v>
      </c>
      <c r="P201" s="8">
        <v>0.44845649436441726</v>
      </c>
      <c r="Q201" s="8">
        <v>0.74753235358631309</v>
      </c>
      <c r="R201" s="8">
        <v>0.44609514872936595</v>
      </c>
      <c r="S201" s="8">
        <v>0.77373221541596582</v>
      </c>
      <c r="T201" s="8">
        <v>0.44712643932536794</v>
      </c>
      <c r="U201" s="8">
        <v>0.80919205654609205</v>
      </c>
      <c r="V201" s="8">
        <v>0.46352971378366375</v>
      </c>
      <c r="W201" s="8">
        <v>0.83123262789993702</v>
      </c>
      <c r="X201" s="8">
        <v>0.47697190065086392</v>
      </c>
      <c r="Y201" s="8">
        <v>0.83578571695577897</v>
      </c>
      <c r="Z201" s="8">
        <v>0.4806146137860981</v>
      </c>
      <c r="AA201" s="8">
        <v>0.83165429787958056</v>
      </c>
      <c r="AB201" s="8">
        <v>0.46789831386200637</v>
      </c>
      <c r="AC201" s="10"/>
      <c r="AD201" s="10"/>
      <c r="AE201" s="10"/>
      <c r="AF201" s="10"/>
      <c r="AG201" s="10"/>
      <c r="AH201" s="10"/>
      <c r="AI201" s="10"/>
      <c r="AJ201" s="10"/>
      <c r="AK201" s="10"/>
      <c r="AL201" s="10"/>
      <c r="AM201" s="10"/>
    </row>
    <row r="202" spans="1:39">
      <c r="A202" s="8">
        <v>0.64881012366651791</v>
      </c>
      <c r="B202" s="8">
        <v>0.47430736443286758</v>
      </c>
      <c r="C202" s="8">
        <v>0.65289899514082206</v>
      </c>
      <c r="D202" s="8">
        <v>0.47415244953647262</v>
      </c>
      <c r="E202" s="8">
        <v>0.64336394553884013</v>
      </c>
      <c r="F202" s="8">
        <v>0.4544782576942909</v>
      </c>
      <c r="G202" s="8">
        <v>0.66422858007299157</v>
      </c>
      <c r="H202" s="8">
        <v>0.45985159152925342</v>
      </c>
      <c r="I202" s="8">
        <v>0.68184968539309565</v>
      </c>
      <c r="J202" s="8">
        <v>0.46525369527354649</v>
      </c>
      <c r="K202" s="8">
        <v>0.66616470110488912</v>
      </c>
      <c r="L202" s="8">
        <v>0.44301234229110276</v>
      </c>
      <c r="M202" s="8">
        <v>0.68504484728796478</v>
      </c>
      <c r="N202" s="8">
        <v>0.44967146976614503</v>
      </c>
      <c r="O202" s="8">
        <v>0.73197853615890018</v>
      </c>
      <c r="P202" s="8">
        <v>0.4492111512168564</v>
      </c>
      <c r="Q202" s="8">
        <v>0.74843043202953341</v>
      </c>
      <c r="R202" s="8">
        <v>0.44744069525805508</v>
      </c>
      <c r="S202" s="8">
        <v>0.77436646575252766</v>
      </c>
      <c r="T202" s="8">
        <v>0.44816879527111231</v>
      </c>
      <c r="U202" s="8">
        <v>0.8097675843245743</v>
      </c>
      <c r="V202" s="8">
        <v>0.46458977428899617</v>
      </c>
      <c r="W202" s="8">
        <v>0.83214669030779365</v>
      </c>
      <c r="X202" s="8">
        <v>0.47874899581951091</v>
      </c>
      <c r="Y202" s="8">
        <v>0.83827843259929113</v>
      </c>
      <c r="Z202" s="8">
        <v>0.48549443302254469</v>
      </c>
      <c r="AA202" s="8">
        <v>0.83199074951369134</v>
      </c>
      <c r="AB202" s="8">
        <v>0.4685378910771234</v>
      </c>
      <c r="AC202" s="10"/>
      <c r="AD202" s="10"/>
      <c r="AE202" s="10"/>
      <c r="AF202" s="10"/>
      <c r="AG202" s="10"/>
      <c r="AH202" s="10"/>
      <c r="AI202" s="10"/>
      <c r="AJ202" s="10"/>
      <c r="AK202" s="10"/>
      <c r="AL202" s="10"/>
      <c r="AM202" s="10"/>
    </row>
    <row r="203" spans="1:39">
      <c r="A203" s="8">
        <v>0.64953200871198025</v>
      </c>
      <c r="B203" s="8">
        <v>0.47511734803401928</v>
      </c>
      <c r="C203" s="8">
        <v>0.65414720636568091</v>
      </c>
      <c r="D203" s="8">
        <v>0.47555774895377129</v>
      </c>
      <c r="E203" s="8">
        <v>0.64377699799650223</v>
      </c>
      <c r="F203" s="8">
        <v>0.4549496415933218</v>
      </c>
      <c r="G203" s="8">
        <v>0.66652043189682908</v>
      </c>
      <c r="H203" s="8">
        <v>0.4625825198457047</v>
      </c>
      <c r="I203" s="8">
        <v>0.68227061273958423</v>
      </c>
      <c r="J203" s="8">
        <v>0.46577819285134142</v>
      </c>
      <c r="K203" s="8">
        <v>0.67056394984856516</v>
      </c>
      <c r="L203" s="8">
        <v>0.44842993752503529</v>
      </c>
      <c r="M203" s="8">
        <v>0.68689123041429889</v>
      </c>
      <c r="N203" s="8">
        <v>0.45207043759032106</v>
      </c>
      <c r="O203" s="8">
        <v>0.73343265340713937</v>
      </c>
      <c r="P203" s="8">
        <v>0.4512316840798386</v>
      </c>
      <c r="Q203" s="8">
        <v>0.75167510253407144</v>
      </c>
      <c r="R203" s="8">
        <v>0.45232051449450167</v>
      </c>
      <c r="S203" s="8">
        <v>0.77627330869986855</v>
      </c>
      <c r="T203" s="8">
        <v>0.45131578073788198</v>
      </c>
      <c r="U203" s="8">
        <v>0.81062404769662078</v>
      </c>
      <c r="V203" s="8">
        <v>0.46616769316227802</v>
      </c>
      <c r="W203" s="8">
        <v>0.83253590397823585</v>
      </c>
      <c r="X203" s="8">
        <v>0.47950586574189857</v>
      </c>
      <c r="Y203" s="8">
        <v>0.83911851908688362</v>
      </c>
      <c r="Z203" s="8">
        <v>0.48714095706423005</v>
      </c>
      <c r="AA203" s="8">
        <v>0.83261724565996664</v>
      </c>
      <c r="AB203" s="8">
        <v>0.46974401419905693</v>
      </c>
      <c r="AC203" s="10"/>
      <c r="AD203" s="10"/>
      <c r="AE203" s="10"/>
      <c r="AF203" s="10"/>
      <c r="AG203" s="10"/>
      <c r="AH203" s="10"/>
      <c r="AI203" s="10"/>
      <c r="AJ203" s="10"/>
      <c r="AK203" s="10"/>
      <c r="AL203" s="10"/>
      <c r="AM203" s="10"/>
    </row>
    <row r="204" spans="1:39">
      <c r="A204" s="8">
        <v>0.65015723108753731</v>
      </c>
      <c r="B204" s="8">
        <v>0.47581889120769438</v>
      </c>
      <c r="C204" s="8">
        <v>0.65489809878756455</v>
      </c>
      <c r="D204" s="8">
        <v>0.47640535474404749</v>
      </c>
      <c r="E204" s="8">
        <v>0.64622250016406257</v>
      </c>
      <c r="F204" s="8">
        <v>0.45774253586833114</v>
      </c>
      <c r="G204" s="8">
        <v>0.66815422725639639</v>
      </c>
      <c r="H204" s="8">
        <v>0.46453002140038635</v>
      </c>
      <c r="I204" s="8">
        <v>0.68305440848821808</v>
      </c>
      <c r="J204" s="8">
        <v>0.46675636976857926</v>
      </c>
      <c r="K204" s="8">
        <v>0.67422059036414206</v>
      </c>
      <c r="L204" s="8">
        <v>0.4529423871500306</v>
      </c>
      <c r="M204" s="8">
        <v>0.68813377651422747</v>
      </c>
      <c r="N204" s="8">
        <v>0.45368597865272742</v>
      </c>
      <c r="O204" s="8">
        <v>0.73409726527826713</v>
      </c>
      <c r="P204" s="8">
        <v>0.45215896038826087</v>
      </c>
      <c r="Q204" s="8">
        <v>0.75326225959847237</v>
      </c>
      <c r="R204" s="8">
        <v>0.4547194823186777</v>
      </c>
      <c r="S204" s="8">
        <v>0.77722673017353894</v>
      </c>
      <c r="T204" s="8">
        <v>0.45289369961116382</v>
      </c>
      <c r="U204" s="8">
        <v>0.81326562265277336</v>
      </c>
      <c r="V204" s="8">
        <v>0.47106079081841562</v>
      </c>
      <c r="W204" s="8">
        <v>0.83294870635597751</v>
      </c>
      <c r="X204" s="8">
        <v>0.48031363627310175</v>
      </c>
      <c r="Y204" s="8">
        <v>0.83952774154453991</v>
      </c>
      <c r="Z204" s="8">
        <v>0.48794430145553624</v>
      </c>
      <c r="AA204" s="8">
        <v>0.8352141108588792</v>
      </c>
      <c r="AB204" s="8">
        <v>0.47476325684225917</v>
      </c>
      <c r="AC204" s="10"/>
      <c r="AD204" s="10"/>
      <c r="AE204" s="10"/>
      <c r="AF204" s="10"/>
      <c r="AG204" s="10"/>
      <c r="AH204" s="10"/>
      <c r="AI204" s="10"/>
      <c r="AJ204" s="10"/>
      <c r="AK204" s="10"/>
      <c r="AL204" s="10"/>
      <c r="AM204" s="10"/>
    </row>
    <row r="205" spans="1:39">
      <c r="A205" s="8">
        <v>0.65292959872652079</v>
      </c>
      <c r="B205" s="8">
        <v>0.47893268062523653</v>
      </c>
      <c r="C205" s="8">
        <v>0.65601657467251684</v>
      </c>
      <c r="D205" s="8">
        <v>0.47767123075459056</v>
      </c>
      <c r="E205" s="8">
        <v>0.64721845842646286</v>
      </c>
      <c r="F205" s="8">
        <v>0.45888005382186109</v>
      </c>
      <c r="G205" s="8">
        <v>0.66903919974282866</v>
      </c>
      <c r="H205" s="8">
        <v>0.46559008190571877</v>
      </c>
      <c r="I205" s="8">
        <v>0.68391440660130243</v>
      </c>
      <c r="J205" s="8">
        <v>0.46782970869360269</v>
      </c>
      <c r="K205" s="8">
        <v>0.67972717137705974</v>
      </c>
      <c r="L205" s="8">
        <v>0.45974093803182831</v>
      </c>
      <c r="M205" s="8">
        <v>0.68911569994622424</v>
      </c>
      <c r="N205" s="8">
        <v>0.45496292001301297</v>
      </c>
      <c r="O205" s="8">
        <v>0.73585246508557434</v>
      </c>
      <c r="P205" s="8">
        <v>0.45461768110104644</v>
      </c>
      <c r="Q205" s="8">
        <v>0.75393685308347203</v>
      </c>
      <c r="R205" s="8">
        <v>0.45573970756493704</v>
      </c>
      <c r="S205" s="8">
        <v>0.77876325276308078</v>
      </c>
      <c r="T205" s="8">
        <v>0.45543873005194097</v>
      </c>
      <c r="U205" s="8">
        <v>0.81428986700430961</v>
      </c>
      <c r="V205" s="8">
        <v>0.4729640309741272</v>
      </c>
      <c r="W205" s="8">
        <v>0.83337920026419388</v>
      </c>
      <c r="X205" s="8">
        <v>0.48115902899342944</v>
      </c>
      <c r="Y205" s="8">
        <v>0.84025962017073286</v>
      </c>
      <c r="Z205" s="8">
        <v>0.48938722306195948</v>
      </c>
      <c r="AA205" s="8">
        <v>0.8376659538017095</v>
      </c>
      <c r="AB205" s="8">
        <v>0.47954348793102319</v>
      </c>
      <c r="AC205" s="10"/>
      <c r="AD205" s="10"/>
      <c r="AE205" s="10"/>
      <c r="AF205" s="10"/>
      <c r="AG205" s="10"/>
      <c r="AH205" s="10"/>
      <c r="AI205" s="10"/>
      <c r="AJ205" s="10"/>
      <c r="AK205" s="10"/>
      <c r="AL205" s="10"/>
      <c r="AM205" s="10"/>
    </row>
    <row r="206" spans="1:39">
      <c r="A206" s="8">
        <v>0.65361035072095963</v>
      </c>
      <c r="B206" s="8">
        <v>0.47969840282741816</v>
      </c>
      <c r="C206" s="8">
        <v>0.65773655076976334</v>
      </c>
      <c r="D206" s="8">
        <v>0.47961873230927221</v>
      </c>
      <c r="E206" s="8">
        <v>0.65090118781533823</v>
      </c>
      <c r="F206" s="8">
        <v>0.46308709979396312</v>
      </c>
      <c r="G206" s="8">
        <v>0.6696802375054367</v>
      </c>
      <c r="H206" s="8">
        <v>0.46635801717784892</v>
      </c>
      <c r="I206" s="8">
        <v>0.68469094498189331</v>
      </c>
      <c r="J206" s="8">
        <v>0.4687990333310465</v>
      </c>
      <c r="K206" s="8">
        <v>0.68087398408374455</v>
      </c>
      <c r="L206" s="8">
        <v>0.46115730279886952</v>
      </c>
      <c r="M206" s="8">
        <v>0.68986636664470402</v>
      </c>
      <c r="N206" s="8">
        <v>0.45594109693025081</v>
      </c>
      <c r="O206" s="8">
        <v>0.73831242110521833</v>
      </c>
      <c r="P206" s="8">
        <v>0.45807228329065786</v>
      </c>
      <c r="Q206" s="8">
        <v>0.75457419907543488</v>
      </c>
      <c r="R206" s="8">
        <v>0.45670460606248386</v>
      </c>
      <c r="S206" s="8">
        <v>0.78509348031573378</v>
      </c>
      <c r="T206" s="8">
        <v>0.46592646853789127</v>
      </c>
      <c r="U206" s="8">
        <v>0.81445764798379938</v>
      </c>
      <c r="V206" s="8">
        <v>0.47327607383686598</v>
      </c>
      <c r="W206" s="8">
        <v>0.83400233528202306</v>
      </c>
      <c r="X206" s="8">
        <v>0.48238506974489948</v>
      </c>
      <c r="Y206" s="8">
        <v>0.84082623588133387</v>
      </c>
      <c r="Z206" s="8">
        <v>0.49051146259579842</v>
      </c>
      <c r="AA206" s="8">
        <v>0.8394371589559938</v>
      </c>
      <c r="AB206" s="8">
        <v>0.4829980901206346</v>
      </c>
      <c r="AC206" s="10"/>
      <c r="AD206" s="10"/>
      <c r="AE206" s="10"/>
      <c r="AF206" s="10"/>
      <c r="AG206" s="10"/>
      <c r="AH206" s="10"/>
      <c r="AI206" s="10"/>
      <c r="AJ206" s="10"/>
      <c r="AK206" s="10"/>
      <c r="AL206" s="10"/>
      <c r="AM206" s="10"/>
    </row>
    <row r="207" spans="1:39">
      <c r="A207" s="8">
        <v>0.65496568475218375</v>
      </c>
      <c r="B207" s="8">
        <v>0.48122542109188443</v>
      </c>
      <c r="C207" s="8">
        <v>0.65807071755437119</v>
      </c>
      <c r="D207" s="8">
        <v>0.47999716727046604</v>
      </c>
      <c r="E207" s="8">
        <v>0.652694298717993</v>
      </c>
      <c r="F207" s="8">
        <v>0.46513640256627586</v>
      </c>
      <c r="G207" s="8">
        <v>0.67171113590378773</v>
      </c>
      <c r="H207" s="8">
        <v>0.46879460719114946</v>
      </c>
      <c r="I207" s="8">
        <v>0.68576866413626481</v>
      </c>
      <c r="J207" s="8">
        <v>0.47015564520947817</v>
      </c>
      <c r="K207" s="8">
        <v>0.68293824695577721</v>
      </c>
      <c r="L207" s="8">
        <v>0.46371561165933767</v>
      </c>
      <c r="M207" s="8">
        <v>0.69132915725274402</v>
      </c>
      <c r="N207" s="8">
        <v>0.45784876322585943</v>
      </c>
      <c r="O207" s="8">
        <v>0.73889005357039317</v>
      </c>
      <c r="P207" s="8">
        <v>0.45888669303170654</v>
      </c>
      <c r="Q207" s="8">
        <v>0.75496322844715247</v>
      </c>
      <c r="R207" s="8">
        <v>0.45729549573873385</v>
      </c>
      <c r="S207" s="8">
        <v>0.78567248949394997</v>
      </c>
      <c r="T207" s="8">
        <v>0.46688694089554106</v>
      </c>
      <c r="U207" s="8">
        <v>0.81466054591248471</v>
      </c>
      <c r="V207" s="8">
        <v>0.47365450879805981</v>
      </c>
      <c r="W207" s="8">
        <v>0.83440924048293985</v>
      </c>
      <c r="X207" s="8">
        <v>0.48318841413620567</v>
      </c>
      <c r="Y207" s="8">
        <v>0.84168599652554443</v>
      </c>
      <c r="Z207" s="8">
        <v>0.49222437873593888</v>
      </c>
      <c r="AA207" s="8">
        <v>0.8404349120778396</v>
      </c>
      <c r="AB207" s="8">
        <v>0.48495223088516176</v>
      </c>
      <c r="AC207" s="10"/>
      <c r="AD207" s="10"/>
      <c r="AE207" s="10"/>
      <c r="AF207" s="10"/>
      <c r="AG207" s="10"/>
      <c r="AH207" s="10"/>
      <c r="AI207" s="10"/>
      <c r="AJ207" s="10"/>
      <c r="AK207" s="10"/>
      <c r="AL207" s="10"/>
      <c r="AM207" s="10"/>
    </row>
    <row r="208" spans="1:39">
      <c r="A208" s="8">
        <v>0.65621201619819558</v>
      </c>
      <c r="B208" s="8">
        <v>0.4826307205091831</v>
      </c>
      <c r="C208" s="8">
        <v>0.65891989432466891</v>
      </c>
      <c r="D208" s="8">
        <v>0.48096206576801287</v>
      </c>
      <c r="E208" s="8">
        <v>0.65331387740448621</v>
      </c>
      <c r="F208" s="8">
        <v>0.46584458494979647</v>
      </c>
      <c r="G208" s="8">
        <v>0.67277953217480113</v>
      </c>
      <c r="H208" s="8">
        <v>0.47008261390117756</v>
      </c>
      <c r="I208" s="8">
        <v>0.68678288132026089</v>
      </c>
      <c r="J208" s="8">
        <v>0.47143258656976372</v>
      </c>
      <c r="K208" s="8">
        <v>0.68403053905837374</v>
      </c>
      <c r="L208" s="8">
        <v>0.46507001046782082</v>
      </c>
      <c r="M208" s="8">
        <v>0.6919770431807718</v>
      </c>
      <c r="N208" s="8">
        <v>0.45869415594618712</v>
      </c>
      <c r="O208" s="8">
        <v>0.74005646970663419</v>
      </c>
      <c r="P208" s="8">
        <v>0.4605332170733919</v>
      </c>
      <c r="Q208" s="8">
        <v>0.75615514822432972</v>
      </c>
      <c r="R208" s="8">
        <v>0.45911021309650535</v>
      </c>
      <c r="S208" s="8">
        <v>0.78740337912211555</v>
      </c>
      <c r="T208" s="8">
        <v>0.46976171875864497</v>
      </c>
      <c r="U208" s="8">
        <v>0.81555212623372675</v>
      </c>
      <c r="V208" s="8">
        <v>0.47531873739933322</v>
      </c>
      <c r="W208" s="8">
        <v>0.83682708298114117</v>
      </c>
      <c r="X208" s="8">
        <v>0.48796864522496969</v>
      </c>
      <c r="Y208" s="8">
        <v>0.84211095830849525</v>
      </c>
      <c r="Z208" s="8">
        <v>0.49307198452621509</v>
      </c>
      <c r="AA208" s="8">
        <v>0.84123736856149467</v>
      </c>
      <c r="AB208" s="8">
        <v>0.48653014975844361</v>
      </c>
      <c r="AC208" s="10"/>
      <c r="AD208" s="10"/>
      <c r="AE208" s="10"/>
      <c r="AF208" s="10"/>
      <c r="AG208" s="10"/>
      <c r="AH208" s="10"/>
      <c r="AI208" s="10"/>
      <c r="AJ208" s="10"/>
      <c r="AK208" s="10"/>
      <c r="AL208" s="10"/>
      <c r="AM208" s="10"/>
    </row>
    <row r="209" spans="1:39">
      <c r="A209" s="8">
        <v>0.65711899997326362</v>
      </c>
      <c r="B209" s="8">
        <v>0.48365758496528793</v>
      </c>
      <c r="C209" s="8">
        <v>0.6622890817883037</v>
      </c>
      <c r="D209" s="8">
        <v>0.48479067677892107</v>
      </c>
      <c r="E209" s="8">
        <v>0.65871637193250621</v>
      </c>
      <c r="F209" s="8">
        <v>0.47202126317606519</v>
      </c>
      <c r="G209" s="8">
        <v>0.67437929013104414</v>
      </c>
      <c r="H209" s="8">
        <v>0.47201462396621968</v>
      </c>
      <c r="I209" s="8">
        <v>0.68790777336691122</v>
      </c>
      <c r="J209" s="8">
        <v>0.47284895133680493</v>
      </c>
      <c r="K209" s="8">
        <v>0.68433510243293594</v>
      </c>
      <c r="L209" s="8">
        <v>0.46544844542901465</v>
      </c>
      <c r="M209" s="8">
        <v>0.6950054051673038</v>
      </c>
      <c r="N209" s="8">
        <v>0.46265112501410843</v>
      </c>
      <c r="O209" s="8">
        <v>0.74055604373056916</v>
      </c>
      <c r="P209" s="8">
        <v>0.4612413994569125</v>
      </c>
      <c r="Q209" s="8">
        <v>0.75695803862978939</v>
      </c>
      <c r="R209" s="8">
        <v>0.46034067998787237</v>
      </c>
      <c r="S209" s="8">
        <v>0.78795579070557265</v>
      </c>
      <c r="T209" s="8">
        <v>0.47068014278727327</v>
      </c>
      <c r="U209" s="8">
        <v>0.81634811041549205</v>
      </c>
      <c r="V209" s="8">
        <v>0.47680813347467499</v>
      </c>
      <c r="W209" s="8">
        <v>0.83718484504185064</v>
      </c>
      <c r="X209" s="8">
        <v>0.48867682760849029</v>
      </c>
      <c r="Y209" s="8">
        <v>0.84264609536850732</v>
      </c>
      <c r="Z209" s="8">
        <v>0.49414532345123852</v>
      </c>
      <c r="AA209" s="8">
        <v>0.84166276717933586</v>
      </c>
      <c r="AB209" s="8">
        <v>0.48737111633887431</v>
      </c>
      <c r="AC209" s="10"/>
      <c r="AD209" s="10"/>
      <c r="AE209" s="10"/>
      <c r="AF209" s="10"/>
      <c r="AG209" s="10"/>
      <c r="AH209" s="10"/>
      <c r="AI209" s="10"/>
      <c r="AJ209" s="10"/>
      <c r="AK209" s="10"/>
      <c r="AL209" s="10"/>
      <c r="AM209" s="10"/>
    </row>
    <row r="210" spans="1:39">
      <c r="A210" s="8">
        <v>0.65935252464383931</v>
      </c>
      <c r="B210" s="8">
        <v>0.48619376312627105</v>
      </c>
      <c r="C210" s="8">
        <v>0.66280409177399346</v>
      </c>
      <c r="D210" s="8">
        <v>0.48537714031527407</v>
      </c>
      <c r="E210" s="8">
        <v>0.6598416503568848</v>
      </c>
      <c r="F210" s="8">
        <v>0.47330926988609329</v>
      </c>
      <c r="G210" s="8">
        <v>0.67495981695440888</v>
      </c>
      <c r="H210" s="8">
        <v>0.47271616713989478</v>
      </c>
      <c r="I210" s="8">
        <v>0.68895283436508958</v>
      </c>
      <c r="J210" s="8">
        <v>0.47416572795616352</v>
      </c>
      <c r="K210" s="8">
        <v>0.68610608205539014</v>
      </c>
      <c r="L210" s="8">
        <v>0.46765487616767099</v>
      </c>
      <c r="M210" s="8">
        <v>0.69559272385560089</v>
      </c>
      <c r="N210" s="8">
        <v>0.46341906028623858</v>
      </c>
      <c r="O210" s="8">
        <v>0.74189864891989432</v>
      </c>
      <c r="P210" s="8">
        <v>0.46314463961262409</v>
      </c>
      <c r="Q210" s="8">
        <v>0.75745881048061736</v>
      </c>
      <c r="R210" s="8">
        <v>0.46110861526000252</v>
      </c>
      <c r="S210" s="8">
        <v>0.78847342081896021</v>
      </c>
      <c r="T210" s="8">
        <v>0.47154324006718901</v>
      </c>
      <c r="U210" s="8">
        <v>0.81762792811950691</v>
      </c>
      <c r="V210" s="8">
        <v>0.47920710129885102</v>
      </c>
      <c r="W210" s="8">
        <v>0.83804976430949996</v>
      </c>
      <c r="X210" s="8">
        <v>0.49038974374863076</v>
      </c>
      <c r="Y210" s="8">
        <v>0.84311237288035612</v>
      </c>
      <c r="Z210" s="8">
        <v>0.49508145203945481</v>
      </c>
      <c r="AA210" s="8">
        <v>0.84364087075229754</v>
      </c>
      <c r="AB210" s="8">
        <v>0.49128161093787709</v>
      </c>
      <c r="AC210" s="10"/>
      <c r="AD210" s="10"/>
      <c r="AE210" s="10"/>
      <c r="AF210" s="10"/>
      <c r="AG210" s="10"/>
      <c r="AH210" s="10"/>
      <c r="AI210" s="10"/>
      <c r="AJ210" s="10"/>
      <c r="AK210" s="10"/>
      <c r="AL210" s="10"/>
      <c r="AM210" s="10"/>
    </row>
    <row r="211" spans="1:39">
      <c r="A211" s="8">
        <v>0.66276451122623803</v>
      </c>
      <c r="B211" s="8">
        <v>0.49008655316568583</v>
      </c>
      <c r="C211" s="8">
        <v>0.66342524885597043</v>
      </c>
      <c r="D211" s="8">
        <v>0.48608532269879468</v>
      </c>
      <c r="E211" s="8">
        <v>0.66099202075299057</v>
      </c>
      <c r="F211" s="8">
        <v>0.47462604650545187</v>
      </c>
      <c r="G211" s="8">
        <v>0.67728759714842213</v>
      </c>
      <c r="H211" s="8">
        <v>0.47553119211438916</v>
      </c>
      <c r="I211" s="8">
        <v>0.69070367440544056</v>
      </c>
      <c r="J211" s="8">
        <v>0.47637215869481986</v>
      </c>
      <c r="K211" s="8">
        <v>0.68681108986687667</v>
      </c>
      <c r="L211" s="8">
        <v>0.46853789107712324</v>
      </c>
      <c r="M211" s="8">
        <v>0.69881196441582949</v>
      </c>
      <c r="N211" s="8">
        <v>0.46762831932828913</v>
      </c>
      <c r="O211" s="8">
        <v>0.74249412331449538</v>
      </c>
      <c r="P211" s="8">
        <v>0.46399003233295177</v>
      </c>
      <c r="Q211" s="8">
        <v>0.75862175998543269</v>
      </c>
      <c r="R211" s="8">
        <v>0.462896775778392</v>
      </c>
      <c r="S211" s="8">
        <v>0.78991173690477634</v>
      </c>
      <c r="T211" s="8">
        <v>0.47394220789136504</v>
      </c>
      <c r="U211" s="8">
        <v>0.81802982209363351</v>
      </c>
      <c r="V211" s="8">
        <v>0.47996175815129016</v>
      </c>
      <c r="W211" s="8">
        <v>0.83849008684575776</v>
      </c>
      <c r="X211" s="8">
        <v>0.49126390637828898</v>
      </c>
      <c r="Y211" s="8">
        <v>0.84370063016323704</v>
      </c>
      <c r="Z211" s="8">
        <v>0.49626323139195477</v>
      </c>
      <c r="AA211" s="8">
        <v>0.84416681813435579</v>
      </c>
      <c r="AB211" s="8">
        <v>0.49232396688362146</v>
      </c>
      <c r="AC211" s="10"/>
      <c r="AD211" s="10"/>
      <c r="AE211" s="10"/>
      <c r="AF211" s="10"/>
      <c r="AG211" s="10"/>
      <c r="AH211" s="10"/>
      <c r="AI211" s="10"/>
      <c r="AJ211" s="10"/>
      <c r="AK211" s="10"/>
      <c r="AL211" s="10"/>
      <c r="AM211" s="10"/>
    </row>
    <row r="212" spans="1:39">
      <c r="A212" s="8">
        <v>0.66361390872987314</v>
      </c>
      <c r="B212" s="8">
        <v>0.49105587780312965</v>
      </c>
      <c r="C212" s="8">
        <v>0.66478943561195791</v>
      </c>
      <c r="D212" s="8">
        <v>0.48764775008243699</v>
      </c>
      <c r="E212" s="8">
        <v>0.66184514779171333</v>
      </c>
      <c r="F212" s="8">
        <v>0.47560422342268971</v>
      </c>
      <c r="G212" s="8">
        <v>0.67829926441389499</v>
      </c>
      <c r="H212" s="8">
        <v>0.47675723286585919</v>
      </c>
      <c r="I212" s="8">
        <v>0.69298430231292363</v>
      </c>
      <c r="J212" s="8">
        <v>0.47924693655792378</v>
      </c>
      <c r="K212" s="8">
        <v>0.68742397665766231</v>
      </c>
      <c r="L212" s="8">
        <v>0.46930803941920191</v>
      </c>
      <c r="M212" s="8">
        <v>0.69942864903854152</v>
      </c>
      <c r="N212" s="8">
        <v>0.46843830292944083</v>
      </c>
      <c r="O212" s="8">
        <v>0.74303384167963937</v>
      </c>
      <c r="P212" s="8">
        <v>0.46475796760508192</v>
      </c>
      <c r="Q212" s="8">
        <v>0.75987575891767123</v>
      </c>
      <c r="R212" s="8">
        <v>0.46482878584343412</v>
      </c>
      <c r="S212" s="8">
        <v>0.79062373405678776</v>
      </c>
      <c r="T212" s="8">
        <v>0.47513283952365903</v>
      </c>
      <c r="U212" s="8">
        <v>0.81859169328076198</v>
      </c>
      <c r="V212" s="8">
        <v>0.48102181865662258</v>
      </c>
      <c r="W212" s="8">
        <v>0.83987199194838835</v>
      </c>
      <c r="X212" s="8">
        <v>0.49401475232427677</v>
      </c>
      <c r="Y212" s="8">
        <v>0.84396819869324313</v>
      </c>
      <c r="Z212" s="8">
        <v>0.49680100738944072</v>
      </c>
      <c r="AA212" s="8">
        <v>0.84488612852452372</v>
      </c>
      <c r="AB212" s="8">
        <v>0.49375361007035368</v>
      </c>
      <c r="AC212" s="10"/>
      <c r="AD212" s="10"/>
      <c r="AE212" s="10"/>
      <c r="AF212" s="10"/>
      <c r="AG212" s="10"/>
      <c r="AH212" s="10"/>
      <c r="AI212" s="10"/>
      <c r="AJ212" s="10"/>
      <c r="AK212" s="10"/>
      <c r="AL212" s="10"/>
      <c r="AM212" s="10"/>
    </row>
    <row r="213" spans="1:39">
      <c r="A213" s="8">
        <v>0.66527568399122228</v>
      </c>
      <c r="B213" s="8">
        <v>0.49295911795884123</v>
      </c>
      <c r="C213" s="8">
        <v>0.66739986790583594</v>
      </c>
      <c r="D213" s="8">
        <v>0.49064203372276</v>
      </c>
      <c r="E213" s="8">
        <v>0.66376371855300376</v>
      </c>
      <c r="F213" s="8">
        <v>0.47781065416134605</v>
      </c>
      <c r="G213" s="8">
        <v>0.67860938297751661</v>
      </c>
      <c r="H213" s="8">
        <v>0.47713566782705302</v>
      </c>
      <c r="I213" s="8">
        <v>0.6935939212285277</v>
      </c>
      <c r="J213" s="8">
        <v>0.48001708490000244</v>
      </c>
      <c r="K213" s="8">
        <v>0.68805190361509294</v>
      </c>
      <c r="L213" s="8">
        <v>0.47010031846076555</v>
      </c>
      <c r="M213" s="8">
        <v>0.70170817969749477</v>
      </c>
      <c r="N213" s="8">
        <v>0.47143701270966087</v>
      </c>
      <c r="O213" s="8">
        <v>0.74364492776248836</v>
      </c>
      <c r="P213" s="8">
        <v>0.46563213023474015</v>
      </c>
      <c r="Q213" s="8">
        <v>0.76150223278027762</v>
      </c>
      <c r="R213" s="8">
        <v>0.46733619409508675</v>
      </c>
      <c r="S213" s="8">
        <v>0.79160784506287252</v>
      </c>
      <c r="T213" s="8">
        <v>0.47677936356534439</v>
      </c>
      <c r="U213" s="8">
        <v>0.81905406644516976</v>
      </c>
      <c r="V213" s="8">
        <v>0.48189598128628081</v>
      </c>
      <c r="W213" s="8">
        <v>0.84086468338057674</v>
      </c>
      <c r="X213" s="8">
        <v>0.49601536755772246</v>
      </c>
      <c r="Y213" s="8">
        <v>0.8443400402533251</v>
      </c>
      <c r="Z213" s="8">
        <v>0.49755787731182838</v>
      </c>
      <c r="AA213" s="8">
        <v>0.84535600063423011</v>
      </c>
      <c r="AB213" s="8">
        <v>0.49469637786841547</v>
      </c>
      <c r="AC213" s="10"/>
      <c r="AD213" s="10"/>
      <c r="AE213" s="10"/>
      <c r="AF213" s="10"/>
      <c r="AG213" s="10"/>
      <c r="AH213" s="10"/>
      <c r="AI213" s="10"/>
      <c r="AJ213" s="10"/>
      <c r="AK213" s="10"/>
      <c r="AL213" s="10"/>
      <c r="AM213" s="10"/>
    </row>
    <row r="214" spans="1:39">
      <c r="A214" s="8">
        <v>0.66610451496934564</v>
      </c>
      <c r="B214" s="8">
        <v>0.49391073803669705</v>
      </c>
      <c r="C214" s="8">
        <v>0.66843381925115208</v>
      </c>
      <c r="D214" s="8">
        <v>0.491828239215157</v>
      </c>
      <c r="E214" s="8">
        <v>0.66437364648114039</v>
      </c>
      <c r="F214" s="8">
        <v>0.47851219733502115</v>
      </c>
      <c r="G214" s="8">
        <v>0.67912183499423273</v>
      </c>
      <c r="H214" s="8">
        <v>0.47776196662247905</v>
      </c>
      <c r="I214" s="8">
        <v>0.69458273762437361</v>
      </c>
      <c r="J214" s="8">
        <v>0.4812696824908545</v>
      </c>
      <c r="K214" s="8">
        <v>0.68854822911437952</v>
      </c>
      <c r="L214" s="8">
        <v>0.47072661725619158</v>
      </c>
      <c r="M214" s="8">
        <v>0.70355456282382889</v>
      </c>
      <c r="N214" s="8">
        <v>0.47387360272296142</v>
      </c>
      <c r="O214" s="8">
        <v>0.74488271161643438</v>
      </c>
      <c r="P214" s="8">
        <v>0.46740922540338714</v>
      </c>
      <c r="Q214" s="8">
        <v>0.76276450893319103</v>
      </c>
      <c r="R214" s="8">
        <v>0.46928369564976841</v>
      </c>
      <c r="S214" s="8">
        <v>0.79224209539943435</v>
      </c>
      <c r="T214" s="8">
        <v>0.47784606328052232</v>
      </c>
      <c r="U214" s="8">
        <v>0.82040021616433167</v>
      </c>
      <c r="V214" s="8">
        <v>0.48444101172705795</v>
      </c>
      <c r="W214" s="8">
        <v>0.8423389775867971</v>
      </c>
      <c r="X214" s="8">
        <v>0.49900965119804547</v>
      </c>
      <c r="Y214" s="8">
        <v>0.84479451327120303</v>
      </c>
      <c r="Z214" s="8">
        <v>0.49848294055030218</v>
      </c>
      <c r="AA214" s="8">
        <v>0.84573305850004388</v>
      </c>
      <c r="AB214" s="8">
        <v>0.49545324779080313</v>
      </c>
      <c r="AC214" s="10"/>
      <c r="AD214" s="10"/>
      <c r="AE214" s="10"/>
      <c r="AF214" s="10"/>
      <c r="AG214" s="10"/>
      <c r="AH214" s="10"/>
      <c r="AI214" s="10"/>
      <c r="AJ214" s="10"/>
      <c r="AK214" s="10"/>
      <c r="AL214" s="10"/>
      <c r="AM214" s="10"/>
    </row>
    <row r="215" spans="1:39">
      <c r="A215" s="8">
        <v>0.66675647382806802</v>
      </c>
      <c r="B215" s="8">
        <v>0.49466539488913619</v>
      </c>
      <c r="C215" s="8">
        <v>0.66923385384724277</v>
      </c>
      <c r="D215" s="8">
        <v>0.4927466632437853</v>
      </c>
      <c r="E215" s="8">
        <v>0.6660644593452153</v>
      </c>
      <c r="F215" s="8">
        <v>0.48045748581975428</v>
      </c>
      <c r="G215" s="8">
        <v>0.67992171397235424</v>
      </c>
      <c r="H215" s="8">
        <v>0.47874014353971689</v>
      </c>
      <c r="I215" s="8">
        <v>0.69604872596904055</v>
      </c>
      <c r="J215" s="8">
        <v>0.48313530045744157</v>
      </c>
      <c r="K215" s="8">
        <v>0.69079297398615269</v>
      </c>
      <c r="L215" s="8">
        <v>0.47356155986022247</v>
      </c>
      <c r="M215" s="8">
        <v>0.70413454002852227</v>
      </c>
      <c r="N215" s="8">
        <v>0.47463932492514305</v>
      </c>
      <c r="O215" s="8">
        <v>0.74555401421109702</v>
      </c>
      <c r="P215" s="8">
        <v>0.46837412390093397</v>
      </c>
      <c r="Q215" s="8">
        <v>0.76352601323527647</v>
      </c>
      <c r="R215" s="8">
        <v>0.47045883579242287</v>
      </c>
      <c r="S215" s="8">
        <v>0.79514327919699801</v>
      </c>
      <c r="T215" s="8">
        <v>0.48272588251696891</v>
      </c>
      <c r="U215" s="8">
        <v>0.82206046748463146</v>
      </c>
      <c r="V215" s="8">
        <v>0.48758799719382762</v>
      </c>
      <c r="W215" s="8">
        <v>0.84310561057403166</v>
      </c>
      <c r="X215" s="8">
        <v>0.5005676524417908</v>
      </c>
      <c r="Y215" s="8">
        <v>0.84543982560827646</v>
      </c>
      <c r="Z215" s="8">
        <v>0.49979971716966076</v>
      </c>
      <c r="AA215" s="8">
        <v>0.84658385573572636</v>
      </c>
      <c r="AB215" s="8">
        <v>0.49716616393094359</v>
      </c>
      <c r="AC215" s="10"/>
      <c r="AD215" s="10"/>
      <c r="AE215" s="10"/>
      <c r="AF215" s="10"/>
      <c r="AG215" s="10"/>
      <c r="AH215" s="10"/>
      <c r="AI215" s="10"/>
      <c r="AJ215" s="10"/>
      <c r="AK215" s="10"/>
      <c r="AL215" s="10"/>
      <c r="AM215" s="10"/>
    </row>
    <row r="216" spans="1:39">
      <c r="A216" s="8">
        <v>0.67005534452015214</v>
      </c>
      <c r="B216" s="8">
        <v>0.49849400590004439</v>
      </c>
      <c r="C216" s="8">
        <v>0.67144525168655966</v>
      </c>
      <c r="D216" s="8">
        <v>0.49529169368456244</v>
      </c>
      <c r="E216" s="8">
        <v>0.66774369129926225</v>
      </c>
      <c r="F216" s="8">
        <v>0.48240498737443593</v>
      </c>
      <c r="G216" s="8">
        <v>0.68310042924947545</v>
      </c>
      <c r="H216" s="8">
        <v>0.48263293357913167</v>
      </c>
      <c r="I216" s="8">
        <v>0.69904783331277132</v>
      </c>
      <c r="J216" s="8">
        <v>0.48696391146834977</v>
      </c>
      <c r="K216" s="8">
        <v>0.69199994735941772</v>
      </c>
      <c r="L216" s="8">
        <v>0.47508636505474028</v>
      </c>
      <c r="M216" s="8">
        <v>0.70454933385213214</v>
      </c>
      <c r="N216" s="8">
        <v>0.47518816627237148</v>
      </c>
      <c r="O216" s="8">
        <v>0.74608035112917137</v>
      </c>
      <c r="P216" s="8">
        <v>0.46913099382332163</v>
      </c>
      <c r="Q216" s="8">
        <v>0.76454824998861948</v>
      </c>
      <c r="R216" s="8">
        <v>0.47203675466570472</v>
      </c>
      <c r="S216" s="8">
        <v>0.79697032936006174</v>
      </c>
      <c r="T216" s="8">
        <v>0.48579983667543797</v>
      </c>
      <c r="U216" s="8">
        <v>0.82250333123281949</v>
      </c>
      <c r="V216" s="8">
        <v>0.48842896377425832</v>
      </c>
      <c r="W216" s="8">
        <v>0.84369336253091154</v>
      </c>
      <c r="X216" s="8">
        <v>0.5017649232839303</v>
      </c>
      <c r="Y216" s="8">
        <v>0.84593364693939055</v>
      </c>
      <c r="Z216" s="8">
        <v>0.5008088770661776</v>
      </c>
      <c r="AA216" s="8">
        <v>0.84806888363800847</v>
      </c>
      <c r="AB216" s="8">
        <v>0.50016044757126665</v>
      </c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</row>
    <row r="217" spans="1:39">
      <c r="A217" s="8">
        <v>0.67304366067700894</v>
      </c>
      <c r="B217" s="8">
        <v>0.50196409957929533</v>
      </c>
      <c r="C217" s="8">
        <v>0.67302173263512155</v>
      </c>
      <c r="D217" s="8">
        <v>0.49710641104233394</v>
      </c>
      <c r="E217" s="8">
        <v>0.67032430408381483</v>
      </c>
      <c r="F217" s="8">
        <v>0.48539927101475894</v>
      </c>
      <c r="G217" s="8">
        <v>0.68460374789629952</v>
      </c>
      <c r="H217" s="8">
        <v>0.48448084698613075</v>
      </c>
      <c r="I217" s="8">
        <v>0.6993435710605197</v>
      </c>
      <c r="J217" s="8">
        <v>0.4873423464295436</v>
      </c>
      <c r="K217" s="8">
        <v>0.69708164366461278</v>
      </c>
      <c r="L217" s="8">
        <v>0.48151090711524119</v>
      </c>
      <c r="M217" s="8">
        <v>0.70932680430724904</v>
      </c>
      <c r="N217" s="8">
        <v>0.4815109071152413</v>
      </c>
      <c r="O217" s="8">
        <v>0.74761252681865042</v>
      </c>
      <c r="P217" s="8">
        <v>0.47133742456197797</v>
      </c>
      <c r="Q217" s="8">
        <v>0.76577120934332732</v>
      </c>
      <c r="R217" s="8">
        <v>0.4739399948214163</v>
      </c>
      <c r="S217" s="8">
        <v>0.79798308392973316</v>
      </c>
      <c r="T217" s="8">
        <v>0.48751275281557843</v>
      </c>
      <c r="U217" s="8">
        <v>0.82507077040733712</v>
      </c>
      <c r="V217" s="8">
        <v>0.49330878301070491</v>
      </c>
      <c r="W217" s="8">
        <v>0.84433812053043189</v>
      </c>
      <c r="X217" s="8">
        <v>0.50308169990328888</v>
      </c>
      <c r="Y217" s="8">
        <v>0.84653174130058051</v>
      </c>
      <c r="Z217" s="8">
        <v>0.50203934395754468</v>
      </c>
      <c r="AA217" s="8">
        <v>0.8483318573290376</v>
      </c>
      <c r="AB217" s="8">
        <v>0.50069158435890715</v>
      </c>
      <c r="AC217" s="10"/>
      <c r="AD217" s="10"/>
      <c r="AE217" s="10"/>
      <c r="AF217" s="10"/>
      <c r="AG217" s="10"/>
      <c r="AH217" s="10"/>
      <c r="AI217" s="10"/>
      <c r="AJ217" s="10"/>
      <c r="AK217" s="10"/>
      <c r="AL217" s="10"/>
      <c r="AM217" s="10"/>
    </row>
    <row r="218" spans="1:39">
      <c r="A218" s="8">
        <v>0.67395064445207697</v>
      </c>
      <c r="B218" s="8">
        <v>0.50301752087478224</v>
      </c>
      <c r="C218" s="8">
        <v>0.67335000235882458</v>
      </c>
      <c r="D218" s="8">
        <v>0.49748484600352777</v>
      </c>
      <c r="E218" s="8">
        <v>0.67156732176014389</v>
      </c>
      <c r="F218" s="8">
        <v>0.48684219262118217</v>
      </c>
      <c r="G218" s="8">
        <v>0.6857648015430291</v>
      </c>
      <c r="H218" s="8">
        <v>0.48591049017286297</v>
      </c>
      <c r="I218" s="8">
        <v>0.70021808390968987</v>
      </c>
      <c r="J218" s="8">
        <v>0.48846658596338255</v>
      </c>
      <c r="K218" s="8">
        <v>0.69929818822392653</v>
      </c>
      <c r="L218" s="8">
        <v>0.48432593208973557</v>
      </c>
      <c r="M218" s="8">
        <v>0.71028303254663283</v>
      </c>
      <c r="N218" s="8">
        <v>0.48277678312578437</v>
      </c>
      <c r="O218" s="8">
        <v>0.7496063624320336</v>
      </c>
      <c r="P218" s="8">
        <v>0.47421220242508189</v>
      </c>
      <c r="Q218" s="8">
        <v>0.76618300107190074</v>
      </c>
      <c r="R218" s="8">
        <v>0.47458178510648186</v>
      </c>
      <c r="S218" s="8">
        <v>0.79881374727374643</v>
      </c>
      <c r="T218" s="8">
        <v>0.4889180522328771</v>
      </c>
      <c r="U218" s="8">
        <v>0.82582188293179704</v>
      </c>
      <c r="V218" s="8">
        <v>0.49473842619743713</v>
      </c>
      <c r="W218" s="8">
        <v>0.84514406802983233</v>
      </c>
      <c r="X218" s="8">
        <v>0.5047282239449743</v>
      </c>
      <c r="Y218" s="8">
        <v>0.84682685364985189</v>
      </c>
      <c r="Z218" s="8">
        <v>0.50264793819338272</v>
      </c>
      <c r="AA218" s="8">
        <v>0.84961965496304781</v>
      </c>
      <c r="AB218" s="8">
        <v>0.50329636768829389</v>
      </c>
      <c r="AC218" s="10"/>
      <c r="AD218" s="10"/>
      <c r="AE218" s="10"/>
      <c r="AF218" s="10"/>
      <c r="AG218" s="10"/>
      <c r="AH218" s="10"/>
      <c r="AI218" s="10"/>
      <c r="AJ218" s="10"/>
      <c r="AK218" s="10"/>
      <c r="AL218" s="10"/>
      <c r="AM218" s="10"/>
    </row>
    <row r="219" spans="1:39">
      <c r="A219" s="8">
        <v>0.67505918017716016</v>
      </c>
      <c r="B219" s="8">
        <v>0.50430552758481029</v>
      </c>
      <c r="C219" s="8">
        <v>0.67444882137409401</v>
      </c>
      <c r="D219" s="8">
        <v>0.49875957429386486</v>
      </c>
      <c r="E219" s="8">
        <v>0.67497017915667812</v>
      </c>
      <c r="F219" s="8">
        <v>0.49080580089894899</v>
      </c>
      <c r="G219" s="8">
        <v>0.6865514437531911</v>
      </c>
      <c r="H219" s="8">
        <v>0.48687981481030679</v>
      </c>
      <c r="I219" s="8">
        <v>0.70323352033151709</v>
      </c>
      <c r="J219" s="8">
        <v>0.49235937600279733</v>
      </c>
      <c r="K219" s="8">
        <v>0.70029835930582207</v>
      </c>
      <c r="L219" s="8">
        <v>0.48560287345002112</v>
      </c>
      <c r="M219" s="8">
        <v>0.71206150694963255</v>
      </c>
      <c r="N219" s="8">
        <v>0.48513148955099034</v>
      </c>
      <c r="O219" s="8">
        <v>0.75101141437435059</v>
      </c>
      <c r="P219" s="8">
        <v>0.47626150519739463</v>
      </c>
      <c r="Q219" s="8">
        <v>0.76758805928145513</v>
      </c>
      <c r="R219" s="8">
        <v>0.47677493742544719</v>
      </c>
      <c r="S219" s="8">
        <v>0.80002496081969687</v>
      </c>
      <c r="T219" s="8">
        <v>0.49096735500518984</v>
      </c>
      <c r="U219" s="8">
        <v>0.82663932747140412</v>
      </c>
      <c r="V219" s="8">
        <v>0.49629642744118246</v>
      </c>
      <c r="W219" s="8">
        <v>0.84585762642564299</v>
      </c>
      <c r="X219" s="8">
        <v>0.50618663704103706</v>
      </c>
      <c r="Y219" s="8">
        <v>0.84827487157694337</v>
      </c>
      <c r="Z219" s="8">
        <v>0.50564222183370577</v>
      </c>
      <c r="AA219" s="8">
        <v>0.85055166466213628</v>
      </c>
      <c r="AB219" s="8">
        <v>0.505184116354366</v>
      </c>
      <c r="AC219" s="10"/>
      <c r="AD219" s="10"/>
      <c r="AE219" s="10"/>
      <c r="AF219" s="10"/>
      <c r="AG219" s="10"/>
      <c r="AH219" s="10"/>
      <c r="AI219" s="10"/>
      <c r="AJ219" s="10"/>
      <c r="AK219" s="10"/>
      <c r="AL219" s="10"/>
      <c r="AM219" s="10"/>
    </row>
    <row r="220" spans="1:39">
      <c r="A220" s="8">
        <v>0.6761512626818339</v>
      </c>
      <c r="B220" s="8">
        <v>0.50557582973525039</v>
      </c>
      <c r="C220" s="8">
        <v>0.67524689028321638</v>
      </c>
      <c r="D220" s="8">
        <v>0.49968685060228712</v>
      </c>
      <c r="E220" s="8">
        <v>0.67589086150389699</v>
      </c>
      <c r="F220" s="8">
        <v>0.49187913982397241</v>
      </c>
      <c r="G220" s="8">
        <v>0.68976797836733927</v>
      </c>
      <c r="H220" s="8">
        <v>0.4908434230880736</v>
      </c>
      <c r="I220" s="8">
        <v>0.70702368079192457</v>
      </c>
      <c r="J220" s="8">
        <v>0.49725247365893493</v>
      </c>
      <c r="K220" s="8">
        <v>0.70197533788674471</v>
      </c>
      <c r="L220" s="8">
        <v>0.48775176437001644</v>
      </c>
      <c r="M220" s="8">
        <v>0.71292046053126712</v>
      </c>
      <c r="N220" s="8">
        <v>0.48626900750452029</v>
      </c>
      <c r="O220" s="8">
        <v>0.75173624275729189</v>
      </c>
      <c r="P220" s="8">
        <v>0.47732156570272705</v>
      </c>
      <c r="Q220" s="8">
        <v>0.76820885083206825</v>
      </c>
      <c r="R220" s="8">
        <v>0.477744262062891</v>
      </c>
      <c r="S220" s="8">
        <v>0.8006489813121207</v>
      </c>
      <c r="T220" s="8">
        <v>0.49202741551052226</v>
      </c>
      <c r="U220" s="8">
        <v>0.82730069668125328</v>
      </c>
      <c r="V220" s="8">
        <v>0.49755787731182854</v>
      </c>
      <c r="W220" s="8">
        <v>0.8478548036436695</v>
      </c>
      <c r="X220" s="8">
        <v>0.51027860337581699</v>
      </c>
      <c r="Y220" s="8">
        <v>0.84861720190209811</v>
      </c>
      <c r="Z220" s="8">
        <v>0.50635040421722632</v>
      </c>
      <c r="AA220" s="8">
        <v>0.85089971807673359</v>
      </c>
      <c r="AB220" s="8">
        <v>0.50589229873788655</v>
      </c>
      <c r="AC220" s="10"/>
      <c r="AD220" s="10"/>
      <c r="AE220" s="10"/>
      <c r="AF220" s="10"/>
      <c r="AG220" s="10"/>
      <c r="AH220" s="10"/>
      <c r="AI220" s="10"/>
      <c r="AJ220" s="10"/>
      <c r="AK220" s="10"/>
      <c r="AL220" s="10"/>
      <c r="AM220" s="10"/>
    </row>
    <row r="221" spans="1:39">
      <c r="A221" s="8">
        <v>0.68083631719340976</v>
      </c>
      <c r="B221" s="8">
        <v>0.5110443255779985</v>
      </c>
      <c r="C221" s="8">
        <v>0.67688234184082674</v>
      </c>
      <c r="D221" s="8">
        <v>0.50159009075799876</v>
      </c>
      <c r="E221" s="8">
        <v>0.67807386304415806</v>
      </c>
      <c r="F221" s="8">
        <v>0.49442417026474955</v>
      </c>
      <c r="G221" s="8">
        <v>0.69080044626817694</v>
      </c>
      <c r="H221" s="8">
        <v>0.49211593830846218</v>
      </c>
      <c r="I221" s="8">
        <v>0.70899405621557343</v>
      </c>
      <c r="J221" s="8">
        <v>0.49979750409971208</v>
      </c>
      <c r="K221" s="8">
        <v>0.70384595861322241</v>
      </c>
      <c r="L221" s="8">
        <v>0.49015073219419247</v>
      </c>
      <c r="M221" s="8">
        <v>0.71554320554869399</v>
      </c>
      <c r="N221" s="8">
        <v>0.48975016653351372</v>
      </c>
      <c r="O221" s="8">
        <v>0.75481843606567622</v>
      </c>
      <c r="P221" s="8">
        <v>0.48183401532772235</v>
      </c>
      <c r="Q221" s="8">
        <v>0.77004432451671445</v>
      </c>
      <c r="R221" s="8">
        <v>0.48061903992599492</v>
      </c>
      <c r="S221" s="8">
        <v>0.80124640420978543</v>
      </c>
      <c r="T221" s="8">
        <v>0.4930542799666271</v>
      </c>
      <c r="U221" s="8">
        <v>0.82831128444143576</v>
      </c>
      <c r="V221" s="8">
        <v>0.49948767430692215</v>
      </c>
      <c r="W221" s="8">
        <v>0.84815162821052181</v>
      </c>
      <c r="X221" s="8">
        <v>0.51088719761165502</v>
      </c>
      <c r="Y221" s="8">
        <v>0.84903035919107805</v>
      </c>
      <c r="Z221" s="8">
        <v>0.50720907535724502</v>
      </c>
      <c r="AA221" s="8">
        <v>0.85224552461317671</v>
      </c>
      <c r="AB221" s="8">
        <v>0.50864314468387439</v>
      </c>
      <c r="AC221" s="10"/>
      <c r="AD221" s="10"/>
      <c r="AE221" s="10"/>
      <c r="AF221" s="10"/>
      <c r="AG221" s="10"/>
      <c r="AH221" s="10"/>
      <c r="AI221" s="10"/>
      <c r="AJ221" s="10"/>
      <c r="AK221" s="10"/>
      <c r="AL221" s="10"/>
      <c r="AM221" s="10"/>
    </row>
    <row r="222" spans="1:39">
      <c r="A222" s="8">
        <v>0.68196336279145342</v>
      </c>
      <c r="B222" s="8">
        <v>0.51236110219735709</v>
      </c>
      <c r="C222" s="8">
        <v>0.6772872733562928</v>
      </c>
      <c r="D222" s="8">
        <v>0.50206147465702966</v>
      </c>
      <c r="E222" s="8">
        <v>0.67967395877968095</v>
      </c>
      <c r="F222" s="8">
        <v>0.49628978823133663</v>
      </c>
      <c r="G222" s="8">
        <v>0.69237751262220371</v>
      </c>
      <c r="H222" s="8">
        <v>0.49406122679319531</v>
      </c>
      <c r="I222" s="8">
        <v>0.71057797679093759</v>
      </c>
      <c r="J222" s="8">
        <v>0.50184680687202476</v>
      </c>
      <c r="K222" s="8">
        <v>0.70465812761205493</v>
      </c>
      <c r="L222" s="8">
        <v>0.49119308813993684</v>
      </c>
      <c r="M222" s="8">
        <v>0.71688853241907458</v>
      </c>
      <c r="N222" s="8">
        <v>0.4915383270519032</v>
      </c>
      <c r="O222" s="8">
        <v>0.75532247057196777</v>
      </c>
      <c r="P222" s="8">
        <v>0.48257318069052196</v>
      </c>
      <c r="Q222" s="8">
        <v>0.77166872907415218</v>
      </c>
      <c r="R222" s="8">
        <v>0.48316407036677206</v>
      </c>
      <c r="S222" s="8">
        <v>0.8028934091160187</v>
      </c>
      <c r="T222" s="8">
        <v>0.49588922257065798</v>
      </c>
      <c r="U222" s="8">
        <v>0.82894534046857726</v>
      </c>
      <c r="V222" s="8">
        <v>0.50070264970864964</v>
      </c>
      <c r="W222" s="8">
        <v>0.84885142652707435</v>
      </c>
      <c r="X222" s="8">
        <v>0.51233011921807825</v>
      </c>
      <c r="Y222" s="8">
        <v>0.84988618500396507</v>
      </c>
      <c r="Z222" s="8">
        <v>0.50899280973573757</v>
      </c>
      <c r="AA222" s="8">
        <v>0.85247562659282716</v>
      </c>
      <c r="AB222" s="8">
        <v>0.50911452858290529</v>
      </c>
      <c r="AC222" s="10"/>
      <c r="AD222" s="10"/>
      <c r="AE222" s="10"/>
      <c r="AF222" s="10"/>
      <c r="AG222" s="10"/>
      <c r="AH222" s="10"/>
      <c r="AI222" s="10"/>
      <c r="AJ222" s="10"/>
      <c r="AK222" s="10"/>
      <c r="AL222" s="10"/>
      <c r="AM222" s="10"/>
    </row>
    <row r="223" spans="1:39">
      <c r="A223" s="8">
        <v>0.68241788300526307</v>
      </c>
      <c r="B223" s="8">
        <v>0.51289223898499758</v>
      </c>
      <c r="C223" s="8">
        <v>0.68068594612445177</v>
      </c>
      <c r="D223" s="8">
        <v>0.50602508293479653</v>
      </c>
      <c r="E223" s="8">
        <v>0.68300926086771907</v>
      </c>
      <c r="F223" s="8">
        <v>0.50018257827075141</v>
      </c>
      <c r="G223" s="8">
        <v>0.69285214530189287</v>
      </c>
      <c r="H223" s="8">
        <v>0.49464769032954831</v>
      </c>
      <c r="I223" s="8">
        <v>0.7115032912164081</v>
      </c>
      <c r="J223" s="8">
        <v>0.50304407771416426</v>
      </c>
      <c r="K223" s="8">
        <v>0.70586886102698121</v>
      </c>
      <c r="L223" s="8">
        <v>0.49275108938368217</v>
      </c>
      <c r="M223" s="8">
        <v>0.71975905250812677</v>
      </c>
      <c r="N223" s="8">
        <v>0.4953669380628114</v>
      </c>
      <c r="O223" s="8">
        <v>0.75612758763732724</v>
      </c>
      <c r="P223" s="8">
        <v>0.48375938618291897</v>
      </c>
      <c r="Q223" s="8">
        <v>0.77242816407106896</v>
      </c>
      <c r="R223" s="8">
        <v>0.48435470199906605</v>
      </c>
      <c r="S223" s="8">
        <v>0.80345605054361391</v>
      </c>
      <c r="T223" s="8">
        <v>0.4968585472081018</v>
      </c>
      <c r="U223" s="8">
        <v>0.82955598519625506</v>
      </c>
      <c r="V223" s="8">
        <v>0.50187778985130416</v>
      </c>
      <c r="W223" s="8">
        <v>0.84978514619101386</v>
      </c>
      <c r="X223" s="8">
        <v>0.51425991621317191</v>
      </c>
      <c r="Y223" s="8">
        <v>0.85076955463611736</v>
      </c>
      <c r="Z223" s="8">
        <v>0.51083629700283961</v>
      </c>
      <c r="AA223" s="8">
        <v>0.85310598999926457</v>
      </c>
      <c r="AB223" s="8">
        <v>0.5104091745027789</v>
      </c>
      <c r="AC223" s="10"/>
      <c r="AD223" s="10"/>
      <c r="AE223" s="10"/>
      <c r="AF223" s="10"/>
      <c r="AG223" s="10"/>
      <c r="AH223" s="10"/>
      <c r="AI223" s="10"/>
      <c r="AJ223" s="10"/>
      <c r="AK223" s="10"/>
      <c r="AL223" s="10"/>
      <c r="AM223" s="10"/>
    </row>
    <row r="224" spans="1:39">
      <c r="A224" s="8">
        <v>0.68349968224718094</v>
      </c>
      <c r="B224" s="8">
        <v>0.51415811499554065</v>
      </c>
      <c r="C224" s="8">
        <v>0.68199116227139078</v>
      </c>
      <c r="D224" s="8">
        <v>0.50755210119926286</v>
      </c>
      <c r="E224" s="8">
        <v>0.68383536578304327</v>
      </c>
      <c r="F224" s="8">
        <v>0.50114747676829818</v>
      </c>
      <c r="G224" s="8">
        <v>0.6940358905508387</v>
      </c>
      <c r="H224" s="8">
        <v>0.49611052956550805</v>
      </c>
      <c r="I224" s="8">
        <v>0.71232155946324571</v>
      </c>
      <c r="J224" s="8">
        <v>0.50410413821949662</v>
      </c>
      <c r="K224" s="8">
        <v>0.70746123867052546</v>
      </c>
      <c r="L224" s="8">
        <v>0.49480039215599492</v>
      </c>
      <c r="M224" s="8">
        <v>0.72438418717846664</v>
      </c>
      <c r="N224" s="8">
        <v>0.50154361628908006</v>
      </c>
      <c r="O224" s="8">
        <v>0.7578448733446036</v>
      </c>
      <c r="P224" s="8">
        <v>0.48630441662369611</v>
      </c>
      <c r="Q224" s="8">
        <v>0.77307171797853791</v>
      </c>
      <c r="R224" s="8">
        <v>0.48536386189558289</v>
      </c>
      <c r="S224" s="8">
        <v>0.80422942676045384</v>
      </c>
      <c r="T224" s="8">
        <v>0.49820409373679092</v>
      </c>
      <c r="U224" s="8">
        <v>0.82997543764497939</v>
      </c>
      <c r="V224" s="8">
        <v>0.50268556038250733</v>
      </c>
      <c r="W224" s="8">
        <v>0.85148943029340463</v>
      </c>
      <c r="X224" s="8">
        <v>0.51778312357118683</v>
      </c>
      <c r="Y224" s="8">
        <v>0.85210739728614759</v>
      </c>
      <c r="Z224" s="8">
        <v>0.51364468276748843</v>
      </c>
      <c r="AA224" s="8">
        <v>0.85339216725126688</v>
      </c>
      <c r="AB224" s="8">
        <v>0.51099785110908036</v>
      </c>
      <c r="AC224" s="10"/>
      <c r="AD224" s="10"/>
      <c r="AE224" s="10"/>
      <c r="AF224" s="10"/>
      <c r="AG224" s="10"/>
      <c r="AH224" s="10"/>
      <c r="AI224" s="10"/>
      <c r="AJ224" s="10"/>
      <c r="AK224" s="10"/>
      <c r="AL224" s="10"/>
      <c r="AM224" s="10"/>
    </row>
    <row r="225" spans="1:39">
      <c r="A225" s="8">
        <v>0.68588539920654357</v>
      </c>
      <c r="B225" s="8">
        <v>0.51696650076018946</v>
      </c>
      <c r="C225" s="8">
        <v>0.68266735858847971</v>
      </c>
      <c r="D225" s="8">
        <v>0.50834438024082651</v>
      </c>
      <c r="E225" s="8">
        <v>0.6844375731044946</v>
      </c>
      <c r="F225" s="8">
        <v>0.50185344608187032</v>
      </c>
      <c r="G225" s="8">
        <v>0.69640527201558167</v>
      </c>
      <c r="H225" s="8">
        <v>0.49904506031722151</v>
      </c>
      <c r="I225" s="8">
        <v>0.71380931991204133</v>
      </c>
      <c r="J225" s="8">
        <v>0.5060361482845388</v>
      </c>
      <c r="K225" s="8">
        <v>0.70928861891789863</v>
      </c>
      <c r="L225" s="8">
        <v>0.49715509858120088</v>
      </c>
      <c r="M225" s="8">
        <v>0.72797417266068276</v>
      </c>
      <c r="N225" s="8">
        <v>0.5063504042172261</v>
      </c>
      <c r="O225" s="8">
        <v>0.75882840970422549</v>
      </c>
      <c r="P225" s="8">
        <v>0.48776282971975882</v>
      </c>
      <c r="Q225" s="8">
        <v>0.77354145025183518</v>
      </c>
      <c r="R225" s="8">
        <v>0.4861030272583825</v>
      </c>
      <c r="S225" s="8">
        <v>0.80466112618308139</v>
      </c>
      <c r="T225" s="8">
        <v>0.49895875058923006</v>
      </c>
      <c r="U225" s="8">
        <v>0.83067387474564602</v>
      </c>
      <c r="V225" s="8">
        <v>0.50403110691119646</v>
      </c>
      <c r="W225" s="8">
        <v>0.85197496451865318</v>
      </c>
      <c r="X225" s="8">
        <v>0.51879228346770367</v>
      </c>
      <c r="Y225" s="8">
        <v>0.85315406241823</v>
      </c>
      <c r="Z225" s="8">
        <v>0.51585111350614476</v>
      </c>
      <c r="AA225" s="8">
        <v>0.85400706161705553</v>
      </c>
      <c r="AB225" s="8">
        <v>0.51226815325952046</v>
      </c>
      <c r="AC225" s="10"/>
      <c r="AD225" s="10"/>
      <c r="AE225" s="10"/>
      <c r="AF225" s="10"/>
      <c r="AG225" s="10"/>
      <c r="AH225" s="10"/>
      <c r="AI225" s="10"/>
      <c r="AJ225" s="10"/>
      <c r="AK225" s="10"/>
      <c r="AL225" s="10"/>
      <c r="AM225" s="10"/>
    </row>
    <row r="226" spans="1:39">
      <c r="A226" s="8">
        <v>0.68620623700452676</v>
      </c>
      <c r="B226" s="8">
        <v>0.51734493572138329</v>
      </c>
      <c r="C226" s="8">
        <v>0.68425956503278784</v>
      </c>
      <c r="D226" s="8">
        <v>0.51020999820741353</v>
      </c>
      <c r="E226" s="8">
        <v>0.68768408821565208</v>
      </c>
      <c r="F226" s="8">
        <v>0.50568205709277858</v>
      </c>
      <c r="G226" s="8">
        <v>0.6975701075960139</v>
      </c>
      <c r="H226" s="8">
        <v>0.50048798192364474</v>
      </c>
      <c r="I226" s="8">
        <v>0.71490518248652002</v>
      </c>
      <c r="J226" s="8">
        <v>0.50746579147127102</v>
      </c>
      <c r="K226" s="8">
        <v>0.71073623495748439</v>
      </c>
      <c r="L226" s="8">
        <v>0.49902071654778796</v>
      </c>
      <c r="M226" s="8">
        <v>0.7285651620907817</v>
      </c>
      <c r="N226" s="8">
        <v>0.50714268325878975</v>
      </c>
      <c r="O226" s="8">
        <v>0.75953762639891886</v>
      </c>
      <c r="P226" s="8">
        <v>0.48881625101524573</v>
      </c>
      <c r="Q226" s="8">
        <v>0.77513067662140478</v>
      </c>
      <c r="R226" s="8">
        <v>0.48860822244008661</v>
      </c>
      <c r="S226" s="8">
        <v>0.80610967211303564</v>
      </c>
      <c r="T226" s="8">
        <v>0.50151705944969827</v>
      </c>
      <c r="U226" s="8">
        <v>0.83270090309087685</v>
      </c>
      <c r="V226" s="8">
        <v>0.50794160151019929</v>
      </c>
      <c r="W226" s="8">
        <v>0.85283005515826094</v>
      </c>
      <c r="X226" s="8">
        <v>0.52057601784619623</v>
      </c>
      <c r="Y226" s="8">
        <v>0.85375609161074362</v>
      </c>
      <c r="Z226" s="8">
        <v>0.51712141565658487</v>
      </c>
      <c r="AA226" s="8">
        <v>0.85468576577552036</v>
      </c>
      <c r="AB226" s="8">
        <v>0.51367345267681919</v>
      </c>
      <c r="AC226" s="10"/>
      <c r="AD226" s="10"/>
      <c r="AE226" s="10"/>
      <c r="AF226" s="10"/>
      <c r="AG226" s="10"/>
      <c r="AH226" s="10"/>
      <c r="AI226" s="10"/>
      <c r="AJ226" s="10"/>
      <c r="AK226" s="10"/>
      <c r="AL226" s="10"/>
      <c r="AM226" s="10"/>
    </row>
    <row r="227" spans="1:39">
      <c r="A227" s="8">
        <v>0.68685819586324914</v>
      </c>
      <c r="B227" s="8">
        <v>0.51811508406346196</v>
      </c>
      <c r="C227" s="8">
        <v>0.68514412416851456</v>
      </c>
      <c r="D227" s="8">
        <v>0.51124792801326091</v>
      </c>
      <c r="E227" s="8">
        <v>0.68868969723640894</v>
      </c>
      <c r="F227" s="8">
        <v>0.50686826258517559</v>
      </c>
      <c r="G227" s="8">
        <v>0.69934005256887855</v>
      </c>
      <c r="H227" s="8">
        <v>0.50268113424261007</v>
      </c>
      <c r="I227" s="8">
        <v>0.71634395570102605</v>
      </c>
      <c r="J227" s="8">
        <v>0.50934690092749757</v>
      </c>
      <c r="K227" s="8">
        <v>0.71370290782821977</v>
      </c>
      <c r="L227" s="8">
        <v>0.50284932755869616</v>
      </c>
      <c r="M227" s="8">
        <v>0.72942962178511905</v>
      </c>
      <c r="N227" s="8">
        <v>0.50830454498175326</v>
      </c>
      <c r="O227" s="8">
        <v>0.76059922119978063</v>
      </c>
      <c r="P227" s="8">
        <v>0.49039416988852758</v>
      </c>
      <c r="Q227" s="8">
        <v>0.77629776473655743</v>
      </c>
      <c r="R227" s="8">
        <v>0.49045170970718865</v>
      </c>
      <c r="S227" s="8">
        <v>0.80713470249567276</v>
      </c>
      <c r="T227" s="8">
        <v>0.50333177680746977</v>
      </c>
      <c r="U227" s="8">
        <v>0.8332218045039439</v>
      </c>
      <c r="V227" s="8">
        <v>0.50895076140671613</v>
      </c>
      <c r="W227" s="8">
        <v>0.85332738373715922</v>
      </c>
      <c r="X227" s="8">
        <v>0.52161837379194065</v>
      </c>
      <c r="Y227" s="8">
        <v>0.85521001178482059</v>
      </c>
      <c r="Z227" s="8">
        <v>0.52019536981505399</v>
      </c>
      <c r="AA227" s="8">
        <v>0.85502608466979335</v>
      </c>
      <c r="AB227" s="8">
        <v>0.51437942199039133</v>
      </c>
      <c r="AC227" s="10"/>
      <c r="AD227" s="10"/>
      <c r="AE227" s="10"/>
      <c r="AF227" s="10"/>
      <c r="AG227" s="10"/>
      <c r="AH227" s="10"/>
      <c r="AI227" s="10"/>
      <c r="AJ227" s="10"/>
      <c r="AK227" s="10"/>
      <c r="AL227" s="10"/>
      <c r="AM227" s="10"/>
    </row>
    <row r="228" spans="1:39">
      <c r="A228" s="8">
        <v>0.68902385099963603</v>
      </c>
      <c r="B228" s="8">
        <v>0.52067339292393011</v>
      </c>
      <c r="C228" s="8">
        <v>0.68845434102310088</v>
      </c>
      <c r="D228" s="8">
        <v>0.51514071805267569</v>
      </c>
      <c r="E228" s="8">
        <v>0.68963933185869752</v>
      </c>
      <c r="F228" s="8">
        <v>0.50799250211901459</v>
      </c>
      <c r="G228" s="8">
        <v>0.70048030558024321</v>
      </c>
      <c r="H228" s="8">
        <v>0.50409749900965128</v>
      </c>
      <c r="I228" s="8">
        <v>0.71682294199185781</v>
      </c>
      <c r="J228" s="8">
        <v>0.50997319972292354</v>
      </c>
      <c r="K228" s="8">
        <v>0.71521068453438563</v>
      </c>
      <c r="L228" s="8">
        <v>0.50479682911337775</v>
      </c>
      <c r="M228" s="8">
        <v>0.73014725180738205</v>
      </c>
      <c r="N228" s="8">
        <v>0.50926944347930003</v>
      </c>
      <c r="O228" s="8">
        <v>0.76388213621421031</v>
      </c>
      <c r="P228" s="8">
        <v>0.49527398912497417</v>
      </c>
      <c r="Q228" s="8">
        <v>0.77823877298480781</v>
      </c>
      <c r="R228" s="8">
        <v>0.49352566386565772</v>
      </c>
      <c r="S228" s="8">
        <v>0.8081699627224479</v>
      </c>
      <c r="T228" s="8">
        <v>0.50517526407457181</v>
      </c>
      <c r="U228" s="8">
        <v>0.83375636250836471</v>
      </c>
      <c r="V228" s="8">
        <v>0.50999311735246056</v>
      </c>
      <c r="W228" s="8">
        <v>0.85437511548637979</v>
      </c>
      <c r="X228" s="8">
        <v>0.52382480453059699</v>
      </c>
      <c r="Y228" s="8">
        <v>0.85586909603152661</v>
      </c>
      <c r="Z228" s="8">
        <v>0.52160066923235271</v>
      </c>
      <c r="AA228" s="8">
        <v>0.85638155935664195</v>
      </c>
      <c r="AB228" s="8">
        <v>0.5171944469648857</v>
      </c>
      <c r="AC228" s="10"/>
      <c r="AD228" s="10"/>
      <c r="AE228" s="10"/>
      <c r="AF228" s="10"/>
      <c r="AG228" s="10"/>
      <c r="AH228" s="10"/>
      <c r="AI228" s="10"/>
      <c r="AJ228" s="10"/>
      <c r="AK228" s="10"/>
      <c r="AL228" s="10"/>
      <c r="AM228" s="10"/>
    </row>
    <row r="229" spans="1:39">
      <c r="A229" s="8">
        <v>0.68969431973131901</v>
      </c>
      <c r="B229" s="8">
        <v>0.52146567196549376</v>
      </c>
      <c r="C229" s="8">
        <v>0.69030994952115876</v>
      </c>
      <c r="D229" s="8">
        <v>0.51733387037164102</v>
      </c>
      <c r="E229" s="8">
        <v>0.69067196300285283</v>
      </c>
      <c r="F229" s="8">
        <v>0.50921854287048463</v>
      </c>
      <c r="G229" s="8">
        <v>0.70095304729308094</v>
      </c>
      <c r="H229" s="8">
        <v>0.50468617561595275</v>
      </c>
      <c r="I229" s="8">
        <v>0.72095238440827103</v>
      </c>
      <c r="J229" s="8">
        <v>0.51539079495685614</v>
      </c>
      <c r="K229" s="8">
        <v>0.71619581544963618</v>
      </c>
      <c r="L229" s="8">
        <v>0.50606934433376638</v>
      </c>
      <c r="M229" s="8">
        <v>0.73109063245045935</v>
      </c>
      <c r="N229" s="8">
        <v>0.51053974562974014</v>
      </c>
      <c r="O229" s="8">
        <v>0.76482775847380147</v>
      </c>
      <c r="P229" s="8">
        <v>0.49669035389201538</v>
      </c>
      <c r="Q229" s="8">
        <v>0.78019426636923916</v>
      </c>
      <c r="R229" s="8">
        <v>0.49663945328319986</v>
      </c>
      <c r="S229" s="8">
        <v>0.80875306383831935</v>
      </c>
      <c r="T229" s="8">
        <v>0.50621762002031623</v>
      </c>
      <c r="U229" s="8">
        <v>0.83428116580467571</v>
      </c>
      <c r="V229" s="8">
        <v>0.51101998180856545</v>
      </c>
      <c r="W229" s="8">
        <v>0.85534618393687689</v>
      </c>
      <c r="X229" s="8">
        <v>0.52587410730290973</v>
      </c>
      <c r="Y229" s="8">
        <v>0.85635701511565532</v>
      </c>
      <c r="Z229" s="8">
        <v>0.52264302517809713</v>
      </c>
      <c r="AA229" s="8">
        <v>0.85724009111264876</v>
      </c>
      <c r="AB229" s="8">
        <v>0.51897818134337825</v>
      </c>
      <c r="AC229" s="10"/>
      <c r="AD229" s="10"/>
      <c r="AE229" s="10"/>
      <c r="AF229" s="10"/>
      <c r="AG229" s="10"/>
      <c r="AH229" s="10"/>
      <c r="AI229" s="10"/>
      <c r="AJ229" s="10"/>
      <c r="AK229" s="10"/>
      <c r="AL229" s="10"/>
      <c r="AM229" s="10"/>
    </row>
    <row r="230" spans="1:39">
      <c r="A230" s="8">
        <v>0.69119361944112534</v>
      </c>
      <c r="B230" s="8">
        <v>0.52324276713414075</v>
      </c>
      <c r="C230" s="8">
        <v>0.69139894010158676</v>
      </c>
      <c r="D230" s="8">
        <v>0.51862187708166907</v>
      </c>
      <c r="E230" s="8">
        <v>0.69447050149200729</v>
      </c>
      <c r="F230" s="8">
        <v>0.51373099249547993</v>
      </c>
      <c r="G230" s="8">
        <v>0.70208006353648622</v>
      </c>
      <c r="H230" s="8">
        <v>0.50609147503325147</v>
      </c>
      <c r="I230" s="8">
        <v>0.72220246605366156</v>
      </c>
      <c r="J230" s="8">
        <v>0.51703731899854155</v>
      </c>
      <c r="K230" s="8">
        <v>0.71816231723847601</v>
      </c>
      <c r="L230" s="8">
        <v>0.50861437477454352</v>
      </c>
      <c r="M230" s="8">
        <v>0.73163940834983698</v>
      </c>
      <c r="N230" s="8">
        <v>0.51127891099253975</v>
      </c>
      <c r="O230" s="8">
        <v>0.76550129130964228</v>
      </c>
      <c r="P230" s="8">
        <v>0.49769951378853222</v>
      </c>
      <c r="Q230" s="8">
        <v>0.78674154792303908</v>
      </c>
      <c r="R230" s="8">
        <v>0.50712719176915022</v>
      </c>
      <c r="S230" s="8">
        <v>0.80997655319723549</v>
      </c>
      <c r="T230" s="8">
        <v>0.50841077233928156</v>
      </c>
      <c r="U230" s="8">
        <v>0.8363667223985658</v>
      </c>
      <c r="V230" s="8">
        <v>0.51511194814334538</v>
      </c>
      <c r="W230" s="8">
        <v>0.85584744396699186</v>
      </c>
      <c r="X230" s="8">
        <v>0.52693416780824209</v>
      </c>
      <c r="Y230" s="8">
        <v>0.85724038474780762</v>
      </c>
      <c r="Z230" s="8">
        <v>0.52453077384416924</v>
      </c>
      <c r="AA230" s="8">
        <v>0.85958365077093768</v>
      </c>
      <c r="AB230" s="8">
        <v>0.5238580005798249</v>
      </c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</row>
    <row r="231" spans="1:39">
      <c r="A231" s="8">
        <v>0.69319679902596942</v>
      </c>
      <c r="B231" s="8">
        <v>0.52561739118888329</v>
      </c>
      <c r="C231" s="8">
        <v>0.69209282760139024</v>
      </c>
      <c r="D231" s="8">
        <v>0.51944292603256326</v>
      </c>
      <c r="E231" s="8">
        <v>0.69500901380830515</v>
      </c>
      <c r="F231" s="8">
        <v>0.51437278278054543</v>
      </c>
      <c r="G231" s="8">
        <v>0.70514910273622899</v>
      </c>
      <c r="H231" s="8">
        <v>0.50992008604415973</v>
      </c>
      <c r="I231" s="8">
        <v>0.72365393966224267</v>
      </c>
      <c r="J231" s="8">
        <v>0.51894941143404716</v>
      </c>
      <c r="K231" s="8">
        <v>0.71943321131998239</v>
      </c>
      <c r="L231" s="8">
        <v>0.51026089881622894</v>
      </c>
      <c r="M231" s="8">
        <v>0.73727583238658845</v>
      </c>
      <c r="N231" s="8">
        <v>0.51888744547548915</v>
      </c>
      <c r="O231" s="8">
        <v>0.76638000633388503</v>
      </c>
      <c r="P231" s="8">
        <v>0.49901629040789081</v>
      </c>
      <c r="Q231" s="8">
        <v>0.78761893331457233</v>
      </c>
      <c r="R231" s="8">
        <v>0.50854355653619143</v>
      </c>
      <c r="S231" s="8">
        <v>0.81076629716469639</v>
      </c>
      <c r="T231" s="8">
        <v>0.50982713710632277</v>
      </c>
      <c r="U231" s="8">
        <v>0.83703394443328083</v>
      </c>
      <c r="V231" s="8">
        <v>0.51642872476270396</v>
      </c>
      <c r="W231" s="8">
        <v>0.85639981286292244</v>
      </c>
      <c r="X231" s="8">
        <v>0.52810930795089661</v>
      </c>
      <c r="Y231" s="8">
        <v>0.85814146112091616</v>
      </c>
      <c r="Z231" s="8">
        <v>0.5264605708392629</v>
      </c>
      <c r="AA231" s="8">
        <v>0.86063554553505417</v>
      </c>
      <c r="AB231" s="8">
        <v>0.52606443131848124</v>
      </c>
      <c r="AC231" s="10"/>
      <c r="AD231" s="10"/>
      <c r="AE231" s="10"/>
      <c r="AF231" s="10"/>
      <c r="AG231" s="10"/>
      <c r="AH231" s="10"/>
      <c r="AI231" s="10"/>
      <c r="AJ231" s="10"/>
      <c r="AK231" s="10"/>
      <c r="AL231" s="10"/>
      <c r="AM231" s="10"/>
    </row>
    <row r="232" spans="1:39">
      <c r="A232" s="8">
        <v>0.69465290903220112</v>
      </c>
      <c r="B232" s="8">
        <v>0.52734358574871476</v>
      </c>
      <c r="C232" s="8">
        <v>0.69440054410215291</v>
      </c>
      <c r="D232" s="8">
        <v>0.52217385434901453</v>
      </c>
      <c r="E232" s="8">
        <v>0.69618640632780937</v>
      </c>
      <c r="F232" s="8">
        <v>0.51577808219784416</v>
      </c>
      <c r="G232" s="8">
        <v>0.70691715674224231</v>
      </c>
      <c r="H232" s="8">
        <v>0.51212651678281607</v>
      </c>
      <c r="I232" s="8">
        <v>0.72427625897192183</v>
      </c>
      <c r="J232" s="8">
        <v>0.51977046038494135</v>
      </c>
      <c r="K232" s="8">
        <v>0.72047850290181314</v>
      </c>
      <c r="L232" s="8">
        <v>0.51161751069466055</v>
      </c>
      <c r="M232" s="8">
        <v>0.73805586501948306</v>
      </c>
      <c r="N232" s="8">
        <v>0.51994086677097606</v>
      </c>
      <c r="O232" s="8">
        <v>0.7676757764584663</v>
      </c>
      <c r="P232" s="8">
        <v>0.50096379196257246</v>
      </c>
      <c r="Q232" s="8">
        <v>0.78894742723288447</v>
      </c>
      <c r="R232" s="8">
        <v>0.51069244745618669</v>
      </c>
      <c r="S232" s="8">
        <v>0.81133507649877445</v>
      </c>
      <c r="T232" s="8">
        <v>0.5108473623525821</v>
      </c>
      <c r="U232" s="8">
        <v>0.83906682560337753</v>
      </c>
      <c r="V232" s="8">
        <v>0.52044102057933783</v>
      </c>
      <c r="W232" s="8">
        <v>0.85680278661262266</v>
      </c>
      <c r="X232" s="8">
        <v>0.52896797909091531</v>
      </c>
      <c r="Y232" s="8">
        <v>0.85945372736734282</v>
      </c>
      <c r="Z232" s="8">
        <v>0.52927559581375727</v>
      </c>
      <c r="AA232" s="8">
        <v>0.86112475394557153</v>
      </c>
      <c r="AB232" s="8">
        <v>0.52710236112432862</v>
      </c>
      <c r="AC232" s="10"/>
      <c r="AD232" s="10"/>
      <c r="AE232" s="10"/>
      <c r="AF232" s="10"/>
      <c r="AG232" s="10"/>
      <c r="AH232" s="10"/>
      <c r="AI232" s="10"/>
      <c r="AJ232" s="10"/>
      <c r="AK232" s="10"/>
      <c r="AL232" s="10"/>
      <c r="AM232" s="10"/>
    </row>
    <row r="233" spans="1:39">
      <c r="A233" s="8">
        <v>0.69604114950424401</v>
      </c>
      <c r="B233" s="8">
        <v>0.52899010979040018</v>
      </c>
      <c r="C233" s="8">
        <v>0.69505118648865416</v>
      </c>
      <c r="D233" s="8">
        <v>0.5229440026910932</v>
      </c>
      <c r="E233" s="8">
        <v>0.69698934942307778</v>
      </c>
      <c r="F233" s="8">
        <v>0.51674740683528797</v>
      </c>
      <c r="G233" s="8">
        <v>0.70790235047179628</v>
      </c>
      <c r="H233" s="8">
        <v>0.51335698367418314</v>
      </c>
      <c r="I233" s="8">
        <v>0.7253848219404756</v>
      </c>
      <c r="J233" s="8">
        <v>0.52123329962090104</v>
      </c>
      <c r="K233" s="8">
        <v>0.72365009804308733</v>
      </c>
      <c r="L233" s="8">
        <v>0.51574267307866806</v>
      </c>
      <c r="M233" s="8">
        <v>0.73889646489210836</v>
      </c>
      <c r="N233" s="8">
        <v>0.52107617165455755</v>
      </c>
      <c r="O233" s="8">
        <v>0.76848089352382576</v>
      </c>
      <c r="P233" s="8">
        <v>0.50217434122440296</v>
      </c>
      <c r="Q233" s="8">
        <v>0.78958270391967855</v>
      </c>
      <c r="R233" s="8">
        <v>0.51172373805218851</v>
      </c>
      <c r="S233" s="8">
        <v>0.81405416907068007</v>
      </c>
      <c r="T233" s="8">
        <v>0.51574046000871976</v>
      </c>
      <c r="U233" s="8">
        <v>0.83966966656456743</v>
      </c>
      <c r="V233" s="8">
        <v>0.52163165221163188</v>
      </c>
      <c r="W233" s="8">
        <v>0.85743378453288499</v>
      </c>
      <c r="X233" s="8">
        <v>0.53031352561960443</v>
      </c>
      <c r="Y233" s="8">
        <v>0.85975277454793786</v>
      </c>
      <c r="Z233" s="8">
        <v>0.52991738609882277</v>
      </c>
      <c r="AA233" s="8">
        <v>0.86185759974630705</v>
      </c>
      <c r="AB233" s="8">
        <v>0.5286603623680739</v>
      </c>
      <c r="AC233" s="10"/>
      <c r="AD233" s="10"/>
      <c r="AE233" s="10"/>
      <c r="AF233" s="10"/>
      <c r="AG233" s="10"/>
      <c r="AH233" s="10"/>
      <c r="AI233" s="10"/>
      <c r="AJ233" s="10"/>
      <c r="AK233" s="10"/>
      <c r="AL233" s="10"/>
      <c r="AM233" s="10"/>
    </row>
    <row r="234" spans="1:39">
      <c r="A234" s="8">
        <v>0.69686381052471391</v>
      </c>
      <c r="B234" s="8">
        <v>0.52996828670763796</v>
      </c>
      <c r="C234" s="8">
        <v>0.69704832444842835</v>
      </c>
      <c r="D234" s="8">
        <v>0.52531862674583574</v>
      </c>
      <c r="E234" s="8">
        <v>0.69880369199411696</v>
      </c>
      <c r="F234" s="8">
        <v>0.5189405591542533</v>
      </c>
      <c r="G234" s="8">
        <v>0.70919198986441778</v>
      </c>
      <c r="H234" s="8">
        <v>0.5149725247365895</v>
      </c>
      <c r="I234" s="8">
        <v>0.72634823754817135</v>
      </c>
      <c r="J234" s="8">
        <v>0.52250581484128966</v>
      </c>
      <c r="K234" s="8">
        <v>0.72468034945827298</v>
      </c>
      <c r="L234" s="8">
        <v>0.51708821960735718</v>
      </c>
      <c r="M234" s="8">
        <v>0.7396104241725695</v>
      </c>
      <c r="N234" s="8">
        <v>0.52204107015210433</v>
      </c>
      <c r="O234" s="8">
        <v>0.76976328220133738</v>
      </c>
      <c r="P234" s="8">
        <v>0.50410635128944514</v>
      </c>
      <c r="Q234" s="8">
        <v>0.78990551552599741</v>
      </c>
      <c r="R234" s="8">
        <v>0.51225044869993197</v>
      </c>
      <c r="S234" s="8">
        <v>0.81486028078876194</v>
      </c>
      <c r="T234" s="8">
        <v>0.51719887310478252</v>
      </c>
      <c r="U234" s="8">
        <v>0.8414528272070515</v>
      </c>
      <c r="V234" s="8">
        <v>0.5251548595696468</v>
      </c>
      <c r="W234" s="8">
        <v>0.8579802562519907</v>
      </c>
      <c r="X234" s="8">
        <v>0.53147981348246487</v>
      </c>
      <c r="Y234" s="8">
        <v>0.86165526549290727</v>
      </c>
      <c r="Z234" s="8">
        <v>0.5340093524336027</v>
      </c>
      <c r="AA234" s="8">
        <v>0.86236227719747327</v>
      </c>
      <c r="AB234" s="8">
        <v>0.52973370129309727</v>
      </c>
      <c r="AC234" s="10"/>
      <c r="AD234" s="10"/>
      <c r="AE234" s="10"/>
      <c r="AF234" s="10"/>
      <c r="AG234" s="10"/>
      <c r="AH234" s="10"/>
      <c r="AI234" s="10"/>
      <c r="AJ234" s="10"/>
      <c r="AK234" s="10"/>
      <c r="AL234" s="10"/>
      <c r="AM234" s="10"/>
    </row>
    <row r="235" spans="1:39">
      <c r="A235" s="8">
        <v>0.6972710277298465</v>
      </c>
      <c r="B235" s="8">
        <v>0.53045294902635987</v>
      </c>
      <c r="C235" s="8">
        <v>0.69784835904451903</v>
      </c>
      <c r="D235" s="8">
        <v>0.5262702468236915</v>
      </c>
      <c r="E235" s="8">
        <v>0.70106003929788807</v>
      </c>
      <c r="F235" s="8">
        <v>0.52167148747070458</v>
      </c>
      <c r="G235" s="8">
        <v>0.71142143978216077</v>
      </c>
      <c r="H235" s="8">
        <v>0.51776541901159889</v>
      </c>
      <c r="I235" s="8">
        <v>0.72694697041171108</v>
      </c>
      <c r="J235" s="8">
        <v>0.52329809388285331</v>
      </c>
      <c r="K235" s="8">
        <v>0.72549063843627482</v>
      </c>
      <c r="L235" s="8">
        <v>0.51814828011268954</v>
      </c>
      <c r="M235" s="8">
        <v>0.74004357170518864</v>
      </c>
      <c r="N235" s="8">
        <v>0.52262753368845727</v>
      </c>
      <c r="O235" s="8">
        <v>0.77024055381348955</v>
      </c>
      <c r="P235" s="8">
        <v>0.50483223823255374</v>
      </c>
      <c r="Q235" s="8">
        <v>0.79076634647618094</v>
      </c>
      <c r="R235" s="8">
        <v>0.51365574811723069</v>
      </c>
      <c r="S235" s="8">
        <v>0.81584848373250185</v>
      </c>
      <c r="T235" s="8">
        <v>0.518987033623172</v>
      </c>
      <c r="U235" s="8">
        <v>0.8428282410505431</v>
      </c>
      <c r="V235" s="8">
        <v>0.52790570551563465</v>
      </c>
      <c r="W235" s="8">
        <v>0.85864860295881063</v>
      </c>
      <c r="X235" s="8">
        <v>0.53290945666919709</v>
      </c>
      <c r="Y235" s="8">
        <v>0.86237533962512936</v>
      </c>
      <c r="Z235" s="8">
        <v>0.53556735367734798</v>
      </c>
      <c r="AA235" s="8">
        <v>0.8637970307176468</v>
      </c>
      <c r="AB235" s="8">
        <v>0.53280765545156639</v>
      </c>
      <c r="AC235" s="10"/>
      <c r="AD235" s="10"/>
      <c r="AE235" s="10"/>
      <c r="AF235" s="10"/>
      <c r="AG235" s="10"/>
      <c r="AH235" s="10"/>
      <c r="AI235" s="10"/>
      <c r="AJ235" s="10"/>
      <c r="AK235" s="10"/>
      <c r="AL235" s="10"/>
      <c r="AM235" s="10"/>
    </row>
    <row r="236" spans="1:39">
      <c r="A236" s="8">
        <v>0.69933179358612352</v>
      </c>
      <c r="B236" s="8">
        <v>0.53291609587904243</v>
      </c>
      <c r="C236" s="8">
        <v>0.69898059473824925</v>
      </c>
      <c r="D236" s="8">
        <v>0.52762685870212311</v>
      </c>
      <c r="E236" s="8">
        <v>0.70184368087644333</v>
      </c>
      <c r="F236" s="8">
        <v>0.52262310754856034</v>
      </c>
      <c r="G236" s="8">
        <v>0.71193200083202557</v>
      </c>
      <c r="H236" s="8">
        <v>0.5184072092966644</v>
      </c>
      <c r="I236" s="8">
        <v>0.72816620824291922</v>
      </c>
      <c r="J236" s="8">
        <v>0.52491363494525967</v>
      </c>
      <c r="K236" s="8">
        <v>0.72623136664354337</v>
      </c>
      <c r="L236" s="8">
        <v>0.51911760475013335</v>
      </c>
      <c r="M236" s="8">
        <v>0.74101448291177985</v>
      </c>
      <c r="N236" s="8">
        <v>0.52394431030781585</v>
      </c>
      <c r="O236" s="8">
        <v>0.77106351280827523</v>
      </c>
      <c r="P236" s="8">
        <v>0.5060848358234058</v>
      </c>
      <c r="Q236" s="8">
        <v>0.79139334594230015</v>
      </c>
      <c r="R236" s="8">
        <v>0.51468261257333559</v>
      </c>
      <c r="S236" s="8">
        <v>0.81810518734936555</v>
      </c>
      <c r="T236" s="8">
        <v>0.52307899995795193</v>
      </c>
      <c r="U236" s="8">
        <v>0.8438173684528838</v>
      </c>
      <c r="V236" s="8">
        <v>0.52990632074908028</v>
      </c>
      <c r="W236" s="8">
        <v>0.85909089122067672</v>
      </c>
      <c r="X236" s="8">
        <v>0.53385665060715592</v>
      </c>
      <c r="Y236" s="8">
        <v>0.86468508561209323</v>
      </c>
      <c r="Z236" s="8">
        <v>0.54058659632055017</v>
      </c>
      <c r="AA236" s="8">
        <v>0.8644235268639221</v>
      </c>
      <c r="AB236" s="8">
        <v>0.53415320198025551</v>
      </c>
      <c r="AC236" s="10"/>
      <c r="AD236" s="10"/>
      <c r="AE236" s="10"/>
      <c r="AF236" s="10"/>
      <c r="AG236" s="10"/>
      <c r="AH236" s="10"/>
      <c r="AI236" s="10"/>
      <c r="AJ236" s="10"/>
      <c r="AK236" s="10"/>
      <c r="AL236" s="10"/>
      <c r="AM236" s="10"/>
    </row>
    <row r="237" spans="1:39">
      <c r="A237" s="8">
        <v>0.70001254558056236</v>
      </c>
      <c r="B237" s="8">
        <v>0.53373050562009117</v>
      </c>
      <c r="C237" s="8">
        <v>0.69987498230881739</v>
      </c>
      <c r="D237" s="8">
        <v>0.52870019762714648</v>
      </c>
      <c r="E237" s="8">
        <v>0.70260609078661407</v>
      </c>
      <c r="F237" s="8">
        <v>0.5235503838569826</v>
      </c>
      <c r="G237" s="8">
        <v>0.71507667870582248</v>
      </c>
      <c r="H237" s="8">
        <v>0.52236417836458571</v>
      </c>
      <c r="I237" s="8">
        <v>0.72902983504002494</v>
      </c>
      <c r="J237" s="8">
        <v>0.52606000517858365</v>
      </c>
      <c r="K237" s="8">
        <v>0.72685177351765151</v>
      </c>
      <c r="L237" s="8">
        <v>0.51993201449118209</v>
      </c>
      <c r="M237" s="8">
        <v>0.74460263302309504</v>
      </c>
      <c r="N237" s="8">
        <v>0.5288241295442625</v>
      </c>
      <c r="O237" s="8">
        <v>0.77286554768032634</v>
      </c>
      <c r="P237" s="8">
        <v>0.50883568176939364</v>
      </c>
      <c r="Q237" s="8">
        <v>0.79211760275134879</v>
      </c>
      <c r="R237" s="8">
        <v>0.51587103113568111</v>
      </c>
      <c r="S237" s="8">
        <v>0.81878240303130745</v>
      </c>
      <c r="T237" s="8">
        <v>0.52430725377937049</v>
      </c>
      <c r="U237" s="8">
        <v>0.84445727730489117</v>
      </c>
      <c r="V237" s="8">
        <v>0.53120096666895389</v>
      </c>
      <c r="W237" s="8">
        <v>0.8592363549156905</v>
      </c>
      <c r="X237" s="8">
        <v>0.53416869346989471</v>
      </c>
      <c r="Y237" s="8">
        <v>0.86522415750342896</v>
      </c>
      <c r="Z237" s="8">
        <v>0.54176173646320469</v>
      </c>
      <c r="AA237" s="8">
        <v>0.86481798740046578</v>
      </c>
      <c r="AB237" s="8">
        <v>0.53501187312027421</v>
      </c>
      <c r="AC237" s="10"/>
      <c r="AD237" s="10"/>
      <c r="AE237" s="10"/>
      <c r="AF237" s="10"/>
      <c r="AG237" s="10"/>
      <c r="AH237" s="10"/>
      <c r="AI237" s="10"/>
      <c r="AJ237" s="10"/>
      <c r="AK237" s="10"/>
      <c r="AL237" s="10"/>
      <c r="AM237" s="10"/>
    </row>
    <row r="238" spans="1:39">
      <c r="A238" s="8">
        <v>0.70072003405816641</v>
      </c>
      <c r="B238" s="8">
        <v>0.53457811141036737</v>
      </c>
      <c r="C238" s="8">
        <v>0.70136300734380663</v>
      </c>
      <c r="D238" s="8">
        <v>0.53048835814553597</v>
      </c>
      <c r="E238" s="8">
        <v>0.7042640910722765</v>
      </c>
      <c r="F238" s="8">
        <v>0.52556870365001629</v>
      </c>
      <c r="G238" s="8">
        <v>0.72017661630391638</v>
      </c>
      <c r="H238" s="8">
        <v>0.52878872042508662</v>
      </c>
      <c r="I238" s="8">
        <v>0.73270569195375657</v>
      </c>
      <c r="J238" s="8">
        <v>0.53093982441503029</v>
      </c>
      <c r="K238" s="8">
        <v>0.72756994147495246</v>
      </c>
      <c r="L238" s="8">
        <v>0.52087478228924389</v>
      </c>
      <c r="M238" s="8">
        <v>0.74535329972157482</v>
      </c>
      <c r="N238" s="8">
        <v>0.52985099400036739</v>
      </c>
      <c r="O238" s="8">
        <v>0.77362829016329848</v>
      </c>
      <c r="P238" s="8">
        <v>0.51000196963225408</v>
      </c>
      <c r="Q238" s="8">
        <v>0.79394479921532013</v>
      </c>
      <c r="R238" s="8">
        <v>0.5188697409159011</v>
      </c>
      <c r="S238" s="8">
        <v>0.8191261257943474</v>
      </c>
      <c r="T238" s="8">
        <v>0.52493355257479646</v>
      </c>
      <c r="U238" s="8">
        <v>0.84504451073310527</v>
      </c>
      <c r="V238" s="8">
        <v>0.53238938523129942</v>
      </c>
      <c r="W238" s="8">
        <v>0.85971599196411419</v>
      </c>
      <c r="X238" s="8">
        <v>0.53519998406589653</v>
      </c>
      <c r="Y238" s="8">
        <v>0.86583799118991345</v>
      </c>
      <c r="Z238" s="8">
        <v>0.54310728299189381</v>
      </c>
      <c r="AA238" s="8">
        <v>0.86525885505895572</v>
      </c>
      <c r="AB238" s="8">
        <v>0.53597234547792405</v>
      </c>
      <c r="AC238" s="10"/>
      <c r="AD238" s="10"/>
      <c r="AE238" s="10"/>
      <c r="AF238" s="10"/>
      <c r="AG238" s="10"/>
      <c r="AH238" s="10"/>
      <c r="AI238" s="10"/>
      <c r="AJ238" s="10"/>
      <c r="AK238" s="10"/>
      <c r="AL238" s="10"/>
      <c r="AM238" s="10"/>
    </row>
    <row r="239" spans="1:39">
      <c r="A239" s="8">
        <v>0.7021802573695004</v>
      </c>
      <c r="B239" s="8">
        <v>0.53632864973963235</v>
      </c>
      <c r="C239" s="8">
        <v>0.70199006148668852</v>
      </c>
      <c r="D239" s="8">
        <v>0.5312430149979751</v>
      </c>
      <c r="E239" s="8">
        <v>0.70620968395696537</v>
      </c>
      <c r="F239" s="8">
        <v>0.52794332770475882</v>
      </c>
      <c r="G239" s="8">
        <v>0.72062477544768655</v>
      </c>
      <c r="H239" s="8">
        <v>0.52935969247180015</v>
      </c>
      <c r="I239" s="8">
        <v>0.73336974112968245</v>
      </c>
      <c r="J239" s="8">
        <v>0.53182283932448249</v>
      </c>
      <c r="K239" s="8">
        <v>0.73128110259461765</v>
      </c>
      <c r="L239" s="8">
        <v>0.52575460152569053</v>
      </c>
      <c r="M239" s="8">
        <v>0.74588372191194319</v>
      </c>
      <c r="N239" s="8">
        <v>0.53057688094347599</v>
      </c>
      <c r="O239" s="8">
        <v>0.77503334210561547</v>
      </c>
      <c r="P239" s="8">
        <v>0.51215086055224934</v>
      </c>
      <c r="Q239" s="8">
        <v>0.79450351161087196</v>
      </c>
      <c r="R239" s="8">
        <v>0.5197881649445294</v>
      </c>
      <c r="S239" s="8">
        <v>0.8207690387629254</v>
      </c>
      <c r="T239" s="8">
        <v>0.52792783621511952</v>
      </c>
      <c r="U239" s="8">
        <v>0.84543469905750002</v>
      </c>
      <c r="V239" s="8">
        <v>0.53318387734281159</v>
      </c>
      <c r="W239" s="8">
        <v>0.86019562901253788</v>
      </c>
      <c r="X239" s="8">
        <v>0.53623791387174391</v>
      </c>
      <c r="Y239" s="8">
        <v>0.86648920577397226</v>
      </c>
      <c r="Z239" s="8">
        <v>0.54453692617862604</v>
      </c>
      <c r="AA239" s="8">
        <v>0.86564751470525614</v>
      </c>
      <c r="AB239" s="8">
        <v>0.53681995126820026</v>
      </c>
      <c r="AC239" s="10"/>
      <c r="AD239" s="10"/>
      <c r="AE239" s="10"/>
      <c r="AF239" s="10"/>
      <c r="AG239" s="10"/>
      <c r="AH239" s="10"/>
      <c r="AI239" s="10"/>
      <c r="AJ239" s="10"/>
      <c r="AK239" s="10"/>
      <c r="AL239" s="10"/>
      <c r="AM239" s="10"/>
    </row>
    <row r="240" spans="1:39">
      <c r="A240" s="8">
        <v>0.70327233987417415</v>
      </c>
      <c r="B240" s="8">
        <v>0.53763878714914548</v>
      </c>
      <c r="C240" s="8">
        <v>0.70342304728656591</v>
      </c>
      <c r="D240" s="8">
        <v>0.53296920955780658</v>
      </c>
      <c r="E240" s="8">
        <v>0.70753762830683242</v>
      </c>
      <c r="F240" s="8">
        <v>0.52956550797701074</v>
      </c>
      <c r="G240" s="8">
        <v>0.72462417033829407</v>
      </c>
      <c r="H240" s="8">
        <v>0.5344586056331484</v>
      </c>
      <c r="I240" s="8">
        <v>0.73429505555515295</v>
      </c>
      <c r="J240" s="8">
        <v>0.53305330621584956</v>
      </c>
      <c r="K240" s="8">
        <v>0.73172854755230776</v>
      </c>
      <c r="L240" s="8">
        <v>0.526343278131992</v>
      </c>
      <c r="M240" s="8">
        <v>0.74725474397493674</v>
      </c>
      <c r="N240" s="8">
        <v>0.53245799039970254</v>
      </c>
      <c r="O240" s="8">
        <v>0.77538125972942729</v>
      </c>
      <c r="P240" s="8">
        <v>0.51268863654973529</v>
      </c>
      <c r="Q240" s="8">
        <v>0.79747710313830888</v>
      </c>
      <c r="R240" s="8">
        <v>0.52468126260066705</v>
      </c>
      <c r="S240" s="8">
        <v>0.82127643903217484</v>
      </c>
      <c r="T240" s="8">
        <v>0.52885289945359326</v>
      </c>
      <c r="U240" s="8">
        <v>0.84635749444469366</v>
      </c>
      <c r="V240" s="8">
        <v>0.53507162600888369</v>
      </c>
      <c r="W240" s="8">
        <v>0.86078338096941776</v>
      </c>
      <c r="X240" s="8">
        <v>0.53751042909213254</v>
      </c>
      <c r="Y240" s="8">
        <v>0.86742176079766975</v>
      </c>
      <c r="Z240" s="8">
        <v>0.54658622895093878</v>
      </c>
      <c r="AA240" s="8">
        <v>0.86611738681496253</v>
      </c>
      <c r="AB240" s="8">
        <v>0.53784681572430515</v>
      </c>
      <c r="AC240" s="10"/>
      <c r="AD240" s="10"/>
      <c r="AE240" s="10"/>
      <c r="AF240" s="10"/>
      <c r="AG240" s="10"/>
      <c r="AH240" s="10"/>
      <c r="AI240" s="10"/>
      <c r="AJ240" s="10"/>
      <c r="AK240" s="10"/>
      <c r="AL240" s="10"/>
      <c r="AM240" s="10"/>
    </row>
    <row r="241" spans="1:39">
      <c r="A241" s="8">
        <v>0.70397160174157358</v>
      </c>
      <c r="B241" s="8">
        <v>0.53848196679952465</v>
      </c>
      <c r="C241" s="8">
        <v>0.70386925822836588</v>
      </c>
      <c r="D241" s="8">
        <v>0.53350698555529252</v>
      </c>
      <c r="E241" s="8">
        <v>0.70993873698595245</v>
      </c>
      <c r="F241" s="8">
        <v>0.5325000387287242</v>
      </c>
      <c r="G241" s="8">
        <v>0.72530680937163183</v>
      </c>
      <c r="H241" s="8">
        <v>0.53533276826280662</v>
      </c>
      <c r="I241" s="8">
        <v>0.73473594066375947</v>
      </c>
      <c r="J241" s="8">
        <v>0.53363976975220251</v>
      </c>
      <c r="K241" s="8">
        <v>0.73239971498884293</v>
      </c>
      <c r="L241" s="8">
        <v>0.52722629304144419</v>
      </c>
      <c r="M241" s="8">
        <v>0.74793016046647842</v>
      </c>
      <c r="N241" s="8">
        <v>0.53338526670812481</v>
      </c>
      <c r="O241" s="8">
        <v>0.77597450388285005</v>
      </c>
      <c r="P241" s="8">
        <v>0.51360706057836358</v>
      </c>
      <c r="Q241" s="8">
        <v>0.79824274605073176</v>
      </c>
      <c r="R241" s="8">
        <v>0.52594271247131308</v>
      </c>
      <c r="S241" s="8">
        <v>0.82186158611687388</v>
      </c>
      <c r="T241" s="8">
        <v>0.52992402530866811</v>
      </c>
      <c r="U241" s="8">
        <v>0.84772900640494131</v>
      </c>
      <c r="V241" s="8">
        <v>0.53788001177353251</v>
      </c>
      <c r="W241" s="8">
        <v>0.86109003416431162</v>
      </c>
      <c r="X241" s="8">
        <v>0.53817877621658006</v>
      </c>
      <c r="Y241" s="8">
        <v>0.86772474280958833</v>
      </c>
      <c r="Z241" s="8">
        <v>0.5472545760753863</v>
      </c>
      <c r="AA241" s="8">
        <v>0.86739938355872948</v>
      </c>
      <c r="AB241" s="8">
        <v>0.54065520148895396</v>
      </c>
      <c r="AC241" s="10"/>
      <c r="AD241" s="10"/>
      <c r="AE241" s="10"/>
      <c r="AF241" s="10"/>
      <c r="AG241" s="10"/>
      <c r="AH241" s="10"/>
      <c r="AI241" s="10"/>
      <c r="AJ241" s="10"/>
      <c r="AK241" s="10"/>
      <c r="AL241" s="10"/>
      <c r="AM241" s="10"/>
    </row>
    <row r="242" spans="1:39">
      <c r="A242" s="8">
        <v>0.70526729284881362</v>
      </c>
      <c r="B242" s="8">
        <v>0.54004439418316696</v>
      </c>
      <c r="C242" s="8">
        <v>0.70505063609630314</v>
      </c>
      <c r="D242" s="8">
        <v>0.5349322026021277</v>
      </c>
      <c r="E242" s="8">
        <v>0.71101576161854807</v>
      </c>
      <c r="F242" s="8">
        <v>0.53381681534808278</v>
      </c>
      <c r="G242" s="8">
        <v>0.72560180020044263</v>
      </c>
      <c r="H242" s="8">
        <v>0.53571120322400045</v>
      </c>
      <c r="I242" s="8">
        <v>0.73653576793840003</v>
      </c>
      <c r="J242" s="8">
        <v>0.53603873757637854</v>
      </c>
      <c r="K242" s="8">
        <v>0.73336416567495655</v>
      </c>
      <c r="L242" s="8">
        <v>0.5284965951918843</v>
      </c>
      <c r="M242" s="8">
        <v>0.7494938964740695</v>
      </c>
      <c r="N242" s="8">
        <v>0.53553415762812007</v>
      </c>
      <c r="O242" s="8">
        <v>0.77674170684817867</v>
      </c>
      <c r="P242" s="8">
        <v>0.51479547914070911</v>
      </c>
      <c r="Q242" s="8">
        <v>0.79897734938562393</v>
      </c>
      <c r="R242" s="8">
        <v>0.52715326173314359</v>
      </c>
      <c r="S242" s="8">
        <v>0.82228100972653573</v>
      </c>
      <c r="T242" s="8">
        <v>0.53069196058079826</v>
      </c>
      <c r="U242" s="8">
        <v>0.84844110009696172</v>
      </c>
      <c r="V242" s="8">
        <v>0.53933842486959527</v>
      </c>
      <c r="W242" s="8">
        <v>0.86166795749314995</v>
      </c>
      <c r="X242" s="8">
        <v>0.53944022608722608</v>
      </c>
      <c r="Y242" s="8">
        <v>0.86841137087555975</v>
      </c>
      <c r="Z242" s="8">
        <v>0.54878159433985263</v>
      </c>
      <c r="AA242" s="8">
        <v>0.86785958751803038</v>
      </c>
      <c r="AB242" s="8">
        <v>0.54166436138547081</v>
      </c>
      <c r="AC242" s="10"/>
      <c r="AD242" s="10"/>
      <c r="AE242" s="10"/>
      <c r="AF242" s="10"/>
      <c r="AG242" s="10"/>
      <c r="AH242" s="10"/>
      <c r="AI242" s="10"/>
      <c r="AJ242" s="10"/>
      <c r="AK242" s="10"/>
      <c r="AL242" s="10"/>
      <c r="AM242" s="10"/>
    </row>
    <row r="243" spans="1:39">
      <c r="A243" s="8">
        <v>0.70758308362143629</v>
      </c>
      <c r="B243" s="8">
        <v>0.54283728845817636</v>
      </c>
      <c r="C243" s="8">
        <v>0.70616518060731881</v>
      </c>
      <c r="D243" s="8">
        <v>0.53627774913081683</v>
      </c>
      <c r="E243" s="8">
        <v>0.71235721703011434</v>
      </c>
      <c r="F243" s="8">
        <v>0.5354633393897682</v>
      </c>
      <c r="G243" s="8">
        <v>0.72688387572565871</v>
      </c>
      <c r="H243" s="8">
        <v>0.53735772726568587</v>
      </c>
      <c r="I243" s="8">
        <v>0.73731774934502314</v>
      </c>
      <c r="J243" s="8">
        <v>0.53708109352212297</v>
      </c>
      <c r="K243" s="8">
        <v>0.73397893248657287</v>
      </c>
      <c r="L243" s="8">
        <v>0.529306578793036</v>
      </c>
      <c r="M243" s="8">
        <v>0.75109066915787726</v>
      </c>
      <c r="N243" s="8">
        <v>0.53774058836677641</v>
      </c>
      <c r="O243" s="8">
        <v>0.77714538050144755</v>
      </c>
      <c r="P243" s="8">
        <v>0.51542177793613508</v>
      </c>
      <c r="Q243" s="8">
        <v>0.79935603223149798</v>
      </c>
      <c r="R243" s="8">
        <v>0.52777956052856956</v>
      </c>
      <c r="S243" s="8">
        <v>0.82333263770393184</v>
      </c>
      <c r="T243" s="8">
        <v>0.53262175757589192</v>
      </c>
      <c r="U243" s="8">
        <v>0.85087587524118513</v>
      </c>
      <c r="V243" s="8">
        <v>0.54435766751279746</v>
      </c>
      <c r="W243" s="8">
        <v>0.86295157631536579</v>
      </c>
      <c r="X243" s="8">
        <v>0.5422486118518749</v>
      </c>
      <c r="Y243" s="8">
        <v>0.86894650793557182</v>
      </c>
      <c r="Z243" s="8">
        <v>0.54997886518199213</v>
      </c>
      <c r="AA243" s="8">
        <v>0.86972360691620731</v>
      </c>
      <c r="AB243" s="8">
        <v>0.54575632772025073</v>
      </c>
      <c r="AC243" s="10"/>
      <c r="AD243" s="10"/>
      <c r="AE243" s="10"/>
      <c r="AF243" s="10"/>
      <c r="AG243" s="10"/>
      <c r="AH243" s="10"/>
      <c r="AI243" s="10"/>
      <c r="AJ243" s="10"/>
      <c r="AK243" s="10"/>
      <c r="AL243" s="10"/>
      <c r="AM243" s="10"/>
    </row>
    <row r="244" spans="1:39">
      <c r="A244" s="8">
        <v>0.71086138778800867</v>
      </c>
      <c r="B244" s="8">
        <v>0.54680089673594323</v>
      </c>
      <c r="C244" s="8">
        <v>0.70683547986350281</v>
      </c>
      <c r="D244" s="8">
        <v>0.53708773273196853</v>
      </c>
      <c r="E244" s="8">
        <v>0.71295942435156567</v>
      </c>
      <c r="F244" s="8">
        <v>0.53620250475256781</v>
      </c>
      <c r="G244" s="8">
        <v>0.72762324376453702</v>
      </c>
      <c r="H244" s="8">
        <v>0.53830934734354163</v>
      </c>
      <c r="I244" s="8">
        <v>0.73833015218700848</v>
      </c>
      <c r="J244" s="8">
        <v>0.53843549233060606</v>
      </c>
      <c r="K244" s="8">
        <v>0.73698132575309028</v>
      </c>
      <c r="L244" s="8">
        <v>0.53326354786095731</v>
      </c>
      <c r="M244" s="8">
        <v>0.75223226985825475</v>
      </c>
      <c r="N244" s="8">
        <v>0.53931850724005825</v>
      </c>
      <c r="O244" s="8">
        <v>0.77745761426640692</v>
      </c>
      <c r="P244" s="8">
        <v>0.51590644025485699</v>
      </c>
      <c r="Q244" s="8">
        <v>0.79968091314298551</v>
      </c>
      <c r="R244" s="8">
        <v>0.5283173365260555</v>
      </c>
      <c r="S244" s="8">
        <v>0.82382776216021558</v>
      </c>
      <c r="T244" s="8">
        <v>0.53353132932472613</v>
      </c>
      <c r="U244" s="8">
        <v>0.85123875038287222</v>
      </c>
      <c r="V244" s="8">
        <v>0.5451123243652366</v>
      </c>
      <c r="W244" s="8">
        <v>0.86423519513758162</v>
      </c>
      <c r="X244" s="8">
        <v>0.54506363682636927</v>
      </c>
      <c r="Y244" s="8">
        <v>0.86951115623051101</v>
      </c>
      <c r="Z244" s="8">
        <v>0.55125138040238075</v>
      </c>
      <c r="AA244" s="8">
        <v>0.87014320464380523</v>
      </c>
      <c r="AB244" s="8">
        <v>0.54668139095872448</v>
      </c>
      <c r="AC244" s="10"/>
      <c r="AD244" s="10"/>
      <c r="AE244" s="10"/>
      <c r="AF244" s="10"/>
      <c r="AG244" s="10"/>
      <c r="AH244" s="10"/>
      <c r="AI244" s="10"/>
      <c r="AJ244" s="10"/>
      <c r="AK244" s="10"/>
      <c r="AL244" s="10"/>
      <c r="AM244" s="10"/>
    </row>
    <row r="245" spans="1:39">
      <c r="A245" s="8">
        <v>0.7118095046141002</v>
      </c>
      <c r="B245" s="8">
        <v>0.54794726696926721</v>
      </c>
      <c r="C245" s="8">
        <v>0.70736621534493882</v>
      </c>
      <c r="D245" s="8">
        <v>0.53772952301703403</v>
      </c>
      <c r="E245" s="8">
        <v>0.7139978459507349</v>
      </c>
      <c r="F245" s="8">
        <v>0.53747944611285337</v>
      </c>
      <c r="G245" s="8">
        <v>0.72834181116805041</v>
      </c>
      <c r="H245" s="8">
        <v>0.53923441058201538</v>
      </c>
      <c r="I245" s="8">
        <v>0.73902323083510602</v>
      </c>
      <c r="J245" s="8">
        <v>0.53936276863902832</v>
      </c>
      <c r="K245" s="8">
        <v>0.73742501066911914</v>
      </c>
      <c r="L245" s="8">
        <v>0.53385001139731025</v>
      </c>
      <c r="M245" s="8">
        <v>0.75325457145007191</v>
      </c>
      <c r="N245" s="8">
        <v>0.54073487200709947</v>
      </c>
      <c r="O245" s="8">
        <v>0.77814675879049577</v>
      </c>
      <c r="P245" s="8">
        <v>0.51697756610993184</v>
      </c>
      <c r="Q245" s="8">
        <v>0.80101354567163507</v>
      </c>
      <c r="R245" s="8">
        <v>0.53052376726471184</v>
      </c>
      <c r="S245" s="8">
        <v>0.82511876849044319</v>
      </c>
      <c r="T245" s="8">
        <v>0.53590595337946867</v>
      </c>
      <c r="U245" s="8">
        <v>0.85184939511055002</v>
      </c>
      <c r="V245" s="8">
        <v>0.54638262651567671</v>
      </c>
      <c r="W245" s="8">
        <v>0.86460278582633254</v>
      </c>
      <c r="X245" s="8">
        <v>0.54587362042752097</v>
      </c>
      <c r="Y245" s="8">
        <v>0.86997349891103615</v>
      </c>
      <c r="Z245" s="8">
        <v>0.55229373634812517</v>
      </c>
      <c r="AA245" s="8">
        <v>0.87096499742827127</v>
      </c>
      <c r="AB245" s="8">
        <v>0.54849610831649598</v>
      </c>
      <c r="AC245" s="10"/>
      <c r="AD245" s="10"/>
      <c r="AE245" s="10"/>
      <c r="AF245" s="10"/>
      <c r="AG245" s="10"/>
      <c r="AH245" s="10"/>
      <c r="AI245" s="10"/>
      <c r="AJ245" s="10"/>
      <c r="AK245" s="10"/>
      <c r="AL245" s="10"/>
      <c r="AM245" s="10"/>
    </row>
    <row r="246" spans="1:39">
      <c r="A246" s="8">
        <v>0.71852036188858315</v>
      </c>
      <c r="B246" s="8">
        <v>0.55606480754037202</v>
      </c>
      <c r="C246" s="8">
        <v>0.7080620685317105</v>
      </c>
      <c r="D246" s="8">
        <v>0.53857270266741319</v>
      </c>
      <c r="E246" s="8">
        <v>0.71447459341355057</v>
      </c>
      <c r="F246" s="8">
        <v>0.53806812271915483</v>
      </c>
      <c r="G246" s="8">
        <v>0.72952744738384756</v>
      </c>
      <c r="H246" s="8">
        <v>0.54076142884648171</v>
      </c>
      <c r="I246" s="8">
        <v>0.74053094904601968</v>
      </c>
      <c r="J246" s="8">
        <v>0.54138108843206201</v>
      </c>
      <c r="K246" s="8">
        <v>0.73928811131227423</v>
      </c>
      <c r="L246" s="8">
        <v>0.53631315824999282</v>
      </c>
      <c r="M246" s="8">
        <v>0.75402542722846189</v>
      </c>
      <c r="N246" s="8">
        <v>0.54180599786217432</v>
      </c>
      <c r="O246" s="8">
        <v>0.77866417474385696</v>
      </c>
      <c r="P246" s="8">
        <v>0.51778754971108354</v>
      </c>
      <c r="Q246" s="8">
        <v>0.8037346819684893</v>
      </c>
      <c r="R246" s="8">
        <v>0.53503621688970715</v>
      </c>
      <c r="S246" s="8">
        <v>0.82580825998535079</v>
      </c>
      <c r="T246" s="8">
        <v>0.53717625552990877</v>
      </c>
      <c r="U246" s="8">
        <v>0.85244053042200807</v>
      </c>
      <c r="V246" s="8">
        <v>0.54761309340704378</v>
      </c>
      <c r="W246" s="8">
        <v>0.86686926745269532</v>
      </c>
      <c r="X246" s="8">
        <v>0.55089286307072316</v>
      </c>
      <c r="Y246" s="8">
        <v>0.87083522697090854</v>
      </c>
      <c r="Z246" s="8">
        <v>0.55424787711265233</v>
      </c>
      <c r="AA246" s="8">
        <v>0.87156055549324896</v>
      </c>
      <c r="AB246" s="8">
        <v>0.54981288493585456</v>
      </c>
      <c r="AC246" s="10"/>
      <c r="AD246" s="10"/>
      <c r="AE246" s="10"/>
      <c r="AF246" s="10"/>
      <c r="AG246" s="10"/>
      <c r="AH246" s="10"/>
      <c r="AI246" s="10"/>
      <c r="AJ246" s="10"/>
      <c r="AK246" s="10"/>
      <c r="AL246" s="10"/>
      <c r="AM246" s="10"/>
    </row>
    <row r="247" spans="1:39">
      <c r="A247" s="8">
        <v>0.72050297494791549</v>
      </c>
      <c r="B247" s="8">
        <v>0.55846377536454805</v>
      </c>
      <c r="C247" s="8">
        <v>0.70939480429620549</v>
      </c>
      <c r="D247" s="8">
        <v>0.54018824372981955</v>
      </c>
      <c r="E247" s="8">
        <v>0.71967442201608212</v>
      </c>
      <c r="F247" s="8">
        <v>0.54449266477965574</v>
      </c>
      <c r="G247" s="8">
        <v>0.73150161677665815</v>
      </c>
      <c r="H247" s="8">
        <v>0.54330645928725885</v>
      </c>
      <c r="I247" s="8">
        <v>0.74115871138173106</v>
      </c>
      <c r="J247" s="8">
        <v>0.54222426808244117</v>
      </c>
      <c r="K247" s="8">
        <v>0.74247098657853217</v>
      </c>
      <c r="L247" s="8">
        <v>0.54052241729204331</v>
      </c>
      <c r="M247" s="8">
        <v>0.75443104419756712</v>
      </c>
      <c r="N247" s="8">
        <v>0.54237033069904228</v>
      </c>
      <c r="O247" s="8">
        <v>0.77915259756190047</v>
      </c>
      <c r="P247" s="8">
        <v>0.51855327191326517</v>
      </c>
      <c r="Q247" s="8">
        <v>0.80461413666519122</v>
      </c>
      <c r="R247" s="8">
        <v>0.53649462998576991</v>
      </c>
      <c r="S247" s="8">
        <v>0.82612743112245934</v>
      </c>
      <c r="T247" s="8">
        <v>0.53776714520615876</v>
      </c>
      <c r="U247" s="8">
        <v>0.85283266968802485</v>
      </c>
      <c r="V247" s="8">
        <v>0.54842971621804093</v>
      </c>
      <c r="W247" s="8">
        <v>0.86747864239126637</v>
      </c>
      <c r="X247" s="8">
        <v>0.55224283573930932</v>
      </c>
      <c r="Y247" s="8">
        <v>0.87257638983160957</v>
      </c>
      <c r="Z247" s="8">
        <v>0.5582114853904192</v>
      </c>
      <c r="AA247" s="8">
        <v>0.87183513096476462</v>
      </c>
      <c r="AB247" s="8">
        <v>0.5504214791716926</v>
      </c>
      <c r="AC247" s="10"/>
      <c r="AD247" s="10"/>
      <c r="AE247" s="10"/>
      <c r="AF247" s="10"/>
      <c r="AG247" s="10"/>
      <c r="AH247" s="10"/>
      <c r="AI247" s="10"/>
      <c r="AJ247" s="10"/>
      <c r="AK247" s="10"/>
      <c r="AL247" s="10"/>
      <c r="AM247" s="10"/>
    </row>
    <row r="248" spans="1:39">
      <c r="A248" s="8">
        <v>0.72201872787813126</v>
      </c>
      <c r="B248" s="8">
        <v>0.56029841035185612</v>
      </c>
      <c r="C248" s="8">
        <v>0.71015552515293046</v>
      </c>
      <c r="D248" s="8">
        <v>0.54111109389834477</v>
      </c>
      <c r="E248" s="8">
        <v>0.72219133979548122</v>
      </c>
      <c r="F248" s="8">
        <v>0.54760645419719789</v>
      </c>
      <c r="G248" s="8">
        <v>0.73336043719153632</v>
      </c>
      <c r="H248" s="8">
        <v>0.54570542711143488</v>
      </c>
      <c r="I248" s="8">
        <v>0.74275714669318105</v>
      </c>
      <c r="J248" s="8">
        <v>0.54437315900243644</v>
      </c>
      <c r="K248" s="8">
        <v>0.74368736005595026</v>
      </c>
      <c r="L248" s="8">
        <v>0.54213795835444967</v>
      </c>
      <c r="M248" s="8">
        <v>0.75789255371671826</v>
      </c>
      <c r="N248" s="8">
        <v>0.54719039704687933</v>
      </c>
      <c r="O248" s="8">
        <v>0.77951166639160374</v>
      </c>
      <c r="P248" s="8">
        <v>0.51911760475013313</v>
      </c>
      <c r="Q248" s="8">
        <v>0.80525148265715407</v>
      </c>
      <c r="R248" s="8">
        <v>0.53755469049110227</v>
      </c>
      <c r="S248" s="8">
        <v>0.82778671184165831</v>
      </c>
      <c r="T248" s="8">
        <v>0.54084109936462788</v>
      </c>
      <c r="U248" s="8">
        <v>0.85324431837026138</v>
      </c>
      <c r="V248" s="8">
        <v>0.54929281349795667</v>
      </c>
      <c r="W248" s="8">
        <v>0.86805066854327984</v>
      </c>
      <c r="X248" s="8">
        <v>0.55351313788974943</v>
      </c>
      <c r="Y248" s="8">
        <v>0.8730879179036799</v>
      </c>
      <c r="Z248" s="8">
        <v>0.55937777325327964</v>
      </c>
      <c r="AA248" s="8">
        <v>0.87266659189963613</v>
      </c>
      <c r="AB248" s="8">
        <v>0.55226496643879464</v>
      </c>
      <c r="AC248" s="10"/>
      <c r="AD248" s="10"/>
      <c r="AE248" s="10"/>
      <c r="AF248" s="10"/>
      <c r="AG248" s="10"/>
      <c r="AH248" s="10"/>
      <c r="AI248" s="10"/>
      <c r="AJ248" s="10"/>
      <c r="AK248" s="10"/>
      <c r="AL248" s="10"/>
      <c r="AM248" s="10"/>
    </row>
    <row r="249" spans="1:39">
      <c r="A249" s="8">
        <v>0.72247119143938965</v>
      </c>
      <c r="B249" s="8">
        <v>0.56084725169908456</v>
      </c>
      <c r="C249" s="8">
        <v>0.71257135443694863</v>
      </c>
      <c r="D249" s="8">
        <v>0.54404562465005823</v>
      </c>
      <c r="E249" s="8">
        <v>0.72264685558991237</v>
      </c>
      <c r="F249" s="8">
        <v>0.54817078703406585</v>
      </c>
      <c r="G249" s="8">
        <v>0.73416788003706324</v>
      </c>
      <c r="H249" s="8">
        <v>0.5467477830571793</v>
      </c>
      <c r="I249" s="8">
        <v>0.74370060453875875</v>
      </c>
      <c r="J249" s="8">
        <v>0.54564346115287654</v>
      </c>
      <c r="K249" s="8">
        <v>0.74456532978385481</v>
      </c>
      <c r="L249" s="8">
        <v>0.54330424621731011</v>
      </c>
      <c r="M249" s="8">
        <v>0.75816418861005563</v>
      </c>
      <c r="N249" s="8">
        <v>0.54756883200807316</v>
      </c>
      <c r="O249" s="8">
        <v>0.78032347418049808</v>
      </c>
      <c r="P249" s="8">
        <v>0.52039454611041869</v>
      </c>
      <c r="Q249" s="8">
        <v>0.80596332363519052</v>
      </c>
      <c r="R249" s="8">
        <v>0.53874089598349928</v>
      </c>
      <c r="S249" s="8">
        <v>0.82842096217822014</v>
      </c>
      <c r="T249" s="8">
        <v>0.54201623950728239</v>
      </c>
      <c r="U249" s="8">
        <v>0.85372815189251094</v>
      </c>
      <c r="V249" s="8">
        <v>0.550313038744216</v>
      </c>
      <c r="W249" s="8">
        <v>0.86890575918288759</v>
      </c>
      <c r="X249" s="8">
        <v>0.55541637804546107</v>
      </c>
      <c r="Y249" s="8">
        <v>0.87501008300526739</v>
      </c>
      <c r="Z249" s="8">
        <v>0.56377293017100438</v>
      </c>
      <c r="AA249" s="8">
        <v>0.87300497716382797</v>
      </c>
      <c r="AB249" s="8">
        <v>0.55301962329123378</v>
      </c>
      <c r="AC249" s="10"/>
      <c r="AD249" s="10"/>
      <c r="AE249" s="10"/>
      <c r="AF249" s="10"/>
      <c r="AG249" s="10"/>
      <c r="AH249" s="10"/>
      <c r="AI249" s="10"/>
      <c r="AJ249" s="10"/>
      <c r="AK249" s="10"/>
      <c r="AL249" s="10"/>
      <c r="AM249" s="10"/>
    </row>
    <row r="250" spans="1:39">
      <c r="A250" s="8">
        <v>0.72406098386144768</v>
      </c>
      <c r="B250" s="8">
        <v>0.56277926176412674</v>
      </c>
      <c r="C250" s="8">
        <v>0.71303525656146316</v>
      </c>
      <c r="D250" s="8">
        <v>0.5446099574869262</v>
      </c>
      <c r="E250" s="8">
        <v>0.72443417603755311</v>
      </c>
      <c r="F250" s="8">
        <v>0.55039934847220728</v>
      </c>
      <c r="G250" s="8">
        <v>0.73560690581094146</v>
      </c>
      <c r="H250" s="8">
        <v>0.54861340102376632</v>
      </c>
      <c r="I250" s="8">
        <v>0.74490532763388106</v>
      </c>
      <c r="J250" s="8">
        <v>0.54726564142512846</v>
      </c>
      <c r="K250" s="8">
        <v>0.74608438661500454</v>
      </c>
      <c r="L250" s="8">
        <v>0.54532256601034379</v>
      </c>
      <c r="M250" s="8">
        <v>0.75906168498060966</v>
      </c>
      <c r="N250" s="8">
        <v>0.54882142959892521</v>
      </c>
      <c r="O250" s="8">
        <v>0.78072045711023208</v>
      </c>
      <c r="P250" s="8">
        <v>0.52102084490584466</v>
      </c>
      <c r="Q250" s="8">
        <v>0.80660480823749081</v>
      </c>
      <c r="R250" s="8">
        <v>0.53981202183857413</v>
      </c>
      <c r="S250" s="8">
        <v>0.82881378819312301</v>
      </c>
      <c r="T250" s="8">
        <v>0.54274655259028803</v>
      </c>
      <c r="U250" s="8">
        <v>0.85429977778774924</v>
      </c>
      <c r="V250" s="8">
        <v>0.55152358800604651</v>
      </c>
      <c r="W250" s="8">
        <v>0.8697529869200622</v>
      </c>
      <c r="X250" s="8">
        <v>0.55730412671153318</v>
      </c>
      <c r="Y250" s="8">
        <v>0.87598395375786287</v>
      </c>
      <c r="Z250" s="8">
        <v>0.56600149160914581</v>
      </c>
      <c r="AA250" s="8">
        <v>0.87392345145234873</v>
      </c>
      <c r="AB250" s="8">
        <v>0.55506892606354652</v>
      </c>
      <c r="AC250" s="10"/>
      <c r="AD250" s="10"/>
      <c r="AE250" s="10"/>
      <c r="AF250" s="10"/>
      <c r="AG250" s="10"/>
      <c r="AH250" s="10"/>
      <c r="AI250" s="10"/>
      <c r="AJ250" s="10"/>
      <c r="AK250" s="10"/>
      <c r="AL250" s="10"/>
      <c r="AM250" s="10"/>
    </row>
    <row r="251" spans="1:39">
      <c r="A251" s="8">
        <v>0.72478698221201232</v>
      </c>
      <c r="B251" s="8">
        <v>0.56366227667357893</v>
      </c>
      <c r="C251" s="8">
        <v>0.71549433095878356</v>
      </c>
      <c r="D251" s="8">
        <v>0.54760866726714619</v>
      </c>
      <c r="E251" s="8">
        <v>0.72526993171123399</v>
      </c>
      <c r="F251" s="8">
        <v>0.55144170441795171</v>
      </c>
      <c r="G251" s="8">
        <v>0.73705727738592774</v>
      </c>
      <c r="H251" s="8">
        <v>0.55049451047999287</v>
      </c>
      <c r="I251" s="8">
        <v>0.74594857429004879</v>
      </c>
      <c r="J251" s="8">
        <v>0.54867094084242718</v>
      </c>
      <c r="K251" s="8">
        <v>0.74715787850929472</v>
      </c>
      <c r="L251" s="8">
        <v>0.54675220919707601</v>
      </c>
      <c r="M251" s="8">
        <v>0.7601849319719779</v>
      </c>
      <c r="N251" s="8">
        <v>0.5503927092623615</v>
      </c>
      <c r="O251" s="8">
        <v>0.7814408250108168</v>
      </c>
      <c r="P251" s="8">
        <v>0.52215836285937467</v>
      </c>
      <c r="Q251" s="8">
        <v>0.80848787594101734</v>
      </c>
      <c r="R251" s="8">
        <v>0.54295900730534374</v>
      </c>
      <c r="S251" s="8">
        <v>0.82999840414431436</v>
      </c>
      <c r="T251" s="8">
        <v>0.54495298332894437</v>
      </c>
      <c r="U251" s="8">
        <v>0.85496309793922032</v>
      </c>
      <c r="V251" s="8">
        <v>0.55292888742334523</v>
      </c>
      <c r="W251" s="8">
        <v>0.87038201911471624</v>
      </c>
      <c r="X251" s="8">
        <v>0.5587094261288319</v>
      </c>
      <c r="Y251" s="8">
        <v>0.87643645936007897</v>
      </c>
      <c r="Z251" s="8">
        <v>0.56703942141499319</v>
      </c>
      <c r="AA251" s="8">
        <v>0.87447453602546121</v>
      </c>
      <c r="AB251" s="8">
        <v>0.5562993929549136</v>
      </c>
      <c r="AC251" s="10"/>
      <c r="AD251" s="10"/>
      <c r="AE251" s="10"/>
      <c r="AF251" s="10"/>
      <c r="AG251" s="10"/>
      <c r="AH251" s="10"/>
      <c r="AI251" s="10"/>
      <c r="AJ251" s="10"/>
      <c r="AK251" s="10"/>
      <c r="AL251" s="10"/>
      <c r="AM251" s="10"/>
    </row>
    <row r="252" spans="1:39">
      <c r="A252" s="8">
        <v>0.72673874548307704</v>
      </c>
      <c r="B252" s="8">
        <v>0.56603690072832147</v>
      </c>
      <c r="C252" s="8">
        <v>0.71648503719079748</v>
      </c>
      <c r="D252" s="8">
        <v>0.54881700345902817</v>
      </c>
      <c r="E252" s="8">
        <v>0.72591846267279692</v>
      </c>
      <c r="F252" s="8">
        <v>0.5522516880191034</v>
      </c>
      <c r="G252" s="8">
        <v>0.73778340865684655</v>
      </c>
      <c r="H252" s="8">
        <v>0.55143727827805467</v>
      </c>
      <c r="I252" s="8">
        <v>0.74816388588514571</v>
      </c>
      <c r="J252" s="8">
        <v>0.55166522448275024</v>
      </c>
      <c r="K252" s="8">
        <v>0.74859045438223537</v>
      </c>
      <c r="L252" s="8">
        <v>0.54866430163258162</v>
      </c>
      <c r="M252" s="8">
        <v>0.76118887985478578</v>
      </c>
      <c r="N252" s="8">
        <v>0.55179800867966022</v>
      </c>
      <c r="O252" s="8">
        <v>0.78297523094147414</v>
      </c>
      <c r="P252" s="8">
        <v>0.52458388752293272</v>
      </c>
      <c r="Q252" s="8">
        <v>0.80904038042106308</v>
      </c>
      <c r="R252" s="8">
        <v>0.54388407054381749</v>
      </c>
      <c r="S252" s="8">
        <v>0.83070426338984293</v>
      </c>
      <c r="T252" s="8">
        <v>0.54626975994830296</v>
      </c>
      <c r="U252" s="8">
        <v>0.8559814894658907</v>
      </c>
      <c r="V252" s="8">
        <v>0.55509548290292854</v>
      </c>
      <c r="W252" s="8">
        <v>0.87105626299836103</v>
      </c>
      <c r="X252" s="8">
        <v>0.56023644439329823</v>
      </c>
      <c r="Y252" s="8">
        <v>0.87702274922729806</v>
      </c>
      <c r="Z252" s="8">
        <v>0.56838939408357936</v>
      </c>
      <c r="AA252" s="8">
        <v>0.87643717055777415</v>
      </c>
      <c r="AB252" s="8">
        <v>0.56069454987263834</v>
      </c>
      <c r="AC252" s="10"/>
      <c r="AD252" s="10"/>
      <c r="AE252" s="10"/>
      <c r="AF252" s="10"/>
      <c r="AG252" s="10"/>
      <c r="AH252" s="10"/>
      <c r="AI252" s="10"/>
      <c r="AJ252" s="10"/>
      <c r="AK252" s="10"/>
      <c r="AL252" s="10"/>
      <c r="AM252" s="10"/>
    </row>
    <row r="253" spans="1:39">
      <c r="A253" s="8">
        <v>0.72753055671527933</v>
      </c>
      <c r="B253" s="8">
        <v>0.56700179922586824</v>
      </c>
      <c r="C253" s="8">
        <v>0.72172752433520471</v>
      </c>
      <c r="D253" s="8">
        <v>0.55524154551952909</v>
      </c>
      <c r="E253" s="8">
        <v>0.72674842789146377</v>
      </c>
      <c r="F253" s="8">
        <v>0.55328961782495079</v>
      </c>
      <c r="G253" s="8">
        <v>0.74008660628179224</v>
      </c>
      <c r="H253" s="8">
        <v>0.55443598805827465</v>
      </c>
      <c r="I253" s="8">
        <v>0.74873177493450305</v>
      </c>
      <c r="J253" s="8">
        <v>0.55243315975488039</v>
      </c>
      <c r="K253" s="8">
        <v>0.74991962910949139</v>
      </c>
      <c r="L253" s="8">
        <v>0.55044139680122861</v>
      </c>
      <c r="M253" s="8">
        <v>0.76199093693849151</v>
      </c>
      <c r="N253" s="8">
        <v>0.55292224821349922</v>
      </c>
      <c r="O253" s="8">
        <v>0.78436244095436491</v>
      </c>
      <c r="P253" s="8">
        <v>0.52677703984189805</v>
      </c>
      <c r="Q253" s="8">
        <v>0.80926593468445251</v>
      </c>
      <c r="R253" s="8">
        <v>0.54426250550501132</v>
      </c>
      <c r="S253" s="8">
        <v>0.83185000593330949</v>
      </c>
      <c r="T253" s="8">
        <v>0.54841865086829822</v>
      </c>
      <c r="U253" s="8">
        <v>0.85647117581300614</v>
      </c>
      <c r="V253" s="8">
        <v>0.55613783884867296</v>
      </c>
      <c r="W253" s="8">
        <v>0.87454739167869078</v>
      </c>
      <c r="X253" s="8">
        <v>0.56835398496440304</v>
      </c>
      <c r="Y253" s="8">
        <v>0.87715653349230105</v>
      </c>
      <c r="Z253" s="8">
        <v>0.56870143694631814</v>
      </c>
      <c r="AA253" s="8">
        <v>0.87657639192361314</v>
      </c>
      <c r="AB253" s="8">
        <v>0.56100659273537712</v>
      </c>
      <c r="AC253" s="10"/>
      <c r="AD253" s="10"/>
      <c r="AE253" s="10"/>
      <c r="AF253" s="10"/>
      <c r="AG253" s="10"/>
      <c r="AH253" s="10"/>
      <c r="AI253" s="10"/>
      <c r="AJ253" s="10"/>
      <c r="AK253" s="10"/>
      <c r="AL253" s="10"/>
      <c r="AM253" s="10"/>
    </row>
    <row r="254" spans="1:39">
      <c r="A254" s="8">
        <v>0.7285218632449455</v>
      </c>
      <c r="B254" s="8">
        <v>0.56821013541775023</v>
      </c>
      <c r="C254" s="8">
        <v>0.7220420342501298</v>
      </c>
      <c r="D254" s="8">
        <v>0.55562883276051689</v>
      </c>
      <c r="E254" s="8">
        <v>0.7275185584083198</v>
      </c>
      <c r="F254" s="8">
        <v>0.55425451632249756</v>
      </c>
      <c r="G254" s="8">
        <v>0.7410585632433867</v>
      </c>
      <c r="H254" s="8">
        <v>0.55570629020871476</v>
      </c>
      <c r="I254" s="8">
        <v>0.7509489008716107</v>
      </c>
      <c r="J254" s="8">
        <v>0.55543186953510038</v>
      </c>
      <c r="K254" s="8">
        <v>0.75061147677516349</v>
      </c>
      <c r="L254" s="8">
        <v>0.55136646003970236</v>
      </c>
      <c r="M254" s="8">
        <v>0.7631655743150858</v>
      </c>
      <c r="N254" s="8">
        <v>0.55456877225518464</v>
      </c>
      <c r="O254" s="8">
        <v>0.78635181608539162</v>
      </c>
      <c r="P254" s="8">
        <v>0.52992402530866767</v>
      </c>
      <c r="Q254" s="8">
        <v>0.81078894328862339</v>
      </c>
      <c r="R254" s="8">
        <v>0.54682081436547947</v>
      </c>
      <c r="S254" s="8">
        <v>0.83248221030104375</v>
      </c>
      <c r="T254" s="8">
        <v>0.54960706943064375</v>
      </c>
      <c r="U254" s="8">
        <v>0.85786609907271738</v>
      </c>
      <c r="V254" s="8">
        <v>0.55913212248899602</v>
      </c>
      <c r="W254" s="8">
        <v>0.87550273432432157</v>
      </c>
      <c r="X254" s="8">
        <v>0.57058254640254447</v>
      </c>
      <c r="Y254" s="8">
        <v>0.87757952785959004</v>
      </c>
      <c r="Z254" s="8">
        <v>0.56968846614335</v>
      </c>
      <c r="AA254" s="8">
        <v>0.87834179618765418</v>
      </c>
      <c r="AB254" s="8">
        <v>0.56497020101314399</v>
      </c>
      <c r="AC254" s="10"/>
      <c r="AD254" s="10"/>
      <c r="AE254" s="10"/>
      <c r="AF254" s="10"/>
      <c r="AG254" s="10"/>
      <c r="AH254" s="10"/>
      <c r="AI254" s="10"/>
      <c r="AJ254" s="10"/>
      <c r="AK254" s="10"/>
      <c r="AL254" s="10"/>
      <c r="AM254" s="10"/>
    </row>
    <row r="255" spans="1:39">
      <c r="A255" s="8">
        <v>0.73263928165239711</v>
      </c>
      <c r="B255" s="8">
        <v>0.57322937806095242</v>
      </c>
      <c r="C255" s="8">
        <v>0.72337870138856131</v>
      </c>
      <c r="D255" s="8">
        <v>0.5572753568022023</v>
      </c>
      <c r="E255" s="8">
        <v>0.73087509216474233</v>
      </c>
      <c r="F255" s="8">
        <v>0.55846377536454805</v>
      </c>
      <c r="G255" s="8">
        <v>0.741663672635819</v>
      </c>
      <c r="H255" s="8">
        <v>0.55649856925027841</v>
      </c>
      <c r="I255" s="8">
        <v>0.75207560726027178</v>
      </c>
      <c r="J255" s="8">
        <v>0.55695667472961818</v>
      </c>
      <c r="K255" s="8">
        <v>0.75106456179534553</v>
      </c>
      <c r="L255" s="8">
        <v>0.55197284120559187</v>
      </c>
      <c r="M255" s="8">
        <v>0.76610216775657147</v>
      </c>
      <c r="N255" s="8">
        <v>0.55869393463919215</v>
      </c>
      <c r="O255" s="8">
        <v>0.78824083036339565</v>
      </c>
      <c r="P255" s="8">
        <v>0.53292273508888766</v>
      </c>
      <c r="Q255" s="8">
        <v>0.81133730915833169</v>
      </c>
      <c r="R255" s="8">
        <v>0.54774366453400469</v>
      </c>
      <c r="S255" s="8">
        <v>0.83264793377608093</v>
      </c>
      <c r="T255" s="8">
        <v>0.54991911229338253</v>
      </c>
      <c r="U255" s="8">
        <v>0.8584943022749929</v>
      </c>
      <c r="V255" s="8">
        <v>0.56048873436742763</v>
      </c>
      <c r="W255" s="8">
        <v>0.8759568169398374</v>
      </c>
      <c r="X255" s="8">
        <v>0.57164260690787683</v>
      </c>
      <c r="Y255" s="8">
        <v>0.87787857504018507</v>
      </c>
      <c r="Z255" s="8">
        <v>0.57039443545692214</v>
      </c>
      <c r="AA255" s="8">
        <v>0.87881360192744173</v>
      </c>
      <c r="AB255" s="8">
        <v>0.56603026151847635</v>
      </c>
      <c r="AC255" s="10"/>
      <c r="AD255" s="10"/>
      <c r="AE255" s="10"/>
      <c r="AF255" s="10"/>
      <c r="AG255" s="10"/>
      <c r="AH255" s="10"/>
      <c r="AI255" s="10"/>
      <c r="AJ255" s="10"/>
      <c r="AK255" s="10"/>
      <c r="AL255" s="10"/>
      <c r="AM255" s="10"/>
    </row>
    <row r="256" spans="1:39">
      <c r="A256" s="8">
        <v>0.73707342455272973</v>
      </c>
      <c r="B256" s="8">
        <v>0.57864697329488501</v>
      </c>
      <c r="C256" s="8">
        <v>0.72414335361922288</v>
      </c>
      <c r="D256" s="8">
        <v>0.5582181246002641</v>
      </c>
      <c r="E256" s="8">
        <v>0.73225129030639236</v>
      </c>
      <c r="F256" s="8">
        <v>0.56018996992437953</v>
      </c>
      <c r="G256" s="8">
        <v>0.74225176332658915</v>
      </c>
      <c r="H256" s="8">
        <v>0.55726871759235708</v>
      </c>
      <c r="I256" s="8">
        <v>0.7526199098634897</v>
      </c>
      <c r="J256" s="8">
        <v>0.55769362702246927</v>
      </c>
      <c r="K256" s="8">
        <v>0.75163796814868788</v>
      </c>
      <c r="L256" s="8">
        <v>0.55274077647772202</v>
      </c>
      <c r="M256" s="8">
        <v>0.7697123423186979</v>
      </c>
      <c r="N256" s="8">
        <v>0.5637928478005404</v>
      </c>
      <c r="O256" s="8">
        <v>0.78875378583440026</v>
      </c>
      <c r="P256" s="8">
        <v>0.5337393578998848</v>
      </c>
      <c r="Q256" s="8">
        <v>0.81213813025862258</v>
      </c>
      <c r="R256" s="8">
        <v>0.54910027641243631</v>
      </c>
      <c r="S256" s="8">
        <v>0.83302030010270756</v>
      </c>
      <c r="T256" s="8">
        <v>0.55062065546705763</v>
      </c>
      <c r="U256" s="8">
        <v>0.85967462195628708</v>
      </c>
      <c r="V256" s="8">
        <v>0.56304704322789578</v>
      </c>
      <c r="W256" s="8">
        <v>0.87640303665292008</v>
      </c>
      <c r="X256" s="8">
        <v>0.57268496285362125</v>
      </c>
      <c r="Y256" s="8">
        <v>0.87811663233526394</v>
      </c>
      <c r="Z256" s="8">
        <v>0.57095876829379011</v>
      </c>
      <c r="AA256" s="8">
        <v>0.87946136800460906</v>
      </c>
      <c r="AB256" s="8">
        <v>0.56748867461453911</v>
      </c>
      <c r="AC256" s="10"/>
      <c r="AD256" s="10"/>
      <c r="AE256" s="10"/>
      <c r="AF256" s="10"/>
      <c r="AG256" s="10"/>
      <c r="AH256" s="10"/>
      <c r="AI256" s="10"/>
      <c r="AJ256" s="10"/>
      <c r="AK256" s="10"/>
      <c r="AL256" s="10"/>
      <c r="AM256" s="10"/>
    </row>
    <row r="257" spans="1:39">
      <c r="A257" s="8">
        <v>0.73855832769467789</v>
      </c>
      <c r="B257" s="8">
        <v>0.58046169065265651</v>
      </c>
      <c r="C257" s="8">
        <v>0.72695232029689738</v>
      </c>
      <c r="D257" s="8">
        <v>0.56168821827951498</v>
      </c>
      <c r="E257" s="8">
        <v>0.7328824499029134</v>
      </c>
      <c r="F257" s="8">
        <v>0.56098224896594318</v>
      </c>
      <c r="G257" s="8">
        <v>0.74401603539889971</v>
      </c>
      <c r="H257" s="8">
        <v>0.55958580182843853</v>
      </c>
      <c r="I257" s="8">
        <v>0.75638104085172553</v>
      </c>
      <c r="J257" s="8">
        <v>0.56279254018381752</v>
      </c>
      <c r="K257" s="8">
        <v>0.75205909281474914</v>
      </c>
      <c r="L257" s="8">
        <v>0.55330510931458998</v>
      </c>
      <c r="M257" s="8">
        <v>0.77055110682042227</v>
      </c>
      <c r="N257" s="8">
        <v>0.56497905329293741</v>
      </c>
      <c r="O257" s="8">
        <v>0.79070747710657441</v>
      </c>
      <c r="P257" s="8">
        <v>0.53685314731742695</v>
      </c>
      <c r="Q257" s="8">
        <v>0.81232229841863779</v>
      </c>
      <c r="R257" s="8">
        <v>0.54941231927517509</v>
      </c>
      <c r="S257" s="8">
        <v>0.83450567347155891</v>
      </c>
      <c r="T257" s="8">
        <v>0.55342904123170644</v>
      </c>
      <c r="U257" s="8">
        <v>0.86097980190138756</v>
      </c>
      <c r="V257" s="8">
        <v>0.56588198583192661</v>
      </c>
      <c r="W257" s="8">
        <v>0.87692198821350964</v>
      </c>
      <c r="X257" s="8">
        <v>0.5738999382553488</v>
      </c>
      <c r="Y257" s="8">
        <v>0.87836452670865184</v>
      </c>
      <c r="Z257" s="8">
        <v>0.57154744490009157</v>
      </c>
      <c r="AA257" s="8">
        <v>0.88053646632969873</v>
      </c>
      <c r="AB257" s="8">
        <v>0.56991862541799421</v>
      </c>
      <c r="AC257" s="10"/>
      <c r="AD257" s="10"/>
      <c r="AE257" s="10"/>
      <c r="AF257" s="10"/>
      <c r="AG257" s="10"/>
      <c r="AH257" s="10"/>
      <c r="AI257" s="10"/>
      <c r="AJ257" s="10"/>
      <c r="AK257" s="10"/>
      <c r="AL257" s="10"/>
      <c r="AM257" s="10"/>
    </row>
    <row r="258" spans="1:39">
      <c r="A258" s="8">
        <v>0.73971827973354043</v>
      </c>
      <c r="B258" s="8">
        <v>0.5818869076994917</v>
      </c>
      <c r="C258" s="8">
        <v>0.7331068861945873</v>
      </c>
      <c r="D258" s="8">
        <v>0.56929675276246439</v>
      </c>
      <c r="E258" s="8">
        <v>0.7351021243249295</v>
      </c>
      <c r="F258" s="8">
        <v>0.56377514324095257</v>
      </c>
      <c r="G258" s="8">
        <v>0.74512603294064284</v>
      </c>
      <c r="H258" s="8">
        <v>0.56104421492450129</v>
      </c>
      <c r="I258" s="8">
        <v>0.75706323344775861</v>
      </c>
      <c r="J258" s="8">
        <v>0.56371760342229127</v>
      </c>
      <c r="K258" s="8">
        <v>0.75252533798074561</v>
      </c>
      <c r="L258" s="8">
        <v>0.55393140811001595</v>
      </c>
      <c r="M258" s="8">
        <v>0.77400894559777156</v>
      </c>
      <c r="N258" s="8">
        <v>0.56987215094907506</v>
      </c>
      <c r="O258" s="8">
        <v>0.79246936763741638</v>
      </c>
      <c r="P258" s="8">
        <v>0.53966153308207576</v>
      </c>
      <c r="Q258" s="8">
        <v>0.81309414924656676</v>
      </c>
      <c r="R258" s="8">
        <v>0.55072909589453367</v>
      </c>
      <c r="S258" s="8">
        <v>0.8361485864401369</v>
      </c>
      <c r="T258" s="8">
        <v>0.55654283064924859</v>
      </c>
      <c r="U258" s="8">
        <v>0.86181480491559237</v>
      </c>
      <c r="V258" s="8">
        <v>0.56769670318969812</v>
      </c>
      <c r="W258" s="8">
        <v>0.87736034502415916</v>
      </c>
      <c r="X258" s="8">
        <v>0.57492680271145369</v>
      </c>
      <c r="Y258" s="8">
        <v>0.87972401093096197</v>
      </c>
      <c r="Z258" s="8">
        <v>0.57477631395495576</v>
      </c>
      <c r="AA258" s="8">
        <v>0.88089225426462048</v>
      </c>
      <c r="AB258" s="8">
        <v>0.57072418287924886</v>
      </c>
      <c r="AC258" s="10"/>
      <c r="AD258" s="10"/>
      <c r="AE258" s="10"/>
      <c r="AF258" s="10"/>
      <c r="AG258" s="10"/>
      <c r="AH258" s="10"/>
      <c r="AI258" s="10"/>
      <c r="AJ258" s="10"/>
      <c r="AK258" s="10"/>
      <c r="AL258" s="10"/>
      <c r="AM258" s="10"/>
    </row>
    <row r="259" spans="1:39">
      <c r="A259" s="8">
        <v>0.74103042406118991</v>
      </c>
      <c r="B259" s="8">
        <v>0.58350244876189805</v>
      </c>
      <c r="C259" s="8">
        <v>0.73376539132896168</v>
      </c>
      <c r="D259" s="8">
        <v>0.57011116250351312</v>
      </c>
      <c r="E259" s="8">
        <v>0.7357139824047374</v>
      </c>
      <c r="F259" s="8">
        <v>0.56454529158303124</v>
      </c>
      <c r="G259" s="8">
        <v>0.74740086606281819</v>
      </c>
      <c r="H259" s="8">
        <v>0.56403849856482435</v>
      </c>
      <c r="I259" s="8">
        <v>0.75820989759853774</v>
      </c>
      <c r="J259" s="8">
        <v>0.56527560466603655</v>
      </c>
      <c r="K259" s="8">
        <v>0.75336006722954574</v>
      </c>
      <c r="L259" s="8">
        <v>0.55505564764385495</v>
      </c>
      <c r="M259" s="8">
        <v>0.774743093958143</v>
      </c>
      <c r="N259" s="8">
        <v>0.57091450689481948</v>
      </c>
      <c r="O259" s="8">
        <v>0.79285073887890245</v>
      </c>
      <c r="P259" s="8">
        <v>0.5402701273179138</v>
      </c>
      <c r="Q259" s="8">
        <v>0.81422398986868261</v>
      </c>
      <c r="R259" s="8">
        <v>0.55265889288962733</v>
      </c>
      <c r="S259" s="8">
        <v>0.8368626295609759</v>
      </c>
      <c r="T259" s="8">
        <v>0.5578994425276802</v>
      </c>
      <c r="U259" s="8">
        <v>0.86228498184648805</v>
      </c>
      <c r="V259" s="8">
        <v>0.56872799378569994</v>
      </c>
      <c r="W259" s="8">
        <v>0.87923368152886316</v>
      </c>
      <c r="X259" s="8">
        <v>0.57932195962917843</v>
      </c>
      <c r="Y259" s="8">
        <v>0.88051294461134744</v>
      </c>
      <c r="Z259" s="8">
        <v>0.5766795541106674</v>
      </c>
      <c r="AA259" s="8">
        <v>0.88141240075643545</v>
      </c>
      <c r="AB259" s="8">
        <v>0.57190596223174883</v>
      </c>
      <c r="AC259" s="10"/>
      <c r="AD259" s="10"/>
      <c r="AE259" s="10"/>
      <c r="AF259" s="10"/>
      <c r="AG259" s="10"/>
      <c r="AH259" s="10"/>
      <c r="AI259" s="10"/>
      <c r="AJ259" s="10"/>
      <c r="AK259" s="10"/>
      <c r="AL259" s="10"/>
      <c r="AM259" s="10"/>
    </row>
    <row r="260" spans="1:39">
      <c r="A260" s="8">
        <v>0.74178110224236871</v>
      </c>
      <c r="B260" s="8">
        <v>0.5844275120003718</v>
      </c>
      <c r="C260" s="8">
        <v>0.73422143070560308</v>
      </c>
      <c r="D260" s="8">
        <v>0.57067549534038109</v>
      </c>
      <c r="E260" s="8">
        <v>0.73692611765432536</v>
      </c>
      <c r="F260" s="8">
        <v>0.56607230984749757</v>
      </c>
      <c r="G260" s="8">
        <v>0.74893254921241259</v>
      </c>
      <c r="H260" s="8">
        <v>0.56605681835785804</v>
      </c>
      <c r="I260" s="8">
        <v>0.76112191652575356</v>
      </c>
      <c r="J260" s="8">
        <v>0.56923921294380342</v>
      </c>
      <c r="K260" s="8">
        <v>0.75398423414531512</v>
      </c>
      <c r="L260" s="8">
        <v>0.55589882729423412</v>
      </c>
      <c r="M260" s="8">
        <v>0.77827618294243039</v>
      </c>
      <c r="N260" s="8">
        <v>0.57593374953802168</v>
      </c>
      <c r="O260" s="8">
        <v>0.79531738562208121</v>
      </c>
      <c r="P260" s="8">
        <v>0.54422709638583511</v>
      </c>
      <c r="Q260" s="8">
        <v>0.81564353321441796</v>
      </c>
      <c r="R260" s="8">
        <v>0.55508441755318538</v>
      </c>
      <c r="S260" s="8">
        <v>0.83749892586636543</v>
      </c>
      <c r="T260" s="8">
        <v>0.55910999178951071</v>
      </c>
      <c r="U260" s="8">
        <v>0.86256201555680834</v>
      </c>
      <c r="V260" s="8">
        <v>0.56933658802153797</v>
      </c>
      <c r="W260" s="8">
        <v>0.88026568747321743</v>
      </c>
      <c r="X260" s="8">
        <v>0.58175191043263352</v>
      </c>
      <c r="Y260" s="8">
        <v>0.88082576370157506</v>
      </c>
      <c r="Z260" s="8">
        <v>0.57743421096310654</v>
      </c>
      <c r="AA260" s="8">
        <v>0.88207950313441374</v>
      </c>
      <c r="AB260" s="8">
        <v>0.57343298049621516</v>
      </c>
      <c r="AC260" s="10"/>
      <c r="AD260" s="10"/>
      <c r="AE260" s="10"/>
      <c r="AF260" s="10"/>
      <c r="AG260" s="10"/>
      <c r="AH260" s="10"/>
      <c r="AI260" s="10"/>
      <c r="AJ260" s="10"/>
      <c r="AK260" s="10"/>
      <c r="AL260" s="10"/>
      <c r="AM260" s="10"/>
    </row>
    <row r="261" spans="1:39">
      <c r="A261" s="8">
        <v>0.74304388690878997</v>
      </c>
      <c r="B261" s="8">
        <v>0.58598551324411707</v>
      </c>
      <c r="C261" s="8">
        <v>0.73528290166847521</v>
      </c>
      <c r="D261" s="8">
        <v>0.57199227195973967</v>
      </c>
      <c r="E261" s="8">
        <v>0.74121105436465207</v>
      </c>
      <c r="F261" s="8">
        <v>0.57148990508143016</v>
      </c>
      <c r="G261" s="8">
        <v>0.75212639222434463</v>
      </c>
      <c r="H261" s="8">
        <v>0.57026607739990853</v>
      </c>
      <c r="I261" s="8">
        <v>0.76224317988838242</v>
      </c>
      <c r="J261" s="8">
        <v>0.57076623120826975</v>
      </c>
      <c r="K261" s="8">
        <v>0.75505960606043598</v>
      </c>
      <c r="L261" s="8">
        <v>0.55735724039029688</v>
      </c>
      <c r="M261" s="8">
        <v>0.7787001536205449</v>
      </c>
      <c r="N261" s="8">
        <v>0.57654013070391119</v>
      </c>
      <c r="O261" s="8">
        <v>0.79793791900656141</v>
      </c>
      <c r="P261" s="8">
        <v>0.54843414235793719</v>
      </c>
      <c r="Q261" s="8">
        <v>0.81739209608197827</v>
      </c>
      <c r="R261" s="8">
        <v>0.55807870119350844</v>
      </c>
      <c r="S261" s="8">
        <v>0.83878993219659304</v>
      </c>
      <c r="T261" s="8">
        <v>0.56156649943234782</v>
      </c>
      <c r="U261" s="8">
        <v>0.86301073212986235</v>
      </c>
      <c r="V261" s="8">
        <v>0.57032361721856983</v>
      </c>
      <c r="W261" s="8">
        <v>0.88088489103982992</v>
      </c>
      <c r="X261" s="8">
        <v>0.58321474966859321</v>
      </c>
      <c r="Y261" s="8">
        <v>0.88418414223628328</v>
      </c>
      <c r="Z261" s="8">
        <v>0.58555175153421135</v>
      </c>
      <c r="AA261" s="8">
        <v>0.88258611421566102</v>
      </c>
      <c r="AB261" s="8">
        <v>0.5745992683590756</v>
      </c>
      <c r="AC261" s="10"/>
      <c r="AD261" s="10"/>
      <c r="AE261" s="10"/>
      <c r="AF261" s="10"/>
      <c r="AG261" s="10"/>
      <c r="AH261" s="10"/>
      <c r="AI261" s="10"/>
      <c r="AJ261" s="10"/>
      <c r="AK261" s="10"/>
      <c r="AL261" s="10"/>
      <c r="AM261" s="10"/>
    </row>
    <row r="262" spans="1:39">
      <c r="A262" s="8">
        <v>0.74365676936904002</v>
      </c>
      <c r="B262" s="8">
        <v>0.58674238316650473</v>
      </c>
      <c r="C262" s="8">
        <v>0.73715030428834283</v>
      </c>
      <c r="D262" s="8">
        <v>0.57430935619582113</v>
      </c>
      <c r="E262" s="8">
        <v>0.74227456793554847</v>
      </c>
      <c r="F262" s="8">
        <v>0.57283545161011928</v>
      </c>
      <c r="G262" s="8">
        <v>0.7528298318930472</v>
      </c>
      <c r="H262" s="8">
        <v>0.5711933537083308</v>
      </c>
      <c r="I262" s="8">
        <v>0.76294170156251206</v>
      </c>
      <c r="J262" s="8">
        <v>0.57171785128612551</v>
      </c>
      <c r="K262" s="8">
        <v>0.75734947143214426</v>
      </c>
      <c r="L262" s="8">
        <v>0.56047102980783903</v>
      </c>
      <c r="M262" s="8">
        <v>0.7808732327672443</v>
      </c>
      <c r="N262" s="8">
        <v>0.57965392012145334</v>
      </c>
      <c r="O262" s="8">
        <v>0.79864490546007649</v>
      </c>
      <c r="P262" s="8">
        <v>0.54956944724151868</v>
      </c>
      <c r="Q262" s="8">
        <v>0.82182868636369344</v>
      </c>
      <c r="R262" s="8">
        <v>0.56568723567645784</v>
      </c>
      <c r="S262" s="8">
        <v>0.83945896400322439</v>
      </c>
      <c r="T262" s="8">
        <v>0.56284344079263338</v>
      </c>
      <c r="U262" s="8">
        <v>0.86353943730941729</v>
      </c>
      <c r="V262" s="8">
        <v>0.57148990508143027</v>
      </c>
      <c r="W262" s="8">
        <v>0.88120333858837352</v>
      </c>
      <c r="X262" s="8">
        <v>0.58396940652103235</v>
      </c>
      <c r="Y262" s="8">
        <v>0.88492389052512355</v>
      </c>
      <c r="Z262" s="8">
        <v>0.58733991205260083</v>
      </c>
      <c r="AA262" s="8">
        <v>0.88311786248796253</v>
      </c>
      <c r="AB262" s="8">
        <v>0.57582530911054564</v>
      </c>
      <c r="AC262" s="10"/>
      <c r="AD262" s="10"/>
      <c r="AE262" s="10"/>
      <c r="AF262" s="10"/>
      <c r="AG262" s="10"/>
      <c r="AH262" s="10"/>
      <c r="AI262" s="10"/>
      <c r="AJ262" s="10"/>
      <c r="AK262" s="10"/>
      <c r="AL262" s="10"/>
      <c r="AM262" s="10"/>
    </row>
    <row r="263" spans="1:39">
      <c r="A263" s="8">
        <v>0.74980616049705229</v>
      </c>
      <c r="B263" s="8">
        <v>0.59435091764945414</v>
      </c>
      <c r="C263" s="8">
        <v>0.74118389394725681</v>
      </c>
      <c r="D263" s="8">
        <v>0.57932859883902332</v>
      </c>
      <c r="E263" s="8">
        <v>0.74463900373291347</v>
      </c>
      <c r="F263" s="8">
        <v>0.57583416139033927</v>
      </c>
      <c r="G263" s="8">
        <v>0.75466974263941178</v>
      </c>
      <c r="H263" s="8">
        <v>0.57361887837188885</v>
      </c>
      <c r="I263" s="8">
        <v>0.76466895515672362</v>
      </c>
      <c r="J263" s="8">
        <v>0.57407255771133148</v>
      </c>
      <c r="K263" s="8">
        <v>0.76292185317413397</v>
      </c>
      <c r="L263" s="8">
        <v>0.56807956429078843</v>
      </c>
      <c r="M263" s="8">
        <v>0.78278935998781363</v>
      </c>
      <c r="N263" s="8">
        <v>0.58240476606744118</v>
      </c>
      <c r="O263" s="8">
        <v>0.80050715684394114</v>
      </c>
      <c r="P263" s="8">
        <v>0.55256373088184174</v>
      </c>
      <c r="Q263" s="8">
        <v>0.82342205134360047</v>
      </c>
      <c r="R263" s="8">
        <v>0.56843808162244569</v>
      </c>
      <c r="S263" s="8">
        <v>0.84102822209400807</v>
      </c>
      <c r="T263" s="8">
        <v>0.56584215057285336</v>
      </c>
      <c r="U263" s="8">
        <v>0.86395693881651969</v>
      </c>
      <c r="V263" s="8">
        <v>0.5724127552499555</v>
      </c>
      <c r="W263" s="8">
        <v>0.88136256236264532</v>
      </c>
      <c r="X263" s="8">
        <v>0.58434784148222618</v>
      </c>
      <c r="Y263" s="8">
        <v>0.88531540624182359</v>
      </c>
      <c r="Z263" s="8">
        <v>0.58828710599055967</v>
      </c>
      <c r="AA263" s="8">
        <v>0.88434765121953984</v>
      </c>
      <c r="AB263" s="8">
        <v>0.57870451311354654</v>
      </c>
      <c r="AC263" s="10"/>
      <c r="AD263" s="10"/>
      <c r="AE263" s="10"/>
      <c r="AF263" s="10"/>
      <c r="AG263" s="10"/>
      <c r="AH263" s="10"/>
      <c r="AI263" s="10"/>
      <c r="AJ263" s="10"/>
      <c r="AK263" s="10"/>
      <c r="AL263" s="10"/>
      <c r="AM263" s="10"/>
    </row>
    <row r="264" spans="1:39">
      <c r="A264" s="8">
        <v>0.75089412969662372</v>
      </c>
      <c r="B264" s="8">
        <v>0.5957008903180403</v>
      </c>
      <c r="C264" s="8">
        <v>0.74455701278482822</v>
      </c>
      <c r="D264" s="8">
        <v>0.58353785788107382</v>
      </c>
      <c r="E264" s="8">
        <v>0.74536088045798654</v>
      </c>
      <c r="F264" s="8">
        <v>0.5767570115588645</v>
      </c>
      <c r="G264" s="8">
        <v>0.75646616114819532</v>
      </c>
      <c r="H264" s="8">
        <v>0.57599350242663139</v>
      </c>
      <c r="I264" s="8">
        <v>0.76534570472672458</v>
      </c>
      <c r="J264" s="8">
        <v>0.5749954078798567</v>
      </c>
      <c r="K264" s="8">
        <v>0.7657700847325396</v>
      </c>
      <c r="L264" s="8">
        <v>0.57197235433020321</v>
      </c>
      <c r="M264" s="8">
        <v>0.78337667867611072</v>
      </c>
      <c r="N264" s="8">
        <v>0.58324794571782035</v>
      </c>
      <c r="O264" s="8">
        <v>0.80070118782645161</v>
      </c>
      <c r="P264" s="8">
        <v>0.55287577374458052</v>
      </c>
      <c r="Q264" s="8">
        <v>0.82388971431172908</v>
      </c>
      <c r="R264" s="8">
        <v>0.56924585215364887</v>
      </c>
      <c r="S264" s="8">
        <v>0.84141491020242809</v>
      </c>
      <c r="T264" s="8">
        <v>0.56658131593565297</v>
      </c>
      <c r="U264" s="8">
        <v>0.86531089230216951</v>
      </c>
      <c r="V264" s="8">
        <v>0.57540703889027855</v>
      </c>
      <c r="W264" s="8">
        <v>0.88271891303236805</v>
      </c>
      <c r="X264" s="8">
        <v>0.58757671053709037</v>
      </c>
      <c r="Y264" s="8">
        <v>0.88631878822934629</v>
      </c>
      <c r="Z264" s="8">
        <v>0.59071705679401476</v>
      </c>
      <c r="AA264" s="8">
        <v>0.88528352817879052</v>
      </c>
      <c r="AB264" s="8">
        <v>0.58089766543251187</v>
      </c>
      <c r="AC264" s="10"/>
      <c r="AD264" s="10"/>
      <c r="AE264" s="10"/>
      <c r="AF264" s="10"/>
      <c r="AG264" s="10"/>
      <c r="AH264" s="10"/>
      <c r="AI264" s="10"/>
      <c r="AJ264" s="10"/>
      <c r="AK264" s="10"/>
      <c r="AL264" s="10"/>
      <c r="AM264" s="10"/>
    </row>
    <row r="265" spans="1:39">
      <c r="A265" s="8">
        <v>0.75309474792638065</v>
      </c>
      <c r="B265" s="8">
        <v>0.59843181863449157</v>
      </c>
      <c r="C265" s="8">
        <v>0.74572463084398755</v>
      </c>
      <c r="D265" s="8">
        <v>0.58500069711703351</v>
      </c>
      <c r="E265" s="8">
        <v>0.74761143730674373</v>
      </c>
      <c r="F265" s="8">
        <v>0.5796362155618654</v>
      </c>
      <c r="G265" s="8">
        <v>0.75757237675623568</v>
      </c>
      <c r="H265" s="8">
        <v>0.57745634166259108</v>
      </c>
      <c r="I265" s="8">
        <v>0.76581561930750275</v>
      </c>
      <c r="J265" s="8">
        <v>0.5756371981649222</v>
      </c>
      <c r="K265" s="8">
        <v>0.76652397308562259</v>
      </c>
      <c r="L265" s="8">
        <v>0.57300364492620504</v>
      </c>
      <c r="M265" s="8">
        <v>0.78399152792792182</v>
      </c>
      <c r="N265" s="8">
        <v>0.58413096062727254</v>
      </c>
      <c r="O265" s="8">
        <v>0.80154421899184181</v>
      </c>
      <c r="P265" s="8">
        <v>0.55423238562301214</v>
      </c>
      <c r="Q265" s="8">
        <v>0.8244918821158238</v>
      </c>
      <c r="R265" s="8">
        <v>0.57028820809939329</v>
      </c>
      <c r="S265" s="8">
        <v>0.84194277015995378</v>
      </c>
      <c r="T265" s="8">
        <v>0.56759047583216982</v>
      </c>
      <c r="U265" s="8">
        <v>0.86569132591845444</v>
      </c>
      <c r="V265" s="8">
        <v>0.57625021854065772</v>
      </c>
      <c r="W265" s="8">
        <v>0.88334401377580551</v>
      </c>
      <c r="X265" s="8">
        <v>0.58906610661243208</v>
      </c>
      <c r="Y265" s="8">
        <v>0.88675555450626786</v>
      </c>
      <c r="Z265" s="8">
        <v>0.59177711729934712</v>
      </c>
      <c r="AA265" s="8">
        <v>0.88604537843074249</v>
      </c>
      <c r="AB265" s="8">
        <v>0.58268582595090135</v>
      </c>
      <c r="AC265" s="10"/>
      <c r="AD265" s="10"/>
      <c r="AE265" s="10"/>
      <c r="AF265" s="10"/>
      <c r="AG265" s="10"/>
      <c r="AH265" s="10"/>
      <c r="AI265" s="10"/>
      <c r="AJ265" s="10"/>
      <c r="AK265" s="10"/>
      <c r="AL265" s="10"/>
      <c r="AM265" s="10"/>
    </row>
    <row r="266" spans="1:39">
      <c r="A266" s="8">
        <v>0.75458376437343111</v>
      </c>
      <c r="B266" s="8">
        <v>0.60027973204149065</v>
      </c>
      <c r="C266" s="8">
        <v>0.74796354830086043</v>
      </c>
      <c r="D266" s="8">
        <v>0.58780908288168232</v>
      </c>
      <c r="E266" s="8">
        <v>0.75070354028419573</v>
      </c>
      <c r="F266" s="8">
        <v>0.58359318462978671</v>
      </c>
      <c r="G266" s="8">
        <v>0.75843843957415447</v>
      </c>
      <c r="H266" s="8">
        <v>0.57860271189591506</v>
      </c>
      <c r="I266" s="8">
        <v>0.76889455769970538</v>
      </c>
      <c r="J266" s="8">
        <v>0.5798464572069727</v>
      </c>
      <c r="K266" s="8">
        <v>0.77009601266382111</v>
      </c>
      <c r="L266" s="8">
        <v>0.57789674258234269</v>
      </c>
      <c r="M266" s="8">
        <v>0.78669686463589039</v>
      </c>
      <c r="N266" s="8">
        <v>0.58802375066668733</v>
      </c>
      <c r="O266" s="8">
        <v>0.80217983772765189</v>
      </c>
      <c r="P266" s="8">
        <v>0.55525925007911703</v>
      </c>
      <c r="Q266" s="8">
        <v>0.8261121480629241</v>
      </c>
      <c r="R266" s="8">
        <v>0.5730965938640421</v>
      </c>
      <c r="S266" s="8">
        <v>0.84455751832165082</v>
      </c>
      <c r="T266" s="8">
        <v>0.57260971847537201</v>
      </c>
      <c r="U266" s="8">
        <v>0.86599177092823842</v>
      </c>
      <c r="V266" s="8">
        <v>0.57691856566510524</v>
      </c>
      <c r="W266" s="8">
        <v>0.88548272323762911</v>
      </c>
      <c r="X266" s="8">
        <v>0.59416501977378033</v>
      </c>
      <c r="Y266" s="8">
        <v>0.88691098034355076</v>
      </c>
      <c r="Z266" s="8">
        <v>0.59215555226054095</v>
      </c>
      <c r="AA266" s="8">
        <v>0.88685556943472188</v>
      </c>
      <c r="AB266" s="8">
        <v>0.58458906610661299</v>
      </c>
      <c r="AC266" s="10"/>
      <c r="AD266" s="10"/>
      <c r="AE266" s="10"/>
      <c r="AF266" s="10"/>
      <c r="AG266" s="10"/>
      <c r="AH266" s="10"/>
      <c r="AI266" s="10"/>
      <c r="AJ266" s="10"/>
      <c r="AK266" s="10"/>
      <c r="AL266" s="10"/>
      <c r="AM266" s="10"/>
    </row>
    <row r="267" spans="1:39">
      <c r="A267" s="8">
        <v>0.75851402739872587</v>
      </c>
      <c r="B267" s="8">
        <v>0.6051595512779373</v>
      </c>
      <c r="C267" s="8">
        <v>0.75025750499284516</v>
      </c>
      <c r="D267" s="8">
        <v>0.59068828688468322</v>
      </c>
      <c r="E267" s="8">
        <v>0.75251209240022099</v>
      </c>
      <c r="F267" s="8">
        <v>0.58591026886586817</v>
      </c>
      <c r="G267" s="8">
        <v>0.76417563300115365</v>
      </c>
      <c r="H267" s="8">
        <v>0.58621124637886446</v>
      </c>
      <c r="I267" s="8">
        <v>0.77103729561437329</v>
      </c>
      <c r="J267" s="8">
        <v>0.58278098795868616</v>
      </c>
      <c r="K267" s="8">
        <v>0.77112062401651493</v>
      </c>
      <c r="L267" s="8">
        <v>0.57930204199964141</v>
      </c>
      <c r="M267" s="8">
        <v>0.78823307007996757</v>
      </c>
      <c r="N267" s="8">
        <v>0.59023682061518923</v>
      </c>
      <c r="O267" s="8">
        <v>0.80364956666413911</v>
      </c>
      <c r="P267" s="8">
        <v>0.55763387413385956</v>
      </c>
      <c r="Q267" s="8">
        <v>0.82713024620592968</v>
      </c>
      <c r="R267" s="8">
        <v>0.57486926289279205</v>
      </c>
      <c r="S267" s="8">
        <v>0.8469042445669297</v>
      </c>
      <c r="T267" s="8">
        <v>0.57712216810036732</v>
      </c>
      <c r="U267" s="8">
        <v>0.8664307327931825</v>
      </c>
      <c r="V267" s="8">
        <v>0.57789674258234303</v>
      </c>
      <c r="W267" s="8">
        <v>0.88579134215813127</v>
      </c>
      <c r="X267" s="8">
        <v>0.59490418513657994</v>
      </c>
      <c r="Y267" s="8">
        <v>0.88780812188533575</v>
      </c>
      <c r="Z267" s="8">
        <v>0.59434870457950628</v>
      </c>
      <c r="AA267" s="8">
        <v>0.88739505222734782</v>
      </c>
      <c r="AB267" s="8">
        <v>0.58586158132700161</v>
      </c>
      <c r="AC267" s="10"/>
      <c r="AD267" s="10"/>
      <c r="AE267" s="10"/>
      <c r="AF267" s="10"/>
      <c r="AG267" s="10"/>
      <c r="AH267" s="10"/>
      <c r="AI267" s="10"/>
      <c r="AJ267" s="10"/>
      <c r="AK267" s="10"/>
      <c r="AL267" s="10"/>
      <c r="AM267" s="10"/>
    </row>
    <row r="268" spans="1:39">
      <c r="A268" s="8">
        <v>0.75968837600544659</v>
      </c>
      <c r="B268" s="8">
        <v>0.60661796437400006</v>
      </c>
      <c r="C268" s="8">
        <v>0.75247873126700349</v>
      </c>
      <c r="D268" s="8">
        <v>0.59348118115969262</v>
      </c>
      <c r="E268" s="8">
        <v>0.75280740560593273</v>
      </c>
      <c r="F268" s="8">
        <v>0.586288703827062</v>
      </c>
      <c r="G268" s="8">
        <v>0.76829604977024768</v>
      </c>
      <c r="H268" s="8">
        <v>0.59167974222161257</v>
      </c>
      <c r="I268" s="8">
        <v>0.77155256874541955</v>
      </c>
      <c r="J268" s="8">
        <v>0.5834869572722583</v>
      </c>
      <c r="K268" s="8">
        <v>0.77252687959782673</v>
      </c>
      <c r="L268" s="8">
        <v>0.58123405206468359</v>
      </c>
      <c r="M268" s="8">
        <v>0.7899986968866608</v>
      </c>
      <c r="N268" s="8">
        <v>0.59278185105596637</v>
      </c>
      <c r="O268" s="8">
        <v>0.80388374198785861</v>
      </c>
      <c r="P268" s="8">
        <v>0.55801230909505339</v>
      </c>
      <c r="Q268" s="8">
        <v>0.82932164037959399</v>
      </c>
      <c r="R268" s="8">
        <v>0.57869787390370031</v>
      </c>
      <c r="S268" s="8">
        <v>0.84744028839976582</v>
      </c>
      <c r="T268" s="8">
        <v>0.57815345869636914</v>
      </c>
      <c r="U268" s="8">
        <v>0.86699845680517684</v>
      </c>
      <c r="V268" s="8">
        <v>0.57916925780273165</v>
      </c>
      <c r="W268" s="8">
        <v>0.88603705785916798</v>
      </c>
      <c r="X268" s="8">
        <v>0.59549286174288141</v>
      </c>
      <c r="Y268" s="8">
        <v>0.88840424883086389</v>
      </c>
      <c r="Z268" s="8">
        <v>0.59580711767556904</v>
      </c>
      <c r="AA268" s="8">
        <v>0.8878881278980274</v>
      </c>
      <c r="AB268" s="8">
        <v>0.58703672146965613</v>
      </c>
      <c r="AC268" s="10"/>
      <c r="AD268" s="10"/>
      <c r="AE268" s="10"/>
      <c r="AF268" s="10"/>
      <c r="AG268" s="10"/>
      <c r="AH268" s="10"/>
      <c r="AI268" s="10"/>
      <c r="AJ268" s="10"/>
      <c r="AK268" s="10"/>
      <c r="AL268" s="10"/>
      <c r="AM268" s="10"/>
    </row>
    <row r="269" spans="1:39">
      <c r="A269" s="8">
        <v>0.76091208427339552</v>
      </c>
      <c r="B269" s="8">
        <v>0.60814276956851787</v>
      </c>
      <c r="C269" s="8">
        <v>0.75318048151468009</v>
      </c>
      <c r="D269" s="8">
        <v>0.59436419606914481</v>
      </c>
      <c r="E269" s="8">
        <v>0.7535292823310058</v>
      </c>
      <c r="F269" s="8">
        <v>0.58721376706553574</v>
      </c>
      <c r="G269" s="8">
        <v>0.77197208932927419</v>
      </c>
      <c r="H269" s="8">
        <v>0.59655956145805922</v>
      </c>
      <c r="I269" s="8">
        <v>0.77289881051737852</v>
      </c>
      <c r="J269" s="8">
        <v>0.58533487067925738</v>
      </c>
      <c r="K269" s="8">
        <v>0.77470206369886652</v>
      </c>
      <c r="L269" s="8">
        <v>0.58422833570500665</v>
      </c>
      <c r="M269" s="8">
        <v>0.79164318921389276</v>
      </c>
      <c r="N269" s="8">
        <v>0.5951564751107089</v>
      </c>
      <c r="O269" s="8">
        <v>0.80451490024131211</v>
      </c>
      <c r="P269" s="8">
        <v>0.55903253434131273</v>
      </c>
      <c r="Q269" s="8">
        <v>0.82978723404255383</v>
      </c>
      <c r="R269" s="8">
        <v>0.57951228364474905</v>
      </c>
      <c r="S269" s="8">
        <v>0.8495230846662819</v>
      </c>
      <c r="T269" s="8">
        <v>0.58216575451300301</v>
      </c>
      <c r="U269" s="8">
        <v>0.86798758420751754</v>
      </c>
      <c r="V269" s="8">
        <v>0.58139781924087308</v>
      </c>
      <c r="W269" s="8">
        <v>0.8872184589497526</v>
      </c>
      <c r="X269" s="8">
        <v>0.59832780434691224</v>
      </c>
      <c r="Y269" s="8">
        <v>0.88889807016197797</v>
      </c>
      <c r="Z269" s="8">
        <v>0.59702209307729659</v>
      </c>
      <c r="AA269" s="8">
        <v>0.88832512829635524</v>
      </c>
      <c r="AB269" s="8">
        <v>0.58807907741540055</v>
      </c>
      <c r="AC269" s="10"/>
      <c r="AD269" s="10"/>
      <c r="AE269" s="10"/>
      <c r="AF269" s="10"/>
      <c r="AG269" s="10"/>
      <c r="AH269" s="10"/>
      <c r="AI269" s="10"/>
      <c r="AJ269" s="10"/>
      <c r="AK269" s="10"/>
      <c r="AL269" s="10"/>
      <c r="AM269" s="10"/>
    </row>
    <row r="270" spans="1:39">
      <c r="A270" s="8">
        <v>0.76413074551598381</v>
      </c>
      <c r="B270" s="8">
        <v>0.61215506538515174</v>
      </c>
      <c r="C270" s="8">
        <v>0.75748533597521694</v>
      </c>
      <c r="D270" s="8">
        <v>0.59978179130307741</v>
      </c>
      <c r="E270" s="8">
        <v>0.75946256856863836</v>
      </c>
      <c r="F270" s="8">
        <v>0.59482230154848514</v>
      </c>
      <c r="G270" s="8">
        <v>0.77358697502032803</v>
      </c>
      <c r="H270" s="8">
        <v>0.59870845237805448</v>
      </c>
      <c r="I270" s="8">
        <v>0.77577454260437984</v>
      </c>
      <c r="J270" s="8">
        <v>0.58929183974717869</v>
      </c>
      <c r="K270" s="8">
        <v>0.77544279190613508</v>
      </c>
      <c r="L270" s="8">
        <v>0.58524856095126598</v>
      </c>
      <c r="M270" s="8">
        <v>0.79316104094896067</v>
      </c>
      <c r="N270" s="8">
        <v>0.59734962742967423</v>
      </c>
      <c r="O270" s="8">
        <v>0.80515274921830049</v>
      </c>
      <c r="P270" s="8">
        <v>0.56006382493731455</v>
      </c>
      <c r="Q270" s="8">
        <v>0.83114262892805912</v>
      </c>
      <c r="R270" s="8">
        <v>0.58188690769949158</v>
      </c>
      <c r="S270" s="8">
        <v>0.85154654783679706</v>
      </c>
      <c r="T270" s="8">
        <v>0.58607624911200584</v>
      </c>
      <c r="U270" s="8">
        <v>0.86907620963257892</v>
      </c>
      <c r="V270" s="8">
        <v>0.5838543268837102</v>
      </c>
      <c r="W270" s="8">
        <v>0.88762732987627768</v>
      </c>
      <c r="X270" s="8">
        <v>0.5993148335439441</v>
      </c>
      <c r="Y270" s="8">
        <v>0.89004900832413636</v>
      </c>
      <c r="Z270" s="8">
        <v>0.59985703568132742</v>
      </c>
      <c r="AA270" s="8">
        <v>0.88967480209296057</v>
      </c>
      <c r="AB270" s="8">
        <v>0.59130794647026474</v>
      </c>
      <c r="AC270" s="10"/>
      <c r="AD270" s="10"/>
      <c r="AE270" s="10"/>
      <c r="AF270" s="10"/>
      <c r="AG270" s="10"/>
      <c r="AH270" s="10"/>
      <c r="AI270" s="10"/>
      <c r="AJ270" s="10"/>
      <c r="AK270" s="10"/>
      <c r="AL270" s="10"/>
      <c r="AM270" s="10"/>
    </row>
    <row r="271" spans="1:39">
      <c r="A271" s="8">
        <v>0.76530303747015338</v>
      </c>
      <c r="B271" s="8">
        <v>0.61361790462111143</v>
      </c>
      <c r="C271" s="8">
        <v>0.75889669921844316</v>
      </c>
      <c r="D271" s="8">
        <v>0.6015588864717244</v>
      </c>
      <c r="E271" s="8">
        <v>0.76059942790304491</v>
      </c>
      <c r="F271" s="8">
        <v>0.5962807146445479</v>
      </c>
      <c r="G271" s="8">
        <v>0.77480286670574683</v>
      </c>
      <c r="H271" s="8">
        <v>0.60033063265030639</v>
      </c>
      <c r="I271" s="8">
        <v>0.77632428823362998</v>
      </c>
      <c r="J271" s="8">
        <v>0.59004870966956635</v>
      </c>
      <c r="K271" s="8">
        <v>0.77761609598634429</v>
      </c>
      <c r="L271" s="8">
        <v>0.58824727073148597</v>
      </c>
      <c r="M271" s="8">
        <v>0.79450453244844033</v>
      </c>
      <c r="N271" s="8">
        <v>0.59929712898435583</v>
      </c>
      <c r="O271" s="8">
        <v>0.81163829056474168</v>
      </c>
      <c r="P271" s="8">
        <v>0.57055156342326485</v>
      </c>
      <c r="Q271" s="8">
        <v>0.83150889594292088</v>
      </c>
      <c r="R271" s="8">
        <v>0.58252869798455709</v>
      </c>
      <c r="S271" s="8">
        <v>0.85187799478687132</v>
      </c>
      <c r="T271" s="8">
        <v>0.58671803939707134</v>
      </c>
      <c r="U271" s="8">
        <v>0.86948590737319342</v>
      </c>
      <c r="V271" s="8">
        <v>0.58477939012218394</v>
      </c>
      <c r="W271" s="8">
        <v>0.88881855959490375</v>
      </c>
      <c r="X271" s="8">
        <v>0.602194037546945</v>
      </c>
      <c r="Y271" s="8">
        <v>0.89034608808906957</v>
      </c>
      <c r="Z271" s="8">
        <v>0.60059620104412703</v>
      </c>
      <c r="AA271" s="8">
        <v>0.89060101090180577</v>
      </c>
      <c r="AB271" s="8">
        <v>0.59353650790840617</v>
      </c>
      <c r="AC271" s="10"/>
      <c r="AD271" s="10"/>
      <c r="AE271" s="10"/>
      <c r="AF271" s="10"/>
      <c r="AG271" s="10"/>
      <c r="AH271" s="10"/>
      <c r="AI271" s="10"/>
      <c r="AJ271" s="10"/>
      <c r="AK271" s="10"/>
      <c r="AL271" s="10"/>
      <c r="AM271" s="10"/>
    </row>
    <row r="272" spans="1:39">
      <c r="A272" s="8">
        <v>0.76589535340489168</v>
      </c>
      <c r="B272" s="8">
        <v>0.61435706998391104</v>
      </c>
      <c r="C272" s="8">
        <v>0.76005842021669767</v>
      </c>
      <c r="D272" s="8">
        <v>0.60302172570768409</v>
      </c>
      <c r="E272" s="8">
        <v>0.7617864711809057</v>
      </c>
      <c r="F272" s="8">
        <v>0.59780551983906571</v>
      </c>
      <c r="G272" s="8">
        <v>0.77535502902634135</v>
      </c>
      <c r="H272" s="8">
        <v>0.601069798013106</v>
      </c>
      <c r="I272" s="8">
        <v>0.77804791314382005</v>
      </c>
      <c r="J272" s="8">
        <v>0.59242333372430889</v>
      </c>
      <c r="K272" s="8">
        <v>0.77933443502554089</v>
      </c>
      <c r="L272" s="8">
        <v>0.59062189478622851</v>
      </c>
      <c r="M272" s="8">
        <v>0.79520931487439683</v>
      </c>
      <c r="N272" s="8">
        <v>0.60032841958035765</v>
      </c>
      <c r="O272" s="8">
        <v>0.81220031134166848</v>
      </c>
      <c r="P272" s="8">
        <v>0.57146113517209907</v>
      </c>
      <c r="Q272" s="8">
        <v>0.83215451915555849</v>
      </c>
      <c r="R272" s="8">
        <v>0.5836662159380871</v>
      </c>
      <c r="S272" s="8">
        <v>0.85207236182549517</v>
      </c>
      <c r="T272" s="8">
        <v>0.58709647435826517</v>
      </c>
      <c r="U272" s="8">
        <v>0.87046137818418035</v>
      </c>
      <c r="V272" s="8">
        <v>0.58698582086084028</v>
      </c>
      <c r="W272" s="8">
        <v>0.88956553532605542</v>
      </c>
      <c r="X272" s="8">
        <v>0.6040087549047165</v>
      </c>
      <c r="Y272" s="8">
        <v>0.89150292849821333</v>
      </c>
      <c r="Z272" s="8">
        <v>0.60347540504712793</v>
      </c>
      <c r="AA272" s="8">
        <v>0.8910109404789982</v>
      </c>
      <c r="AB272" s="8">
        <v>0.59452353710543804</v>
      </c>
      <c r="AC272" s="10"/>
      <c r="AD272" s="10"/>
      <c r="AE272" s="10"/>
      <c r="AF272" s="10"/>
      <c r="AG272" s="10"/>
      <c r="AH272" s="10"/>
      <c r="AI272" s="10"/>
      <c r="AJ272" s="10"/>
      <c r="AK272" s="10"/>
      <c r="AL272" s="10"/>
      <c r="AM272" s="10"/>
    </row>
    <row r="273" spans="1:39">
      <c r="A273" s="8">
        <v>0.76684552688353436</v>
      </c>
      <c r="B273" s="8">
        <v>0.61554327547630805</v>
      </c>
      <c r="C273" s="8">
        <v>0.76103340095296534</v>
      </c>
      <c r="D273" s="8">
        <v>0.60425219259905116</v>
      </c>
      <c r="E273" s="8">
        <v>0.76247360517589502</v>
      </c>
      <c r="F273" s="8">
        <v>0.59868853474851791</v>
      </c>
      <c r="G273" s="8">
        <v>0.77672976192727361</v>
      </c>
      <c r="H273" s="8">
        <v>0.60291328528020804</v>
      </c>
      <c r="I273" s="8">
        <v>0.77983322568237479</v>
      </c>
      <c r="J273" s="8">
        <v>0.59488648057699145</v>
      </c>
      <c r="K273" s="8">
        <v>0.78120881579367984</v>
      </c>
      <c r="L273" s="8">
        <v>0.59321561276587265</v>
      </c>
      <c r="M273" s="8">
        <v>0.79580581041719856</v>
      </c>
      <c r="N273" s="8">
        <v>0.60120258221001588</v>
      </c>
      <c r="O273" s="8">
        <v>0.81688604805723686</v>
      </c>
      <c r="P273" s="8">
        <v>0.57906966965504847</v>
      </c>
      <c r="Q273" s="8">
        <v>0.83385134939390104</v>
      </c>
      <c r="R273" s="8">
        <v>0.58666049957841016</v>
      </c>
      <c r="S273" s="8">
        <v>0.8531976446806856</v>
      </c>
      <c r="T273" s="8">
        <v>0.5892896266772305</v>
      </c>
      <c r="U273" s="8">
        <v>0.87072085341990291</v>
      </c>
      <c r="V273" s="8">
        <v>0.58757449746714174</v>
      </c>
      <c r="W273" s="8">
        <v>0.88991150303311517</v>
      </c>
      <c r="X273" s="8">
        <v>0.60485193455509567</v>
      </c>
      <c r="Y273" s="8">
        <v>0.89223087229308273</v>
      </c>
      <c r="Z273" s="8">
        <v>0.60529012240489943</v>
      </c>
      <c r="AA273" s="8">
        <v>0.89146340991797479</v>
      </c>
      <c r="AB273" s="8">
        <v>0.5956190067299465</v>
      </c>
      <c r="AC273" s="10"/>
      <c r="AD273" s="10"/>
      <c r="AE273" s="10"/>
      <c r="AF273" s="10"/>
      <c r="AG273" s="10"/>
      <c r="AH273" s="10"/>
      <c r="AI273" s="10"/>
      <c r="AJ273" s="10"/>
      <c r="AK273" s="10"/>
      <c r="AL273" s="10"/>
      <c r="AM273" s="10"/>
    </row>
    <row r="274" spans="1:39">
      <c r="A274" s="8">
        <v>0.77198715826147102</v>
      </c>
      <c r="B274" s="8">
        <v>0.62196781753680896</v>
      </c>
      <c r="C274" s="8">
        <v>0.76226785236904626</v>
      </c>
      <c r="D274" s="8">
        <v>0.60581019384279644</v>
      </c>
      <c r="E274" s="8">
        <v>0.76636865124861542</v>
      </c>
      <c r="F274" s="8">
        <v>0.6037077773917201</v>
      </c>
      <c r="G274" s="8">
        <v>0.77877956999413822</v>
      </c>
      <c r="H274" s="8">
        <v>0.60566413122619589</v>
      </c>
      <c r="I274" s="8">
        <v>0.78379030560776908</v>
      </c>
      <c r="J274" s="8">
        <v>0.60035497641973956</v>
      </c>
      <c r="K274" s="8">
        <v>0.78208302547992314</v>
      </c>
      <c r="L274" s="8">
        <v>0.59442616202770315</v>
      </c>
      <c r="M274" s="8">
        <v>0.79673083735126649</v>
      </c>
      <c r="N274" s="8">
        <v>0.60255919408844749</v>
      </c>
      <c r="O274" s="8">
        <v>0.81748821317537268</v>
      </c>
      <c r="P274" s="8">
        <v>0.58004784657228625</v>
      </c>
      <c r="Q274" s="8">
        <v>0.83669457469570918</v>
      </c>
      <c r="R274" s="8">
        <v>0.59167974222161235</v>
      </c>
      <c r="S274" s="8">
        <v>0.85374187238883226</v>
      </c>
      <c r="T274" s="8">
        <v>0.59035190025251139</v>
      </c>
      <c r="U274" s="8">
        <v>0.87119103035079859</v>
      </c>
      <c r="V274" s="8">
        <v>0.58864119718231966</v>
      </c>
      <c r="W274" s="8">
        <v>0.89112042428221583</v>
      </c>
      <c r="X274" s="8">
        <v>0.60785064433531566</v>
      </c>
      <c r="Y274" s="8">
        <v>0.89264206216640085</v>
      </c>
      <c r="Z274" s="8">
        <v>0.60631698686100433</v>
      </c>
      <c r="AA274" s="8">
        <v>0.89269126501947105</v>
      </c>
      <c r="AB274" s="8">
        <v>0.59861329037026956</v>
      </c>
      <c r="AC274" s="10"/>
      <c r="AD274" s="10"/>
      <c r="AE274" s="10"/>
      <c r="AF274" s="10"/>
      <c r="AG274" s="10"/>
      <c r="AH274" s="10"/>
      <c r="AI274" s="10"/>
      <c r="AJ274" s="10"/>
      <c r="AK274" s="10"/>
      <c r="AL274" s="10"/>
      <c r="AM274" s="10"/>
    </row>
    <row r="275" spans="1:39">
      <c r="A275" s="8">
        <v>0.77245813169569</v>
      </c>
      <c r="B275" s="8">
        <v>0.62255649414311043</v>
      </c>
      <c r="C275" s="8">
        <v>0.76869368306835906</v>
      </c>
      <c r="D275" s="8">
        <v>0.61392773441390125</v>
      </c>
      <c r="E275" s="8">
        <v>0.7674186537578126</v>
      </c>
      <c r="F275" s="8">
        <v>0.60506217620020319</v>
      </c>
      <c r="G275" s="8">
        <v>0.77972694438666512</v>
      </c>
      <c r="H275" s="8">
        <v>0.60693885951653292</v>
      </c>
      <c r="I275" s="8">
        <v>0.78442713965353406</v>
      </c>
      <c r="J275" s="8">
        <v>0.60123799132919176</v>
      </c>
      <c r="K275" s="8">
        <v>0.78406644745623866</v>
      </c>
      <c r="L275" s="8">
        <v>0.597177007973691</v>
      </c>
      <c r="M275" s="8">
        <v>0.79803211532002483</v>
      </c>
      <c r="N275" s="8">
        <v>0.6044712865239531</v>
      </c>
      <c r="O275" s="8">
        <v>0.82049903876605201</v>
      </c>
      <c r="P275" s="8">
        <v>0.58494094422842391</v>
      </c>
      <c r="Q275" s="8">
        <v>0.83709188128810164</v>
      </c>
      <c r="R275" s="8">
        <v>0.59238128539528745</v>
      </c>
      <c r="S275" s="8">
        <v>0.85415720406083895</v>
      </c>
      <c r="T275" s="8">
        <v>0.59116852306350853</v>
      </c>
      <c r="U275" s="8">
        <v>0.87197725982445407</v>
      </c>
      <c r="V275" s="8">
        <v>0.59042935770070915</v>
      </c>
      <c r="W275" s="8">
        <v>0.89159809560503123</v>
      </c>
      <c r="X275" s="8">
        <v>0.60903906289766119</v>
      </c>
      <c r="Y275" s="8">
        <v>0.89322638461795811</v>
      </c>
      <c r="Z275" s="8">
        <v>0.60777982609696402</v>
      </c>
      <c r="AA275" s="8">
        <v>0.89456688619813463</v>
      </c>
      <c r="AB275" s="8">
        <v>0.60318991902377139</v>
      </c>
      <c r="AC275" s="10"/>
      <c r="AD275" s="10"/>
      <c r="AE275" s="10"/>
      <c r="AF275" s="10"/>
      <c r="AG275" s="10"/>
      <c r="AH275" s="10"/>
      <c r="AI275" s="10"/>
      <c r="AJ275" s="10"/>
      <c r="AK275" s="10"/>
      <c r="AL275" s="10"/>
      <c r="AM275" s="10"/>
    </row>
    <row r="276" spans="1:39">
      <c r="A276" s="8">
        <v>0.77476158255300565</v>
      </c>
      <c r="B276" s="8">
        <v>0.62543569814611133</v>
      </c>
      <c r="C276" s="8">
        <v>0.76912809988834929</v>
      </c>
      <c r="D276" s="8">
        <v>0.61447657576112968</v>
      </c>
      <c r="E276" s="8">
        <v>0.76830652352661899</v>
      </c>
      <c r="F276" s="8">
        <v>0.60620854643352717</v>
      </c>
      <c r="G276" s="8">
        <v>0.7818013350225973</v>
      </c>
      <c r="H276" s="8">
        <v>0.60973175379154232</v>
      </c>
      <c r="I276" s="8">
        <v>0.78515469079983535</v>
      </c>
      <c r="J276" s="8">
        <v>0.6022471512257086</v>
      </c>
      <c r="K276" s="8">
        <v>0.78581486682872526</v>
      </c>
      <c r="L276" s="8">
        <v>0.59960253263724905</v>
      </c>
      <c r="M276" s="8">
        <v>0.79994640716969323</v>
      </c>
      <c r="N276" s="8">
        <v>0.60728631149844747</v>
      </c>
      <c r="O276" s="8">
        <v>0.8218594858848034</v>
      </c>
      <c r="P276" s="8">
        <v>0.58715401417692581</v>
      </c>
      <c r="Q276" s="8">
        <v>0.8387204244558768</v>
      </c>
      <c r="R276" s="8">
        <v>0.59526048939828835</v>
      </c>
      <c r="S276" s="8">
        <v>0.85466051239243324</v>
      </c>
      <c r="T276" s="8">
        <v>0.59216219147038585</v>
      </c>
      <c r="U276" s="8">
        <v>0.87242207451426412</v>
      </c>
      <c r="V276" s="8">
        <v>0.59144736987701996</v>
      </c>
      <c r="W276" s="8">
        <v>0.89211114998879593</v>
      </c>
      <c r="X276" s="8">
        <v>0.61031600425794674</v>
      </c>
      <c r="Y276" s="8">
        <v>0.89366118347921797</v>
      </c>
      <c r="Z276" s="8">
        <v>0.60887529572147248</v>
      </c>
      <c r="AA276" s="8">
        <v>0.89511990440132816</v>
      </c>
      <c r="AB276" s="8">
        <v>0.60453989169235756</v>
      </c>
      <c r="AC276" s="10"/>
      <c r="AD276" s="10"/>
      <c r="AE276" s="10"/>
      <c r="AF276" s="10"/>
      <c r="AG276" s="10"/>
      <c r="AH276" s="10"/>
      <c r="AI276" s="10"/>
      <c r="AJ276" s="10"/>
      <c r="AK276" s="10"/>
      <c r="AL276" s="10"/>
      <c r="AM276" s="10"/>
    </row>
    <row r="277" spans="1:39">
      <c r="A277" s="8">
        <v>0.77802960345682215</v>
      </c>
      <c r="B277" s="8">
        <v>0.62952766448089126</v>
      </c>
      <c r="C277" s="8">
        <v>0.76962345300435631</v>
      </c>
      <c r="D277" s="8">
        <v>0.61510287455655566</v>
      </c>
      <c r="E277" s="8">
        <v>0.76928897072732005</v>
      </c>
      <c r="F277" s="8">
        <v>0.60747884858396728</v>
      </c>
      <c r="G277" s="8">
        <v>0.78269008944273233</v>
      </c>
      <c r="H277" s="8">
        <v>0.61093123770363034</v>
      </c>
      <c r="I277" s="8">
        <v>0.79062856064619691</v>
      </c>
      <c r="J277" s="8">
        <v>0.609855685708658</v>
      </c>
      <c r="K277" s="8">
        <v>0.78649731439024428</v>
      </c>
      <c r="L277" s="8">
        <v>0.6005519396451563</v>
      </c>
      <c r="M277" s="8">
        <v>0.80060530532312657</v>
      </c>
      <c r="N277" s="8">
        <v>0.60825563613589129</v>
      </c>
      <c r="O277" s="8">
        <v>0.8222319361615763</v>
      </c>
      <c r="P277" s="8">
        <v>0.58776039534281532</v>
      </c>
      <c r="Q277" s="8">
        <v>0.83918187950849921</v>
      </c>
      <c r="R277" s="8">
        <v>0.5960771122092855</v>
      </c>
      <c r="S277" s="8">
        <v>0.85611724219769791</v>
      </c>
      <c r="T277" s="8">
        <v>0.59504139547338675</v>
      </c>
      <c r="U277" s="8">
        <v>0.87277519494784139</v>
      </c>
      <c r="V277" s="8">
        <v>0.59225735347817166</v>
      </c>
      <c r="W277" s="8">
        <v>0.89298589788448668</v>
      </c>
      <c r="X277" s="8">
        <v>0.61250915657691207</v>
      </c>
      <c r="Y277" s="8">
        <v>0.89483769804497981</v>
      </c>
      <c r="Z277" s="8">
        <v>0.61186957936179553</v>
      </c>
      <c r="AA277" s="8">
        <v>0.89556657295006148</v>
      </c>
      <c r="AB277" s="8">
        <v>0.60563093517696898</v>
      </c>
      <c r="AC277" s="10"/>
      <c r="AD277" s="10"/>
      <c r="AE277" s="10"/>
      <c r="AF277" s="10"/>
      <c r="AG277" s="10"/>
      <c r="AH277" s="10"/>
      <c r="AI277" s="10"/>
      <c r="AJ277" s="10"/>
      <c r="AK277" s="10"/>
      <c r="AL277" s="10"/>
      <c r="AM277" s="10"/>
    </row>
    <row r="278" spans="1:39">
      <c r="A278" s="8">
        <v>0.77987853410032815</v>
      </c>
      <c r="B278" s="8">
        <v>0.63184474871697272</v>
      </c>
      <c r="C278" s="8">
        <v>0.7715164095548116</v>
      </c>
      <c r="D278" s="8">
        <v>0.61750184238073169</v>
      </c>
      <c r="E278" s="8">
        <v>0.77351600288750721</v>
      </c>
      <c r="F278" s="8">
        <v>0.61294734442671539</v>
      </c>
      <c r="G278" s="8">
        <v>0.78639260253767773</v>
      </c>
      <c r="H278" s="8">
        <v>0.61595048034683253</v>
      </c>
      <c r="I278" s="8">
        <v>0.79167725032839675</v>
      </c>
      <c r="J278" s="8">
        <v>0.61131409880472076</v>
      </c>
      <c r="K278" s="8">
        <v>0.78710456111853799</v>
      </c>
      <c r="L278" s="8">
        <v>0.60139733236548398</v>
      </c>
      <c r="M278" s="8">
        <v>0.8022754928429715</v>
      </c>
      <c r="N278" s="8">
        <v>0.61071435684867681</v>
      </c>
      <c r="O278" s="8">
        <v>0.8230058298504398</v>
      </c>
      <c r="P278" s="8">
        <v>0.58902184521346135</v>
      </c>
      <c r="Q278" s="8">
        <v>0.83953573069234866</v>
      </c>
      <c r="R278" s="8">
        <v>0.59670341100471147</v>
      </c>
      <c r="S278" s="8">
        <v>0.85663078037343032</v>
      </c>
      <c r="T278" s="8">
        <v>0.59605940764969756</v>
      </c>
      <c r="U278" s="8">
        <v>0.87309710031546706</v>
      </c>
      <c r="V278" s="8">
        <v>0.59299651884097127</v>
      </c>
      <c r="W278" s="8">
        <v>0.89327682527451413</v>
      </c>
      <c r="X278" s="8">
        <v>0.61323946965991771</v>
      </c>
      <c r="Y278" s="8">
        <v>0.89530397555682861</v>
      </c>
      <c r="Z278" s="8">
        <v>0.61305799792414106</v>
      </c>
      <c r="AA278" s="8">
        <v>0.89622594080771534</v>
      </c>
      <c r="AB278" s="8">
        <v>0.60724647623937533</v>
      </c>
      <c r="AC278" s="10"/>
      <c r="AD278" s="10"/>
      <c r="AE278" s="10"/>
      <c r="AF278" s="10"/>
      <c r="AG278" s="10"/>
      <c r="AH278" s="10"/>
      <c r="AI278" s="10"/>
      <c r="AJ278" s="10"/>
      <c r="AK278" s="10"/>
      <c r="AL278" s="10"/>
      <c r="AM278" s="10"/>
    </row>
    <row r="279" spans="1:39">
      <c r="A279" s="8">
        <v>0.78199071627038452</v>
      </c>
      <c r="B279" s="8">
        <v>0.63450264572512349</v>
      </c>
      <c r="C279" s="8">
        <v>0.77242062556022117</v>
      </c>
      <c r="D279" s="8">
        <v>0.61864821261405567</v>
      </c>
      <c r="E279" s="8">
        <v>0.7744965199365369</v>
      </c>
      <c r="F279" s="8">
        <v>0.61422207271705243</v>
      </c>
      <c r="G279" s="8">
        <v>0.79038632452773128</v>
      </c>
      <c r="H279" s="8">
        <v>0.62136807558076512</v>
      </c>
      <c r="I279" s="8">
        <v>0.79264429462011388</v>
      </c>
      <c r="J279" s="8">
        <v>0.61265964533340989</v>
      </c>
      <c r="K279" s="8">
        <v>0.79076308165494558</v>
      </c>
      <c r="L279" s="8">
        <v>0.60649624552683223</v>
      </c>
      <c r="M279" s="8">
        <v>0.80344462410686301</v>
      </c>
      <c r="N279" s="8">
        <v>0.61244055140850828</v>
      </c>
      <c r="O279" s="8">
        <v>0.82350094339201818</v>
      </c>
      <c r="P279" s="8">
        <v>0.58982961574466453</v>
      </c>
      <c r="Q279" s="8">
        <v>0.84176851096938721</v>
      </c>
      <c r="R279" s="8">
        <v>0.60066038007263278</v>
      </c>
      <c r="S279" s="8">
        <v>0.85801794723855596</v>
      </c>
      <c r="T279" s="8">
        <v>0.5988102535956854</v>
      </c>
      <c r="U279" s="8">
        <v>0.8744998273416662</v>
      </c>
      <c r="V279" s="8">
        <v>0.59622538789583546</v>
      </c>
      <c r="W279" s="8">
        <v>0.89346946638412694</v>
      </c>
      <c r="X279" s="8">
        <v>0.61372413197863962</v>
      </c>
      <c r="Y279" s="8">
        <v>0.89729893503790303</v>
      </c>
      <c r="Z279" s="8">
        <v>0.61815691108548931</v>
      </c>
      <c r="AA279" s="8">
        <v>0.89669194565725963</v>
      </c>
      <c r="AB279" s="8">
        <v>0.60840169875249328</v>
      </c>
      <c r="AC279" s="10"/>
      <c r="AD279" s="10"/>
      <c r="AE279" s="10"/>
      <c r="AF279" s="10"/>
      <c r="AG279" s="10"/>
      <c r="AH279" s="10"/>
      <c r="AI279" s="10"/>
      <c r="AJ279" s="10"/>
      <c r="AK279" s="10"/>
      <c r="AL279" s="10"/>
      <c r="AM279" s="10"/>
    </row>
    <row r="280" spans="1:39">
      <c r="A280" s="8">
        <v>0.78369362458275715</v>
      </c>
      <c r="B280" s="8">
        <v>0.63665153664511875</v>
      </c>
      <c r="C280" s="8">
        <v>0.77317938072997794</v>
      </c>
      <c r="D280" s="8">
        <v>0.61961311111160244</v>
      </c>
      <c r="E280" s="8">
        <v>0.77841858813265574</v>
      </c>
      <c r="F280" s="8">
        <v>0.61932098587840068</v>
      </c>
      <c r="G280" s="8">
        <v>0.79103681712459606</v>
      </c>
      <c r="H280" s="8">
        <v>0.62225109049021732</v>
      </c>
      <c r="I280" s="8">
        <v>0.79461648438577348</v>
      </c>
      <c r="J280" s="8">
        <v>0.61541049127939773</v>
      </c>
      <c r="K280" s="8">
        <v>0.79185725377837268</v>
      </c>
      <c r="L280" s="8">
        <v>0.60802326379129856</v>
      </c>
      <c r="M280" s="8">
        <v>0.80413288819471118</v>
      </c>
      <c r="N280" s="8">
        <v>0.61346077665476761</v>
      </c>
      <c r="O280" s="8">
        <v>0.82443541444571788</v>
      </c>
      <c r="P280" s="8">
        <v>0.59135663400913085</v>
      </c>
      <c r="Q280" s="8">
        <v>0.84248862916809841</v>
      </c>
      <c r="R280" s="8">
        <v>0.60193732143291834</v>
      </c>
      <c r="S280" s="8">
        <v>0.85842509503525211</v>
      </c>
      <c r="T280" s="8">
        <v>0.59961802412688858</v>
      </c>
      <c r="U280" s="8">
        <v>0.87483343835902372</v>
      </c>
      <c r="V280" s="8">
        <v>0.59699332316796561</v>
      </c>
      <c r="W280" s="8">
        <v>0.89369355910347248</v>
      </c>
      <c r="X280" s="8">
        <v>0.61428846481550758</v>
      </c>
      <c r="Y280" s="8">
        <v>0.89917388216360716</v>
      </c>
      <c r="Z280" s="8">
        <v>0.62296369901363535</v>
      </c>
      <c r="AA280" s="8">
        <v>0.89894269107165592</v>
      </c>
      <c r="AB280" s="8">
        <v>0.61399633958230604</v>
      </c>
      <c r="AC280" s="10"/>
      <c r="AD280" s="10"/>
      <c r="AE280" s="10"/>
      <c r="AF280" s="10"/>
      <c r="AG280" s="10"/>
      <c r="AH280" s="10"/>
      <c r="AI280" s="10"/>
      <c r="AJ280" s="10"/>
      <c r="AK280" s="10"/>
      <c r="AL280" s="10"/>
      <c r="AM280" s="10"/>
    </row>
    <row r="281" spans="1:39">
      <c r="A281" s="8">
        <v>0.78550759213289323</v>
      </c>
      <c r="B281" s="8">
        <v>0.63895091632161216</v>
      </c>
      <c r="C281" s="8">
        <v>0.77746457832083204</v>
      </c>
      <c r="D281" s="8">
        <v>0.62508160695435055</v>
      </c>
      <c r="E281" s="8">
        <v>0.77934506093488853</v>
      </c>
      <c r="F281" s="8">
        <v>0.62052932207028266</v>
      </c>
      <c r="G281" s="8">
        <v>0.79332866894843357</v>
      </c>
      <c r="H281" s="8">
        <v>0.62536487990775946</v>
      </c>
      <c r="I281" s="8">
        <v>0.7955290984171689</v>
      </c>
      <c r="J281" s="8">
        <v>0.61668521956973477</v>
      </c>
      <c r="K281" s="8">
        <v>0.79467916504514957</v>
      </c>
      <c r="L281" s="8">
        <v>0.61198023285921987</v>
      </c>
      <c r="M281" s="8">
        <v>0.80543600153437045</v>
      </c>
      <c r="N281" s="8">
        <v>0.61539278671980979</v>
      </c>
      <c r="O281" s="8">
        <v>0.82551262093482758</v>
      </c>
      <c r="P281" s="8">
        <v>0.59312930303788081</v>
      </c>
      <c r="Q281" s="8">
        <v>0.8430866583618557</v>
      </c>
      <c r="R281" s="8">
        <v>0.60299959500819922</v>
      </c>
      <c r="S281" s="8">
        <v>0.85937647054009492</v>
      </c>
      <c r="T281" s="8">
        <v>0.60150577279296069</v>
      </c>
      <c r="U281" s="8">
        <v>0.87608204099708697</v>
      </c>
      <c r="V281" s="8">
        <v>0.59987252717096651</v>
      </c>
      <c r="W281" s="8">
        <v>0.89423020219453664</v>
      </c>
      <c r="X281" s="8">
        <v>0.6156450766939392</v>
      </c>
      <c r="Y281" s="8">
        <v>0.8996362248441323</v>
      </c>
      <c r="Z281" s="8">
        <v>0.62414990450603236</v>
      </c>
      <c r="AA281" s="8">
        <v>0.90085698485194143</v>
      </c>
      <c r="AB281" s="8">
        <v>0.61880312751045208</v>
      </c>
      <c r="AC281" s="10"/>
      <c r="AD281" s="10"/>
      <c r="AE281" s="10"/>
      <c r="AF281" s="10"/>
      <c r="AG281" s="10"/>
      <c r="AH281" s="10"/>
      <c r="AI281" s="10"/>
      <c r="AJ281" s="10"/>
      <c r="AK281" s="10"/>
      <c r="AL281" s="10"/>
      <c r="AM281" s="10"/>
    </row>
    <row r="282" spans="1:39">
      <c r="A282" s="8">
        <v>0.78623359048345787</v>
      </c>
      <c r="B282" s="8">
        <v>0.63987376649013739</v>
      </c>
      <c r="C282" s="8">
        <v>0.78145688855341211</v>
      </c>
      <c r="D282" s="8">
        <v>0.63018052011569881</v>
      </c>
      <c r="E282" s="8">
        <v>0.77995112855968252</v>
      </c>
      <c r="F282" s="8">
        <v>0.62132160111184631</v>
      </c>
      <c r="G282" s="8">
        <v>0.79403778151769022</v>
      </c>
      <c r="H282" s="8">
        <v>0.62632977840530624</v>
      </c>
      <c r="I282" s="8">
        <v>0.79775348172231941</v>
      </c>
      <c r="J282" s="8">
        <v>0.61979900898727691</v>
      </c>
      <c r="K282" s="8">
        <v>0.79536725266916042</v>
      </c>
      <c r="L282" s="8">
        <v>0.61294513135676665</v>
      </c>
      <c r="M282" s="8">
        <v>0.8073190920787231</v>
      </c>
      <c r="N282" s="8">
        <v>0.61820117248445861</v>
      </c>
      <c r="O282" s="8">
        <v>0.82604787881761499</v>
      </c>
      <c r="P282" s="8">
        <v>0.594012317947333</v>
      </c>
      <c r="Q282" s="8">
        <v>0.84359777673852721</v>
      </c>
      <c r="R282" s="8">
        <v>0.60390916675703343</v>
      </c>
      <c r="S282" s="8">
        <v>0.85979998608741204</v>
      </c>
      <c r="T282" s="8">
        <v>0.60234895244333986</v>
      </c>
      <c r="U282" s="8">
        <v>0.87743014165787092</v>
      </c>
      <c r="V282" s="8">
        <v>0.60298631658850865</v>
      </c>
      <c r="W282" s="8">
        <v>0.89457027272477141</v>
      </c>
      <c r="X282" s="8">
        <v>0.61650817397385493</v>
      </c>
      <c r="Y282" s="8">
        <v>0.89994904393435993</v>
      </c>
      <c r="Z282" s="8">
        <v>0.62495988810718406</v>
      </c>
      <c r="AA282" s="8">
        <v>0.9012611135388906</v>
      </c>
      <c r="AB282" s="8">
        <v>0.61981892661681448</v>
      </c>
      <c r="AC282" s="10"/>
      <c r="AD282" s="10"/>
      <c r="AE282" s="10"/>
      <c r="AF282" s="10"/>
      <c r="AG282" s="10"/>
      <c r="AH282" s="10"/>
      <c r="AI282" s="10"/>
      <c r="AJ282" s="10"/>
      <c r="AK282" s="10"/>
      <c r="AL282" s="10"/>
      <c r="AM282" s="10"/>
    </row>
    <row r="283" spans="1:39">
      <c r="A283" s="8">
        <v>0.78660378794266927</v>
      </c>
      <c r="B283" s="8">
        <v>0.64034515038916828</v>
      </c>
      <c r="C283" s="8">
        <v>0.78282697237030441</v>
      </c>
      <c r="D283" s="8">
        <v>0.63193105844496378</v>
      </c>
      <c r="E283" s="8">
        <v>0.78205499388141952</v>
      </c>
      <c r="F283" s="8">
        <v>0.62407244705783416</v>
      </c>
      <c r="G283" s="8">
        <v>0.79727322580035198</v>
      </c>
      <c r="H283" s="8">
        <v>0.63073821374272199</v>
      </c>
      <c r="I283" s="8">
        <v>0.79948617834256308</v>
      </c>
      <c r="J283" s="8">
        <v>0.62222453365083497</v>
      </c>
      <c r="K283" s="8">
        <v>0.7957488968977785</v>
      </c>
      <c r="L283" s="8">
        <v>0.61348290735425259</v>
      </c>
      <c r="M283" s="8">
        <v>0.80829550939801709</v>
      </c>
      <c r="N283" s="8">
        <v>0.61965958558052137</v>
      </c>
      <c r="O283" s="8">
        <v>0.82847661146076301</v>
      </c>
      <c r="P283" s="8">
        <v>0.59802461376396687</v>
      </c>
      <c r="Q283" s="8">
        <v>0.84578710160702286</v>
      </c>
      <c r="R283" s="8">
        <v>0.60781966135603627</v>
      </c>
      <c r="S283" s="8">
        <v>0.86080455678177292</v>
      </c>
      <c r="T283" s="8">
        <v>0.60434956767678549</v>
      </c>
      <c r="U283" s="8">
        <v>0.87848169919211483</v>
      </c>
      <c r="V283" s="8">
        <v>0.60541626739196375</v>
      </c>
      <c r="W283" s="8">
        <v>0.89548236940701975</v>
      </c>
      <c r="X283" s="8">
        <v>0.61882525820993639</v>
      </c>
      <c r="Y283" s="8">
        <v>0.90030514616914736</v>
      </c>
      <c r="Z283" s="8">
        <v>0.62588273827570928</v>
      </c>
      <c r="AA283" s="8">
        <v>0.90179866270143538</v>
      </c>
      <c r="AB283" s="8">
        <v>0.62117553849524609</v>
      </c>
      <c r="AC283" s="10"/>
      <c r="AD283" s="10"/>
      <c r="AE283" s="10"/>
      <c r="AF283" s="10"/>
      <c r="AG283" s="10"/>
      <c r="AH283" s="10"/>
      <c r="AI283" s="10"/>
      <c r="AJ283" s="10"/>
      <c r="AK283" s="10"/>
      <c r="AL283" s="10"/>
      <c r="AM283" s="10"/>
    </row>
    <row r="284" spans="1:39">
      <c r="A284" s="8">
        <v>0.78818329710197144</v>
      </c>
      <c r="B284" s="8">
        <v>0.64236347018220197</v>
      </c>
      <c r="C284" s="8">
        <v>0.78388647764620822</v>
      </c>
      <c r="D284" s="8">
        <v>0.63328545725344687</v>
      </c>
      <c r="E284" s="8">
        <v>0.78253367149590647</v>
      </c>
      <c r="F284" s="8">
        <v>0.62469874585326013</v>
      </c>
      <c r="G284" s="8">
        <v>0.79826598339731125</v>
      </c>
      <c r="H284" s="8">
        <v>0.63209261255120508</v>
      </c>
      <c r="I284" s="8">
        <v>0.80071811656784631</v>
      </c>
      <c r="J284" s="8">
        <v>0.62395072821066644</v>
      </c>
      <c r="K284" s="8">
        <v>0.7964332244801281</v>
      </c>
      <c r="L284" s="8">
        <v>0.61444780585179937</v>
      </c>
      <c r="M284" s="8">
        <v>0.80876352897775383</v>
      </c>
      <c r="N284" s="8">
        <v>0.62036112875419647</v>
      </c>
      <c r="O284" s="8">
        <v>0.8300221685973117</v>
      </c>
      <c r="P284" s="8">
        <v>0.60058292262443502</v>
      </c>
      <c r="Q284" s="8">
        <v>0.84605818058412396</v>
      </c>
      <c r="R284" s="8">
        <v>0.60830432367475817</v>
      </c>
      <c r="S284" s="8">
        <v>0.86161885237516522</v>
      </c>
      <c r="T284" s="8">
        <v>0.60597174794903741</v>
      </c>
      <c r="U284" s="8">
        <v>0.87969908676422648</v>
      </c>
      <c r="V284" s="8">
        <v>0.60823129236645812</v>
      </c>
      <c r="W284" s="8">
        <v>0.89703725836318016</v>
      </c>
      <c r="X284" s="8">
        <v>0.6227822272778577</v>
      </c>
      <c r="Y284" s="8">
        <v>0.90058648660878604</v>
      </c>
      <c r="Z284" s="8">
        <v>0.62661305135871492</v>
      </c>
      <c r="AA284" s="8">
        <v>0.90227433570138516</v>
      </c>
      <c r="AB284" s="8">
        <v>0.62238387468712808</v>
      </c>
      <c r="AC284" s="10"/>
      <c r="AD284" s="10"/>
      <c r="AE284" s="10"/>
      <c r="AF284" s="10"/>
      <c r="AG284" s="10"/>
      <c r="AH284" s="10"/>
      <c r="AI284" s="10"/>
      <c r="AJ284" s="10"/>
      <c r="AK284" s="10"/>
      <c r="AL284" s="10"/>
      <c r="AM284" s="10"/>
    </row>
    <row r="285" spans="1:39">
      <c r="A285" s="8">
        <v>0.7889895049020319</v>
      </c>
      <c r="B285" s="8">
        <v>0.64339476077820379</v>
      </c>
      <c r="C285" s="8">
        <v>0.78469240930320372</v>
      </c>
      <c r="D285" s="8">
        <v>0.63431674784944869</v>
      </c>
      <c r="E285" s="8">
        <v>0.78389056812084323</v>
      </c>
      <c r="F285" s="8">
        <v>0.62647584102190712</v>
      </c>
      <c r="G285" s="8">
        <v>0.79893727662954084</v>
      </c>
      <c r="H285" s="8">
        <v>0.6330154627197303</v>
      </c>
      <c r="I285" s="8">
        <v>0.80140575218991161</v>
      </c>
      <c r="J285" s="8">
        <v>0.62491562670821321</v>
      </c>
      <c r="K285" s="8">
        <v>0.79780187964482729</v>
      </c>
      <c r="L285" s="8">
        <v>0.61637760284689302</v>
      </c>
      <c r="M285" s="8">
        <v>0.80961147033398284</v>
      </c>
      <c r="N285" s="8">
        <v>0.62163364397458509</v>
      </c>
      <c r="O285" s="8">
        <v>0.83153427211618625</v>
      </c>
      <c r="P285" s="8">
        <v>0.60308811780613913</v>
      </c>
      <c r="Q285" s="8">
        <v>0.84702247679274301</v>
      </c>
      <c r="R285" s="8">
        <v>0.61003051823458965</v>
      </c>
      <c r="S285" s="8">
        <v>0.8654325382698469</v>
      </c>
      <c r="T285" s="8">
        <v>0.61358028243198681</v>
      </c>
      <c r="U285" s="8">
        <v>0.88062773497628599</v>
      </c>
      <c r="V285" s="8">
        <v>0.61038018328645338</v>
      </c>
      <c r="W285" s="8">
        <v>0.89726528253374227</v>
      </c>
      <c r="X285" s="8">
        <v>0.62337311695410769</v>
      </c>
      <c r="Y285" s="8">
        <v>0.90091701243997002</v>
      </c>
      <c r="Z285" s="8">
        <v>0.62747614863863066</v>
      </c>
      <c r="AA285" s="8">
        <v>0.90427177557515781</v>
      </c>
      <c r="AB285" s="8">
        <v>0.62748278784847633</v>
      </c>
      <c r="AC285" s="10"/>
      <c r="AD285" s="10"/>
      <c r="AE285" s="10"/>
      <c r="AF285" s="10"/>
      <c r="AG285" s="10"/>
      <c r="AH285" s="10"/>
      <c r="AI285" s="10"/>
      <c r="AJ285" s="10"/>
      <c r="AK285" s="10"/>
      <c r="AL285" s="10"/>
      <c r="AM285" s="10"/>
    </row>
    <row r="286" spans="1:39">
      <c r="A286" s="8">
        <v>0.7899479049908793</v>
      </c>
      <c r="B286" s="8">
        <v>0.64462301459962235</v>
      </c>
      <c r="C286" s="8">
        <v>0.78574601751820272</v>
      </c>
      <c r="D286" s="8">
        <v>0.63566672051803486</v>
      </c>
      <c r="E286" s="8">
        <v>0.78653873621389203</v>
      </c>
      <c r="F286" s="8">
        <v>0.62994593470115801</v>
      </c>
      <c r="G286" s="8">
        <v>0.80018342378458118</v>
      </c>
      <c r="H286" s="8">
        <v>0.63474165727956178</v>
      </c>
      <c r="I286" s="8">
        <v>0.80208068741790184</v>
      </c>
      <c r="J286" s="8">
        <v>0.62586503371612046</v>
      </c>
      <c r="K286" s="8">
        <v>0.79910849412211571</v>
      </c>
      <c r="L286" s="8">
        <v>0.6182255162538921</v>
      </c>
      <c r="M286" s="8">
        <v>0.8105108020754378</v>
      </c>
      <c r="N286" s="8">
        <v>0.62298361664317126</v>
      </c>
      <c r="O286" s="8">
        <v>0.8326694648759313</v>
      </c>
      <c r="P286" s="8">
        <v>0.60497586647221124</v>
      </c>
      <c r="Q286" s="8">
        <v>0.84860135663646907</v>
      </c>
      <c r="R286" s="8">
        <v>0.61286546083862048</v>
      </c>
      <c r="S286" s="8">
        <v>0.86569646824860969</v>
      </c>
      <c r="T286" s="8">
        <v>0.61410699307973027</v>
      </c>
      <c r="U286" s="8">
        <v>0.88106279495798612</v>
      </c>
      <c r="V286" s="8">
        <v>0.61138934318297022</v>
      </c>
      <c r="W286" s="8">
        <v>0.89767611918587564</v>
      </c>
      <c r="X286" s="8">
        <v>0.62444202973923413</v>
      </c>
      <c r="Y286" s="8">
        <v>0.90133410456027352</v>
      </c>
      <c r="Z286" s="8">
        <v>0.62856719212324208</v>
      </c>
      <c r="AA286" s="8">
        <v>0.90468943967267468</v>
      </c>
      <c r="AB286" s="8">
        <v>0.62855170063360277</v>
      </c>
      <c r="AC286" s="10"/>
      <c r="AD286" s="10"/>
      <c r="AE286" s="10"/>
      <c r="AF286" s="10"/>
      <c r="AG286" s="10"/>
      <c r="AH286" s="10"/>
      <c r="AI286" s="10"/>
      <c r="AJ286" s="10"/>
      <c r="AK286" s="10"/>
      <c r="AL286" s="10"/>
      <c r="AM286" s="10"/>
    </row>
    <row r="287" spans="1:39">
      <c r="A287" s="8">
        <v>0.7930308271650901</v>
      </c>
      <c r="B287" s="8">
        <v>0.64857998366754366</v>
      </c>
      <c r="C287" s="8">
        <v>0.78673672375021664</v>
      </c>
      <c r="D287" s="8">
        <v>0.63693702266847496</v>
      </c>
      <c r="E287" s="8">
        <v>0.78745362810609687</v>
      </c>
      <c r="F287" s="8">
        <v>0.63114541861324602</v>
      </c>
      <c r="G287" s="8">
        <v>0.80063536486205411</v>
      </c>
      <c r="H287" s="8">
        <v>0.63536795607498775</v>
      </c>
      <c r="I287" s="8">
        <v>0.80303321697353325</v>
      </c>
      <c r="J287" s="8">
        <v>0.62721500638470662</v>
      </c>
      <c r="K287" s="8">
        <v>0.79956157914229775</v>
      </c>
      <c r="L287" s="8">
        <v>0.61886730653895761</v>
      </c>
      <c r="M287" s="8">
        <v>0.8121167516137503</v>
      </c>
      <c r="N287" s="8">
        <v>0.62540914130672931</v>
      </c>
      <c r="O287" s="8">
        <v>0.83305529659977395</v>
      </c>
      <c r="P287" s="8">
        <v>0.60561765675727675</v>
      </c>
      <c r="Q287" s="8">
        <v>0.84914558389583994</v>
      </c>
      <c r="R287" s="8">
        <v>0.61384363775585826</v>
      </c>
      <c r="S287" s="8">
        <v>0.86600131760392496</v>
      </c>
      <c r="T287" s="8">
        <v>0.6147155873155683</v>
      </c>
      <c r="U287" s="8">
        <v>0.88455498046131931</v>
      </c>
      <c r="V287" s="8">
        <v>0.61950688375407503</v>
      </c>
      <c r="W287" s="8">
        <v>0.8986550505388059</v>
      </c>
      <c r="X287" s="8">
        <v>0.62700033859970228</v>
      </c>
      <c r="Y287" s="8">
        <v>0.90284507978854289</v>
      </c>
      <c r="Z287" s="8">
        <v>0.63252416119116339</v>
      </c>
      <c r="AA287" s="8">
        <v>0.90501622315637997</v>
      </c>
      <c r="AB287" s="8">
        <v>0.62939488028398194</v>
      </c>
      <c r="AC287" s="10"/>
      <c r="AD287" s="10"/>
      <c r="AE287" s="10"/>
      <c r="AF287" s="10"/>
      <c r="AG287" s="10"/>
      <c r="AH287" s="10"/>
      <c r="AI287" s="10"/>
      <c r="AJ287" s="10"/>
      <c r="AK287" s="10"/>
      <c r="AL287" s="10"/>
      <c r="AM287" s="10"/>
    </row>
    <row r="288" spans="1:39">
      <c r="A288" s="8">
        <v>0.79376505212585946</v>
      </c>
      <c r="B288" s="8">
        <v>0.64952275146560545</v>
      </c>
      <c r="C288" s="8">
        <v>0.7872851504143672</v>
      </c>
      <c r="D288" s="8">
        <v>0.6376429919820471</v>
      </c>
      <c r="E288" s="8">
        <v>0.78838975166668623</v>
      </c>
      <c r="F288" s="8">
        <v>0.63237367243466458</v>
      </c>
      <c r="G288" s="8">
        <v>0.80150710058052699</v>
      </c>
      <c r="H288" s="8">
        <v>0.63657629226686974</v>
      </c>
      <c r="I288" s="8">
        <v>0.80457722202466142</v>
      </c>
      <c r="J288" s="8">
        <v>0.62940815870367195</v>
      </c>
      <c r="K288" s="8">
        <v>0.80021206634969599</v>
      </c>
      <c r="L288" s="8">
        <v>0.61979015670748283</v>
      </c>
      <c r="M288" s="8">
        <v>0.8147009538422576</v>
      </c>
      <c r="N288" s="8">
        <v>0.62931963590573214</v>
      </c>
      <c r="O288" s="8">
        <v>0.83402322127114792</v>
      </c>
      <c r="P288" s="8">
        <v>0.6072331978196831</v>
      </c>
      <c r="Q288" s="8">
        <v>0.84982845460151435</v>
      </c>
      <c r="R288" s="8">
        <v>0.61507189157727682</v>
      </c>
      <c r="S288" s="8">
        <v>0.86797976946023248</v>
      </c>
      <c r="T288" s="8">
        <v>0.61867255638348961</v>
      </c>
      <c r="U288" s="8">
        <v>0.88490029712840867</v>
      </c>
      <c r="V288" s="8">
        <v>0.62031244121532969</v>
      </c>
      <c r="W288" s="8">
        <v>0.90017062498280043</v>
      </c>
      <c r="X288" s="8">
        <v>0.63096394687746915</v>
      </c>
      <c r="Y288" s="8">
        <v>0.90329955280642082</v>
      </c>
      <c r="Z288" s="8">
        <v>0.63371479282345744</v>
      </c>
      <c r="AA288" s="8">
        <v>0.90676229111961004</v>
      </c>
      <c r="AB288" s="8">
        <v>0.63390732990897725</v>
      </c>
      <c r="AC288" s="10"/>
      <c r="AD288" s="10"/>
      <c r="AE288" s="10"/>
      <c r="AF288" s="10"/>
      <c r="AG288" s="10"/>
      <c r="AH288" s="10"/>
      <c r="AI288" s="10"/>
      <c r="AJ288" s="10"/>
      <c r="AK288" s="10"/>
      <c r="AL288" s="10"/>
      <c r="AM288" s="10"/>
    </row>
    <row r="289" spans="1:39">
      <c r="A289" s="8">
        <v>0.79449310712897525</v>
      </c>
      <c r="B289" s="8">
        <v>0.65045888005382169</v>
      </c>
      <c r="C289" s="8">
        <v>0.78841738610809742</v>
      </c>
      <c r="D289" s="8">
        <v>0.63910140507810986</v>
      </c>
      <c r="E289" s="8">
        <v>0.79002652028396414</v>
      </c>
      <c r="F289" s="8">
        <v>0.63452256335465984</v>
      </c>
      <c r="G289" s="8">
        <v>0.80308794886825652</v>
      </c>
      <c r="H289" s="8">
        <v>0.63876944458583507</v>
      </c>
      <c r="I289" s="8">
        <v>0.80630810430289435</v>
      </c>
      <c r="J289" s="8">
        <v>0.63186687941645747</v>
      </c>
      <c r="K289" s="8">
        <v>0.80086443357792492</v>
      </c>
      <c r="L289" s="8">
        <v>0.6207174330159051</v>
      </c>
      <c r="M289" s="8">
        <v>0.81575445673939062</v>
      </c>
      <c r="N289" s="8">
        <v>0.63091525933860204</v>
      </c>
      <c r="O289" s="8">
        <v>0.83437336913613802</v>
      </c>
      <c r="P289" s="8">
        <v>0.60782187442598457</v>
      </c>
      <c r="Q289" s="8">
        <v>0.85210055167675847</v>
      </c>
      <c r="R289" s="8">
        <v>0.61916385791205675</v>
      </c>
      <c r="S289" s="8">
        <v>0.86870199645638191</v>
      </c>
      <c r="T289" s="8">
        <v>0.62012433026970681</v>
      </c>
      <c r="U289" s="8">
        <v>0.88706779327042162</v>
      </c>
      <c r="V289" s="8">
        <v>0.62541135437667794</v>
      </c>
      <c r="W289" s="8">
        <v>0.90057753018371722</v>
      </c>
      <c r="X289" s="8">
        <v>0.63203064659264707</v>
      </c>
      <c r="Y289" s="8">
        <v>0.90503087858881281</v>
      </c>
      <c r="Z289" s="8">
        <v>0.63829142147695928</v>
      </c>
      <c r="AA289" s="8">
        <v>0.90829179251375736</v>
      </c>
      <c r="AB289" s="8">
        <v>0.63786429897689856</v>
      </c>
      <c r="AC289" s="10"/>
      <c r="AD289" s="10"/>
      <c r="AE289" s="10"/>
      <c r="AF289" s="10"/>
      <c r="AG289" s="10"/>
      <c r="AH289" s="10"/>
      <c r="AI289" s="10"/>
      <c r="AJ289" s="10"/>
      <c r="AK289" s="10"/>
      <c r="AL289" s="10"/>
      <c r="AM289" s="10"/>
    </row>
    <row r="290" spans="1:39">
      <c r="A290" s="8">
        <v>0.79843982337467945</v>
      </c>
      <c r="B290" s="8">
        <v>0.65555779321516994</v>
      </c>
      <c r="C290" s="8">
        <v>0.78913486185152026</v>
      </c>
      <c r="D290" s="8">
        <v>0.64002646831658361</v>
      </c>
      <c r="E290" s="8">
        <v>0.79125216659525133</v>
      </c>
      <c r="F290" s="8">
        <v>0.6361381044170662</v>
      </c>
      <c r="G290" s="8">
        <v>0.8055859160788913</v>
      </c>
      <c r="H290" s="8">
        <v>0.64223953826508595</v>
      </c>
      <c r="I290" s="8">
        <v>0.80698666821490606</v>
      </c>
      <c r="J290" s="8">
        <v>0.63283177791400425</v>
      </c>
      <c r="K290" s="8">
        <v>0.80259405274210527</v>
      </c>
      <c r="L290" s="8">
        <v>0.62317615372869062</v>
      </c>
      <c r="M290" s="8">
        <v>0.81612703703227907</v>
      </c>
      <c r="N290" s="8">
        <v>0.63147959217547001</v>
      </c>
      <c r="O290" s="8">
        <v>0.83504021124844408</v>
      </c>
      <c r="P290" s="8">
        <v>0.60894611395982357</v>
      </c>
      <c r="Q290" s="8">
        <v>0.85300069942514756</v>
      </c>
      <c r="R290" s="8">
        <v>0.62078603818430866</v>
      </c>
      <c r="S290" s="8">
        <v>0.87019146176288853</v>
      </c>
      <c r="T290" s="8">
        <v>0.62311861391002987</v>
      </c>
      <c r="U290" s="8">
        <v>0.8875223626683415</v>
      </c>
      <c r="V290" s="8">
        <v>0.62648248023175279</v>
      </c>
      <c r="W290" s="8">
        <v>0.90096084667733456</v>
      </c>
      <c r="X290" s="8">
        <v>0.63303980648916391</v>
      </c>
      <c r="Y290" s="8">
        <v>0.90531615385977515</v>
      </c>
      <c r="Z290" s="8">
        <v>0.63904607832939841</v>
      </c>
      <c r="AA290" s="8">
        <v>0.90877713366411261</v>
      </c>
      <c r="AB290" s="8">
        <v>0.63912574884754458</v>
      </c>
      <c r="AC290" s="10"/>
      <c r="AD290" s="10"/>
      <c r="AE290" s="10"/>
      <c r="AF290" s="10"/>
      <c r="AG290" s="10"/>
      <c r="AH290" s="10"/>
      <c r="AI290" s="10"/>
      <c r="AJ290" s="10"/>
      <c r="AK290" s="10"/>
      <c r="AL290" s="10"/>
      <c r="AM290" s="10"/>
    </row>
    <row r="291" spans="1:39">
      <c r="A291" s="8">
        <v>0.80169344771063777</v>
      </c>
      <c r="B291" s="8">
        <v>0.65976705225722043</v>
      </c>
      <c r="C291" s="8">
        <v>0.78959090122816167</v>
      </c>
      <c r="D291" s="8">
        <v>0.64061514492288507</v>
      </c>
      <c r="E291" s="8">
        <v>0.7923253309245043</v>
      </c>
      <c r="F291" s="8">
        <v>0.63755446918410741</v>
      </c>
      <c r="G291" s="8">
        <v>0.80609269519505344</v>
      </c>
      <c r="H291" s="8">
        <v>0.64294550757865809</v>
      </c>
      <c r="I291" s="8">
        <v>0.80740033819335166</v>
      </c>
      <c r="J291" s="8">
        <v>0.63342045452030571</v>
      </c>
      <c r="K291" s="8">
        <v>0.80323889988701158</v>
      </c>
      <c r="L291" s="8">
        <v>0.62409457775731891</v>
      </c>
      <c r="M291" s="8">
        <v>0.81653632474318616</v>
      </c>
      <c r="N291" s="8">
        <v>0.63210589097089598</v>
      </c>
      <c r="O291" s="8">
        <v>0.83674634574982909</v>
      </c>
      <c r="P291" s="8">
        <v>0.61182531796282447</v>
      </c>
      <c r="Q291" s="8">
        <v>0.85333799616764738</v>
      </c>
      <c r="R291" s="8">
        <v>0.6213946324201467</v>
      </c>
      <c r="S291" s="8">
        <v>0.8705965635907571</v>
      </c>
      <c r="T291" s="8">
        <v>0.62393302365107861</v>
      </c>
      <c r="U291" s="8">
        <v>0.8891455460978237</v>
      </c>
      <c r="V291" s="8">
        <v>0.63031109124266105</v>
      </c>
      <c r="W291" s="8">
        <v>0.90159184459759689</v>
      </c>
      <c r="X291" s="8">
        <v>0.63470403509043727</v>
      </c>
      <c r="Y291" s="8">
        <v>0.90563487519698826</v>
      </c>
      <c r="Z291" s="8">
        <v>0.63988925797977758</v>
      </c>
      <c r="AA291" s="8">
        <v>0.90908844810716916</v>
      </c>
      <c r="AB291" s="8">
        <v>0.63993573244869628</v>
      </c>
      <c r="AC291" s="10"/>
      <c r="AD291" s="10"/>
      <c r="AE291" s="10"/>
      <c r="AF291" s="10"/>
      <c r="AG291" s="10"/>
      <c r="AH291" s="10"/>
      <c r="AI291" s="10"/>
      <c r="AJ291" s="10"/>
      <c r="AK291" s="10"/>
      <c r="AL291" s="10"/>
      <c r="AM291" s="10"/>
    </row>
    <row r="292" spans="1:39">
      <c r="A292" s="8">
        <v>0.80212945805148683</v>
      </c>
      <c r="B292" s="8">
        <v>0.6603313850940884</v>
      </c>
      <c r="C292" s="8">
        <v>0.79268292682926877</v>
      </c>
      <c r="D292" s="8">
        <v>0.64462744073951894</v>
      </c>
      <c r="E292" s="8">
        <v>0.79328075600180692</v>
      </c>
      <c r="F292" s="8">
        <v>0.63881591905475343</v>
      </c>
      <c r="G292" s="8">
        <v>0.80785885823421533</v>
      </c>
      <c r="H292" s="8">
        <v>0.64540865443134066</v>
      </c>
      <c r="I292" s="8">
        <v>0.80902235995094107</v>
      </c>
      <c r="J292" s="8">
        <v>0.63573753875638717</v>
      </c>
      <c r="K292" s="8">
        <v>0.80434623215625312</v>
      </c>
      <c r="L292" s="8">
        <v>0.62567249663060076</v>
      </c>
      <c r="M292" s="8">
        <v>0.81914438679340562</v>
      </c>
      <c r="N292" s="8">
        <v>0.63611818678752985</v>
      </c>
      <c r="O292" s="8">
        <v>0.83724591977376406</v>
      </c>
      <c r="P292" s="8">
        <v>0.61266849761320363</v>
      </c>
      <c r="Q292" s="8">
        <v>0.85396706493893537</v>
      </c>
      <c r="R292" s="8">
        <v>0.62252993730372819</v>
      </c>
      <c r="S292" s="8">
        <v>0.8713494801193209</v>
      </c>
      <c r="T292" s="8">
        <v>0.62546004191554494</v>
      </c>
      <c r="U292" s="8">
        <v>0.89041560909372863</v>
      </c>
      <c r="V292" s="8">
        <v>0.63330980102288104</v>
      </c>
      <c r="W292" s="8">
        <v>0.90330202587681252</v>
      </c>
      <c r="X292" s="8">
        <v>0.63921648471543258</v>
      </c>
      <c r="Y292" s="8">
        <v>0.90733472232879131</v>
      </c>
      <c r="Z292" s="8">
        <v>0.64440170760477289</v>
      </c>
      <c r="AA292" s="8">
        <v>0.90963179815995721</v>
      </c>
      <c r="AB292" s="8">
        <v>0.64135209721573749</v>
      </c>
      <c r="AC292" s="10"/>
      <c r="AD292" s="10"/>
      <c r="AE292" s="10"/>
      <c r="AF292" s="10"/>
      <c r="AG292" s="10"/>
      <c r="AH292" s="10"/>
      <c r="AI292" s="10"/>
      <c r="AJ292" s="10"/>
      <c r="AK292" s="10"/>
      <c r="AL292" s="10"/>
      <c r="AM292" s="10"/>
    </row>
    <row r="293" spans="1:39">
      <c r="A293" s="8">
        <v>0.80279581347806739</v>
      </c>
      <c r="B293" s="8">
        <v>0.66119448237400413</v>
      </c>
      <c r="C293" s="8">
        <v>0.79385644194933291</v>
      </c>
      <c r="D293" s="8">
        <v>0.64615224593403675</v>
      </c>
      <c r="E293" s="8">
        <v>0.79406053727701953</v>
      </c>
      <c r="F293" s="8">
        <v>0.63984720965075526</v>
      </c>
      <c r="G293" s="8">
        <v>0.80954560066562053</v>
      </c>
      <c r="H293" s="8">
        <v>0.64776336085654662</v>
      </c>
      <c r="I293" s="8">
        <v>0.80939792874716143</v>
      </c>
      <c r="J293" s="8">
        <v>0.63627531475387311</v>
      </c>
      <c r="K293" s="8">
        <v>0.80529188263406037</v>
      </c>
      <c r="L293" s="8">
        <v>0.62702246929918692</v>
      </c>
      <c r="M293" s="8">
        <v>0.82019788969053864</v>
      </c>
      <c r="N293" s="8">
        <v>0.63774036705978177</v>
      </c>
      <c r="O293" s="8">
        <v>0.83901896151049749</v>
      </c>
      <c r="P293" s="8">
        <v>0.61566278125352669</v>
      </c>
      <c r="Q293" s="8">
        <v>0.85528107372106654</v>
      </c>
      <c r="R293" s="8">
        <v>0.62490456135847072</v>
      </c>
      <c r="S293" s="8">
        <v>0.87191007557808853</v>
      </c>
      <c r="T293" s="8">
        <v>0.62659755986907495</v>
      </c>
      <c r="U293" s="8">
        <v>0.89098723498896693</v>
      </c>
      <c r="V293" s="8">
        <v>0.6346597736914672</v>
      </c>
      <c r="W293" s="8">
        <v>0.90375217704111177</v>
      </c>
      <c r="X293" s="8">
        <v>0.64040711634772662</v>
      </c>
      <c r="Y293" s="8">
        <v>0.90787969646711242</v>
      </c>
      <c r="Z293" s="8">
        <v>0.64585348149099009</v>
      </c>
      <c r="AA293" s="8">
        <v>0.91018868362331296</v>
      </c>
      <c r="AB293" s="8">
        <v>0.64280387110195469</v>
      </c>
      <c r="AC293" s="10"/>
      <c r="AD293" s="10"/>
      <c r="AE293" s="10"/>
      <c r="AF293" s="10"/>
      <c r="AG293" s="10"/>
      <c r="AH293" s="10"/>
      <c r="AI293" s="10"/>
      <c r="AJ293" s="10"/>
      <c r="AK293" s="10"/>
      <c r="AL293" s="10"/>
      <c r="AM293" s="10"/>
    </row>
    <row r="294" spans="1:39">
      <c r="A294" s="8">
        <v>0.80491210895322607</v>
      </c>
      <c r="B294" s="8">
        <v>0.66394532831999198</v>
      </c>
      <c r="C294" s="8">
        <v>0.79446580490950025</v>
      </c>
      <c r="D294" s="8">
        <v>0.6469445249756004</v>
      </c>
      <c r="E294" s="8">
        <v>0.794821017035519</v>
      </c>
      <c r="F294" s="8">
        <v>0.6408563695472721</v>
      </c>
      <c r="G294" s="8">
        <v>0.81014881909120151</v>
      </c>
      <c r="H294" s="8">
        <v>0.64860654050692579</v>
      </c>
      <c r="I294" s="8">
        <v>0.81036134435485718</v>
      </c>
      <c r="J294" s="8">
        <v>0.63766290961158378</v>
      </c>
      <c r="K294" s="8">
        <v>0.80578632811251627</v>
      </c>
      <c r="L294" s="8">
        <v>0.62772843861275907</v>
      </c>
      <c r="M294" s="8">
        <v>0.8209815930652351</v>
      </c>
      <c r="N294" s="8">
        <v>0.63894870325166375</v>
      </c>
      <c r="O294" s="8">
        <v>0.84142093125950612</v>
      </c>
      <c r="P294" s="8">
        <v>0.61975474758830662</v>
      </c>
      <c r="Q294" s="8">
        <v>0.85612535022990044</v>
      </c>
      <c r="R294" s="8">
        <v>0.62643157962293705</v>
      </c>
      <c r="S294" s="8">
        <v>0.87209421277257426</v>
      </c>
      <c r="T294" s="8">
        <v>0.62697599483026878</v>
      </c>
      <c r="U294" s="8">
        <v>0.89152764581825372</v>
      </c>
      <c r="V294" s="8">
        <v>0.63593671505175275</v>
      </c>
      <c r="W294" s="8">
        <v>0.90419839675419444</v>
      </c>
      <c r="X294" s="8">
        <v>0.64159332184012363</v>
      </c>
      <c r="Y294" s="8">
        <v>0.90843844251506622</v>
      </c>
      <c r="Z294" s="8">
        <v>0.6473428775663318</v>
      </c>
      <c r="AA294" s="8">
        <v>0.91116710044434779</v>
      </c>
      <c r="AB294" s="8">
        <v>0.64536217996242284</v>
      </c>
      <c r="AC294" s="10"/>
      <c r="AD294" s="10"/>
      <c r="AE294" s="10"/>
      <c r="AF294" s="10"/>
      <c r="AG294" s="10"/>
      <c r="AH294" s="10"/>
      <c r="AI294" s="10"/>
      <c r="AJ294" s="10"/>
      <c r="AK294" s="10"/>
      <c r="AL294" s="10"/>
      <c r="AM294" s="10"/>
    </row>
    <row r="295" spans="1:39">
      <c r="A295" s="8">
        <v>0.80578824294002649</v>
      </c>
      <c r="B295" s="8">
        <v>0.6650850593434704</v>
      </c>
      <c r="C295" s="8">
        <v>0.7950456825651433</v>
      </c>
      <c r="D295" s="8">
        <v>0.64770139489798806</v>
      </c>
      <c r="E295" s="8">
        <v>0.79592120348817041</v>
      </c>
      <c r="F295" s="8">
        <v>0.64231920878323179</v>
      </c>
      <c r="G295" s="8">
        <v>0.81104891931244461</v>
      </c>
      <c r="H295" s="8">
        <v>0.64986799037757181</v>
      </c>
      <c r="I295" s="8">
        <v>0.81119412733778062</v>
      </c>
      <c r="J295" s="8">
        <v>0.6388623935236718</v>
      </c>
      <c r="K295" s="8">
        <v>0.80630145382010909</v>
      </c>
      <c r="L295" s="8">
        <v>0.62846539090561016</v>
      </c>
      <c r="M295" s="8">
        <v>0.8213303135364115</v>
      </c>
      <c r="N295" s="8">
        <v>0.6394864792491497</v>
      </c>
      <c r="O295" s="8">
        <v>0.84214129916009084</v>
      </c>
      <c r="P295" s="8">
        <v>0.62098300140972518</v>
      </c>
      <c r="Q295" s="8">
        <v>0.85693030994052877</v>
      </c>
      <c r="R295" s="8">
        <v>0.62789441885889674</v>
      </c>
      <c r="S295" s="8">
        <v>0.87236837259547517</v>
      </c>
      <c r="T295" s="8">
        <v>0.62754032766713674</v>
      </c>
      <c r="U295" s="8">
        <v>0.89221047538594456</v>
      </c>
      <c r="V295" s="8">
        <v>0.63755225611415911</v>
      </c>
      <c r="W295" s="8">
        <v>0.90487067491223094</v>
      </c>
      <c r="X295" s="8">
        <v>0.64338148235851311</v>
      </c>
      <c r="Y295" s="8">
        <v>0.90883782789441347</v>
      </c>
      <c r="Z295" s="8">
        <v>0.64841179035145824</v>
      </c>
      <c r="AA295" s="8">
        <v>0.91192508343613754</v>
      </c>
      <c r="AB295" s="8">
        <v>0.64735836905597155</v>
      </c>
      <c r="AC295" s="10"/>
      <c r="AD295" s="10"/>
      <c r="AE295" s="10"/>
      <c r="AF295" s="10"/>
      <c r="AG295" s="10"/>
      <c r="AH295" s="10"/>
      <c r="AI295" s="10"/>
      <c r="AJ295" s="10"/>
      <c r="AK295" s="10"/>
      <c r="AL295" s="10"/>
      <c r="AM295" s="10"/>
    </row>
    <row r="296" spans="1:39">
      <c r="A296" s="8">
        <v>0.80669317006254337</v>
      </c>
      <c r="B296" s="8">
        <v>0.66627347790581593</v>
      </c>
      <c r="C296" s="8">
        <v>0.79675189885361175</v>
      </c>
      <c r="D296" s="8">
        <v>0.64992995633612949</v>
      </c>
      <c r="E296" s="8">
        <v>0.79662763899987288</v>
      </c>
      <c r="F296" s="8">
        <v>0.64326197658129358</v>
      </c>
      <c r="G296" s="8">
        <v>0.81178450541762015</v>
      </c>
      <c r="H296" s="8">
        <v>0.65089928097357364</v>
      </c>
      <c r="I296" s="8">
        <v>0.81313184460523635</v>
      </c>
      <c r="J296" s="8">
        <v>0.6416552877986812</v>
      </c>
      <c r="K296" s="8">
        <v>0.80835067652549664</v>
      </c>
      <c r="L296" s="8">
        <v>0.63139992165732362</v>
      </c>
      <c r="M296" s="8">
        <v>0.82263893298877355</v>
      </c>
      <c r="N296" s="8">
        <v>0.64150479904218338</v>
      </c>
      <c r="O296" s="8">
        <v>0.84327203143747931</v>
      </c>
      <c r="P296" s="8">
        <v>0.62291279840481883</v>
      </c>
      <c r="Q296" s="8">
        <v>0.85724070571583533</v>
      </c>
      <c r="R296" s="8">
        <v>0.62845875169576471</v>
      </c>
      <c r="S296" s="8">
        <v>0.8728164397687237</v>
      </c>
      <c r="T296" s="8">
        <v>0.62846317783566197</v>
      </c>
      <c r="U296" s="8">
        <v>0.89265919195899857</v>
      </c>
      <c r="V296" s="8">
        <v>0.63861452968943999</v>
      </c>
      <c r="W296" s="8">
        <v>0.90667521102064463</v>
      </c>
      <c r="X296" s="8">
        <v>0.64818827028665915</v>
      </c>
      <c r="Y296" s="8">
        <v>0.91091935366460752</v>
      </c>
      <c r="Z296" s="8">
        <v>0.654006431181271</v>
      </c>
      <c r="AA296" s="8">
        <v>0.91254964595233168</v>
      </c>
      <c r="AB296" s="8">
        <v>0.64901153230750241</v>
      </c>
      <c r="AC296" s="10"/>
      <c r="AD296" s="10"/>
      <c r="AE296" s="10"/>
      <c r="AF296" s="10"/>
      <c r="AG296" s="10"/>
      <c r="AH296" s="10"/>
      <c r="AI296" s="10"/>
      <c r="AJ296" s="10"/>
      <c r="AK296" s="10"/>
      <c r="AL296" s="10"/>
      <c r="AM296" s="10"/>
    </row>
    <row r="297" spans="1:39">
      <c r="A297" s="8">
        <v>0.80969176948215604</v>
      </c>
      <c r="B297" s="8">
        <v>0.67023044697373724</v>
      </c>
      <c r="C297" s="8">
        <v>0.79977119403689245</v>
      </c>
      <c r="D297" s="8">
        <v>0.6538869254040508</v>
      </c>
      <c r="E297" s="8">
        <v>0.79763903847564366</v>
      </c>
      <c r="F297" s="8">
        <v>0.64461194924987975</v>
      </c>
      <c r="G297" s="8">
        <v>0.81302876160580917</v>
      </c>
      <c r="H297" s="8">
        <v>0.65264981930283861</v>
      </c>
      <c r="I297" s="8">
        <v>0.81507681924073505</v>
      </c>
      <c r="J297" s="8">
        <v>0.64446367356333001</v>
      </c>
      <c r="K297" s="8">
        <v>0.80954824979460849</v>
      </c>
      <c r="L297" s="8">
        <v>0.63312611621715509</v>
      </c>
      <c r="M297" s="8">
        <v>0.82357864289004901</v>
      </c>
      <c r="N297" s="8">
        <v>0.64295657292840058</v>
      </c>
      <c r="O297" s="8">
        <v>0.8436021071318649</v>
      </c>
      <c r="P297" s="8">
        <v>0.6234771312416868</v>
      </c>
      <c r="Q297" s="8">
        <v>0.85770216076845773</v>
      </c>
      <c r="R297" s="8">
        <v>0.62930193134614387</v>
      </c>
      <c r="S297" s="8">
        <v>0.87316016253176365</v>
      </c>
      <c r="T297" s="8">
        <v>0.62917136021918252</v>
      </c>
      <c r="U297" s="8">
        <v>0.89451063555825172</v>
      </c>
      <c r="V297" s="8">
        <v>0.64300968660716473</v>
      </c>
      <c r="W297" s="8">
        <v>0.90732193474577327</v>
      </c>
      <c r="X297" s="8">
        <v>0.64991446484649062</v>
      </c>
      <c r="Y297" s="8">
        <v>0.9115607311703573</v>
      </c>
      <c r="Z297" s="8">
        <v>0.65573262574110247</v>
      </c>
      <c r="AA297" s="8">
        <v>0.91290736751733448</v>
      </c>
      <c r="AB297" s="8">
        <v>0.64995872624546125</v>
      </c>
      <c r="AC297" s="10"/>
      <c r="AD297" s="10"/>
      <c r="AE297" s="10"/>
      <c r="AF297" s="10"/>
      <c r="AG297" s="10"/>
      <c r="AH297" s="10"/>
      <c r="AI297" s="10"/>
      <c r="AJ297" s="10"/>
      <c r="AK297" s="10"/>
      <c r="AL297" s="10"/>
      <c r="AM297" s="10"/>
    </row>
    <row r="298" spans="1:39">
      <c r="A298" s="8">
        <v>0.81071803910519225</v>
      </c>
      <c r="B298" s="8">
        <v>0.67158484578222033</v>
      </c>
      <c r="C298" s="8">
        <v>0.80068130710320684</v>
      </c>
      <c r="D298" s="8">
        <v>0.65508640931613882</v>
      </c>
      <c r="E298" s="8">
        <v>0.79806560199500498</v>
      </c>
      <c r="F298" s="8">
        <v>0.64518292129659327</v>
      </c>
      <c r="G298" s="8">
        <v>0.81356579619159286</v>
      </c>
      <c r="H298" s="8">
        <v>0.65340668922522627</v>
      </c>
      <c r="I298" s="8">
        <v>0.81591323090767987</v>
      </c>
      <c r="J298" s="8">
        <v>0.645672009755212</v>
      </c>
      <c r="K298" s="8">
        <v>0.81028333793938512</v>
      </c>
      <c r="L298" s="8">
        <v>0.63418838979243597</v>
      </c>
      <c r="M298" s="8">
        <v>0.82551312381962771</v>
      </c>
      <c r="N298" s="8">
        <v>0.64595085656872364</v>
      </c>
      <c r="O298" s="8">
        <v>0.84511867113309602</v>
      </c>
      <c r="P298" s="8">
        <v>0.62607084922133094</v>
      </c>
      <c r="Q298" s="8">
        <v>0.85810153666601885</v>
      </c>
      <c r="R298" s="8">
        <v>0.63003224442914951</v>
      </c>
      <c r="S298" s="8">
        <v>0.87363891923742654</v>
      </c>
      <c r="T298" s="8">
        <v>0.63015838941621438</v>
      </c>
      <c r="U298" s="8">
        <v>0.89523638584162601</v>
      </c>
      <c r="V298" s="8">
        <v>0.64473588116699621</v>
      </c>
      <c r="W298" s="8">
        <v>0.90762662221505885</v>
      </c>
      <c r="X298" s="8">
        <v>0.65072887458753936</v>
      </c>
      <c r="Y298" s="8">
        <v>0.91193454014610098</v>
      </c>
      <c r="Z298" s="8">
        <v>0.65674178563761931</v>
      </c>
      <c r="AA298" s="8">
        <v>0.91335596969614885</v>
      </c>
      <c r="AB298" s="8">
        <v>0.6511493578777553</v>
      </c>
      <c r="AC298" s="10"/>
      <c r="AD298" s="10"/>
      <c r="AE298" s="10"/>
      <c r="AF298" s="10"/>
      <c r="AG298" s="10"/>
      <c r="AH298" s="10"/>
      <c r="AI298" s="10"/>
      <c r="AJ298" s="10"/>
      <c r="AK298" s="10"/>
      <c r="AL298" s="10"/>
      <c r="AM298" s="10"/>
    </row>
    <row r="299" spans="1:39">
      <c r="A299" s="8">
        <v>0.81145637737106391</v>
      </c>
      <c r="B299" s="8">
        <v>0.6725608096295097</v>
      </c>
      <c r="C299" s="8">
        <v>0.80436697016873493</v>
      </c>
      <c r="D299" s="8">
        <v>0.65996622855258547</v>
      </c>
      <c r="E299" s="8">
        <v>0.79922369299779594</v>
      </c>
      <c r="F299" s="8">
        <v>0.64674092254033855</v>
      </c>
      <c r="G299" s="8">
        <v>0.81417468751772792</v>
      </c>
      <c r="H299" s="8">
        <v>0.65426536036524496</v>
      </c>
      <c r="I299" s="8">
        <v>0.81630331443998605</v>
      </c>
      <c r="J299" s="8">
        <v>0.64623634259207996</v>
      </c>
      <c r="K299" s="8">
        <v>0.81179863472887359</v>
      </c>
      <c r="L299" s="8">
        <v>0.6363815421114013</v>
      </c>
      <c r="M299" s="8">
        <v>0.82649688262252541</v>
      </c>
      <c r="N299" s="8">
        <v>0.64747787483318997</v>
      </c>
      <c r="O299" s="8">
        <v>0.84533946500974588</v>
      </c>
      <c r="P299" s="8">
        <v>0.62644928418252477</v>
      </c>
      <c r="Q299" s="8">
        <v>0.86024740612597161</v>
      </c>
      <c r="R299" s="8">
        <v>0.63398921349707082</v>
      </c>
      <c r="S299" s="8">
        <v>0.87421383647798745</v>
      </c>
      <c r="T299" s="8">
        <v>0.63134459490861139</v>
      </c>
      <c r="U299" s="8">
        <v>0.8955056157854584</v>
      </c>
      <c r="V299" s="8">
        <v>0.64537767145206171</v>
      </c>
      <c r="W299" s="8">
        <v>0.90796669274529362</v>
      </c>
      <c r="X299" s="8">
        <v>0.65163844633637358</v>
      </c>
      <c r="Y299" s="8">
        <v>0.91231031653750649</v>
      </c>
      <c r="Z299" s="8">
        <v>0.65775758474398172</v>
      </c>
      <c r="AA299" s="8">
        <v>0.91380650550504428</v>
      </c>
      <c r="AB299" s="8">
        <v>0.65234662871989479</v>
      </c>
      <c r="AC299" s="10"/>
      <c r="AD299" s="10"/>
      <c r="AE299" s="10"/>
      <c r="AF299" s="10"/>
      <c r="AG299" s="10"/>
      <c r="AH299" s="10"/>
      <c r="AI299" s="10"/>
      <c r="AJ299" s="10"/>
      <c r="AK299" s="10"/>
      <c r="AL299" s="10"/>
      <c r="AM299" s="10"/>
    </row>
    <row r="300" spans="1:39">
      <c r="A300" s="8">
        <v>0.8128672410211697</v>
      </c>
      <c r="B300" s="8">
        <v>0.67442642759609672</v>
      </c>
      <c r="C300" s="8">
        <v>0.80529280873079556</v>
      </c>
      <c r="D300" s="8">
        <v>0.66119448237400402</v>
      </c>
      <c r="E300" s="8">
        <v>0.79990310638609996</v>
      </c>
      <c r="F300" s="8">
        <v>0.64765934656896684</v>
      </c>
      <c r="G300" s="8">
        <v>0.81513151674451156</v>
      </c>
      <c r="H300" s="8">
        <v>0.65561533303383113</v>
      </c>
      <c r="I300" s="8">
        <v>0.81673512783853897</v>
      </c>
      <c r="J300" s="8">
        <v>0.64686264138750593</v>
      </c>
      <c r="K300" s="8">
        <v>0.81290972703977638</v>
      </c>
      <c r="L300" s="8">
        <v>0.63800372238365322</v>
      </c>
      <c r="M300" s="8">
        <v>0.82722185412839222</v>
      </c>
      <c r="N300" s="8">
        <v>0.64860432743697738</v>
      </c>
      <c r="O300" s="8">
        <v>0.84630069895758497</v>
      </c>
      <c r="P300" s="8">
        <v>0.62810244743405563</v>
      </c>
      <c r="Q300" s="8">
        <v>0.86114341526402327</v>
      </c>
      <c r="R300" s="8">
        <v>0.63564237674860169</v>
      </c>
      <c r="S300" s="8">
        <v>0.87474374240434072</v>
      </c>
      <c r="T300" s="8">
        <v>0.63244006453311985</v>
      </c>
      <c r="U300" s="8">
        <v>0.89570851371414373</v>
      </c>
      <c r="V300" s="8">
        <v>0.64586233377078361</v>
      </c>
      <c r="W300" s="8">
        <v>0.9096670453964677</v>
      </c>
      <c r="X300" s="8">
        <v>0.65621507498987541</v>
      </c>
      <c r="Y300" s="8">
        <v>0.91261133113376325</v>
      </c>
      <c r="Z300" s="8">
        <v>0.65857199448503045</v>
      </c>
      <c r="AA300" s="8">
        <v>0.91408108097655993</v>
      </c>
      <c r="AB300" s="8">
        <v>0.65307694180290043</v>
      </c>
      <c r="AC300" s="10"/>
      <c r="AD300" s="10"/>
      <c r="AE300" s="10"/>
      <c r="AF300" s="10"/>
      <c r="AG300" s="10"/>
      <c r="AH300" s="10"/>
      <c r="AI300" s="10"/>
      <c r="AJ300" s="10"/>
      <c r="AK300" s="10"/>
      <c r="AL300" s="10"/>
      <c r="AM300" s="10"/>
    </row>
    <row r="301" spans="1:39">
      <c r="A301" s="8">
        <v>0.8143768239937319</v>
      </c>
      <c r="B301" s="8">
        <v>0.67642261668964543</v>
      </c>
      <c r="C301" s="8">
        <v>0.80892146687424349</v>
      </c>
      <c r="D301" s="8">
        <v>0.66601454872184107</v>
      </c>
      <c r="E301" s="8">
        <v>0.80052654537593582</v>
      </c>
      <c r="F301" s="8">
        <v>0.64850252621934601</v>
      </c>
      <c r="G301" s="8">
        <v>0.81608456403759255</v>
      </c>
      <c r="H301" s="8">
        <v>0.65696087956252025</v>
      </c>
      <c r="I301" s="8">
        <v>0.81946208388066077</v>
      </c>
      <c r="J301" s="8">
        <v>0.65081961045542724</v>
      </c>
      <c r="K301" s="8">
        <v>0.81482546826618918</v>
      </c>
      <c r="L301" s="8">
        <v>0.64081210814830203</v>
      </c>
      <c r="M301" s="8">
        <v>0.8288883709064353</v>
      </c>
      <c r="N301" s="8">
        <v>0.65119804541662152</v>
      </c>
      <c r="O301" s="8">
        <v>0.84703890878759602</v>
      </c>
      <c r="P301" s="8">
        <v>0.62937496265444426</v>
      </c>
      <c r="Q301" s="8">
        <v>0.86150554366854759</v>
      </c>
      <c r="R301" s="8">
        <v>0.63631072387304921</v>
      </c>
      <c r="S301" s="8">
        <v>0.87515907407634741</v>
      </c>
      <c r="T301" s="8">
        <v>0.63329873567313855</v>
      </c>
      <c r="U301" s="8">
        <v>0.89594457765040258</v>
      </c>
      <c r="V301" s="8">
        <v>0.64642666660765158</v>
      </c>
      <c r="W301" s="8">
        <v>0.91057914207871604</v>
      </c>
      <c r="X301" s="8">
        <v>0.65867158263271253</v>
      </c>
      <c r="Y301" s="8">
        <v>0.91275101764575173</v>
      </c>
      <c r="Z301" s="8">
        <v>0.65895042944622428</v>
      </c>
      <c r="AA301" s="8">
        <v>0.91691384904536621</v>
      </c>
      <c r="AB301" s="8">
        <v>0.66062351032729183</v>
      </c>
      <c r="AC301" s="10"/>
      <c r="AD301" s="10"/>
      <c r="AE301" s="10"/>
      <c r="AF301" s="10"/>
      <c r="AG301" s="10"/>
      <c r="AH301" s="10"/>
      <c r="AI301" s="10"/>
      <c r="AJ301" s="10"/>
      <c r="AK301" s="10"/>
      <c r="AL301" s="10"/>
      <c r="AM301" s="10"/>
    </row>
    <row r="302" spans="1:39">
      <c r="A302" s="8">
        <v>0.81490949700448612</v>
      </c>
      <c r="B302" s="8">
        <v>0.67712858600321757</v>
      </c>
      <c r="C302" s="8">
        <v>0.81223954647670293</v>
      </c>
      <c r="D302" s="8">
        <v>0.67042298405925682</v>
      </c>
      <c r="E302" s="8">
        <v>0.80092415662022742</v>
      </c>
      <c r="F302" s="8">
        <v>0.64904030221683195</v>
      </c>
      <c r="G302" s="8">
        <v>0.81718510674507894</v>
      </c>
      <c r="H302" s="8">
        <v>0.65851888080626553</v>
      </c>
      <c r="I302" s="8">
        <v>0.82053798869302152</v>
      </c>
      <c r="J302" s="8">
        <v>0.65239089011886353</v>
      </c>
      <c r="K302" s="8">
        <v>0.81632008482654062</v>
      </c>
      <c r="L302" s="8">
        <v>0.64302517809680393</v>
      </c>
      <c r="M302" s="8">
        <v>0.82947936033653424</v>
      </c>
      <c r="N302" s="8">
        <v>0.65212089558514674</v>
      </c>
      <c r="O302" s="8">
        <v>0.84761208077041428</v>
      </c>
      <c r="P302" s="8">
        <v>0.63036863106132157</v>
      </c>
      <c r="Q302" s="8">
        <v>0.86171040488024997</v>
      </c>
      <c r="R302" s="8">
        <v>0.63668915883424304</v>
      </c>
      <c r="S302" s="8">
        <v>0.87544346374338644</v>
      </c>
      <c r="T302" s="8">
        <v>0.63388741227944001</v>
      </c>
      <c r="U302" s="8">
        <v>0.89637768669048079</v>
      </c>
      <c r="V302" s="8">
        <v>0.64746459641349896</v>
      </c>
      <c r="W302" s="8">
        <v>0.91085827511509376</v>
      </c>
      <c r="X302" s="8">
        <v>0.65942623948515167</v>
      </c>
      <c r="Y302" s="8">
        <v>0.91368947491643471</v>
      </c>
      <c r="Z302" s="8">
        <v>0.66150873830669243</v>
      </c>
      <c r="AA302" s="8">
        <v>0.91719035814696304</v>
      </c>
      <c r="AB302" s="8">
        <v>0.66136267569009144</v>
      </c>
      <c r="AC302" s="10"/>
      <c r="AD302" s="10"/>
      <c r="AE302" s="10"/>
      <c r="AF302" s="10"/>
      <c r="AG302" s="10"/>
      <c r="AH302" s="10"/>
      <c r="AI302" s="10"/>
      <c r="AJ302" s="10"/>
      <c r="AK302" s="10"/>
      <c r="AL302" s="10"/>
      <c r="AM302" s="10"/>
    </row>
    <row r="303" spans="1:39">
      <c r="A303" s="8">
        <v>0.81609618552651386</v>
      </c>
      <c r="B303" s="8">
        <v>0.67870650487649942</v>
      </c>
      <c r="C303" s="8">
        <v>0.81402635593087103</v>
      </c>
      <c r="D303" s="8">
        <v>0.67279760811399936</v>
      </c>
      <c r="E303" s="8">
        <v>0.80691341725632826</v>
      </c>
      <c r="F303" s="8">
        <v>0.65715784278793676</v>
      </c>
      <c r="G303" s="8">
        <v>0.8178545090104572</v>
      </c>
      <c r="H303" s="8">
        <v>0.65946828781417277</v>
      </c>
      <c r="I303" s="8">
        <v>0.82205296427197805</v>
      </c>
      <c r="J303" s="8">
        <v>0.65460396006736543</v>
      </c>
      <c r="K303" s="8">
        <v>0.81970788236333736</v>
      </c>
      <c r="L303" s="8">
        <v>0.64804442074000612</v>
      </c>
      <c r="M303" s="8">
        <v>0.83006851439573226</v>
      </c>
      <c r="N303" s="8">
        <v>0.65304595882362049</v>
      </c>
      <c r="O303" s="8">
        <v>0.84824323902386778</v>
      </c>
      <c r="P303" s="8">
        <v>0.63146410068583003</v>
      </c>
      <c r="Q303" s="8">
        <v>0.8622877410223202</v>
      </c>
      <c r="R303" s="8">
        <v>0.63775807161936948</v>
      </c>
      <c r="S303" s="8">
        <v>0.87576468084932257</v>
      </c>
      <c r="T303" s="8">
        <v>0.63455575940388753</v>
      </c>
      <c r="U303" s="8">
        <v>0.8974448517577005</v>
      </c>
      <c r="V303" s="8">
        <v>0.65004060983355516</v>
      </c>
      <c r="W303" s="8">
        <v>0.91114133960268806</v>
      </c>
      <c r="X303" s="8">
        <v>0.66019417475728182</v>
      </c>
      <c r="Y303" s="8">
        <v>0.91402196816328041</v>
      </c>
      <c r="Z303" s="8">
        <v>0.66241831005552665</v>
      </c>
      <c r="AA303" s="8">
        <v>0.91774724361031879</v>
      </c>
      <c r="AB303" s="8">
        <v>0.66285207176543315</v>
      </c>
      <c r="AC303" s="10"/>
      <c r="AD303" s="10"/>
      <c r="AE303" s="10"/>
      <c r="AF303" s="10"/>
      <c r="AG303" s="10"/>
      <c r="AH303" s="10"/>
      <c r="AI303" s="10"/>
      <c r="AJ303" s="10"/>
      <c r="AK303" s="10"/>
      <c r="AL303" s="10"/>
      <c r="AM303" s="10"/>
    </row>
    <row r="304" spans="1:39">
      <c r="A304" s="8">
        <v>0.81794305951746871</v>
      </c>
      <c r="B304" s="8">
        <v>0.68116301251933653</v>
      </c>
      <c r="C304" s="8">
        <v>0.81500919941501182</v>
      </c>
      <c r="D304" s="8">
        <v>0.67410774552351249</v>
      </c>
      <c r="E304" s="8">
        <v>0.80986654931344526</v>
      </c>
      <c r="F304" s="8">
        <v>0.66117013860457063</v>
      </c>
      <c r="G304" s="8">
        <v>0.81988162547510557</v>
      </c>
      <c r="H304" s="8">
        <v>0.66234749181717367</v>
      </c>
      <c r="I304" s="8">
        <v>0.82381831904841485</v>
      </c>
      <c r="J304" s="8">
        <v>0.65719767804700957</v>
      </c>
      <c r="K304" s="8">
        <v>0.82025308840422029</v>
      </c>
      <c r="L304" s="8">
        <v>0.6488521912712093</v>
      </c>
      <c r="M304" s="8">
        <v>0.83063013789141638</v>
      </c>
      <c r="N304" s="8">
        <v>0.65392897373307268</v>
      </c>
      <c r="O304" s="8">
        <v>0.85052254550807094</v>
      </c>
      <c r="P304" s="8">
        <v>0.63542106975375134</v>
      </c>
      <c r="Q304" s="8">
        <v>0.86503370898119891</v>
      </c>
      <c r="R304" s="8">
        <v>0.64285698478071773</v>
      </c>
      <c r="S304" s="8">
        <v>0.87615341492657017</v>
      </c>
      <c r="T304" s="8">
        <v>0.63536574300503923</v>
      </c>
      <c r="U304" s="8">
        <v>0.89807695684321998</v>
      </c>
      <c r="V304" s="8">
        <v>0.65156762809802149</v>
      </c>
      <c r="W304" s="8">
        <v>0.91224411166894093</v>
      </c>
      <c r="X304" s="8">
        <v>0.66318845839760487</v>
      </c>
      <c r="Y304" s="8">
        <v>0.91419903557284321</v>
      </c>
      <c r="Z304" s="8">
        <v>0.66290297237424856</v>
      </c>
      <c r="AA304" s="8">
        <v>0.91812430147613255</v>
      </c>
      <c r="AB304" s="8">
        <v>0.66386123166194999</v>
      </c>
      <c r="AC304" s="10"/>
      <c r="AD304" s="10"/>
      <c r="AE304" s="10"/>
      <c r="AF304" s="10"/>
      <c r="AG304" s="10"/>
      <c r="AH304" s="10"/>
      <c r="AI304" s="10"/>
      <c r="AJ304" s="10"/>
      <c r="AK304" s="10"/>
      <c r="AL304" s="10"/>
      <c r="AM304" s="10"/>
    </row>
    <row r="305" spans="1:39">
      <c r="A305" s="8">
        <v>0.81874926731752917</v>
      </c>
      <c r="B305" s="8">
        <v>0.6822363514443599</v>
      </c>
      <c r="C305" s="8">
        <v>0.81649919013696937</v>
      </c>
      <c r="D305" s="8">
        <v>0.6761039346170612</v>
      </c>
      <c r="E305" s="8">
        <v>0.81031241434951984</v>
      </c>
      <c r="F305" s="8">
        <v>0.66177651977046015</v>
      </c>
      <c r="G305" s="8">
        <v>0.82039975039237578</v>
      </c>
      <c r="H305" s="8">
        <v>0.66308444411002476</v>
      </c>
      <c r="I305" s="8">
        <v>0.82681561205013487</v>
      </c>
      <c r="J305" s="8">
        <v>0.66160611338442532</v>
      </c>
      <c r="K305" s="8">
        <v>0.82130778009020422</v>
      </c>
      <c r="L305" s="8">
        <v>0.65042347093464559</v>
      </c>
      <c r="M305" s="8">
        <v>0.83314276065478754</v>
      </c>
      <c r="N305" s="8">
        <v>0.65788594280099399</v>
      </c>
      <c r="O305" s="8">
        <v>0.85105111266732358</v>
      </c>
      <c r="P305" s="8">
        <v>0.63634391992227657</v>
      </c>
      <c r="Q305" s="8">
        <v>0.86571657968687332</v>
      </c>
      <c r="R305" s="8">
        <v>0.64412728693115784</v>
      </c>
      <c r="S305" s="8">
        <v>0.87730734134534727</v>
      </c>
      <c r="T305" s="8">
        <v>0.63779126766859728</v>
      </c>
      <c r="U305" s="8">
        <v>0.89867589592116592</v>
      </c>
      <c r="V305" s="8">
        <v>0.65301940198423869</v>
      </c>
      <c r="W305" s="8">
        <v>0.91277682330878851</v>
      </c>
      <c r="X305" s="8">
        <v>0.66464023228382207</v>
      </c>
      <c r="Y305" s="8">
        <v>0.91478926027138596</v>
      </c>
      <c r="Z305" s="8">
        <v>0.66451851343665491</v>
      </c>
      <c r="AA305" s="8">
        <v>0.91848782393137873</v>
      </c>
      <c r="AB305" s="8">
        <v>0.66483719550923936</v>
      </c>
      <c r="AC305" s="10"/>
      <c r="AD305" s="10"/>
      <c r="AE305" s="10"/>
      <c r="AF305" s="10"/>
      <c r="AG305" s="10"/>
      <c r="AH305" s="10"/>
      <c r="AI305" s="10"/>
      <c r="AJ305" s="10"/>
      <c r="AK305" s="10"/>
      <c r="AL305" s="10"/>
      <c r="AM305" s="10"/>
    </row>
    <row r="306" spans="1:39">
      <c r="A306" s="8">
        <v>0.82204813800961329</v>
      </c>
      <c r="B306" s="8">
        <v>0.68663150836208464</v>
      </c>
      <c r="C306" s="8">
        <v>0.81768843075277975</v>
      </c>
      <c r="D306" s="8">
        <v>0.67769955804993109</v>
      </c>
      <c r="E306" s="8">
        <v>0.8121209664655451</v>
      </c>
      <c r="F306" s="8">
        <v>0.66423966662314271</v>
      </c>
      <c r="G306" s="8">
        <v>0.82107482555830813</v>
      </c>
      <c r="H306" s="8">
        <v>0.66404934260757154</v>
      </c>
      <c r="I306" s="8">
        <v>0.82751594806627526</v>
      </c>
      <c r="J306" s="8">
        <v>0.66263740398042714</v>
      </c>
      <c r="K306" s="8">
        <v>0.82396612954471615</v>
      </c>
      <c r="L306" s="8">
        <v>0.65438707921241246</v>
      </c>
      <c r="M306" s="8">
        <v>0.83604448204915549</v>
      </c>
      <c r="N306" s="8">
        <v>0.66246257145449583</v>
      </c>
      <c r="O306" s="8">
        <v>0.85203910950930206</v>
      </c>
      <c r="P306" s="8">
        <v>0.63807011448210804</v>
      </c>
      <c r="Q306" s="8">
        <v>0.86649670773547716</v>
      </c>
      <c r="R306" s="8">
        <v>0.64557906081737504</v>
      </c>
      <c r="S306" s="8">
        <v>0.87812777484522242</v>
      </c>
      <c r="T306" s="8">
        <v>0.63951746222842876</v>
      </c>
      <c r="U306" s="8">
        <v>0.90030688311713603</v>
      </c>
      <c r="V306" s="8">
        <v>0.65697637105216</v>
      </c>
      <c r="W306" s="8">
        <v>0.913148345448756</v>
      </c>
      <c r="X306" s="8">
        <v>0.66565603139018448</v>
      </c>
      <c r="Y306" s="8">
        <v>0.91528111418683822</v>
      </c>
      <c r="Z306" s="8">
        <v>0.66587512531508652</v>
      </c>
      <c r="AA306" s="8">
        <v>0.91936955924835873</v>
      </c>
      <c r="AB306" s="8">
        <v>0.6672118195639819</v>
      </c>
      <c r="AC306" s="10"/>
      <c r="AD306" s="10"/>
      <c r="AE306" s="10"/>
      <c r="AF306" s="10"/>
      <c r="AG306" s="10"/>
      <c r="AH306" s="10"/>
      <c r="AI306" s="10"/>
      <c r="AJ306" s="10"/>
      <c r="AK306" s="10"/>
      <c r="AL306" s="10"/>
      <c r="AM306" s="10"/>
    </row>
    <row r="307" spans="1:39">
      <c r="A307" s="8">
        <v>0.82252939470658815</v>
      </c>
      <c r="B307" s="8">
        <v>0.68727329864715014</v>
      </c>
      <c r="C307" s="8">
        <v>0.81823685741693031</v>
      </c>
      <c r="D307" s="8">
        <v>0.67843651034278218</v>
      </c>
      <c r="E307" s="8">
        <v>0.81266140893351424</v>
      </c>
      <c r="F307" s="8">
        <v>0.6649766189159938</v>
      </c>
      <c r="G307" s="8">
        <v>0.82273320348694301</v>
      </c>
      <c r="H307" s="8">
        <v>0.66642396666231407</v>
      </c>
      <c r="I307" s="8">
        <v>0.82876240102764431</v>
      </c>
      <c r="J307" s="8">
        <v>0.66448089124752918</v>
      </c>
      <c r="K307" s="8">
        <v>0.82493810031415227</v>
      </c>
      <c r="L307" s="8">
        <v>0.65583885309862966</v>
      </c>
      <c r="M307" s="8">
        <v>0.8366262946247498</v>
      </c>
      <c r="N307" s="8">
        <v>0.66338099548312413</v>
      </c>
      <c r="O307" s="8">
        <v>0.85281077295698726</v>
      </c>
      <c r="P307" s="8">
        <v>0.63942008715069421</v>
      </c>
      <c r="Q307" s="8">
        <v>0.86679882629010885</v>
      </c>
      <c r="R307" s="8">
        <v>0.646143393654243</v>
      </c>
      <c r="S307" s="8">
        <v>0.87966020549710899</v>
      </c>
      <c r="T307" s="8">
        <v>0.64274633128329295</v>
      </c>
      <c r="U307" s="8">
        <v>0.9006600035507133</v>
      </c>
      <c r="V307" s="8">
        <v>0.6578350421921787</v>
      </c>
      <c r="W307" s="8">
        <v>0.91519270008138154</v>
      </c>
      <c r="X307" s="8">
        <v>0.67125067221999724</v>
      </c>
      <c r="Y307" s="8">
        <v>0.91611923325876887</v>
      </c>
      <c r="Z307" s="8">
        <v>0.66819220955116798</v>
      </c>
      <c r="AA307" s="8">
        <v>0.91967120554100978</v>
      </c>
      <c r="AB307" s="8">
        <v>0.66802622930503064</v>
      </c>
      <c r="AC307" s="10"/>
      <c r="AD307" s="10"/>
      <c r="AE307" s="10"/>
      <c r="AF307" s="10"/>
      <c r="AG307" s="10"/>
      <c r="AH307" s="10"/>
      <c r="AI307" s="10"/>
      <c r="AJ307" s="10"/>
      <c r="AK307" s="10"/>
      <c r="AL307" s="10"/>
      <c r="AM307" s="10"/>
    </row>
    <row r="308" spans="1:39">
      <c r="A308" s="8">
        <v>0.82348368149033324</v>
      </c>
      <c r="B308" s="8">
        <v>0.68854802693748718</v>
      </c>
      <c r="C308" s="8">
        <v>0.82116769668663825</v>
      </c>
      <c r="D308" s="8">
        <v>0.6823934794107035</v>
      </c>
      <c r="E308" s="8">
        <v>0.81329063837836402</v>
      </c>
      <c r="F308" s="8">
        <v>0.6658352900560125</v>
      </c>
      <c r="G308" s="8">
        <v>0.82342340638768619</v>
      </c>
      <c r="H308" s="8">
        <v>0.66741320892929445</v>
      </c>
      <c r="I308" s="8">
        <v>0.82961514177268569</v>
      </c>
      <c r="J308" s="8">
        <v>0.66574234111817521</v>
      </c>
      <c r="K308" s="8">
        <v>0.8265248378952047</v>
      </c>
      <c r="L308" s="8">
        <v>0.6582134771533722</v>
      </c>
      <c r="M308" s="8">
        <v>0.83921600296595988</v>
      </c>
      <c r="N308" s="8">
        <v>0.66747296181790405</v>
      </c>
      <c r="O308" s="8">
        <v>0.85333934011623991</v>
      </c>
      <c r="P308" s="8">
        <v>0.64034515038916795</v>
      </c>
      <c r="Q308" s="8">
        <v>0.8679721223207677</v>
      </c>
      <c r="R308" s="8">
        <v>0.64833654597320833</v>
      </c>
      <c r="S308" s="8">
        <v>0.88147293387837933</v>
      </c>
      <c r="T308" s="8">
        <v>0.6465749422942012</v>
      </c>
      <c r="U308" s="8">
        <v>0.90228708886343945</v>
      </c>
      <c r="V308" s="8">
        <v>0.66179201126010001</v>
      </c>
      <c r="W308" s="8">
        <v>0.9159062584771922</v>
      </c>
      <c r="X308" s="8">
        <v>0.67320481298452439</v>
      </c>
      <c r="Y308" s="8">
        <v>0.9164674658309091</v>
      </c>
      <c r="Z308" s="8">
        <v>0.66915710804871475</v>
      </c>
      <c r="AA308" s="8">
        <v>0.91990710841090351</v>
      </c>
      <c r="AB308" s="8">
        <v>0.66866801959009614</v>
      </c>
      <c r="AC308" s="10"/>
      <c r="AD308" s="10"/>
      <c r="AE308" s="10"/>
      <c r="AF308" s="10"/>
      <c r="AG308" s="10"/>
      <c r="AH308" s="10"/>
      <c r="AI308" s="10"/>
      <c r="AJ308" s="10"/>
      <c r="AK308" s="10"/>
      <c r="AL308" s="10"/>
      <c r="AM308" s="10"/>
    </row>
    <row r="309" spans="1:39">
      <c r="A309" s="8">
        <v>0.82390118195822171</v>
      </c>
      <c r="B309" s="8">
        <v>0.68910572056450969</v>
      </c>
      <c r="C309" s="8">
        <v>0.82320414838577805</v>
      </c>
      <c r="D309" s="8">
        <v>0.68514432535669134</v>
      </c>
      <c r="E309" s="8">
        <v>0.81686334912197422</v>
      </c>
      <c r="F309" s="8">
        <v>0.67071510929245914</v>
      </c>
      <c r="G309" s="8">
        <v>0.82457122326645627</v>
      </c>
      <c r="H309" s="8">
        <v>0.66906637218082532</v>
      </c>
      <c r="I309" s="8">
        <v>0.83163450443062414</v>
      </c>
      <c r="J309" s="8">
        <v>0.66873662475849827</v>
      </c>
      <c r="K309" s="8">
        <v>0.82844809920494</v>
      </c>
      <c r="L309" s="8">
        <v>0.6610926811563731</v>
      </c>
      <c r="M309" s="8">
        <v>0.83962161993506512</v>
      </c>
      <c r="N309" s="8">
        <v>0.66811475210296956</v>
      </c>
      <c r="O309" s="8">
        <v>0.85393481451084097</v>
      </c>
      <c r="P309" s="8">
        <v>0.64138750633491237</v>
      </c>
      <c r="Q309" s="8">
        <v>0.86840460710102818</v>
      </c>
      <c r="R309" s="8">
        <v>0.64914652957436003</v>
      </c>
      <c r="S309" s="8">
        <v>0.88252046991812028</v>
      </c>
      <c r="T309" s="8">
        <v>0.6487880122427031</v>
      </c>
      <c r="U309" s="8">
        <v>0.90277287332731093</v>
      </c>
      <c r="V309" s="8">
        <v>0.66297821675249702</v>
      </c>
      <c r="W309" s="8">
        <v>0.91625812336107681</v>
      </c>
      <c r="X309" s="8">
        <v>0.67416971148207117</v>
      </c>
      <c r="Y309" s="8">
        <v>0.91754560961358045</v>
      </c>
      <c r="Z309" s="8">
        <v>0.67215581782893474</v>
      </c>
      <c r="AA309" s="8">
        <v>0.92008500237836433</v>
      </c>
      <c r="AB309" s="8">
        <v>0.66915268190881805</v>
      </c>
      <c r="AC309" s="10"/>
      <c r="AD309" s="10"/>
      <c r="AE309" s="10"/>
      <c r="AF309" s="10"/>
      <c r="AG309" s="10"/>
      <c r="AH309" s="10"/>
      <c r="AI309" s="10"/>
      <c r="AJ309" s="10"/>
      <c r="AK309" s="10"/>
      <c r="AL309" s="10"/>
      <c r="AM309" s="10"/>
    </row>
    <row r="310" spans="1:39">
      <c r="A310" s="8">
        <v>0.82571103620325537</v>
      </c>
      <c r="B310" s="8">
        <v>0.69153124522806775</v>
      </c>
      <c r="C310" s="8">
        <v>0.82490446761334169</v>
      </c>
      <c r="D310" s="8">
        <v>0.68744370503318475</v>
      </c>
      <c r="E310" s="8">
        <v>0.81771647616069698</v>
      </c>
      <c r="F310" s="8">
        <v>0.67188139715531958</v>
      </c>
      <c r="G310" s="8">
        <v>0.82611425221715873</v>
      </c>
      <c r="H310" s="8">
        <v>0.67129493361896675</v>
      </c>
      <c r="I310" s="8">
        <v>0.83313133658947347</v>
      </c>
      <c r="J310" s="8">
        <v>0.6709651861966397</v>
      </c>
      <c r="K310" s="8">
        <v>0.8294219499952068</v>
      </c>
      <c r="L310" s="8">
        <v>0.66255552039233279</v>
      </c>
      <c r="M310" s="8">
        <v>0.84044937221138383</v>
      </c>
      <c r="N310" s="8">
        <v>0.66942488951248269</v>
      </c>
      <c r="O310" s="8">
        <v>0.85616505568912193</v>
      </c>
      <c r="P310" s="8">
        <v>0.64529800093391521</v>
      </c>
      <c r="Q310" s="8">
        <v>0.87054013003513742</v>
      </c>
      <c r="R310" s="8">
        <v>0.6531588253909939</v>
      </c>
      <c r="S310" s="8">
        <v>0.88439048542656395</v>
      </c>
      <c r="T310" s="8">
        <v>0.65274498131062442</v>
      </c>
      <c r="U310" s="8">
        <v>0.90316501259332771</v>
      </c>
      <c r="V310" s="8">
        <v>0.66394311525004379</v>
      </c>
      <c r="W310" s="8">
        <v>0.91720363737866617</v>
      </c>
      <c r="X310" s="8">
        <v>0.6767634294617153</v>
      </c>
      <c r="Y310" s="8">
        <v>0.91789580960138251</v>
      </c>
      <c r="Z310" s="8">
        <v>0.67313178167622412</v>
      </c>
      <c r="AA310" s="8">
        <v>0.92111756084166985</v>
      </c>
      <c r="AB310" s="8">
        <v>0.67198762451284888</v>
      </c>
      <c r="AC310" s="10"/>
      <c r="AD310" s="10"/>
      <c r="AE310" s="10"/>
      <c r="AF310" s="10"/>
      <c r="AG310" s="10"/>
      <c r="AH310" s="10"/>
      <c r="AI310" s="10"/>
      <c r="AJ310" s="10"/>
      <c r="AK310" s="10"/>
      <c r="AL310" s="10"/>
      <c r="AM310" s="10"/>
    </row>
    <row r="311" spans="1:39">
      <c r="A311" s="8">
        <v>0.82676609896200792</v>
      </c>
      <c r="B311" s="8">
        <v>0.69294760999510896</v>
      </c>
      <c r="C311" s="8">
        <v>0.82578312968816359</v>
      </c>
      <c r="D311" s="8">
        <v>0.68863212359553028</v>
      </c>
      <c r="E311" s="8">
        <v>0.82093982945179855</v>
      </c>
      <c r="F311" s="8">
        <v>0.67628983249273533</v>
      </c>
      <c r="G311" s="8">
        <v>0.82805627517349634</v>
      </c>
      <c r="H311" s="8">
        <v>0.67410331938361556</v>
      </c>
      <c r="I311" s="8">
        <v>0.83545550870521401</v>
      </c>
      <c r="J311" s="8">
        <v>0.67443527987589058</v>
      </c>
      <c r="K311" s="8">
        <v>0.83009311743174197</v>
      </c>
      <c r="L311" s="8">
        <v>0.66356468028884963</v>
      </c>
      <c r="M311" s="8">
        <v>0.84182957112888201</v>
      </c>
      <c r="N311" s="8">
        <v>0.67161804183144802</v>
      </c>
      <c r="O311" s="8">
        <v>0.85688765383088494</v>
      </c>
      <c r="P311" s="8">
        <v>0.64656830308435531</v>
      </c>
      <c r="Q311" s="8">
        <v>0.87105331771697758</v>
      </c>
      <c r="R311" s="8">
        <v>0.65412372388854068</v>
      </c>
      <c r="S311" s="8">
        <v>0.88471579447015536</v>
      </c>
      <c r="T311" s="8">
        <v>0.65343545913455703</v>
      </c>
      <c r="U311" s="8">
        <v>0.90374054037180995</v>
      </c>
      <c r="V311" s="8">
        <v>0.665359480017085</v>
      </c>
      <c r="W311" s="8">
        <v>0.91760267967714981</v>
      </c>
      <c r="X311" s="8">
        <v>0.67785889908622377</v>
      </c>
      <c r="Y311" s="8">
        <v>0.92015046794981581</v>
      </c>
      <c r="Z311" s="8">
        <v>0.67945452251909388</v>
      </c>
      <c r="AA311" s="8">
        <v>0.9217459906180262</v>
      </c>
      <c r="AB311" s="8">
        <v>0.67371381907268035</v>
      </c>
      <c r="AC311" s="10"/>
      <c r="AD311" s="10"/>
      <c r="AE311" s="10"/>
      <c r="AF311" s="10"/>
      <c r="AG311" s="10"/>
      <c r="AH311" s="10"/>
      <c r="AI311" s="10"/>
      <c r="AJ311" s="10"/>
      <c r="AK311" s="10"/>
      <c r="AL311" s="10"/>
      <c r="AM311" s="10"/>
    </row>
    <row r="312" spans="1:39">
      <c r="A312" s="8">
        <v>0.82737692476970681</v>
      </c>
      <c r="B312" s="8">
        <v>0.69376865894600315</v>
      </c>
      <c r="C312" s="8">
        <v>0.82632959066534584</v>
      </c>
      <c r="D312" s="8">
        <v>0.68937128895832989</v>
      </c>
      <c r="E312" s="8">
        <v>0.8227117086860688</v>
      </c>
      <c r="F312" s="8">
        <v>0.67871535715629339</v>
      </c>
      <c r="G312" s="8">
        <v>0.82875782387534758</v>
      </c>
      <c r="H312" s="8">
        <v>0.67512133155992637</v>
      </c>
      <c r="I312" s="8">
        <v>0.83613770130124709</v>
      </c>
      <c r="J312" s="8">
        <v>0.67545550512214991</v>
      </c>
      <c r="K312" s="8">
        <v>0.8308582859098087</v>
      </c>
      <c r="L312" s="8">
        <v>0.66472654201181314</v>
      </c>
      <c r="M312" s="8">
        <v>0.84262245135808311</v>
      </c>
      <c r="N312" s="8">
        <v>0.67287949170209405</v>
      </c>
      <c r="O312" s="8">
        <v>0.85728909724297553</v>
      </c>
      <c r="P312" s="8">
        <v>0.64727427239792745</v>
      </c>
      <c r="Q312" s="8">
        <v>0.87205279211346476</v>
      </c>
      <c r="R312" s="8">
        <v>0.65601147255461278</v>
      </c>
      <c r="S312" s="8">
        <v>0.88573264097748194</v>
      </c>
      <c r="T312" s="8">
        <v>0.65560205461414034</v>
      </c>
      <c r="U312" s="8">
        <v>0.90415218905404648</v>
      </c>
      <c r="V312" s="8">
        <v>0.66637527912344741</v>
      </c>
      <c r="W312" s="8">
        <v>0.92036845560801916</v>
      </c>
      <c r="X312" s="8">
        <v>0.68546743356917317</v>
      </c>
      <c r="Y312" s="8">
        <v>0.92036098142562939</v>
      </c>
      <c r="Z312" s="8">
        <v>0.68004541219534387</v>
      </c>
      <c r="AA312" s="8">
        <v>0.92200316341881206</v>
      </c>
      <c r="AB312" s="8">
        <v>0.6744220014562009</v>
      </c>
      <c r="AC312" s="10"/>
      <c r="AD312" s="10"/>
      <c r="AE312" s="10"/>
      <c r="AF312" s="10"/>
      <c r="AG312" s="10"/>
      <c r="AH312" s="10"/>
      <c r="AI312" s="10"/>
      <c r="AJ312" s="10"/>
      <c r="AK312" s="10"/>
      <c r="AL312" s="10"/>
      <c r="AM312" s="10"/>
    </row>
    <row r="313" spans="1:39">
      <c r="A313" s="8">
        <v>0.8283764579095777</v>
      </c>
      <c r="B313" s="8">
        <v>0.69511420547469227</v>
      </c>
      <c r="C313" s="8">
        <v>0.82814785111100642</v>
      </c>
      <c r="D313" s="8">
        <v>0.69183443581101245</v>
      </c>
      <c r="E313" s="8">
        <v>0.82446235625195452</v>
      </c>
      <c r="F313" s="8">
        <v>0.68111432498046942</v>
      </c>
      <c r="G313" s="8">
        <v>0.82980731047784739</v>
      </c>
      <c r="H313" s="8">
        <v>0.67664613675444418</v>
      </c>
      <c r="I313" s="8">
        <v>0.83829495395200082</v>
      </c>
      <c r="J313" s="8">
        <v>0.6786843741770141</v>
      </c>
      <c r="K313" s="8">
        <v>0.83619942508963085</v>
      </c>
      <c r="L313" s="8">
        <v>0.67284408258291795</v>
      </c>
      <c r="M313" s="8">
        <v>0.84353646606674548</v>
      </c>
      <c r="N313" s="8">
        <v>0.67434233093805374</v>
      </c>
      <c r="O313" s="8">
        <v>0.85779090150808879</v>
      </c>
      <c r="P313" s="8">
        <v>0.64815728730737965</v>
      </c>
      <c r="Q313" s="8">
        <v>0.87236318788877132</v>
      </c>
      <c r="R313" s="8">
        <v>0.65660014916091425</v>
      </c>
      <c r="S313" s="8">
        <v>0.88595974351734763</v>
      </c>
      <c r="T313" s="8">
        <v>0.65608671693286225</v>
      </c>
      <c r="U313" s="8">
        <v>0.90722882399189919</v>
      </c>
      <c r="V313" s="8">
        <v>0.67398381360639681</v>
      </c>
      <c r="W313" s="8">
        <v>0.92114491722329517</v>
      </c>
      <c r="X313" s="8">
        <v>0.68761632448916843</v>
      </c>
      <c r="Y313" s="8">
        <v>0.92305634088230792</v>
      </c>
      <c r="Z313" s="8">
        <v>0.68765394667829327</v>
      </c>
      <c r="AA313" s="8">
        <v>0.92214045115456988</v>
      </c>
      <c r="AB313" s="8">
        <v>0.67480043641739473</v>
      </c>
      <c r="AC313" s="10"/>
      <c r="AD313" s="10"/>
      <c r="AE313" s="10"/>
      <c r="AF313" s="10"/>
      <c r="AG313" s="10"/>
      <c r="AH313" s="10"/>
      <c r="AI313" s="10"/>
      <c r="AJ313" s="10"/>
      <c r="AK313" s="10"/>
      <c r="AL313" s="10"/>
      <c r="AM313" s="10"/>
    </row>
    <row r="314" spans="1:39">
      <c r="A314" s="8">
        <v>0.82884126138614322</v>
      </c>
      <c r="B314" s="8">
        <v>0.69574050427011824</v>
      </c>
      <c r="C314" s="8">
        <v>0.82907762104700367</v>
      </c>
      <c r="D314" s="8">
        <v>0.69309588568165847</v>
      </c>
      <c r="E314" s="8">
        <v>0.82618984199778445</v>
      </c>
      <c r="F314" s="8">
        <v>0.68348894903521196</v>
      </c>
      <c r="G314" s="8">
        <v>0.83159049221867143</v>
      </c>
      <c r="H314" s="8">
        <v>0.67923985473408832</v>
      </c>
      <c r="I314" s="8">
        <v>0.83906786364857022</v>
      </c>
      <c r="J314" s="8">
        <v>0.67984623589997761</v>
      </c>
      <c r="K314" s="8">
        <v>0.83883145425251393</v>
      </c>
      <c r="L314" s="8">
        <v>0.67685637839955182</v>
      </c>
      <c r="M314" s="8">
        <v>0.84391638784323764</v>
      </c>
      <c r="N314" s="8">
        <v>0.67495092517389177</v>
      </c>
      <c r="O314" s="8">
        <v>0.86064114973393191</v>
      </c>
      <c r="P314" s="8">
        <v>0.65317652995058184</v>
      </c>
      <c r="Q314" s="8">
        <v>0.87352199878324921</v>
      </c>
      <c r="R314" s="8">
        <v>0.65881321910941615</v>
      </c>
      <c r="S314" s="8">
        <v>0.88664514307459996</v>
      </c>
      <c r="T314" s="8">
        <v>0.65754955616882194</v>
      </c>
      <c r="U314" s="8">
        <v>0.90794481956716355</v>
      </c>
      <c r="V314" s="8">
        <v>0.67575648263514676</v>
      </c>
      <c r="W314" s="8">
        <v>0.92165600588145158</v>
      </c>
      <c r="X314" s="8">
        <v>0.68903268925620964</v>
      </c>
      <c r="Y314" s="8">
        <v>0.92392593860482752</v>
      </c>
      <c r="Z314" s="8">
        <v>0.69011045432113038</v>
      </c>
      <c r="AA314" s="8">
        <v>0.92322715126014609</v>
      </c>
      <c r="AB314" s="8">
        <v>0.67779914619761472</v>
      </c>
      <c r="AC314" s="10"/>
      <c r="AD314" s="10"/>
      <c r="AE314" s="10"/>
      <c r="AF314" s="10"/>
      <c r="AG314" s="10"/>
      <c r="AH314" s="10"/>
      <c r="AI314" s="10"/>
      <c r="AJ314" s="10"/>
      <c r="AK314" s="10"/>
      <c r="AL314" s="10"/>
      <c r="AM314" s="10"/>
    </row>
    <row r="315" spans="1:39">
      <c r="A315" s="8">
        <v>0.82978115160203003</v>
      </c>
      <c r="B315" s="8">
        <v>0.6970174456304038</v>
      </c>
      <c r="C315" s="8">
        <v>0.83012140082716124</v>
      </c>
      <c r="D315" s="8">
        <v>0.69451225044869969</v>
      </c>
      <c r="E315" s="8">
        <v>0.82746181194918322</v>
      </c>
      <c r="F315" s="8">
        <v>0.68523948736447693</v>
      </c>
      <c r="G315" s="8">
        <v>0.83219749257795517</v>
      </c>
      <c r="H315" s="8">
        <v>0.68012286964354052</v>
      </c>
      <c r="I315" s="8">
        <v>0.83974461321857119</v>
      </c>
      <c r="J315" s="8">
        <v>0.68086424807628843</v>
      </c>
      <c r="K315" s="8">
        <v>0.83907961700215716</v>
      </c>
      <c r="L315" s="8">
        <v>0.67723481336074565</v>
      </c>
      <c r="M315" s="8">
        <v>0.84588023470723117</v>
      </c>
      <c r="N315" s="8">
        <v>0.67809791064066138</v>
      </c>
      <c r="O315" s="8">
        <v>0.86353600278334064</v>
      </c>
      <c r="P315" s="8">
        <v>0.65827544311193009</v>
      </c>
      <c r="Q315" s="8">
        <v>0.87404139438059558</v>
      </c>
      <c r="R315" s="8">
        <v>0.65980688751629346</v>
      </c>
      <c r="S315" s="8">
        <v>0.89044655315631593</v>
      </c>
      <c r="T315" s="8">
        <v>0.66566709673992674</v>
      </c>
      <c r="U315" s="8">
        <v>0.90822770610234971</v>
      </c>
      <c r="V315" s="8">
        <v>0.67645802580882186</v>
      </c>
      <c r="W315" s="8">
        <v>0.92362762866657022</v>
      </c>
      <c r="X315" s="8">
        <v>0.6945078243088032</v>
      </c>
      <c r="Y315" s="8">
        <v>0.92586384303170954</v>
      </c>
      <c r="Z315" s="8">
        <v>0.69558558937372394</v>
      </c>
      <c r="AA315" s="8">
        <v>0.92375696590236656</v>
      </c>
      <c r="AB315" s="8">
        <v>0.67926198543357441</v>
      </c>
      <c r="AC315" s="10"/>
      <c r="AD315" s="10"/>
      <c r="AE315" s="10"/>
      <c r="AF315" s="10"/>
      <c r="AG315" s="10"/>
      <c r="AH315" s="10"/>
      <c r="AI315" s="10"/>
      <c r="AJ315" s="10"/>
      <c r="AK315" s="10"/>
      <c r="AL315" s="10"/>
      <c r="AM315" s="10"/>
    </row>
    <row r="316" spans="1:39">
      <c r="A316" s="8">
        <v>0.83054622635106701</v>
      </c>
      <c r="B316" s="8">
        <v>0.69805980157614822</v>
      </c>
      <c r="C316" s="8">
        <v>0.83190624459436102</v>
      </c>
      <c r="D316" s="8">
        <v>0.69693777511225774</v>
      </c>
      <c r="E316" s="8">
        <v>0.82800997502383766</v>
      </c>
      <c r="F316" s="8">
        <v>0.68599635728686459</v>
      </c>
      <c r="G316" s="8">
        <v>0.83425297354537375</v>
      </c>
      <c r="H316" s="8">
        <v>0.68311715328386358</v>
      </c>
      <c r="I316" s="8">
        <v>0.84278363608653795</v>
      </c>
      <c r="J316" s="8">
        <v>0.68544087672979026</v>
      </c>
      <c r="K316" s="8">
        <v>0.83979590493862755</v>
      </c>
      <c r="L316" s="8">
        <v>0.67833028298525411</v>
      </c>
      <c r="M316" s="8">
        <v>0.84735954365337951</v>
      </c>
      <c r="N316" s="8">
        <v>0.68047253469540392</v>
      </c>
      <c r="O316" s="8">
        <v>0.86435896177812632</v>
      </c>
      <c r="P316" s="8">
        <v>0.65972721699814729</v>
      </c>
      <c r="Q316" s="8">
        <v>0.8746497701001964</v>
      </c>
      <c r="R316" s="8">
        <v>0.6609731753791539</v>
      </c>
      <c r="S316" s="8">
        <v>0.89164958282695583</v>
      </c>
      <c r="T316" s="8">
        <v>0.66824311015998294</v>
      </c>
      <c r="U316" s="8">
        <v>0.90862569819323236</v>
      </c>
      <c r="V316" s="8">
        <v>0.67744726807580224</v>
      </c>
      <c r="W316" s="8">
        <v>0.92398342500167141</v>
      </c>
      <c r="X316" s="8">
        <v>0.69549706657578358</v>
      </c>
      <c r="Y316" s="8">
        <v>0.92725480590460863</v>
      </c>
      <c r="Z316" s="8">
        <v>0.69954255844164526</v>
      </c>
      <c r="AA316" s="8">
        <v>0.92573506947532824</v>
      </c>
      <c r="AB316" s="8">
        <v>0.68473712048616797</v>
      </c>
      <c r="AC316" s="10"/>
      <c r="AD316" s="10"/>
      <c r="AE316" s="10"/>
      <c r="AF316" s="10"/>
      <c r="AG316" s="10"/>
      <c r="AH316" s="10"/>
      <c r="AI316" s="10"/>
      <c r="AJ316" s="10"/>
      <c r="AK316" s="10"/>
      <c r="AL316" s="10"/>
      <c r="AM316" s="10"/>
    </row>
    <row r="317" spans="1:39">
      <c r="A317" s="8">
        <v>0.8352929804391781</v>
      </c>
      <c r="B317" s="8">
        <v>0.70453303117551613</v>
      </c>
      <c r="C317" s="8">
        <v>0.83265123995533974</v>
      </c>
      <c r="D317" s="8">
        <v>0.69795357421862014</v>
      </c>
      <c r="E317" s="8">
        <v>0.8300347041270506</v>
      </c>
      <c r="F317" s="8">
        <v>0.6888047430515134</v>
      </c>
      <c r="G317" s="8">
        <v>0.83713102509313009</v>
      </c>
      <c r="H317" s="8">
        <v>0.68732419925596566</v>
      </c>
      <c r="I317" s="8">
        <v>0.84388131300302738</v>
      </c>
      <c r="J317" s="8">
        <v>0.68709403998132113</v>
      </c>
      <c r="K317" s="8">
        <v>0.84122660079073763</v>
      </c>
      <c r="L317" s="8">
        <v>0.68052343530421944</v>
      </c>
      <c r="M317" s="8">
        <v>0.84855987622258677</v>
      </c>
      <c r="N317" s="8">
        <v>0.68240233169049758</v>
      </c>
      <c r="O317" s="8">
        <v>0.86467342578426398</v>
      </c>
      <c r="P317" s="8">
        <v>0.66028491062516981</v>
      </c>
      <c r="Q317" s="8">
        <v>0.87535333385755798</v>
      </c>
      <c r="R317" s="8">
        <v>0.66232314804774006</v>
      </c>
      <c r="S317" s="8">
        <v>0.89219381053510249</v>
      </c>
      <c r="T317" s="8">
        <v>0.66940939802284338</v>
      </c>
      <c r="U317" s="8">
        <v>0.90891053567004054</v>
      </c>
      <c r="V317" s="8">
        <v>0.67815545045932279</v>
      </c>
      <c r="W317" s="8">
        <v>0.92423503787953298</v>
      </c>
      <c r="X317" s="8">
        <v>0.69619860974945869</v>
      </c>
      <c r="Y317" s="8">
        <v>0.92750270027799653</v>
      </c>
      <c r="Z317" s="8">
        <v>0.70025074082516581</v>
      </c>
      <c r="AA317" s="8">
        <v>0.92640023822322537</v>
      </c>
      <c r="AB317" s="8">
        <v>0.68658503389316705</v>
      </c>
      <c r="AC317" s="10"/>
      <c r="AD317" s="10"/>
      <c r="AE317" s="10"/>
      <c r="AF317" s="10"/>
      <c r="AG317" s="10"/>
      <c r="AH317" s="10"/>
      <c r="AI317" s="10"/>
      <c r="AJ317" s="10"/>
      <c r="AK317" s="10"/>
      <c r="AL317" s="10"/>
      <c r="AM317" s="10"/>
    </row>
    <row r="318" spans="1:39">
      <c r="A318" s="8">
        <v>0.83718921409136116</v>
      </c>
      <c r="B318" s="8">
        <v>0.70712674915516027</v>
      </c>
      <c r="C318" s="8">
        <v>0.83334709314211142</v>
      </c>
      <c r="D318" s="8">
        <v>0.69890298122652739</v>
      </c>
      <c r="E318" s="8">
        <v>0.83189151003485884</v>
      </c>
      <c r="F318" s="8">
        <v>0.6913807564715696</v>
      </c>
      <c r="G318" s="8">
        <v>0.83768886031427869</v>
      </c>
      <c r="H318" s="8">
        <v>0.68814082206696281</v>
      </c>
      <c r="I318" s="8">
        <v>0.84721244493472103</v>
      </c>
      <c r="J318" s="8">
        <v>0.69211328262452332</v>
      </c>
      <c r="K318" s="8">
        <v>0.84419891372396494</v>
      </c>
      <c r="L318" s="8">
        <v>0.68510006395772127</v>
      </c>
      <c r="M318" s="8">
        <v>0.84970698303566705</v>
      </c>
      <c r="N318" s="8">
        <v>0.68425024509749666</v>
      </c>
      <c r="O318" s="8">
        <v>0.86525774897297358</v>
      </c>
      <c r="P318" s="8">
        <v>0.66132284043101719</v>
      </c>
      <c r="Q318" s="8">
        <v>0.87593894722030308</v>
      </c>
      <c r="R318" s="8">
        <v>0.66344960065152747</v>
      </c>
      <c r="S318" s="8">
        <v>0.89455690453100234</v>
      </c>
      <c r="T318" s="8">
        <v>0.67450831118419163</v>
      </c>
      <c r="U318" s="8">
        <v>0.90906270911655451</v>
      </c>
      <c r="V318" s="8">
        <v>0.67853388542051662</v>
      </c>
      <c r="W318" s="8">
        <v>0.92462621727558347</v>
      </c>
      <c r="X318" s="8">
        <v>0.69728965323407011</v>
      </c>
      <c r="Y318" s="8">
        <v>0.92794733621756542</v>
      </c>
      <c r="Z318" s="8">
        <v>0.70152768218545136</v>
      </c>
      <c r="AA318" s="8">
        <v>0.92661100390206486</v>
      </c>
      <c r="AB318" s="8">
        <v>0.68717592356941704</v>
      </c>
      <c r="AC318" s="10"/>
      <c r="AD318" s="10"/>
      <c r="AE318" s="10"/>
      <c r="AF318" s="10"/>
      <c r="AG318" s="10"/>
      <c r="AH318" s="10"/>
      <c r="AI318" s="10"/>
      <c r="AJ318" s="10"/>
      <c r="AK318" s="10"/>
      <c r="AL318" s="10"/>
      <c r="AM318" s="10"/>
    </row>
    <row r="319" spans="1:39">
      <c r="A319" s="8">
        <v>0.83825661676542085</v>
      </c>
      <c r="B319" s="8">
        <v>0.70858958839111996</v>
      </c>
      <c r="C319" s="8">
        <v>0.83428276013901348</v>
      </c>
      <c r="D319" s="8">
        <v>0.70017992258681294</v>
      </c>
      <c r="E319" s="8">
        <v>0.83346651379865455</v>
      </c>
      <c r="F319" s="8">
        <v>0.69357390879053493</v>
      </c>
      <c r="G319" s="8">
        <v>0.83822967683376515</v>
      </c>
      <c r="H319" s="8">
        <v>0.68893310110852646</v>
      </c>
      <c r="I319" s="8">
        <v>0.84817404620040604</v>
      </c>
      <c r="J319" s="8">
        <v>0.69356505651074052</v>
      </c>
      <c r="K319" s="8">
        <v>0.84564276972188934</v>
      </c>
      <c r="L319" s="8">
        <v>0.6873286253958627</v>
      </c>
      <c r="M319" s="8">
        <v>0.85471754559520186</v>
      </c>
      <c r="N319" s="8">
        <v>0.69236778566860147</v>
      </c>
      <c r="O319" s="8">
        <v>0.86581307902636551</v>
      </c>
      <c r="P319" s="8">
        <v>0.66230986962804905</v>
      </c>
      <c r="Q319" s="8">
        <v>0.87645213490214324</v>
      </c>
      <c r="R319" s="8">
        <v>0.66443884291850785</v>
      </c>
      <c r="S319" s="8">
        <v>0.89514614355335664</v>
      </c>
      <c r="T319" s="8">
        <v>0.67578082640458026</v>
      </c>
      <c r="U319" s="8">
        <v>0.90949972003987667</v>
      </c>
      <c r="V319" s="8">
        <v>0.67962935504502509</v>
      </c>
      <c r="W319" s="8">
        <v>0.9247618523425557</v>
      </c>
      <c r="X319" s="8">
        <v>0.69766808819526394</v>
      </c>
      <c r="Y319" s="8">
        <v>0.9286949541690529</v>
      </c>
      <c r="Z319" s="8">
        <v>0.70367657310544662</v>
      </c>
      <c r="AA319" s="8">
        <v>0.92695905731666217</v>
      </c>
      <c r="AB319" s="8">
        <v>0.68815410048665482</v>
      </c>
      <c r="AC319" s="10"/>
      <c r="AD319" s="10"/>
      <c r="AE319" s="10"/>
      <c r="AF319" s="10"/>
      <c r="AG319" s="10"/>
      <c r="AH319" s="10"/>
      <c r="AI319" s="10"/>
      <c r="AJ319" s="10"/>
      <c r="AK319" s="10"/>
      <c r="AL319" s="10"/>
      <c r="AM319" s="10"/>
    </row>
    <row r="320" spans="1:39">
      <c r="A320" s="8">
        <v>0.84050865130895713</v>
      </c>
      <c r="B320" s="8">
        <v>0.71168124710917702</v>
      </c>
      <c r="C320" s="8">
        <v>0.83607743234105469</v>
      </c>
      <c r="D320" s="8">
        <v>0.70263643022965006</v>
      </c>
      <c r="E320" s="8">
        <v>0.83409960354684698</v>
      </c>
      <c r="F320" s="8">
        <v>0.69445692369998713</v>
      </c>
      <c r="G320" s="8">
        <v>0.84092997749749454</v>
      </c>
      <c r="H320" s="8">
        <v>0.69289007017644777</v>
      </c>
      <c r="I320" s="8">
        <v>0.85081572816802364</v>
      </c>
      <c r="J320" s="8">
        <v>0.69757735232737439</v>
      </c>
      <c r="K320" s="8">
        <v>0.84918284894596718</v>
      </c>
      <c r="L320" s="8">
        <v>0.69279712123861081</v>
      </c>
      <c r="M320" s="8">
        <v>0.85809279268200944</v>
      </c>
      <c r="N320" s="8">
        <v>0.69783628151134958</v>
      </c>
      <c r="O320" s="8">
        <v>0.86636840907975743</v>
      </c>
      <c r="P320" s="8">
        <v>0.66329911189502944</v>
      </c>
      <c r="Q320" s="8">
        <v>0.87729020349547093</v>
      </c>
      <c r="R320" s="8">
        <v>0.66605438398091421</v>
      </c>
      <c r="S320" s="8">
        <v>0.89596453108440421</v>
      </c>
      <c r="T320" s="8">
        <v>0.67755349543333021</v>
      </c>
      <c r="U320" s="8">
        <v>0.91129848821533654</v>
      </c>
      <c r="V320" s="8">
        <v>0.68414180467002039</v>
      </c>
      <c r="W320" s="8">
        <v>0.92700277953601062</v>
      </c>
      <c r="X320" s="8">
        <v>0.7039908290381337</v>
      </c>
      <c r="Y320" s="8">
        <v>0.92897432719302975</v>
      </c>
      <c r="Z320" s="8">
        <v>0.70448213056670128</v>
      </c>
      <c r="AA320" s="8">
        <v>0.92966033853995389</v>
      </c>
      <c r="AB320" s="8">
        <v>0.69576263496960422</v>
      </c>
      <c r="AC320" s="10"/>
      <c r="AD320" s="10"/>
      <c r="AE320" s="10"/>
      <c r="AF320" s="10"/>
      <c r="AG320" s="10"/>
      <c r="AH320" s="10"/>
      <c r="AI320" s="10"/>
      <c r="AJ320" s="10"/>
      <c r="AK320" s="10"/>
      <c r="AL320" s="10"/>
      <c r="AM320" s="10"/>
    </row>
    <row r="321" spans="1:39">
      <c r="A321" s="8">
        <v>0.84306712708261844</v>
      </c>
      <c r="B321" s="8">
        <v>0.71520445446719194</v>
      </c>
      <c r="C321" s="8">
        <v>0.83670448648393658</v>
      </c>
      <c r="D321" s="8">
        <v>0.70349510136966875</v>
      </c>
      <c r="E321" s="8">
        <v>0.83595254915131256</v>
      </c>
      <c r="F321" s="8">
        <v>0.69705064167963127</v>
      </c>
      <c r="G321" s="8">
        <v>0.84155399655844043</v>
      </c>
      <c r="H321" s="8">
        <v>0.69380849420507607</v>
      </c>
      <c r="I321" s="8">
        <v>0.85237787663925901</v>
      </c>
      <c r="J321" s="8">
        <v>0.69995197638211692</v>
      </c>
      <c r="K321" s="8">
        <v>0.84996305759067892</v>
      </c>
      <c r="L321" s="8">
        <v>0.6940054574304928</v>
      </c>
      <c r="M321" s="8">
        <v>0.85852777558552951</v>
      </c>
      <c r="N321" s="8">
        <v>0.69854225082492172</v>
      </c>
      <c r="O321" s="8">
        <v>0.868317639869575</v>
      </c>
      <c r="P321" s="8">
        <v>0.66678027092402281</v>
      </c>
      <c r="Q321" s="8">
        <v>0.87764819328965782</v>
      </c>
      <c r="R321" s="8">
        <v>0.66674486180484682</v>
      </c>
      <c r="S321" s="8">
        <v>0.89622436912551184</v>
      </c>
      <c r="T321" s="8">
        <v>0.67811782827019818</v>
      </c>
      <c r="U321" s="8">
        <v>0.91311676580701617</v>
      </c>
      <c r="V321" s="8">
        <v>0.68871843332352223</v>
      </c>
      <c r="W321" s="8">
        <v>0.9275728399624158</v>
      </c>
      <c r="X321" s="8">
        <v>0.70560637010054006</v>
      </c>
      <c r="Y321" s="8">
        <v>0.92987343615047646</v>
      </c>
      <c r="Z321" s="8">
        <v>0.70707584854634542</v>
      </c>
      <c r="AA321" s="8">
        <v>0.92994071490171293</v>
      </c>
      <c r="AB321" s="8">
        <v>0.69655491401116787</v>
      </c>
      <c r="AC321" s="10"/>
      <c r="AD321" s="10"/>
      <c r="AE321" s="10"/>
      <c r="AF321" s="10"/>
      <c r="AG321" s="10"/>
      <c r="AH321" s="10"/>
      <c r="AI321" s="10"/>
      <c r="AJ321" s="10"/>
      <c r="AK321" s="10"/>
      <c r="AL321" s="10"/>
      <c r="AM321" s="10"/>
    </row>
    <row r="322" spans="1:39">
      <c r="A322" s="8">
        <v>0.84381986191634839</v>
      </c>
      <c r="B322" s="8">
        <v>0.71624238427303932</v>
      </c>
      <c r="C322" s="8">
        <v>0.83746520734066154</v>
      </c>
      <c r="D322" s="8">
        <v>0.70453745731541317</v>
      </c>
      <c r="E322" s="8">
        <v>0.83653352480437937</v>
      </c>
      <c r="F322" s="8">
        <v>0.69786726449062841</v>
      </c>
      <c r="G322" s="8">
        <v>0.84191895316075116</v>
      </c>
      <c r="H322" s="8">
        <v>0.69434627020256201</v>
      </c>
      <c r="I322" s="8">
        <v>0.85314171462577482</v>
      </c>
      <c r="J322" s="8">
        <v>0.70111826424497736</v>
      </c>
      <c r="K322" s="8">
        <v>0.85048946342325549</v>
      </c>
      <c r="L322" s="8">
        <v>0.69482208024148995</v>
      </c>
      <c r="M322" s="8">
        <v>0.86096881888376442</v>
      </c>
      <c r="N322" s="8">
        <v>0.70250585910268859</v>
      </c>
      <c r="O322" s="8">
        <v>0.86885735823471899</v>
      </c>
      <c r="P322" s="8">
        <v>0.66774516942156958</v>
      </c>
      <c r="Q322" s="8">
        <v>0.87898082581830739</v>
      </c>
      <c r="R322" s="8">
        <v>0.66932087522490302</v>
      </c>
      <c r="S322" s="8">
        <v>0.89879206000417367</v>
      </c>
      <c r="T322" s="8">
        <v>0.68371246910001093</v>
      </c>
      <c r="U322" s="8">
        <v>0.91421124405694354</v>
      </c>
      <c r="V322" s="8">
        <v>0.69148034461925256</v>
      </c>
      <c r="W322" s="8">
        <v>0.92784214437075208</v>
      </c>
      <c r="X322" s="8">
        <v>0.70637209230272169</v>
      </c>
      <c r="Y322" s="8">
        <v>0.93011346086121716</v>
      </c>
      <c r="Z322" s="8">
        <v>0.70777739172002052</v>
      </c>
      <c r="AA322" s="8">
        <v>0.93020755585290427</v>
      </c>
      <c r="AB322" s="8">
        <v>0.69730957086360701</v>
      </c>
      <c r="AC322" s="10"/>
      <c r="AD322" s="10"/>
      <c r="AE322" s="10"/>
      <c r="AF322" s="10"/>
      <c r="AG322" s="10"/>
      <c r="AH322" s="10"/>
      <c r="AI322" s="10"/>
      <c r="AJ322" s="10"/>
      <c r="AK322" s="10"/>
      <c r="AL322" s="10"/>
      <c r="AM322" s="10"/>
    </row>
    <row r="323" spans="1:39">
      <c r="A323" s="8">
        <v>0.84500655043837614</v>
      </c>
      <c r="B323" s="8">
        <v>0.71788005603493066</v>
      </c>
      <c r="C323" s="8">
        <v>0.83795269770879544</v>
      </c>
      <c r="D323" s="8">
        <v>0.7052058044398607</v>
      </c>
      <c r="E323" s="8">
        <v>0.83737893123641682</v>
      </c>
      <c r="F323" s="8">
        <v>0.69905568305297394</v>
      </c>
      <c r="G323" s="8">
        <v>0.84341848987387258</v>
      </c>
      <c r="H323" s="8">
        <v>0.69655934015106391</v>
      </c>
      <c r="I323" s="8">
        <v>0.85843415027106373</v>
      </c>
      <c r="J323" s="8">
        <v>0.70923580481608217</v>
      </c>
      <c r="K323" s="8">
        <v>0.85114559069314566</v>
      </c>
      <c r="L323" s="8">
        <v>0.69584009241780076</v>
      </c>
      <c r="M323" s="8">
        <v>0.8615891742482783</v>
      </c>
      <c r="N323" s="8">
        <v>0.70351501899920543</v>
      </c>
      <c r="O323" s="8">
        <v>0.86939930684104128</v>
      </c>
      <c r="P323" s="8">
        <v>0.66872113326885896</v>
      </c>
      <c r="Q323" s="8">
        <v>0.87934709283316914</v>
      </c>
      <c r="R323" s="8">
        <v>0.67002905760842357</v>
      </c>
      <c r="S323" s="8">
        <v>0.89990711301522597</v>
      </c>
      <c r="T323" s="8">
        <v>0.68614241990346603</v>
      </c>
      <c r="U323" s="8">
        <v>0.91577785017938851</v>
      </c>
      <c r="V323" s="8">
        <v>0.69544395289701944</v>
      </c>
      <c r="W323" s="8">
        <v>0.92881321282124918</v>
      </c>
      <c r="X323" s="8">
        <v>0.70913400359845202</v>
      </c>
      <c r="Y323" s="8">
        <v>0.93047940017431363</v>
      </c>
      <c r="Z323" s="8">
        <v>0.70884851757509537</v>
      </c>
      <c r="AA323" s="8">
        <v>0.93045506050328464</v>
      </c>
      <c r="AB323" s="8">
        <v>0.69801111403728211</v>
      </c>
      <c r="AC323" s="10"/>
      <c r="AD323" s="10"/>
      <c r="AE323" s="10"/>
      <c r="AF323" s="10"/>
      <c r="AG323" s="10"/>
      <c r="AH323" s="10"/>
      <c r="AI323" s="10"/>
      <c r="AJ323" s="10"/>
      <c r="AK323" s="10"/>
      <c r="AL323" s="10"/>
      <c r="AM323" s="10"/>
    </row>
    <row r="324" spans="1:39">
      <c r="A324" s="8">
        <v>0.84568935908536613</v>
      </c>
      <c r="B324" s="8">
        <v>0.71882282383299245</v>
      </c>
      <c r="C324" s="8">
        <v>0.83956456102278643</v>
      </c>
      <c r="D324" s="8">
        <v>0.7074188743883626</v>
      </c>
      <c r="E324" s="8">
        <v>0.8382378487301535</v>
      </c>
      <c r="F324" s="8">
        <v>0.70026623231480445</v>
      </c>
      <c r="G324" s="8">
        <v>0.84508443166991287</v>
      </c>
      <c r="H324" s="8">
        <v>0.69901806086384943</v>
      </c>
      <c r="I324" s="8">
        <v>0.85946288219114564</v>
      </c>
      <c r="J324" s="8">
        <v>0.71081372368936402</v>
      </c>
      <c r="K324" s="8">
        <v>0.85187127873376911</v>
      </c>
      <c r="L324" s="8">
        <v>0.69696654502158817</v>
      </c>
      <c r="M324" s="8">
        <v>0.86259679287288804</v>
      </c>
      <c r="N324" s="8">
        <v>0.7051681822507363</v>
      </c>
      <c r="O324" s="8">
        <v>0.86996355785914636</v>
      </c>
      <c r="P324" s="8">
        <v>0.66973914544516977</v>
      </c>
      <c r="Q324" s="8">
        <v>0.87971129054286223</v>
      </c>
      <c r="R324" s="8">
        <v>0.67073502692199571</v>
      </c>
      <c r="S324" s="8">
        <v>0.90092600549138024</v>
      </c>
      <c r="T324" s="8">
        <v>0.68837098134160746</v>
      </c>
      <c r="U324" s="8">
        <v>0.91798046327059701</v>
      </c>
      <c r="V324" s="8">
        <v>0.70103859372683219</v>
      </c>
      <c r="W324" s="8">
        <v>0.92917097488195866</v>
      </c>
      <c r="X324" s="8">
        <v>0.71015422884471135</v>
      </c>
      <c r="Y324" s="8">
        <v>0.93154180463169056</v>
      </c>
      <c r="Z324" s="8">
        <v>0.71196230699263752</v>
      </c>
      <c r="AA324" s="8">
        <v>0.9308727246008015</v>
      </c>
      <c r="AB324" s="8">
        <v>0.69919731952967912</v>
      </c>
      <c r="AC324" s="10"/>
      <c r="AD324" s="10"/>
      <c r="AE324" s="10"/>
      <c r="AF324" s="10"/>
      <c r="AG324" s="10"/>
      <c r="AH324" s="10"/>
      <c r="AI324" s="10"/>
      <c r="AJ324" s="10"/>
      <c r="AK324" s="10"/>
      <c r="AL324" s="10"/>
      <c r="AM324" s="10"/>
    </row>
    <row r="325" spans="1:39">
      <c r="A325" s="8">
        <v>0.84887922719223807</v>
      </c>
      <c r="B325" s="8">
        <v>0.7232312591704082</v>
      </c>
      <c r="C325" s="8">
        <v>0.84000290921671328</v>
      </c>
      <c r="D325" s="8">
        <v>0.70802525555425211</v>
      </c>
      <c r="E325" s="8">
        <v>0.84036101556860365</v>
      </c>
      <c r="F325" s="8">
        <v>0.70326051595512751</v>
      </c>
      <c r="G325" s="8">
        <v>0.84614526407352086</v>
      </c>
      <c r="H325" s="8">
        <v>0.70058934052728572</v>
      </c>
      <c r="I325" s="8">
        <v>0.86133165446219384</v>
      </c>
      <c r="J325" s="8">
        <v>0.71369292769236492</v>
      </c>
      <c r="K325" s="8">
        <v>0.853012451377962</v>
      </c>
      <c r="L325" s="8">
        <v>0.69873921405033812</v>
      </c>
      <c r="M325" s="8">
        <v>0.86309417838703972</v>
      </c>
      <c r="N325" s="8">
        <v>0.70598480506173344</v>
      </c>
      <c r="O325" s="8">
        <v>0.87152026620158651</v>
      </c>
      <c r="P325" s="8">
        <v>0.6725740880492006</v>
      </c>
      <c r="Q325" s="8">
        <v>0.8802741415487515</v>
      </c>
      <c r="R325" s="8">
        <v>0.67183049654650417</v>
      </c>
      <c r="S325" s="8">
        <v>0.90272645805968488</v>
      </c>
      <c r="T325" s="8">
        <v>0.69231467198983776</v>
      </c>
      <c r="U325" s="8">
        <v>0.91884277946750947</v>
      </c>
      <c r="V325" s="8">
        <v>0.70323174604579752</v>
      </c>
      <c r="W325" s="8">
        <v>0.93051159974681497</v>
      </c>
      <c r="X325" s="8">
        <v>0.71398283985561961</v>
      </c>
      <c r="Y325" s="8">
        <v>0.93284029896848453</v>
      </c>
      <c r="Z325" s="8">
        <v>0.71579091800354577</v>
      </c>
      <c r="AA325" s="8">
        <v>0.9331814789176307</v>
      </c>
      <c r="AB325" s="8">
        <v>0.70577677648657511</v>
      </c>
      <c r="AC325" s="10"/>
      <c r="AD325" s="10"/>
      <c r="AE325" s="10"/>
      <c r="AF325" s="10"/>
      <c r="AG325" s="10"/>
      <c r="AH325" s="10"/>
      <c r="AI325" s="10"/>
      <c r="AJ325" s="10"/>
      <c r="AK325" s="10"/>
      <c r="AL325" s="10"/>
      <c r="AM325" s="10"/>
    </row>
    <row r="326" spans="1:39">
      <c r="A326" s="8">
        <v>0.84962990537341687</v>
      </c>
      <c r="B326" s="8">
        <v>0.72426918897625558</v>
      </c>
      <c r="C326" s="8">
        <v>0.84067910553380221</v>
      </c>
      <c r="D326" s="8">
        <v>0.70896138414246834</v>
      </c>
      <c r="E326" s="8">
        <v>0.84107903199033407</v>
      </c>
      <c r="F326" s="8">
        <v>0.70427852813143832</v>
      </c>
      <c r="G326" s="8">
        <v>0.84695270691904778</v>
      </c>
      <c r="H326" s="8">
        <v>0.70178661136942522</v>
      </c>
      <c r="I326" s="8">
        <v>0.86493493769549645</v>
      </c>
      <c r="J326" s="8">
        <v>0.71927207703253815</v>
      </c>
      <c r="K326" s="8">
        <v>0.85357457760632061</v>
      </c>
      <c r="L326" s="8">
        <v>0.69961337667999635</v>
      </c>
      <c r="M326" s="8">
        <v>0.86576464304789069</v>
      </c>
      <c r="N326" s="8">
        <v>0.7103932403991492</v>
      </c>
      <c r="O326" s="8">
        <v>0.87210681963147441</v>
      </c>
      <c r="P326" s="8">
        <v>0.67364300083432704</v>
      </c>
      <c r="Q326" s="8">
        <v>0.88072525007553037</v>
      </c>
      <c r="R326" s="8">
        <v>0.67271351145595637</v>
      </c>
      <c r="S326" s="8">
        <v>0.90471923169778568</v>
      </c>
      <c r="T326" s="8">
        <v>0.6967098289075625</v>
      </c>
      <c r="U326" s="8">
        <v>0.91914322447729346</v>
      </c>
      <c r="V326" s="8">
        <v>0.70399746824797915</v>
      </c>
      <c r="W326" s="8">
        <v>0.93188957339822887</v>
      </c>
      <c r="X326" s="8">
        <v>0.71792653050384991</v>
      </c>
      <c r="Y326" s="8">
        <v>0.93364103714284086</v>
      </c>
      <c r="Z326" s="8">
        <v>0.71816554205828831</v>
      </c>
      <c r="AA326" s="8">
        <v>0.93399360355169125</v>
      </c>
      <c r="AB326" s="8">
        <v>0.70809386072265657</v>
      </c>
      <c r="AC326" s="10"/>
      <c r="AD326" s="10"/>
      <c r="AE326" s="10"/>
      <c r="AF326" s="10"/>
      <c r="AG326" s="10"/>
      <c r="AH326" s="10"/>
      <c r="AI326" s="10"/>
      <c r="AJ326" s="10"/>
      <c r="AK326" s="10"/>
      <c r="AL326" s="10"/>
      <c r="AM326" s="10"/>
    </row>
    <row r="327" spans="1:39">
      <c r="A327" s="8">
        <v>0.85032711058826504</v>
      </c>
      <c r="B327" s="8">
        <v>0.72523408747380236</v>
      </c>
      <c r="C327" s="8">
        <v>0.84140640971206637</v>
      </c>
      <c r="D327" s="8">
        <v>0.70997054403898519</v>
      </c>
      <c r="E327" s="8">
        <v>0.84263859454075929</v>
      </c>
      <c r="F327" s="8">
        <v>0.70649159807994022</v>
      </c>
      <c r="G327" s="8">
        <v>0.84800975738895301</v>
      </c>
      <c r="H327" s="8">
        <v>0.70336453024270706</v>
      </c>
      <c r="I327" s="8">
        <v>0.86566067449978701</v>
      </c>
      <c r="J327" s="8">
        <v>0.72039852963632556</v>
      </c>
      <c r="K327" s="8">
        <v>0.85536435743708117</v>
      </c>
      <c r="L327" s="8">
        <v>0.70240627095500574</v>
      </c>
      <c r="M327" s="8">
        <v>0.86771931305737959</v>
      </c>
      <c r="N327" s="8">
        <v>0.71362210945401339</v>
      </c>
      <c r="O327" s="8">
        <v>0.87290747621447728</v>
      </c>
      <c r="P327" s="8">
        <v>0.67510584007028673</v>
      </c>
      <c r="Q327" s="8">
        <v>0.88197924900776892</v>
      </c>
      <c r="R327" s="8">
        <v>0.67517001909879348</v>
      </c>
      <c r="S327" s="8">
        <v>0.90545168853807323</v>
      </c>
      <c r="T327" s="8">
        <v>0.69832536996996886</v>
      </c>
      <c r="U327" s="8">
        <v>0.91977532956281294</v>
      </c>
      <c r="V327" s="8">
        <v>0.70561964852023107</v>
      </c>
      <c r="W327" s="8">
        <v>0.93324592406795159</v>
      </c>
      <c r="X327" s="8">
        <v>0.72188349957177123</v>
      </c>
      <c r="Y327" s="8">
        <v>0.93387319219093434</v>
      </c>
      <c r="Z327" s="8">
        <v>0.71885601988222092</v>
      </c>
      <c r="AA327" s="8">
        <v>0.93532200741740457</v>
      </c>
      <c r="AB327" s="8">
        <v>0.71192247173356482</v>
      </c>
      <c r="AC327" s="10"/>
      <c r="AD327" s="10"/>
      <c r="AE327" s="10"/>
      <c r="AF327" s="10"/>
      <c r="AG327" s="10"/>
      <c r="AH327" s="10"/>
      <c r="AI327" s="10"/>
      <c r="AJ327" s="10"/>
      <c r="AK327" s="10"/>
      <c r="AL327" s="10"/>
      <c r="AM327" s="10"/>
    </row>
    <row r="328" spans="1:39">
      <c r="A328" s="8">
        <v>0.85119090465975844</v>
      </c>
      <c r="B328" s="8">
        <v>0.72643357138589038</v>
      </c>
      <c r="C328" s="8">
        <v>0.84326594958406087</v>
      </c>
      <c r="D328" s="8">
        <v>0.71256426201862932</v>
      </c>
      <c r="E328" s="8">
        <v>0.84436994058993187</v>
      </c>
      <c r="F328" s="8">
        <v>0.70895031879272574</v>
      </c>
      <c r="G328" s="8">
        <v>0.8506968212847229</v>
      </c>
      <c r="H328" s="8">
        <v>0.70737682605934094</v>
      </c>
      <c r="I328" s="8">
        <v>0.86660050366134322</v>
      </c>
      <c r="J328" s="8">
        <v>0.72186136887228525</v>
      </c>
      <c r="K328" s="8">
        <v>0.85571592133240915</v>
      </c>
      <c r="L328" s="8">
        <v>0.70295511230223418</v>
      </c>
      <c r="M328" s="8">
        <v>0.86844979067594918</v>
      </c>
      <c r="N328" s="8">
        <v>0.71483265871584389</v>
      </c>
      <c r="O328" s="8">
        <v>0.87346057602669103</v>
      </c>
      <c r="P328" s="8">
        <v>0.67612163917664914</v>
      </c>
      <c r="Q328" s="8">
        <v>0.88338844582766074</v>
      </c>
      <c r="R328" s="8">
        <v>0.67793193039452382</v>
      </c>
      <c r="S328" s="8">
        <v>0.90589770974249417</v>
      </c>
      <c r="T328" s="8">
        <v>0.69931461223694924</v>
      </c>
      <c r="U328" s="8">
        <v>0.92000554067420581</v>
      </c>
      <c r="V328" s="8">
        <v>0.70621053819648105</v>
      </c>
      <c r="W328" s="8">
        <v>0.93352112565311274</v>
      </c>
      <c r="X328" s="8">
        <v>0.72268905703302588</v>
      </c>
      <c r="Y328" s="8">
        <v>0.93425880566064889</v>
      </c>
      <c r="Z328" s="8">
        <v>0.72001124239533887</v>
      </c>
      <c r="AA328" s="8">
        <v>0.93561978644989341</v>
      </c>
      <c r="AB328" s="8">
        <v>0.71278556901348056</v>
      </c>
      <c r="AC328" s="10"/>
      <c r="AD328" s="10"/>
      <c r="AE328" s="10"/>
      <c r="AF328" s="10"/>
      <c r="AG328" s="10"/>
      <c r="AH328" s="10"/>
      <c r="AI328" s="10"/>
      <c r="AJ328" s="10"/>
      <c r="AK328" s="10"/>
      <c r="AL328" s="10"/>
      <c r="AM328" s="10"/>
    </row>
    <row r="329" spans="1:39">
      <c r="A329" s="8">
        <v>0.85279509364967465</v>
      </c>
      <c r="B329" s="8">
        <v>0.72866213282403181</v>
      </c>
      <c r="C329" s="8">
        <v>0.84407974398892949</v>
      </c>
      <c r="D329" s="8">
        <v>0.71370399304210774</v>
      </c>
      <c r="E329" s="8">
        <v>0.84602408057225165</v>
      </c>
      <c r="F329" s="8">
        <v>0.71130502521793171</v>
      </c>
      <c r="G329" s="8">
        <v>0.85126222037327692</v>
      </c>
      <c r="H329" s="8">
        <v>0.70822221877966862</v>
      </c>
      <c r="I329" s="8">
        <v>0.86800480437764549</v>
      </c>
      <c r="J329" s="8">
        <v>0.72405452119125058</v>
      </c>
      <c r="K329" s="8">
        <v>0.85699433549723814</v>
      </c>
      <c r="L329" s="8">
        <v>0.70495572753567981</v>
      </c>
      <c r="M329" s="8">
        <v>0.86911052420028345</v>
      </c>
      <c r="N329" s="8">
        <v>0.71592812834035235</v>
      </c>
      <c r="O329" s="8">
        <v>0.87446418455691743</v>
      </c>
      <c r="P329" s="8">
        <v>0.67796512644375118</v>
      </c>
      <c r="Q329" s="8">
        <v>0.88752705616508165</v>
      </c>
      <c r="R329" s="8">
        <v>0.68604947096562863</v>
      </c>
      <c r="S329" s="8">
        <v>0.9062946276950522</v>
      </c>
      <c r="T329" s="8">
        <v>0.70019762714640144</v>
      </c>
      <c r="U329" s="8">
        <v>0.92119756600523184</v>
      </c>
      <c r="V329" s="8">
        <v>0.70928449235495017</v>
      </c>
      <c r="W329" s="8">
        <v>0.93427596428669757</v>
      </c>
      <c r="X329" s="8">
        <v>0.72490212698152778</v>
      </c>
      <c r="Y329" s="8">
        <v>0.9350654460819906</v>
      </c>
      <c r="Z329" s="8">
        <v>0.72243676705889692</v>
      </c>
      <c r="AA329" s="8">
        <v>0.93637776944168316</v>
      </c>
      <c r="AB329" s="8">
        <v>0.71499863896198246</v>
      </c>
      <c r="AC329" s="10"/>
      <c r="AD329" s="10"/>
      <c r="AE329" s="10"/>
      <c r="AF329" s="10"/>
      <c r="AG329" s="10"/>
      <c r="AH329" s="10"/>
      <c r="AI329" s="10"/>
      <c r="AJ329" s="10"/>
      <c r="AK329" s="10"/>
      <c r="AL329" s="10"/>
      <c r="AM329" s="10"/>
    </row>
    <row r="330" spans="1:39">
      <c r="A330" s="8">
        <v>0.85343059928798759</v>
      </c>
      <c r="B330" s="8">
        <v>0.729545147733484</v>
      </c>
      <c r="C330" s="8">
        <v>0.84494268056800514</v>
      </c>
      <c r="D330" s="8">
        <v>0.71491454230393825</v>
      </c>
      <c r="E330" s="8">
        <v>0.84694283276779914</v>
      </c>
      <c r="F330" s="8">
        <v>0.71261516262744484</v>
      </c>
      <c r="G330" s="8">
        <v>0.85340846774956036</v>
      </c>
      <c r="H330" s="8">
        <v>0.71145108783453281</v>
      </c>
      <c r="I330" s="8">
        <v>0.86940547640992627</v>
      </c>
      <c r="J330" s="8">
        <v>0.72624767351021591</v>
      </c>
      <c r="K330" s="8">
        <v>0.85779522437108691</v>
      </c>
      <c r="L330" s="8">
        <v>0.70621717740632584</v>
      </c>
      <c r="M330" s="8">
        <v>0.86975106864470753</v>
      </c>
      <c r="N330" s="8">
        <v>0.71699040191563324</v>
      </c>
      <c r="O330" s="8">
        <v>0.87505519846916191</v>
      </c>
      <c r="P330" s="8">
        <v>0.6790561699283626</v>
      </c>
      <c r="Q330" s="8">
        <v>0.88796367955567956</v>
      </c>
      <c r="R330" s="8">
        <v>0.68690814210564732</v>
      </c>
      <c r="S330" s="8">
        <v>0.90753448480458931</v>
      </c>
      <c r="T330" s="8">
        <v>0.70295953844213177</v>
      </c>
      <c r="U330" s="8">
        <v>0.92282855320120194</v>
      </c>
      <c r="V330" s="8">
        <v>0.71349153832705225</v>
      </c>
      <c r="W330" s="8">
        <v>0.93459048038402459</v>
      </c>
      <c r="X330" s="8">
        <v>0.72582497715005301</v>
      </c>
      <c r="Y330" s="8">
        <v>0.93579929212384538</v>
      </c>
      <c r="Z330" s="8">
        <v>0.72464983700739882</v>
      </c>
      <c r="AA330" s="8">
        <v>0.93852989972194345</v>
      </c>
      <c r="AB330" s="8">
        <v>0.72132137980485223</v>
      </c>
      <c r="AC330" s="10"/>
      <c r="AD330" s="10"/>
      <c r="AE330" s="10"/>
      <c r="AF330" s="10"/>
      <c r="AG330" s="10"/>
      <c r="AH330" s="10"/>
      <c r="AI330" s="10"/>
      <c r="AJ330" s="10"/>
      <c r="AK330" s="10"/>
      <c r="AL330" s="10"/>
      <c r="AM330" s="10"/>
    </row>
    <row r="331" spans="1:39">
      <c r="A331" s="8">
        <v>0.85541732565242234</v>
      </c>
      <c r="B331" s="8">
        <v>0.73230705902921434</v>
      </c>
      <c r="C331" s="8">
        <v>0.84611423000110098</v>
      </c>
      <c r="D331" s="8">
        <v>0.71656770555546911</v>
      </c>
      <c r="E331" s="8">
        <v>0.85030322682756432</v>
      </c>
      <c r="F331" s="8">
        <v>0.71743522897528189</v>
      </c>
      <c r="G331" s="8">
        <v>0.85644725147968159</v>
      </c>
      <c r="H331" s="8">
        <v>0.71602771648803465</v>
      </c>
      <c r="I331" s="8">
        <v>0.86987720533271518</v>
      </c>
      <c r="J331" s="8">
        <v>0.72698683887301552</v>
      </c>
      <c r="K331" s="8">
        <v>0.85884239597374823</v>
      </c>
      <c r="L331" s="8">
        <v>0.7078703406578567</v>
      </c>
      <c r="M331" s="8">
        <v>0.87239400274204459</v>
      </c>
      <c r="N331" s="8">
        <v>0.72138555883335798</v>
      </c>
      <c r="O331" s="8">
        <v>0.87543433946946969</v>
      </c>
      <c r="P331" s="8">
        <v>0.6797577131020377</v>
      </c>
      <c r="Q331" s="8">
        <v>0.89019232122238068</v>
      </c>
      <c r="R331" s="8">
        <v>0.69130329902337206</v>
      </c>
      <c r="S331" s="8">
        <v>0.90879480160240256</v>
      </c>
      <c r="T331" s="8">
        <v>0.70577456341662614</v>
      </c>
      <c r="U331" s="8">
        <v>0.92368501657324842</v>
      </c>
      <c r="V331" s="8">
        <v>0.71570460827555415</v>
      </c>
      <c r="W331" s="8">
        <v>0.93503276864589069</v>
      </c>
      <c r="X331" s="8">
        <v>0.72713511455956614</v>
      </c>
      <c r="Y331" s="8">
        <v>0.93626556963569418</v>
      </c>
      <c r="Z331" s="8">
        <v>0.72606620177444003</v>
      </c>
      <c r="AA331" s="8">
        <v>0.94038038370955279</v>
      </c>
      <c r="AB331" s="8">
        <v>0.72678987564760034</v>
      </c>
      <c r="AC331" s="10"/>
      <c r="AD331" s="10"/>
      <c r="AE331" s="10"/>
      <c r="AF331" s="10"/>
      <c r="AG331" s="10"/>
      <c r="AH331" s="10"/>
      <c r="AI331" s="10"/>
      <c r="AJ331" s="10"/>
      <c r="AK331" s="10"/>
      <c r="AL331" s="10"/>
      <c r="AM331" s="10"/>
    </row>
    <row r="332" spans="1:39">
      <c r="A332" s="8">
        <v>0.85772077650973799</v>
      </c>
      <c r="B332" s="8">
        <v>0.73553592808407853</v>
      </c>
      <c r="C332" s="8">
        <v>0.84922787815885914</v>
      </c>
      <c r="D332" s="8">
        <v>0.72096286247319386</v>
      </c>
      <c r="E332" s="8">
        <v>0.85145166707199871</v>
      </c>
      <c r="F332" s="8">
        <v>0.71908839222681276</v>
      </c>
      <c r="G332" s="8">
        <v>0.85790329595522197</v>
      </c>
      <c r="H332" s="8">
        <v>0.71822086880699998</v>
      </c>
      <c r="I332" s="8">
        <v>0.87100754040539774</v>
      </c>
      <c r="J332" s="8">
        <v>0.72875950790176547</v>
      </c>
      <c r="K332" s="8">
        <v>0.85931052116057527</v>
      </c>
      <c r="L332" s="8">
        <v>0.70860950602065631</v>
      </c>
      <c r="M332" s="8">
        <v>0.87310429128070388</v>
      </c>
      <c r="N332" s="8">
        <v>0.7225739773957035</v>
      </c>
      <c r="O332" s="8">
        <v>0.87780731608316065</v>
      </c>
      <c r="P332" s="8">
        <v>0.68415287001976244</v>
      </c>
      <c r="Q332" s="8">
        <v>0.89063929113882212</v>
      </c>
      <c r="R332" s="8">
        <v>0.69218631393282426</v>
      </c>
      <c r="S332" s="8">
        <v>0.90939836240655014</v>
      </c>
      <c r="T332" s="8">
        <v>0.70712453608521231</v>
      </c>
      <c r="U332" s="8">
        <v>0.92468584962532097</v>
      </c>
      <c r="V332" s="8">
        <v>0.71829832625519829</v>
      </c>
      <c r="W332" s="8">
        <v>0.93524899846280296</v>
      </c>
      <c r="X332" s="8">
        <v>0.72777690484463164</v>
      </c>
      <c r="Y332" s="8">
        <v>0.9366629875993796</v>
      </c>
      <c r="Z332" s="8">
        <v>0.72727453796632202</v>
      </c>
      <c r="AA332" s="8">
        <v>0.94171652209559042</v>
      </c>
      <c r="AB332" s="8">
        <v>0.73074684471552165</v>
      </c>
      <c r="AC332" s="10"/>
      <c r="AD332" s="10"/>
      <c r="AE332" s="10"/>
      <c r="AF332" s="10"/>
      <c r="AG332" s="10"/>
      <c r="AH332" s="10"/>
      <c r="AI332" s="10"/>
      <c r="AJ332" s="10"/>
      <c r="AK332" s="10"/>
      <c r="AL332" s="10"/>
      <c r="AM332" s="10"/>
    </row>
    <row r="333" spans="1:39">
      <c r="A333" s="8">
        <v>0.85928177579607956</v>
      </c>
      <c r="B333" s="8">
        <v>0.73774899803258043</v>
      </c>
      <c r="C333" s="8">
        <v>0.85380203173405056</v>
      </c>
      <c r="D333" s="8">
        <v>0.72743609207256177</v>
      </c>
      <c r="E333" s="8">
        <v>0.85592768879778591</v>
      </c>
      <c r="F333" s="8">
        <v>0.72556162182618067</v>
      </c>
      <c r="G333" s="8">
        <v>0.85850651438080294</v>
      </c>
      <c r="H333" s="8">
        <v>0.71913044055583419</v>
      </c>
      <c r="I333" s="8">
        <v>0.87124884789282431</v>
      </c>
      <c r="J333" s="8">
        <v>0.7291379428629593</v>
      </c>
      <c r="K333" s="8">
        <v>0.8596959254308546</v>
      </c>
      <c r="L333" s="8">
        <v>0.70921810025649434</v>
      </c>
      <c r="M333" s="8">
        <v>0.8735429449260258</v>
      </c>
      <c r="N333" s="8">
        <v>0.72331092968855459</v>
      </c>
      <c r="O333" s="8">
        <v>0.87931495911967861</v>
      </c>
      <c r="P333" s="8">
        <v>0.68694576429477183</v>
      </c>
      <c r="Q333" s="8">
        <v>0.89116282534650582</v>
      </c>
      <c r="R333" s="8">
        <v>0.69322424373867164</v>
      </c>
      <c r="S333" s="8">
        <v>0.91144228526534143</v>
      </c>
      <c r="T333" s="8">
        <v>0.71170116473871414</v>
      </c>
      <c r="U333" s="8">
        <v>0.92562035066224646</v>
      </c>
      <c r="V333" s="8">
        <v>0.72072385091875635</v>
      </c>
      <c r="W333" s="8">
        <v>0.93548095408458165</v>
      </c>
      <c r="X333" s="8">
        <v>0.72846738266856426</v>
      </c>
      <c r="Y333" s="8">
        <v>0.9370938516293158</v>
      </c>
      <c r="Z333" s="8">
        <v>0.72858467537583516</v>
      </c>
      <c r="AA333" s="8">
        <v>0.94204910646953899</v>
      </c>
      <c r="AB333" s="8">
        <v>0.73173608698250203</v>
      </c>
      <c r="AC333" s="10"/>
      <c r="AD333" s="10"/>
      <c r="AE333" s="10"/>
      <c r="AF333" s="10"/>
      <c r="AG333" s="10"/>
      <c r="AH333" s="10"/>
      <c r="AI333" s="10"/>
      <c r="AJ333" s="10"/>
      <c r="AK333" s="10"/>
      <c r="AL333" s="10"/>
      <c r="AM333" s="10"/>
    </row>
    <row r="334" spans="1:39">
      <c r="A334" s="8">
        <v>0.86109779999876679</v>
      </c>
      <c r="B334" s="8">
        <v>0.74032501145263663</v>
      </c>
      <c r="C334" s="8">
        <v>0.85546107153528028</v>
      </c>
      <c r="D334" s="8">
        <v>0.72979079849776773</v>
      </c>
      <c r="E334" s="8">
        <v>0.85636583322717519</v>
      </c>
      <c r="F334" s="8">
        <v>0.72619898597134924</v>
      </c>
      <c r="G334" s="8">
        <v>0.85927802885615423</v>
      </c>
      <c r="H334" s="8">
        <v>0.72029672841869463</v>
      </c>
      <c r="I334" s="8">
        <v>0.87392681670065642</v>
      </c>
      <c r="J334" s="8">
        <v>0.73334498883506138</v>
      </c>
      <c r="K334" s="8">
        <v>0.86159098642813048</v>
      </c>
      <c r="L334" s="8">
        <v>0.7122123838968174</v>
      </c>
      <c r="M334" s="8">
        <v>0.87520212022046517</v>
      </c>
      <c r="N334" s="8">
        <v>0.72610382396356399</v>
      </c>
      <c r="O334" s="8">
        <v>0.88040331681467976</v>
      </c>
      <c r="P334" s="8">
        <v>0.68896408408780552</v>
      </c>
      <c r="Q334" s="8">
        <v>0.89314315039296177</v>
      </c>
      <c r="R334" s="8">
        <v>0.69716793438690194</v>
      </c>
      <c r="S334" s="8">
        <v>0.91321000233240424</v>
      </c>
      <c r="T334" s="8">
        <v>0.71566477301648102</v>
      </c>
      <c r="U334" s="8">
        <v>0.92713623230252018</v>
      </c>
      <c r="V334" s="8">
        <v>0.72466754156698665</v>
      </c>
      <c r="W334" s="8">
        <v>0.93767273813782925</v>
      </c>
      <c r="X334" s="8">
        <v>0.73504683962546025</v>
      </c>
      <c r="Y334" s="8">
        <v>0.93925210661032044</v>
      </c>
      <c r="Z334" s="8">
        <v>0.73516413233273115</v>
      </c>
      <c r="AA334" s="8">
        <v>0.94240489440446074</v>
      </c>
      <c r="AB334" s="8">
        <v>0.73280721283757688</v>
      </c>
      <c r="AC334" s="10"/>
      <c r="AD334" s="10"/>
      <c r="AE334" s="10"/>
      <c r="AF334" s="10"/>
      <c r="AG334" s="10"/>
      <c r="AH334" s="10"/>
      <c r="AI334" s="10"/>
      <c r="AJ334" s="10"/>
      <c r="AK334" s="10"/>
      <c r="AL334" s="10"/>
      <c r="AM334" s="10"/>
    </row>
    <row r="335" spans="1:39">
      <c r="A335" s="8">
        <v>0.86355344314486937</v>
      </c>
      <c r="B335" s="8">
        <v>0.74381280969147556</v>
      </c>
      <c r="C335" s="8">
        <v>0.85648126307181849</v>
      </c>
      <c r="D335" s="8">
        <v>0.73124257238398493</v>
      </c>
      <c r="E335" s="8">
        <v>0.85706068782884981</v>
      </c>
      <c r="F335" s="8">
        <v>0.72721478507771165</v>
      </c>
      <c r="G335" s="8">
        <v>0.85994554015468117</v>
      </c>
      <c r="H335" s="8">
        <v>0.72130588831521147</v>
      </c>
      <c r="I335" s="8">
        <v>0.87469609771320445</v>
      </c>
      <c r="J335" s="8">
        <v>0.73455553809689189</v>
      </c>
      <c r="K335" s="8">
        <v>0.86246895615603503</v>
      </c>
      <c r="L335" s="8">
        <v>0.71359997875452807</v>
      </c>
      <c r="M335" s="8">
        <v>0.87684110643499436</v>
      </c>
      <c r="N335" s="8">
        <v>0.72886573525929432</v>
      </c>
      <c r="O335" s="8">
        <v>0.88100994241517216</v>
      </c>
      <c r="P335" s="8">
        <v>0.69009053669159293</v>
      </c>
      <c r="Q335" s="8">
        <v>0.89455648582319103</v>
      </c>
      <c r="R335" s="8">
        <v>0.69998295936139632</v>
      </c>
      <c r="S335" s="8">
        <v>0.91363351787972136</v>
      </c>
      <c r="T335" s="8">
        <v>0.71662967151402779</v>
      </c>
      <c r="U335" s="8">
        <v>0.92898377401852938</v>
      </c>
      <c r="V335" s="8">
        <v>0.72947432949513269</v>
      </c>
      <c r="W335" s="8">
        <v>0.93828801025322517</v>
      </c>
      <c r="X335" s="8">
        <v>0.73689475303245933</v>
      </c>
      <c r="Y335" s="8">
        <v>0.93951180547767921</v>
      </c>
      <c r="Z335" s="8">
        <v>0.73595641137429479</v>
      </c>
      <c r="AA335" s="8">
        <v>0.94261179282313801</v>
      </c>
      <c r="AB335" s="8">
        <v>0.73343351163300285</v>
      </c>
      <c r="AC335" s="10"/>
      <c r="AD335" s="10"/>
      <c r="AE335" s="10"/>
      <c r="AF335" s="10"/>
      <c r="AG335" s="10"/>
      <c r="AH335" s="10"/>
      <c r="AI335" s="10"/>
      <c r="AJ335" s="10"/>
      <c r="AK335" s="10"/>
      <c r="AL335" s="10"/>
      <c r="AM335" s="10"/>
    </row>
    <row r="336" spans="1:39">
      <c r="A336" s="8">
        <v>0.86520904844856494</v>
      </c>
      <c r="B336" s="8">
        <v>0.74616751611668153</v>
      </c>
      <c r="C336" s="8">
        <v>0.85799091066345878</v>
      </c>
      <c r="D336" s="8">
        <v>0.7333914633039802</v>
      </c>
      <c r="E336" s="8">
        <v>0.85975903986535285</v>
      </c>
      <c r="F336" s="8">
        <v>0.73117175414563296</v>
      </c>
      <c r="G336" s="8">
        <v>0.86066978045874865</v>
      </c>
      <c r="H336" s="8">
        <v>0.72240135793971993</v>
      </c>
      <c r="I336" s="8">
        <v>0.87532204570690508</v>
      </c>
      <c r="J336" s="8">
        <v>0.73554478036387227</v>
      </c>
      <c r="K336" s="8">
        <v>0.8638545315082099</v>
      </c>
      <c r="L336" s="8">
        <v>0.7157931310734934</v>
      </c>
      <c r="M336" s="8">
        <v>0.87802492066609328</v>
      </c>
      <c r="N336" s="8">
        <v>0.73086192435284303</v>
      </c>
      <c r="O336" s="8">
        <v>0.88208491866310357</v>
      </c>
      <c r="P336" s="8">
        <v>0.69209115192503856</v>
      </c>
      <c r="Q336" s="8">
        <v>0.8958580787743099</v>
      </c>
      <c r="R336" s="8">
        <v>0.70257667734104046</v>
      </c>
      <c r="S336" s="8">
        <v>0.91412455039834994</v>
      </c>
      <c r="T336" s="8">
        <v>0.7177561241178152</v>
      </c>
      <c r="U336" s="8">
        <v>0.92954564520565786</v>
      </c>
      <c r="V336" s="8">
        <v>0.73093716873109238</v>
      </c>
      <c r="W336" s="8">
        <v>0.93882465334428933</v>
      </c>
      <c r="X336" s="8">
        <v>0.73851693330471124</v>
      </c>
      <c r="Y336" s="8">
        <v>0.94080243015182596</v>
      </c>
      <c r="Z336" s="8">
        <v>0.7399001020225251</v>
      </c>
      <c r="AA336" s="8">
        <v>0.94442940509936868</v>
      </c>
      <c r="AB336" s="8">
        <v>0.73901266097317608</v>
      </c>
      <c r="AC336" s="10"/>
      <c r="AD336" s="10"/>
      <c r="AE336" s="10"/>
      <c r="AF336" s="10"/>
      <c r="AG336" s="10"/>
      <c r="AH336" s="10"/>
      <c r="AI336" s="10"/>
      <c r="AJ336" s="10"/>
      <c r="AK336" s="10"/>
      <c r="AL336" s="10"/>
      <c r="AM336" s="10"/>
    </row>
    <row r="337" spans="1:39">
      <c r="A337" s="8">
        <v>0.86581164764605911</v>
      </c>
      <c r="B337" s="8">
        <v>0.74702618725670022</v>
      </c>
      <c r="C337" s="8">
        <v>0.85861010205846755</v>
      </c>
      <c r="D337" s="8">
        <v>0.73427447821343239</v>
      </c>
      <c r="E337" s="8">
        <v>0.86132439287079199</v>
      </c>
      <c r="F337" s="8">
        <v>0.73347113382212636</v>
      </c>
      <c r="G337" s="8">
        <v>0.86128812661914045</v>
      </c>
      <c r="H337" s="8">
        <v>0.72333748652793617</v>
      </c>
      <c r="I337" s="8">
        <v>0.87601512435500262</v>
      </c>
      <c r="J337" s="8">
        <v>0.73664024998838074</v>
      </c>
      <c r="K337" s="8">
        <v>0.86738709064896513</v>
      </c>
      <c r="L337" s="8">
        <v>0.72138777190330616</v>
      </c>
      <c r="M337" s="8">
        <v>0.87863976991790438</v>
      </c>
      <c r="N337" s="8">
        <v>0.73189985415869041</v>
      </c>
      <c r="O337" s="8">
        <v>0.88244398749280684</v>
      </c>
      <c r="P337" s="8">
        <v>0.69275949904948608</v>
      </c>
      <c r="Q337" s="8">
        <v>0.89636712784581263</v>
      </c>
      <c r="R337" s="8">
        <v>0.70359247644740286</v>
      </c>
      <c r="S337" s="8">
        <v>0.91466059423118606</v>
      </c>
      <c r="T337" s="8">
        <v>0.71898659100918227</v>
      </c>
      <c r="U337" s="8">
        <v>0.92989486375599117</v>
      </c>
      <c r="V337" s="8">
        <v>0.73184674047992659</v>
      </c>
      <c r="W337" s="8">
        <v>0.93920600411229838</v>
      </c>
      <c r="X337" s="8">
        <v>0.73967215581782919</v>
      </c>
      <c r="Y337" s="8">
        <v>0.94112115148903908</v>
      </c>
      <c r="Z337" s="8">
        <v>0.74087827893976288</v>
      </c>
      <c r="AA337" s="8">
        <v>0.94472525050177647</v>
      </c>
      <c r="AB337" s="8">
        <v>0.7399222327220103</v>
      </c>
      <c r="AC337" s="10"/>
      <c r="AD337" s="10"/>
      <c r="AE337" s="10"/>
      <c r="AF337" s="10"/>
      <c r="AG337" s="10"/>
      <c r="AH337" s="10"/>
      <c r="AI337" s="10"/>
      <c r="AJ337" s="10"/>
      <c r="AK337" s="10"/>
      <c r="AL337" s="10"/>
      <c r="AM337" s="10"/>
    </row>
    <row r="338" spans="1:39">
      <c r="A338" s="8">
        <v>0.86628056442772694</v>
      </c>
      <c r="B338" s="8">
        <v>0.74769453438114775</v>
      </c>
      <c r="C338" s="8">
        <v>0.85948286707238464</v>
      </c>
      <c r="D338" s="8">
        <v>0.73552043659443889</v>
      </c>
      <c r="E338" s="8">
        <v>0.86352090547275229</v>
      </c>
      <c r="F338" s="8">
        <v>0.73670000287699056</v>
      </c>
      <c r="G338" s="8">
        <v>0.86215229847020791</v>
      </c>
      <c r="H338" s="8">
        <v>0.7246476239374493</v>
      </c>
      <c r="I338" s="8">
        <v>0.87665740142679971</v>
      </c>
      <c r="J338" s="8">
        <v>0.73765604909474314</v>
      </c>
      <c r="K338" s="8">
        <v>0.86788717618991296</v>
      </c>
      <c r="L338" s="8">
        <v>0.72218005094486981</v>
      </c>
      <c r="M338" s="8">
        <v>0.87922525323530054</v>
      </c>
      <c r="N338" s="8">
        <v>0.73288909642567079</v>
      </c>
      <c r="O338" s="8">
        <v>0.88391817691165064</v>
      </c>
      <c r="P338" s="8">
        <v>0.69552141034521642</v>
      </c>
      <c r="Q338" s="8">
        <v>0.89744937444904815</v>
      </c>
      <c r="R338" s="8">
        <v>0.70575907192698617</v>
      </c>
      <c r="S338" s="8">
        <v>0.91504523637077839</v>
      </c>
      <c r="T338" s="8">
        <v>0.71986960591863447</v>
      </c>
      <c r="U338" s="8">
        <v>0.9302752973722761</v>
      </c>
      <c r="V338" s="8">
        <v>0.73284040888680391</v>
      </c>
      <c r="W338" s="8">
        <v>0.93998639717879096</v>
      </c>
      <c r="X338" s="8">
        <v>0.74204677987257173</v>
      </c>
      <c r="Y338" s="8">
        <v>0.94137101327808881</v>
      </c>
      <c r="Z338" s="8">
        <v>0.74164621421189303</v>
      </c>
      <c r="AA338" s="8">
        <v>0.94573460540410881</v>
      </c>
      <c r="AB338" s="8">
        <v>0.74303602213955244</v>
      </c>
      <c r="AC338" s="10"/>
      <c r="AD338" s="10"/>
      <c r="AE338" s="10"/>
      <c r="AF338" s="10"/>
      <c r="AG338" s="10"/>
      <c r="AH338" s="10"/>
      <c r="AI338" s="10"/>
      <c r="AJ338" s="10"/>
      <c r="AK338" s="10"/>
      <c r="AL338" s="10"/>
      <c r="AM338" s="10"/>
    </row>
    <row r="339" spans="1:39">
      <c r="A339" s="8">
        <v>0.86699422286298455</v>
      </c>
      <c r="B339" s="8">
        <v>0.74871254655745856</v>
      </c>
      <c r="C339" s="8">
        <v>0.86233901023729786</v>
      </c>
      <c r="D339" s="8">
        <v>0.73961240292921882</v>
      </c>
      <c r="E339" s="8">
        <v>0.86433349932637726</v>
      </c>
      <c r="F339" s="8">
        <v>0.73789727371913005</v>
      </c>
      <c r="G339" s="8">
        <v>0.86532344987992371</v>
      </c>
      <c r="H339" s="8">
        <v>0.72946769028528635</v>
      </c>
      <c r="I339" s="8">
        <v>0.8771871892939318</v>
      </c>
      <c r="J339" s="8">
        <v>0.73850144181507082</v>
      </c>
      <c r="K339" s="8">
        <v>0.86987059816622847</v>
      </c>
      <c r="L339" s="8">
        <v>0.72532703641163943</v>
      </c>
      <c r="M339" s="8">
        <v>0.87982541951990412</v>
      </c>
      <c r="N339" s="8">
        <v>0.73390710860198161</v>
      </c>
      <c r="O339" s="8">
        <v>0.8844199811767639</v>
      </c>
      <c r="P339" s="8">
        <v>0.69646417814327821</v>
      </c>
      <c r="Q339" s="8">
        <v>0.89865784866757503</v>
      </c>
      <c r="R339" s="8">
        <v>0.70818902273044126</v>
      </c>
      <c r="S339" s="8">
        <v>0.91547079788692309</v>
      </c>
      <c r="T339" s="8">
        <v>0.72084778283587225</v>
      </c>
      <c r="U339" s="8">
        <v>0.93064792722207312</v>
      </c>
      <c r="V339" s="8">
        <v>0.73381637273409328</v>
      </c>
      <c r="W339" s="8">
        <v>0.94136633655581314</v>
      </c>
      <c r="X339" s="8">
        <v>0.74625382584467381</v>
      </c>
      <c r="Y339" s="8">
        <v>0.94191008516942454</v>
      </c>
      <c r="Z339" s="8">
        <v>0.74331044281316638</v>
      </c>
      <c r="AA339" s="8">
        <v>0.94606525614797632</v>
      </c>
      <c r="AB339" s="8">
        <v>0.74405624738581178</v>
      </c>
      <c r="AC339" s="10"/>
      <c r="AD339" s="10"/>
      <c r="AE339" s="10"/>
      <c r="AF339" s="10"/>
      <c r="AG339" s="10"/>
      <c r="AH339" s="10"/>
      <c r="AI339" s="10"/>
      <c r="AJ339" s="10"/>
      <c r="AK339" s="10"/>
      <c r="AL339" s="10"/>
      <c r="AM339" s="10"/>
    </row>
    <row r="340" spans="1:39">
      <c r="A340" s="8">
        <v>0.86835572685186213</v>
      </c>
      <c r="B340" s="8">
        <v>0.75066668732198572</v>
      </c>
      <c r="C340" s="8">
        <v>0.86386831469862102</v>
      </c>
      <c r="D340" s="8">
        <v>0.74180555524818415</v>
      </c>
      <c r="E340" s="8">
        <v>0.8650727474164922</v>
      </c>
      <c r="F340" s="8">
        <v>0.73898831720374147</v>
      </c>
      <c r="G340" s="8">
        <v>0.86568840648223444</v>
      </c>
      <c r="H340" s="8">
        <v>0.73002538391230887</v>
      </c>
      <c r="I340" s="8">
        <v>0.87772423452910686</v>
      </c>
      <c r="J340" s="8">
        <v>0.73936011295508952</v>
      </c>
      <c r="K340" s="8">
        <v>0.87242930651671702</v>
      </c>
      <c r="L340" s="8">
        <v>0.72941900274641935</v>
      </c>
      <c r="M340" s="8">
        <v>0.88158921095569642</v>
      </c>
      <c r="N340" s="8">
        <v>0.73690139224230466</v>
      </c>
      <c r="O340" s="8">
        <v>0.88487495037713326</v>
      </c>
      <c r="P340" s="8">
        <v>0.69732284928329691</v>
      </c>
      <c r="Q340" s="8">
        <v>0.89903653151344909</v>
      </c>
      <c r="R340" s="8">
        <v>0.70895474493262289</v>
      </c>
      <c r="S340" s="8">
        <v>0.91821853402241538</v>
      </c>
      <c r="T340" s="8">
        <v>0.72717052367874202</v>
      </c>
      <c r="U340" s="8">
        <v>0.93108103626215133</v>
      </c>
      <c r="V340" s="8">
        <v>0.73495389068762329</v>
      </c>
      <c r="W340" s="8">
        <v>0.94162581233610787</v>
      </c>
      <c r="X340" s="8">
        <v>0.74704610488623746</v>
      </c>
      <c r="Y340" s="8">
        <v>0.94291740198827079</v>
      </c>
      <c r="Z340" s="8">
        <v>0.74642423223070853</v>
      </c>
      <c r="AA340" s="8">
        <v>0.9464326458633846</v>
      </c>
      <c r="AB340" s="8">
        <v>0.74519376533934178</v>
      </c>
      <c r="AC340" s="10"/>
      <c r="AD340" s="10"/>
      <c r="AE340" s="10"/>
      <c r="AF340" s="10"/>
      <c r="AG340" s="10"/>
      <c r="AH340" s="10"/>
      <c r="AI340" s="10"/>
      <c r="AJ340" s="10"/>
      <c r="AK340" s="10"/>
      <c r="AL340" s="10"/>
      <c r="AM340" s="10"/>
    </row>
    <row r="341" spans="1:39">
      <c r="A341" s="8">
        <v>0.86919895439784378</v>
      </c>
      <c r="B341" s="8">
        <v>0.75187723658381622</v>
      </c>
      <c r="C341" s="8">
        <v>0.86500644745325606</v>
      </c>
      <c r="D341" s="8">
        <v>0.74344322701007548</v>
      </c>
      <c r="E341" s="8">
        <v>0.86673460800549729</v>
      </c>
      <c r="F341" s="8">
        <v>0.74144482484657859</v>
      </c>
      <c r="G341" s="8">
        <v>0.86696670007374776</v>
      </c>
      <c r="H341" s="8">
        <v>0.73197952467683602</v>
      </c>
      <c r="I341" s="8">
        <v>0.87829393792047494</v>
      </c>
      <c r="J341" s="8">
        <v>0.74027853698371782</v>
      </c>
      <c r="K341" s="8">
        <v>0.87444656886798389</v>
      </c>
      <c r="L341" s="8">
        <v>0.73264787180128355</v>
      </c>
      <c r="M341" s="8">
        <v>0.88212330388786664</v>
      </c>
      <c r="N341" s="8">
        <v>0.73781096399113888</v>
      </c>
      <c r="O341" s="8">
        <v>0.8861305761605055</v>
      </c>
      <c r="P341" s="8">
        <v>0.69969747333803944</v>
      </c>
      <c r="Q341" s="8">
        <v>0.89931174910088763</v>
      </c>
      <c r="R341" s="8">
        <v>0.70951243855964541</v>
      </c>
      <c r="S341" s="8">
        <v>0.91924970231153535</v>
      </c>
      <c r="T341" s="8">
        <v>0.72954514773348456</v>
      </c>
      <c r="U341" s="8">
        <v>0.93348654728204505</v>
      </c>
      <c r="V341" s="8">
        <v>0.74127663153049306</v>
      </c>
      <c r="W341" s="8">
        <v>0.942644058201204</v>
      </c>
      <c r="X341" s="8">
        <v>0.75015989430377961</v>
      </c>
      <c r="Y341" s="8">
        <v>0.94355681207835873</v>
      </c>
      <c r="Z341" s="8">
        <v>0.74842042132425723</v>
      </c>
      <c r="AA341" s="8">
        <v>0.9472157660462287</v>
      </c>
      <c r="AB341" s="8">
        <v>0.74761929000289984</v>
      </c>
      <c r="AC341" s="10"/>
      <c r="AD341" s="10"/>
      <c r="AE341" s="10"/>
      <c r="AF341" s="10"/>
      <c r="AG341" s="10"/>
      <c r="AH341" s="10"/>
      <c r="AI341" s="10"/>
      <c r="AJ341" s="10"/>
      <c r="AK341" s="10"/>
      <c r="AL341" s="10"/>
      <c r="AM341" s="10"/>
    </row>
    <row r="342" spans="1:39">
      <c r="A342" s="8">
        <v>0.86959177503511809</v>
      </c>
      <c r="B342" s="8">
        <v>0.75244156942068419</v>
      </c>
      <c r="C342" s="8">
        <v>0.86671266374172451</v>
      </c>
      <c r="D342" s="8">
        <v>0.745901947722861</v>
      </c>
      <c r="E342" s="8">
        <v>0.86747385609561223</v>
      </c>
      <c r="F342" s="8">
        <v>0.74254029447108705</v>
      </c>
      <c r="G342" s="8">
        <v>0.86827146720117998</v>
      </c>
      <c r="H342" s="8">
        <v>0.73397571377038473</v>
      </c>
      <c r="I342" s="8">
        <v>0.8789525440703686</v>
      </c>
      <c r="J342" s="8">
        <v>0.7413408105589987</v>
      </c>
      <c r="K342" s="8">
        <v>0.87568738261620027</v>
      </c>
      <c r="L342" s="8">
        <v>0.73464406089483225</v>
      </c>
      <c r="M342" s="8">
        <v>0.88381368048762177</v>
      </c>
      <c r="N342" s="8">
        <v>0.74069016799413978</v>
      </c>
      <c r="O342" s="8">
        <v>0.88698698877296545</v>
      </c>
      <c r="P342" s="8">
        <v>0.70131965361029136</v>
      </c>
      <c r="Q342" s="8">
        <v>0.90138726218510423</v>
      </c>
      <c r="R342" s="8">
        <v>0.71371948453174749</v>
      </c>
      <c r="S342" s="8">
        <v>0.92077190311928381</v>
      </c>
      <c r="T342" s="8">
        <v>0.73306835509149948</v>
      </c>
      <c r="U342" s="8">
        <v>0.93372456215992583</v>
      </c>
      <c r="V342" s="8">
        <v>0.74190293032591903</v>
      </c>
      <c r="W342" s="8">
        <v>0.94299002590826375</v>
      </c>
      <c r="X342" s="8">
        <v>0.75122216787906049</v>
      </c>
      <c r="Y342" s="8">
        <v>0.94391881656013166</v>
      </c>
      <c r="Z342" s="8">
        <v>0.74955572620783872</v>
      </c>
      <c r="AA342" s="8">
        <v>0.94746133706652791</v>
      </c>
      <c r="AB342" s="8">
        <v>0.74838501220508147</v>
      </c>
      <c r="AC342" s="10"/>
      <c r="AD342" s="10"/>
      <c r="AE342" s="10"/>
      <c r="AF342" s="10"/>
      <c r="AG342" s="10"/>
      <c r="AH342" s="10"/>
      <c r="AI342" s="10"/>
      <c r="AJ342" s="10"/>
      <c r="AK342" s="10"/>
      <c r="AL342" s="10"/>
      <c r="AM342" s="10"/>
    </row>
    <row r="343" spans="1:39">
      <c r="A343" s="8">
        <v>0.86998665232494365</v>
      </c>
      <c r="B343" s="8">
        <v>0.75301254146739771</v>
      </c>
      <c r="C343" s="8">
        <v>0.86727878158858962</v>
      </c>
      <c r="D343" s="8">
        <v>0.74671857053385815</v>
      </c>
      <c r="E343" s="8">
        <v>0.87021274131721293</v>
      </c>
      <c r="F343" s="8">
        <v>0.74663226080586698</v>
      </c>
      <c r="G343" s="8">
        <v>0.86864020573719347</v>
      </c>
      <c r="H343" s="8">
        <v>0.73454004660725269</v>
      </c>
      <c r="I343" s="8">
        <v>0.88193895102002429</v>
      </c>
      <c r="J343" s="8">
        <v>0.74616087690683575</v>
      </c>
      <c r="K343" s="8">
        <v>0.87841153279978434</v>
      </c>
      <c r="L343" s="8">
        <v>0.739052496232248</v>
      </c>
      <c r="M343" s="8">
        <v>0.88462674979673306</v>
      </c>
      <c r="N343" s="8">
        <v>0.74207776285185045</v>
      </c>
      <c r="O343" s="8">
        <v>0.8881444839444933</v>
      </c>
      <c r="P343" s="8">
        <v>0.70351280592925669</v>
      </c>
      <c r="Q343" s="8">
        <v>0.90168524212939849</v>
      </c>
      <c r="R343" s="8">
        <v>0.71432586569763701</v>
      </c>
      <c r="S343" s="8">
        <v>0.92133045260922375</v>
      </c>
      <c r="T343" s="8">
        <v>0.73436300101137308</v>
      </c>
      <c r="U343" s="8">
        <v>0.93578475651273019</v>
      </c>
      <c r="V343" s="8">
        <v>0.74737806537851259</v>
      </c>
      <c r="W343" s="8">
        <v>0.94322001580443415</v>
      </c>
      <c r="X343" s="8">
        <v>0.75193035026258104</v>
      </c>
      <c r="Y343" s="8">
        <v>0.94411752554197437</v>
      </c>
      <c r="Z343" s="8">
        <v>0.7501820250032647</v>
      </c>
      <c r="AA343" s="8">
        <v>0.94777071787950329</v>
      </c>
      <c r="AB343" s="8">
        <v>0.74934991070262824</v>
      </c>
      <c r="AC343" s="10"/>
      <c r="AD343" s="10"/>
      <c r="AE343" s="10"/>
      <c r="AF343" s="10"/>
      <c r="AG343" s="10"/>
      <c r="AH343" s="10"/>
      <c r="AI343" s="10"/>
      <c r="AJ343" s="10"/>
      <c r="AK343" s="10"/>
      <c r="AL343" s="10"/>
      <c r="AM343" s="10"/>
    </row>
    <row r="344" spans="1:39">
      <c r="A344" s="8">
        <v>0.8704905321999814</v>
      </c>
      <c r="B344" s="8">
        <v>0.75374285455040335</v>
      </c>
      <c r="C344" s="8">
        <v>0.8690636253557894</v>
      </c>
      <c r="D344" s="8">
        <v>0.74929458395391435</v>
      </c>
      <c r="E344" s="8">
        <v>0.8709268974356007</v>
      </c>
      <c r="F344" s="8">
        <v>0.74770117359099342</v>
      </c>
      <c r="G344" s="8">
        <v>0.87043851521282833</v>
      </c>
      <c r="H344" s="8">
        <v>0.73730195790298303</v>
      </c>
      <c r="I344" s="8">
        <v>0.88269734598050786</v>
      </c>
      <c r="J344" s="8">
        <v>0.7473891307282543</v>
      </c>
      <c r="K344" s="8">
        <v>0.87914474092373041</v>
      </c>
      <c r="L344" s="8">
        <v>0.74024091479459353</v>
      </c>
      <c r="M344" s="8">
        <v>0.88548203263656577</v>
      </c>
      <c r="N344" s="8">
        <v>0.74354060208781014</v>
      </c>
      <c r="O344" s="8">
        <v>0.88943802382789627</v>
      </c>
      <c r="P344" s="8">
        <v>0.7059693135720938</v>
      </c>
      <c r="Q344" s="8">
        <v>0.90218394467505769</v>
      </c>
      <c r="R344" s="8">
        <v>0.71534387787394782</v>
      </c>
      <c r="S344" s="8">
        <v>0.9216005204944695</v>
      </c>
      <c r="T344" s="8">
        <v>0.73498929980679906</v>
      </c>
      <c r="U344" s="8">
        <v>0.93627639380146754</v>
      </c>
      <c r="V344" s="8">
        <v>0.74868820278802573</v>
      </c>
      <c r="W344" s="8">
        <v>0.94405544918795903</v>
      </c>
      <c r="X344" s="8">
        <v>0.75450636368263724</v>
      </c>
      <c r="Y344" s="8">
        <v>0.94464085810801557</v>
      </c>
      <c r="Z344" s="8">
        <v>0.75183518825479556</v>
      </c>
      <c r="AA344" s="8">
        <v>0.94811103677377628</v>
      </c>
      <c r="AB344" s="8">
        <v>0.75041218427790912</v>
      </c>
      <c r="AC344" s="10"/>
      <c r="AD344" s="10"/>
      <c r="AE344" s="10"/>
      <c r="AF344" s="10"/>
      <c r="AG344" s="10"/>
      <c r="AH344" s="10"/>
      <c r="AI344" s="10"/>
      <c r="AJ344" s="10"/>
      <c r="AK344" s="10"/>
      <c r="AL344" s="10"/>
      <c r="AM344" s="10"/>
    </row>
    <row r="345" spans="1:39">
      <c r="A345" s="8">
        <v>0.87502750772787274</v>
      </c>
      <c r="B345" s="8">
        <v>0.76032231150729934</v>
      </c>
      <c r="C345" s="8">
        <v>0.87129861143872567</v>
      </c>
      <c r="D345" s="8">
        <v>0.75252345300877854</v>
      </c>
      <c r="E345" s="8">
        <v>0.87170281840747066</v>
      </c>
      <c r="F345" s="8">
        <v>0.74886303531395693</v>
      </c>
      <c r="G345" s="8">
        <v>0.87211012990942272</v>
      </c>
      <c r="H345" s="8">
        <v>0.73987797132303923</v>
      </c>
      <c r="I345" s="8">
        <v>0.88319991871747905</v>
      </c>
      <c r="J345" s="8">
        <v>0.74820575353925145</v>
      </c>
      <c r="K345" s="8">
        <v>0.87995126986007099</v>
      </c>
      <c r="L345" s="8">
        <v>0.74155105220410666</v>
      </c>
      <c r="M345" s="8">
        <v>0.88595372295810437</v>
      </c>
      <c r="N345" s="8">
        <v>0.74434837261901332</v>
      </c>
      <c r="O345" s="8">
        <v>0.89370670544312614</v>
      </c>
      <c r="P345" s="8">
        <v>0.71408685414319861</v>
      </c>
      <c r="Q345" s="8">
        <v>0.90376489382395253</v>
      </c>
      <c r="R345" s="8">
        <v>0.71857274692881201</v>
      </c>
      <c r="S345" s="8">
        <v>0.92204654169889044</v>
      </c>
      <c r="T345" s="8">
        <v>0.73602722961264644</v>
      </c>
      <c r="U345" s="8">
        <v>0.93653391809556807</v>
      </c>
      <c r="V345" s="8">
        <v>0.74937868061195834</v>
      </c>
      <c r="W345" s="8">
        <v>0.94442107415110166</v>
      </c>
      <c r="X345" s="8">
        <v>0.75564166856621873</v>
      </c>
      <c r="Y345" s="8">
        <v>0.94522518055957283</v>
      </c>
      <c r="Z345" s="8">
        <v>0.75368310166179464</v>
      </c>
      <c r="AA345" s="8">
        <v>0.9485170990908065</v>
      </c>
      <c r="AB345" s="8">
        <v>0.75168912563819468</v>
      </c>
      <c r="AC345" s="10"/>
      <c r="AD345" s="10"/>
      <c r="AE345" s="10"/>
      <c r="AF345" s="10"/>
      <c r="AG345" s="10"/>
      <c r="AH345" s="10"/>
      <c r="AI345" s="10"/>
      <c r="AJ345" s="10"/>
      <c r="AK345" s="10"/>
      <c r="AL345" s="10"/>
      <c r="AM345" s="10"/>
    </row>
    <row r="346" spans="1:39">
      <c r="A346" s="8">
        <v>0.8787726720235618</v>
      </c>
      <c r="B346" s="8">
        <v>0.7657974465598929</v>
      </c>
      <c r="C346" s="8">
        <v>0.87238563633218547</v>
      </c>
      <c r="D346" s="8">
        <v>0.75410137188206039</v>
      </c>
      <c r="E346" s="8">
        <v>0.87276826213003833</v>
      </c>
      <c r="F346" s="8">
        <v>0.75045865874682682</v>
      </c>
      <c r="G346" s="8">
        <v>0.87276818637369291</v>
      </c>
      <c r="H346" s="8">
        <v>0.74089377042940163</v>
      </c>
      <c r="I346" s="8">
        <v>0.88417784906126062</v>
      </c>
      <c r="J346" s="8">
        <v>0.74980137697212135</v>
      </c>
      <c r="K346" s="8">
        <v>0.88057543677584038</v>
      </c>
      <c r="L346" s="8">
        <v>0.74256685131046907</v>
      </c>
      <c r="M346" s="8">
        <v>0.88766612400867073</v>
      </c>
      <c r="N346" s="8">
        <v>0.74728290337072678</v>
      </c>
      <c r="O346" s="8">
        <v>0.89610644495095648</v>
      </c>
      <c r="P346" s="8">
        <v>0.71866348279670045</v>
      </c>
      <c r="Q346" s="8">
        <v>0.90650258456215649</v>
      </c>
      <c r="R346" s="8">
        <v>0.72416738775862477</v>
      </c>
      <c r="S346" s="8">
        <v>0.92275240094441902</v>
      </c>
      <c r="T346" s="8">
        <v>0.7376803928641773</v>
      </c>
      <c r="U346" s="8">
        <v>0.9369533705442924</v>
      </c>
      <c r="V346" s="8">
        <v>0.75050513321574575</v>
      </c>
      <c r="W346" s="8">
        <v>0.94464713259605548</v>
      </c>
      <c r="X346" s="8">
        <v>0.75634763787979087</v>
      </c>
      <c r="Y346" s="8">
        <v>0.94556160863774219</v>
      </c>
      <c r="Z346" s="8">
        <v>0.75474980137697256</v>
      </c>
      <c r="AA346" s="8">
        <v>0.94907978544440552</v>
      </c>
      <c r="AB346" s="8">
        <v>0.75346179466694463</v>
      </c>
      <c r="AC346" s="10"/>
      <c r="AD346" s="10"/>
      <c r="AE346" s="10"/>
      <c r="AF346" s="10"/>
      <c r="AG346" s="10"/>
      <c r="AH346" s="10"/>
      <c r="AI346" s="10"/>
      <c r="AJ346" s="10"/>
      <c r="AK346" s="10"/>
      <c r="AL346" s="10"/>
      <c r="AM346" s="10"/>
    </row>
    <row r="347" spans="1:39">
      <c r="A347" s="8">
        <v>0.88003340003743191</v>
      </c>
      <c r="B347" s="8">
        <v>0.76764093382699494</v>
      </c>
      <c r="C347" s="8">
        <v>0.87372230347061697</v>
      </c>
      <c r="D347" s="8">
        <v>0.75605551264658755</v>
      </c>
      <c r="E347" s="8">
        <v>0.87373719826904017</v>
      </c>
      <c r="F347" s="8">
        <v>0.75191043263304402</v>
      </c>
      <c r="G347" s="8">
        <v>0.87380065427453057</v>
      </c>
      <c r="H347" s="8">
        <v>0.74248939386227153</v>
      </c>
      <c r="I347" s="8">
        <v>0.88540252991850099</v>
      </c>
      <c r="J347" s="8">
        <v>0.75180199220556698</v>
      </c>
      <c r="K347" s="8">
        <v>0.88132932512892337</v>
      </c>
      <c r="L347" s="8">
        <v>0.74379510513188762</v>
      </c>
      <c r="M347" s="8">
        <v>0.88800933836714435</v>
      </c>
      <c r="N347" s="8">
        <v>0.74787157997702824</v>
      </c>
      <c r="O347" s="8">
        <v>0.89678443826915388</v>
      </c>
      <c r="P347" s="8">
        <v>0.71997362020621358</v>
      </c>
      <c r="Q347" s="8">
        <v>0.90712337611276961</v>
      </c>
      <c r="R347" s="8">
        <v>0.7254399029790134</v>
      </c>
      <c r="S347" s="8">
        <v>0.92321683586828851</v>
      </c>
      <c r="T347" s="8">
        <v>0.73877143634878872</v>
      </c>
      <c r="U347" s="8">
        <v>0.93728112873678404</v>
      </c>
      <c r="V347" s="8">
        <v>0.75138814812519794</v>
      </c>
      <c r="W347" s="8">
        <v>0.94553957202222083</v>
      </c>
      <c r="X347" s="8">
        <v>0.75914053215480026</v>
      </c>
      <c r="Y347" s="8">
        <v>0.94642727152893824</v>
      </c>
      <c r="Z347" s="8">
        <v>0.7575117126727029</v>
      </c>
      <c r="AA347" s="8">
        <v>0.9503289104767938</v>
      </c>
      <c r="AB347" s="8">
        <v>0.75740548531517493</v>
      </c>
      <c r="AC347" s="10"/>
      <c r="AD347" s="10"/>
      <c r="AE347" s="10"/>
      <c r="AF347" s="10"/>
      <c r="AG347" s="10"/>
      <c r="AH347" s="10"/>
      <c r="AI347" s="10"/>
      <c r="AJ347" s="10"/>
      <c r="AK347" s="10"/>
      <c r="AL347" s="10"/>
      <c r="AM347" s="10"/>
    </row>
    <row r="348" spans="1:39">
      <c r="A348" s="8">
        <v>0.88070798207421719</v>
      </c>
      <c r="B348" s="8">
        <v>0.76862796302402681</v>
      </c>
      <c r="C348" s="8">
        <v>0.87441815665738865</v>
      </c>
      <c r="D348" s="8">
        <v>0.75707352482289836</v>
      </c>
      <c r="E348" s="8">
        <v>0.87496477473199863</v>
      </c>
      <c r="F348" s="8">
        <v>0.75375391990014606</v>
      </c>
      <c r="G348" s="8">
        <v>0.87903295955221905</v>
      </c>
      <c r="H348" s="8">
        <v>0.75060693443337634</v>
      </c>
      <c r="I348" s="8">
        <v>0.88708623930445507</v>
      </c>
      <c r="J348" s="8">
        <v>0.75456390350129732</v>
      </c>
      <c r="K348" s="8">
        <v>0.88193469183638651</v>
      </c>
      <c r="L348" s="8">
        <v>0.74478434739886801</v>
      </c>
      <c r="M348" s="8">
        <v>0.88868842560048789</v>
      </c>
      <c r="N348" s="8">
        <v>0.74903786783988868</v>
      </c>
      <c r="O348" s="8">
        <v>0.89882287870610278</v>
      </c>
      <c r="P348" s="8">
        <v>0.72391731085444389</v>
      </c>
      <c r="Q348" s="8">
        <v>0.90760345491191041</v>
      </c>
      <c r="R348" s="8">
        <v>0.72642693217604526</v>
      </c>
      <c r="S348" s="8">
        <v>0.9236955925739514</v>
      </c>
      <c r="T348" s="8">
        <v>0.73990674123237021</v>
      </c>
      <c r="U348" s="8">
        <v>0.93757767186332408</v>
      </c>
      <c r="V348" s="8">
        <v>0.75220255786624668</v>
      </c>
      <c r="W348" s="8">
        <v>0.94571845305257551</v>
      </c>
      <c r="X348" s="8">
        <v>0.75970486499166823</v>
      </c>
      <c r="Y348" s="8">
        <v>0.94698208274556839</v>
      </c>
      <c r="Z348" s="8">
        <v>0.75928438170145285</v>
      </c>
      <c r="AA348" s="8">
        <v>0.95114683600109762</v>
      </c>
      <c r="AB348" s="8">
        <v>0.75999920329481907</v>
      </c>
      <c r="AC348" s="10"/>
      <c r="AD348" s="10"/>
      <c r="AE348" s="10"/>
      <c r="AF348" s="10"/>
      <c r="AG348" s="10"/>
      <c r="AH348" s="10"/>
      <c r="AI348" s="10"/>
      <c r="AJ348" s="10"/>
      <c r="AK348" s="10"/>
      <c r="AL348" s="10"/>
      <c r="AM348" s="10"/>
    </row>
    <row r="349" spans="1:39">
      <c r="A349" s="8">
        <v>0.88155943623040345</v>
      </c>
      <c r="B349" s="8">
        <v>0.7698739214050333</v>
      </c>
      <c r="C349" s="8">
        <v>0.87480736267710846</v>
      </c>
      <c r="D349" s="8">
        <v>0.75764449686961188</v>
      </c>
      <c r="E349" s="8">
        <v>0.87629657938520833</v>
      </c>
      <c r="F349" s="8">
        <v>0.7557545351335917</v>
      </c>
      <c r="G349" s="8">
        <v>0.87982338369608382</v>
      </c>
      <c r="H349" s="8">
        <v>0.7518351882547949</v>
      </c>
      <c r="I349" s="8">
        <v>0.88765594269582315</v>
      </c>
      <c r="J349" s="8">
        <v>0.75550003208951355</v>
      </c>
      <c r="K349" s="8">
        <v>0.88306270433476497</v>
      </c>
      <c r="L349" s="8">
        <v>0.74662783466597005</v>
      </c>
      <c r="M349" s="8">
        <v>0.8919296906115276</v>
      </c>
      <c r="N349" s="8">
        <v>0.75463250866970144</v>
      </c>
      <c r="O349" s="8">
        <v>0.90167089669076761</v>
      </c>
      <c r="P349" s="8">
        <v>0.72951195168425664</v>
      </c>
      <c r="Q349" s="8">
        <v>0.90857188973086689</v>
      </c>
      <c r="R349" s="8">
        <v>0.72842754740949089</v>
      </c>
      <c r="S349" s="8">
        <v>0.92478404799024472</v>
      </c>
      <c r="T349" s="8">
        <v>0.74250045921201435</v>
      </c>
      <c r="U349" s="8">
        <v>0.93783324521580269</v>
      </c>
      <c r="V349" s="8">
        <v>0.75290852717981882</v>
      </c>
      <c r="W349" s="8">
        <v>0.94670328158233075</v>
      </c>
      <c r="X349" s="8">
        <v>0.76281865440921037</v>
      </c>
      <c r="Y349" s="8">
        <v>0.94718275914307293</v>
      </c>
      <c r="Z349" s="8">
        <v>0.75992617198651835</v>
      </c>
      <c r="AA349" s="8">
        <v>0.95150069030593831</v>
      </c>
      <c r="AB349" s="8">
        <v>0.76113450817840056</v>
      </c>
      <c r="AC349" s="10"/>
      <c r="AD349" s="10"/>
      <c r="AE349" s="10"/>
      <c r="AF349" s="10"/>
      <c r="AG349" s="10"/>
      <c r="AH349" s="10"/>
      <c r="AI349" s="10"/>
      <c r="AJ349" s="10"/>
      <c r="AK349" s="10"/>
      <c r="AL349" s="10"/>
      <c r="AM349" s="10"/>
    </row>
    <row r="350" spans="1:39">
      <c r="A350" s="8">
        <v>0.88242117364934558</v>
      </c>
      <c r="B350" s="8">
        <v>0.77113537127567933</v>
      </c>
      <c r="C350" s="8">
        <v>0.8766865594187857</v>
      </c>
      <c r="D350" s="8">
        <v>0.76040640816534222</v>
      </c>
      <c r="E350" s="8">
        <v>0.87761680312839008</v>
      </c>
      <c r="F350" s="8">
        <v>0.7577507242271404</v>
      </c>
      <c r="G350" s="8">
        <v>0.88059678913828643</v>
      </c>
      <c r="H350" s="8">
        <v>0.7530457375166254</v>
      </c>
      <c r="I350" s="8">
        <v>0.88818754490496599</v>
      </c>
      <c r="J350" s="8">
        <v>0.75637419471917178</v>
      </c>
      <c r="K350" s="8">
        <v>0.8839575942501452</v>
      </c>
      <c r="L350" s="8">
        <v>0.74809067390192974</v>
      </c>
      <c r="M350" s="8">
        <v>0.8932144502421776</v>
      </c>
      <c r="N350" s="8">
        <v>0.75686107010784287</v>
      </c>
      <c r="O350" s="8">
        <v>0.90411524102216356</v>
      </c>
      <c r="P350" s="8">
        <v>0.73431873961240268</v>
      </c>
      <c r="Q350" s="8">
        <v>0.91048185840158669</v>
      </c>
      <c r="R350" s="8">
        <v>0.73239115568725777</v>
      </c>
      <c r="S350" s="8">
        <v>0.92520960950638942</v>
      </c>
      <c r="T350" s="8">
        <v>0.74351625831837675</v>
      </c>
      <c r="U350" s="8">
        <v>0.93803614314448802</v>
      </c>
      <c r="V350" s="8">
        <v>0.75347286001668679</v>
      </c>
      <c r="W350" s="8">
        <v>0.94702369485648263</v>
      </c>
      <c r="X350" s="8">
        <v>0.76383666658552118</v>
      </c>
      <c r="Y350" s="8">
        <v>0.94917968603980918</v>
      </c>
      <c r="Z350" s="8">
        <v>0.76639940158588626</v>
      </c>
      <c r="AA350" s="8">
        <v>0.95171532324494001</v>
      </c>
      <c r="AB350" s="8">
        <v>0.76182498600233317</v>
      </c>
      <c r="AC350" s="10"/>
      <c r="AD350" s="10"/>
      <c r="AE350" s="10"/>
      <c r="AF350" s="10"/>
      <c r="AG350" s="10"/>
      <c r="AH350" s="10"/>
      <c r="AI350" s="10"/>
      <c r="AJ350" s="10"/>
      <c r="AK350" s="10"/>
      <c r="AL350" s="10"/>
      <c r="AM350" s="10"/>
    </row>
    <row r="351" spans="1:39">
      <c r="A351" s="8">
        <v>0.88283456081213174</v>
      </c>
      <c r="B351" s="8">
        <v>0.77174175244156884</v>
      </c>
      <c r="C351" s="8">
        <v>0.87793673633061287</v>
      </c>
      <c r="D351" s="8">
        <v>0.76224989543244426</v>
      </c>
      <c r="E351" s="8">
        <v>0.87817461696140109</v>
      </c>
      <c r="F351" s="8">
        <v>0.75859611694746809</v>
      </c>
      <c r="G351" s="8">
        <v>0.88135506684567821</v>
      </c>
      <c r="H351" s="8">
        <v>0.75423415607897093</v>
      </c>
      <c r="I351" s="8">
        <v>0.88878083474247349</v>
      </c>
      <c r="J351" s="8">
        <v>0.75735015856646115</v>
      </c>
      <c r="K351" s="8">
        <v>0.88664414401711666</v>
      </c>
      <c r="L351" s="8">
        <v>0.75248583081965448</v>
      </c>
      <c r="M351" s="8">
        <v>0.89522418137869431</v>
      </c>
      <c r="N351" s="8">
        <v>0.76034886834668181</v>
      </c>
      <c r="O351" s="8">
        <v>0.90465495938730756</v>
      </c>
      <c r="P351" s="8">
        <v>0.73538101318768356</v>
      </c>
      <c r="Q351" s="8">
        <v>0.91155168917381002</v>
      </c>
      <c r="R351" s="8">
        <v>0.7346197171253992</v>
      </c>
      <c r="S351" s="8">
        <v>0.9256126653654303</v>
      </c>
      <c r="T351" s="8">
        <v>0.74449222216566613</v>
      </c>
      <c r="U351" s="8">
        <v>0.93841852770239487</v>
      </c>
      <c r="V351" s="8">
        <v>0.75454177280181323</v>
      </c>
      <c r="W351" s="8">
        <v>0.94735983393550083</v>
      </c>
      <c r="X351" s="8">
        <v>0.76490779244059603</v>
      </c>
      <c r="Y351" s="8">
        <v>0.95088346800293588</v>
      </c>
      <c r="Z351" s="8">
        <v>0.77197855092605949</v>
      </c>
      <c r="AA351" s="8">
        <v>0.9523824256229183</v>
      </c>
      <c r="AB351" s="8">
        <v>0.76397387692232843</v>
      </c>
      <c r="AC351" s="10"/>
      <c r="AD351" s="10"/>
      <c r="AE351" s="10"/>
      <c r="AF351" s="10"/>
      <c r="AG351" s="10"/>
      <c r="AH351" s="10"/>
      <c r="AI351" s="10"/>
      <c r="AJ351" s="10"/>
      <c r="AK351" s="10"/>
      <c r="AL351" s="10"/>
      <c r="AM351" s="10"/>
    </row>
    <row r="352" spans="1:39">
      <c r="A352" s="8">
        <v>0.8843235772591822</v>
      </c>
      <c r="B352" s="8">
        <v>0.77393490476053417</v>
      </c>
      <c r="C352" s="8">
        <v>0.87872694249186212</v>
      </c>
      <c r="D352" s="8">
        <v>0.7634161832953047</v>
      </c>
      <c r="E352" s="8">
        <v>0.87878840519288037</v>
      </c>
      <c r="F352" s="8">
        <v>0.75953224553568432</v>
      </c>
      <c r="G352" s="8">
        <v>0.88247451922167808</v>
      </c>
      <c r="H352" s="8">
        <v>0.75600682510772088</v>
      </c>
      <c r="I352" s="8">
        <v>0.89027222387529059</v>
      </c>
      <c r="J352" s="8">
        <v>0.75980666620929826</v>
      </c>
      <c r="K352" s="8">
        <v>0.88725139074541037</v>
      </c>
      <c r="L352" s="8">
        <v>0.75347949922653179</v>
      </c>
      <c r="M352" s="8">
        <v>0.89592529306284896</v>
      </c>
      <c r="N352" s="8">
        <v>0.76157933523804888</v>
      </c>
      <c r="O352" s="8">
        <v>0.90530395957018728</v>
      </c>
      <c r="P352" s="8">
        <v>0.73667565910755717</v>
      </c>
      <c r="Q352" s="8">
        <v>0.91321747983462198</v>
      </c>
      <c r="R352" s="8">
        <v>0.73810087615439257</v>
      </c>
      <c r="S352" s="8">
        <v>0.92590319293895218</v>
      </c>
      <c r="T352" s="8">
        <v>0.74519819147923827</v>
      </c>
      <c r="U352" s="8">
        <v>0.93880481414354566</v>
      </c>
      <c r="V352" s="8">
        <v>0.75563281628642465</v>
      </c>
      <c r="W352" s="8">
        <v>0.9493786341352185</v>
      </c>
      <c r="X352" s="8">
        <v>0.77138102203996395</v>
      </c>
      <c r="Y352" s="8">
        <v>0.9513517129304464</v>
      </c>
      <c r="Z352" s="8">
        <v>0.7735276998900108</v>
      </c>
      <c r="AA352" s="8">
        <v>0.95321968744803309</v>
      </c>
      <c r="AB352" s="8">
        <v>0.76673578821805877</v>
      </c>
      <c r="AC352" s="10"/>
      <c r="AD352" s="10"/>
      <c r="AE352" s="10"/>
      <c r="AF352" s="10"/>
      <c r="AG352" s="10"/>
      <c r="AH352" s="10"/>
      <c r="AI352" s="10"/>
      <c r="AJ352" s="10"/>
      <c r="AK352" s="10"/>
      <c r="AL352" s="10"/>
      <c r="AM352" s="10"/>
    </row>
    <row r="353" spans="1:39">
      <c r="A353" s="8">
        <v>0.88506397217760513</v>
      </c>
      <c r="B353" s="8">
        <v>0.77502594824514559</v>
      </c>
      <c r="C353" s="8">
        <v>0.87951321727917475</v>
      </c>
      <c r="D353" s="8">
        <v>0.7645780450182682</v>
      </c>
      <c r="E353" s="8">
        <v>0.88167012163815861</v>
      </c>
      <c r="F353" s="8">
        <v>0.76392740245340907</v>
      </c>
      <c r="G353" s="8">
        <v>0.88287351322731311</v>
      </c>
      <c r="H353" s="8">
        <v>0.75664418925288945</v>
      </c>
      <c r="I353" s="8">
        <v>0.89366685777735966</v>
      </c>
      <c r="J353" s="8">
        <v>0.76540130703911102</v>
      </c>
      <c r="K353" s="8">
        <v>0.88798271884852575</v>
      </c>
      <c r="L353" s="8">
        <v>0.75467898313861981</v>
      </c>
      <c r="M353" s="8">
        <v>0.89648691655853308</v>
      </c>
      <c r="N353" s="8">
        <v>0.7625730036449262</v>
      </c>
      <c r="O353" s="8">
        <v>0.90671347199486085</v>
      </c>
      <c r="P353" s="8">
        <v>0.73949068408205154</v>
      </c>
      <c r="Q353" s="8">
        <v>0.91368307349758182</v>
      </c>
      <c r="R353" s="8">
        <v>0.73907684000168195</v>
      </c>
      <c r="S353" s="8">
        <v>0.9262141802007503</v>
      </c>
      <c r="T353" s="8">
        <v>0.7459639136814199</v>
      </c>
      <c r="U353" s="8">
        <v>0.9391169648030615</v>
      </c>
      <c r="V353" s="8">
        <v>0.75651583119587684</v>
      </c>
      <c r="W353" s="8">
        <v>0.9503339767808493</v>
      </c>
      <c r="X353" s="8">
        <v>0.77445497619843306</v>
      </c>
      <c r="Y353" s="8">
        <v>0.95262266344797508</v>
      </c>
      <c r="Z353" s="8">
        <v>0.77773474586211289</v>
      </c>
      <c r="AA353" s="8">
        <v>0.95338984689516959</v>
      </c>
      <c r="AB353" s="8">
        <v>0.76730012105492673</v>
      </c>
      <c r="AC353" s="10"/>
      <c r="AD353" s="10"/>
      <c r="AE353" s="10"/>
      <c r="AF353" s="10"/>
      <c r="AG353" s="10"/>
      <c r="AH353" s="10"/>
      <c r="AI353" s="10"/>
      <c r="AJ353" s="10"/>
      <c r="AK353" s="10"/>
      <c r="AL353" s="10"/>
      <c r="AM353" s="10"/>
    </row>
    <row r="354" spans="1:39">
      <c r="A354" s="8">
        <v>0.88833199308142163</v>
      </c>
      <c r="B354" s="8">
        <v>0.77984601459298264</v>
      </c>
      <c r="C354" s="8">
        <v>0.8815300121086318</v>
      </c>
      <c r="D354" s="8">
        <v>0.76757232865859126</v>
      </c>
      <c r="E354" s="8">
        <v>0.88214879925264555</v>
      </c>
      <c r="F354" s="8">
        <v>0.76465771553641471</v>
      </c>
      <c r="G354" s="8">
        <v>0.88359964449823192</v>
      </c>
      <c r="H354" s="8">
        <v>0.75780605097585296</v>
      </c>
      <c r="I354" s="8">
        <v>0.8942619619568779</v>
      </c>
      <c r="J354" s="8">
        <v>0.76639497544598834</v>
      </c>
      <c r="K354" s="8">
        <v>0.88966345747110964</v>
      </c>
      <c r="L354" s="8">
        <v>0.75744089443435014</v>
      </c>
      <c r="M354" s="8">
        <v>0.89748535832863818</v>
      </c>
      <c r="N354" s="8">
        <v>0.76434567267367615</v>
      </c>
      <c r="O354" s="8">
        <v>0.90779513896632713</v>
      </c>
      <c r="P354" s="8">
        <v>0.74165727956163485</v>
      </c>
      <c r="Q354" s="8">
        <v>0.91499501297454422</v>
      </c>
      <c r="R354" s="8">
        <v>0.74186973427669134</v>
      </c>
      <c r="S354" s="8">
        <v>0.92664587962337785</v>
      </c>
      <c r="T354" s="8">
        <v>0.74703282646654634</v>
      </c>
      <c r="U354" s="8">
        <v>0.93969834540640973</v>
      </c>
      <c r="V354" s="8">
        <v>0.75816899444740771</v>
      </c>
      <c r="W354" s="8">
        <v>0.95060721264040215</v>
      </c>
      <c r="X354" s="8">
        <v>0.77533799110788526</v>
      </c>
      <c r="Y354" s="8">
        <v>0.95292958029121733</v>
      </c>
      <c r="Z354" s="8">
        <v>0.77875497110837222</v>
      </c>
      <c r="AA354" s="8">
        <v>0.95388292256584917</v>
      </c>
      <c r="AB354" s="8">
        <v>0.76893779281681807</v>
      </c>
      <c r="AC354" s="10"/>
      <c r="AD354" s="10"/>
      <c r="AE354" s="10"/>
      <c r="AF354" s="10"/>
      <c r="AG354" s="10"/>
      <c r="AH354" s="10"/>
      <c r="AI354" s="10"/>
      <c r="AJ354" s="10"/>
      <c r="AK354" s="10"/>
      <c r="AL354" s="10"/>
      <c r="AM354" s="10"/>
    </row>
    <row r="355" spans="1:39">
      <c r="A355" s="8">
        <v>0.88888523261768759</v>
      </c>
      <c r="B355" s="8">
        <v>0.78066263740397979</v>
      </c>
      <c r="C355" s="8">
        <v>0.88201946816373389</v>
      </c>
      <c r="D355" s="8">
        <v>0.7683026417415969</v>
      </c>
      <c r="E355" s="8">
        <v>0.88318143039680086</v>
      </c>
      <c r="F355" s="8">
        <v>0.76623563440969655</v>
      </c>
      <c r="G355" s="8">
        <v>0.88577425637728568</v>
      </c>
      <c r="H355" s="8">
        <v>0.7612938492146919</v>
      </c>
      <c r="I355" s="8">
        <v>0.89462483035902318</v>
      </c>
      <c r="J355" s="8">
        <v>0.76700135661187785</v>
      </c>
      <c r="K355" s="8">
        <v>0.89040982574087002</v>
      </c>
      <c r="L355" s="8">
        <v>0.75867136132571722</v>
      </c>
      <c r="M355" s="8">
        <v>0.8976982613531459</v>
      </c>
      <c r="N355" s="8">
        <v>0.76472410763486998</v>
      </c>
      <c r="O355" s="8">
        <v>0.90950350370889044</v>
      </c>
      <c r="P355" s="8">
        <v>0.74513622552067982</v>
      </c>
      <c r="Q355" s="8">
        <v>0.91592206169012647</v>
      </c>
      <c r="R355" s="8">
        <v>0.74386592337024005</v>
      </c>
      <c r="S355" s="8">
        <v>0.92744585343497687</v>
      </c>
      <c r="T355" s="8">
        <v>0.74902901556009505</v>
      </c>
      <c r="U355" s="8">
        <v>0.94067966904226252</v>
      </c>
      <c r="V355" s="8">
        <v>0.7609618887224171</v>
      </c>
      <c r="W355" s="8">
        <v>0.95095907752428677</v>
      </c>
      <c r="X355" s="8">
        <v>0.77647550906141527</v>
      </c>
      <c r="Y355" s="8">
        <v>0.95324436679710678</v>
      </c>
      <c r="Z355" s="8">
        <v>0.7798172446836531</v>
      </c>
      <c r="AA355" s="8">
        <v>0.95420390515931119</v>
      </c>
      <c r="AB355" s="8">
        <v>0.77000449253199599</v>
      </c>
      <c r="AC355" s="10"/>
      <c r="AD355" s="10"/>
      <c r="AE355" s="10"/>
      <c r="AF355" s="10"/>
      <c r="AG355" s="10"/>
      <c r="AH355" s="10"/>
      <c r="AI355" s="10"/>
      <c r="AJ355" s="10"/>
      <c r="AK355" s="10"/>
      <c r="AL355" s="10"/>
      <c r="AM355" s="10"/>
    </row>
    <row r="356" spans="1:39">
      <c r="A356" s="8">
        <v>0.8894323021963001</v>
      </c>
      <c r="B356" s="8">
        <v>0.78147040793518296</v>
      </c>
      <c r="C356" s="8">
        <v>0.88282146844679277</v>
      </c>
      <c r="D356" s="8">
        <v>0.7694999125837364</v>
      </c>
      <c r="E356" s="8">
        <v>0.88392453879025845</v>
      </c>
      <c r="F356" s="8">
        <v>0.76737536543317497</v>
      </c>
      <c r="G356" s="8">
        <v>0.88925363538377167</v>
      </c>
      <c r="H356" s="8">
        <v>0.76688849004450466</v>
      </c>
      <c r="I356" s="8">
        <v>0.89725199759055496</v>
      </c>
      <c r="J356" s="8">
        <v>0.77139651352960259</v>
      </c>
      <c r="K356" s="8">
        <v>0.89100015228168805</v>
      </c>
      <c r="L356" s="8">
        <v>0.75964732517300659</v>
      </c>
      <c r="M356" s="8">
        <v>0.90077434298310211</v>
      </c>
      <c r="N356" s="8">
        <v>0.77019924268746354</v>
      </c>
      <c r="O356" s="8">
        <v>0.909864802779772</v>
      </c>
      <c r="P356" s="8">
        <v>0.74587317781353091</v>
      </c>
      <c r="Q356" s="8">
        <v>0.91885012850385173</v>
      </c>
      <c r="R356" s="8">
        <v>0.75018866421310981</v>
      </c>
      <c r="S356" s="8">
        <v>0.92856090644602918</v>
      </c>
      <c r="T356" s="8">
        <v>0.75182190983510444</v>
      </c>
      <c r="U356" s="8">
        <v>0.94295836885672801</v>
      </c>
      <c r="V356" s="8">
        <v>0.76754134567931309</v>
      </c>
      <c r="W356" s="8">
        <v>0.95170408752983016</v>
      </c>
      <c r="X356" s="8">
        <v>0.77890103372497332</v>
      </c>
      <c r="Y356" s="8">
        <v>0.95350603308012738</v>
      </c>
      <c r="Z356" s="8">
        <v>0.78070025959310529</v>
      </c>
      <c r="AA356" s="8">
        <v>0.95470278172023404</v>
      </c>
      <c r="AB356" s="8">
        <v>0.77166872113326934</v>
      </c>
      <c r="AC356" s="10"/>
      <c r="AD356" s="10"/>
      <c r="AE356" s="10"/>
      <c r="AF356" s="10"/>
      <c r="AG356" s="10"/>
      <c r="AH356" s="10"/>
      <c r="AI356" s="10"/>
      <c r="AJ356" s="10"/>
      <c r="AK356" s="10"/>
      <c r="AL356" s="10"/>
      <c r="AM356" s="10"/>
    </row>
    <row r="357" spans="1:39">
      <c r="A357" s="8">
        <v>0.89209978055517358</v>
      </c>
      <c r="B357" s="8">
        <v>0.78541409858341327</v>
      </c>
      <c r="C357" s="8">
        <v>0.8833620323630702</v>
      </c>
      <c r="D357" s="8">
        <v>0.77030768311493958</v>
      </c>
      <c r="E357" s="8">
        <v>0.88455955869012215</v>
      </c>
      <c r="F357" s="8">
        <v>0.76835132928046435</v>
      </c>
      <c r="G357" s="8">
        <v>0.8919841915171226</v>
      </c>
      <c r="H357" s="8">
        <v>0.7712836469622294</v>
      </c>
      <c r="I357" s="8">
        <v>0.8977255408553545</v>
      </c>
      <c r="J357" s="8">
        <v>0.77218879257116624</v>
      </c>
      <c r="K357" s="8">
        <v>0.89391418456916583</v>
      </c>
      <c r="L357" s="8">
        <v>0.76446739152084364</v>
      </c>
      <c r="M357" s="8">
        <v>0.90189575460356941</v>
      </c>
      <c r="N357" s="8">
        <v>0.77219985792090917</v>
      </c>
      <c r="O357" s="8">
        <v>0.91066545936277488</v>
      </c>
      <c r="P357" s="8">
        <v>0.74751084957542224</v>
      </c>
      <c r="Q357" s="8">
        <v>0.91935296965984836</v>
      </c>
      <c r="R357" s="8">
        <v>0.75127970769772123</v>
      </c>
      <c r="S357" s="8">
        <v>0.92994602734232723</v>
      </c>
      <c r="T357" s="8">
        <v>0.75530085579414941</v>
      </c>
      <c r="U357" s="8">
        <v>0.94317882526001107</v>
      </c>
      <c r="V357" s="8">
        <v>0.76817870982448166</v>
      </c>
      <c r="W357" s="8">
        <v>0.95202253507837376</v>
      </c>
      <c r="X357" s="8">
        <v>0.77993896353082071</v>
      </c>
      <c r="Y357" s="8">
        <v>0.95373228588123538</v>
      </c>
      <c r="Z357" s="8">
        <v>0.78146598179528692</v>
      </c>
      <c r="AA357" s="8">
        <v>0.95664221269157379</v>
      </c>
      <c r="AB357" s="8">
        <v>0.77814195073263726</v>
      </c>
      <c r="AC357" s="10"/>
      <c r="AD357" s="10"/>
      <c r="AE357" s="10"/>
      <c r="AF357" s="10"/>
      <c r="AG357" s="10"/>
      <c r="AH357" s="10"/>
      <c r="AI357" s="10"/>
      <c r="AJ357" s="10"/>
      <c r="AK357" s="10"/>
      <c r="AL357" s="10"/>
      <c r="AM357" s="10"/>
    </row>
    <row r="358" spans="1:39">
      <c r="A358" s="8">
        <v>0.89375127255376685</v>
      </c>
      <c r="B358" s="8">
        <v>0.78787281929619879</v>
      </c>
      <c r="C358" s="8">
        <v>0.88774747998930659</v>
      </c>
      <c r="D358" s="8">
        <v>0.77688714007183557</v>
      </c>
      <c r="E358" s="8">
        <v>0.88753392241562368</v>
      </c>
      <c r="F358" s="8">
        <v>0.77292795793396618</v>
      </c>
      <c r="G358" s="8">
        <v>0.89268384925212252</v>
      </c>
      <c r="H358" s="8">
        <v>0.77241009956601681</v>
      </c>
      <c r="I358" s="8">
        <v>0.89826621477455093</v>
      </c>
      <c r="J358" s="8">
        <v>0.77309836432000045</v>
      </c>
      <c r="K358" s="8">
        <v>0.89447819081835511</v>
      </c>
      <c r="L358" s="8">
        <v>0.76540352010905988</v>
      </c>
      <c r="M358" s="8">
        <v>0.90287584266466525</v>
      </c>
      <c r="N358" s="8">
        <v>0.77395039625017414</v>
      </c>
      <c r="O358" s="8">
        <v>0.91374096194762444</v>
      </c>
      <c r="P358" s="8">
        <v>0.75383359041829201</v>
      </c>
      <c r="Q358" s="8">
        <v>0.92145538371125824</v>
      </c>
      <c r="R358" s="8">
        <v>0.75585633635122307</v>
      </c>
      <c r="S358" s="8">
        <v>0.93067439224495963</v>
      </c>
      <c r="T358" s="8">
        <v>0.75714876920114849</v>
      </c>
      <c r="U358" s="8">
        <v>0.94397285850015444</v>
      </c>
      <c r="V358" s="8">
        <v>0.77049579406056312</v>
      </c>
      <c r="W358" s="8">
        <v>0.95232132537083436</v>
      </c>
      <c r="X358" s="8">
        <v>0.78091492737811008</v>
      </c>
      <c r="Y358" s="8">
        <v>0.95449170832669372</v>
      </c>
      <c r="Z358" s="8">
        <v>0.78404199521534312</v>
      </c>
      <c r="AA358" s="8">
        <v>0.95702507144763094</v>
      </c>
      <c r="AB358" s="8">
        <v>0.77945208814215039</v>
      </c>
      <c r="AC358" s="10"/>
      <c r="AD358" s="10"/>
      <c r="AE358" s="10"/>
      <c r="AF358" s="10"/>
      <c r="AG358" s="10"/>
      <c r="AH358" s="10"/>
      <c r="AI358" s="10"/>
      <c r="AJ358" s="10"/>
      <c r="AK358" s="10"/>
      <c r="AL358" s="10"/>
      <c r="AM358" s="10"/>
    </row>
    <row r="359" spans="1:39">
      <c r="A359" s="8">
        <v>0.89417905628441119</v>
      </c>
      <c r="B359" s="8">
        <v>0.78851018344136736</v>
      </c>
      <c r="C359" s="8">
        <v>0.88843547042820514</v>
      </c>
      <c r="D359" s="8">
        <v>0.77792506987768295</v>
      </c>
      <c r="E359" s="8">
        <v>0.88790065123317419</v>
      </c>
      <c r="F359" s="8">
        <v>0.77349229077083415</v>
      </c>
      <c r="G359" s="8">
        <v>0.8933475786169468</v>
      </c>
      <c r="H359" s="8">
        <v>0.77347901235114325</v>
      </c>
      <c r="I359" s="8">
        <v>0.89897199381672355</v>
      </c>
      <c r="J359" s="8">
        <v>0.77428678288234598</v>
      </c>
      <c r="K359" s="8">
        <v>0.89587128625385248</v>
      </c>
      <c r="L359" s="8">
        <v>0.76772060434514133</v>
      </c>
      <c r="M359" s="8">
        <v>0.90425053546946066</v>
      </c>
      <c r="N359" s="8">
        <v>0.77640690389301126</v>
      </c>
      <c r="O359" s="8">
        <v>0.91411341222439735</v>
      </c>
      <c r="P359" s="8">
        <v>0.75459931262047364</v>
      </c>
      <c r="Q359" s="8">
        <v>0.9230342635549843</v>
      </c>
      <c r="R359" s="8">
        <v>0.75937954370923799</v>
      </c>
      <c r="S359" s="8">
        <v>0.93118793042069203</v>
      </c>
      <c r="T359" s="8">
        <v>0.75845890661066162</v>
      </c>
      <c r="U359" s="8">
        <v>0.9441855111369496</v>
      </c>
      <c r="V359" s="8">
        <v>0.77112209285598909</v>
      </c>
      <c r="W359" s="8">
        <v>0.95251200075483888</v>
      </c>
      <c r="X359" s="8">
        <v>0.78154122617353605</v>
      </c>
      <c r="Y359" s="8">
        <v>0.95477698359765606</v>
      </c>
      <c r="Z359" s="8">
        <v>0.78503123748232351</v>
      </c>
      <c r="AA359" s="8">
        <v>0.95742146561425567</v>
      </c>
      <c r="AB359" s="8">
        <v>0.78081312616047904</v>
      </c>
      <c r="AC359" s="10"/>
      <c r="AD359" s="10"/>
      <c r="AE359" s="10"/>
      <c r="AF359" s="10"/>
      <c r="AG359" s="10"/>
      <c r="AH359" s="10"/>
      <c r="AI359" s="10"/>
      <c r="AJ359" s="10"/>
      <c r="AK359" s="10"/>
      <c r="AL359" s="10"/>
      <c r="AM359" s="10"/>
    </row>
    <row r="360" spans="1:39">
      <c r="A360" s="8">
        <v>0.89467265289669307</v>
      </c>
      <c r="B360" s="8">
        <v>0.78924713573421845</v>
      </c>
      <c r="C360" s="8">
        <v>0.88880501957824209</v>
      </c>
      <c r="D360" s="8">
        <v>0.77848276350470547</v>
      </c>
      <c r="E360" s="8">
        <v>0.89016664929530187</v>
      </c>
      <c r="F360" s="8">
        <v>0.77698008900967308</v>
      </c>
      <c r="G360" s="8">
        <v>0.89397916154529811</v>
      </c>
      <c r="H360" s="8">
        <v>0.77449923759740258</v>
      </c>
      <c r="I360" s="8">
        <v>0.90139414040104326</v>
      </c>
      <c r="J360" s="8">
        <v>0.77837874921712591</v>
      </c>
      <c r="K360" s="8">
        <v>0.89794682925086888</v>
      </c>
      <c r="L360" s="8">
        <v>0.77119069802439222</v>
      </c>
      <c r="M360" s="8">
        <v>0.90480114673973921</v>
      </c>
      <c r="N360" s="8">
        <v>0.77739393309004312</v>
      </c>
      <c r="O360" s="8">
        <v>0.91528205860181655</v>
      </c>
      <c r="P360" s="8">
        <v>0.75702926342392873</v>
      </c>
      <c r="Q360" s="8">
        <v>0.92361159969705453</v>
      </c>
      <c r="R360" s="8">
        <v>0.7606741896291116</v>
      </c>
      <c r="S360" s="8">
        <v>0.93195312276222153</v>
      </c>
      <c r="T360" s="8">
        <v>0.76041304737518878</v>
      </c>
      <c r="U360" s="8">
        <v>0.9448117633976032</v>
      </c>
      <c r="V360" s="8">
        <v>0.77297000626298817</v>
      </c>
      <c r="W360" s="8">
        <v>0.95287762571798151</v>
      </c>
      <c r="X360" s="8">
        <v>0.78274956236541804</v>
      </c>
      <c r="Y360" s="8">
        <v>0.95558165660333594</v>
      </c>
      <c r="Z360" s="8">
        <v>0.7878241317573329</v>
      </c>
      <c r="AA360" s="8">
        <v>0.9577153773865823</v>
      </c>
      <c r="AB360" s="8">
        <v>0.78183113833678985</v>
      </c>
      <c r="AC360" s="10"/>
      <c r="AD360" s="10"/>
      <c r="AE360" s="10"/>
      <c r="AF360" s="10"/>
      <c r="AG360" s="10"/>
      <c r="AH360" s="10"/>
      <c r="AI360" s="10"/>
      <c r="AJ360" s="10"/>
      <c r="AK360" s="10"/>
      <c r="AL360" s="10"/>
      <c r="AM360" s="10"/>
    </row>
    <row r="361" spans="1:39">
      <c r="A361" s="8">
        <v>0.89535134823858076</v>
      </c>
      <c r="B361" s="8">
        <v>0.79026293484058086</v>
      </c>
      <c r="C361" s="8">
        <v>0.88997656901133793</v>
      </c>
      <c r="D361" s="8">
        <v>0.78025543253345542</v>
      </c>
      <c r="E361" s="8">
        <v>0.891434758943358</v>
      </c>
      <c r="F361" s="8">
        <v>0.77893422977420024</v>
      </c>
      <c r="G361" s="8">
        <v>0.89521018096552762</v>
      </c>
      <c r="H361" s="8">
        <v>0.77649985283084821</v>
      </c>
      <c r="I361" s="8">
        <v>0.90216523575560204</v>
      </c>
      <c r="J361" s="8">
        <v>0.77968888662663904</v>
      </c>
      <c r="K361" s="8">
        <v>0.89892256006196625</v>
      </c>
      <c r="L361" s="8">
        <v>0.77282836978628355</v>
      </c>
      <c r="M361" s="8">
        <v>0.90582344833155637</v>
      </c>
      <c r="N361" s="8">
        <v>0.77923742035714516</v>
      </c>
      <c r="O361" s="8">
        <v>0.9171197773327201</v>
      </c>
      <c r="P361" s="8">
        <v>0.76085787443483699</v>
      </c>
      <c r="Q361" s="8">
        <v>0.92443311384903259</v>
      </c>
      <c r="R361" s="8">
        <v>0.76252210303611068</v>
      </c>
      <c r="S361" s="8">
        <v>0.93287790067230525</v>
      </c>
      <c r="T361" s="8">
        <v>0.76278767142993131</v>
      </c>
      <c r="U361" s="8">
        <v>0.94519609889713208</v>
      </c>
      <c r="V361" s="8">
        <v>0.77410531114656966</v>
      </c>
      <c r="W361" s="8">
        <v>0.95327273656524858</v>
      </c>
      <c r="X361" s="8">
        <v>0.78407076512467366</v>
      </c>
      <c r="Y361" s="8">
        <v>0.95613056557298071</v>
      </c>
      <c r="Z361" s="8">
        <v>0.78973622419283851</v>
      </c>
      <c r="AA361" s="8">
        <v>0.95871506413850915</v>
      </c>
      <c r="AB361" s="8">
        <v>0.78531229736578323</v>
      </c>
      <c r="AC361" s="10"/>
      <c r="AD361" s="10"/>
      <c r="AE361" s="10"/>
      <c r="AF361" s="10"/>
      <c r="AG361" s="10"/>
      <c r="AH361" s="10"/>
      <c r="AI361" s="10"/>
      <c r="AJ361" s="10"/>
      <c r="AK361" s="10"/>
      <c r="AL361" s="10"/>
      <c r="AM361" s="10"/>
    </row>
    <row r="362" spans="1:39">
      <c r="A362" s="8">
        <v>0.89693291405043407</v>
      </c>
      <c r="B362" s="8">
        <v>0.79263755889532339</v>
      </c>
      <c r="C362" s="8">
        <v>0.89342438395370394</v>
      </c>
      <c r="D362" s="8">
        <v>0.78547606454197128</v>
      </c>
      <c r="E362" s="8">
        <v>0.89209680096662014</v>
      </c>
      <c r="F362" s="8">
        <v>0.77995445502045957</v>
      </c>
      <c r="G362" s="8">
        <v>0.89610082635251398</v>
      </c>
      <c r="H362" s="8">
        <v>0.77795162671706541</v>
      </c>
      <c r="I362" s="8">
        <v>0.9037763714611271</v>
      </c>
      <c r="J362" s="8">
        <v>0.78242645415293588</v>
      </c>
      <c r="K362" s="8">
        <v>0.90037957620570508</v>
      </c>
      <c r="L362" s="8">
        <v>0.77528487742912067</v>
      </c>
      <c r="M362" s="8">
        <v>0.90650437093580083</v>
      </c>
      <c r="N362" s="8">
        <v>0.78046567417856372</v>
      </c>
      <c r="O362" s="8">
        <v>0.9174699251977102</v>
      </c>
      <c r="P362" s="8">
        <v>0.76158818751784263</v>
      </c>
      <c r="Q362" s="8">
        <v>0.92532498437674682</v>
      </c>
      <c r="R362" s="8">
        <v>0.76454042282914436</v>
      </c>
      <c r="S362" s="8">
        <v>0.93543945364448422</v>
      </c>
      <c r="T362" s="8">
        <v>0.7693671283868273</v>
      </c>
      <c r="U362" s="8">
        <v>0.94599208307889737</v>
      </c>
      <c r="V362" s="8">
        <v>0.7764799352013122</v>
      </c>
      <c r="W362" s="8">
        <v>0.9535695611321009</v>
      </c>
      <c r="X362" s="8">
        <v>0.78506443353155098</v>
      </c>
      <c r="Y362" s="8">
        <v>0.95628992624158726</v>
      </c>
      <c r="Z362" s="8">
        <v>0.79029391781986102</v>
      </c>
      <c r="AA362" s="8">
        <v>0.95898770597994376</v>
      </c>
      <c r="AB362" s="8">
        <v>0.78626391744363899</v>
      </c>
      <c r="AC362" s="10"/>
      <c r="AD362" s="10"/>
      <c r="AE362" s="10"/>
      <c r="AF362" s="10"/>
      <c r="AG362" s="10"/>
      <c r="AH362" s="10"/>
      <c r="AI362" s="10"/>
      <c r="AJ362" s="10"/>
      <c r="AK362" s="10"/>
      <c r="AL362" s="10"/>
      <c r="AM362" s="10"/>
    </row>
    <row r="363" spans="1:39">
      <c r="A363" s="8">
        <v>0.89759926947701463</v>
      </c>
      <c r="B363" s="8">
        <v>0.79364671879184023</v>
      </c>
      <c r="C363" s="8">
        <v>0.89412416851441223</v>
      </c>
      <c r="D363" s="8">
        <v>0.78653833811725216</v>
      </c>
      <c r="E363" s="8">
        <v>0.89268549722637225</v>
      </c>
      <c r="F363" s="8">
        <v>0.78086402676929378</v>
      </c>
      <c r="G363" s="8">
        <v>0.90005483803868913</v>
      </c>
      <c r="H363" s="8">
        <v>0.78442485631643333</v>
      </c>
      <c r="I363" s="8">
        <v>0.90413379683724016</v>
      </c>
      <c r="J363" s="8">
        <v>0.78303504838877391</v>
      </c>
      <c r="K363" s="8">
        <v>0.9009943430173214</v>
      </c>
      <c r="L363" s="8">
        <v>0.77632280723496805</v>
      </c>
      <c r="M363" s="8">
        <v>0.90755053234933003</v>
      </c>
      <c r="N363" s="8">
        <v>0.78235342284463583</v>
      </c>
      <c r="O363" s="8">
        <v>0.91915821776966888</v>
      </c>
      <c r="P363" s="8">
        <v>0.76511139487585755</v>
      </c>
      <c r="Q363" s="8">
        <v>0.92618374602176168</v>
      </c>
      <c r="R363" s="8">
        <v>0.76649456359367152</v>
      </c>
      <c r="S363" s="8">
        <v>0.93565632634021179</v>
      </c>
      <c r="T363" s="8">
        <v>0.76992482201384982</v>
      </c>
      <c r="U363" s="8">
        <v>0.94714118769423994</v>
      </c>
      <c r="V363" s="8">
        <v>0.77995888116035716</v>
      </c>
      <c r="W363" s="8">
        <v>0.95375630506488884</v>
      </c>
      <c r="X363" s="8">
        <v>0.78569073232697695</v>
      </c>
      <c r="Y363" s="8">
        <v>0.95739561384352401</v>
      </c>
      <c r="Z363" s="8">
        <v>0.79418670785927581</v>
      </c>
      <c r="AA363" s="8">
        <v>0.95952912240265076</v>
      </c>
      <c r="AB363" s="8">
        <v>0.7881760098791446</v>
      </c>
      <c r="AC363" s="10"/>
      <c r="AD363" s="10"/>
      <c r="AE363" s="10"/>
      <c r="AF363" s="10"/>
      <c r="AG363" s="10"/>
      <c r="AH363" s="10"/>
      <c r="AI363" s="10"/>
      <c r="AJ363" s="10"/>
      <c r="AK363" s="10"/>
      <c r="AL363" s="10"/>
      <c r="AM363" s="10"/>
    </row>
    <row r="364" spans="1:39">
      <c r="A364" s="8">
        <v>0.89819981202195764</v>
      </c>
      <c r="B364" s="8">
        <v>0.79455629054067445</v>
      </c>
      <c r="C364" s="8">
        <v>0.89477284521394518</v>
      </c>
      <c r="D364" s="8">
        <v>0.78752536731428402</v>
      </c>
      <c r="E364" s="8">
        <v>0.89328963469949485</v>
      </c>
      <c r="F364" s="8">
        <v>0.78181343377720103</v>
      </c>
      <c r="G364" s="8">
        <v>0.90255280524932391</v>
      </c>
      <c r="H364" s="8">
        <v>0.78851682265121326</v>
      </c>
      <c r="I364" s="8">
        <v>0.90445312103112796</v>
      </c>
      <c r="J364" s="8">
        <v>0.78358388973600235</v>
      </c>
      <c r="K364" s="8">
        <v>0.90149818859993047</v>
      </c>
      <c r="L364" s="8">
        <v>0.77718147837498675</v>
      </c>
      <c r="M364" s="8">
        <v>0.90798918599465195</v>
      </c>
      <c r="N364" s="8">
        <v>0.78314570188619947</v>
      </c>
      <c r="O364" s="8">
        <v>0.9194816027405196</v>
      </c>
      <c r="P364" s="8">
        <v>0.76580408576973868</v>
      </c>
      <c r="Q364" s="8">
        <v>0.92829443729384631</v>
      </c>
      <c r="R364" s="8">
        <v>0.77130135152181756</v>
      </c>
      <c r="S364" s="8">
        <v>0.93595299182021652</v>
      </c>
      <c r="T364" s="8">
        <v>0.77069054421603145</v>
      </c>
      <c r="U364" s="8">
        <v>0.94732457620670552</v>
      </c>
      <c r="V364" s="8">
        <v>0.78051657478737968</v>
      </c>
      <c r="W364" s="8">
        <v>0.95428311952791156</v>
      </c>
      <c r="X364" s="8">
        <v>0.7874634013557269</v>
      </c>
      <c r="Y364" s="8">
        <v>0.95771630259639884</v>
      </c>
      <c r="Z364" s="8">
        <v>0.79532422581280582</v>
      </c>
      <c r="AA364" s="8">
        <v>0.95974568897173351</v>
      </c>
      <c r="AB364" s="8">
        <v>0.78894394515127475</v>
      </c>
      <c r="AC364" s="10"/>
      <c r="AD364" s="10"/>
      <c r="AE364" s="10"/>
      <c r="AF364" s="10"/>
      <c r="AG364" s="10"/>
      <c r="AH364" s="10"/>
      <c r="AI364" s="10"/>
      <c r="AJ364" s="10"/>
      <c r="AK364" s="10"/>
      <c r="AL364" s="10"/>
      <c r="AM364" s="10"/>
    </row>
    <row r="365" spans="1:39">
      <c r="A365" s="8">
        <v>0.90015774525067593</v>
      </c>
      <c r="B365" s="8">
        <v>0.79755057418099751</v>
      </c>
      <c r="C365" s="8">
        <v>0.89537041405230278</v>
      </c>
      <c r="D365" s="8">
        <v>0.78843493906311823</v>
      </c>
      <c r="E365" s="8">
        <v>0.89659405436079187</v>
      </c>
      <c r="F365" s="8">
        <v>0.78703406578571689</v>
      </c>
      <c r="G365" s="8">
        <v>0.90289507024941851</v>
      </c>
      <c r="H365" s="8">
        <v>0.78908115548808122</v>
      </c>
      <c r="I365" s="8">
        <v>0.90492303561190612</v>
      </c>
      <c r="J365" s="8">
        <v>0.78439166026720553</v>
      </c>
      <c r="K365" s="8">
        <v>0.90182531222446027</v>
      </c>
      <c r="L365" s="8">
        <v>0.77773917200200926</v>
      </c>
      <c r="M365" s="8">
        <v>0.91031460092612837</v>
      </c>
      <c r="N365" s="8">
        <v>0.78735274785830156</v>
      </c>
      <c r="O365" s="8">
        <v>0.92003693279391152</v>
      </c>
      <c r="P365" s="8">
        <v>0.76701242196162067</v>
      </c>
      <c r="Q365" s="8">
        <v>0.92874968443096262</v>
      </c>
      <c r="R365" s="8">
        <v>0.77234592053751039</v>
      </c>
      <c r="S365" s="8">
        <v>0.93730128527761736</v>
      </c>
      <c r="T365" s="8">
        <v>0.77417170324502482</v>
      </c>
      <c r="U365" s="8">
        <v>0.94844441669771851</v>
      </c>
      <c r="V365" s="8">
        <v>0.78399773381637305</v>
      </c>
      <c r="W365" s="8">
        <v>0.95531512547226582</v>
      </c>
      <c r="X365" s="8">
        <v>0.79094456038472027</v>
      </c>
      <c r="Y365" s="8">
        <v>0.95800157786736118</v>
      </c>
      <c r="Z365" s="8">
        <v>0.79634223798911663</v>
      </c>
      <c r="AA365" s="8">
        <v>0.96018075573998019</v>
      </c>
      <c r="AB365" s="8">
        <v>0.79049309411522606</v>
      </c>
      <c r="AC365" s="10"/>
      <c r="AD365" s="10"/>
      <c r="AE365" s="10"/>
      <c r="AF365" s="10"/>
      <c r="AG365" s="10"/>
      <c r="AH365" s="10"/>
      <c r="AI365" s="10"/>
      <c r="AJ365" s="10"/>
      <c r="AK365" s="10"/>
      <c r="AL365" s="10"/>
      <c r="AM365" s="10"/>
    </row>
    <row r="366" spans="1:39">
      <c r="A366" s="8">
        <v>0.90159123207884462</v>
      </c>
      <c r="B366" s="8">
        <v>0.79974372649996284</v>
      </c>
      <c r="C366" s="8">
        <v>0.8960112280039626</v>
      </c>
      <c r="D366" s="8">
        <v>0.78941090291040761</v>
      </c>
      <c r="E366" s="8">
        <v>0.90005867661080829</v>
      </c>
      <c r="F366" s="8">
        <v>0.79250920083831045</v>
      </c>
      <c r="G366" s="8">
        <v>0.90349261577444551</v>
      </c>
      <c r="H366" s="8">
        <v>0.79006818468511308</v>
      </c>
      <c r="I366" s="8">
        <v>0.90696417037397337</v>
      </c>
      <c r="J366" s="8">
        <v>0.78791486762522045</v>
      </c>
      <c r="K366" s="8">
        <v>0.90342520995132714</v>
      </c>
      <c r="L366" s="8">
        <v>0.7804767395283061</v>
      </c>
      <c r="M366" s="8">
        <v>0.91152411034984027</v>
      </c>
      <c r="N366" s="8">
        <v>0.78954590017726689</v>
      </c>
      <c r="O366" s="8">
        <v>0.92151781293629009</v>
      </c>
      <c r="P366" s="8">
        <v>0.77024129101648486</v>
      </c>
      <c r="Q366" s="8">
        <v>0.93025820789895253</v>
      </c>
      <c r="R366" s="8">
        <v>0.77582486649655535</v>
      </c>
      <c r="S366" s="8">
        <v>0.93786597267404015</v>
      </c>
      <c r="T366" s="8">
        <v>0.77563454248098451</v>
      </c>
      <c r="U366" s="8">
        <v>0.94869803910857509</v>
      </c>
      <c r="V366" s="8">
        <v>0.7847900128579367</v>
      </c>
      <c r="W366" s="8">
        <v>0.95601885524003505</v>
      </c>
      <c r="X366" s="8">
        <v>0.79331918443946281</v>
      </c>
      <c r="Y366" s="8">
        <v>0.95837145201178131</v>
      </c>
      <c r="Z366" s="8">
        <v>0.79766344074837225</v>
      </c>
      <c r="AA366" s="8">
        <v>0.96033737977654898</v>
      </c>
      <c r="AB366" s="8">
        <v>0.79105078774224857</v>
      </c>
      <c r="AC366" s="10"/>
      <c r="AD366" s="10"/>
      <c r="AE366" s="10"/>
      <c r="AF366" s="10"/>
      <c r="AG366" s="10"/>
      <c r="AH366" s="10"/>
      <c r="AI366" s="10"/>
      <c r="AJ366" s="10"/>
      <c r="AK366" s="10"/>
      <c r="AL366" s="10"/>
      <c r="AM366" s="10"/>
    </row>
    <row r="367" spans="1:39">
      <c r="A367" s="8">
        <v>0.90885944219469583</v>
      </c>
      <c r="B367" s="8">
        <v>0.81086882913108171</v>
      </c>
      <c r="C367" s="8">
        <v>0.8974501108647448</v>
      </c>
      <c r="D367" s="8">
        <v>0.79160405522937294</v>
      </c>
      <c r="E367" s="8">
        <v>0.90071492817905652</v>
      </c>
      <c r="F367" s="8">
        <v>0.79354713064415783</v>
      </c>
      <c r="G367" s="8">
        <v>0.90488436737703992</v>
      </c>
      <c r="H367" s="8">
        <v>0.79236756436160649</v>
      </c>
      <c r="I367" s="8">
        <v>0.90878576975274261</v>
      </c>
      <c r="J367" s="8">
        <v>0.79106185309199006</v>
      </c>
      <c r="K367" s="8">
        <v>0.90546691257339218</v>
      </c>
      <c r="L367" s="8">
        <v>0.78399994688632102</v>
      </c>
      <c r="M367" s="8">
        <v>0.91187466619191759</v>
      </c>
      <c r="N367" s="8">
        <v>0.79018326432243546</v>
      </c>
      <c r="O367" s="8">
        <v>0.922358613860502</v>
      </c>
      <c r="P367" s="8">
        <v>0.77208920442348394</v>
      </c>
      <c r="Q367" s="8">
        <v>0.93058929672594615</v>
      </c>
      <c r="R367" s="8">
        <v>0.77659058869873698</v>
      </c>
      <c r="S367" s="8">
        <v>0.93809921312038869</v>
      </c>
      <c r="T367" s="8">
        <v>0.77624092364687403</v>
      </c>
      <c r="U367" s="8">
        <v>0.94906676707512816</v>
      </c>
      <c r="V367" s="8">
        <v>0.78594523537105465</v>
      </c>
      <c r="W367" s="8">
        <v>0.95766416757417694</v>
      </c>
      <c r="X367" s="8">
        <v>0.79889833377963604</v>
      </c>
      <c r="Y367" s="8">
        <v>0.96002604858336282</v>
      </c>
      <c r="Z367" s="8">
        <v>0.80360332049015126</v>
      </c>
      <c r="AA367" s="8">
        <v>0.96058488442692935</v>
      </c>
      <c r="AB367" s="8">
        <v>0.79193380265170077</v>
      </c>
      <c r="AC367" s="10"/>
      <c r="AD367" s="10"/>
      <c r="AE367" s="10"/>
      <c r="AF367" s="10"/>
      <c r="AG367" s="10"/>
      <c r="AH367" s="10"/>
      <c r="AI367" s="10"/>
      <c r="AJ367" s="10"/>
      <c r="AK367" s="10"/>
      <c r="AL367" s="10"/>
      <c r="AM367" s="10"/>
    </row>
    <row r="368" spans="1:39">
      <c r="A368" s="8">
        <v>0.91015924660703817</v>
      </c>
      <c r="B368" s="8">
        <v>0.81286944436452735</v>
      </c>
      <c r="C368" s="8">
        <v>0.89973620480885641</v>
      </c>
      <c r="D368" s="8">
        <v>0.79509185346821187</v>
      </c>
      <c r="E368" s="8">
        <v>0.90486475427239088</v>
      </c>
      <c r="F368" s="8">
        <v>0.80012658760105382</v>
      </c>
      <c r="G368" s="8">
        <v>0.9067772251952424</v>
      </c>
      <c r="H368" s="8">
        <v>0.79551454982837611</v>
      </c>
      <c r="I368" s="8">
        <v>0.90979635825271721</v>
      </c>
      <c r="J368" s="8">
        <v>0.79281239142125504</v>
      </c>
      <c r="K368" s="8">
        <v>0.9057921561770913</v>
      </c>
      <c r="L368" s="8">
        <v>0.78456427972318898</v>
      </c>
      <c r="M368" s="8">
        <v>0.91243261894579986</v>
      </c>
      <c r="N368" s="8">
        <v>0.79119906342879787</v>
      </c>
      <c r="O368" s="8">
        <v>0.92292509511978538</v>
      </c>
      <c r="P368" s="8">
        <v>0.77333516280449044</v>
      </c>
      <c r="Q368" s="8">
        <v>0.93290691851490182</v>
      </c>
      <c r="R368" s="8">
        <v>0.78206572375133054</v>
      </c>
      <c r="S368" s="8">
        <v>0.93885826755543533</v>
      </c>
      <c r="T368" s="8">
        <v>0.77825924343990771</v>
      </c>
      <c r="U368" s="8">
        <v>0.94953304212277989</v>
      </c>
      <c r="V368" s="8">
        <v>0.78740807460701434</v>
      </c>
      <c r="W368" s="8">
        <v>0.95795116351298781</v>
      </c>
      <c r="X368" s="8">
        <v>0.79987651069687382</v>
      </c>
      <c r="Y368" s="8">
        <v>0.96116321483588851</v>
      </c>
      <c r="Z368" s="8">
        <v>0.80769528682493119</v>
      </c>
      <c r="AA368" s="8">
        <v>0.9617547306259927</v>
      </c>
      <c r="AB368" s="8">
        <v>0.79614084862380285</v>
      </c>
      <c r="AC368" s="10"/>
      <c r="AD368" s="10"/>
      <c r="AE368" s="10"/>
      <c r="AF368" s="10"/>
      <c r="AG368" s="10"/>
      <c r="AH368" s="10"/>
      <c r="AI368" s="10"/>
      <c r="AJ368" s="10"/>
      <c r="AK368" s="10"/>
      <c r="AL368" s="10"/>
      <c r="AM368" s="10"/>
    </row>
    <row r="369" spans="1:39">
      <c r="A369" s="8">
        <v>0.91354244005372054</v>
      </c>
      <c r="B369" s="8">
        <v>0.81809007637304321</v>
      </c>
      <c r="C369" s="8">
        <v>0.90045171486531095</v>
      </c>
      <c r="D369" s="8">
        <v>0.79618732309272033</v>
      </c>
      <c r="E369" s="8">
        <v>0.90839307152756077</v>
      </c>
      <c r="F369" s="8">
        <v>0.80572122843086658</v>
      </c>
      <c r="G369" s="8">
        <v>0.90740124425618829</v>
      </c>
      <c r="H369" s="8">
        <v>0.79655247963422349</v>
      </c>
      <c r="I369" s="8">
        <v>0.91039509111625694</v>
      </c>
      <c r="J369" s="8">
        <v>0.79385032122710242</v>
      </c>
      <c r="K369" s="8">
        <v>0.90779437836171306</v>
      </c>
      <c r="L369" s="8">
        <v>0.78805207796202792</v>
      </c>
      <c r="M369" s="8">
        <v>0.91436526450447753</v>
      </c>
      <c r="N369" s="8">
        <v>0.79472227078681279</v>
      </c>
      <c r="O369" s="8">
        <v>0.92346927396728595</v>
      </c>
      <c r="P369" s="8">
        <v>0.77453464671657846</v>
      </c>
      <c r="Q369" s="8">
        <v>0.93360013574641987</v>
      </c>
      <c r="R369" s="8">
        <v>0.78370339551322188</v>
      </c>
      <c r="S369" s="8">
        <v>0.94065258221725712</v>
      </c>
      <c r="T369" s="8">
        <v>0.78306603136805375</v>
      </c>
      <c r="U369" s="8">
        <v>0.94970082310226966</v>
      </c>
      <c r="V369" s="8">
        <v>0.7879347852547578</v>
      </c>
      <c r="W369" s="8">
        <v>0.95845242354310278</v>
      </c>
      <c r="X369" s="8">
        <v>0.80158721376706576</v>
      </c>
      <c r="Y369" s="8">
        <v>0.96160588335979558</v>
      </c>
      <c r="Z369" s="8">
        <v>0.80931746709718311</v>
      </c>
      <c r="AA369" s="8">
        <v>0.96339831619492466</v>
      </c>
      <c r="AB369" s="8">
        <v>0.80208072836558186</v>
      </c>
      <c r="AC369" s="10"/>
      <c r="AD369" s="10"/>
      <c r="AE369" s="10"/>
      <c r="AF369" s="10"/>
      <c r="AG369" s="10"/>
      <c r="AH369" s="10"/>
      <c r="AI369" s="10"/>
      <c r="AJ369" s="10"/>
      <c r="AK369" s="10"/>
      <c r="AL369" s="10"/>
      <c r="AM369" s="10"/>
    </row>
    <row r="370" spans="1:39">
      <c r="A370" s="8">
        <v>0.91415737916652173</v>
      </c>
      <c r="B370" s="8">
        <v>0.81903948338095045</v>
      </c>
      <c r="C370" s="8">
        <v>0.90302086773285506</v>
      </c>
      <c r="D370" s="8">
        <v>0.80013101374095064</v>
      </c>
      <c r="E370" s="8">
        <v>0.90887560944539036</v>
      </c>
      <c r="F370" s="8">
        <v>0.80648695063304821</v>
      </c>
      <c r="G370" s="8">
        <v>0.90886485259913408</v>
      </c>
      <c r="H370" s="8">
        <v>0.7990089872770606</v>
      </c>
      <c r="I370" s="8">
        <v>0.91418706591867505</v>
      </c>
      <c r="J370" s="8">
        <v>0.80042977818399841</v>
      </c>
      <c r="K370" s="8">
        <v>0.90831326411096713</v>
      </c>
      <c r="L370" s="8">
        <v>0.78896164971086213</v>
      </c>
      <c r="M370" s="8">
        <v>0.91466626533222983</v>
      </c>
      <c r="N370" s="8">
        <v>0.79527996441383531</v>
      </c>
      <c r="O370" s="8">
        <v>0.92435021923270699</v>
      </c>
      <c r="P370" s="8">
        <v>0.77648878748110561</v>
      </c>
      <c r="Q370" s="8">
        <v>0.93401399678016195</v>
      </c>
      <c r="R370" s="8">
        <v>0.78469263778020226</v>
      </c>
      <c r="S370" s="8">
        <v>0.94151598106251233</v>
      </c>
      <c r="T370" s="8">
        <v>0.78538311560413521</v>
      </c>
      <c r="U370" s="8">
        <v>0.9503212225380574</v>
      </c>
      <c r="V370" s="8">
        <v>0.78988892601928495</v>
      </c>
      <c r="W370" s="8">
        <v>0.95997979234074704</v>
      </c>
      <c r="X370" s="8">
        <v>0.80685432024450021</v>
      </c>
      <c r="Y370" s="8">
        <v>0.96175934178141664</v>
      </c>
      <c r="Z370" s="8">
        <v>0.80988179993405107</v>
      </c>
      <c r="AA370" s="8">
        <v>0.9641659673371199</v>
      </c>
      <c r="AB370" s="8">
        <v>0.80487362264059126</v>
      </c>
      <c r="AC370" s="10"/>
      <c r="AD370" s="10"/>
      <c r="AE370" s="10"/>
      <c r="AF370" s="10"/>
      <c r="AG370" s="10"/>
      <c r="AH370" s="10"/>
      <c r="AI370" s="10"/>
      <c r="AJ370" s="10"/>
      <c r="AK370" s="10"/>
      <c r="AL370" s="10"/>
      <c r="AM370" s="10"/>
    </row>
    <row r="371" spans="1:39">
      <c r="A371" s="8">
        <v>0.91483607450840942</v>
      </c>
      <c r="B371" s="8">
        <v>0.82010175695623133</v>
      </c>
      <c r="C371" s="8">
        <v>0.9036321963799907</v>
      </c>
      <c r="D371" s="8">
        <v>0.80107378153901243</v>
      </c>
      <c r="E371" s="8">
        <v>0.90986577725277662</v>
      </c>
      <c r="F371" s="8">
        <v>0.80805823029648449</v>
      </c>
      <c r="G371" s="8">
        <v>0.91212677041771473</v>
      </c>
      <c r="H371" s="8">
        <v>0.80448412232965416</v>
      </c>
      <c r="I371" s="8">
        <v>0.91533735875347555</v>
      </c>
      <c r="J371" s="8">
        <v>0.80242596727754711</v>
      </c>
      <c r="K371" s="8">
        <v>0.91070841064919072</v>
      </c>
      <c r="L371" s="8">
        <v>0.79316869568296422</v>
      </c>
      <c r="M371" s="8">
        <v>0.91648878863685179</v>
      </c>
      <c r="N371" s="8">
        <v>0.79866817450499161</v>
      </c>
      <c r="O371" s="8">
        <v>0.92470705782123197</v>
      </c>
      <c r="P371" s="8">
        <v>0.77728106652266926</v>
      </c>
      <c r="Q371" s="8">
        <v>0.93676617265454687</v>
      </c>
      <c r="R371" s="8">
        <v>0.79127209473709825</v>
      </c>
      <c r="S371" s="8">
        <v>0.94212567977314277</v>
      </c>
      <c r="T371" s="8">
        <v>0.78702078736602654</v>
      </c>
      <c r="U371" s="8">
        <v>0.95107233506251732</v>
      </c>
      <c r="V371" s="8">
        <v>0.79226355007402749</v>
      </c>
      <c r="W371" s="8">
        <v>0.96110615311429937</v>
      </c>
      <c r="X371" s="8">
        <v>0.810747110283915</v>
      </c>
      <c r="Y371" s="8">
        <v>0.96220397772098554</v>
      </c>
      <c r="Z371" s="8">
        <v>0.81151947169594241</v>
      </c>
      <c r="AA371" s="8">
        <v>0.96441153835741911</v>
      </c>
      <c r="AB371" s="8">
        <v>0.80576770289978605</v>
      </c>
      <c r="AC371" s="10"/>
      <c r="AD371" s="10"/>
      <c r="AE371" s="10"/>
      <c r="AF371" s="10"/>
      <c r="AG371" s="10"/>
      <c r="AH371" s="10"/>
      <c r="AI371" s="10"/>
      <c r="AJ371" s="10"/>
      <c r="AK371" s="10"/>
      <c r="AL371" s="10"/>
      <c r="AM371" s="10"/>
    </row>
    <row r="372" spans="1:39">
      <c r="A372" s="8">
        <v>0.91541399387528954</v>
      </c>
      <c r="B372" s="8">
        <v>0.82100690256516862</v>
      </c>
      <c r="C372" s="8">
        <v>0.90412754949599772</v>
      </c>
      <c r="D372" s="8">
        <v>0.80183950374119406</v>
      </c>
      <c r="E372" s="8">
        <v>0.91160291375696312</v>
      </c>
      <c r="F372" s="8">
        <v>0.81082014159221483</v>
      </c>
      <c r="G372" s="8">
        <v>0.91270729724107946</v>
      </c>
      <c r="H372" s="8">
        <v>0.80546008617694353</v>
      </c>
      <c r="I372" s="8">
        <v>0.91570385583964231</v>
      </c>
      <c r="J372" s="8">
        <v>0.80306333142271569</v>
      </c>
      <c r="K372" s="8">
        <v>0.91170482168942502</v>
      </c>
      <c r="L372" s="8">
        <v>0.79491923401222919</v>
      </c>
      <c r="M372" s="8">
        <v>0.91707427195424795</v>
      </c>
      <c r="N372" s="8">
        <v>0.79975921798960303</v>
      </c>
      <c r="O372" s="8">
        <v>0.92655592775802698</v>
      </c>
      <c r="P372" s="8">
        <v>0.78140622890667677</v>
      </c>
      <c r="Q372" s="8">
        <v>0.93715520202626446</v>
      </c>
      <c r="R372" s="8">
        <v>0.79221486253516005</v>
      </c>
      <c r="S372" s="8">
        <v>0.94257374694639129</v>
      </c>
      <c r="T372" s="8">
        <v>0.78822912355790853</v>
      </c>
      <c r="U372" s="8">
        <v>0.95131230088202012</v>
      </c>
      <c r="V372" s="8">
        <v>0.79302927227620912</v>
      </c>
      <c r="W372" s="8">
        <v>0.96133221155925319</v>
      </c>
      <c r="X372" s="8">
        <v>0.81154160239542716</v>
      </c>
      <c r="Y372" s="8">
        <v>0.96266828781717251</v>
      </c>
      <c r="Z372" s="8">
        <v>0.81323017476613435</v>
      </c>
      <c r="AA372" s="8">
        <v>0.96502643272320776</v>
      </c>
      <c r="AB372" s="8">
        <v>0.80800732968766997</v>
      </c>
      <c r="AC372" s="10"/>
      <c r="AD372" s="10"/>
      <c r="AE372" s="10"/>
      <c r="AF372" s="10"/>
      <c r="AG372" s="10"/>
      <c r="AH372" s="10"/>
      <c r="AI372" s="10"/>
      <c r="AJ372" s="10"/>
      <c r="AK372" s="10"/>
      <c r="AL372" s="10"/>
      <c r="AM372" s="10"/>
    </row>
    <row r="373" spans="1:39">
      <c r="A373" s="8">
        <v>0.91741306015503132</v>
      </c>
      <c r="B373" s="8">
        <v>0.82415388803193823</v>
      </c>
      <c r="C373" s="8">
        <v>0.90639202088345816</v>
      </c>
      <c r="D373" s="8">
        <v>0.80536271109920898</v>
      </c>
      <c r="E373" s="8">
        <v>0.91510227873706329</v>
      </c>
      <c r="F373" s="8">
        <v>0.81639929093238806</v>
      </c>
      <c r="G373" s="8">
        <v>0.91512584384395756</v>
      </c>
      <c r="H373" s="8">
        <v>0.80955205251172346</v>
      </c>
      <c r="I373" s="8">
        <v>0.91805342874353302</v>
      </c>
      <c r="J373" s="8">
        <v>0.80715529775749562</v>
      </c>
      <c r="K373" s="8">
        <v>0.91480685605996581</v>
      </c>
      <c r="L373" s="8">
        <v>0.80039436906482275</v>
      </c>
      <c r="M373" s="8">
        <v>0.91759735266101261</v>
      </c>
      <c r="N373" s="8">
        <v>0.80073518183689241</v>
      </c>
      <c r="O373" s="8">
        <v>0.92761529231771045</v>
      </c>
      <c r="P373" s="8">
        <v>0.78378085296141931</v>
      </c>
      <c r="Q373" s="8">
        <v>0.93750077598943915</v>
      </c>
      <c r="R373" s="8">
        <v>0.79305804218553921</v>
      </c>
      <c r="S373" s="8">
        <v>0.94412254534889883</v>
      </c>
      <c r="T373" s="8">
        <v>0.79243616953001061</v>
      </c>
      <c r="U373" s="8">
        <v>0.9516888326150611</v>
      </c>
      <c r="V373" s="8">
        <v>0.79423760846809111</v>
      </c>
      <c r="W373" s="8">
        <v>0.9644773725325233</v>
      </c>
      <c r="X373" s="8">
        <v>0.82266670502654604</v>
      </c>
      <c r="Y373" s="8">
        <v>0.96303619454593081</v>
      </c>
      <c r="Z373" s="8">
        <v>0.814591212784463</v>
      </c>
      <c r="AA373" s="8">
        <v>0.96588109721905235</v>
      </c>
      <c r="AB373" s="8">
        <v>0.81112111910521212</v>
      </c>
      <c r="AC373" s="10"/>
      <c r="AD373" s="10"/>
      <c r="AE373" s="10"/>
      <c r="AF373" s="10"/>
      <c r="AG373" s="10"/>
      <c r="AH373" s="10"/>
      <c r="AI373" s="10"/>
      <c r="AJ373" s="10"/>
      <c r="AK373" s="10"/>
      <c r="AL373" s="10"/>
      <c r="AM373" s="10"/>
    </row>
    <row r="374" spans="1:39">
      <c r="A374" s="8">
        <v>0.91791488337751792</v>
      </c>
      <c r="B374" s="8">
        <v>0.82494616707350188</v>
      </c>
      <c r="C374" s="8">
        <v>0.9076716830998095</v>
      </c>
      <c r="D374" s="8">
        <v>0.80736332633265462</v>
      </c>
      <c r="E374" s="8">
        <v>0.91707296359347934</v>
      </c>
      <c r="F374" s="8">
        <v>0.81954627639915767</v>
      </c>
      <c r="G374" s="8">
        <v>0.91548323657886288</v>
      </c>
      <c r="H374" s="8">
        <v>0.81015843367761298</v>
      </c>
      <c r="I374" s="8">
        <v>0.92169844184308236</v>
      </c>
      <c r="J374" s="8">
        <v>0.81362852735686353</v>
      </c>
      <c r="K374" s="8">
        <v>0.91853117732544542</v>
      </c>
      <c r="L374" s="8">
        <v>0.80697382602171874</v>
      </c>
      <c r="M374" s="8">
        <v>0.91970802919708039</v>
      </c>
      <c r="N374" s="8">
        <v>0.80467887248512271</v>
      </c>
      <c r="O374" s="8">
        <v>0.92788738174146068</v>
      </c>
      <c r="P374" s="8">
        <v>0.78439387333715427</v>
      </c>
      <c r="Q374" s="8">
        <v>0.93847334941873306</v>
      </c>
      <c r="R374" s="8">
        <v>0.79543266624028175</v>
      </c>
      <c r="S374" s="8">
        <v>0.94455833670918166</v>
      </c>
      <c r="T374" s="8">
        <v>0.79363565344209863</v>
      </c>
      <c r="U374" s="8">
        <v>0.95210048129729763</v>
      </c>
      <c r="V374" s="8">
        <v>0.79555881122734673</v>
      </c>
      <c r="W374" s="8">
        <v>0.9647958200810669</v>
      </c>
      <c r="X374" s="8">
        <v>0.82379315763033345</v>
      </c>
      <c r="Y374" s="8">
        <v>0.96604043826151331</v>
      </c>
      <c r="Z374" s="8">
        <v>0.82571631541558188</v>
      </c>
      <c r="AA374" s="8">
        <v>0.96618854440194668</v>
      </c>
      <c r="AB374" s="8">
        <v>0.81224757170899953</v>
      </c>
      <c r="AC374" s="10"/>
      <c r="AD374" s="10"/>
      <c r="AE374" s="10"/>
      <c r="AF374" s="10"/>
      <c r="AG374" s="10"/>
      <c r="AH374" s="10"/>
      <c r="AI374" s="10"/>
      <c r="AJ374" s="10"/>
      <c r="AK374" s="10"/>
      <c r="AL374" s="10"/>
      <c r="AM374" s="10"/>
    </row>
    <row r="375" spans="1:39">
      <c r="A375" s="8">
        <v>0.92079625360171358</v>
      </c>
      <c r="B375" s="8">
        <v>0.82952279572700371</v>
      </c>
      <c r="C375" s="8">
        <v>0.90964130144202771</v>
      </c>
      <c r="D375" s="8">
        <v>0.81045498505071167</v>
      </c>
      <c r="E375" s="8">
        <v>0.91768868197662989</v>
      </c>
      <c r="F375" s="8">
        <v>0.82053330559618953</v>
      </c>
      <c r="G375" s="8">
        <v>0.91644384773934928</v>
      </c>
      <c r="H375" s="8">
        <v>0.81179610543950431</v>
      </c>
      <c r="I375" s="8">
        <v>0.92228265997053627</v>
      </c>
      <c r="J375" s="8">
        <v>0.81466645716271091</v>
      </c>
      <c r="K375" s="8">
        <v>0.9190876634913121</v>
      </c>
      <c r="L375" s="8">
        <v>0.80796085521875061</v>
      </c>
      <c r="M375" s="8">
        <v>0.92155991843611729</v>
      </c>
      <c r="N375" s="8">
        <v>0.80814896616437359</v>
      </c>
      <c r="O375" s="8">
        <v>0.92876832700688172</v>
      </c>
      <c r="P375" s="8">
        <v>0.78639006243070297</v>
      </c>
      <c r="Q375" s="8">
        <v>0.93896791335405483</v>
      </c>
      <c r="R375" s="8">
        <v>0.79664100243216374</v>
      </c>
      <c r="S375" s="8">
        <v>0.94653678856548917</v>
      </c>
      <c r="T375" s="8">
        <v>0.79911078849469219</v>
      </c>
      <c r="U375" s="8">
        <v>0.95238922065734977</v>
      </c>
      <c r="V375" s="8">
        <v>0.79649493981556296</v>
      </c>
      <c r="W375" s="8">
        <v>0.96495307812973041</v>
      </c>
      <c r="X375" s="8">
        <v>0.82435085125735597</v>
      </c>
      <c r="Y375" s="8">
        <v>0.96697692811653446</v>
      </c>
      <c r="Z375" s="8">
        <v>0.82919747444457526</v>
      </c>
      <c r="AA375" s="8">
        <v>0.9664515180929758</v>
      </c>
      <c r="AB375" s="8">
        <v>0.81324124011587684</v>
      </c>
      <c r="AC375" s="10"/>
      <c r="AD375" s="10"/>
      <c r="AE375" s="10"/>
      <c r="AF375" s="10"/>
      <c r="AG375" s="10"/>
      <c r="AH375" s="10"/>
      <c r="AI375" s="10"/>
      <c r="AJ375" s="10"/>
      <c r="AK375" s="10"/>
      <c r="AL375" s="10"/>
      <c r="AM375" s="10"/>
    </row>
    <row r="376" spans="1:39">
      <c r="A376" s="8">
        <v>0.9214687789859477</v>
      </c>
      <c r="B376" s="8">
        <v>0.83059170851213016</v>
      </c>
      <c r="C376" s="8">
        <v>0.91253872403327485</v>
      </c>
      <c r="D376" s="8">
        <v>0.81503161370421351</v>
      </c>
      <c r="E376" s="8">
        <v>0.91810559473763464</v>
      </c>
      <c r="F376" s="8">
        <v>0.82120165272063705</v>
      </c>
      <c r="G376" s="8">
        <v>0.91971522039218667</v>
      </c>
      <c r="H376" s="8">
        <v>0.81737525477967754</v>
      </c>
      <c r="I376" s="8">
        <v>0.92373231923710664</v>
      </c>
      <c r="J376" s="8">
        <v>0.81724247058276711</v>
      </c>
      <c r="K376" s="8">
        <v>0.91944674746996258</v>
      </c>
      <c r="L376" s="8">
        <v>0.80859821936391918</v>
      </c>
      <c r="M376" s="8">
        <v>0.9250673122277917</v>
      </c>
      <c r="N376" s="8">
        <v>0.81472842312126958</v>
      </c>
      <c r="O376" s="8">
        <v>0.92918092162486376</v>
      </c>
      <c r="P376" s="8">
        <v>0.78732619101891921</v>
      </c>
      <c r="Q376" s="8">
        <v>0.93949765547724473</v>
      </c>
      <c r="R376" s="8">
        <v>0.79795113984167687</v>
      </c>
      <c r="S376" s="8">
        <v>0.94695416620632344</v>
      </c>
      <c r="T376" s="8">
        <v>0.80026601100781014</v>
      </c>
      <c r="U376" s="8">
        <v>0.95436552452040924</v>
      </c>
      <c r="V376" s="8">
        <v>0.80296816941493088</v>
      </c>
      <c r="W376" s="8">
        <v>0.96610106188497402</v>
      </c>
      <c r="X376" s="8">
        <v>0.82844281759213589</v>
      </c>
      <c r="Y376" s="8">
        <v>0.96737041124889633</v>
      </c>
      <c r="Z376" s="8">
        <v>0.83066031368053495</v>
      </c>
      <c r="AA376" s="8">
        <v>0.96690398753195239</v>
      </c>
      <c r="AB376" s="8">
        <v>0.81495194318606878</v>
      </c>
      <c r="AC376" s="10"/>
      <c r="AD376" s="10"/>
      <c r="AE376" s="10"/>
      <c r="AF376" s="10"/>
      <c r="AG376" s="10"/>
      <c r="AH376" s="10"/>
      <c r="AI376" s="10"/>
      <c r="AJ376" s="10"/>
      <c r="AK376" s="10"/>
      <c r="AL376" s="10"/>
      <c r="AM376" s="10"/>
    </row>
    <row r="377" spans="1:39">
      <c r="A377" s="8">
        <v>0.92237164945591332</v>
      </c>
      <c r="B377" s="8">
        <v>0.83204348239834736</v>
      </c>
      <c r="C377" s="8">
        <v>0.91600226447138722</v>
      </c>
      <c r="D377" s="8">
        <v>0.82050674875680707</v>
      </c>
      <c r="E377" s="8">
        <v>0.9184530220384719</v>
      </c>
      <c r="F377" s="8">
        <v>0.82175934634765957</v>
      </c>
      <c r="G377" s="8">
        <v>0.92003668475691636</v>
      </c>
      <c r="H377" s="8">
        <v>0.81792409612690598</v>
      </c>
      <c r="I377" s="8">
        <v>0.92568817992466967</v>
      </c>
      <c r="J377" s="8">
        <v>0.82073026882160605</v>
      </c>
      <c r="K377" s="8">
        <v>0.92081164259300052</v>
      </c>
      <c r="L377" s="8">
        <v>0.81102817016737427</v>
      </c>
      <c r="M377" s="8">
        <v>0.92556102700014142</v>
      </c>
      <c r="N377" s="8">
        <v>0.81566455170948582</v>
      </c>
      <c r="O377" s="8">
        <v>0.93015999750212908</v>
      </c>
      <c r="P377" s="8">
        <v>0.78955475245706064</v>
      </c>
      <c r="Q377" s="8">
        <v>0.94008740745032726</v>
      </c>
      <c r="R377" s="8">
        <v>0.79941397907763656</v>
      </c>
      <c r="S377" s="8">
        <v>0.9480508054979272</v>
      </c>
      <c r="T377" s="8">
        <v>0.80337980042535229</v>
      </c>
      <c r="U377" s="8">
        <v>0.95473035060371836</v>
      </c>
      <c r="V377" s="8">
        <v>0.80416765332701889</v>
      </c>
      <c r="W377" s="8">
        <v>0.96707016460986284</v>
      </c>
      <c r="X377" s="8">
        <v>0.83192176355118086</v>
      </c>
      <c r="Y377" s="8">
        <v>0.96883613591694417</v>
      </c>
      <c r="Z377" s="8">
        <v>0.83612880952328306</v>
      </c>
      <c r="AA377" s="8">
        <v>0.96791720969444695</v>
      </c>
      <c r="AB377" s="8">
        <v>0.81884473322548357</v>
      </c>
      <c r="AC377" s="10"/>
      <c r="AD377" s="10"/>
      <c r="AE377" s="10"/>
      <c r="AF377" s="10"/>
      <c r="AG377" s="10"/>
      <c r="AH377" s="10"/>
      <c r="AI377" s="10"/>
      <c r="AJ377" s="10"/>
      <c r="AK377" s="10"/>
      <c r="AL377" s="10"/>
      <c r="AM377" s="10"/>
    </row>
    <row r="378" spans="1:39">
      <c r="A378" s="8">
        <v>0.9243028462014663</v>
      </c>
      <c r="B378" s="8">
        <v>0.8351572718158895</v>
      </c>
      <c r="C378" s="8">
        <v>0.91640129892594835</v>
      </c>
      <c r="D378" s="8">
        <v>0.82114411290197564</v>
      </c>
      <c r="E378" s="8">
        <v>0.91981184881508005</v>
      </c>
      <c r="F378" s="8">
        <v>0.8239524986666249</v>
      </c>
      <c r="G378" s="8">
        <v>0.92064179414934866</v>
      </c>
      <c r="H378" s="8">
        <v>0.81896202593275336</v>
      </c>
      <c r="I378" s="8">
        <v>0.92660623698209721</v>
      </c>
      <c r="J378" s="8">
        <v>0.82236794058349738</v>
      </c>
      <c r="K378" s="8">
        <v>0.92392683710935575</v>
      </c>
      <c r="L378" s="8">
        <v>0.8166073195075475</v>
      </c>
      <c r="M378" s="8">
        <v>0.92591341821311968</v>
      </c>
      <c r="N378" s="8">
        <v>0.81633289883393334</v>
      </c>
      <c r="O378" s="8">
        <v>0.93058597356718076</v>
      </c>
      <c r="P378" s="8">
        <v>0.79054399472404102</v>
      </c>
      <c r="Q378" s="8">
        <v>0.94037917947911542</v>
      </c>
      <c r="R378" s="8">
        <v>0.80015093137048765</v>
      </c>
      <c r="S378" s="8">
        <v>0.94847227507641674</v>
      </c>
      <c r="T378" s="8">
        <v>0.8045792843374403</v>
      </c>
      <c r="U378" s="8">
        <v>0.95640425851537192</v>
      </c>
      <c r="V378" s="8">
        <v>0.80974680266719212</v>
      </c>
      <c r="W378" s="8">
        <v>0.96753014440220353</v>
      </c>
      <c r="X378" s="8">
        <v>0.83357492680271172</v>
      </c>
      <c r="Y378" s="8">
        <v>0.96946964376004674</v>
      </c>
      <c r="Z378" s="8">
        <v>0.83850343357802559</v>
      </c>
      <c r="AA378" s="8">
        <v>0.96858624570250629</v>
      </c>
      <c r="AB378" s="8">
        <v>0.82142074664553977</v>
      </c>
      <c r="AC378" s="10"/>
      <c r="AD378" s="10"/>
      <c r="AE378" s="10"/>
      <c r="AF378" s="10"/>
      <c r="AG378" s="10"/>
      <c r="AH378" s="10"/>
      <c r="AI378" s="10"/>
      <c r="AJ378" s="10"/>
      <c r="AK378" s="10"/>
      <c r="AL378" s="10"/>
      <c r="AM378" s="10"/>
    </row>
    <row r="379" spans="1:39">
      <c r="A379" s="8">
        <v>0.92493423853467693</v>
      </c>
      <c r="B379" s="8">
        <v>0.83617749706214883</v>
      </c>
      <c r="C379" s="8">
        <v>0.91703621581670336</v>
      </c>
      <c r="D379" s="8">
        <v>0.82216433814823497</v>
      </c>
      <c r="E379" s="8">
        <v>0.92224770022428382</v>
      </c>
      <c r="F379" s="8">
        <v>0.8278961893148552</v>
      </c>
      <c r="G379" s="8">
        <v>0.92269160221621327</v>
      </c>
      <c r="H379" s="8">
        <v>0.82248523329076828</v>
      </c>
      <c r="I379" s="8">
        <v>0.92697636275228534</v>
      </c>
      <c r="J379" s="8">
        <v>0.8230362877079449</v>
      </c>
      <c r="K379" s="8">
        <v>0.92536505304478833</v>
      </c>
      <c r="L379" s="8">
        <v>0.8191833329276037</v>
      </c>
      <c r="M379" s="8">
        <v>0.92774328300134545</v>
      </c>
      <c r="N379" s="8">
        <v>0.81981184479297831</v>
      </c>
      <c r="O379" s="8">
        <v>0.9311145407264334</v>
      </c>
      <c r="P379" s="8">
        <v>0.7917744616154081</v>
      </c>
      <c r="Q379" s="8">
        <v>0.94085305036275013</v>
      </c>
      <c r="R379" s="8">
        <v>0.80135041528257567</v>
      </c>
      <c r="S379" s="8">
        <v>0.94875052683697292</v>
      </c>
      <c r="T379" s="8">
        <v>0.80537156337900395</v>
      </c>
      <c r="U379" s="8">
        <v>0.95797866840430479</v>
      </c>
      <c r="V379" s="8">
        <v>0.81501390914462657</v>
      </c>
      <c r="W379" s="8">
        <v>0.96829088021261323</v>
      </c>
      <c r="X379" s="8">
        <v>0.83631470739895708</v>
      </c>
      <c r="Y379" s="8">
        <v>0.96973327745872917</v>
      </c>
      <c r="Z379" s="8">
        <v>0.8394971019849029</v>
      </c>
      <c r="AA379" s="8">
        <v>0.96889562651548167</v>
      </c>
      <c r="AB379" s="8">
        <v>0.82262023055762779</v>
      </c>
      <c r="AC379" s="10"/>
      <c r="AD379" s="10"/>
      <c r="AE379" s="10"/>
      <c r="AF379" s="10"/>
      <c r="AG379" s="10"/>
      <c r="AH379" s="10"/>
      <c r="AI379" s="10"/>
      <c r="AJ379" s="10"/>
      <c r="AK379" s="10"/>
      <c r="AL379" s="10"/>
      <c r="AM379" s="10"/>
    </row>
    <row r="380" spans="1:39">
      <c r="A380" s="8">
        <v>0.92836267833748509</v>
      </c>
      <c r="B380" s="8">
        <v>0.84175664640232206</v>
      </c>
      <c r="C380" s="8">
        <v>0.91771437782076049</v>
      </c>
      <c r="D380" s="8">
        <v>0.82325538163284639</v>
      </c>
      <c r="E380" s="8">
        <v>0.9232590997000546</v>
      </c>
      <c r="F380" s="8">
        <v>0.82953386107674654</v>
      </c>
      <c r="G380" s="8">
        <v>0.92651324622279385</v>
      </c>
      <c r="H380" s="8">
        <v>0.82906469024766427</v>
      </c>
      <c r="I380" s="8">
        <v>0.92728661523611955</v>
      </c>
      <c r="J380" s="8">
        <v>0.82360062054481287</v>
      </c>
      <c r="K380" s="8">
        <v>0.92597417979391272</v>
      </c>
      <c r="L380" s="8">
        <v>0.82027437641221512</v>
      </c>
      <c r="M380" s="8">
        <v>0.92901703040658989</v>
      </c>
      <c r="N380" s="8">
        <v>0.8222417955964334</v>
      </c>
      <c r="O380" s="8">
        <v>0.93394025629931543</v>
      </c>
      <c r="P380" s="8">
        <v>0.79835391857230409</v>
      </c>
      <c r="Q380" s="8">
        <v>0.941933227660817</v>
      </c>
      <c r="R380" s="8">
        <v>0.8040879828088725</v>
      </c>
      <c r="S380" s="8">
        <v>0.94897149147035575</v>
      </c>
      <c r="T380" s="8">
        <v>0.80600892752417252</v>
      </c>
      <c r="U380" s="8">
        <v>0.95856980371576284</v>
      </c>
      <c r="V380" s="8">
        <v>0.81701009823817528</v>
      </c>
      <c r="W380" s="8">
        <v>0.96871547694400473</v>
      </c>
      <c r="X380" s="8">
        <v>0.83786385636290839</v>
      </c>
      <c r="Y380" s="8">
        <v>0.97054385271139454</v>
      </c>
      <c r="Z380" s="8">
        <v>0.84257105614337202</v>
      </c>
      <c r="AA380" s="8">
        <v>0.96914313116586204</v>
      </c>
      <c r="AB380" s="8">
        <v>0.82358070291527763</v>
      </c>
      <c r="AC380" s="10"/>
      <c r="AD380" s="10"/>
      <c r="AE380" s="10"/>
      <c r="AF380" s="10"/>
      <c r="AG380" s="10"/>
      <c r="AH380" s="10"/>
      <c r="AI380" s="10"/>
      <c r="AJ380" s="10"/>
      <c r="AK380" s="10"/>
      <c r="AL380" s="10"/>
      <c r="AM380" s="10"/>
    </row>
    <row r="381" spans="1:39">
      <c r="A381" s="8">
        <v>0.93179111814029325</v>
      </c>
      <c r="B381" s="8">
        <v>0.84735128723213482</v>
      </c>
      <c r="C381" s="8">
        <v>0.92119167806765079</v>
      </c>
      <c r="D381" s="8">
        <v>0.82885002246265915</v>
      </c>
      <c r="E381" s="8">
        <v>0.92435156554602083</v>
      </c>
      <c r="F381" s="8">
        <v>0.83130653010549649</v>
      </c>
      <c r="G381" s="8">
        <v>0.9271750846207667</v>
      </c>
      <c r="H381" s="8">
        <v>0.83020442127114269</v>
      </c>
      <c r="I381" s="8">
        <v>0.93029479428990391</v>
      </c>
      <c r="J381" s="8">
        <v>0.82907575559740643</v>
      </c>
      <c r="K381" s="8">
        <v>0.92649682558482804</v>
      </c>
      <c r="L381" s="8">
        <v>0.82121714421027692</v>
      </c>
      <c r="M381" s="8">
        <v>0.93031830837534824</v>
      </c>
      <c r="N381" s="8">
        <v>0.82474920384808603</v>
      </c>
      <c r="O381" s="8">
        <v>0.93526501955921437</v>
      </c>
      <c r="P381" s="8">
        <v>0.80146770798984623</v>
      </c>
      <c r="Q381" s="8">
        <v>0.94355556291308595</v>
      </c>
      <c r="R381" s="8">
        <v>0.80821314519288001</v>
      </c>
      <c r="S381" s="8">
        <v>0.9512097813677709</v>
      </c>
      <c r="T381" s="8">
        <v>0.81248215712354044</v>
      </c>
      <c r="U381" s="8">
        <v>0.96183958187419105</v>
      </c>
      <c r="V381" s="8">
        <v>0.82813520086929415</v>
      </c>
      <c r="W381" s="8">
        <v>0.9702054969550914</v>
      </c>
      <c r="X381" s="8">
        <v>0.8433323522056565</v>
      </c>
      <c r="Y381" s="8">
        <v>0.97145870099413578</v>
      </c>
      <c r="Z381" s="8">
        <v>0.84605000210241699</v>
      </c>
      <c r="AA381" s="8">
        <v>0.97003840189340973</v>
      </c>
      <c r="AB381" s="8">
        <v>0.82705964887432259</v>
      </c>
      <c r="AC381" s="10"/>
      <c r="AD381" s="10"/>
      <c r="AE381" s="10"/>
      <c r="AF381" s="10"/>
      <c r="AG381" s="10"/>
      <c r="AH381" s="10"/>
      <c r="AI381" s="10"/>
      <c r="AJ381" s="10"/>
      <c r="AK381" s="10"/>
      <c r="AL381" s="10"/>
      <c r="AM381" s="10"/>
    </row>
    <row r="382" spans="1:39">
      <c r="A382" s="8">
        <v>0.93258087271994428</v>
      </c>
      <c r="B382" s="8">
        <v>0.84864593315200842</v>
      </c>
      <c r="C382" s="8">
        <v>0.92185411457596167</v>
      </c>
      <c r="D382" s="8">
        <v>0.82991893524778559</v>
      </c>
      <c r="E382" s="8">
        <v>0.92492289044073106</v>
      </c>
      <c r="F382" s="8">
        <v>0.83224929790355828</v>
      </c>
      <c r="G382" s="8">
        <v>0.92943668097498255</v>
      </c>
      <c r="H382" s="8">
        <v>0.83414811191937299</v>
      </c>
      <c r="I382" s="8">
        <v>0.93244841825663616</v>
      </c>
      <c r="J382" s="8">
        <v>0.83301944624563673</v>
      </c>
      <c r="K382" s="8">
        <v>0.92753835712499755</v>
      </c>
      <c r="L382" s="8">
        <v>0.82310489287634903</v>
      </c>
      <c r="M382" s="8">
        <v>0.93076063276247201</v>
      </c>
      <c r="N382" s="8">
        <v>0.82560787498810473</v>
      </c>
      <c r="O382" s="8">
        <v>0.93553487874178642</v>
      </c>
      <c r="P382" s="8">
        <v>0.80210507213501481</v>
      </c>
      <c r="Q382" s="8">
        <v>0.94402322588121457</v>
      </c>
      <c r="R382" s="8">
        <v>0.80941262910496803</v>
      </c>
      <c r="S382" s="8">
        <v>0.95153304444253473</v>
      </c>
      <c r="T382" s="8">
        <v>0.81342492492160223</v>
      </c>
      <c r="U382" s="8">
        <v>0.96275067161165284</v>
      </c>
      <c r="V382" s="8">
        <v>0.8312489902868363</v>
      </c>
      <c r="W382" s="8">
        <v>0.97181542622828399</v>
      </c>
      <c r="X382" s="8">
        <v>0.84927223194743551</v>
      </c>
      <c r="Y382" s="8">
        <v>0.97177348750002523</v>
      </c>
      <c r="Z382" s="8">
        <v>0.847249486014505</v>
      </c>
      <c r="AA382" s="8">
        <v>0.97037678715760156</v>
      </c>
      <c r="AB382" s="8">
        <v>0.82838085163357822</v>
      </c>
      <c r="AC382" s="10"/>
      <c r="AD382" s="10"/>
      <c r="AE382" s="10"/>
      <c r="AF382" s="10"/>
      <c r="AG382" s="10"/>
      <c r="AH382" s="10"/>
      <c r="AI382" s="10"/>
      <c r="AJ382" s="10"/>
      <c r="AK382" s="10"/>
      <c r="AL382" s="10"/>
      <c r="AM382" s="10"/>
    </row>
    <row r="383" spans="1:39">
      <c r="A383" s="8">
        <v>0.93326779467203658</v>
      </c>
      <c r="B383" s="8">
        <v>0.84977238575579583</v>
      </c>
      <c r="C383" s="8">
        <v>0.92874188171282068</v>
      </c>
      <c r="D383" s="8">
        <v>0.84104403787890447</v>
      </c>
      <c r="E383" s="8">
        <v>0.92529154940995284</v>
      </c>
      <c r="F383" s="8">
        <v>0.83285789213939632</v>
      </c>
      <c r="G383" s="8">
        <v>0.93242819053381998</v>
      </c>
      <c r="H383" s="8">
        <v>0.83936874392788885</v>
      </c>
      <c r="I383" s="8">
        <v>0.93368579950795161</v>
      </c>
      <c r="J383" s="8">
        <v>0.83531882592213014</v>
      </c>
      <c r="K383" s="8">
        <v>0.92968346089274734</v>
      </c>
      <c r="L383" s="8">
        <v>0.82704858352457933</v>
      </c>
      <c r="M383" s="8">
        <v>0.93194444699357093</v>
      </c>
      <c r="N383" s="8">
        <v>0.82790725466459814</v>
      </c>
      <c r="O383" s="8">
        <v>0.93652733606612149</v>
      </c>
      <c r="P383" s="8">
        <v>0.80445977856022077</v>
      </c>
      <c r="Q383" s="8">
        <v>0.94492130432443489</v>
      </c>
      <c r="R383" s="8">
        <v>0.81172971334104949</v>
      </c>
      <c r="S383" s="8">
        <v>0.95186858333026425</v>
      </c>
      <c r="T383" s="8">
        <v>0.81441416718858262</v>
      </c>
      <c r="U383" s="8">
        <v>0.96395635353403264</v>
      </c>
      <c r="V383" s="8">
        <v>0.83537415267084381</v>
      </c>
      <c r="W383" s="8">
        <v>0.97220857134994276</v>
      </c>
      <c r="X383" s="8">
        <v>0.8507350711833952</v>
      </c>
      <c r="Y383" s="8">
        <v>0.971940717831279</v>
      </c>
      <c r="Z383" s="8">
        <v>0.84788685015967358</v>
      </c>
      <c r="AA383" s="8">
        <v>0.97322502426705659</v>
      </c>
      <c r="AB383" s="8">
        <v>0.8395059542646971</v>
      </c>
      <c r="AC383" s="10"/>
      <c r="AD383" s="10"/>
      <c r="AE383" s="10"/>
      <c r="AF383" s="10"/>
      <c r="AG383" s="10"/>
      <c r="AH383" s="10"/>
      <c r="AI383" s="10"/>
      <c r="AJ383" s="10"/>
      <c r="AK383" s="10"/>
      <c r="AL383" s="10"/>
      <c r="AM383" s="10"/>
    </row>
    <row r="384" spans="1:39">
      <c r="A384" s="8">
        <v>0.93426938446445862</v>
      </c>
      <c r="B384" s="8">
        <v>0.8514255490073267</v>
      </c>
      <c r="C384" s="8">
        <v>0.92926278875941537</v>
      </c>
      <c r="D384" s="8">
        <v>0.84188943059923216</v>
      </c>
      <c r="E384" s="8">
        <v>0.9260751909885081</v>
      </c>
      <c r="F384" s="8">
        <v>0.83415253805926992</v>
      </c>
      <c r="G384" s="8">
        <v>0.93288769547869832</v>
      </c>
      <c r="H384" s="8">
        <v>0.84017651445909203</v>
      </c>
      <c r="I384" s="8">
        <v>0.93427183197741626</v>
      </c>
      <c r="J384" s="8">
        <v>0.83640986940674156</v>
      </c>
      <c r="K384" s="8">
        <v>0.93315961940858372</v>
      </c>
      <c r="L384" s="8">
        <v>0.83352181312394724</v>
      </c>
      <c r="M384" s="8">
        <v>0.93278504686619623</v>
      </c>
      <c r="N384" s="8">
        <v>0.82954492642648947</v>
      </c>
      <c r="O384" s="8">
        <v>0.93688194441346817</v>
      </c>
      <c r="P384" s="8">
        <v>0.80530295821059994</v>
      </c>
      <c r="Q384" s="8">
        <v>0.94528136342379054</v>
      </c>
      <c r="R384" s="8">
        <v>0.81266584192926572</v>
      </c>
      <c r="S384" s="8">
        <v>0.953265980039528</v>
      </c>
      <c r="T384" s="8">
        <v>0.81853932957259012</v>
      </c>
      <c r="U384" s="8">
        <v>0.9644557945892579</v>
      </c>
      <c r="V384" s="8">
        <v>0.83708485574103575</v>
      </c>
      <c r="W384" s="8">
        <v>0.97280615193486408</v>
      </c>
      <c r="X384" s="8">
        <v>0.85297469797127912</v>
      </c>
      <c r="Y384" s="8">
        <v>0.97223189534922672</v>
      </c>
      <c r="Z384" s="8">
        <v>0.84901330276346099</v>
      </c>
      <c r="AA384" s="8">
        <v>0.97359048035238382</v>
      </c>
      <c r="AB384" s="8">
        <v>0.84096879350065679</v>
      </c>
      <c r="AC384" s="10"/>
      <c r="AD384" s="10"/>
      <c r="AE384" s="10"/>
      <c r="AF384" s="10"/>
      <c r="AG384" s="10"/>
      <c r="AH384" s="10"/>
      <c r="AI384" s="10"/>
      <c r="AJ384" s="10"/>
      <c r="AK384" s="10"/>
      <c r="AL384" s="10"/>
      <c r="AM384" s="10"/>
    </row>
    <row r="385" spans="1:39">
      <c r="A385" s="8">
        <v>0.93523395451095959</v>
      </c>
      <c r="B385" s="8">
        <v>0.85303002471999056</v>
      </c>
      <c r="C385" s="8">
        <v>0.93004709785975981</v>
      </c>
      <c r="D385" s="8">
        <v>0.84318407651910576</v>
      </c>
      <c r="E385" s="8">
        <v>0.92666967770327413</v>
      </c>
      <c r="F385" s="8">
        <v>0.8351417803262503</v>
      </c>
      <c r="G385" s="8">
        <v>0.93395609174971173</v>
      </c>
      <c r="H385" s="8">
        <v>0.84206426312516414</v>
      </c>
      <c r="I385" s="8">
        <v>0.93456938406717538</v>
      </c>
      <c r="J385" s="8">
        <v>0.83696756303376407</v>
      </c>
      <c r="K385" s="8">
        <v>0.93373302576192607</v>
      </c>
      <c r="L385" s="8">
        <v>0.83459072590907368</v>
      </c>
      <c r="M385" s="8">
        <v>0.93564271935894194</v>
      </c>
      <c r="N385" s="8">
        <v>0.8351240757666627</v>
      </c>
      <c r="O385" s="8">
        <v>0.93877318893265049</v>
      </c>
      <c r="P385" s="8">
        <v>0.80980212941590424</v>
      </c>
      <c r="Q385" s="8">
        <v>0.94554623448538544</v>
      </c>
      <c r="R385" s="8">
        <v>0.81335853282314685</v>
      </c>
      <c r="S385" s="8">
        <v>0.95357696730132613</v>
      </c>
      <c r="T385" s="8">
        <v>0.81947545816080636</v>
      </c>
      <c r="U385" s="8">
        <v>0.96475428865741986</v>
      </c>
      <c r="V385" s="8">
        <v>0.83812278554688313</v>
      </c>
      <c r="W385" s="8">
        <v>0.97305186763590079</v>
      </c>
      <c r="X385" s="8">
        <v>0.85391082655949535</v>
      </c>
      <c r="Y385" s="8">
        <v>0.97249946387923281</v>
      </c>
      <c r="Z385" s="8">
        <v>0.85005123256930837</v>
      </c>
      <c r="AA385" s="8">
        <v>0.97399460903933299</v>
      </c>
      <c r="AB385" s="8">
        <v>0.8425909737729087</v>
      </c>
      <c r="AC385" s="10"/>
      <c r="AD385" s="10"/>
      <c r="AE385" s="10"/>
      <c r="AF385" s="10"/>
      <c r="AG385" s="10"/>
      <c r="AH385" s="10"/>
      <c r="AI385" s="10"/>
      <c r="AJ385" s="10"/>
      <c r="AK385" s="10"/>
      <c r="AL385" s="10"/>
      <c r="AM385" s="10"/>
    </row>
    <row r="386" spans="1:39">
      <c r="A386" s="8">
        <v>0.93593115972580776</v>
      </c>
      <c r="B386" s="8">
        <v>0.854196312582851</v>
      </c>
      <c r="C386" s="8">
        <v>0.93064466669811741</v>
      </c>
      <c r="D386" s="8">
        <v>0.84417331878608615</v>
      </c>
      <c r="E386" s="8">
        <v>0.92715221562110373</v>
      </c>
      <c r="F386" s="8">
        <v>0.83594955085745348</v>
      </c>
      <c r="G386" s="8">
        <v>0.93445719796531979</v>
      </c>
      <c r="H386" s="8">
        <v>0.84296940873410142</v>
      </c>
      <c r="I386" s="8">
        <v>0.93509554325028599</v>
      </c>
      <c r="J386" s="8">
        <v>0.83795459223079594</v>
      </c>
      <c r="K386" s="8">
        <v>0.93412219007386665</v>
      </c>
      <c r="L386" s="8">
        <v>0.83532103899207932</v>
      </c>
      <c r="M386" s="8">
        <v>0.93625022712714934</v>
      </c>
      <c r="N386" s="8">
        <v>0.83632355967875072</v>
      </c>
      <c r="O386" s="8">
        <v>0.93910103438585779</v>
      </c>
      <c r="P386" s="8">
        <v>0.8105833431077254</v>
      </c>
      <c r="Q386" s="8">
        <v>0.94702785698618208</v>
      </c>
      <c r="R386" s="8">
        <v>0.81725132286256164</v>
      </c>
      <c r="S386" s="8">
        <v>0.95486592766272604</v>
      </c>
      <c r="T386" s="8">
        <v>0.82336824820022114</v>
      </c>
      <c r="U386" s="8">
        <v>0.96539809939267118</v>
      </c>
      <c r="V386" s="8">
        <v>0.84036241233476705</v>
      </c>
      <c r="W386" s="8">
        <v>0.9735452647635825</v>
      </c>
      <c r="X386" s="8">
        <v>0.85582291899500096</v>
      </c>
      <c r="Y386" s="8">
        <v>0.97443146605912934</v>
      </c>
      <c r="Z386" s="8">
        <v>0.85759780109369976</v>
      </c>
      <c r="AA386" s="8">
        <v>0.97442194128725534</v>
      </c>
      <c r="AB386" s="8">
        <v>0.84432602061253414</v>
      </c>
      <c r="AC386" s="10"/>
      <c r="AD386" s="10"/>
      <c r="AE386" s="10"/>
      <c r="AF386" s="10"/>
      <c r="AG386" s="10"/>
      <c r="AH386" s="10"/>
      <c r="AI386" s="10"/>
      <c r="AJ386" s="10"/>
      <c r="AK386" s="10"/>
      <c r="AL386" s="10"/>
      <c r="AM386" s="10"/>
    </row>
    <row r="387" spans="1:39">
      <c r="A387" s="8">
        <v>0.93837240630405205</v>
      </c>
      <c r="B387" s="8">
        <v>0.85828827891763093</v>
      </c>
      <c r="C387" s="8">
        <v>0.9340138541617522</v>
      </c>
      <c r="D387" s="8">
        <v>0.84975246812625937</v>
      </c>
      <c r="E387" s="8">
        <v>0.93379000721876748</v>
      </c>
      <c r="F387" s="8">
        <v>0.84707465348857236</v>
      </c>
      <c r="G387" s="8">
        <v>0.94057069379573788</v>
      </c>
      <c r="H387" s="8">
        <v>0.8540945113652203</v>
      </c>
      <c r="I387" s="8">
        <v>0.93638191173589103</v>
      </c>
      <c r="J387" s="8">
        <v>0.84038454303425103</v>
      </c>
      <c r="K387" s="8">
        <v>0.93467491619807208</v>
      </c>
      <c r="L387" s="8">
        <v>0.83635896879792671</v>
      </c>
      <c r="M387" s="8">
        <v>0.93742119376194177</v>
      </c>
      <c r="N387" s="8">
        <v>0.83864064391483217</v>
      </c>
      <c r="O387" s="8">
        <v>0.94181077741746921</v>
      </c>
      <c r="P387" s="8">
        <v>0.81705657270709331</v>
      </c>
      <c r="Q387" s="8">
        <v>0.94750172786981679</v>
      </c>
      <c r="R387" s="8">
        <v>0.81849728124356813</v>
      </c>
      <c r="S387" s="8">
        <v>0.9554981320304603</v>
      </c>
      <c r="T387" s="8">
        <v>0.82528034063572675</v>
      </c>
      <c r="U387" s="8">
        <v>0.96668376992155192</v>
      </c>
      <c r="V387" s="8">
        <v>0.84486158354007135</v>
      </c>
      <c r="W387" s="8">
        <v>0.97396593004375742</v>
      </c>
      <c r="X387" s="8">
        <v>0.85746059075689229</v>
      </c>
      <c r="Y387" s="8">
        <v>0.97500201660105401</v>
      </c>
      <c r="Z387" s="8">
        <v>0.85983742788158368</v>
      </c>
      <c r="AA387" s="8">
        <v>0.97464430874658148</v>
      </c>
      <c r="AB387" s="8">
        <v>0.84523116622147143</v>
      </c>
      <c r="AC387" s="10"/>
      <c r="AD387" s="10"/>
      <c r="AE387" s="10"/>
      <c r="AF387" s="10"/>
      <c r="AG387" s="10"/>
      <c r="AH387" s="10"/>
      <c r="AI387" s="10"/>
      <c r="AJ387" s="10"/>
      <c r="AK387" s="10"/>
      <c r="AL387" s="10"/>
      <c r="AM387" s="10"/>
    </row>
    <row r="388" spans="1:39">
      <c r="A388" s="8">
        <v>0.93906549821379792</v>
      </c>
      <c r="B388" s="8">
        <v>0.85945014064059444</v>
      </c>
      <c r="C388" s="8">
        <v>0.93588322246858813</v>
      </c>
      <c r="D388" s="8">
        <v>0.85289945359302899</v>
      </c>
      <c r="E388" s="8">
        <v>0.9349056348847895</v>
      </c>
      <c r="F388" s="8">
        <v>0.84896240215464447</v>
      </c>
      <c r="G388" s="8">
        <v>0.94093754136490004</v>
      </c>
      <c r="H388" s="8">
        <v>0.85476285848966782</v>
      </c>
      <c r="I388" s="8">
        <v>0.93737979984179054</v>
      </c>
      <c r="J388" s="8">
        <v>0.84227229170032314</v>
      </c>
      <c r="K388" s="8">
        <v>0.93551340548853346</v>
      </c>
      <c r="L388" s="8">
        <v>0.8379545922307966</v>
      </c>
      <c r="M388" s="8">
        <v>0.93840862330664132</v>
      </c>
      <c r="N388" s="8">
        <v>0.84059478467935933</v>
      </c>
      <c r="O388" s="8">
        <v>0.94409008390167237</v>
      </c>
      <c r="P388" s="8">
        <v>0.82253170775968687</v>
      </c>
      <c r="Q388" s="8">
        <v>0.94996006241024478</v>
      </c>
      <c r="R388" s="8">
        <v>0.82497051084293604</v>
      </c>
      <c r="S388" s="8">
        <v>0.95698145943048407</v>
      </c>
      <c r="T388" s="8">
        <v>0.82977951184103105</v>
      </c>
      <c r="U388" s="8">
        <v>0.96785043301149232</v>
      </c>
      <c r="V388" s="8">
        <v>0.84895354987485128</v>
      </c>
      <c r="W388" s="8">
        <v>0.97419002276310296</v>
      </c>
      <c r="X388" s="8">
        <v>0.85834360566634449</v>
      </c>
      <c r="Y388" s="8">
        <v>0.97524597614311836</v>
      </c>
      <c r="Z388" s="8">
        <v>0.86079790023923353</v>
      </c>
      <c r="AA388" s="8">
        <v>0.9752205305107482</v>
      </c>
      <c r="AB388" s="8">
        <v>0.84760579027621397</v>
      </c>
      <c r="AC388" s="10"/>
      <c r="AD388" s="10"/>
      <c r="AE388" s="10"/>
      <c r="AF388" s="10"/>
      <c r="AG388" s="10"/>
      <c r="AH388" s="10"/>
      <c r="AI388" s="10"/>
      <c r="AJ388" s="10"/>
      <c r="AK388" s="10"/>
      <c r="AL388" s="10"/>
      <c r="AM388" s="10"/>
    </row>
    <row r="389" spans="1:39">
      <c r="A389" s="8">
        <v>0.93956526478373337</v>
      </c>
      <c r="B389" s="8">
        <v>0.86029332029097361</v>
      </c>
      <c r="C389" s="8">
        <v>0.93642575207183387</v>
      </c>
      <c r="D389" s="8">
        <v>0.85381787762165728</v>
      </c>
      <c r="E389" s="8">
        <v>0.93556960705972303</v>
      </c>
      <c r="F389" s="8">
        <v>0.85008885475843188</v>
      </c>
      <c r="G389" s="8">
        <v>0.94263373863056199</v>
      </c>
      <c r="H389" s="8">
        <v>0.85785451720772488</v>
      </c>
      <c r="I389" s="8">
        <v>0.93840490307785096</v>
      </c>
      <c r="J389" s="8">
        <v>0.8442264324648503</v>
      </c>
      <c r="K389" s="8">
        <v>0.93765098917296064</v>
      </c>
      <c r="L389" s="8">
        <v>0.84204655856557653</v>
      </c>
      <c r="M389" s="8">
        <v>0.93887480751547714</v>
      </c>
      <c r="N389" s="8">
        <v>0.84153755247742112</v>
      </c>
      <c r="O389" s="8">
        <v>0.94458519744325076</v>
      </c>
      <c r="P389" s="8">
        <v>0.82373119167177489</v>
      </c>
      <c r="Q389" s="8">
        <v>0.95114163566157839</v>
      </c>
      <c r="R389" s="8">
        <v>0.82808430026047819</v>
      </c>
      <c r="S389" s="8">
        <v>0.95755842263987256</v>
      </c>
      <c r="T389" s="8">
        <v>0.83153005017029602</v>
      </c>
      <c r="U389" s="8">
        <v>0.96954385033936563</v>
      </c>
      <c r="V389" s="8">
        <v>0.85489342961663028</v>
      </c>
      <c r="W389" s="8">
        <v>0.97469324851882622</v>
      </c>
      <c r="X389" s="8">
        <v>0.86033979475989319</v>
      </c>
      <c r="Y389" s="8">
        <v>0.97546829411290281</v>
      </c>
      <c r="Z389" s="8">
        <v>0.86168091514868572</v>
      </c>
      <c r="AA389" s="8">
        <v>0.97540422536845239</v>
      </c>
      <c r="AB389" s="8">
        <v>0.8483715124783956</v>
      </c>
      <c r="AC389" s="10"/>
      <c r="AD389" s="10"/>
      <c r="AE389" s="10"/>
      <c r="AF389" s="10"/>
      <c r="AG389" s="10"/>
      <c r="AH389" s="10"/>
      <c r="AI389" s="10"/>
      <c r="AJ389" s="10"/>
      <c r="AK389" s="10"/>
      <c r="AL389" s="10"/>
      <c r="AM389" s="10"/>
    </row>
    <row r="390" spans="1:39">
      <c r="A390" s="8">
        <v>0.94027480991388868</v>
      </c>
      <c r="B390" s="8">
        <v>0.8614905911331131</v>
      </c>
      <c r="C390" s="8">
        <v>0.93735945338176763</v>
      </c>
      <c r="D390" s="8">
        <v>0.85542235333432115</v>
      </c>
      <c r="E390" s="8">
        <v>0.93762521858967707</v>
      </c>
      <c r="F390" s="8">
        <v>0.8536120621164468</v>
      </c>
      <c r="G390" s="8">
        <v>0.94334285119981864</v>
      </c>
      <c r="H390" s="8">
        <v>0.85914916312759848</v>
      </c>
      <c r="I390" s="8">
        <v>0.9389637204171547</v>
      </c>
      <c r="J390" s="8">
        <v>0.84529534524997674</v>
      </c>
      <c r="K390" s="8">
        <v>0.94036949929405278</v>
      </c>
      <c r="L390" s="8">
        <v>0.84726719057409239</v>
      </c>
      <c r="M390" s="8">
        <v>0.94207569436669647</v>
      </c>
      <c r="N390" s="8">
        <v>0.84801078207678904</v>
      </c>
      <c r="O390" s="8">
        <v>0.9461909710916131</v>
      </c>
      <c r="P390" s="8">
        <v>0.82762398171118967</v>
      </c>
      <c r="Q390" s="8">
        <v>0.95282811937407741</v>
      </c>
      <c r="R390" s="8">
        <v>0.83258347146578249</v>
      </c>
      <c r="S390" s="8">
        <v>0.96122479877896572</v>
      </c>
      <c r="T390" s="8">
        <v>0.8426551528014149</v>
      </c>
      <c r="U390" s="8">
        <v>0.9711026526953227</v>
      </c>
      <c r="V390" s="8">
        <v>0.8603619254593784</v>
      </c>
      <c r="W390" s="8">
        <v>0.97499400453689522</v>
      </c>
      <c r="X390" s="8">
        <v>0.86153927867198121</v>
      </c>
      <c r="Y390" s="8">
        <v>0.97615688959453595</v>
      </c>
      <c r="Z390" s="8">
        <v>0.86442069574493108</v>
      </c>
      <c r="AA390" s="8">
        <v>0.97555698214485898</v>
      </c>
      <c r="AB390" s="8">
        <v>0.84900887662356417</v>
      </c>
      <c r="AC390" s="10"/>
      <c r="AD390" s="10"/>
      <c r="AE390" s="10"/>
      <c r="AF390" s="10"/>
      <c r="AG390" s="10"/>
      <c r="AH390" s="10"/>
      <c r="AI390" s="10"/>
      <c r="AJ390" s="10"/>
      <c r="AK390" s="10"/>
      <c r="AL390" s="10"/>
      <c r="AM390" s="10"/>
    </row>
    <row r="391" spans="1:39">
      <c r="A391" s="8">
        <v>0.94166099373338041</v>
      </c>
      <c r="B391" s="8">
        <v>0.86384529755831907</v>
      </c>
      <c r="C391" s="8">
        <v>0.93788429180229882</v>
      </c>
      <c r="D391" s="8">
        <v>0.85632749894325844</v>
      </c>
      <c r="E391" s="8">
        <v>0.93829498121962451</v>
      </c>
      <c r="F391" s="8">
        <v>0.85476728462956475</v>
      </c>
      <c r="G391" s="8">
        <v>0.94374184520545368</v>
      </c>
      <c r="H391" s="8">
        <v>0.85987947621060412</v>
      </c>
      <c r="I391" s="8">
        <v>0.93940097684173973</v>
      </c>
      <c r="J391" s="8">
        <v>0.84613409876045897</v>
      </c>
      <c r="K391" s="8">
        <v>0.94076618368931586</v>
      </c>
      <c r="L391" s="8">
        <v>0.84803291277627402</v>
      </c>
      <c r="M391" s="8">
        <v>0.94464888436979821</v>
      </c>
      <c r="N391" s="8">
        <v>0.8532314140853049</v>
      </c>
      <c r="O391" s="8">
        <v>0.9473127824042884</v>
      </c>
      <c r="P391" s="8">
        <v>0.83036154923748651</v>
      </c>
      <c r="Q391" s="8">
        <v>0.95698328415284795</v>
      </c>
      <c r="R391" s="8">
        <v>0.84370857409690136</v>
      </c>
      <c r="S391" s="8">
        <v>0.96165854417042096</v>
      </c>
      <c r="T391" s="8">
        <v>0.84397635556067052</v>
      </c>
      <c r="U391" s="8">
        <v>0.97164696540785345</v>
      </c>
      <c r="V391" s="8">
        <v>0.862274017894884</v>
      </c>
      <c r="W391" s="8">
        <v>0.97612036531044755</v>
      </c>
      <c r="X391" s="8">
        <v>0.86603844987728551</v>
      </c>
      <c r="Y391" s="8">
        <v>0.97745538393132991</v>
      </c>
      <c r="Z391" s="8">
        <v>0.86968780222236552</v>
      </c>
      <c r="AA391" s="8">
        <v>0.97577354871394173</v>
      </c>
      <c r="AB391" s="8">
        <v>0.8499450052117804</v>
      </c>
      <c r="AC391" s="10"/>
      <c r="AD391" s="10"/>
      <c r="AE391" s="10"/>
      <c r="AF391" s="10"/>
      <c r="AG391" s="10"/>
      <c r="AH391" s="10"/>
      <c r="AI391" s="10"/>
      <c r="AJ391" s="10"/>
      <c r="AK391" s="10"/>
      <c r="AL391" s="10"/>
      <c r="AM391" s="10"/>
    </row>
    <row r="392" spans="1:39">
      <c r="A392" s="8">
        <v>0.94303689429011628</v>
      </c>
      <c r="B392" s="8">
        <v>0.86620000398352504</v>
      </c>
      <c r="C392" s="8">
        <v>0.93823614976962122</v>
      </c>
      <c r="D392" s="8">
        <v>0.85693609317909647</v>
      </c>
      <c r="E392" s="8">
        <v>0.93881805232255178</v>
      </c>
      <c r="F392" s="8">
        <v>0.85567243023850204</v>
      </c>
      <c r="G392" s="8">
        <v>0.94427509785753472</v>
      </c>
      <c r="H392" s="8">
        <v>0.86087314461748143</v>
      </c>
      <c r="I392" s="8">
        <v>0.93999063799522586</v>
      </c>
      <c r="J392" s="8">
        <v>0.84727382978393739</v>
      </c>
      <c r="K392" s="8">
        <v>0.94119858848036098</v>
      </c>
      <c r="L392" s="8">
        <v>0.84887166628675625</v>
      </c>
      <c r="M392" s="8">
        <v>0.9466439325391075</v>
      </c>
      <c r="N392" s="8">
        <v>0.85732338042008482</v>
      </c>
      <c r="O392" s="8">
        <v>0.94796178258716812</v>
      </c>
      <c r="P392" s="8">
        <v>0.8319571726703564</v>
      </c>
      <c r="Q392" s="8">
        <v>0.95741163032277099</v>
      </c>
      <c r="R392" s="8">
        <v>0.84486379661001931</v>
      </c>
      <c r="S392" s="8">
        <v>0.96199817499580575</v>
      </c>
      <c r="T392" s="8">
        <v>0.8450142853665179</v>
      </c>
      <c r="U392" s="8">
        <v>0.9720839763311756</v>
      </c>
      <c r="V392" s="8">
        <v>0.86382316685883531</v>
      </c>
      <c r="W392" s="8">
        <v>0.97630710924323549</v>
      </c>
      <c r="X392" s="8">
        <v>0.86680417207946714</v>
      </c>
      <c r="Y392" s="8">
        <v>0.97768360414809974</v>
      </c>
      <c r="Z392" s="8">
        <v>0.87062393081058176</v>
      </c>
      <c r="AA392" s="8">
        <v>0.97601138521391662</v>
      </c>
      <c r="AB392" s="8">
        <v>0.85098293501762778</v>
      </c>
      <c r="AC392" s="10"/>
      <c r="AD392" s="10"/>
      <c r="AE392" s="10"/>
      <c r="AF392" s="10"/>
      <c r="AG392" s="10"/>
      <c r="AH392" s="10"/>
      <c r="AI392" s="10"/>
      <c r="AJ392" s="10"/>
      <c r="AK392" s="10"/>
      <c r="AL392" s="10"/>
      <c r="AM392" s="10"/>
    </row>
    <row r="393" spans="1:39">
      <c r="A393" s="8">
        <v>0.94356956730087049</v>
      </c>
      <c r="B393" s="8">
        <v>0.86711842801215333</v>
      </c>
      <c r="C393" s="8">
        <v>0.940830856567753</v>
      </c>
      <c r="D393" s="8">
        <v>0.86143526438440077</v>
      </c>
      <c r="E393" s="8">
        <v>0.93953799889595346</v>
      </c>
      <c r="F393" s="8">
        <v>0.85691838861950853</v>
      </c>
      <c r="G393" s="8">
        <v>0.944938827222359</v>
      </c>
      <c r="H393" s="8">
        <v>0.86211910299848793</v>
      </c>
      <c r="I393" s="8">
        <v>0.94177413619176986</v>
      </c>
      <c r="J393" s="8">
        <v>0.85075277574298236</v>
      </c>
      <c r="K393" s="8">
        <v>0.94154263229236645</v>
      </c>
      <c r="L393" s="8">
        <v>0.84954001341120378</v>
      </c>
      <c r="M393" s="8">
        <v>0.94715967176226845</v>
      </c>
      <c r="N393" s="8">
        <v>0.85839229320521127</v>
      </c>
      <c r="O393" s="8">
        <v>0.9524601790437609</v>
      </c>
      <c r="P393" s="8">
        <v>0.84308227530147528</v>
      </c>
      <c r="Q393" s="8">
        <v>0.95798275854933512</v>
      </c>
      <c r="R393" s="8">
        <v>0.84641294557397062</v>
      </c>
      <c r="S393" s="8">
        <v>0.96219867994091246</v>
      </c>
      <c r="T393" s="8">
        <v>0.84562730574225287</v>
      </c>
      <c r="U393" s="8">
        <v>0.97285459827185528</v>
      </c>
      <c r="V393" s="8">
        <v>0.86656294745508067</v>
      </c>
      <c r="W393" s="8">
        <v>0.97646043584068243</v>
      </c>
      <c r="X393" s="8">
        <v>0.86744153622463571</v>
      </c>
      <c r="Y393" s="8">
        <v>0.97818136031053748</v>
      </c>
      <c r="Z393" s="8">
        <v>0.8726732335828945</v>
      </c>
      <c r="AA393" s="8">
        <v>0.97721603675443969</v>
      </c>
      <c r="AB393" s="8">
        <v>0.85625004149506223</v>
      </c>
      <c r="AC393" s="10"/>
      <c r="AD393" s="10"/>
      <c r="AE393" s="10"/>
      <c r="AF393" s="10"/>
      <c r="AG393" s="10"/>
      <c r="AH393" s="10"/>
      <c r="AI393" s="10"/>
      <c r="AJ393" s="10"/>
      <c r="AK393" s="10"/>
      <c r="AL393" s="10"/>
      <c r="AM393" s="10"/>
    </row>
    <row r="394" spans="1:39">
      <c r="A394" s="8">
        <v>0.94616917612555529</v>
      </c>
      <c r="B394" s="8">
        <v>0.87161759921745763</v>
      </c>
      <c r="C394" s="8">
        <v>0.94147560189334945</v>
      </c>
      <c r="D394" s="8">
        <v>0.86256171698818818</v>
      </c>
      <c r="E394" s="8">
        <v>0.94093349855431663</v>
      </c>
      <c r="F394" s="8">
        <v>0.85934833942296363</v>
      </c>
      <c r="G394" s="8">
        <v>0.94619253824480476</v>
      </c>
      <c r="H394" s="8">
        <v>0.86449372705323047</v>
      </c>
      <c r="I394" s="8">
        <v>0.94216603406608679</v>
      </c>
      <c r="J394" s="8">
        <v>0.85151849794516399</v>
      </c>
      <c r="K394" s="8">
        <v>0.94200699743753225</v>
      </c>
      <c r="L394" s="8">
        <v>0.85044515902014106</v>
      </c>
      <c r="M394" s="8">
        <v>0.94751022760434578</v>
      </c>
      <c r="N394" s="8">
        <v>0.85912260628821691</v>
      </c>
      <c r="O394" s="8">
        <v>0.95282593859699893</v>
      </c>
      <c r="P394" s="8">
        <v>0.84398742091041257</v>
      </c>
      <c r="Q394" s="8">
        <v>0.95862631245680407</v>
      </c>
      <c r="R394" s="8">
        <v>0.84816348390323559</v>
      </c>
      <c r="S394" s="8">
        <v>0.96249329945208961</v>
      </c>
      <c r="T394" s="8">
        <v>0.84654130363098412</v>
      </c>
      <c r="U394" s="8">
        <v>0.97394712558016061</v>
      </c>
      <c r="V394" s="8">
        <v>0.87045573749449545</v>
      </c>
      <c r="W394" s="8">
        <v>0.97669632291367769</v>
      </c>
      <c r="X394" s="8">
        <v>0.8684307784916161</v>
      </c>
      <c r="Y394" s="8">
        <v>0.97838597153936568</v>
      </c>
      <c r="Z394" s="8">
        <v>0.87351641323327367</v>
      </c>
      <c r="AA394" s="8">
        <v>0.97735912538044079</v>
      </c>
      <c r="AB394" s="8">
        <v>0.8568763402904882</v>
      </c>
      <c r="AC394" s="10"/>
      <c r="AD394" s="10"/>
      <c r="AE394" s="10"/>
      <c r="AF394" s="10"/>
      <c r="AG394" s="10"/>
      <c r="AH394" s="10"/>
      <c r="AI394" s="10"/>
      <c r="AJ394" s="10"/>
      <c r="AK394" s="10"/>
      <c r="AL394" s="10"/>
      <c r="AM394" s="10"/>
    </row>
    <row r="395" spans="1:39">
      <c r="A395" s="8">
        <v>0.94719133244348908</v>
      </c>
      <c r="B395" s="8">
        <v>0.87339026824620758</v>
      </c>
      <c r="C395" s="8">
        <v>0.94236605808998108</v>
      </c>
      <c r="D395" s="8">
        <v>0.86413299665162446</v>
      </c>
      <c r="E395" s="8">
        <v>0.94269765718190157</v>
      </c>
      <c r="F395" s="8">
        <v>0.86243999814102068</v>
      </c>
      <c r="G395" s="8">
        <v>0.94662935158746686</v>
      </c>
      <c r="H395" s="8">
        <v>0.8653324805637127</v>
      </c>
      <c r="I395" s="8">
        <v>0.94782859548156384</v>
      </c>
      <c r="J395" s="8">
        <v>0.86264360057628287</v>
      </c>
      <c r="K395" s="8">
        <v>0.94264432449911606</v>
      </c>
      <c r="L395" s="8">
        <v>0.85169111740114756</v>
      </c>
      <c r="M395" s="8">
        <v>0.94800761311849746</v>
      </c>
      <c r="N395" s="8">
        <v>0.86016053609406429</v>
      </c>
      <c r="O395" s="8">
        <v>0.95341695250924341</v>
      </c>
      <c r="P395" s="8">
        <v>0.84545026014637226</v>
      </c>
      <c r="Q395" s="8">
        <v>0.95900499530267813</v>
      </c>
      <c r="R395" s="8">
        <v>0.84920141370908298</v>
      </c>
      <c r="S395" s="8">
        <v>0.9633730660479658</v>
      </c>
      <c r="T395" s="8">
        <v>0.84927887115728096</v>
      </c>
      <c r="U395" s="8">
        <v>0.97538301861393339</v>
      </c>
      <c r="V395" s="8">
        <v>0.87567636950301131</v>
      </c>
      <c r="W395" s="8">
        <v>0.97701673618782958</v>
      </c>
      <c r="X395" s="8">
        <v>0.86979181650994475</v>
      </c>
      <c r="Y395" s="8">
        <v>0.97883060747893458</v>
      </c>
      <c r="Z395" s="8">
        <v>0.87540416189934578</v>
      </c>
      <c r="AA395" s="8">
        <v>0.97775745317714668</v>
      </c>
      <c r="AB395" s="8">
        <v>0.85862466554980466</v>
      </c>
      <c r="AC395" s="10"/>
      <c r="AD395" s="10"/>
      <c r="AE395" s="10"/>
      <c r="AF395" s="10"/>
      <c r="AG395" s="10"/>
      <c r="AH395" s="10"/>
      <c r="AI395" s="10"/>
      <c r="AJ395" s="10"/>
      <c r="AK395" s="10"/>
      <c r="AL395" s="10"/>
      <c r="AM395" s="10"/>
    </row>
    <row r="396" spans="1:39">
      <c r="A396" s="8">
        <v>0.94782066812414856</v>
      </c>
      <c r="B396" s="8">
        <v>0.87448573787071604</v>
      </c>
      <c r="C396" s="8">
        <v>0.94412338223962489</v>
      </c>
      <c r="D396" s="8">
        <v>0.86724678606916661</v>
      </c>
      <c r="E396" s="8">
        <v>0.94330179465502417</v>
      </c>
      <c r="F396" s="8">
        <v>0.86350227171630156</v>
      </c>
      <c r="G396" s="8">
        <v>0.94719664164287221</v>
      </c>
      <c r="H396" s="8">
        <v>0.86642352404832412</v>
      </c>
      <c r="I396" s="8">
        <v>0.95047209179119219</v>
      </c>
      <c r="J396" s="8">
        <v>0.86786423258479872</v>
      </c>
      <c r="K396" s="8">
        <v>0.9444134241007397</v>
      </c>
      <c r="L396" s="8">
        <v>0.85517006336019252</v>
      </c>
      <c r="M396" s="8">
        <v>0.94923914699302048</v>
      </c>
      <c r="N396" s="8">
        <v>0.86273654951412049</v>
      </c>
      <c r="O396" s="8">
        <v>0.95403918979798386</v>
      </c>
      <c r="P396" s="8">
        <v>0.84699940911032356</v>
      </c>
      <c r="Q396" s="8">
        <v>0.95933608412967175</v>
      </c>
      <c r="R396" s="8">
        <v>0.85011541159781423</v>
      </c>
      <c r="S396" s="8">
        <v>0.96387023647307724</v>
      </c>
      <c r="T396" s="8">
        <v>0.85082802012123226</v>
      </c>
      <c r="U396" s="8">
        <v>0.97582783330374345</v>
      </c>
      <c r="V396" s="8">
        <v>0.87731404126490264</v>
      </c>
      <c r="W396" s="8">
        <v>0.97714057690115208</v>
      </c>
      <c r="X396" s="8">
        <v>0.8703185271576882</v>
      </c>
      <c r="Y396" s="8">
        <v>0.97895455466562853</v>
      </c>
      <c r="Z396" s="8">
        <v>0.87593087254708923</v>
      </c>
      <c r="AA396" s="8">
        <v>0.97815578097385258</v>
      </c>
      <c r="AB396" s="8">
        <v>0.86037520387906963</v>
      </c>
      <c r="AC396" s="10"/>
      <c r="AD396" s="10"/>
      <c r="AE396" s="10"/>
      <c r="AF396" s="10"/>
      <c r="AG396" s="10"/>
      <c r="AH396" s="10"/>
      <c r="AI396" s="10"/>
      <c r="AJ396" s="10"/>
      <c r="AK396" s="10"/>
      <c r="AL396" s="10"/>
      <c r="AM396" s="10"/>
    </row>
    <row r="397" spans="1:39">
      <c r="A397" s="8">
        <v>0.94890041071351527</v>
      </c>
      <c r="B397" s="8">
        <v>0.87637348653678815</v>
      </c>
      <c r="C397" s="8">
        <v>0.94544235819534184</v>
      </c>
      <c r="D397" s="8">
        <v>0.86960149249437257</v>
      </c>
      <c r="E397" s="8">
        <v>0.94558323393052246</v>
      </c>
      <c r="F397" s="8">
        <v>0.86759423805108149</v>
      </c>
      <c r="G397" s="8">
        <v>0.94842009719569631</v>
      </c>
      <c r="H397" s="8">
        <v>0.86877823047353009</v>
      </c>
      <c r="I397" s="8">
        <v>0.95092930597789527</v>
      </c>
      <c r="J397" s="8">
        <v>0.86876937819373601</v>
      </c>
      <c r="K397" s="8">
        <v>0.95005160657180143</v>
      </c>
      <c r="L397" s="8">
        <v>0.8662951659913114</v>
      </c>
      <c r="M397" s="8">
        <v>0.9498558316157325</v>
      </c>
      <c r="N397" s="8">
        <v>0.86403119543399409</v>
      </c>
      <c r="O397" s="8">
        <v>0.9562761216997997</v>
      </c>
      <c r="P397" s="8">
        <v>0.85257855845049679</v>
      </c>
      <c r="Q397" s="8">
        <v>0.95955749978272376</v>
      </c>
      <c r="R397" s="8">
        <v>0.85072843197354919</v>
      </c>
      <c r="S397" s="8">
        <v>0.96461496912633049</v>
      </c>
      <c r="T397" s="8">
        <v>0.85318272654643823</v>
      </c>
      <c r="U397" s="8">
        <v>0.97611071983892961</v>
      </c>
      <c r="V397" s="8">
        <v>0.87835861028059548</v>
      </c>
      <c r="W397" s="8">
        <v>0.97754551637646059</v>
      </c>
      <c r="X397" s="8">
        <v>0.87206685241700466</v>
      </c>
      <c r="Y397" s="8">
        <v>0.9791296546595295</v>
      </c>
      <c r="Z397" s="8">
        <v>0.87669659474927086</v>
      </c>
      <c r="AA397" s="8">
        <v>0.9787726089697224</v>
      </c>
      <c r="AB397" s="8">
        <v>0.86311498447531498</v>
      </c>
      <c r="AC397" s="10"/>
      <c r="AD397" s="10"/>
      <c r="AE397" s="10"/>
      <c r="AF397" s="10"/>
      <c r="AG397" s="10"/>
      <c r="AH397" s="10"/>
      <c r="AI397" s="10"/>
      <c r="AJ397" s="10"/>
      <c r="AK397" s="10"/>
      <c r="AL397" s="10"/>
      <c r="AM397" s="10"/>
    </row>
    <row r="398" spans="1:39">
      <c r="A398" s="8">
        <v>0.95229594407550466</v>
      </c>
      <c r="B398" s="8">
        <v>0.88231336627856716</v>
      </c>
      <c r="C398" s="8">
        <v>0.9467986822034562</v>
      </c>
      <c r="D398" s="8">
        <v>0.87203144329782767</v>
      </c>
      <c r="E398" s="8">
        <v>0.94689959737036156</v>
      </c>
      <c r="F398" s="8">
        <v>0.86996886210582403</v>
      </c>
      <c r="G398" s="8">
        <v>0.94890985761019619</v>
      </c>
      <c r="H398" s="8">
        <v>0.86972099827159188</v>
      </c>
      <c r="I398" s="8">
        <v>0.95123774411971873</v>
      </c>
      <c r="J398" s="8">
        <v>0.86938239856947097</v>
      </c>
      <c r="K398" s="8">
        <v>0.95121345944513125</v>
      </c>
      <c r="L398" s="8">
        <v>0.86859454566780481</v>
      </c>
      <c r="M398" s="8">
        <v>0.95044865641673237</v>
      </c>
      <c r="N398" s="8">
        <v>0.86527715381500059</v>
      </c>
      <c r="O398" s="8">
        <v>0.95702771297688038</v>
      </c>
      <c r="P398" s="8">
        <v>0.8544906508860024</v>
      </c>
      <c r="Q398" s="8">
        <v>0.96039970698638888</v>
      </c>
      <c r="R398" s="8">
        <v>0.85308313839875516</v>
      </c>
      <c r="S398" s="8">
        <v>0.96515101295916661</v>
      </c>
      <c r="T398" s="8">
        <v>0.85489342961663017</v>
      </c>
      <c r="U398" s="8">
        <v>0.9764345761481773</v>
      </c>
      <c r="V398" s="8">
        <v>0.87955809419268349</v>
      </c>
      <c r="W398" s="8">
        <v>0.97849692757087481</v>
      </c>
      <c r="X398" s="8">
        <v>0.87619201480101216</v>
      </c>
      <c r="Y398" s="8">
        <v>0.97952313779189137</v>
      </c>
      <c r="Z398" s="8">
        <v>0.87844492000858732</v>
      </c>
      <c r="AA398" s="8">
        <v>0.97992311886797479</v>
      </c>
      <c r="AB398" s="8">
        <v>0.86833561648383084</v>
      </c>
      <c r="AC398" s="10"/>
      <c r="AD398" s="10"/>
      <c r="AE398" s="10"/>
      <c r="AF398" s="10"/>
      <c r="AG398" s="10"/>
      <c r="AH398" s="10"/>
      <c r="AI398" s="10"/>
      <c r="AJ398" s="10"/>
      <c r="AK398" s="10"/>
      <c r="AL398" s="10"/>
      <c r="AM398" s="10"/>
    </row>
    <row r="399" spans="1:39">
      <c r="A399" s="8">
        <v>0.95385283005674393</v>
      </c>
      <c r="B399" s="8">
        <v>0.88505093380486399</v>
      </c>
      <c r="C399" s="8">
        <v>0.94784049629664546</v>
      </c>
      <c r="D399" s="8">
        <v>0.87391919196389978</v>
      </c>
      <c r="E399" s="8">
        <v>0.94707138086910891</v>
      </c>
      <c r="F399" s="8">
        <v>0.87028090496856281</v>
      </c>
      <c r="G399" s="8">
        <v>0.95032430081500685</v>
      </c>
      <c r="H399" s="8">
        <v>0.87245856579788872</v>
      </c>
      <c r="I399" s="8">
        <v>0.95240980905864803</v>
      </c>
      <c r="J399" s="8">
        <v>0.87175702262421351</v>
      </c>
      <c r="K399" s="8">
        <v>0.95219483031872054</v>
      </c>
      <c r="L399" s="8">
        <v>0.87054868643233196</v>
      </c>
      <c r="M399" s="8">
        <v>0.95573268924050558</v>
      </c>
      <c r="N399" s="8">
        <v>0.87640225644611947</v>
      </c>
      <c r="O399" s="8">
        <v>0.95747376121253658</v>
      </c>
      <c r="P399" s="8">
        <v>0.85564587339912035</v>
      </c>
      <c r="Q399" s="8">
        <v>0.96071424137203287</v>
      </c>
      <c r="R399" s="8">
        <v>0.85398828400769244</v>
      </c>
      <c r="S399" s="8">
        <v>0.96547632200275801</v>
      </c>
      <c r="T399" s="8">
        <v>0.855937998632323</v>
      </c>
      <c r="U399" s="8">
        <v>0.97697888886070805</v>
      </c>
      <c r="V399" s="8">
        <v>0.88157641398571718</v>
      </c>
      <c r="W399" s="8">
        <v>0.97967832866145943</v>
      </c>
      <c r="X399" s="8">
        <v>0.88141264680952802</v>
      </c>
      <c r="Y399" s="8">
        <v>0.98069375011066784</v>
      </c>
      <c r="Z399" s="8">
        <v>0.88366555201710317</v>
      </c>
      <c r="AA399" s="8">
        <v>0.98003913667284059</v>
      </c>
      <c r="AB399" s="8">
        <v>0.8688623271315743</v>
      </c>
      <c r="AC399" s="10"/>
      <c r="AD399" s="10"/>
      <c r="AE399" s="10"/>
      <c r="AF399" s="10"/>
      <c r="AG399" s="10"/>
      <c r="AH399" s="10"/>
      <c r="AI399" s="10"/>
      <c r="AJ399" s="10"/>
      <c r="AK399" s="10"/>
      <c r="AL399" s="10"/>
      <c r="AM399" s="10"/>
    </row>
    <row r="400" spans="1:39">
      <c r="A400" s="8">
        <v>0.95474541726395368</v>
      </c>
      <c r="B400" s="8">
        <v>0.88662221346830028</v>
      </c>
      <c r="C400" s="8">
        <v>0.95009317356229628</v>
      </c>
      <c r="D400" s="8">
        <v>0.87801115829867971</v>
      </c>
      <c r="E400" s="8">
        <v>0.94736862422649193</v>
      </c>
      <c r="F400" s="8">
        <v>0.87082974631579124</v>
      </c>
      <c r="G400" s="8">
        <v>0.95071573095323658</v>
      </c>
      <c r="H400" s="8">
        <v>0.87322428800007035</v>
      </c>
      <c r="I400" s="8">
        <v>0.95276542009275045</v>
      </c>
      <c r="J400" s="8">
        <v>0.87248733570721915</v>
      </c>
      <c r="K400" s="8">
        <v>0.95337360337952604</v>
      </c>
      <c r="L400" s="8">
        <v>0.8729233104870745</v>
      </c>
      <c r="M400" s="8">
        <v>0.9560960926788894</v>
      </c>
      <c r="N400" s="8">
        <v>0.87716797864830109</v>
      </c>
      <c r="O400" s="8">
        <v>0.95831010165439201</v>
      </c>
      <c r="P400" s="8">
        <v>0.85783902571808568</v>
      </c>
      <c r="Q400" s="8">
        <v>0.96098945895947141</v>
      </c>
      <c r="R400" s="8">
        <v>0.85478056304925609</v>
      </c>
      <c r="S400" s="8">
        <v>0.9657034245426237</v>
      </c>
      <c r="T400" s="8">
        <v>0.85667495092517409</v>
      </c>
      <c r="U400" s="8">
        <v>0.97734566588563909</v>
      </c>
      <c r="V400" s="8">
        <v>0.88293745200404583</v>
      </c>
      <c r="W400" s="8">
        <v>0.97999087903317816</v>
      </c>
      <c r="X400" s="8">
        <v>0.88280024166723869</v>
      </c>
      <c r="Y400" s="8">
        <v>0.98089639392383421</v>
      </c>
      <c r="Z400" s="8">
        <v>0.88457069762604046</v>
      </c>
      <c r="AA400" s="8">
        <v>0.9807139735711432</v>
      </c>
      <c r="AB400" s="8">
        <v>0.87193628129004341</v>
      </c>
      <c r="AC400" s="10"/>
      <c r="AD400" s="10"/>
      <c r="AE400" s="10"/>
      <c r="AF400" s="10"/>
      <c r="AG400" s="10"/>
      <c r="AH400" s="10"/>
      <c r="AI400" s="10"/>
      <c r="AJ400" s="10"/>
      <c r="AK400" s="10"/>
      <c r="AL400" s="10"/>
      <c r="AM400" s="10"/>
    </row>
    <row r="401" spans="1:39">
      <c r="A401" s="8">
        <v>0.95522050400327507</v>
      </c>
      <c r="B401" s="8">
        <v>0.88746760618862797</v>
      </c>
      <c r="C401" s="8">
        <v>0.95159299271909514</v>
      </c>
      <c r="D401" s="8">
        <v>0.88074872582497654</v>
      </c>
      <c r="E401" s="8">
        <v>0.94793029836284559</v>
      </c>
      <c r="F401" s="8">
        <v>0.87186767612163862</v>
      </c>
      <c r="G401" s="8">
        <v>0.95300380084337144</v>
      </c>
      <c r="H401" s="8">
        <v>0.87772345920537465</v>
      </c>
      <c r="I401" s="8">
        <v>0.95337141032433304</v>
      </c>
      <c r="J401" s="8">
        <v>0.87373329408822564</v>
      </c>
      <c r="K401" s="8">
        <v>0.95393572960788464</v>
      </c>
      <c r="L401" s="8">
        <v>0.87406304151055292</v>
      </c>
      <c r="M401" s="8">
        <v>0.9572175042993567</v>
      </c>
      <c r="N401" s="8">
        <v>0.87954260270304363</v>
      </c>
      <c r="O401" s="8">
        <v>0.95865355879584724</v>
      </c>
      <c r="P401" s="8">
        <v>0.85875302360681693</v>
      </c>
      <c r="Q401" s="8">
        <v>0.96192271559055986</v>
      </c>
      <c r="R401" s="8">
        <v>0.8574672299667373</v>
      </c>
      <c r="S401" s="8">
        <v>0.96638882409987603</v>
      </c>
      <c r="T401" s="8">
        <v>0.85891457771305801</v>
      </c>
      <c r="U401" s="8">
        <v>0.97807141616901339</v>
      </c>
      <c r="V401" s="8">
        <v>0.88567501953034267</v>
      </c>
      <c r="W401" s="8">
        <v>0.98026018344151444</v>
      </c>
      <c r="X401" s="8">
        <v>0.88399972557932671</v>
      </c>
      <c r="Y401" s="8">
        <v>0.98112854897192769</v>
      </c>
      <c r="Z401" s="8">
        <v>0.88561526664173329</v>
      </c>
      <c r="AA401" s="8">
        <v>0.98112777040849786</v>
      </c>
      <c r="AB401" s="8">
        <v>0.87382402995611552</v>
      </c>
      <c r="AC401" s="10"/>
      <c r="AD401" s="10"/>
      <c r="AE401" s="10"/>
      <c r="AF401" s="10"/>
      <c r="AG401" s="10"/>
      <c r="AH401" s="10"/>
      <c r="AI401" s="10"/>
      <c r="AJ401" s="10"/>
      <c r="AK401" s="10"/>
      <c r="AL401" s="10"/>
      <c r="AM401" s="10"/>
    </row>
    <row r="402" spans="1:39">
      <c r="A402" s="8">
        <v>0.95573466714106869</v>
      </c>
      <c r="B402" s="8">
        <v>0.88842807854627781</v>
      </c>
      <c r="C402" s="8">
        <v>0.95205492915664136</v>
      </c>
      <c r="D402" s="8">
        <v>0.88159190547535571</v>
      </c>
      <c r="E402" s="8">
        <v>0.94920419846591564</v>
      </c>
      <c r="F402" s="8">
        <v>0.87422238254684459</v>
      </c>
      <c r="G402" s="8">
        <v>0.95477185484938476</v>
      </c>
      <c r="H402" s="8">
        <v>0.88120240516441961</v>
      </c>
      <c r="I402" s="8">
        <v>0.95385221095717554</v>
      </c>
      <c r="J402" s="8">
        <v>0.87472253635520603</v>
      </c>
      <c r="K402" s="8">
        <v>0.95613723400055328</v>
      </c>
      <c r="L402" s="8">
        <v>0.87856221271585722</v>
      </c>
      <c r="M402" s="8">
        <v>0.9576066029303536</v>
      </c>
      <c r="N402" s="8">
        <v>0.88038135621352587</v>
      </c>
      <c r="O402" s="8">
        <v>0.95950328068477231</v>
      </c>
      <c r="P402" s="8">
        <v>0.86107010784289839</v>
      </c>
      <c r="Q402" s="8">
        <v>0.96213999263327443</v>
      </c>
      <c r="R402" s="8">
        <v>0.85810459411190587</v>
      </c>
      <c r="S402" s="8">
        <v>0.96676732833298551</v>
      </c>
      <c r="T402" s="8">
        <v>0.86016053609406451</v>
      </c>
      <c r="U402" s="8">
        <v>0.97853378933342117</v>
      </c>
      <c r="V402" s="8">
        <v>0.88742555785960764</v>
      </c>
      <c r="W402" s="8">
        <v>0.98064546566074007</v>
      </c>
      <c r="X402" s="8">
        <v>0.88575026390859168</v>
      </c>
      <c r="Y402" s="8">
        <v>0.9813272579537704</v>
      </c>
      <c r="Z402" s="8">
        <v>0.88650934690092809</v>
      </c>
      <c r="AA402" s="8">
        <v>0.98131146526620205</v>
      </c>
      <c r="AB402" s="8">
        <v>0.87466278346659776</v>
      </c>
      <c r="AC402" s="10"/>
      <c r="AD402" s="10"/>
      <c r="AE402" s="10"/>
      <c r="AF402" s="10"/>
      <c r="AG402" s="10"/>
      <c r="AH402" s="10"/>
      <c r="AI402" s="10"/>
      <c r="AJ402" s="10"/>
      <c r="AK402" s="10"/>
      <c r="AL402" s="10"/>
      <c r="AM402" s="10"/>
    </row>
    <row r="403" spans="1:39">
      <c r="A403" s="8">
        <v>0.95628996332988581</v>
      </c>
      <c r="B403" s="8">
        <v>0.88946600835212519</v>
      </c>
      <c r="C403" s="8">
        <v>0.95332869431208789</v>
      </c>
      <c r="D403" s="8">
        <v>0.88396652953009824</v>
      </c>
      <c r="E403" s="8">
        <v>0.95163232926843411</v>
      </c>
      <c r="F403" s="8">
        <v>0.87872155375214889</v>
      </c>
      <c r="G403" s="8">
        <v>0.95776336440822218</v>
      </c>
      <c r="H403" s="8">
        <v>0.88714228490619862</v>
      </c>
      <c r="I403" s="8">
        <v>0.95499343208192244</v>
      </c>
      <c r="J403" s="8">
        <v>0.87707724278041199</v>
      </c>
      <c r="K403" s="8">
        <v>0.95676892099964528</v>
      </c>
      <c r="L403" s="8">
        <v>0.87985685863573082</v>
      </c>
      <c r="M403" s="8">
        <v>0.95813335437892011</v>
      </c>
      <c r="N403" s="8">
        <v>0.88152108723700429</v>
      </c>
      <c r="O403" s="8">
        <v>0.95979321203794887</v>
      </c>
      <c r="P403" s="8">
        <v>0.86186238688446204</v>
      </c>
      <c r="Q403" s="8">
        <v>0.96268215058747653</v>
      </c>
      <c r="R403" s="8">
        <v>0.85970021754477577</v>
      </c>
      <c r="S403" s="8">
        <v>0.96855755105715213</v>
      </c>
      <c r="T403" s="8">
        <v>0.86610041583584352</v>
      </c>
      <c r="U403" s="8">
        <v>0.97952486767738389</v>
      </c>
      <c r="V403" s="8">
        <v>0.89119662905185482</v>
      </c>
      <c r="W403" s="8">
        <v>0.98087348983130218</v>
      </c>
      <c r="X403" s="8">
        <v>0.88679483292428452</v>
      </c>
      <c r="Y403" s="8">
        <v>0.98158892423679101</v>
      </c>
      <c r="Z403" s="8">
        <v>0.8877088308130161</v>
      </c>
      <c r="AA403" s="8">
        <v>0.98160731066860984</v>
      </c>
      <c r="AB403" s="8">
        <v>0.87605037832430843</v>
      </c>
      <c r="AC403" s="10"/>
      <c r="AD403" s="10"/>
      <c r="AE403" s="10"/>
      <c r="AF403" s="10"/>
      <c r="AG403" s="10"/>
      <c r="AH403" s="10"/>
      <c r="AI403" s="10"/>
      <c r="AJ403" s="10"/>
      <c r="AK403" s="10"/>
      <c r="AL403" s="10"/>
      <c r="AM403" s="10"/>
    </row>
    <row r="404" spans="1:39">
      <c r="A404" s="8">
        <v>0.95758359778457469</v>
      </c>
      <c r="B404" s="8">
        <v>0.89189595915558029</v>
      </c>
      <c r="C404" s="8">
        <v>0.9564934503310214</v>
      </c>
      <c r="D404" s="8">
        <v>0.88990640927187725</v>
      </c>
      <c r="E404" s="8">
        <v>0.95309345408362212</v>
      </c>
      <c r="F404" s="8">
        <v>0.88145912127844572</v>
      </c>
      <c r="G404" s="8">
        <v>0.95932152109373547</v>
      </c>
      <c r="H404" s="8">
        <v>0.89025607432374076</v>
      </c>
      <c r="I404" s="8">
        <v>0.95555224942122619</v>
      </c>
      <c r="J404" s="8">
        <v>0.87823246529352994</v>
      </c>
      <c r="K404" s="8">
        <v>0.95791385368549942</v>
      </c>
      <c r="L404" s="8">
        <v>0.88221156506093679</v>
      </c>
      <c r="M404" s="8">
        <v>0.95956677905254528</v>
      </c>
      <c r="N404" s="8">
        <v>0.88463487665454643</v>
      </c>
      <c r="O404" s="8">
        <v>0.96177812668661899</v>
      </c>
      <c r="P404" s="8">
        <v>0.86733088272721015</v>
      </c>
      <c r="Q404" s="8">
        <v>0.96314360564009893</v>
      </c>
      <c r="R404" s="8">
        <v>0.86106125556310442</v>
      </c>
      <c r="S404" s="8">
        <v>0.96876623987756927</v>
      </c>
      <c r="T404" s="8">
        <v>0.86679310672972465</v>
      </c>
      <c r="U404" s="8">
        <v>0.97972971654769114</v>
      </c>
      <c r="V404" s="8">
        <v>0.89197784274367597</v>
      </c>
      <c r="W404" s="8">
        <v>0.98169319740996064</v>
      </c>
      <c r="X404" s="8">
        <v>0.89056590411653169</v>
      </c>
      <c r="Y404" s="8">
        <v>0.98176205681503026</v>
      </c>
      <c r="Z404" s="8">
        <v>0.88850332292452827</v>
      </c>
      <c r="AA404" s="8">
        <v>0.98182774449785482</v>
      </c>
      <c r="AB404" s="8">
        <v>0.87709494734000126</v>
      </c>
      <c r="AC404" s="10"/>
      <c r="AD404" s="10"/>
      <c r="AE404" s="10"/>
      <c r="AF404" s="10"/>
      <c r="AG404" s="10"/>
      <c r="AH404" s="10"/>
      <c r="AI404" s="10"/>
      <c r="AJ404" s="10"/>
      <c r="AK404" s="10"/>
      <c r="AL404" s="10"/>
      <c r="AM404" s="10"/>
    </row>
    <row r="405" spans="1:39">
      <c r="A405" s="8">
        <v>0.95798875833715613</v>
      </c>
      <c r="B405" s="8">
        <v>0.89266168135776192</v>
      </c>
      <c r="C405" s="8">
        <v>0.95704580836910857</v>
      </c>
      <c r="D405" s="8">
        <v>0.89094433907772463</v>
      </c>
      <c r="E405" s="8">
        <v>0.95625697267291287</v>
      </c>
      <c r="F405" s="8">
        <v>0.88739900102022473</v>
      </c>
      <c r="G405" s="8">
        <v>0.95966378609383007</v>
      </c>
      <c r="H405" s="8">
        <v>0.89094655214767338</v>
      </c>
      <c r="I405" s="8">
        <v>0.95704726723806477</v>
      </c>
      <c r="J405" s="8">
        <v>0.881324124011587</v>
      </c>
      <c r="K405" s="8">
        <v>0.95824285733085979</v>
      </c>
      <c r="L405" s="8">
        <v>0.8829020428848694</v>
      </c>
      <c r="M405" s="8">
        <v>0.95995404231264125</v>
      </c>
      <c r="N405" s="8">
        <v>0.8854780563049256</v>
      </c>
      <c r="O405" s="8">
        <v>0.96215280720457019</v>
      </c>
      <c r="P405" s="8">
        <v>0.86836881253305753</v>
      </c>
      <c r="Q405" s="8">
        <v>0.96503495056430033</v>
      </c>
      <c r="R405" s="8">
        <v>0.86664040490327765</v>
      </c>
      <c r="S405" s="8">
        <v>0.96901994001219405</v>
      </c>
      <c r="T405" s="8">
        <v>0.86763628638010382</v>
      </c>
      <c r="U405" s="8">
        <v>0.97998724084179167</v>
      </c>
      <c r="V405" s="8">
        <v>0.89296708501065636</v>
      </c>
      <c r="W405" s="8">
        <v>0.98228488081805709</v>
      </c>
      <c r="X405" s="8">
        <v>0.89330347164282853</v>
      </c>
      <c r="Y405" s="8">
        <v>0.98197453770650567</v>
      </c>
      <c r="Z405" s="8">
        <v>0.88949256519150866</v>
      </c>
      <c r="AA405" s="8">
        <v>0.98242910345307577</v>
      </c>
      <c r="AB405" s="8">
        <v>0.87995865985336263</v>
      </c>
      <c r="AC405" s="10"/>
      <c r="AD405" s="10"/>
      <c r="AE405" s="10"/>
      <c r="AF405" s="10"/>
      <c r="AG405" s="10"/>
      <c r="AH405" s="10"/>
      <c r="AI405" s="10"/>
      <c r="AJ405" s="10"/>
      <c r="AK405" s="10"/>
      <c r="AL405" s="10"/>
      <c r="AM405" s="10"/>
    </row>
    <row r="406" spans="1:39">
      <c r="A406" s="8">
        <v>0.95979655592963864</v>
      </c>
      <c r="B406" s="8">
        <v>0.89614062731680688</v>
      </c>
      <c r="C406" s="8">
        <v>0.9578261860955164</v>
      </c>
      <c r="D406" s="8">
        <v>0.89241381752352988</v>
      </c>
      <c r="E406" s="8">
        <v>0.95676846286581219</v>
      </c>
      <c r="F406" s="8">
        <v>0.88835947337787458</v>
      </c>
      <c r="G406" s="8">
        <v>0.96007979880112726</v>
      </c>
      <c r="H406" s="8">
        <v>0.89178973179805254</v>
      </c>
      <c r="I406" s="8">
        <v>0.9576641435217117</v>
      </c>
      <c r="J406" s="8">
        <v>0.8826187699314606</v>
      </c>
      <c r="K406" s="8">
        <v>0.95864330176778412</v>
      </c>
      <c r="L406" s="8">
        <v>0.88374522253524856</v>
      </c>
      <c r="M406" s="8">
        <v>0.96137278401905901</v>
      </c>
      <c r="N406" s="8">
        <v>0.88856971502298265</v>
      </c>
      <c r="O406" s="8">
        <v>0.96267022315793138</v>
      </c>
      <c r="P406" s="8">
        <v>0.8698050949296352</v>
      </c>
      <c r="Q406" s="8">
        <v>0.96679799856804161</v>
      </c>
      <c r="R406" s="8">
        <v>0.87186103691179351</v>
      </c>
      <c r="S406" s="8">
        <v>0.97057896825883971</v>
      </c>
      <c r="T406" s="8">
        <v>0.87285691838861967</v>
      </c>
      <c r="U406" s="8">
        <v>0.9805920327446036</v>
      </c>
      <c r="V406" s="8">
        <v>0.89532179143586232</v>
      </c>
      <c r="W406" s="8">
        <v>0.9827252033543149</v>
      </c>
      <c r="X406" s="8">
        <v>0.89535277441514127</v>
      </c>
      <c r="Y406" s="8">
        <v>0.98210635455584683</v>
      </c>
      <c r="Z406" s="8">
        <v>0.89011886398693463</v>
      </c>
      <c r="AA406" s="8">
        <v>0.98259539564005005</v>
      </c>
      <c r="AB406" s="8">
        <v>0.8807531519648748</v>
      </c>
      <c r="AC406" s="10"/>
      <c r="AD406" s="10"/>
      <c r="AE406" s="10"/>
      <c r="AF406" s="10"/>
      <c r="AG406" s="10"/>
      <c r="AH406" s="10"/>
      <c r="AI406" s="10"/>
      <c r="AJ406" s="10"/>
      <c r="AK406" s="10"/>
      <c r="AL406" s="10"/>
      <c r="AM406" s="10"/>
    </row>
    <row r="407" spans="1:39">
      <c r="A407" s="8">
        <v>0.96020171648222008</v>
      </c>
      <c r="B407" s="8">
        <v>0.89692184100862804</v>
      </c>
      <c r="C407" s="8">
        <v>0.95905277476372419</v>
      </c>
      <c r="D407" s="8">
        <v>0.89476852394873585</v>
      </c>
      <c r="E407" s="8">
        <v>0.95721239775021538</v>
      </c>
      <c r="F407" s="8">
        <v>0.88919822688835681</v>
      </c>
      <c r="G407" s="8">
        <v>0.96127867178488391</v>
      </c>
      <c r="H407" s="8">
        <v>0.89421968260150764</v>
      </c>
      <c r="I407" s="8">
        <v>0.9581086573143397</v>
      </c>
      <c r="J407" s="8">
        <v>0.88356153772952239</v>
      </c>
      <c r="K407" s="8">
        <v>0.95917534766285262</v>
      </c>
      <c r="L407" s="8">
        <v>0.88490044504836651</v>
      </c>
      <c r="M407" s="8">
        <v>0.96262083623169037</v>
      </c>
      <c r="N407" s="8">
        <v>0.89130728254927949</v>
      </c>
      <c r="O407" s="8">
        <v>0.96359800348809632</v>
      </c>
      <c r="P407" s="8">
        <v>0.8723811083496914</v>
      </c>
      <c r="Q407" s="8">
        <v>0.96728221597751984</v>
      </c>
      <c r="R407" s="8">
        <v>0.87329731930837118</v>
      </c>
      <c r="S407" s="8">
        <v>0.97137689610161115</v>
      </c>
      <c r="T407" s="8">
        <v>0.87554358530610088</v>
      </c>
      <c r="U407" s="8">
        <v>0.98080468538139876</v>
      </c>
      <c r="V407" s="8">
        <v>0.89616497108624149</v>
      </c>
      <c r="W407" s="8">
        <v>0.98292767309196916</v>
      </c>
      <c r="X407" s="8">
        <v>0.89629554221320307</v>
      </c>
      <c r="Y407" s="8">
        <v>0.98247426128460513</v>
      </c>
      <c r="Z407" s="8">
        <v>0.8918694023161996</v>
      </c>
      <c r="AA407" s="8">
        <v>0.98358734787165247</v>
      </c>
      <c r="AB407" s="8">
        <v>0.88550461314430828</v>
      </c>
      <c r="AC407" s="10"/>
      <c r="AD407" s="10"/>
      <c r="AE407" s="10"/>
      <c r="AF407" s="10"/>
      <c r="AG407" s="10"/>
      <c r="AH407" s="10"/>
      <c r="AI407" s="10"/>
      <c r="AJ407" s="10"/>
      <c r="AK407" s="10"/>
      <c r="AL407" s="10"/>
      <c r="AM407" s="10"/>
    </row>
    <row r="408" spans="1:39">
      <c r="A408" s="8">
        <v>0.96092565818023357</v>
      </c>
      <c r="B408" s="8">
        <v>0.89835812340520571</v>
      </c>
      <c r="C408" s="8">
        <v>0.96085530971363853</v>
      </c>
      <c r="D408" s="8">
        <v>0.89824746990778082</v>
      </c>
      <c r="E408" s="8">
        <v>0.95772581809478607</v>
      </c>
      <c r="F408" s="8">
        <v>0.8901874691553372</v>
      </c>
      <c r="G408" s="8">
        <v>0.96180057863585677</v>
      </c>
      <c r="H408" s="8">
        <v>0.89528195617678852</v>
      </c>
      <c r="I408" s="8">
        <v>0.95957646000101737</v>
      </c>
      <c r="J408" s="8">
        <v>0.88667532714706454</v>
      </c>
      <c r="K408" s="8">
        <v>0.9604838421609716</v>
      </c>
      <c r="L408" s="8">
        <v>0.88776415756172788</v>
      </c>
      <c r="M408" s="8">
        <v>0.96466727478622571</v>
      </c>
      <c r="N408" s="8">
        <v>0.89580645375458379</v>
      </c>
      <c r="O408" s="8">
        <v>0.96397268400604752</v>
      </c>
      <c r="P408" s="8">
        <v>0.87342567736538423</v>
      </c>
      <c r="Q408" s="8">
        <v>0.96792163127465136</v>
      </c>
      <c r="R408" s="8">
        <v>0.87520941174387679</v>
      </c>
      <c r="S408" s="8">
        <v>0.97294001628591198</v>
      </c>
      <c r="T408" s="8">
        <v>0.88081069178353533</v>
      </c>
      <c r="U408" s="8">
        <v>0.98120462841390343</v>
      </c>
      <c r="V408" s="8">
        <v>0.89776944679890536</v>
      </c>
      <c r="W408" s="8">
        <v>0.98449632212738758</v>
      </c>
      <c r="X408" s="8">
        <v>0.90384211073759446</v>
      </c>
      <c r="Y408" s="8">
        <v>0.98276543880255285</v>
      </c>
      <c r="Z408" s="8">
        <v>0.89325699717391027</v>
      </c>
      <c r="AA408" s="8">
        <v>0.98401468011957482</v>
      </c>
      <c r="AB408" s="8">
        <v>0.88755391591662103</v>
      </c>
      <c r="AC408" s="10"/>
      <c r="AD408" s="10"/>
      <c r="AE408" s="10"/>
      <c r="AF408" s="10"/>
      <c r="AG408" s="10"/>
      <c r="AH408" s="10"/>
      <c r="AI408" s="10"/>
      <c r="AJ408" s="10"/>
      <c r="AK408" s="10"/>
      <c r="AL408" s="10"/>
      <c r="AM408" s="10"/>
    </row>
    <row r="409" spans="1:39">
      <c r="A409" s="8">
        <v>0.96236737161860697</v>
      </c>
      <c r="B409" s="8">
        <v>0.90122183591856708</v>
      </c>
      <c r="C409" s="8">
        <v>0.96125630985516797</v>
      </c>
      <c r="D409" s="8">
        <v>0.89902868359960197</v>
      </c>
      <c r="E409" s="8">
        <v>0.95932977413365161</v>
      </c>
      <c r="F409" s="8">
        <v>0.89330125857287934</v>
      </c>
      <c r="G409" s="8">
        <v>0.96235652289015394</v>
      </c>
      <c r="H409" s="8">
        <v>0.89643717868990647</v>
      </c>
      <c r="I409" s="8">
        <v>0.9616756537074278</v>
      </c>
      <c r="J409" s="8">
        <v>0.89117449835236884</v>
      </c>
      <c r="K409" s="8">
        <v>0.96189573780477533</v>
      </c>
      <c r="L409" s="8">
        <v>0.89085581627978494</v>
      </c>
      <c r="M409" s="8">
        <v>0.96571894231245781</v>
      </c>
      <c r="N409" s="8">
        <v>0.89816116017978975</v>
      </c>
      <c r="O409" s="8">
        <v>0.96426930608275885</v>
      </c>
      <c r="P409" s="8">
        <v>0.87426443087586647</v>
      </c>
      <c r="Q409" s="8">
        <v>0.96818236372590882</v>
      </c>
      <c r="R409" s="8">
        <v>0.87599062543569794</v>
      </c>
      <c r="S409" s="8">
        <v>0.97457269941035185</v>
      </c>
      <c r="T409" s="8">
        <v>0.88638984112370856</v>
      </c>
      <c r="U409" s="8">
        <v>0.98135289997717345</v>
      </c>
      <c r="V409" s="8">
        <v>0.89837582796479487</v>
      </c>
      <c r="W409" s="8">
        <v>0.9848285297551892</v>
      </c>
      <c r="X409" s="8">
        <v>0.90544658645025833</v>
      </c>
      <c r="Y409" s="8">
        <v>0.98333795676013935</v>
      </c>
      <c r="Z409" s="8">
        <v>0.89599456470020711</v>
      </c>
      <c r="AA409" s="8">
        <v>0.98443427784717275</v>
      </c>
      <c r="AB409" s="8">
        <v>0.88957223570965471</v>
      </c>
      <c r="AC409" s="10"/>
      <c r="AD409" s="10"/>
      <c r="AE409" s="10"/>
      <c r="AF409" s="10"/>
      <c r="AG409" s="10"/>
      <c r="AH409" s="10"/>
      <c r="AI409" s="10"/>
      <c r="AJ409" s="10"/>
      <c r="AK409" s="10"/>
      <c r="AL409" s="10"/>
      <c r="AM409" s="10"/>
    </row>
    <row r="410" spans="1:39">
      <c r="A410" s="8">
        <v>0.96616189557552423</v>
      </c>
      <c r="B410" s="8">
        <v>0.90876840444295848</v>
      </c>
      <c r="C410" s="8">
        <v>0.96168286392728508</v>
      </c>
      <c r="D410" s="8">
        <v>0.89986743711008421</v>
      </c>
      <c r="E410" s="8">
        <v>0.96052646816986897</v>
      </c>
      <c r="F410" s="8">
        <v>0.89565596499808531</v>
      </c>
      <c r="G410" s="8">
        <v>0.96283115556984311</v>
      </c>
      <c r="H410" s="8">
        <v>0.89742642095688685</v>
      </c>
      <c r="I410" s="8">
        <v>0.96300193771726883</v>
      </c>
      <c r="J410" s="8">
        <v>0.89403821086573021</v>
      </c>
      <c r="K410" s="8">
        <v>0.96403332148920251</v>
      </c>
      <c r="L410" s="8">
        <v>0.89560727745921842</v>
      </c>
      <c r="M410" s="8">
        <v>0.96699268971770225</v>
      </c>
      <c r="N410" s="8">
        <v>0.90102487269315112</v>
      </c>
      <c r="O410" s="8">
        <v>0.96476888010669382</v>
      </c>
      <c r="P410" s="8">
        <v>0.87568743485275313</v>
      </c>
      <c r="Q410" s="8">
        <v>0.96874521473179809</v>
      </c>
      <c r="R410" s="8">
        <v>0.87770132850588989</v>
      </c>
      <c r="S410" s="8">
        <v>0.97566320079547275</v>
      </c>
      <c r="T410" s="8">
        <v>0.89016091231595573</v>
      </c>
      <c r="U410" s="8">
        <v>0.9815577488474807</v>
      </c>
      <c r="V410" s="8">
        <v>0.89921458147527711</v>
      </c>
      <c r="W410" s="8">
        <v>0.98500151360871901</v>
      </c>
      <c r="X410" s="8">
        <v>0.90628533996074057</v>
      </c>
      <c r="Y410" s="8">
        <v>0.98393605112132931</v>
      </c>
      <c r="Z410" s="8">
        <v>0.89885827721356848</v>
      </c>
      <c r="AA410" s="8">
        <v>0.98489061454631155</v>
      </c>
      <c r="AB410" s="8">
        <v>0.89177645337836253</v>
      </c>
      <c r="AC410" s="10"/>
      <c r="AD410" s="10"/>
      <c r="AE410" s="10"/>
      <c r="AF410" s="10"/>
      <c r="AG410" s="10"/>
      <c r="AH410" s="10"/>
      <c r="AI410" s="10"/>
      <c r="AJ410" s="10"/>
      <c r="AK410" s="10"/>
      <c r="AL410" s="10"/>
      <c r="AM410" s="10"/>
    </row>
    <row r="411" spans="1:39">
      <c r="A411" s="8">
        <v>0.96657733939086155</v>
      </c>
      <c r="B411" s="8">
        <v>0.90960715795344071</v>
      </c>
      <c r="C411" s="8">
        <v>0.96550219370665635</v>
      </c>
      <c r="D411" s="8">
        <v>0.90741400563447561</v>
      </c>
      <c r="E411" s="8">
        <v>0.96087389547070623</v>
      </c>
      <c r="F411" s="8">
        <v>0.89634644282201792</v>
      </c>
      <c r="G411" s="8">
        <v>0.96329066051472145</v>
      </c>
      <c r="H411" s="8">
        <v>0.89838689331453669</v>
      </c>
      <c r="I411" s="8">
        <v>0.96514467563193673</v>
      </c>
      <c r="J411" s="8">
        <v>0.89878967204516369</v>
      </c>
      <c r="K411" s="8">
        <v>0.9643078045304746</v>
      </c>
      <c r="L411" s="8">
        <v>0.89622029783495338</v>
      </c>
      <c r="M411" s="8">
        <v>0.96729552591635548</v>
      </c>
      <c r="N411" s="8">
        <v>0.90171535051708374</v>
      </c>
      <c r="O411" s="8">
        <v>0.96536881498365146</v>
      </c>
      <c r="P411" s="8">
        <v>0.87739813792294508</v>
      </c>
      <c r="Q411" s="8">
        <v>0.96962673873366878</v>
      </c>
      <c r="R411" s="8">
        <v>0.88044110910213524</v>
      </c>
      <c r="S411" s="8">
        <v>0.97629540516320701</v>
      </c>
      <c r="T411" s="8">
        <v>0.89235406463492106</v>
      </c>
      <c r="U411" s="8">
        <v>0.98178795995887358</v>
      </c>
      <c r="V411" s="8">
        <v>0.9001573492733389</v>
      </c>
      <c r="W411" s="8">
        <v>0.98545559622423484</v>
      </c>
      <c r="X411" s="8">
        <v>0.90848955762944839</v>
      </c>
      <c r="Y411" s="8">
        <v>0.98487254097635046</v>
      </c>
      <c r="Z411" s="8">
        <v>0.90335744841887278</v>
      </c>
      <c r="AA411" s="8">
        <v>0.98579555342426473</v>
      </c>
      <c r="AB411" s="8">
        <v>0.89627562458366683</v>
      </c>
      <c r="AC411" s="10"/>
      <c r="AD411" s="10"/>
      <c r="AE411" s="10"/>
      <c r="AF411" s="10"/>
      <c r="AG411" s="10"/>
      <c r="AH411" s="10"/>
      <c r="AI411" s="10"/>
      <c r="AJ411" s="10"/>
      <c r="AK411" s="10"/>
      <c r="AL411" s="10"/>
      <c r="AM411" s="10"/>
    </row>
    <row r="412" spans="1:39">
      <c r="A412" s="8">
        <v>0.96778459443840104</v>
      </c>
      <c r="B412" s="8">
        <v>0.91205702638643227</v>
      </c>
      <c r="C412" s="8">
        <v>0.96608600273623602</v>
      </c>
      <c r="D412" s="8">
        <v>0.90856922814759356</v>
      </c>
      <c r="E412" s="8">
        <v>0.9612965986867249</v>
      </c>
      <c r="F412" s="8">
        <v>0.89718962247239709</v>
      </c>
      <c r="G412" s="8">
        <v>0.96465026568084289</v>
      </c>
      <c r="H412" s="8">
        <v>0.90125060582789807</v>
      </c>
      <c r="I412" s="8">
        <v>0.96557648903048965</v>
      </c>
      <c r="J412" s="8">
        <v>0.89975014440281353</v>
      </c>
      <c r="K412" s="8">
        <v>0.96569713992431072</v>
      </c>
      <c r="L412" s="8">
        <v>0.89933408725249553</v>
      </c>
      <c r="M412" s="8">
        <v>0.96768278917645145</v>
      </c>
      <c r="N412" s="8">
        <v>0.90262049612602102</v>
      </c>
      <c r="O412" s="8">
        <v>0.96614716915487153</v>
      </c>
      <c r="P412" s="8">
        <v>0.879637764710829</v>
      </c>
      <c r="Q412" s="8">
        <v>0.97131529175133646</v>
      </c>
      <c r="R412" s="8">
        <v>0.88570821557956969</v>
      </c>
      <c r="S412" s="8">
        <v>0.97652046173424512</v>
      </c>
      <c r="T412" s="8">
        <v>0.89313527832674222</v>
      </c>
      <c r="U412" s="8">
        <v>0.9819362315221436</v>
      </c>
      <c r="V412" s="8">
        <v>0.90077036964907387</v>
      </c>
      <c r="W412" s="8">
        <v>0.98593916472387511</v>
      </c>
      <c r="X412" s="8">
        <v>0.91084426405465435</v>
      </c>
      <c r="Y412" s="8">
        <v>0.98532504657856657</v>
      </c>
      <c r="Z412" s="8">
        <v>0.90555060073783811</v>
      </c>
      <c r="AA412" s="8">
        <v>0.98622675293234918</v>
      </c>
      <c r="AB412" s="8">
        <v>0.89846877690263216</v>
      </c>
      <c r="AC412" s="10"/>
      <c r="AD412" s="10"/>
      <c r="AE412" s="10"/>
      <c r="AF412" s="10"/>
      <c r="AG412" s="10"/>
      <c r="AH412" s="10"/>
      <c r="AI412" s="10"/>
      <c r="AJ412" s="10"/>
      <c r="AK412" s="10"/>
      <c r="AL412" s="10"/>
      <c r="AM412" s="10"/>
    </row>
    <row r="413" spans="1:39">
      <c r="A413" s="8">
        <v>0.96861753872162681</v>
      </c>
      <c r="B413" s="8">
        <v>0.91376772945662421</v>
      </c>
      <c r="C413" s="8">
        <v>0.96680151279269055</v>
      </c>
      <c r="D413" s="8">
        <v>0.90999223212448022</v>
      </c>
      <c r="E413" s="8">
        <v>0.96179457781792499</v>
      </c>
      <c r="F413" s="8">
        <v>0.8981832908792744</v>
      </c>
      <c r="G413" s="8">
        <v>0.96564302327780216</v>
      </c>
      <c r="H413" s="8">
        <v>0.90336187455876882</v>
      </c>
      <c r="I413" s="8">
        <v>0.96629678280874798</v>
      </c>
      <c r="J413" s="8">
        <v>0.9013546201154774</v>
      </c>
      <c r="K413" s="8">
        <v>0.96645666833988553</v>
      </c>
      <c r="L413" s="8">
        <v>0.90104479032268747</v>
      </c>
      <c r="M413" s="8">
        <v>0.96948328803026229</v>
      </c>
      <c r="N413" s="8">
        <v>0.90682975516807152</v>
      </c>
      <c r="O413" s="8">
        <v>0.96796927619752715</v>
      </c>
      <c r="P413" s="8">
        <v>0.88490487118826344</v>
      </c>
      <c r="Q413" s="8">
        <v>0.97319422084452556</v>
      </c>
      <c r="R413" s="8">
        <v>0.8916480953213487</v>
      </c>
      <c r="S413" s="8">
        <v>0.97690919581149271</v>
      </c>
      <c r="T413" s="8">
        <v>0.89449631634507087</v>
      </c>
      <c r="U413" s="8">
        <v>0.98227179348112315</v>
      </c>
      <c r="V413" s="8">
        <v>0.90215796450678454</v>
      </c>
      <c r="W413" s="8">
        <v>0.98632444694310073</v>
      </c>
      <c r="X413" s="8">
        <v>0.91273201272072646</v>
      </c>
      <c r="Y413" s="8">
        <v>0.98616316565049722</v>
      </c>
      <c r="Z413" s="8">
        <v>0.90967576312184562</v>
      </c>
      <c r="AA413" s="8">
        <v>0.98635437251770153</v>
      </c>
      <c r="AB413" s="8">
        <v>0.89912384560738867</v>
      </c>
      <c r="AC413" s="10"/>
      <c r="AD413" s="10"/>
      <c r="AE413" s="10"/>
      <c r="AF413" s="10"/>
      <c r="AG413" s="10"/>
      <c r="AH413" s="10"/>
      <c r="AI413" s="10"/>
      <c r="AJ413" s="10"/>
      <c r="AK413" s="10"/>
      <c r="AL413" s="10"/>
      <c r="AM413" s="10"/>
    </row>
    <row r="414" spans="1:39">
      <c r="A414" s="8">
        <v>0.96936821690280561</v>
      </c>
      <c r="B414" s="8">
        <v>0.91531687842057552</v>
      </c>
      <c r="C414" s="8">
        <v>0.9672752433520464</v>
      </c>
      <c r="D414" s="8">
        <v>0.91095270448213006</v>
      </c>
      <c r="E414" s="8">
        <v>0.96218060815218864</v>
      </c>
      <c r="F414" s="8">
        <v>0.89896450457109556</v>
      </c>
      <c r="G414" s="8">
        <v>0.96630864360947777</v>
      </c>
      <c r="H414" s="8">
        <v>0.90478487853565548</v>
      </c>
      <c r="I414" s="8">
        <v>0.96692817382848073</v>
      </c>
      <c r="J414" s="8">
        <v>0.90277762409236406</v>
      </c>
      <c r="K414" s="8">
        <v>0.9690886975027686</v>
      </c>
      <c r="L414" s="8">
        <v>0.90698467006446648</v>
      </c>
      <c r="M414" s="8">
        <v>0.9697439106981941</v>
      </c>
      <c r="N414" s="8">
        <v>0.90744277554380648</v>
      </c>
      <c r="O414" s="8">
        <v>0.96890820773358344</v>
      </c>
      <c r="P414" s="8">
        <v>0.8876446517845088</v>
      </c>
      <c r="Q414" s="8">
        <v>0.97361015118343641</v>
      </c>
      <c r="R414" s="8">
        <v>0.89296929808060432</v>
      </c>
      <c r="S414" s="8">
        <v>0.97769075590364318</v>
      </c>
      <c r="T414" s="8">
        <v>0.89723609694131623</v>
      </c>
      <c r="U414" s="8">
        <v>0.98291560421637447</v>
      </c>
      <c r="V414" s="8">
        <v>0.90484463142426574</v>
      </c>
      <c r="W414" s="8">
        <v>0.98728765249116468</v>
      </c>
      <c r="X414" s="8">
        <v>0.91748347390015994</v>
      </c>
      <c r="Y414" s="8">
        <v>0.98684585888514498</v>
      </c>
      <c r="Z414" s="8">
        <v>0.91306397321300192</v>
      </c>
      <c r="AA414" s="8">
        <v>0.98715489537127543</v>
      </c>
      <c r="AB414" s="8">
        <v>0.90324900799139618</v>
      </c>
      <c r="AC414" s="10"/>
      <c r="AD414" s="10"/>
      <c r="AE414" s="10"/>
      <c r="AF414" s="10"/>
      <c r="AG414" s="10"/>
      <c r="AH414" s="10"/>
      <c r="AI414" s="10"/>
      <c r="AJ414" s="10"/>
      <c r="AK414" s="10"/>
      <c r="AL414" s="10"/>
      <c r="AM414" s="10"/>
    </row>
    <row r="415" spans="1:39">
      <c r="A415" s="8">
        <v>0.97140018962336616</v>
      </c>
      <c r="B415" s="8">
        <v>0.91952613746262601</v>
      </c>
      <c r="C415" s="8">
        <v>0.96754454246670096</v>
      </c>
      <c r="D415" s="8">
        <v>0.91150154582935849</v>
      </c>
      <c r="E415" s="8">
        <v>0.96297004018575783</v>
      </c>
      <c r="F415" s="8">
        <v>0.90056898028375942</v>
      </c>
      <c r="G415" s="8">
        <v>0.96825633946636935</v>
      </c>
      <c r="H415" s="8">
        <v>0.90899413757770597</v>
      </c>
      <c r="I415" s="8">
        <v>0.96730192828269035</v>
      </c>
      <c r="J415" s="8">
        <v>0.90362080374274323</v>
      </c>
      <c r="K415" s="8">
        <v>0.96978618523093263</v>
      </c>
      <c r="L415" s="8">
        <v>0.90858914577713035</v>
      </c>
      <c r="M415" s="8">
        <v>0.97224735660706063</v>
      </c>
      <c r="N415" s="8">
        <v>0.91338265528558549</v>
      </c>
      <c r="O415" s="8">
        <v>0.96982483685785692</v>
      </c>
      <c r="P415" s="8">
        <v>0.89033131870199</v>
      </c>
      <c r="Q415" s="8">
        <v>0.97430957633046056</v>
      </c>
      <c r="R415" s="8">
        <v>0.89520892486848824</v>
      </c>
      <c r="S415" s="8">
        <v>0.97883854441593743</v>
      </c>
      <c r="T415" s="8">
        <v>0.90132806327609616</v>
      </c>
      <c r="U415" s="8">
        <v>0.98321214734291451</v>
      </c>
      <c r="V415" s="8">
        <v>0.90609058980527224</v>
      </c>
      <c r="W415" s="8">
        <v>0.98758251133240871</v>
      </c>
      <c r="X415" s="8">
        <v>0.91895295234596519</v>
      </c>
      <c r="Y415" s="8">
        <v>0.98726098358978676</v>
      </c>
      <c r="Z415" s="8">
        <v>0.91517524194387267</v>
      </c>
      <c r="AA415" s="8">
        <v>0.98760736481025202</v>
      </c>
      <c r="AB415" s="8">
        <v>0.90560371441660215</v>
      </c>
      <c r="AC415" s="10"/>
      <c r="AD415" s="10"/>
      <c r="AE415" s="10"/>
      <c r="AF415" s="10"/>
      <c r="AG415" s="10"/>
      <c r="AH415" s="10"/>
      <c r="AI415" s="10"/>
      <c r="AJ415" s="10"/>
      <c r="AK415" s="10"/>
      <c r="AL415" s="10"/>
      <c r="AM415" s="10"/>
    </row>
    <row r="416" spans="1:39">
      <c r="A416" s="8">
        <v>0.9727185039086691</v>
      </c>
      <c r="B416" s="8">
        <v>0.92226591805887137</v>
      </c>
      <c r="C416" s="8">
        <v>0.96838192511518895</v>
      </c>
      <c r="D416" s="8">
        <v>0.91321224889955044</v>
      </c>
      <c r="E416" s="8">
        <v>0.96326728354314084</v>
      </c>
      <c r="F416" s="8">
        <v>0.90118200065949439</v>
      </c>
      <c r="G416" s="8">
        <v>0.96853809352722064</v>
      </c>
      <c r="H416" s="8">
        <v>0.90960715795344094</v>
      </c>
      <c r="I416" s="8">
        <v>0.96992909551422213</v>
      </c>
      <c r="J416" s="8">
        <v>0.90956068348452224</v>
      </c>
      <c r="K416" s="8">
        <v>0.9704573526674678</v>
      </c>
      <c r="L416" s="8">
        <v>0.91013829474108165</v>
      </c>
      <c r="M416" s="8">
        <v>0.97266398580157143</v>
      </c>
      <c r="N416" s="8">
        <v>0.91437189755256587</v>
      </c>
      <c r="O416" s="8">
        <v>0.97121873759428257</v>
      </c>
      <c r="P416" s="8">
        <v>0.89442328503676993</v>
      </c>
      <c r="Q416" s="8">
        <v>0.97473999180555237</v>
      </c>
      <c r="R416" s="8">
        <v>0.89659651972619892</v>
      </c>
      <c r="S416" s="8">
        <v>0.9792804736827031</v>
      </c>
      <c r="T416" s="8">
        <v>0.90293253898876003</v>
      </c>
      <c r="U416" s="8">
        <v>0.98337212455591638</v>
      </c>
      <c r="V416" s="8">
        <v>0.90678328069915337</v>
      </c>
      <c r="W416" s="8">
        <v>0.98812112014908116</v>
      </c>
      <c r="X416" s="8">
        <v>0.9216396192634464</v>
      </c>
      <c r="Y416" s="8">
        <v>0.98818763636649887</v>
      </c>
      <c r="Z416" s="8">
        <v>0.91992670312330616</v>
      </c>
      <c r="AA416" s="8">
        <v>0.98788194028176768</v>
      </c>
      <c r="AB416" s="8">
        <v>0.90703999681317982</v>
      </c>
      <c r="AC416" s="10"/>
      <c r="AD416" s="10"/>
      <c r="AE416" s="10"/>
      <c r="AF416" s="10"/>
      <c r="AG416" s="10"/>
      <c r="AH416" s="10"/>
      <c r="AI416" s="10"/>
      <c r="AJ416" s="10"/>
      <c r="AK416" s="10"/>
      <c r="AL416" s="10"/>
      <c r="AM416" s="10"/>
    </row>
    <row r="417" spans="1:39">
      <c r="A417" s="8">
        <v>0.97302494513879412</v>
      </c>
      <c r="B417" s="8">
        <v>0.92290328220403994</v>
      </c>
      <c r="C417" s="8">
        <v>0.9695593716091897</v>
      </c>
      <c r="D417" s="8">
        <v>0.91566211733254199</v>
      </c>
      <c r="E417" s="8">
        <v>0.96444660621431633</v>
      </c>
      <c r="F417" s="8">
        <v>0.90363186909248594</v>
      </c>
      <c r="G417" s="8">
        <v>0.96964052720155836</v>
      </c>
      <c r="H417" s="8">
        <v>0.91205702638643249</v>
      </c>
      <c r="I417" s="8">
        <v>0.97045344035532211</v>
      </c>
      <c r="J417" s="8">
        <v>0.91076016739661025</v>
      </c>
      <c r="K417" s="8">
        <v>0.9709743583958913</v>
      </c>
      <c r="L417" s="8">
        <v>0.91133777865316967</v>
      </c>
      <c r="M417" s="8">
        <v>0.97315035909031744</v>
      </c>
      <c r="N417" s="8">
        <v>0.91552712006568382</v>
      </c>
      <c r="O417" s="8">
        <v>0.97296947691923319</v>
      </c>
      <c r="P417" s="8">
        <v>0.89964391704528579</v>
      </c>
      <c r="Q417" s="8">
        <v>0.9757849909157511</v>
      </c>
      <c r="R417" s="8">
        <v>0.89998472981735522</v>
      </c>
      <c r="S417" s="8">
        <v>0.98078630673983069</v>
      </c>
      <c r="T417" s="8">
        <v>0.90840103483150814</v>
      </c>
      <c r="U417" s="8">
        <v>0.98370768651489593</v>
      </c>
      <c r="V417" s="8">
        <v>0.90825275914495862</v>
      </c>
      <c r="W417" s="8">
        <v>0.98828820682578611</v>
      </c>
      <c r="X417" s="8">
        <v>0.92248279891382556</v>
      </c>
      <c r="Y417" s="8">
        <v>0.98835093186642897</v>
      </c>
      <c r="Z417" s="8">
        <v>0.92076545663378839</v>
      </c>
      <c r="AA417" s="8">
        <v>0.98839435225325822</v>
      </c>
      <c r="AB417" s="8">
        <v>0.90972666373066102</v>
      </c>
      <c r="AC417" s="10"/>
      <c r="AD417" s="10"/>
      <c r="AE417" s="10"/>
      <c r="AF417" s="10"/>
      <c r="AG417" s="10"/>
      <c r="AH417" s="10"/>
      <c r="AI417" s="10"/>
      <c r="AJ417" s="10"/>
      <c r="AK417" s="10"/>
      <c r="AL417" s="10"/>
      <c r="AM417" s="10"/>
    </row>
    <row r="418" spans="1:39">
      <c r="A418" s="8">
        <v>0.97464147404401735</v>
      </c>
      <c r="B418" s="8">
        <v>0.92629149229519625</v>
      </c>
      <c r="C418" s="8">
        <v>0.97154471544715415</v>
      </c>
      <c r="D418" s="8">
        <v>0.91987137637459249</v>
      </c>
      <c r="E418" s="8">
        <v>0.96611618741000671</v>
      </c>
      <c r="F418" s="8">
        <v>0.90711081505153091</v>
      </c>
      <c r="G418" s="8">
        <v>0.97040825974320688</v>
      </c>
      <c r="H418" s="8">
        <v>0.91376772945662443</v>
      </c>
      <c r="I418" s="8">
        <v>0.97075280678709197</v>
      </c>
      <c r="J418" s="8">
        <v>0.91145064522054287</v>
      </c>
      <c r="K418" s="8">
        <v>0.97136728274949313</v>
      </c>
      <c r="L418" s="8">
        <v>0.91225177654190093</v>
      </c>
      <c r="M418" s="8">
        <v>0.97381476335645356</v>
      </c>
      <c r="N418" s="8">
        <v>0.91713159577834769</v>
      </c>
      <c r="O418" s="8">
        <v>0.97443251513218554</v>
      </c>
      <c r="P418" s="8">
        <v>0.90405235238270154</v>
      </c>
      <c r="Q418" s="8">
        <v>0.97627748554590421</v>
      </c>
      <c r="R418" s="8">
        <v>0.90158920553001909</v>
      </c>
      <c r="S418" s="8">
        <v>0.98170290077460398</v>
      </c>
      <c r="T418" s="8">
        <v>0.91178924492266444</v>
      </c>
      <c r="U418" s="8">
        <v>0.98421102945336514</v>
      </c>
      <c r="V418" s="8">
        <v>0.91045697681366644</v>
      </c>
      <c r="W418" s="8">
        <v>0.98847691648418234</v>
      </c>
      <c r="X418" s="8">
        <v>0.92344327127147541</v>
      </c>
      <c r="Y418" s="8">
        <v>0.98907690824563654</v>
      </c>
      <c r="Z418" s="8">
        <v>0.92453652782603557</v>
      </c>
      <c r="AA418" s="8">
        <v>0.98903631744018228</v>
      </c>
      <c r="AB418" s="8">
        <v>0.91311487382181733</v>
      </c>
      <c r="AC418" s="10"/>
      <c r="AD418" s="10"/>
      <c r="AE418" s="10"/>
      <c r="AF418" s="10"/>
      <c r="AG418" s="10"/>
      <c r="AH418" s="10"/>
      <c r="AI418" s="10"/>
      <c r="AJ418" s="10"/>
      <c r="AK418" s="10"/>
      <c r="AL418" s="10"/>
      <c r="AM418" s="10"/>
    </row>
    <row r="419" spans="1:39">
      <c r="A419" s="8">
        <v>0.97532016938590504</v>
      </c>
      <c r="B419" s="8">
        <v>0.92771449627208291</v>
      </c>
      <c r="C419" s="8">
        <v>0.97201254894560518</v>
      </c>
      <c r="D419" s="8">
        <v>0.9208650447814698</v>
      </c>
      <c r="E419" s="8">
        <v>0.96692685111196042</v>
      </c>
      <c r="F419" s="8">
        <v>0.90882151812172285</v>
      </c>
      <c r="G419" s="8">
        <v>0.97075619764385546</v>
      </c>
      <c r="H419" s="8">
        <v>0.91454894314844559</v>
      </c>
      <c r="I419" s="8">
        <v>0.97182689725744198</v>
      </c>
      <c r="J419" s="8">
        <v>0.9139580534721955</v>
      </c>
      <c r="K419" s="8">
        <v>0.9728224188724014</v>
      </c>
      <c r="L419" s="8">
        <v>0.91563998663305723</v>
      </c>
      <c r="M419" s="8">
        <v>0.97430664275790235</v>
      </c>
      <c r="N419" s="8">
        <v>0.9183310796904357</v>
      </c>
      <c r="O419" s="8">
        <v>0.97495885205025989</v>
      </c>
      <c r="P419" s="8">
        <v>0.90565682809536541</v>
      </c>
      <c r="Q419" s="8">
        <v>0.97695000972573509</v>
      </c>
      <c r="R419" s="8">
        <v>0.90378235784898442</v>
      </c>
      <c r="S419" s="8">
        <v>0.98298367726069347</v>
      </c>
      <c r="T419" s="8">
        <v>0.91654070610209792</v>
      </c>
      <c r="U419" s="8">
        <v>0.98470851956696848</v>
      </c>
      <c r="V419" s="8">
        <v>0.91265012913263177</v>
      </c>
      <c r="W419" s="8">
        <v>0.98865383178892874</v>
      </c>
      <c r="X419" s="8">
        <v>0.92434841688041269</v>
      </c>
      <c r="Y419" s="8">
        <v>0.9894979351972637</v>
      </c>
      <c r="Z419" s="8">
        <v>0.92674074549474339</v>
      </c>
      <c r="AA419" s="8">
        <v>0.98974982694010682</v>
      </c>
      <c r="AB419" s="8">
        <v>0.91688594501406451</v>
      </c>
      <c r="AC419" s="10"/>
      <c r="AD419" s="10"/>
      <c r="AE419" s="10"/>
      <c r="AF419" s="10"/>
      <c r="AG419" s="10"/>
      <c r="AH419" s="10"/>
      <c r="AI419" s="10"/>
      <c r="AJ419" s="10"/>
      <c r="AK419" s="10"/>
      <c r="AL419" s="10"/>
      <c r="AM419" s="10"/>
    </row>
    <row r="420" spans="1:39">
      <c r="A420" s="8">
        <v>0.97560398743796717</v>
      </c>
      <c r="B420" s="8">
        <v>0.92832309050792094</v>
      </c>
      <c r="C420" s="8">
        <v>0.97231133336478404</v>
      </c>
      <c r="D420" s="8">
        <v>0.92150240892663837</v>
      </c>
      <c r="E420" s="8">
        <v>0.96828181758522591</v>
      </c>
      <c r="F420" s="8">
        <v>0.91168523063508422</v>
      </c>
      <c r="G420" s="8">
        <v>0.97287218955051735</v>
      </c>
      <c r="H420" s="8">
        <v>0.91930040432787907</v>
      </c>
      <c r="I420" s="8">
        <v>0.97362672453208254</v>
      </c>
      <c r="J420" s="8">
        <v>0.91816731251424599</v>
      </c>
      <c r="K420" s="8">
        <v>0.97372106882944287</v>
      </c>
      <c r="L420" s="8">
        <v>0.91775125536392799</v>
      </c>
      <c r="M420" s="8">
        <v>0.9751711024522397</v>
      </c>
      <c r="N420" s="8">
        <v>0.92044234842130646</v>
      </c>
      <c r="O420" s="8">
        <v>0.97650886966916517</v>
      </c>
      <c r="P420" s="8">
        <v>0.91040828927479889</v>
      </c>
      <c r="Q420" s="8">
        <v>0.97860959247104085</v>
      </c>
      <c r="R420" s="8">
        <v>0.90925085369173253</v>
      </c>
      <c r="S420" s="8">
        <v>0.98319645801876587</v>
      </c>
      <c r="T420" s="8">
        <v>0.91733298514366157</v>
      </c>
      <c r="U420" s="8">
        <v>0.98547328868278228</v>
      </c>
      <c r="V420" s="8">
        <v>0.91603833922378808</v>
      </c>
      <c r="W420" s="8">
        <v>0.98893296482530646</v>
      </c>
      <c r="X420" s="8">
        <v>0.92578469927699036</v>
      </c>
      <c r="Y420" s="8">
        <v>0.98967697002248833</v>
      </c>
      <c r="Z420" s="8">
        <v>0.92768351329280518</v>
      </c>
      <c r="AA420" s="8">
        <v>0.9902564380213541</v>
      </c>
      <c r="AB420" s="8">
        <v>0.91962351254036134</v>
      </c>
      <c r="AC420" s="10"/>
      <c r="AD420" s="10"/>
      <c r="AE420" s="10"/>
      <c r="AF420" s="10"/>
      <c r="AG420" s="10"/>
      <c r="AH420" s="10"/>
      <c r="AI420" s="10"/>
      <c r="AJ420" s="10"/>
      <c r="AK420" s="10"/>
      <c r="AL420" s="10"/>
      <c r="AM420" s="10"/>
    </row>
    <row r="421" spans="1:39">
      <c r="A421" s="8">
        <v>0.97628268277985486</v>
      </c>
      <c r="B421" s="8">
        <v>0.9297925689537262</v>
      </c>
      <c r="C421" s="8">
        <v>0.97287351983771264</v>
      </c>
      <c r="D421" s="8">
        <v>0.92270189283872639</v>
      </c>
      <c r="E421" s="8">
        <v>0.96895158021517336</v>
      </c>
      <c r="F421" s="8">
        <v>0.91310823461197088</v>
      </c>
      <c r="G421" s="8">
        <v>0.97357562921921992</v>
      </c>
      <c r="H421" s="8">
        <v>0.92090488004054294</v>
      </c>
      <c r="I421" s="8">
        <v>0.97452482382739214</v>
      </c>
      <c r="J421" s="8">
        <v>0.92027858124511674</v>
      </c>
      <c r="K421" s="8">
        <v>0.97414031347467356</v>
      </c>
      <c r="L421" s="8">
        <v>0.91874049763090837</v>
      </c>
      <c r="M421" s="8">
        <v>0.97559874387215606</v>
      </c>
      <c r="N421" s="8">
        <v>0.92148691743699929</v>
      </c>
      <c r="O421" s="8">
        <v>0.97679880102234173</v>
      </c>
      <c r="P421" s="8">
        <v>0.91130236953399368</v>
      </c>
      <c r="Q421" s="8">
        <v>0.97886411700679221</v>
      </c>
      <c r="R421" s="8">
        <v>0.91008960720221477</v>
      </c>
      <c r="S421" s="8">
        <v>0.98357291628304777</v>
      </c>
      <c r="T421" s="8">
        <v>0.91876926754023924</v>
      </c>
      <c r="U421" s="8">
        <v>0.98593371090556814</v>
      </c>
      <c r="V421" s="8">
        <v>0.91808764199610082</v>
      </c>
      <c r="W421" s="8">
        <v>0.98958755145286825</v>
      </c>
      <c r="X421" s="8">
        <v>0.92917290936814667</v>
      </c>
      <c r="Y421" s="8">
        <v>0.99017866101624963</v>
      </c>
      <c r="Z421" s="8">
        <v>0.93037018021028639</v>
      </c>
      <c r="AA421" s="8">
        <v>0.99055228342376189</v>
      </c>
      <c r="AB421" s="8">
        <v>0.92122798825302521</v>
      </c>
      <c r="AC421" s="10"/>
      <c r="AD421" s="10"/>
      <c r="AE421" s="10"/>
      <c r="AF421" s="10"/>
      <c r="AG421" s="10"/>
      <c r="AH421" s="10"/>
      <c r="AI421" s="10"/>
      <c r="AJ421" s="10"/>
      <c r="AK421" s="10"/>
      <c r="AL421" s="10"/>
      <c r="AM421" s="10"/>
    </row>
    <row r="422" spans="1:39">
      <c r="A422" s="8">
        <v>0.97660146392528691</v>
      </c>
      <c r="B422" s="8">
        <v>0.93048304677765881</v>
      </c>
      <c r="C422" s="8">
        <v>0.97389764274818735</v>
      </c>
      <c r="D422" s="8">
        <v>0.92490611050743421</v>
      </c>
      <c r="E422" s="8">
        <v>0.96962713330013472</v>
      </c>
      <c r="F422" s="8">
        <v>0.91454451700854855</v>
      </c>
      <c r="G422" s="8">
        <v>0.97425070438515227</v>
      </c>
      <c r="H422" s="8">
        <v>0.92245402900449425</v>
      </c>
      <c r="I422" s="8">
        <v>0.97518161563527506</v>
      </c>
      <c r="J422" s="8">
        <v>0.92182773020906805</v>
      </c>
      <c r="K422" s="8">
        <v>0.97518748507733488</v>
      </c>
      <c r="L422" s="8">
        <v>0.921247905882561</v>
      </c>
      <c r="M422" s="8">
        <v>0.97753689554353662</v>
      </c>
      <c r="N422" s="8">
        <v>0.92623837861643277</v>
      </c>
      <c r="O422" s="8">
        <v>0.97922307318313317</v>
      </c>
      <c r="P422" s="8">
        <v>0.91884893805838508</v>
      </c>
      <c r="Q422" s="8">
        <v>0.98007466053048786</v>
      </c>
      <c r="R422" s="8">
        <v>0.9141815735369947</v>
      </c>
      <c r="S422" s="8">
        <v>0.98379183494760303</v>
      </c>
      <c r="T422" s="8">
        <v>0.91960802105072148</v>
      </c>
      <c r="U422" s="8">
        <v>0.98700087597278785</v>
      </c>
      <c r="V422" s="8">
        <v>0.9228391031755343</v>
      </c>
      <c r="W422" s="8">
        <v>0.99013009172075739</v>
      </c>
      <c r="X422" s="8">
        <v>0.93203662188150804</v>
      </c>
      <c r="Y422" s="8">
        <v>0.9906154272931712</v>
      </c>
      <c r="Z422" s="8">
        <v>0.93272488663549236</v>
      </c>
      <c r="AA422" s="8">
        <v>0.99084619519608852</v>
      </c>
      <c r="AB422" s="8">
        <v>0.92282361168589511</v>
      </c>
      <c r="AC422" s="10"/>
      <c r="AD422" s="10"/>
      <c r="AE422" s="10"/>
      <c r="AF422" s="10"/>
      <c r="AG422" s="10"/>
      <c r="AH422" s="10"/>
      <c r="AI422" s="10"/>
      <c r="AJ422" s="10"/>
      <c r="AK422" s="10"/>
      <c r="AL422" s="10"/>
      <c r="AM422" s="10"/>
    </row>
    <row r="423" spans="1:39">
      <c r="A423" s="8">
        <v>0.97705804079164771</v>
      </c>
      <c r="B423" s="8">
        <v>0.93147228904463919</v>
      </c>
      <c r="C423" s="8">
        <v>0.97418070167161996</v>
      </c>
      <c r="D423" s="8">
        <v>0.92551913088316917</v>
      </c>
      <c r="E423" s="8">
        <v>0.97312070782522087</v>
      </c>
      <c r="F423" s="8">
        <v>0.92209108553293995</v>
      </c>
      <c r="G423" s="8">
        <v>0.97451543974434141</v>
      </c>
      <c r="H423" s="8">
        <v>0.92306262324033228</v>
      </c>
      <c r="I423" s="8">
        <v>0.97590372375554413</v>
      </c>
      <c r="J423" s="8">
        <v>0.92353843327926</v>
      </c>
      <c r="K423" s="8">
        <v>0.97578345168064484</v>
      </c>
      <c r="L423" s="8">
        <v>0.92268418827913867</v>
      </c>
      <c r="M423" s="8">
        <v>0.97816642776255514</v>
      </c>
      <c r="N423" s="8">
        <v>0.92778752758038407</v>
      </c>
      <c r="O423" s="8">
        <v>0.97978063347770339</v>
      </c>
      <c r="P423" s="8">
        <v>0.92059726331770153</v>
      </c>
      <c r="Q423" s="8">
        <v>0.98030849201455217</v>
      </c>
      <c r="R423" s="8">
        <v>0.91497385257855834</v>
      </c>
      <c r="S423" s="8">
        <v>0.98414783352360868</v>
      </c>
      <c r="T423" s="8">
        <v>0.92099561590843215</v>
      </c>
      <c r="U423" s="8">
        <v>0.98764078482479523</v>
      </c>
      <c r="V423" s="8">
        <v>0.92570281568889567</v>
      </c>
      <c r="W423" s="8">
        <v>0.99027752114137946</v>
      </c>
      <c r="X423" s="8">
        <v>0.9328178355733292</v>
      </c>
      <c r="Y423" s="8">
        <v>0.99091053964244258</v>
      </c>
      <c r="Z423" s="8">
        <v>0.93432936234815622</v>
      </c>
      <c r="AA423" s="8">
        <v>0.99148042586268814</v>
      </c>
      <c r="AB423" s="8">
        <v>0.92629370536514599</v>
      </c>
      <c r="AC423" s="10"/>
      <c r="AD423" s="10"/>
      <c r="AE423" s="10"/>
      <c r="AF423" s="10"/>
      <c r="AG423" s="10"/>
      <c r="AH423" s="10"/>
      <c r="AI423" s="10"/>
      <c r="AJ423" s="10"/>
      <c r="AK423" s="10"/>
      <c r="AL423" s="10"/>
      <c r="AM423" s="10"/>
    </row>
    <row r="424" spans="1:39">
      <c r="A424" s="8">
        <v>0.97807197049937677</v>
      </c>
      <c r="B424" s="8">
        <v>0.93367650671334701</v>
      </c>
      <c r="C424" s="8">
        <v>0.97514978534698282</v>
      </c>
      <c r="D424" s="8">
        <v>0.92763039961403992</v>
      </c>
      <c r="E424" s="8">
        <v>0.97506051025489582</v>
      </c>
      <c r="F424" s="8">
        <v>0.92630034457499044</v>
      </c>
      <c r="G424" s="8">
        <v>0.9746496983907873</v>
      </c>
      <c r="H424" s="8">
        <v>0.92337466610307106</v>
      </c>
      <c r="I424" s="8">
        <v>0.97649701359305163</v>
      </c>
      <c r="J424" s="8">
        <v>0.92497471567583767</v>
      </c>
      <c r="K424" s="8">
        <v>0.97752999103230087</v>
      </c>
      <c r="L424" s="8">
        <v>0.92689344732118917</v>
      </c>
      <c r="M424" s="8">
        <v>0.97916670490356117</v>
      </c>
      <c r="N424" s="8">
        <v>0.93029272276208819</v>
      </c>
      <c r="O424" s="8">
        <v>0.98088683310213076</v>
      </c>
      <c r="P424" s="8">
        <v>0.92408506155654047</v>
      </c>
      <c r="Q424" s="8">
        <v>0.98141970889014973</v>
      </c>
      <c r="R424" s="8">
        <v>0.91874492377080552</v>
      </c>
      <c r="S424" s="8">
        <v>0.98487824439506866</v>
      </c>
      <c r="T424" s="8">
        <v>0.92385932842179352</v>
      </c>
      <c r="U424" s="8">
        <v>0.98783978087023661</v>
      </c>
      <c r="V424" s="8">
        <v>0.92659689594809047</v>
      </c>
      <c r="W424" s="8">
        <v>0.99065494045817182</v>
      </c>
      <c r="X424" s="8">
        <v>0.93483615536636289</v>
      </c>
      <c r="Y424" s="8">
        <v>0.99122532614833203</v>
      </c>
      <c r="Z424" s="8">
        <v>0.93606440918778167</v>
      </c>
      <c r="AA424" s="8">
        <v>0.99165251893990569</v>
      </c>
      <c r="AB424" s="8">
        <v>0.92723647316320779</v>
      </c>
      <c r="AC424" s="10"/>
      <c r="AD424" s="10"/>
      <c r="AE424" s="10"/>
      <c r="AF424" s="10"/>
      <c r="AG424" s="10"/>
      <c r="AH424" s="10"/>
      <c r="AI424" s="10"/>
      <c r="AJ424" s="10"/>
      <c r="AK424" s="10"/>
      <c r="AL424" s="10"/>
      <c r="AM424" s="10"/>
    </row>
    <row r="425" spans="1:39">
      <c r="A425" s="8">
        <v>0.9790427105035312</v>
      </c>
      <c r="B425" s="8">
        <v>0.93578777544421776</v>
      </c>
      <c r="C425" s="8">
        <v>0.97646286424179496</v>
      </c>
      <c r="D425" s="8">
        <v>0.9304941121274013</v>
      </c>
      <c r="E425" s="8">
        <v>0.97576887591826966</v>
      </c>
      <c r="F425" s="8">
        <v>0.92784949353894175</v>
      </c>
      <c r="G425" s="8">
        <v>0.97789648847455712</v>
      </c>
      <c r="H425" s="8">
        <v>0.93092123462746246</v>
      </c>
      <c r="I425" s="8">
        <v>0.97709574645659136</v>
      </c>
      <c r="J425" s="8">
        <v>0.92644419412164292</v>
      </c>
      <c r="K425" s="8">
        <v>0.97796051580251531</v>
      </c>
      <c r="L425" s="8">
        <v>0.927938016336882</v>
      </c>
      <c r="M425" s="8">
        <v>0.98022571391339697</v>
      </c>
      <c r="N425" s="8">
        <v>0.93297938967956939</v>
      </c>
      <c r="O425" s="8">
        <v>0.98208001213251106</v>
      </c>
      <c r="P425" s="8">
        <v>0.92785613274878764</v>
      </c>
      <c r="Q425" s="8">
        <v>0.9822536388731401</v>
      </c>
      <c r="R425" s="8">
        <v>0.92160863628416689</v>
      </c>
      <c r="S425" s="8">
        <v>0.98528334622293723</v>
      </c>
      <c r="T425" s="8">
        <v>0.92545495185466342</v>
      </c>
      <c r="U425" s="8">
        <v>0.9880017090248604</v>
      </c>
      <c r="V425" s="8">
        <v>0.92733384824094156</v>
      </c>
      <c r="W425" s="8">
        <v>0.99088296462873393</v>
      </c>
      <c r="X425" s="8">
        <v>0.93608211374736938</v>
      </c>
      <c r="Y425" s="8">
        <v>0.9915833957987813</v>
      </c>
      <c r="Z425" s="8">
        <v>0.93808272898081535</v>
      </c>
      <c r="AA425" s="8">
        <v>0.99180527571631227</v>
      </c>
      <c r="AB425" s="8">
        <v>0.92807965281358695</v>
      </c>
      <c r="AC425" s="10"/>
      <c r="AD425" s="10"/>
      <c r="AE425" s="10"/>
      <c r="AF425" s="10"/>
      <c r="AG425" s="10"/>
      <c r="AH425" s="10"/>
      <c r="AI425" s="10"/>
      <c r="AJ425" s="10"/>
      <c r="AK425" s="10"/>
      <c r="AL425" s="10"/>
      <c r="AM425" s="10"/>
    </row>
    <row r="426" spans="1:39">
      <c r="A426" s="8">
        <v>0.98122070555522511</v>
      </c>
      <c r="B426" s="8">
        <v>0.94053923662365124</v>
      </c>
      <c r="C426" s="8">
        <v>0.97677933984368825</v>
      </c>
      <c r="D426" s="8">
        <v>0.93118458995133391</v>
      </c>
      <c r="E426" s="8">
        <v>0.97643477824487446</v>
      </c>
      <c r="F426" s="8">
        <v>0.929318971984747</v>
      </c>
      <c r="G426" s="8">
        <v>0.97933740521528667</v>
      </c>
      <c r="H426" s="8">
        <v>0.93430944471861876</v>
      </c>
      <c r="I426" s="8">
        <v>0.97741325630846854</v>
      </c>
      <c r="J426" s="8">
        <v>0.92722540781346408</v>
      </c>
      <c r="K426" s="8">
        <v>0.97854144223918027</v>
      </c>
      <c r="L426" s="8">
        <v>0.92936102031376866</v>
      </c>
      <c r="M426" s="8">
        <v>0.98079651426358572</v>
      </c>
      <c r="N426" s="8">
        <v>0.93444886812537464</v>
      </c>
      <c r="O426" s="8">
        <v>0.98263088170354651</v>
      </c>
      <c r="P426" s="8">
        <v>0.92960667107805262</v>
      </c>
      <c r="Q426" s="8">
        <v>0.98362351889482647</v>
      </c>
      <c r="R426" s="8">
        <v>0.92636009746360037</v>
      </c>
      <c r="S426" s="8">
        <v>0.98717995932614</v>
      </c>
      <c r="T426" s="8">
        <v>0.93300152037905482</v>
      </c>
      <c r="U426" s="8">
        <v>0.98819680318705783</v>
      </c>
      <c r="V426" s="8">
        <v>0.92824784612967282</v>
      </c>
      <c r="W426" s="8">
        <v>0.99164959761596849</v>
      </c>
      <c r="X426" s="8">
        <v>0.94029137278941988</v>
      </c>
      <c r="Y426" s="8">
        <v>0.99232707891894512</v>
      </c>
      <c r="Z426" s="8">
        <v>0.94229198802286585</v>
      </c>
      <c r="AA426" s="8">
        <v>0.99198123605369204</v>
      </c>
      <c r="AB426" s="8">
        <v>0.92906889508056734</v>
      </c>
      <c r="AC426" s="10"/>
      <c r="AD426" s="10"/>
      <c r="AE426" s="10"/>
      <c r="AF426" s="10"/>
      <c r="AG426" s="10"/>
      <c r="AH426" s="10"/>
      <c r="AI426" s="10"/>
      <c r="AJ426" s="10"/>
      <c r="AK426" s="10"/>
      <c r="AL426" s="10"/>
      <c r="AM426" s="10"/>
    </row>
    <row r="427" spans="1:39">
      <c r="A427" s="8">
        <v>0.98167111246393235</v>
      </c>
      <c r="B427" s="8">
        <v>0.94153290503052856</v>
      </c>
      <c r="C427" s="8">
        <v>0.97833026686166247</v>
      </c>
      <c r="D427" s="8">
        <v>0.93457280004249021</v>
      </c>
      <c r="E427" s="8">
        <v>0.97736318119877863</v>
      </c>
      <c r="F427" s="8">
        <v>0.93143024071561775</v>
      </c>
      <c r="G427" s="8">
        <v>0.97984418433144882</v>
      </c>
      <c r="H427" s="8">
        <v>0.93550892863070678</v>
      </c>
      <c r="I427" s="8">
        <v>0.97830046955171379</v>
      </c>
      <c r="J427" s="8">
        <v>0.9294296254821719</v>
      </c>
      <c r="K427" s="8">
        <v>0.97893060655112085</v>
      </c>
      <c r="L427" s="8">
        <v>0.9303214926714185</v>
      </c>
      <c r="M427" s="8">
        <v>0.9813489609047652</v>
      </c>
      <c r="N427" s="8">
        <v>0.93588515052195231</v>
      </c>
      <c r="O427" s="8">
        <v>0.98391327038105814</v>
      </c>
      <c r="P427" s="8">
        <v>0.93381593012010311</v>
      </c>
      <c r="Q427" s="8">
        <v>0.98578594279612886</v>
      </c>
      <c r="R427" s="8">
        <v>0.93390666598799177</v>
      </c>
      <c r="S427" s="8">
        <v>0.98746639496200661</v>
      </c>
      <c r="T427" s="8">
        <v>0.93414125140253323</v>
      </c>
      <c r="U427" s="8">
        <v>0.98859869716118443</v>
      </c>
      <c r="V427" s="8">
        <v>0.93013559479574492</v>
      </c>
      <c r="W427" s="8">
        <v>0.99177540405489928</v>
      </c>
      <c r="X427" s="8">
        <v>0.94098406368330101</v>
      </c>
      <c r="Y427" s="8">
        <v>0.99293894518976777</v>
      </c>
      <c r="Z427" s="8">
        <v>0.94576208170211673</v>
      </c>
      <c r="AA427" s="8">
        <v>0.99211852378944987</v>
      </c>
      <c r="AB427" s="8">
        <v>0.92986117412213098</v>
      </c>
      <c r="AC427" s="10"/>
      <c r="AD427" s="10"/>
      <c r="AE427" s="10"/>
      <c r="AF427" s="10"/>
      <c r="AG427" s="10"/>
      <c r="AH427" s="10"/>
      <c r="AI427" s="10"/>
      <c r="AJ427" s="10"/>
      <c r="AK427" s="10"/>
      <c r="AL427" s="10"/>
      <c r="AM427" s="10"/>
    </row>
    <row r="428" spans="1:39">
      <c r="A428" s="8">
        <v>0.98191791077007329</v>
      </c>
      <c r="B428" s="8">
        <v>0.94208174637775699</v>
      </c>
      <c r="C428" s="8">
        <v>0.97903398279630727</v>
      </c>
      <c r="D428" s="8">
        <v>0.93612194900644152</v>
      </c>
      <c r="E428" s="8">
        <v>0.97943616409377454</v>
      </c>
      <c r="F428" s="8">
        <v>0.93618170189505123</v>
      </c>
      <c r="G428" s="8">
        <v>0.9804474027570298</v>
      </c>
      <c r="H428" s="8">
        <v>0.93694521102728445</v>
      </c>
      <c r="I428" s="8">
        <v>0.97924029871327001</v>
      </c>
      <c r="J428" s="8">
        <v>0.93178433190737786</v>
      </c>
      <c r="K428" s="8">
        <v>0.97924645005066679</v>
      </c>
      <c r="L428" s="8">
        <v>0.93110270636323966</v>
      </c>
      <c r="M428" s="8">
        <v>0.98238043935108699</v>
      </c>
      <c r="N428" s="8">
        <v>0.93862493111819767</v>
      </c>
      <c r="O428" s="8">
        <v>0.98494141156424564</v>
      </c>
      <c r="P428" s="8">
        <v>0.93720414021125942</v>
      </c>
      <c r="Q428" s="8">
        <v>0.98618531869368997</v>
      </c>
      <c r="R428" s="8">
        <v>0.93532966996487843</v>
      </c>
      <c r="S428" s="8">
        <v>0.98856712619126563</v>
      </c>
      <c r="T428" s="8">
        <v>0.93854968673994899</v>
      </c>
      <c r="U428" s="8">
        <v>0.98889719122934638</v>
      </c>
      <c r="V428" s="8">
        <v>0.93157187719232259</v>
      </c>
      <c r="W428" s="8">
        <v>0.99215675482290833</v>
      </c>
      <c r="X428" s="8">
        <v>0.94309533241417176</v>
      </c>
      <c r="Y428" s="8">
        <v>0.99318880697881751</v>
      </c>
      <c r="Z428" s="8">
        <v>0.9471983640986944</v>
      </c>
      <c r="AA428" s="8">
        <v>0.99284750233002328</v>
      </c>
      <c r="AB428" s="8">
        <v>0.93407043316418148</v>
      </c>
      <c r="AC428" s="10"/>
      <c r="AD428" s="10"/>
      <c r="AE428" s="10"/>
      <c r="AF428" s="10"/>
      <c r="AG428" s="10"/>
      <c r="AH428" s="10"/>
      <c r="AI428" s="10"/>
      <c r="AJ428" s="10"/>
      <c r="AK428" s="10"/>
      <c r="AL428" s="10"/>
      <c r="AM428" s="10"/>
    </row>
    <row r="429" spans="1:39">
      <c r="A429" s="8">
        <v>0.98219350221193069</v>
      </c>
      <c r="B429" s="8">
        <v>0.94269476675349195</v>
      </c>
      <c r="C429" s="8">
        <v>0.98118641002657569</v>
      </c>
      <c r="D429" s="8">
        <v>0.940873410185875</v>
      </c>
      <c r="E429" s="8">
        <v>0.98050932842302752</v>
      </c>
      <c r="F429" s="8">
        <v>0.93868911014670386</v>
      </c>
      <c r="G429" s="8">
        <v>0.98136641264678648</v>
      </c>
      <c r="H429" s="8">
        <v>0.93914942869599227</v>
      </c>
      <c r="I429" s="8">
        <v>0.97949793527879314</v>
      </c>
      <c r="J429" s="8">
        <v>0.93243940061213437</v>
      </c>
      <c r="K429" s="8">
        <v>0.98132387306851387</v>
      </c>
      <c r="L429" s="8">
        <v>0.93636981284067411</v>
      </c>
      <c r="M429" s="8">
        <v>0.9824979030887464</v>
      </c>
      <c r="N429" s="8">
        <v>0.93893697398093645</v>
      </c>
      <c r="O429" s="8">
        <v>0.98673898595394016</v>
      </c>
      <c r="P429" s="8">
        <v>0.94314401995303843</v>
      </c>
      <c r="Q429" s="8">
        <v>0.98659504111709462</v>
      </c>
      <c r="R429" s="8">
        <v>0.93679914841068368</v>
      </c>
      <c r="S429" s="8">
        <v>0.98878604485582089</v>
      </c>
      <c r="T429" s="8">
        <v>0.93945483234888627</v>
      </c>
      <c r="U429" s="8">
        <v>0.9904520917020595</v>
      </c>
      <c r="V429" s="8">
        <v>0.93911844571671399</v>
      </c>
      <c r="W429" s="8">
        <v>0.9924437507617192</v>
      </c>
      <c r="X429" s="8">
        <v>0.94469095584704166</v>
      </c>
      <c r="Y429" s="8">
        <v>0.99369640021956429</v>
      </c>
      <c r="Z429" s="8">
        <v>0.95013289485040786</v>
      </c>
      <c r="AA429" s="8">
        <v>0.99309113972024143</v>
      </c>
      <c r="AB429" s="8">
        <v>0.93549343714106814</v>
      </c>
      <c r="AC429" s="10"/>
      <c r="AD429" s="10"/>
      <c r="AE429" s="10"/>
      <c r="AF429" s="10"/>
      <c r="AG429" s="10"/>
      <c r="AH429" s="10"/>
      <c r="AI429" s="10"/>
      <c r="AJ429" s="10"/>
      <c r="AK429" s="10"/>
      <c r="AL429" s="10"/>
      <c r="AM429" s="10"/>
    </row>
    <row r="430" spans="1:39">
      <c r="A430" s="8">
        <v>0.98263362585788205</v>
      </c>
      <c r="B430" s="8">
        <v>0.94368400902047234</v>
      </c>
      <c r="C430" s="8">
        <v>0.98162868959443905</v>
      </c>
      <c r="D430" s="8">
        <v>0.94186265245285539</v>
      </c>
      <c r="E430" s="8">
        <v>0.98077761950534081</v>
      </c>
      <c r="F430" s="8">
        <v>0.93932647429187244</v>
      </c>
      <c r="G430" s="8">
        <v>0.98240833538188088</v>
      </c>
      <c r="H430" s="8">
        <v>0.9416568369476449</v>
      </c>
      <c r="I430" s="8">
        <v>0.98082603363064491</v>
      </c>
      <c r="J430" s="8">
        <v>0.93582761070329068</v>
      </c>
      <c r="K430" s="8">
        <v>0.98189351938019498</v>
      </c>
      <c r="L430" s="8">
        <v>0.93783929128647936</v>
      </c>
      <c r="M430" s="8">
        <v>0.98313844753317048</v>
      </c>
      <c r="N430" s="8">
        <v>0.94064767705112839</v>
      </c>
      <c r="O430" s="8">
        <v>0.98718057370723977</v>
      </c>
      <c r="P430" s="8">
        <v>0.94461349839884368</v>
      </c>
      <c r="Q430" s="8">
        <v>0.98781179255629636</v>
      </c>
      <c r="R430" s="8">
        <v>0.94120758374809943</v>
      </c>
      <c r="S430" s="8">
        <v>0.98923411202906941</v>
      </c>
      <c r="T430" s="8">
        <v>0.94134258101495838</v>
      </c>
      <c r="U430" s="8">
        <v>0.99080716307725869</v>
      </c>
      <c r="V430" s="8">
        <v>0.94086677097603044</v>
      </c>
      <c r="W430" s="8">
        <v>0.99255186567017539</v>
      </c>
      <c r="X430" s="8">
        <v>0.94530397622277662</v>
      </c>
      <c r="Y430" s="8">
        <v>0.99396987099655576</v>
      </c>
      <c r="Z430" s="8">
        <v>0.95172851828327776</v>
      </c>
      <c r="AA430" s="8">
        <v>0.99322262656575599</v>
      </c>
      <c r="AB430" s="8">
        <v>0.9362746508328893</v>
      </c>
      <c r="AC430" s="10"/>
      <c r="AD430" s="10"/>
      <c r="AE430" s="10"/>
      <c r="AF430" s="10"/>
      <c r="AG430" s="10"/>
      <c r="AH430" s="10"/>
      <c r="AI430" s="10"/>
      <c r="AJ430" s="10"/>
      <c r="AK430" s="10"/>
      <c r="AL430" s="10"/>
      <c r="AM430" s="10"/>
    </row>
    <row r="431" spans="1:39">
      <c r="A431" s="8">
        <v>0.98316629886863627</v>
      </c>
      <c r="B431" s="8">
        <v>0.94488349293256035</v>
      </c>
      <c r="C431" s="8">
        <v>0.98226164079822575</v>
      </c>
      <c r="D431" s="8">
        <v>0.94329893484943306</v>
      </c>
      <c r="E431" s="8">
        <v>0.98170216215590234</v>
      </c>
      <c r="F431" s="8">
        <v>0.94153069196058026</v>
      </c>
      <c r="G431" s="8">
        <v>0.98354669742639422</v>
      </c>
      <c r="H431" s="8">
        <v>0.94439661754389026</v>
      </c>
      <c r="I431" s="8">
        <v>0.98377615374008598</v>
      </c>
      <c r="J431" s="8">
        <v>0.94337417922768207</v>
      </c>
      <c r="K431" s="8">
        <v>0.98294257100368698</v>
      </c>
      <c r="L431" s="8">
        <v>0.94057907188272472</v>
      </c>
      <c r="M431" s="8">
        <v>0.98366703435263791</v>
      </c>
      <c r="N431" s="8">
        <v>0.94207068102801506</v>
      </c>
      <c r="O431" s="8">
        <v>0.9880882818668002</v>
      </c>
      <c r="P431" s="8">
        <v>0.94770515711690073</v>
      </c>
      <c r="Q431" s="8">
        <v>0.9880745943127226</v>
      </c>
      <c r="R431" s="8">
        <v>0.94216805610574927</v>
      </c>
      <c r="S431" s="8">
        <v>0.98977629376838838</v>
      </c>
      <c r="T431" s="8">
        <v>0.94364196069145179</v>
      </c>
      <c r="U431" s="8">
        <v>0.9911251665616404</v>
      </c>
      <c r="V431" s="8">
        <v>0.94246239440890034</v>
      </c>
      <c r="W431" s="8">
        <v>0.9927091237188389</v>
      </c>
      <c r="X431" s="8">
        <v>0.94619805648197142</v>
      </c>
      <c r="Y431" s="8">
        <v>0.99410168784589692</v>
      </c>
      <c r="Z431" s="8">
        <v>0.95250973197509892</v>
      </c>
      <c r="AA431" s="8">
        <v>0.99357648087059669</v>
      </c>
      <c r="AB431" s="8">
        <v>0.93838591956376005</v>
      </c>
      <c r="AC431" s="10"/>
      <c r="AD431" s="10"/>
      <c r="AE431" s="10"/>
      <c r="AF431" s="10"/>
      <c r="AG431" s="10"/>
      <c r="AH431" s="10"/>
      <c r="AI431" s="10"/>
      <c r="AJ431" s="10"/>
      <c r="AK431" s="10"/>
      <c r="AL431" s="10"/>
      <c r="AM431" s="10"/>
    </row>
    <row r="432" spans="1:39">
      <c r="A432" s="8">
        <v>0.98366400878602056</v>
      </c>
      <c r="B432" s="8">
        <v>0.9460387154456783</v>
      </c>
      <c r="C432" s="8">
        <v>0.98342925885738508</v>
      </c>
      <c r="D432" s="8">
        <v>0.94603871544567841</v>
      </c>
      <c r="E432" s="8">
        <v>0.9822020714387738</v>
      </c>
      <c r="F432" s="8">
        <v>0.94273017587266827</v>
      </c>
      <c r="G432" s="8">
        <v>0.98452432728854278</v>
      </c>
      <c r="H432" s="8">
        <v>0.94675132396909623</v>
      </c>
      <c r="I432" s="8">
        <v>0.985811845476121</v>
      </c>
      <c r="J432" s="8">
        <v>0.94864128570511652</v>
      </c>
      <c r="K432" s="8">
        <v>0.98378482033580961</v>
      </c>
      <c r="L432" s="8">
        <v>0.94278328955143254</v>
      </c>
      <c r="M432" s="8">
        <v>0.98395518758408373</v>
      </c>
      <c r="N432" s="8">
        <v>0.94285189471983621</v>
      </c>
      <c r="O432" s="8">
        <v>0.98848749503771249</v>
      </c>
      <c r="P432" s="8">
        <v>0.9490927519746114</v>
      </c>
      <c r="Q432" s="8">
        <v>0.98837671286735429</v>
      </c>
      <c r="R432" s="8">
        <v>0.94330778712922769</v>
      </c>
      <c r="S432" s="8">
        <v>0.9899993043705988</v>
      </c>
      <c r="T432" s="8">
        <v>0.94460243304910163</v>
      </c>
      <c r="U432" s="8">
        <v>0.99131635884059388</v>
      </c>
      <c r="V432" s="8">
        <v>0.94342286676655018</v>
      </c>
      <c r="W432" s="8">
        <v>0.99332243010862653</v>
      </c>
      <c r="X432" s="8">
        <v>0.94968585472081035</v>
      </c>
      <c r="Y432" s="8">
        <v>0.99420399346031096</v>
      </c>
      <c r="Z432" s="8">
        <v>0.95311611314098843</v>
      </c>
      <c r="AA432" s="8">
        <v>0.99415463626484457</v>
      </c>
      <c r="AB432" s="8">
        <v>0.94187371780259899</v>
      </c>
      <c r="AC432" s="10"/>
      <c r="AD432" s="10"/>
      <c r="AE432" s="10"/>
      <c r="AF432" s="10"/>
      <c r="AG432" s="10"/>
      <c r="AH432" s="10"/>
      <c r="AI432" s="10"/>
      <c r="AJ432" s="10"/>
      <c r="AK432" s="10"/>
      <c r="AL432" s="10"/>
      <c r="AM432" s="10"/>
    </row>
    <row r="433" spans="1:39">
      <c r="A433" s="8">
        <v>0.98411235904217664</v>
      </c>
      <c r="B433" s="8">
        <v>0.94708328446137113</v>
      </c>
      <c r="C433" s="8">
        <v>0.98447697001147916</v>
      </c>
      <c r="D433" s="8">
        <v>0.94854612369733105</v>
      </c>
      <c r="E433" s="8">
        <v>0.98333893077318035</v>
      </c>
      <c r="F433" s="8">
        <v>0.94546995646891363</v>
      </c>
      <c r="G433" s="8">
        <v>0.98512565474727243</v>
      </c>
      <c r="H433" s="8">
        <v>0.94822080241490148</v>
      </c>
      <c r="I433" s="8">
        <v>0.98604952427952619</v>
      </c>
      <c r="J433" s="8">
        <v>0.94927864985028509</v>
      </c>
      <c r="K433" s="8">
        <v>0.98473987091777004</v>
      </c>
      <c r="L433" s="8">
        <v>0.94528848473313665</v>
      </c>
      <c r="M433" s="8">
        <v>0.98476091540959132</v>
      </c>
      <c r="N433" s="8">
        <v>0.94505611238854403</v>
      </c>
      <c r="O433" s="8">
        <v>0.98930599355014159</v>
      </c>
      <c r="P433" s="8">
        <v>0.95195646448797278</v>
      </c>
      <c r="Q433" s="8">
        <v>0.98898508858695511</v>
      </c>
      <c r="R433" s="8">
        <v>0.9456071668057211</v>
      </c>
      <c r="S433" s="8">
        <v>0.99032870535184547</v>
      </c>
      <c r="T433" s="8">
        <v>0.94607191149490688</v>
      </c>
      <c r="U433" s="8">
        <v>0.99149584546981551</v>
      </c>
      <c r="V433" s="8">
        <v>0.94432801237548747</v>
      </c>
      <c r="W433" s="8">
        <v>0.99383351876678294</v>
      </c>
      <c r="X433" s="8">
        <v>0.95262038547252381</v>
      </c>
      <c r="Y433" s="8">
        <v>0.99479028332753006</v>
      </c>
      <c r="Z433" s="8">
        <v>0.95660391137982737</v>
      </c>
      <c r="AA433" s="8">
        <v>0.9947482606997412</v>
      </c>
      <c r="AB433" s="8">
        <v>0.9454920871683995</v>
      </c>
      <c r="AC433" s="10"/>
      <c r="AD433" s="10"/>
      <c r="AE433" s="10"/>
      <c r="AF433" s="10"/>
      <c r="AG433" s="10"/>
      <c r="AH433" s="10"/>
      <c r="AI433" s="10"/>
      <c r="AJ433" s="10"/>
      <c r="AK433" s="10"/>
      <c r="AL433" s="10"/>
      <c r="AM433" s="10"/>
    </row>
    <row r="434" spans="1:39">
      <c r="A434" s="8">
        <v>0.9845031230268998</v>
      </c>
      <c r="B434" s="8">
        <v>0.94799728235010239</v>
      </c>
      <c r="C434" s="8">
        <v>0.9847384063782606</v>
      </c>
      <c r="D434" s="8">
        <v>0.94920119240208756</v>
      </c>
      <c r="E434" s="8">
        <v>0.98360722185549365</v>
      </c>
      <c r="F434" s="8">
        <v>0.94612502517367014</v>
      </c>
      <c r="G434" s="8">
        <v>0.98554923132197503</v>
      </c>
      <c r="H434" s="8">
        <v>0.94926537143059431</v>
      </c>
      <c r="I434" s="8">
        <v>0.98695669528488938</v>
      </c>
      <c r="J434" s="8">
        <v>0.95172851828327665</v>
      </c>
      <c r="K434" s="8">
        <v>0.98563664085398095</v>
      </c>
      <c r="L434" s="8">
        <v>0.94764319115834261</v>
      </c>
      <c r="M434" s="8">
        <v>0.98509495291356031</v>
      </c>
      <c r="N434" s="8">
        <v>0.94597011027727529</v>
      </c>
      <c r="O434" s="8">
        <v>0.98993046108006033</v>
      </c>
      <c r="P434" s="8">
        <v>0.9541606821566806</v>
      </c>
      <c r="Q434" s="8">
        <v>0.98973624636319701</v>
      </c>
      <c r="R434" s="8">
        <v>0.94854169755743456</v>
      </c>
      <c r="S434" s="8">
        <v>0.9908013241510254</v>
      </c>
      <c r="T434" s="8">
        <v>0.94818318022577763</v>
      </c>
      <c r="U434" s="8">
        <v>0.99191139603529599</v>
      </c>
      <c r="V434" s="8">
        <v>0.94643928110635822</v>
      </c>
      <c r="W434" s="8">
        <v>0.99397111955936346</v>
      </c>
      <c r="X434" s="8">
        <v>0.95341266451408746</v>
      </c>
      <c r="Y434" s="8">
        <v>0.99503227545393258</v>
      </c>
      <c r="Z434" s="8">
        <v>0.95807338982563262</v>
      </c>
      <c r="AA434" s="8">
        <v>0.99522586732977203</v>
      </c>
      <c r="AB434" s="8">
        <v>0.94842661792011296</v>
      </c>
      <c r="AC434" s="10"/>
      <c r="AD434" s="10"/>
      <c r="AE434" s="10"/>
      <c r="AF434" s="10"/>
      <c r="AG434" s="10"/>
      <c r="AH434" s="10"/>
      <c r="AI434" s="10"/>
      <c r="AJ434" s="10"/>
      <c r="AK434" s="10"/>
      <c r="AL434" s="10"/>
      <c r="AM434" s="10"/>
    </row>
    <row r="435" spans="1:39">
      <c r="A435" s="8">
        <v>0.98463269213762383</v>
      </c>
      <c r="B435" s="8">
        <v>0.94830932521284117</v>
      </c>
      <c r="C435" s="8">
        <v>0.98509812709345612</v>
      </c>
      <c r="D435" s="8">
        <v>0.95011519029081881</v>
      </c>
      <c r="E435" s="8">
        <v>0.98430979706385358</v>
      </c>
      <c r="F435" s="8">
        <v>0.94787335043298659</v>
      </c>
      <c r="G435" s="8">
        <v>0.98580640281375875</v>
      </c>
      <c r="H435" s="8">
        <v>0.94992044013535082</v>
      </c>
      <c r="I435" s="8">
        <v>0.98778040655775912</v>
      </c>
      <c r="J435" s="8">
        <v>0.95396814507116057</v>
      </c>
      <c r="K435" s="8">
        <v>0.98647889018610357</v>
      </c>
      <c r="L435" s="8">
        <v>0.94988281794622653</v>
      </c>
      <c r="M435" s="8">
        <v>0.98692848844358794</v>
      </c>
      <c r="N435" s="8">
        <v>0.95123721675470974</v>
      </c>
      <c r="O435" s="8">
        <v>0.99057500078058358</v>
      </c>
      <c r="P435" s="8">
        <v>0.956460061833174</v>
      </c>
      <c r="Q435" s="8">
        <v>0.99029702806391751</v>
      </c>
      <c r="R435" s="8">
        <v>0.95074591522614238</v>
      </c>
      <c r="S435" s="8">
        <v>0.99129440263848156</v>
      </c>
      <c r="T435" s="8">
        <v>0.95038739789448545</v>
      </c>
      <c r="U435" s="8">
        <v>0.99206356948180996</v>
      </c>
      <c r="V435" s="8">
        <v>0.94723156014792187</v>
      </c>
      <c r="W435" s="8">
        <v>0.99435050460176411</v>
      </c>
      <c r="X435" s="8">
        <v>0.95560581683305279</v>
      </c>
      <c r="Y435" s="8">
        <v>0.99516212488761202</v>
      </c>
      <c r="Z435" s="8">
        <v>0.95886566886719626</v>
      </c>
      <c r="AA435" s="8">
        <v>0.99546370382974692</v>
      </c>
      <c r="AB435" s="8">
        <v>0.94989609636591821</v>
      </c>
      <c r="AC435" s="10"/>
      <c r="AD435" s="10"/>
      <c r="AE435" s="10"/>
      <c r="AF435" s="10"/>
      <c r="AG435" s="10"/>
      <c r="AH435" s="10"/>
      <c r="AI435" s="10"/>
      <c r="AJ435" s="10"/>
      <c r="AK435" s="10"/>
      <c r="AL435" s="10"/>
      <c r="AM435" s="10"/>
    </row>
    <row r="436" spans="1:39">
      <c r="A436" s="8">
        <v>0.98573094459995114</v>
      </c>
      <c r="B436" s="8">
        <v>0.95099599213032238</v>
      </c>
      <c r="C436" s="8">
        <v>0.98577235772357674</v>
      </c>
      <c r="D436" s="8">
        <v>0.95186351555013526</v>
      </c>
      <c r="E436" s="8">
        <v>0.98520924774268792</v>
      </c>
      <c r="F436" s="8">
        <v>0.95011297722087051</v>
      </c>
      <c r="G436" s="8">
        <v>0.98668002949908296</v>
      </c>
      <c r="H436" s="8">
        <v>0.95216006692323474</v>
      </c>
      <c r="I436" s="8">
        <v>0.98811605982974349</v>
      </c>
      <c r="J436" s="8">
        <v>0.95488214295989182</v>
      </c>
      <c r="K436" s="8">
        <v>0.98659357145677207</v>
      </c>
      <c r="L436" s="8">
        <v>0.95019486080896531</v>
      </c>
      <c r="M436" s="8">
        <v>0.98776358220351046</v>
      </c>
      <c r="N436" s="8">
        <v>0.95368708518770129</v>
      </c>
      <c r="O436" s="8">
        <v>0.99114817276340184</v>
      </c>
      <c r="P436" s="8">
        <v>0.95850936460548675</v>
      </c>
      <c r="Q436" s="8">
        <v>0.99075434450620248</v>
      </c>
      <c r="R436" s="8">
        <v>0.95263366389221449</v>
      </c>
      <c r="S436" s="8">
        <v>0.99160948183793485</v>
      </c>
      <c r="T436" s="8">
        <v>0.95181040187137211</v>
      </c>
      <c r="U436" s="8">
        <v>0.99286735743006316</v>
      </c>
      <c r="V436" s="8">
        <v>0.95144081918997236</v>
      </c>
      <c r="W436" s="8">
        <v>0.99450776265042762</v>
      </c>
      <c r="X436" s="8">
        <v>0.95651981472178405</v>
      </c>
      <c r="Y436" s="8">
        <v>0.99536476870077839</v>
      </c>
      <c r="Z436" s="8">
        <v>0.96011162724820276</v>
      </c>
      <c r="AA436" s="8">
        <v>0.99565900046793765</v>
      </c>
      <c r="AB436" s="8">
        <v>0.9511420547469247</v>
      </c>
      <c r="AC436" s="10"/>
      <c r="AD436" s="10"/>
      <c r="AE436" s="10"/>
      <c r="AF436" s="10"/>
      <c r="AG436" s="10"/>
      <c r="AH436" s="10"/>
      <c r="AI436" s="10"/>
      <c r="AJ436" s="10"/>
      <c r="AK436" s="10"/>
      <c r="AL436" s="10"/>
      <c r="AM436" s="10"/>
    </row>
    <row r="437" spans="1:39">
      <c r="A437" s="8">
        <v>0.98649807600153927</v>
      </c>
      <c r="B437" s="8">
        <v>0.95288374079639448</v>
      </c>
      <c r="C437" s="8">
        <v>0.98663332861568409</v>
      </c>
      <c r="D437" s="8">
        <v>0.95410314233801918</v>
      </c>
      <c r="E437" s="8">
        <v>0.98557404640856705</v>
      </c>
      <c r="F437" s="8">
        <v>0.95102697510960177</v>
      </c>
      <c r="G437" s="8">
        <v>0.98703364030028562</v>
      </c>
      <c r="H437" s="8">
        <v>0.95307406481196599</v>
      </c>
      <c r="I437" s="8">
        <v>0.98902685951912817</v>
      </c>
      <c r="J437" s="8">
        <v>0.95738733814159593</v>
      </c>
      <c r="K437" s="8">
        <v>0.98934968199447682</v>
      </c>
      <c r="L437" s="8">
        <v>0.95774142933335671</v>
      </c>
      <c r="M437" s="8">
        <v>0.98834539477910477</v>
      </c>
      <c r="N437" s="8">
        <v>0.95543541044701774</v>
      </c>
      <c r="O437" s="8">
        <v>0.9914158017047956</v>
      </c>
      <c r="P437" s="8">
        <v>0.95946983696313659</v>
      </c>
      <c r="Q437" s="8">
        <v>0.99150136367210695</v>
      </c>
      <c r="R437" s="8">
        <v>0.95572532261027154</v>
      </c>
      <c r="S437" s="8">
        <v>0.99174860771821294</v>
      </c>
      <c r="T437" s="8">
        <v>0.95244776601654069</v>
      </c>
      <c r="U437" s="8">
        <v>0.99369845856102401</v>
      </c>
      <c r="V437" s="8">
        <v>0.95584925452738811</v>
      </c>
      <c r="W437" s="8">
        <v>0.99509944605852407</v>
      </c>
      <c r="X437" s="8">
        <v>0.95998990840103493</v>
      </c>
      <c r="Y437" s="8">
        <v>0.99547100914651609</v>
      </c>
      <c r="Z437" s="8">
        <v>0.96076669595295927</v>
      </c>
      <c r="AA437" s="8">
        <v>0.99580015546385769</v>
      </c>
      <c r="AB437" s="8">
        <v>0.95205605263565596</v>
      </c>
      <c r="AC437" s="10"/>
      <c r="AD437" s="10"/>
      <c r="AE437" s="10"/>
      <c r="AF437" s="10"/>
      <c r="AG437" s="10"/>
      <c r="AH437" s="10"/>
      <c r="AI437" s="10"/>
      <c r="AJ437" s="10"/>
      <c r="AK437" s="10"/>
      <c r="AL437" s="10"/>
      <c r="AM437" s="10"/>
    </row>
    <row r="438" spans="1:39">
      <c r="A438" s="8">
        <v>0.98719939452148986</v>
      </c>
      <c r="B438" s="8">
        <v>0.95463206605571094</v>
      </c>
      <c r="C438" s="8">
        <v>0.98675323552074923</v>
      </c>
      <c r="D438" s="8">
        <v>0.95441518520075797</v>
      </c>
      <c r="E438" s="8">
        <v>0.98690971136511929</v>
      </c>
      <c r="F438" s="8">
        <v>0.95441518520075808</v>
      </c>
      <c r="G438" s="8">
        <v>0.9876841328971504</v>
      </c>
      <c r="H438" s="8">
        <v>0.95482239007128245</v>
      </c>
      <c r="I438" s="8">
        <v>0.9893516267390482</v>
      </c>
      <c r="J438" s="8">
        <v>0.95828141840079073</v>
      </c>
      <c r="K438" s="8">
        <v>0.98967492559817594</v>
      </c>
      <c r="L438" s="8">
        <v>0.9586355095925515</v>
      </c>
      <c r="M438" s="8">
        <v>0.98866291394496542</v>
      </c>
      <c r="N438" s="8">
        <v>0.95639588280466759</v>
      </c>
      <c r="O438" s="8">
        <v>0.99176371932860741</v>
      </c>
      <c r="P438" s="8">
        <v>0.96079103972239221</v>
      </c>
      <c r="Q438" s="8">
        <v>0.99237047184296534</v>
      </c>
      <c r="R438" s="8">
        <v>0.95934369197607205</v>
      </c>
      <c r="S438" s="8">
        <v>0.99249947827794904</v>
      </c>
      <c r="T438" s="8">
        <v>0.95593556425537962</v>
      </c>
      <c r="U438" s="8">
        <v>0.99434617117951929</v>
      </c>
      <c r="V438" s="8">
        <v>0.95933705276622705</v>
      </c>
      <c r="W438" s="8">
        <v>0.99539037344855152</v>
      </c>
      <c r="X438" s="8">
        <v>0.96172495524066037</v>
      </c>
      <c r="Y438" s="8">
        <v>0.99604746193542615</v>
      </c>
      <c r="Z438" s="8">
        <v>0.96438506531875978</v>
      </c>
      <c r="AA438" s="8">
        <v>0.99643825339061953</v>
      </c>
      <c r="AB438" s="8">
        <v>0.95646448797307171</v>
      </c>
      <c r="AC438" s="10"/>
      <c r="AD438" s="10"/>
      <c r="AE438" s="10"/>
      <c r="AF438" s="10"/>
      <c r="AG438" s="10"/>
      <c r="AH438" s="10"/>
      <c r="AI438" s="10"/>
      <c r="AJ438" s="10"/>
      <c r="AK438" s="10"/>
      <c r="AL438" s="10"/>
      <c r="AM438" s="10"/>
    </row>
    <row r="439" spans="1:39">
      <c r="A439" s="8">
        <v>0.98746058939548909</v>
      </c>
      <c r="B439" s="8">
        <v>0.95528713476046745</v>
      </c>
      <c r="C439" s="8">
        <v>0.98746874557720377</v>
      </c>
      <c r="D439" s="8">
        <v>0.95630293386683007</v>
      </c>
      <c r="E439" s="8">
        <v>0.98724169745258605</v>
      </c>
      <c r="F439" s="8">
        <v>0.95530926545995287</v>
      </c>
      <c r="G439" s="8">
        <v>0.98792050375356932</v>
      </c>
      <c r="H439" s="8">
        <v>0.95545975421645102</v>
      </c>
      <c r="I439" s="8">
        <v>0.98972719553526856</v>
      </c>
      <c r="J439" s="8">
        <v>0.95932598741648356</v>
      </c>
      <c r="K439" s="8">
        <v>0.98990616816034349</v>
      </c>
      <c r="L439" s="8">
        <v>0.95927287373772008</v>
      </c>
      <c r="M439" s="8">
        <v>0.98986508188507361</v>
      </c>
      <c r="N439" s="8">
        <v>0.96016695399691476</v>
      </c>
      <c r="O439" s="8">
        <v>0.99271380207055515</v>
      </c>
      <c r="P439" s="8">
        <v>0.96440940908819273</v>
      </c>
      <c r="Q439" s="8">
        <v>0.99258361027534248</v>
      </c>
      <c r="R439" s="8">
        <v>0.96023777223526685</v>
      </c>
      <c r="S439" s="8">
        <v>0.99269179934774521</v>
      </c>
      <c r="T439" s="8">
        <v>0.95682964451457442</v>
      </c>
      <c r="U439" s="8">
        <v>0.99488658200880609</v>
      </c>
      <c r="V439" s="8">
        <v>0.96227158351794051</v>
      </c>
      <c r="W439" s="8">
        <v>0.99598991975908113</v>
      </c>
      <c r="X439" s="8">
        <v>0.96534332460646088</v>
      </c>
      <c r="Y439" s="8">
        <v>0.99626191024256339</v>
      </c>
      <c r="Z439" s="8">
        <v>0.96580806929564644</v>
      </c>
      <c r="AA439" s="8">
        <v>0.99676116961416261</v>
      </c>
      <c r="AB439" s="8">
        <v>0.95876386764956512</v>
      </c>
      <c r="AC439" s="10"/>
      <c r="AD439" s="10"/>
      <c r="AE439" s="10"/>
      <c r="AF439" s="10"/>
      <c r="AG439" s="10"/>
      <c r="AH439" s="10"/>
      <c r="AI439" s="10"/>
      <c r="AJ439" s="10"/>
      <c r="AK439" s="10"/>
      <c r="AL439" s="10"/>
      <c r="AM439" s="10"/>
    </row>
    <row r="440" spans="1:39">
      <c r="A440" s="8">
        <v>0.98839225300117117</v>
      </c>
      <c r="B440" s="8">
        <v>0.95779454301212008</v>
      </c>
      <c r="C440" s="8">
        <v>0.98847910867890054</v>
      </c>
      <c r="D440" s="8">
        <v>0.95898960078431128</v>
      </c>
      <c r="E440" s="8">
        <v>0.98822800495662977</v>
      </c>
      <c r="F440" s="8">
        <v>0.95799593237743408</v>
      </c>
      <c r="G440" s="8">
        <v>0.98980579770436639</v>
      </c>
      <c r="H440" s="8">
        <v>0.96072686069388546</v>
      </c>
      <c r="I440" s="8">
        <v>0.9907087545630715</v>
      </c>
      <c r="J440" s="8">
        <v>0.96206576801272892</v>
      </c>
      <c r="K440" s="8">
        <v>0.99075969761744986</v>
      </c>
      <c r="L440" s="8">
        <v>0.96172274217071163</v>
      </c>
      <c r="M440" s="8">
        <v>0.99057720579463382</v>
      </c>
      <c r="N440" s="8">
        <v>0.96240658078479868</v>
      </c>
      <c r="O440" s="8">
        <v>0.99348100503588377</v>
      </c>
      <c r="P440" s="8">
        <v>0.96734393983990619</v>
      </c>
      <c r="Q440" s="8">
        <v>0.99273466955265832</v>
      </c>
      <c r="R440" s="8">
        <v>0.96087513638043542</v>
      </c>
      <c r="S440" s="8">
        <v>0.9931316826456833</v>
      </c>
      <c r="T440" s="8">
        <v>0.95887894728688716</v>
      </c>
      <c r="U440" s="8">
        <v>0.99530018163266454</v>
      </c>
      <c r="V440" s="8">
        <v>0.96457096319443392</v>
      </c>
      <c r="W440" s="8">
        <v>0.99609017176510417</v>
      </c>
      <c r="X440" s="8">
        <v>0.9659497057723504</v>
      </c>
      <c r="Y440" s="8">
        <v>0.99691902707360758</v>
      </c>
      <c r="Z440" s="8">
        <v>0.97021650463306219</v>
      </c>
      <c r="AA440" s="8">
        <v>0.99708988672794896</v>
      </c>
      <c r="AB440" s="8">
        <v>0.96121373608255667</v>
      </c>
      <c r="AC440" s="10"/>
      <c r="AD440" s="10"/>
      <c r="AE440" s="10"/>
      <c r="AF440" s="10"/>
      <c r="AG440" s="10"/>
      <c r="AH440" s="10"/>
      <c r="AI440" s="10"/>
      <c r="AJ440" s="10"/>
      <c r="AK440" s="10"/>
      <c r="AL440" s="10"/>
      <c r="AM440" s="10"/>
    </row>
    <row r="441" spans="1:39">
      <c r="A441" s="8">
        <v>0.99031110983141712</v>
      </c>
      <c r="B441" s="8">
        <v>0.96306164948955453</v>
      </c>
      <c r="C441" s="8">
        <v>0.99041137896872145</v>
      </c>
      <c r="D441" s="8">
        <v>0.96425670726174573</v>
      </c>
      <c r="E441" s="8">
        <v>0.98860438453253685</v>
      </c>
      <c r="F441" s="8">
        <v>0.95904050139312691</v>
      </c>
      <c r="G441" s="8">
        <v>0.99072291662727163</v>
      </c>
      <c r="H441" s="8">
        <v>0.96341352761136667</v>
      </c>
      <c r="I441" s="8">
        <v>0.9913238165047078</v>
      </c>
      <c r="J441" s="8">
        <v>0.96381409327204537</v>
      </c>
      <c r="K441" s="8">
        <v>0.99167902780362838</v>
      </c>
      <c r="L441" s="8">
        <v>0.96440940908819284</v>
      </c>
      <c r="M441" s="8">
        <v>0.9929411635150297</v>
      </c>
      <c r="N441" s="8">
        <v>0.96995314930919008</v>
      </c>
      <c r="O441" s="8">
        <v>0.99388244844797435</v>
      </c>
      <c r="P441" s="8">
        <v>0.96888423652406352</v>
      </c>
      <c r="Q441" s="8">
        <v>0.99372793603363929</v>
      </c>
      <c r="R441" s="8">
        <v>0.96508439542248592</v>
      </c>
      <c r="S441" s="8">
        <v>0.99375979507576229</v>
      </c>
      <c r="T441" s="8">
        <v>0.96181347803860062</v>
      </c>
      <c r="U441" s="8">
        <v>0.99541723812998295</v>
      </c>
      <c r="V441" s="8">
        <v>0.96522603189919043</v>
      </c>
      <c r="W441" s="8">
        <v>0.99619435522234379</v>
      </c>
      <c r="X441" s="8">
        <v>0.96660477447710691</v>
      </c>
      <c r="Y441" s="8">
        <v>0.99705084392294874</v>
      </c>
      <c r="Z441" s="8">
        <v>0.97113050252179345</v>
      </c>
      <c r="AA441" s="8">
        <v>0.99717109919135505</v>
      </c>
      <c r="AB441" s="8">
        <v>0.96182675645829163</v>
      </c>
      <c r="AC441" s="10"/>
      <c r="AD441" s="10"/>
      <c r="AE441" s="10"/>
      <c r="AF441" s="10"/>
      <c r="AG441" s="10"/>
      <c r="AH441" s="10"/>
      <c r="AI441" s="10"/>
      <c r="AJ441" s="10"/>
      <c r="AK441" s="10"/>
      <c r="AL441" s="10"/>
      <c r="AM441" s="10"/>
    </row>
    <row r="442" spans="1:39">
      <c r="A442" s="8">
        <v>0.99061549440899099</v>
      </c>
      <c r="B442" s="8">
        <v>0.96395572974874932</v>
      </c>
      <c r="C442" s="8">
        <v>0.99079075655359983</v>
      </c>
      <c r="D442" s="8">
        <v>0.96530127627743856</v>
      </c>
      <c r="E442" s="8">
        <v>0.99043609846861791</v>
      </c>
      <c r="F442" s="8">
        <v>0.96430760787056136</v>
      </c>
      <c r="G442" s="8">
        <v>0.99101979842293375</v>
      </c>
      <c r="H442" s="8">
        <v>0.96430760787056147</v>
      </c>
      <c r="I442" s="8">
        <v>0.99225457395621042</v>
      </c>
      <c r="J442" s="8">
        <v>0.96650076018952658</v>
      </c>
      <c r="K442" s="8">
        <v>0.99227687442776902</v>
      </c>
      <c r="L442" s="8">
        <v>0.96615773434750929</v>
      </c>
      <c r="M442" s="8">
        <v>0.99322013989197089</v>
      </c>
      <c r="N442" s="8">
        <v>0.97084722956838487</v>
      </c>
      <c r="O442" s="8">
        <v>0.99417461004232921</v>
      </c>
      <c r="P442" s="8">
        <v>0.97002396754754194</v>
      </c>
      <c r="Q442" s="8">
        <v>0.99422456927412983</v>
      </c>
      <c r="R442" s="8">
        <v>0.96719566415335667</v>
      </c>
      <c r="S442" s="8">
        <v>0.99411988558942321</v>
      </c>
      <c r="T442" s="8">
        <v>0.96356180329791707</v>
      </c>
      <c r="U442" s="8">
        <v>0.9956142832338023</v>
      </c>
      <c r="V442" s="8">
        <v>0.96636576292266885</v>
      </c>
      <c r="W442" s="8">
        <v>0.99688235918524659</v>
      </c>
      <c r="X442" s="8">
        <v>0.97101320981452266</v>
      </c>
      <c r="Y442" s="8">
        <v>0.99736563042883819</v>
      </c>
      <c r="Z442" s="8">
        <v>0.97342988219828686</v>
      </c>
      <c r="AA442" s="8">
        <v>0.99743020562222195</v>
      </c>
      <c r="AB442" s="8">
        <v>0.96406638324617555</v>
      </c>
      <c r="AC442" s="10"/>
      <c r="AD442" s="10"/>
      <c r="AE442" s="10"/>
      <c r="AF442" s="10"/>
      <c r="AG442" s="10"/>
      <c r="AH442" s="10"/>
      <c r="AI442" s="10"/>
      <c r="AJ442" s="10"/>
      <c r="AK442" s="10"/>
      <c r="AL442" s="10"/>
      <c r="AM442" s="10"/>
    </row>
    <row r="443" spans="1:39">
      <c r="A443" s="8">
        <v>0.99135588932741392</v>
      </c>
      <c r="B443" s="8">
        <v>0.96619535653663324</v>
      </c>
      <c r="C443" s="8">
        <v>0.99167924706326316</v>
      </c>
      <c r="D443" s="8">
        <v>0.96780647145914267</v>
      </c>
      <c r="E443" s="8">
        <v>0.99130466672071116</v>
      </c>
      <c r="F443" s="8">
        <v>0.96681280305226547</v>
      </c>
      <c r="G443" s="8">
        <v>0.99182724126846067</v>
      </c>
      <c r="H443" s="8">
        <v>0.96681280305226558</v>
      </c>
      <c r="I443" s="8">
        <v>0.99298212510251171</v>
      </c>
      <c r="J443" s="8">
        <v>0.96874038697741049</v>
      </c>
      <c r="K443" s="8">
        <v>0.99248931678163033</v>
      </c>
      <c r="L443" s="8">
        <v>0.9668128030522658</v>
      </c>
      <c r="M443" s="8">
        <v>0.99394144065603585</v>
      </c>
      <c r="N443" s="8">
        <v>0.97320193599359084</v>
      </c>
      <c r="O443" s="8">
        <v>0.99470763768393833</v>
      </c>
      <c r="P443" s="8">
        <v>0.9721352362784127</v>
      </c>
      <c r="Q443" s="8">
        <v>0.99502332106925206</v>
      </c>
      <c r="R443" s="8">
        <v>0.97068346239219561</v>
      </c>
      <c r="S443" s="8">
        <v>0.99485234242971077</v>
      </c>
      <c r="T443" s="8">
        <v>0.96718017266371759</v>
      </c>
      <c r="U443" s="8">
        <v>0.99623663361121195</v>
      </c>
      <c r="V443" s="8">
        <v>0.96998413228846936</v>
      </c>
      <c r="W443" s="8">
        <v>0.99710055472776715</v>
      </c>
      <c r="X443" s="8">
        <v>0.97243621379140932</v>
      </c>
      <c r="Y443" s="8">
        <v>0.99746400121192869</v>
      </c>
      <c r="Z443" s="8">
        <v>0.97416683449113795</v>
      </c>
      <c r="AA443" s="8">
        <v>0.99760809958968277</v>
      </c>
      <c r="AB443" s="8">
        <v>0.96560667993033289</v>
      </c>
      <c r="AC443" s="10"/>
      <c r="AD443" s="10"/>
      <c r="AE443" s="10"/>
      <c r="AF443" s="10"/>
      <c r="AG443" s="10"/>
      <c r="AH443" s="10"/>
      <c r="AI443" s="10"/>
      <c r="AJ443" s="10"/>
      <c r="AK443" s="10"/>
      <c r="AL443" s="10"/>
      <c r="AM443" s="10"/>
    </row>
    <row r="444" spans="1:39">
      <c r="A444" s="8">
        <v>0.99217855034788383</v>
      </c>
      <c r="B444" s="8">
        <v>0.96870055171833735</v>
      </c>
      <c r="C444" s="8">
        <v>0.9919760657954737</v>
      </c>
      <c r="D444" s="8">
        <v>0.96870055171833747</v>
      </c>
      <c r="E444" s="8">
        <v>0.99192810571054701</v>
      </c>
      <c r="F444" s="8">
        <v>0.96870055171833758</v>
      </c>
      <c r="G444" s="8">
        <v>0.99254580867197406</v>
      </c>
      <c r="H444" s="8">
        <v>0.9690524298401495</v>
      </c>
      <c r="I444" s="8">
        <v>0.99308009957109089</v>
      </c>
      <c r="J444" s="8">
        <v>0.96905242984014928</v>
      </c>
      <c r="K444" s="8">
        <v>0.99321312480142321</v>
      </c>
      <c r="L444" s="8">
        <v>0.96905242984014972</v>
      </c>
      <c r="M444" s="8">
        <v>0.99413415460063337</v>
      </c>
      <c r="N444" s="8">
        <v>0.97385700469834735</v>
      </c>
      <c r="O444" s="8">
        <v>0.99532541449032219</v>
      </c>
      <c r="P444" s="8">
        <v>0.97458510471140425</v>
      </c>
      <c r="Q444" s="8">
        <v>0.99542062766164452</v>
      </c>
      <c r="R444" s="8">
        <v>0.97243178765151206</v>
      </c>
      <c r="S444" s="8">
        <v>0.99570141949317259</v>
      </c>
      <c r="T444" s="8">
        <v>0.97138943170576808</v>
      </c>
      <c r="U444" s="8">
        <v>0.9968199651561821</v>
      </c>
      <c r="V444" s="8">
        <v>0.97345422596772024</v>
      </c>
      <c r="W444" s="8">
        <v>0.99721063536183163</v>
      </c>
      <c r="X444" s="8">
        <v>0.97317316608426041</v>
      </c>
      <c r="Y444" s="8">
        <v>0.99778468996480352</v>
      </c>
      <c r="Z444" s="8">
        <v>0.9766167029241295</v>
      </c>
      <c r="AA444" s="8">
        <v>0.99767771027260221</v>
      </c>
      <c r="AB444" s="8">
        <v>0.96624404407550146</v>
      </c>
      <c r="AC444" s="10"/>
      <c r="AD444" s="10"/>
      <c r="AE444" s="10"/>
      <c r="AF444" s="10"/>
      <c r="AG444" s="10"/>
      <c r="AH444" s="10"/>
      <c r="AI444" s="10"/>
      <c r="AJ444" s="10"/>
      <c r="AK444" s="10"/>
      <c r="AL444" s="10"/>
      <c r="AM444" s="10"/>
    </row>
    <row r="445" spans="1:39">
      <c r="A445" s="8">
        <v>0.99289837874079501</v>
      </c>
      <c r="B445" s="8">
        <v>0.97094017850622127</v>
      </c>
      <c r="C445" s="8">
        <v>0.99264833073862602</v>
      </c>
      <c r="D445" s="8">
        <v>0.97074985449065021</v>
      </c>
      <c r="E445" s="8">
        <v>0.99316340278019077</v>
      </c>
      <c r="F445" s="8">
        <v>0.97247162291058475</v>
      </c>
      <c r="G445" s="8">
        <v>0.99314902709755504</v>
      </c>
      <c r="H445" s="8">
        <v>0.97094017850622161</v>
      </c>
      <c r="I445" s="8">
        <v>0.99425942187806304</v>
      </c>
      <c r="J445" s="8">
        <v>0.97282350103239645</v>
      </c>
      <c r="K445" s="8">
        <v>0.99442009817468824</v>
      </c>
      <c r="L445" s="8">
        <v>0.9728235010323969</v>
      </c>
      <c r="M445" s="8">
        <v>0.99467558901640729</v>
      </c>
      <c r="N445" s="8">
        <v>0.97574475336441946</v>
      </c>
      <c r="O445" s="8">
        <v>0.99617290613806897</v>
      </c>
      <c r="P445" s="8">
        <v>0.97805519839065513</v>
      </c>
      <c r="Q445" s="8">
        <v>0.99576827092998788</v>
      </c>
      <c r="R445" s="8">
        <v>0.9739720843356694</v>
      </c>
      <c r="S445" s="8">
        <v>0.99618017619883548</v>
      </c>
      <c r="T445" s="8">
        <v>0.97383930013875963</v>
      </c>
      <c r="U445" s="8">
        <v>0.99705407815081892</v>
      </c>
      <c r="V445" s="8">
        <v>0.9748772299446069</v>
      </c>
      <c r="W445" s="8">
        <v>0.99754087726402496</v>
      </c>
      <c r="X445" s="8">
        <v>0.97547254576075382</v>
      </c>
      <c r="Y445" s="8">
        <v>0.99816636860319452</v>
      </c>
      <c r="Z445" s="8">
        <v>0.97958885586496747</v>
      </c>
      <c r="AA445" s="8">
        <v>0.99775312184576492</v>
      </c>
      <c r="AB445" s="8">
        <v>0.96693673496938259</v>
      </c>
      <c r="AC445" s="10"/>
      <c r="AD445" s="10"/>
      <c r="AE445" s="10"/>
      <c r="AF445" s="10"/>
      <c r="AG445" s="10"/>
      <c r="AH445" s="10"/>
      <c r="AI445" s="10"/>
      <c r="AJ445" s="10"/>
      <c r="AK445" s="10"/>
      <c r="AL445" s="10"/>
      <c r="AM445" s="10"/>
    </row>
    <row r="446" spans="1:39">
      <c r="A446" s="8">
        <v>0.99353388437910795</v>
      </c>
      <c r="B446" s="8">
        <v>0.97298948127853402</v>
      </c>
      <c r="C446" s="8">
        <v>0.9938041546759756</v>
      </c>
      <c r="D446" s="8">
        <v>0.97436822385645072</v>
      </c>
      <c r="E446" s="8">
        <v>0.99385246692685136</v>
      </c>
      <c r="F446" s="8">
        <v>0.97471124969846867</v>
      </c>
      <c r="G446" s="8">
        <v>0.99432142654539268</v>
      </c>
      <c r="H446" s="8">
        <v>0.97471124969846878</v>
      </c>
      <c r="I446" s="8">
        <v>0.9948236822433989</v>
      </c>
      <c r="J446" s="8">
        <v>0.97471124969846856</v>
      </c>
      <c r="K446" s="8">
        <v>0.99497282429889367</v>
      </c>
      <c r="L446" s="8">
        <v>0.97471124969846901</v>
      </c>
      <c r="M446" s="8">
        <v>0.99485545536469833</v>
      </c>
      <c r="N446" s="8">
        <v>0.97638211750958803</v>
      </c>
      <c r="O446" s="8">
        <v>0.99669478257378674</v>
      </c>
      <c r="P446" s="8">
        <v>0.98029482517853905</v>
      </c>
      <c r="Q446" s="8">
        <v>0.99622765667744162</v>
      </c>
      <c r="R446" s="8">
        <v>0.97602138710798214</v>
      </c>
      <c r="S446" s="8">
        <v>0.99676736925236209</v>
      </c>
      <c r="T446" s="8">
        <v>0.97693095885681669</v>
      </c>
      <c r="U446" s="8">
        <v>0.99744231553359175</v>
      </c>
      <c r="V446" s="8">
        <v>0.97732709837759846</v>
      </c>
      <c r="W446" s="8">
        <v>0.9976942038614719</v>
      </c>
      <c r="X446" s="8">
        <v>0.97661227678423224</v>
      </c>
      <c r="Y446" s="8">
        <v>0.99835720792239002</v>
      </c>
      <c r="Z446" s="8">
        <v>0.98112915254912481</v>
      </c>
      <c r="AA446" s="8">
        <v>0.99808377258963243</v>
      </c>
      <c r="AB446" s="8">
        <v>0.97002839368743965</v>
      </c>
      <c r="AC446" s="10"/>
      <c r="AD446" s="10"/>
      <c r="AE446" s="10"/>
      <c r="AF446" s="10"/>
      <c r="AG446" s="10"/>
      <c r="AH446" s="10"/>
      <c r="AI446" s="10"/>
      <c r="AJ446" s="10"/>
      <c r="AK446" s="10"/>
      <c r="AL446" s="10"/>
      <c r="AM446" s="10"/>
    </row>
    <row r="447" spans="1:39">
      <c r="A447" s="8">
        <v>0.99460951366337225</v>
      </c>
      <c r="B447" s="8">
        <v>0.97660785064433453</v>
      </c>
      <c r="C447" s="8">
        <v>0.99451180198455702</v>
      </c>
      <c r="D447" s="8">
        <v>0.97660785064433464</v>
      </c>
      <c r="E447" s="8">
        <v>0.99495651368284543</v>
      </c>
      <c r="F447" s="8">
        <v>0.97832961906426918</v>
      </c>
      <c r="G447" s="8">
        <v>0.99539360475010874</v>
      </c>
      <c r="H447" s="8">
        <v>0.9783296190642693</v>
      </c>
      <c r="I447" s="8">
        <v>0.99525005261591959</v>
      </c>
      <c r="J447" s="8">
        <v>0.9762515463826259</v>
      </c>
      <c r="K447" s="8">
        <v>0.99539958902744685</v>
      </c>
      <c r="L447" s="8">
        <v>0.97625154638262635</v>
      </c>
      <c r="M447" s="8">
        <v>0.99527575530101098</v>
      </c>
      <c r="N447" s="8">
        <v>0.97792241419374537</v>
      </c>
      <c r="O447" s="8">
        <v>0.99709845622705562</v>
      </c>
      <c r="P447" s="8">
        <v>0.9820298720181645</v>
      </c>
      <c r="Q447" s="8">
        <v>0.99675739880063152</v>
      </c>
      <c r="R447" s="8">
        <v>0.97847125554097369</v>
      </c>
      <c r="S447" s="8">
        <v>0.99709472426478107</v>
      </c>
      <c r="T447" s="8">
        <v>0.97866600569644213</v>
      </c>
      <c r="U447" s="8">
        <v>0.99770374171093623</v>
      </c>
      <c r="V447" s="8">
        <v>0.9790621452172239</v>
      </c>
      <c r="W447" s="8">
        <v>0.99777676433702023</v>
      </c>
      <c r="X447" s="8">
        <v>0.97724964092940081</v>
      </c>
      <c r="Y447" s="8">
        <v>0.99843196971753878</v>
      </c>
      <c r="Z447" s="8">
        <v>0.98174217292485977</v>
      </c>
      <c r="AA447" s="8">
        <v>0.99830807367903962</v>
      </c>
      <c r="AB447" s="8">
        <v>0.97238310011264562</v>
      </c>
      <c r="AC447" s="10"/>
      <c r="AD447" s="10"/>
      <c r="AE447" s="10"/>
      <c r="AF447" s="10"/>
      <c r="AG447" s="10"/>
      <c r="AH447" s="10"/>
      <c r="AI447" s="10"/>
      <c r="AJ447" s="10"/>
      <c r="AK447" s="10"/>
      <c r="AL447" s="10"/>
      <c r="AM447" s="10"/>
    </row>
    <row r="448" spans="1:39">
      <c r="A448" s="8">
        <v>0.9950455240042213</v>
      </c>
      <c r="B448" s="8">
        <v>0.97814814732849187</v>
      </c>
      <c r="C448" s="8">
        <v>0.9949245962478962</v>
      </c>
      <c r="D448" s="8">
        <v>0.97796888866266329</v>
      </c>
      <c r="E448" s="8">
        <v>0.99557609236933864</v>
      </c>
      <c r="F448" s="8">
        <v>0.98037892183658193</v>
      </c>
      <c r="G448" s="8">
        <v>0.99596656770606817</v>
      </c>
      <c r="H448" s="8">
        <v>0.98037892183658204</v>
      </c>
      <c r="I448" s="8">
        <v>0.99623705466975476</v>
      </c>
      <c r="J448" s="8">
        <v>0.97986991574842641</v>
      </c>
      <c r="K448" s="8">
        <v>0.99585831411012071</v>
      </c>
      <c r="L448" s="8">
        <v>0.97798659322225179</v>
      </c>
      <c r="M448" s="8">
        <v>0.99586307398930807</v>
      </c>
      <c r="N448" s="8">
        <v>0.98016204098162929</v>
      </c>
      <c r="O448" s="8">
        <v>0.99724565214482219</v>
      </c>
      <c r="P448" s="8">
        <v>0.98266723616333307</v>
      </c>
      <c r="Q448" s="8">
        <v>0.99712987373099937</v>
      </c>
      <c r="R448" s="8">
        <v>0.98020630238059914</v>
      </c>
      <c r="S448" s="8">
        <v>0.99721339045678292</v>
      </c>
      <c r="T448" s="8">
        <v>0.97932107440119864</v>
      </c>
      <c r="U448" s="8">
        <v>0.99815831110885611</v>
      </c>
      <c r="V448" s="8">
        <v>0.98215380393528096</v>
      </c>
      <c r="W448" s="8">
        <v>0.99809128043434725</v>
      </c>
      <c r="X448" s="8">
        <v>0.97969950936239236</v>
      </c>
      <c r="Y448" s="8">
        <v>0.99856575398254177</v>
      </c>
      <c r="Z448" s="8">
        <v>0.98288190394833819</v>
      </c>
      <c r="AA448" s="8">
        <v>0.99837768436195906</v>
      </c>
      <c r="AB448" s="8">
        <v>0.9731200524054967</v>
      </c>
      <c r="AC448" s="10"/>
      <c r="AD448" s="10"/>
      <c r="AE448" s="10"/>
      <c r="AF448" s="10"/>
      <c r="AG448" s="10"/>
      <c r="AH448" s="10"/>
      <c r="AI448" s="10"/>
      <c r="AJ448" s="10"/>
      <c r="AK448" s="10"/>
      <c r="AL448" s="10"/>
      <c r="AM448" s="10"/>
    </row>
    <row r="449" spans="1:39">
      <c r="A449" s="8">
        <v>0.99585584510938407</v>
      </c>
      <c r="B449" s="8">
        <v>0.98112030026932984</v>
      </c>
      <c r="C449" s="8">
        <v>0.99603717507194367</v>
      </c>
      <c r="D449" s="8">
        <v>0.98173995985491047</v>
      </c>
      <c r="E449" s="8">
        <v>0.99602774786042714</v>
      </c>
      <c r="F449" s="8">
        <v>0.98191921852073927</v>
      </c>
      <c r="G449" s="8">
        <v>0.99678346538585183</v>
      </c>
      <c r="H449" s="8">
        <v>0.98335107477742001</v>
      </c>
      <c r="I449" s="8">
        <v>0.99701540739235639</v>
      </c>
      <c r="J449" s="8">
        <v>0.98284206868926438</v>
      </c>
      <c r="K449" s="8">
        <v>0.9968096046504199</v>
      </c>
      <c r="L449" s="8">
        <v>0.9816049625880523</v>
      </c>
      <c r="M449" s="8">
        <v>0.99677341795616858</v>
      </c>
      <c r="N449" s="8">
        <v>0.9837804103474298</v>
      </c>
      <c r="O449" s="8">
        <v>0.99765155603926936</v>
      </c>
      <c r="P449" s="8">
        <v>0.98455498482940518</v>
      </c>
      <c r="Q449" s="8">
        <v>0.99780860582633635</v>
      </c>
      <c r="R449" s="8">
        <v>0.98367639605985002</v>
      </c>
      <c r="S449" s="8">
        <v>0.99782308916741336</v>
      </c>
      <c r="T449" s="8">
        <v>0.98279116808044953</v>
      </c>
      <c r="U449" s="8">
        <v>0.99837096374565126</v>
      </c>
      <c r="V449" s="8">
        <v>0.98369410061943829</v>
      </c>
      <c r="W449" s="8">
        <v>0.99828785299517664</v>
      </c>
      <c r="X449" s="8">
        <v>0.9812398060465497</v>
      </c>
      <c r="Y449" s="8">
        <v>0.99864641802467591</v>
      </c>
      <c r="Z449" s="8">
        <v>0.98357459484221932</v>
      </c>
      <c r="AA449" s="8">
        <v>0.99847823312617612</v>
      </c>
      <c r="AB449" s="8">
        <v>0.97425978342897512</v>
      </c>
      <c r="AC449" s="10"/>
      <c r="AD449" s="10"/>
      <c r="AE449" s="10"/>
      <c r="AF449" s="10"/>
      <c r="AG449" s="10"/>
      <c r="AH449" s="10"/>
      <c r="AI449" s="10"/>
      <c r="AJ449" s="10"/>
      <c r="AK449" s="10"/>
      <c r="AL449" s="10"/>
      <c r="AM449" s="10"/>
    </row>
    <row r="450" spans="1:39">
      <c r="A450" s="8">
        <v>0.99799682041515692</v>
      </c>
      <c r="B450" s="8">
        <v>0.98922234935079512</v>
      </c>
      <c r="C450" s="8">
        <v>0.99644800364831454</v>
      </c>
      <c r="D450" s="8">
        <v>0.98328025653906781</v>
      </c>
      <c r="E450" s="8">
        <v>0.99651607623327065</v>
      </c>
      <c r="F450" s="8">
        <v>0.98365426536036471</v>
      </c>
      <c r="G450" s="8">
        <v>0.99719947809314902</v>
      </c>
      <c r="H450" s="8">
        <v>0.98489137146157735</v>
      </c>
      <c r="I450" s="8">
        <v>0.99754882394350997</v>
      </c>
      <c r="J450" s="8">
        <v>0.98489137146157713</v>
      </c>
      <c r="K450" s="8">
        <v>0.99734541058714965</v>
      </c>
      <c r="L450" s="8">
        <v>0.98365426536036504</v>
      </c>
      <c r="M450" s="8">
        <v>0.99727630958302305</v>
      </c>
      <c r="N450" s="8">
        <v>0.98582971311974255</v>
      </c>
      <c r="O450" s="8">
        <v>0.9982760235691881</v>
      </c>
      <c r="P450" s="8">
        <v>0.98752713777024315</v>
      </c>
      <c r="Q450" s="8">
        <v>0.9983838726632378</v>
      </c>
      <c r="R450" s="8">
        <v>0.98664854900068799</v>
      </c>
      <c r="S450" s="8">
        <v>0.99809315705265911</v>
      </c>
      <c r="T450" s="8">
        <v>0.98433146476460687</v>
      </c>
      <c r="U450" s="8">
        <v>0.9984587561186401</v>
      </c>
      <c r="V450" s="8">
        <v>0.98433146476460687</v>
      </c>
      <c r="W450" s="8">
        <v>0.99867510094001055</v>
      </c>
      <c r="X450" s="8">
        <v>0.98433146476460676</v>
      </c>
      <c r="Y450" s="8">
        <v>0.99871724498850101</v>
      </c>
      <c r="Z450" s="8">
        <v>0.98421195898738789</v>
      </c>
      <c r="AA450" s="8">
        <v>0.99883595469117892</v>
      </c>
      <c r="AB450" s="8">
        <v>0.97835174976375505</v>
      </c>
      <c r="AC450" s="10"/>
      <c r="AD450" s="10"/>
      <c r="AE450" s="10"/>
      <c r="AF450" s="10"/>
      <c r="AG450" s="10"/>
      <c r="AH450" s="10"/>
      <c r="AI450" s="10"/>
      <c r="AJ450" s="10"/>
      <c r="AK450" s="10"/>
      <c r="AL450" s="10"/>
      <c r="AM450" s="10"/>
    </row>
    <row r="451" spans="1:39">
      <c r="A451" s="8">
        <v>0.99835262130651015</v>
      </c>
      <c r="B451" s="8">
        <v>0.99058338736912377</v>
      </c>
      <c r="C451" s="8">
        <v>0.99855325439134424</v>
      </c>
      <c r="D451" s="8">
        <v>0.99138230562053309</v>
      </c>
      <c r="E451" s="8">
        <v>0.99688859550583508</v>
      </c>
      <c r="F451" s="8">
        <v>0.98501530337869336</v>
      </c>
      <c r="G451" s="8">
        <v>0.99756065276175709</v>
      </c>
      <c r="H451" s="8">
        <v>0.986252409479906</v>
      </c>
      <c r="I451" s="8">
        <v>0.99786814813739777</v>
      </c>
      <c r="J451" s="8">
        <v>0.98625240947990578</v>
      </c>
      <c r="K451" s="8">
        <v>0.99809929894023264</v>
      </c>
      <c r="L451" s="8">
        <v>0.98662641830120301</v>
      </c>
      <c r="M451" s="8">
        <v>0.99798476275078141</v>
      </c>
      <c r="N451" s="8">
        <v>0.98880186606058051</v>
      </c>
      <c r="O451" s="8">
        <v>0.99853696178704698</v>
      </c>
      <c r="P451" s="8">
        <v>0.9888881757885718</v>
      </c>
      <c r="Q451" s="8">
        <v>0.99881014952799219</v>
      </c>
      <c r="R451" s="8">
        <v>0.98888817578857191</v>
      </c>
      <c r="S451" s="8">
        <v>0.99858828150894285</v>
      </c>
      <c r="T451" s="8">
        <v>0.98730361770544484</v>
      </c>
      <c r="U451" s="8">
        <v>0.99884894444303485</v>
      </c>
      <c r="V451" s="8">
        <v>0.98730361770544484</v>
      </c>
      <c r="W451" s="8">
        <v>0.9990210686470703</v>
      </c>
      <c r="X451" s="8">
        <v>0.98730361770544472</v>
      </c>
      <c r="Y451" s="8">
        <v>0.99902416183174325</v>
      </c>
      <c r="Z451" s="8">
        <v>0.98730361770544495</v>
      </c>
      <c r="AA451" s="8">
        <v>0.9994450481667243</v>
      </c>
      <c r="AB451" s="8">
        <v>0.98645379884522033</v>
      </c>
      <c r="AC451" s="10"/>
      <c r="AD451" s="10"/>
      <c r="AE451" s="10"/>
      <c r="AF451" s="10"/>
      <c r="AG451" s="10"/>
      <c r="AH451" s="10"/>
      <c r="AI451" s="10"/>
      <c r="AJ451" s="10"/>
      <c r="AK451" s="10"/>
      <c r="AL451" s="10"/>
      <c r="AM451" s="10"/>
    </row>
    <row r="452" spans="1:39">
      <c r="A452" s="8">
        <v>0.99927811495453878</v>
      </c>
      <c r="B452" s="8">
        <v>0.99435445856137095</v>
      </c>
      <c r="C452" s="8">
        <v>0.999312009561101</v>
      </c>
      <c r="D452" s="8">
        <v>0.99435445856137106</v>
      </c>
      <c r="E452" s="8">
        <v>0.99763556420263533</v>
      </c>
      <c r="F452" s="8">
        <v>0.98798745631953133</v>
      </c>
      <c r="G452" s="8">
        <v>0.99800502997182461</v>
      </c>
      <c r="H452" s="8">
        <v>0.98798745631953144</v>
      </c>
      <c r="I452" s="8">
        <v>0.99826548903774681</v>
      </c>
      <c r="J452" s="8">
        <v>0.98798745631953122</v>
      </c>
      <c r="K452" s="8">
        <v>0.99839446221064165</v>
      </c>
      <c r="L452" s="8">
        <v>0.98798745631953167</v>
      </c>
      <c r="M452" s="8">
        <v>0.99839221509078757</v>
      </c>
      <c r="N452" s="8">
        <v>0.99053691290020596</v>
      </c>
      <c r="O452" s="8">
        <v>0.99892502375206793</v>
      </c>
      <c r="P452" s="8">
        <v>0.99124288221377777</v>
      </c>
      <c r="Q452" s="8">
        <v>0.99893430783811477</v>
      </c>
      <c r="R452" s="8">
        <v>0.98954324449332842</v>
      </c>
      <c r="S452" s="8">
        <v>0.99892177442784469</v>
      </c>
      <c r="T452" s="8">
        <v>0.98954324449332876</v>
      </c>
      <c r="U452" s="8">
        <v>0.99914353662795286</v>
      </c>
      <c r="V452" s="8">
        <v>0.9896583241306508</v>
      </c>
      <c r="W452" s="8">
        <v>0.99924516136641583</v>
      </c>
      <c r="X452" s="8">
        <v>0.98965832413065069</v>
      </c>
      <c r="Y452" s="8">
        <v>0.99921696856660058</v>
      </c>
      <c r="Z452" s="8">
        <v>0.98954324449332887</v>
      </c>
      <c r="AA452" s="8">
        <v>0.99960940672361753</v>
      </c>
      <c r="AB452" s="8">
        <v>0.9894259517860583</v>
      </c>
      <c r="AC452" s="10"/>
      <c r="AD452" s="10"/>
      <c r="AE452" s="10"/>
      <c r="AF452" s="10"/>
      <c r="AG452" s="10"/>
      <c r="AH452" s="10"/>
      <c r="AI452" s="10"/>
      <c r="AJ452" s="10"/>
      <c r="AK452" s="10"/>
      <c r="AL452" s="10"/>
      <c r="AM452" s="10"/>
    </row>
    <row r="453" spans="1:39">
      <c r="A453" s="8">
        <v>0.99961129266782911</v>
      </c>
      <c r="B453" s="8">
        <v>0.99608950540099639</v>
      </c>
      <c r="C453" s="8">
        <v>0.99966976458932821</v>
      </c>
      <c r="D453" s="8">
        <v>0.9960895054009965</v>
      </c>
      <c r="E453" s="8">
        <v>0.99965836315417689</v>
      </c>
      <c r="F453" s="8">
        <v>0.99608950540099661</v>
      </c>
      <c r="G453" s="8">
        <v>0.9997447194750676</v>
      </c>
      <c r="H453" s="8">
        <v>0.99608950540099672</v>
      </c>
      <c r="I453" s="8">
        <v>0.99970970527828507</v>
      </c>
      <c r="J453" s="8">
        <v>0.9960895054009965</v>
      </c>
      <c r="K453" s="8">
        <v>0.99973679708371199</v>
      </c>
      <c r="L453" s="8">
        <v>0.99608950540099694</v>
      </c>
      <c r="M453" s="8">
        <v>0.99866384998412494</v>
      </c>
      <c r="N453" s="8">
        <v>0.99189795091853461</v>
      </c>
      <c r="O453" s="8">
        <v>0.99902092412273402</v>
      </c>
      <c r="P453" s="8">
        <v>0.99189795091853428</v>
      </c>
      <c r="Q453" s="8">
        <v>0.99925918874960229</v>
      </c>
      <c r="R453" s="8">
        <v>0.99189795091853439</v>
      </c>
      <c r="S453" s="8">
        <v>0.99925935928440179</v>
      </c>
      <c r="T453" s="8">
        <v>0.99189795091853472</v>
      </c>
      <c r="U453" s="8">
        <v>0.99937179679772381</v>
      </c>
      <c r="V453" s="8">
        <v>0.99189795091853472</v>
      </c>
      <c r="W453" s="8">
        <v>0.99944369965285351</v>
      </c>
      <c r="X453" s="8">
        <v>0.99189795091853461</v>
      </c>
      <c r="Y453" s="8">
        <v>0.99940977530145791</v>
      </c>
      <c r="Z453" s="8">
        <v>0.99189795091853483</v>
      </c>
      <c r="AA453" s="8">
        <v>0.99970222096751016</v>
      </c>
      <c r="AB453" s="8">
        <v>0.99188245942889541</v>
      </c>
      <c r="AC453" s="10"/>
      <c r="AD453" s="10"/>
      <c r="AE453" s="10"/>
      <c r="AF453" s="10"/>
      <c r="AG453" s="10"/>
      <c r="AH453" s="10"/>
      <c r="AI453" s="10"/>
      <c r="AJ453" s="10"/>
      <c r="AK453" s="10"/>
      <c r="AL453" s="10"/>
      <c r="AM453" s="10"/>
    </row>
    <row r="454" spans="1:39">
      <c r="A454" s="8">
        <v>1.0000000000000011</v>
      </c>
      <c r="B454" s="8">
        <v>0.99999999999999922</v>
      </c>
      <c r="C454" s="8">
        <v>0.99999999999999956</v>
      </c>
      <c r="D454" s="8">
        <v>0.99999999999999933</v>
      </c>
      <c r="E454" s="8">
        <v>1.0000000000000002</v>
      </c>
      <c r="F454" s="8">
        <v>0.99999999999999944</v>
      </c>
      <c r="G454" s="8">
        <v>1</v>
      </c>
      <c r="H454" s="8">
        <v>0.99999999999999956</v>
      </c>
      <c r="I454" s="8">
        <v>1.0000000000000013</v>
      </c>
      <c r="J454" s="8">
        <v>0.99999999999999933</v>
      </c>
      <c r="K454" s="8">
        <v>1.0000000000000002</v>
      </c>
      <c r="L454" s="8">
        <v>0.99999999999999978</v>
      </c>
      <c r="M454" s="8">
        <v>1.0000000000000009</v>
      </c>
      <c r="N454" s="8">
        <v>0.99999999999999989</v>
      </c>
      <c r="O454" s="8">
        <v>0.99999999999999933</v>
      </c>
      <c r="P454" s="8">
        <v>0.99999999999999956</v>
      </c>
      <c r="Q454" s="8">
        <v>1.0000000000000007</v>
      </c>
      <c r="R454" s="8">
        <v>0.99999999999999967</v>
      </c>
      <c r="S454" s="8">
        <v>0.99999999999999989</v>
      </c>
      <c r="T454" s="8">
        <v>1</v>
      </c>
      <c r="U454" s="8">
        <v>0.99999999999999933</v>
      </c>
      <c r="V454" s="8">
        <v>1</v>
      </c>
      <c r="W454" s="8">
        <v>1.0000000000000007</v>
      </c>
      <c r="X454" s="8">
        <v>0.99999999999999989</v>
      </c>
      <c r="Y454" s="8">
        <v>1.0000000000000007</v>
      </c>
      <c r="Z454" s="8">
        <v>1.0000000000000002</v>
      </c>
      <c r="AA454" s="8">
        <v>0.999999999999999</v>
      </c>
      <c r="AB454" s="8">
        <v>1.0000000000000002</v>
      </c>
      <c r="AC454" s="10"/>
      <c r="AD454" s="10"/>
      <c r="AE454" s="10"/>
      <c r="AF454" s="10"/>
      <c r="AG454" s="10"/>
      <c r="AH454" s="10"/>
      <c r="AI454" s="10"/>
      <c r="AJ454" s="10"/>
      <c r="AK454" s="10"/>
      <c r="AL454" s="10"/>
      <c r="AM454" s="10"/>
    </row>
    <row r="455" spans="1:39">
      <c r="A455" s="8"/>
      <c r="B455" s="8"/>
      <c r="C455" s="8"/>
      <c r="D455" s="8"/>
      <c r="E455" s="8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  <c r="Z455" s="8"/>
      <c r="AA455" s="8"/>
      <c r="AB455" s="10"/>
      <c r="AC455" s="10"/>
      <c r="AD455" s="10"/>
      <c r="AE455" s="10"/>
      <c r="AF455" s="10"/>
      <c r="AG455" s="10"/>
      <c r="AH455" s="10"/>
      <c r="AI455" s="10"/>
      <c r="AJ455" s="10"/>
      <c r="AK455" s="10"/>
      <c r="AL455" s="10"/>
      <c r="AM455" s="10"/>
    </row>
    <row r="456" spans="1:39">
      <c r="A456" s="8"/>
      <c r="B456" s="8"/>
      <c r="C456" s="8"/>
      <c r="D456" s="8"/>
      <c r="E456" s="8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  <c r="Z456" s="8"/>
      <c r="AA456" s="8"/>
      <c r="AB456" s="10"/>
      <c r="AC456" s="10"/>
      <c r="AD456" s="10"/>
      <c r="AE456" s="10"/>
      <c r="AF456" s="10"/>
      <c r="AG456" s="10"/>
      <c r="AH456" s="10"/>
      <c r="AI456" s="10"/>
      <c r="AJ456" s="10"/>
      <c r="AK456" s="10"/>
      <c r="AL456" s="10"/>
      <c r="AM456" s="10"/>
    </row>
    <row r="457" spans="1:39">
      <c r="A457" s="8"/>
      <c r="B457" s="8"/>
      <c r="C457" s="8"/>
      <c r="D457" s="8"/>
      <c r="E457" s="8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  <c r="Z457" s="8"/>
      <c r="AA457" s="8"/>
      <c r="AB457" s="10"/>
      <c r="AC457" s="10"/>
      <c r="AD457" s="10"/>
      <c r="AE457" s="10"/>
      <c r="AF457" s="10"/>
      <c r="AG457" s="10"/>
      <c r="AH457" s="10"/>
      <c r="AI457" s="10"/>
      <c r="AJ457" s="10"/>
      <c r="AK457" s="10"/>
      <c r="AL457" s="10"/>
      <c r="AM457" s="10"/>
    </row>
    <row r="458" spans="1:39">
      <c r="A458" s="8"/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  <c r="Z458" s="8"/>
      <c r="AA458" s="8"/>
      <c r="AB458" s="10"/>
      <c r="AC458" s="10"/>
      <c r="AD458" s="10"/>
      <c r="AE458" s="10"/>
      <c r="AF458" s="10"/>
      <c r="AG458" s="10"/>
      <c r="AH458" s="10"/>
      <c r="AI458" s="10"/>
      <c r="AJ458" s="10"/>
      <c r="AK458" s="10"/>
      <c r="AL458" s="10"/>
      <c r="AM458" s="10"/>
    </row>
    <row r="459" spans="1:39">
      <c r="A459" s="8"/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  <c r="Z459" s="8"/>
      <c r="AA459" s="8"/>
      <c r="AB459" s="10"/>
      <c r="AC459" s="10"/>
      <c r="AD459" s="10"/>
      <c r="AE459" s="10"/>
      <c r="AF459" s="10"/>
      <c r="AG459" s="10"/>
      <c r="AH459" s="10"/>
      <c r="AI459" s="10"/>
      <c r="AJ459" s="10"/>
      <c r="AK459" s="10"/>
      <c r="AL459" s="10"/>
      <c r="AM459" s="10"/>
    </row>
    <row r="460" spans="1:39">
      <c r="A460" s="8"/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  <c r="AA460" s="8"/>
      <c r="AB460" s="10"/>
      <c r="AC460" s="10"/>
      <c r="AD460" s="10"/>
      <c r="AE460" s="10"/>
      <c r="AF460" s="10"/>
      <c r="AG460" s="10"/>
      <c r="AH460" s="10"/>
      <c r="AI460" s="10"/>
      <c r="AJ460" s="10"/>
      <c r="AK460" s="10"/>
      <c r="AL460" s="10"/>
      <c r="AM460" s="10"/>
    </row>
    <row r="461" spans="1:39">
      <c r="A461" s="8"/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  <c r="Z461" s="8"/>
      <c r="AA461" s="8"/>
      <c r="AB461" s="10"/>
      <c r="AC461" s="10"/>
      <c r="AD461" s="10"/>
      <c r="AE461" s="10"/>
      <c r="AF461" s="10"/>
      <c r="AG461" s="10"/>
      <c r="AH461" s="10"/>
      <c r="AI461" s="10"/>
      <c r="AJ461" s="10"/>
      <c r="AK461" s="10"/>
      <c r="AL461" s="10"/>
      <c r="AM461" s="10"/>
    </row>
    <row r="462" spans="1:39">
      <c r="A462" s="8"/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  <c r="Z462" s="8"/>
      <c r="AA462" s="8"/>
      <c r="AB462" s="10"/>
      <c r="AC462" s="10"/>
      <c r="AD462" s="10"/>
      <c r="AE462" s="10"/>
      <c r="AF462" s="10"/>
      <c r="AG462" s="10"/>
      <c r="AH462" s="10"/>
      <c r="AI462" s="10"/>
      <c r="AJ462" s="10"/>
      <c r="AK462" s="10"/>
      <c r="AL462" s="10"/>
      <c r="AM462" s="10"/>
    </row>
    <row r="463" spans="1:39">
      <c r="A463" s="8"/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  <c r="Z463" s="8"/>
      <c r="AA463" s="8"/>
      <c r="AB463" s="10"/>
      <c r="AC463" s="10"/>
      <c r="AD463" s="10"/>
      <c r="AE463" s="10"/>
      <c r="AF463" s="10"/>
      <c r="AG463" s="10"/>
      <c r="AH463" s="10"/>
      <c r="AI463" s="10"/>
      <c r="AJ463" s="10"/>
      <c r="AK463" s="10"/>
      <c r="AL463" s="10"/>
      <c r="AM463" s="10"/>
    </row>
    <row r="464" spans="1:39">
      <c r="A464" s="8"/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  <c r="AA464" s="8"/>
      <c r="AB464" s="10"/>
      <c r="AC464" s="10"/>
      <c r="AD464" s="10"/>
      <c r="AE464" s="10"/>
      <c r="AF464" s="10"/>
      <c r="AG464" s="10"/>
      <c r="AH464" s="10"/>
      <c r="AI464" s="10"/>
      <c r="AJ464" s="10"/>
      <c r="AK464" s="10"/>
      <c r="AL464" s="10"/>
      <c r="AM464" s="10"/>
    </row>
    <row r="465" spans="1:39">
      <c r="A465" s="8"/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  <c r="Z465" s="8"/>
      <c r="AA465" s="8"/>
      <c r="AB465" s="10"/>
      <c r="AC465" s="10"/>
      <c r="AD465" s="10"/>
      <c r="AE465" s="10"/>
      <c r="AF465" s="10"/>
      <c r="AG465" s="10"/>
      <c r="AH465" s="10"/>
      <c r="AI465" s="10"/>
      <c r="AJ465" s="10"/>
      <c r="AK465" s="10"/>
      <c r="AL465" s="10"/>
      <c r="AM465" s="10"/>
    </row>
    <row r="466" spans="1:39">
      <c r="A466" s="8"/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  <c r="AA466" s="8"/>
      <c r="AB466" s="10"/>
      <c r="AC466" s="10"/>
      <c r="AD466" s="10"/>
      <c r="AE466" s="10"/>
      <c r="AF466" s="10"/>
      <c r="AG466" s="10"/>
      <c r="AH466" s="10"/>
      <c r="AI466" s="10"/>
      <c r="AJ466" s="10"/>
      <c r="AK466" s="10"/>
      <c r="AL466" s="10"/>
      <c r="AM466" s="10"/>
    </row>
    <row r="467" spans="1:39">
      <c r="A467" s="8"/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  <c r="AA467" s="8"/>
      <c r="AB467" s="10"/>
      <c r="AC467" s="10"/>
      <c r="AD467" s="10"/>
      <c r="AE467" s="10"/>
      <c r="AF467" s="10"/>
      <c r="AG467" s="10"/>
      <c r="AH467" s="10"/>
      <c r="AI467" s="10"/>
      <c r="AJ467" s="10"/>
      <c r="AK467" s="10"/>
      <c r="AL467" s="10"/>
      <c r="AM467" s="10"/>
    </row>
    <row r="468" spans="1:39">
      <c r="A468" s="8"/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  <c r="AA468" s="8"/>
      <c r="AB468" s="10"/>
      <c r="AC468" s="10"/>
      <c r="AD468" s="10"/>
      <c r="AE468" s="10"/>
      <c r="AF468" s="10"/>
      <c r="AG468" s="10"/>
      <c r="AH468" s="10"/>
      <c r="AI468" s="10"/>
      <c r="AJ468" s="10"/>
      <c r="AK468" s="10"/>
      <c r="AL468" s="10"/>
      <c r="AM468" s="10"/>
    </row>
    <row r="469" spans="1:39">
      <c r="A469" s="8"/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  <c r="AA469" s="8"/>
      <c r="AB469" s="10"/>
      <c r="AC469" s="10"/>
      <c r="AD469" s="10"/>
      <c r="AE469" s="10"/>
      <c r="AF469" s="10"/>
      <c r="AG469" s="10"/>
      <c r="AH469" s="10"/>
      <c r="AI469" s="10"/>
      <c r="AJ469" s="10"/>
      <c r="AK469" s="10"/>
      <c r="AL469" s="10"/>
      <c r="AM469" s="10"/>
    </row>
    <row r="470" spans="1:39">
      <c r="A470" s="8"/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  <c r="AA470" s="8"/>
      <c r="AB470" s="10"/>
      <c r="AC470" s="10"/>
      <c r="AD470" s="10"/>
      <c r="AE470" s="10"/>
      <c r="AF470" s="10"/>
      <c r="AG470" s="10"/>
      <c r="AH470" s="10"/>
      <c r="AI470" s="10"/>
      <c r="AJ470" s="10"/>
      <c r="AK470" s="10"/>
      <c r="AL470" s="10"/>
      <c r="AM470" s="10"/>
    </row>
    <row r="471" spans="1:39">
      <c r="A471" s="8"/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  <c r="AA471" s="8"/>
      <c r="AB471" s="10"/>
      <c r="AC471" s="10"/>
      <c r="AD471" s="10"/>
      <c r="AE471" s="10"/>
      <c r="AF471" s="10"/>
      <c r="AG471" s="10"/>
      <c r="AH471" s="10"/>
      <c r="AI471" s="10"/>
      <c r="AJ471" s="10"/>
      <c r="AK471" s="10"/>
      <c r="AL471" s="10"/>
      <c r="AM471" s="10"/>
    </row>
    <row r="472" spans="1:39">
      <c r="A472" s="8"/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  <c r="AA472" s="8"/>
      <c r="AB472" s="10"/>
      <c r="AC472" s="10"/>
      <c r="AD472" s="10"/>
      <c r="AE472" s="10"/>
      <c r="AF472" s="10"/>
      <c r="AG472" s="10"/>
      <c r="AH472" s="10"/>
      <c r="AI472" s="10"/>
      <c r="AJ472" s="10"/>
      <c r="AK472" s="10"/>
      <c r="AL472" s="10"/>
      <c r="AM472" s="10"/>
    </row>
    <row r="473" spans="1:39">
      <c r="A473" s="8"/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  <c r="AA473" s="8"/>
      <c r="AB473" s="10"/>
      <c r="AC473" s="10"/>
      <c r="AD473" s="10"/>
      <c r="AE473" s="10"/>
      <c r="AF473" s="10"/>
      <c r="AG473" s="10"/>
      <c r="AH473" s="10"/>
      <c r="AI473" s="10"/>
      <c r="AJ473" s="10"/>
      <c r="AK473" s="10"/>
      <c r="AL473" s="10"/>
      <c r="AM473" s="10"/>
    </row>
    <row r="474" spans="1:39">
      <c r="A474" s="8"/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  <c r="AA474" s="8"/>
      <c r="AB474" s="10"/>
      <c r="AC474" s="10"/>
      <c r="AD474" s="10"/>
      <c r="AE474" s="10"/>
      <c r="AF474" s="10"/>
      <c r="AG474" s="10"/>
      <c r="AH474" s="10"/>
      <c r="AI474" s="10"/>
      <c r="AJ474" s="10"/>
      <c r="AK474" s="10"/>
      <c r="AL474" s="10"/>
      <c r="AM474" s="10"/>
    </row>
    <row r="475" spans="1:39">
      <c r="A475" s="8"/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  <c r="AA475" s="8"/>
      <c r="AB475" s="10"/>
      <c r="AC475" s="10"/>
      <c r="AD475" s="10"/>
      <c r="AE475" s="10"/>
      <c r="AF475" s="10"/>
      <c r="AG475" s="10"/>
      <c r="AH475" s="10"/>
      <c r="AI475" s="10"/>
      <c r="AJ475" s="10"/>
      <c r="AK475" s="10"/>
      <c r="AL475" s="10"/>
      <c r="AM475" s="10"/>
    </row>
    <row r="476" spans="1:39">
      <c r="A476" s="8"/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  <c r="AA476" s="8"/>
      <c r="AB476" s="10"/>
      <c r="AC476" s="10"/>
      <c r="AD476" s="10"/>
      <c r="AE476" s="10"/>
      <c r="AF476" s="10"/>
      <c r="AG476" s="10"/>
      <c r="AH476" s="10"/>
      <c r="AI476" s="10"/>
      <c r="AJ476" s="10"/>
      <c r="AK476" s="10"/>
      <c r="AL476" s="10"/>
      <c r="AM476" s="10"/>
    </row>
    <row r="477" spans="1:39">
      <c r="A477" s="8"/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  <c r="AA477" s="8"/>
      <c r="AB477" s="10"/>
      <c r="AC477" s="10"/>
      <c r="AD477" s="10"/>
      <c r="AE477" s="10"/>
      <c r="AF477" s="10"/>
      <c r="AG477" s="10"/>
      <c r="AH477" s="10"/>
      <c r="AI477" s="10"/>
      <c r="AJ477" s="10"/>
      <c r="AK477" s="10"/>
      <c r="AL477" s="10"/>
      <c r="AM477" s="10"/>
    </row>
    <row r="478" spans="1:39">
      <c r="A478" s="8"/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  <c r="AA478" s="8"/>
      <c r="AB478" s="10"/>
      <c r="AC478" s="10"/>
      <c r="AD478" s="10"/>
      <c r="AE478" s="10"/>
      <c r="AF478" s="10"/>
      <c r="AG478" s="10"/>
      <c r="AH478" s="10"/>
      <c r="AI478" s="10"/>
      <c r="AJ478" s="10"/>
      <c r="AK478" s="10"/>
      <c r="AL478" s="10"/>
      <c r="AM478" s="10"/>
    </row>
    <row r="479" spans="1:39">
      <c r="A479" s="8"/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  <c r="AA479" s="8"/>
      <c r="AB479" s="10"/>
      <c r="AC479" s="10"/>
      <c r="AD479" s="10"/>
      <c r="AE479" s="10"/>
      <c r="AF479" s="10"/>
      <c r="AG479" s="10"/>
      <c r="AH479" s="10"/>
      <c r="AI479" s="10"/>
      <c r="AJ479" s="10"/>
      <c r="AK479" s="10"/>
      <c r="AL479" s="10"/>
      <c r="AM479" s="10"/>
    </row>
    <row r="480" spans="1:39">
      <c r="A480" s="8"/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  <c r="AA480" s="8"/>
      <c r="AB480" s="10"/>
      <c r="AC480" s="10"/>
      <c r="AD480" s="10"/>
      <c r="AE480" s="10"/>
      <c r="AF480" s="10"/>
      <c r="AG480" s="10"/>
      <c r="AH480" s="10"/>
      <c r="AI480" s="10"/>
      <c r="AJ480" s="10"/>
      <c r="AK480" s="10"/>
      <c r="AL480" s="10"/>
      <c r="AM480" s="10"/>
    </row>
    <row r="481" spans="1:39">
      <c r="A481" s="8"/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  <c r="AA481" s="8"/>
      <c r="AB481" s="10"/>
      <c r="AC481" s="10"/>
      <c r="AD481" s="10"/>
      <c r="AE481" s="10"/>
      <c r="AF481" s="10"/>
      <c r="AG481" s="10"/>
      <c r="AH481" s="10"/>
      <c r="AI481" s="10"/>
      <c r="AJ481" s="10"/>
      <c r="AK481" s="10"/>
      <c r="AL481" s="10"/>
      <c r="AM481" s="10"/>
    </row>
    <row r="482" spans="1:39">
      <c r="A482" s="8"/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  <c r="AA482" s="8"/>
      <c r="AB482" s="10"/>
      <c r="AC482" s="10"/>
      <c r="AD482" s="10"/>
      <c r="AE482" s="10"/>
      <c r="AF482" s="10"/>
      <c r="AG482" s="10"/>
      <c r="AH482" s="10"/>
      <c r="AI482" s="10"/>
      <c r="AJ482" s="10"/>
      <c r="AK482" s="10"/>
      <c r="AL482" s="10"/>
      <c r="AM482" s="10"/>
    </row>
    <row r="483" spans="1:39">
      <c r="A483" s="8"/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  <c r="AA483" s="8"/>
      <c r="AB483" s="10"/>
      <c r="AC483" s="10"/>
      <c r="AD483" s="10"/>
      <c r="AE483" s="10"/>
      <c r="AF483" s="10"/>
      <c r="AG483" s="10"/>
      <c r="AH483" s="10"/>
      <c r="AI483" s="10"/>
      <c r="AJ483" s="10"/>
      <c r="AK483" s="10"/>
      <c r="AL483" s="10"/>
      <c r="AM483" s="10"/>
    </row>
    <row r="484" spans="1:39">
      <c r="A484" s="8"/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  <c r="AA484" s="8"/>
      <c r="AB484" s="10"/>
      <c r="AC484" s="10"/>
      <c r="AD484" s="10"/>
      <c r="AE484" s="10"/>
      <c r="AF484" s="10"/>
      <c r="AG484" s="10"/>
      <c r="AH484" s="10"/>
      <c r="AI484" s="10"/>
      <c r="AJ484" s="10"/>
      <c r="AK484" s="10"/>
      <c r="AL484" s="10"/>
      <c r="AM484" s="10"/>
    </row>
    <row r="485" spans="1:39">
      <c r="A485" s="8"/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  <c r="AA485" s="8"/>
      <c r="AB485" s="10"/>
      <c r="AC485" s="10"/>
      <c r="AD485" s="10"/>
      <c r="AE485" s="10"/>
      <c r="AF485" s="10"/>
      <c r="AG485" s="10"/>
      <c r="AH485" s="10"/>
      <c r="AI485" s="10"/>
      <c r="AJ485" s="10"/>
      <c r="AK485" s="10"/>
      <c r="AL485" s="10"/>
      <c r="AM485" s="10"/>
    </row>
    <row r="486" spans="1:39">
      <c r="A486" s="8"/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  <c r="AA486" s="8"/>
      <c r="AB486" s="10"/>
      <c r="AC486" s="10"/>
      <c r="AD486" s="10"/>
      <c r="AE486" s="10"/>
      <c r="AF486" s="10"/>
      <c r="AG486" s="10"/>
      <c r="AH486" s="10"/>
      <c r="AI486" s="10"/>
      <c r="AJ486" s="10"/>
      <c r="AK486" s="10"/>
      <c r="AL486" s="10"/>
      <c r="AM486" s="10"/>
    </row>
    <row r="487" spans="1:39">
      <c r="A487" s="8"/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  <c r="AA487" s="8"/>
      <c r="AB487" s="10"/>
      <c r="AC487" s="10"/>
      <c r="AD487" s="10"/>
      <c r="AE487" s="10"/>
      <c r="AF487" s="10"/>
      <c r="AG487" s="10"/>
      <c r="AH487" s="10"/>
      <c r="AI487" s="10"/>
      <c r="AJ487" s="10"/>
      <c r="AK487" s="10"/>
      <c r="AL487" s="10"/>
      <c r="AM487" s="10"/>
    </row>
    <row r="488" spans="1:39">
      <c r="A488" s="8"/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  <c r="AA488" s="8"/>
      <c r="AB488" s="10"/>
      <c r="AC488" s="10"/>
      <c r="AD488" s="10"/>
      <c r="AE488" s="10"/>
      <c r="AF488" s="10"/>
      <c r="AG488" s="10"/>
      <c r="AH488" s="10"/>
      <c r="AI488" s="10"/>
      <c r="AJ488" s="10"/>
      <c r="AK488" s="10"/>
      <c r="AL488" s="10"/>
      <c r="AM488" s="10"/>
    </row>
    <row r="489" spans="1:39">
      <c r="A489" s="8"/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  <c r="AA489" s="8"/>
      <c r="AB489" s="10"/>
      <c r="AC489" s="10"/>
      <c r="AD489" s="10"/>
      <c r="AE489" s="10"/>
      <c r="AF489" s="10"/>
      <c r="AG489" s="10"/>
      <c r="AH489" s="10"/>
      <c r="AI489" s="10"/>
      <c r="AJ489" s="10"/>
      <c r="AK489" s="10"/>
      <c r="AL489" s="10"/>
      <c r="AM489" s="10"/>
    </row>
    <row r="490" spans="1:39">
      <c r="A490" s="8"/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  <c r="AA490" s="8"/>
      <c r="AB490" s="10"/>
      <c r="AC490" s="10"/>
      <c r="AD490" s="10"/>
      <c r="AE490" s="10"/>
      <c r="AF490" s="10"/>
      <c r="AG490" s="10"/>
      <c r="AH490" s="10"/>
      <c r="AI490" s="10"/>
      <c r="AJ490" s="10"/>
      <c r="AK490" s="10"/>
      <c r="AL490" s="10"/>
      <c r="AM490" s="10"/>
    </row>
    <row r="491" spans="1:39">
      <c r="A491" s="8"/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  <c r="AA491" s="8"/>
      <c r="AB491" s="10"/>
      <c r="AC491" s="10"/>
      <c r="AD491" s="10"/>
      <c r="AE491" s="10"/>
      <c r="AF491" s="10"/>
      <c r="AG491" s="10"/>
      <c r="AH491" s="10"/>
      <c r="AI491" s="10"/>
      <c r="AJ491" s="10"/>
      <c r="AK491" s="10"/>
      <c r="AL491" s="10"/>
      <c r="AM491" s="10"/>
    </row>
    <row r="492" spans="1:39">
      <c r="A492" s="8"/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  <c r="AA492" s="8"/>
      <c r="AB492" s="10"/>
      <c r="AC492" s="10"/>
      <c r="AD492" s="10"/>
      <c r="AE492" s="10"/>
      <c r="AF492" s="10"/>
      <c r="AG492" s="10"/>
      <c r="AH492" s="10"/>
      <c r="AI492" s="10"/>
      <c r="AJ492" s="10"/>
      <c r="AK492" s="10"/>
      <c r="AL492" s="10"/>
      <c r="AM492" s="10"/>
    </row>
    <row r="493" spans="1:39">
      <c r="A493" s="8"/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  <c r="AA493" s="8"/>
      <c r="AB493" s="10"/>
      <c r="AC493" s="10"/>
      <c r="AD493" s="10"/>
      <c r="AE493" s="10"/>
      <c r="AF493" s="10"/>
      <c r="AG493" s="10"/>
      <c r="AH493" s="10"/>
      <c r="AI493" s="10"/>
      <c r="AJ493" s="10"/>
      <c r="AK493" s="10"/>
      <c r="AL493" s="10"/>
      <c r="AM493" s="10"/>
    </row>
    <row r="494" spans="1:39">
      <c r="A494" s="8"/>
      <c r="B494" s="8"/>
      <c r="C494" s="8"/>
      <c r="D494" s="8"/>
      <c r="E494" s="8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  <c r="Z494" s="8"/>
      <c r="AA494" s="8"/>
      <c r="AB494" s="10"/>
      <c r="AC494" s="10"/>
      <c r="AD494" s="10"/>
      <c r="AE494" s="10"/>
      <c r="AF494" s="10"/>
      <c r="AG494" s="10"/>
      <c r="AH494" s="10"/>
      <c r="AI494" s="10"/>
      <c r="AJ494" s="10"/>
      <c r="AK494" s="10"/>
      <c r="AL494" s="10"/>
      <c r="AM494" s="10"/>
    </row>
    <row r="495" spans="1:39">
      <c r="A495" s="8"/>
      <c r="B495" s="8"/>
      <c r="C495" s="8"/>
      <c r="D495" s="8"/>
      <c r="E495" s="8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  <c r="Z495" s="8"/>
      <c r="AA495" s="8"/>
      <c r="AB495" s="10"/>
      <c r="AC495" s="10"/>
      <c r="AD495" s="10"/>
      <c r="AE495" s="10"/>
      <c r="AF495" s="10"/>
      <c r="AG495" s="10"/>
      <c r="AH495" s="10"/>
      <c r="AI495" s="10"/>
      <c r="AJ495" s="10"/>
      <c r="AK495" s="10"/>
      <c r="AL495" s="10"/>
      <c r="AM495" s="10"/>
    </row>
    <row r="496" spans="1:39">
      <c r="A496" s="8"/>
      <c r="B496" s="8"/>
      <c r="C496" s="8"/>
      <c r="D496" s="8"/>
      <c r="E496" s="8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  <c r="Z496" s="8"/>
      <c r="AA496" s="8"/>
      <c r="AB496" s="10"/>
      <c r="AC496" s="10"/>
      <c r="AD496" s="10"/>
      <c r="AE496" s="10"/>
      <c r="AF496" s="10"/>
      <c r="AG496" s="10"/>
      <c r="AH496" s="10"/>
      <c r="AI496" s="10"/>
      <c r="AJ496" s="10"/>
      <c r="AK496" s="10"/>
      <c r="AL496" s="10"/>
      <c r="AM496" s="10"/>
    </row>
    <row r="497" spans="1:39">
      <c r="A497" s="8"/>
      <c r="B497" s="8"/>
      <c r="C497" s="8"/>
      <c r="D497" s="8"/>
      <c r="E497" s="8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  <c r="Z497" s="8"/>
      <c r="AA497" s="8"/>
      <c r="AB497" s="10"/>
      <c r="AC497" s="10"/>
      <c r="AD497" s="10"/>
      <c r="AE497" s="10"/>
      <c r="AF497" s="10"/>
      <c r="AG497" s="10"/>
      <c r="AH497" s="10"/>
      <c r="AI497" s="10"/>
      <c r="AJ497" s="10"/>
      <c r="AK497" s="10"/>
      <c r="AL497" s="10"/>
      <c r="AM497" s="10"/>
    </row>
    <row r="498" spans="1:39">
      <c r="A498" s="8"/>
      <c r="B498" s="8"/>
      <c r="C498" s="8"/>
      <c r="D498" s="8"/>
      <c r="E498" s="8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  <c r="Z498" s="8"/>
      <c r="AA498" s="8"/>
      <c r="AB498" s="10"/>
      <c r="AC498" s="10"/>
      <c r="AD498" s="10"/>
      <c r="AE498" s="10"/>
      <c r="AF498" s="10"/>
      <c r="AG498" s="10"/>
      <c r="AH498" s="10"/>
      <c r="AI498" s="10"/>
      <c r="AJ498" s="10"/>
      <c r="AK498" s="10"/>
      <c r="AL498" s="10"/>
      <c r="AM498" s="10"/>
    </row>
    <row r="499" spans="1:39">
      <c r="A499" s="8"/>
      <c r="B499" s="8"/>
      <c r="C499" s="8"/>
      <c r="D499" s="8"/>
      <c r="E499" s="8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  <c r="Z499" s="8"/>
      <c r="AA499" s="8"/>
      <c r="AB499" s="10"/>
      <c r="AC499" s="10"/>
      <c r="AD499" s="10"/>
      <c r="AE499" s="10"/>
      <c r="AF499" s="10"/>
      <c r="AG499" s="10"/>
      <c r="AH499" s="10"/>
      <c r="AI499" s="10"/>
      <c r="AJ499" s="10"/>
      <c r="AK499" s="10"/>
      <c r="AL499" s="10"/>
      <c r="AM499" s="10"/>
    </row>
    <row r="500" spans="1:39">
      <c r="A500" s="8"/>
      <c r="B500" s="8"/>
      <c r="C500" s="8"/>
      <c r="D500" s="8"/>
      <c r="E500" s="8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  <c r="Z500" s="8"/>
      <c r="AA500" s="8"/>
      <c r="AB500" s="10"/>
      <c r="AC500" s="10"/>
      <c r="AD500" s="10"/>
      <c r="AE500" s="10"/>
      <c r="AF500" s="10"/>
      <c r="AG500" s="10"/>
      <c r="AH500" s="10"/>
      <c r="AI500" s="10"/>
      <c r="AJ500" s="10"/>
      <c r="AK500" s="10"/>
      <c r="AL500" s="10"/>
      <c r="AM500" s="10"/>
    </row>
    <row r="501" spans="1:39">
      <c r="A501" s="8"/>
      <c r="B501" s="8"/>
      <c r="C501" s="8"/>
      <c r="D501" s="8"/>
      <c r="E501" s="8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  <c r="Z501" s="8"/>
      <c r="AA501" s="8"/>
      <c r="AB501" s="10"/>
      <c r="AC501" s="10"/>
      <c r="AD501" s="10"/>
      <c r="AE501" s="10"/>
      <c r="AF501" s="10"/>
      <c r="AG501" s="10"/>
      <c r="AH501" s="10"/>
      <c r="AI501" s="10"/>
      <c r="AJ501" s="10"/>
      <c r="AK501" s="10"/>
      <c r="AL501" s="10"/>
      <c r="AM501" s="10"/>
    </row>
    <row r="502" spans="1:39">
      <c r="A502" s="8"/>
      <c r="B502" s="8"/>
      <c r="C502" s="8"/>
      <c r="D502" s="8"/>
      <c r="E502" s="8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  <c r="Z502" s="8"/>
      <c r="AA502" s="8"/>
      <c r="AB502" s="10"/>
      <c r="AC502" s="10"/>
      <c r="AD502" s="10"/>
      <c r="AE502" s="10"/>
      <c r="AF502" s="10"/>
      <c r="AG502" s="10"/>
      <c r="AH502" s="10"/>
      <c r="AI502" s="10"/>
      <c r="AJ502" s="10"/>
      <c r="AK502" s="10"/>
      <c r="AL502" s="10"/>
      <c r="AM502" s="10"/>
    </row>
    <row r="503" spans="1:39">
      <c r="A503" s="8"/>
      <c r="B503" s="8"/>
      <c r="C503" s="8"/>
      <c r="D503" s="8"/>
      <c r="E503" s="8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  <c r="Z503" s="8"/>
      <c r="AA503" s="8"/>
      <c r="AB503" s="10"/>
      <c r="AC503" s="10"/>
      <c r="AD503" s="10"/>
      <c r="AE503" s="10"/>
      <c r="AF503" s="10"/>
      <c r="AG503" s="10"/>
      <c r="AH503" s="10"/>
      <c r="AI503" s="10"/>
      <c r="AJ503" s="10"/>
      <c r="AK503" s="10"/>
      <c r="AL503" s="10"/>
      <c r="AM503" s="10"/>
    </row>
    <row r="504" spans="1:39">
      <c r="A504" s="8"/>
      <c r="B504" s="8"/>
      <c r="C504" s="8"/>
      <c r="D504" s="8"/>
      <c r="E504" s="8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  <c r="Z504" s="8"/>
      <c r="AA504" s="8"/>
      <c r="AB504" s="10"/>
      <c r="AC504" s="10"/>
      <c r="AD504" s="10"/>
      <c r="AE504" s="10"/>
      <c r="AF504" s="10"/>
      <c r="AG504" s="10"/>
      <c r="AH504" s="10"/>
      <c r="AI504" s="10"/>
    </row>
    <row r="505" spans="1:39">
      <c r="A505" s="8"/>
      <c r="B505" s="8"/>
      <c r="C505" s="8"/>
      <c r="D505" s="8"/>
      <c r="E505" s="8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  <c r="Z505" s="8"/>
      <c r="AA505" s="8"/>
    </row>
    <row r="506" spans="1:39">
      <c r="A506" s="8"/>
      <c r="B506" s="8"/>
      <c r="C506" s="8"/>
      <c r="D506" s="8"/>
      <c r="E506" s="8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  <c r="Z506" s="8"/>
      <c r="AA506" s="8"/>
    </row>
    <row r="507" spans="1:39">
      <c r="A507" s="8"/>
      <c r="B507" s="8"/>
      <c r="C507" s="8"/>
      <c r="D507" s="8"/>
      <c r="E507" s="8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  <c r="Z507" s="8"/>
      <c r="AA507" s="8"/>
    </row>
    <row r="508" spans="1:39">
      <c r="A508" s="8"/>
      <c r="B508" s="8"/>
      <c r="C508" s="8"/>
      <c r="D508" s="8"/>
      <c r="E508" s="8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  <c r="Z508" s="8"/>
      <c r="AA508" s="8"/>
    </row>
    <row r="509" spans="1:39">
      <c r="A509" s="8"/>
      <c r="B509" s="8"/>
      <c r="C509" s="8"/>
      <c r="D509" s="8"/>
      <c r="E509" s="8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  <c r="Z509" s="8"/>
      <c r="AA509" s="8"/>
    </row>
    <row r="510" spans="1:39">
      <c r="A510" s="8"/>
      <c r="B510" s="8"/>
      <c r="C510" s="8"/>
      <c r="D510" s="8"/>
      <c r="E510" s="8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  <c r="Z510" s="8"/>
      <c r="AA510" s="8"/>
    </row>
    <row r="511" spans="1:39">
      <c r="A511" s="8"/>
      <c r="B511" s="8"/>
      <c r="C511" s="8"/>
      <c r="D511" s="8"/>
      <c r="E511" s="8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  <c r="Z511" s="8"/>
      <c r="AA511" s="8"/>
    </row>
    <row r="512" spans="1:39">
      <c r="A512" s="8"/>
      <c r="B512" s="8"/>
      <c r="C512" s="8"/>
      <c r="D512" s="8"/>
      <c r="E512" s="8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  <c r="Z512" s="8"/>
      <c r="AA512" s="8"/>
    </row>
    <row r="513" spans="1:27">
      <c r="A513" s="8"/>
      <c r="B513" s="8"/>
      <c r="C513" s="8"/>
      <c r="D513" s="8"/>
      <c r="E513" s="8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  <c r="Z513" s="8"/>
      <c r="AA513" s="8"/>
    </row>
    <row r="514" spans="1:27">
      <c r="A514" s="8"/>
      <c r="B514" s="8"/>
      <c r="C514" s="8"/>
      <c r="D514" s="8"/>
      <c r="E514" s="8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  <c r="Z514" s="8"/>
      <c r="AA514" s="8"/>
    </row>
    <row r="515" spans="1:27">
      <c r="A515" s="8"/>
      <c r="B515" s="8"/>
      <c r="C515" s="8"/>
      <c r="D515" s="8"/>
      <c r="E515" s="8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  <c r="Z515" s="8"/>
      <c r="AA515" s="8"/>
    </row>
    <row r="516" spans="1:27">
      <c r="A516" s="8"/>
      <c r="B516" s="8"/>
      <c r="C516" s="8"/>
      <c r="D516" s="8"/>
      <c r="E516" s="8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  <c r="Z516" s="8"/>
      <c r="AA516" s="8"/>
    </row>
    <row r="517" spans="1:27">
      <c r="A517" s="8"/>
      <c r="B517" s="8"/>
      <c r="C517" s="8"/>
      <c r="D517" s="8"/>
      <c r="E517" s="8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  <c r="Z517" s="8"/>
      <c r="AA517" s="8"/>
    </row>
    <row r="518" spans="1:27">
      <c r="A518" s="8"/>
      <c r="B518" s="8"/>
      <c r="C518" s="8"/>
      <c r="D518" s="8"/>
      <c r="E518" s="8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  <c r="Z518" s="8"/>
      <c r="AA518" s="8"/>
    </row>
    <row r="519" spans="1:27">
      <c r="A519" s="8"/>
      <c r="B519" s="8"/>
      <c r="C519" s="8"/>
      <c r="D519" s="8"/>
      <c r="E519" s="8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  <c r="Z519" s="8"/>
      <c r="AA519" s="8"/>
    </row>
    <row r="520" spans="1:27">
      <c r="A520" s="8"/>
      <c r="B520" s="8"/>
      <c r="C520" s="8"/>
      <c r="D520" s="8"/>
      <c r="E520" s="8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  <c r="Z520" s="8"/>
      <c r="AA520" s="8"/>
    </row>
    <row r="521" spans="1:27">
      <c r="A521" s="8"/>
      <c r="B521" s="8"/>
      <c r="C521" s="8"/>
      <c r="D521" s="8"/>
      <c r="E521" s="8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  <c r="Z521" s="8"/>
      <c r="AA521" s="8"/>
    </row>
    <row r="522" spans="1:27">
      <c r="A522" s="8"/>
      <c r="B522" s="8"/>
      <c r="C522" s="8"/>
      <c r="D522" s="8"/>
      <c r="E522" s="8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  <c r="Z522" s="8"/>
      <c r="AA522" s="8"/>
    </row>
    <row r="523" spans="1:27">
      <c r="A523" s="8"/>
      <c r="B523" s="8"/>
      <c r="C523" s="8"/>
      <c r="D523" s="8"/>
      <c r="E523" s="8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  <c r="Z523" s="8"/>
      <c r="AA523" s="8"/>
    </row>
    <row r="524" spans="1:27">
      <c r="A524" s="8"/>
      <c r="B524" s="8"/>
      <c r="C524" s="8"/>
      <c r="D524" s="8"/>
      <c r="E524" s="8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  <c r="Z524" s="8"/>
      <c r="AA524" s="8"/>
    </row>
    <row r="525" spans="1:27">
      <c r="A525" s="8"/>
      <c r="B525" s="8"/>
      <c r="C525" s="8"/>
      <c r="D525" s="8"/>
      <c r="E525" s="8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  <c r="Z525" s="8"/>
      <c r="AA525" s="8"/>
    </row>
    <row r="526" spans="1:27">
      <c r="A526" s="8"/>
      <c r="B526" s="8"/>
      <c r="C526" s="8"/>
      <c r="D526" s="8"/>
      <c r="E526" s="8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  <c r="Z526" s="8"/>
      <c r="AA526" s="8"/>
    </row>
    <row r="527" spans="1:27">
      <c r="A527" s="8"/>
      <c r="B527" s="8"/>
      <c r="C527" s="8"/>
      <c r="D527" s="8"/>
      <c r="E527" s="8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  <c r="Z527" s="8"/>
      <c r="AA527" s="8"/>
    </row>
    <row r="528" spans="1:27">
      <c r="A528" s="8"/>
      <c r="B528" s="8"/>
      <c r="C528" s="8"/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8"/>
      <c r="AA528" s="8"/>
    </row>
    <row r="529" spans="1:27">
      <c r="A529" s="8"/>
      <c r="B529" s="8"/>
      <c r="C529" s="8"/>
      <c r="D529" s="8"/>
      <c r="E529" s="8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  <c r="Z529" s="8"/>
      <c r="AA529" s="8"/>
    </row>
    <row r="530" spans="1:27">
      <c r="A530" s="8"/>
      <c r="B530" s="8"/>
      <c r="C530" s="8"/>
      <c r="D530" s="8"/>
      <c r="E530" s="8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  <c r="Z530" s="8"/>
      <c r="AA530" s="8"/>
    </row>
    <row r="531" spans="1:27">
      <c r="A531" s="8"/>
      <c r="B531" s="8"/>
      <c r="C531" s="8"/>
      <c r="D531" s="8"/>
      <c r="E531" s="8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  <c r="Z531" s="8"/>
      <c r="AA531" s="8"/>
    </row>
    <row r="532" spans="1:27">
      <c r="A532" s="8"/>
      <c r="B532" s="8"/>
      <c r="C532" s="8"/>
      <c r="D532" s="8"/>
      <c r="E532" s="8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  <c r="Z532" s="8"/>
      <c r="AA532" s="8"/>
    </row>
    <row r="533" spans="1:27">
      <c r="A533" s="8"/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  <c r="Z533" s="8"/>
      <c r="AA533" s="8"/>
    </row>
    <row r="534" spans="1:27">
      <c r="A534" s="8"/>
      <c r="B534" s="8"/>
      <c r="C534" s="8"/>
      <c r="D534" s="8"/>
      <c r="E534" s="8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  <c r="Z534" s="8"/>
      <c r="AA534" s="8"/>
    </row>
    <row r="535" spans="1:27">
      <c r="A535" s="8"/>
      <c r="B535" s="8"/>
      <c r="C535" s="8"/>
      <c r="D535" s="8"/>
      <c r="E535" s="8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  <c r="Z535" s="8"/>
      <c r="AA535" s="8"/>
    </row>
    <row r="536" spans="1:27">
      <c r="A536" s="8"/>
      <c r="B536" s="8"/>
      <c r="C536" s="8"/>
      <c r="D536" s="8"/>
      <c r="E536" s="8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  <c r="Z536" s="8"/>
      <c r="AA536" s="8"/>
    </row>
    <row r="537" spans="1:27">
      <c r="A537" s="8"/>
      <c r="B537" s="8"/>
      <c r="C537" s="8"/>
      <c r="D537" s="8"/>
      <c r="E537" s="8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  <c r="Z537" s="8"/>
      <c r="AA537" s="8"/>
    </row>
    <row r="538" spans="1:27">
      <c r="A538" s="8"/>
      <c r="B538" s="8"/>
      <c r="C538" s="8"/>
      <c r="D538" s="8"/>
      <c r="E538" s="8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  <c r="Z538" s="8"/>
      <c r="AA538" s="8"/>
    </row>
    <row r="539" spans="1:27">
      <c r="A539" s="8"/>
      <c r="B539" s="8"/>
      <c r="C539" s="8"/>
      <c r="D539" s="8"/>
      <c r="E539" s="8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  <c r="Z539" s="8"/>
      <c r="AA539" s="8"/>
    </row>
    <row r="540" spans="1:27">
      <c r="A540" s="8"/>
      <c r="B540" s="8"/>
      <c r="C540" s="8"/>
      <c r="D540" s="8"/>
      <c r="E540" s="8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  <c r="Z540" s="8"/>
      <c r="AA540" s="8"/>
    </row>
    <row r="541" spans="1:27">
      <c r="A541" s="8"/>
      <c r="B541" s="8"/>
      <c r="C541" s="8"/>
      <c r="D541" s="8"/>
      <c r="E541" s="8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  <c r="Z541" s="8"/>
      <c r="AA541" s="8"/>
    </row>
    <row r="542" spans="1:27">
      <c r="A542" s="8"/>
      <c r="B542" s="8"/>
      <c r="C542" s="8"/>
      <c r="D542" s="8"/>
      <c r="E542" s="8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  <c r="Z542" s="8"/>
      <c r="AA542" s="8"/>
    </row>
    <row r="543" spans="1:27">
      <c r="A543" s="8"/>
      <c r="B543" s="8"/>
      <c r="C543" s="8"/>
      <c r="D543" s="8"/>
      <c r="E543" s="8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  <c r="Z543" s="8"/>
      <c r="AA543" s="8"/>
    </row>
    <row r="544" spans="1:27">
      <c r="A544" s="8"/>
      <c r="B544" s="8"/>
      <c r="C544" s="8"/>
      <c r="D544" s="8"/>
      <c r="E544" s="8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  <c r="Z544" s="8"/>
      <c r="AA544" s="8"/>
    </row>
    <row r="545" spans="1:27">
      <c r="A545" s="8"/>
      <c r="B545" s="8"/>
      <c r="C545" s="8"/>
      <c r="D545" s="8"/>
      <c r="E545" s="8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  <c r="Z545" s="8"/>
      <c r="AA545" s="8"/>
    </row>
    <row r="546" spans="1:27">
      <c r="A546" s="8"/>
      <c r="B546" s="8"/>
      <c r="C546" s="8"/>
      <c r="D546" s="8"/>
      <c r="E546" s="8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  <c r="Z546" s="8"/>
      <c r="AA546" s="8"/>
    </row>
    <row r="547" spans="1:27">
      <c r="A547" s="8"/>
      <c r="B547" s="8"/>
      <c r="C547" s="8"/>
      <c r="D547" s="8"/>
      <c r="E547" s="8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  <c r="Z547" s="8"/>
      <c r="AA547" s="8"/>
    </row>
    <row r="548" spans="1:27">
      <c r="A548" s="8"/>
      <c r="B548" s="8"/>
      <c r="C548" s="8"/>
      <c r="D548" s="8"/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  <c r="Z548" s="8"/>
      <c r="AA548" s="8"/>
    </row>
    <row r="549" spans="1:27">
      <c r="A549" s="8"/>
      <c r="B549" s="8"/>
      <c r="C549" s="8"/>
      <c r="D549" s="8"/>
      <c r="E549" s="8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  <c r="Z549" s="8"/>
      <c r="AA549" s="8"/>
    </row>
    <row r="550" spans="1:27">
      <c r="A550" s="8"/>
      <c r="B550" s="8"/>
      <c r="C550" s="8"/>
      <c r="D550" s="8"/>
      <c r="E550" s="8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  <c r="Z550" s="8"/>
      <c r="AA550" s="8"/>
    </row>
    <row r="551" spans="1:27">
      <c r="A551" s="8"/>
      <c r="B551" s="8"/>
      <c r="C551" s="8"/>
      <c r="D551" s="8"/>
      <c r="E551" s="8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  <c r="Z551" s="8"/>
      <c r="AA551" s="8"/>
    </row>
    <row r="552" spans="1:27">
      <c r="A552" s="8"/>
      <c r="B552" s="8"/>
      <c r="C552" s="8"/>
      <c r="D552" s="8"/>
      <c r="E552" s="8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  <c r="Z552" s="8"/>
      <c r="AA552" s="8"/>
    </row>
  </sheetData>
  <mergeCells count="14">
    <mergeCell ref="AA1:AB1"/>
    <mergeCell ref="A1:B1"/>
    <mergeCell ref="K1:L1"/>
    <mergeCell ref="O1:P1"/>
    <mergeCell ref="W1:X1"/>
    <mergeCell ref="Y1:Z1"/>
    <mergeCell ref="C1:D1"/>
    <mergeCell ref="E1:F1"/>
    <mergeCell ref="G1:H1"/>
    <mergeCell ref="I1:J1"/>
    <mergeCell ref="M1:N1"/>
    <mergeCell ref="Q1:R1"/>
    <mergeCell ref="S1:T1"/>
    <mergeCell ref="U1:V1"/>
  </mergeCells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17" t="s">
        <v>442</v>
      </c>
      <c r="B1" s="18" t="s">
        <v>456</v>
      </c>
      <c r="C1" s="19" t="s">
        <v>443</v>
      </c>
      <c r="D1" s="18" t="s">
        <v>457</v>
      </c>
      <c r="E1" s="20" t="s">
        <v>458</v>
      </c>
      <c r="F1" s="20" t="s">
        <v>459</v>
      </c>
      <c r="G1" s="20" t="s">
        <v>460</v>
      </c>
      <c r="H1" s="20" t="s">
        <v>461</v>
      </c>
      <c r="I1" s="21" t="s">
        <v>462</v>
      </c>
    </row>
    <row r="2" spans="1:10">
      <c r="A2" s="1" t="s">
        <v>27</v>
      </c>
      <c r="B2">
        <v>1.52</v>
      </c>
      <c r="C2" s="2">
        <v>637</v>
      </c>
      <c r="D2">
        <f t="shared" ref="D2:D65" si="0">C2/B2</f>
        <v>419.07894736842104</v>
      </c>
      <c r="E2" s="7">
        <f>C2/486227</f>
        <v>1.3100876750982565E-3</v>
      </c>
      <c r="F2" s="8">
        <f>E2</f>
        <v>1.3100876750982565E-3</v>
      </c>
      <c r="G2" s="7">
        <f>B2/4518.61</f>
        <v>3.363866321722831E-4</v>
      </c>
      <c r="H2" s="8">
        <f>G2</f>
        <v>3.363866321722831E-4</v>
      </c>
      <c r="I2">
        <f>F2*H3-F3*H2</f>
        <v>8.5343655075466779E-7</v>
      </c>
      <c r="J2" s="11" t="s">
        <v>463</v>
      </c>
    </row>
    <row r="3" spans="1:10">
      <c r="A3" s="1" t="s">
        <v>16</v>
      </c>
      <c r="B3">
        <v>14.34</v>
      </c>
      <c r="C3" s="2">
        <v>4776</v>
      </c>
      <c r="D3">
        <f t="shared" si="0"/>
        <v>333.05439330543936</v>
      </c>
      <c r="E3" s="7">
        <f t="shared" ref="E3:E66" si="1">C3/486227</f>
        <v>9.8225725844101625E-3</v>
      </c>
      <c r="F3" s="8">
        <f>F2+E3</f>
        <v>1.1132660259508419E-2</v>
      </c>
      <c r="G3" s="7">
        <f t="shared" ref="G3:G66" si="2">B3/4518.61</f>
        <v>3.1735423061516705E-3</v>
      </c>
      <c r="H3" s="8">
        <f>H2+G3</f>
        <v>3.5099289383239535E-3</v>
      </c>
      <c r="I3">
        <f t="shared" ref="I3:I66" si="3">F3*H4-F4*H3</f>
        <v>5.4034550575196496E-6</v>
      </c>
    </row>
    <row r="4" spans="1:10">
      <c r="A4" s="1" t="s">
        <v>30</v>
      </c>
      <c r="B4">
        <v>33.21</v>
      </c>
      <c r="C4" s="2">
        <v>10586</v>
      </c>
      <c r="D4">
        <f t="shared" si="0"/>
        <v>318.75940981632039</v>
      </c>
      <c r="E4" s="7">
        <f t="shared" si="1"/>
        <v>2.177172390673492E-2</v>
      </c>
      <c r="F4" s="8">
        <f t="shared" ref="F4:F67" si="4">F3+E4</f>
        <v>3.290438416624334E-2</v>
      </c>
      <c r="G4" s="7">
        <f t="shared" si="2"/>
        <v>7.3496052989746857E-3</v>
      </c>
      <c r="H4" s="8">
        <f t="shared" ref="H4:H67" si="5">H3+G4</f>
        <v>1.085953423729864E-2</v>
      </c>
      <c r="I4">
        <f t="shared" si="3"/>
        <v>4.1325762209049825E-6</v>
      </c>
    </row>
    <row r="5" spans="1:10">
      <c r="A5" s="1" t="s">
        <v>345</v>
      </c>
      <c r="B5">
        <v>4.34</v>
      </c>
      <c r="C5" s="2">
        <v>1230</v>
      </c>
      <c r="D5">
        <f t="shared" si="0"/>
        <v>283.41013824884794</v>
      </c>
      <c r="E5" s="7">
        <f t="shared" si="1"/>
        <v>2.5296826379448282E-3</v>
      </c>
      <c r="F5" s="8">
        <f t="shared" si="4"/>
        <v>3.5434066804188168E-2</v>
      </c>
      <c r="G5" s="7">
        <f t="shared" si="2"/>
        <v>9.6047235764980829E-4</v>
      </c>
      <c r="H5" s="8">
        <f t="shared" si="5"/>
        <v>1.1820006594948447E-2</v>
      </c>
      <c r="I5">
        <f t="shared" si="3"/>
        <v>1.0131492456336589E-6</v>
      </c>
    </row>
    <row r="6" spans="1:10">
      <c r="A6" s="1" t="s">
        <v>176</v>
      </c>
      <c r="B6">
        <v>0.96</v>
      </c>
      <c r="C6" s="2">
        <v>268</v>
      </c>
      <c r="D6">
        <f t="shared" si="0"/>
        <v>279.16666666666669</v>
      </c>
      <c r="E6" s="7">
        <f t="shared" si="1"/>
        <v>5.5118288371480814E-4</v>
      </c>
      <c r="F6" s="8">
        <f t="shared" si="4"/>
        <v>3.5985249687902975E-2</v>
      </c>
      <c r="G6" s="7">
        <f t="shared" si="2"/>
        <v>2.1245471505617879E-4</v>
      </c>
      <c r="H6" s="8">
        <f t="shared" si="5"/>
        <v>1.2032461310004626E-2</v>
      </c>
      <c r="I6">
        <f t="shared" si="3"/>
        <v>3.4952506543856651E-5</v>
      </c>
    </row>
    <row r="7" spans="1:10">
      <c r="A7" s="1" t="s">
        <v>323</v>
      </c>
      <c r="B7">
        <v>31.33</v>
      </c>
      <c r="C7" s="2">
        <v>8670</v>
      </c>
      <c r="D7">
        <f t="shared" si="0"/>
        <v>276.73156718799873</v>
      </c>
      <c r="E7" s="7">
        <f t="shared" si="1"/>
        <v>1.7831177618684278E-2</v>
      </c>
      <c r="F7" s="8">
        <f t="shared" si="4"/>
        <v>5.3816427306587256E-2</v>
      </c>
      <c r="G7" s="7">
        <f t="shared" si="2"/>
        <v>6.933548148656335E-3</v>
      </c>
      <c r="H7" s="8">
        <f t="shared" si="5"/>
        <v>1.8966009458660962E-2</v>
      </c>
      <c r="I7">
        <f t="shared" si="3"/>
        <v>2.7894215866747316E-5</v>
      </c>
    </row>
    <row r="8" spans="1:10">
      <c r="A8" s="1" t="s">
        <v>381</v>
      </c>
      <c r="B8">
        <v>20.65</v>
      </c>
      <c r="C8" s="2">
        <v>5590</v>
      </c>
      <c r="D8">
        <f t="shared" si="0"/>
        <v>270.70217917675546</v>
      </c>
      <c r="E8" s="7">
        <f t="shared" si="1"/>
        <v>1.1496687761066333E-2</v>
      </c>
      <c r="F8" s="8">
        <f t="shared" si="4"/>
        <v>6.5313115067653582E-2</v>
      </c>
      <c r="G8" s="7">
        <f t="shared" si="2"/>
        <v>4.569989443656346E-3</v>
      </c>
      <c r="H8" s="8">
        <f t="shared" si="5"/>
        <v>2.3535998902317307E-2</v>
      </c>
      <c r="I8">
        <f t="shared" si="3"/>
        <v>1.0295433509538389E-5</v>
      </c>
    </row>
    <row r="9" spans="1:10">
      <c r="A9" s="1" t="s">
        <v>349</v>
      </c>
      <c r="B9">
        <v>5.97</v>
      </c>
      <c r="C9" s="2">
        <v>1570</v>
      </c>
      <c r="D9">
        <f t="shared" si="0"/>
        <v>262.98157453936352</v>
      </c>
      <c r="E9" s="7">
        <f t="shared" si="1"/>
        <v>3.2289445053442114E-3</v>
      </c>
      <c r="F9" s="8">
        <f t="shared" si="4"/>
        <v>6.8542059572997791E-2</v>
      </c>
      <c r="G9" s="7">
        <f t="shared" si="2"/>
        <v>1.3212027592556118E-3</v>
      </c>
      <c r="H9" s="8">
        <f t="shared" si="5"/>
        <v>2.4857201661572917E-2</v>
      </c>
      <c r="I9">
        <f t="shared" si="3"/>
        <v>6.7896379029869572E-5</v>
      </c>
    </row>
    <row r="10" spans="1:10">
      <c r="A10" s="1" t="s">
        <v>286</v>
      </c>
      <c r="B10">
        <v>33.450000000000003</v>
      </c>
      <c r="C10" s="2">
        <v>8597</v>
      </c>
      <c r="D10">
        <f t="shared" si="0"/>
        <v>257.01046337817638</v>
      </c>
      <c r="E10" s="7">
        <f t="shared" si="1"/>
        <v>1.7681041982448527E-2</v>
      </c>
      <c r="F10" s="8">
        <f t="shared" si="4"/>
        <v>8.6223101555446324E-2</v>
      </c>
      <c r="G10" s="7">
        <f t="shared" si="2"/>
        <v>7.4027189777387302E-3</v>
      </c>
      <c r="H10" s="8">
        <f t="shared" si="5"/>
        <v>3.225992063931165E-2</v>
      </c>
      <c r="I10">
        <f t="shared" si="3"/>
        <v>3.9820434785566797E-5</v>
      </c>
    </row>
    <row r="11" spans="1:10">
      <c r="A11" s="1" t="s">
        <v>359</v>
      </c>
      <c r="B11">
        <v>14.99</v>
      </c>
      <c r="C11" s="2">
        <v>3711</v>
      </c>
      <c r="D11">
        <f t="shared" si="0"/>
        <v>247.56504336224148</v>
      </c>
      <c r="E11" s="7">
        <f t="shared" si="1"/>
        <v>7.6322376174091525E-3</v>
      </c>
      <c r="F11" s="8">
        <f t="shared" si="4"/>
        <v>9.3855339172855476E-2</v>
      </c>
      <c r="G11" s="7">
        <f t="shared" si="2"/>
        <v>3.3173918528042919E-3</v>
      </c>
      <c r="H11" s="8">
        <f t="shared" si="5"/>
        <v>3.5577312492115945E-2</v>
      </c>
      <c r="I11">
        <f t="shared" si="3"/>
        <v>5.1100415814479307E-6</v>
      </c>
    </row>
    <row r="12" spans="1:10">
      <c r="A12" s="1" t="s">
        <v>115</v>
      </c>
      <c r="B12">
        <v>1.56</v>
      </c>
      <c r="C12" s="2">
        <v>373</v>
      </c>
      <c r="D12">
        <f t="shared" si="0"/>
        <v>239.10256410256409</v>
      </c>
      <c r="E12" s="7">
        <f t="shared" si="1"/>
        <v>7.6713140158814707E-4</v>
      </c>
      <c r="F12" s="8">
        <f t="shared" si="4"/>
        <v>9.4622470574443618E-2</v>
      </c>
      <c r="G12" s="7">
        <f t="shared" si="2"/>
        <v>3.4523891196629056E-4</v>
      </c>
      <c r="H12" s="8">
        <f t="shared" si="5"/>
        <v>3.5922551404082237E-2</v>
      </c>
      <c r="I12">
        <f t="shared" si="3"/>
        <v>1.1360729473474003E-5</v>
      </c>
    </row>
    <row r="13" spans="1:10">
      <c r="A13" s="1" t="s">
        <v>13</v>
      </c>
      <c r="B13">
        <v>2.5499999999999998</v>
      </c>
      <c r="C13" s="2">
        <v>569</v>
      </c>
      <c r="D13">
        <f t="shared" si="0"/>
        <v>223.1372549019608</v>
      </c>
      <c r="E13" s="7">
        <f t="shared" si="1"/>
        <v>1.17023530161838E-3</v>
      </c>
      <c r="F13" s="8">
        <f t="shared" si="4"/>
        <v>9.5792705876061993E-2</v>
      </c>
      <c r="G13" s="7">
        <f t="shared" si="2"/>
        <v>5.6433283686797484E-4</v>
      </c>
      <c r="H13" s="8">
        <f t="shared" si="5"/>
        <v>3.6486884240950208E-2</v>
      </c>
      <c r="I13">
        <f t="shared" si="3"/>
        <v>9.5622370866900626E-5</v>
      </c>
    </row>
    <row r="14" spans="1:10">
      <c r="A14" s="1" t="s">
        <v>137</v>
      </c>
      <c r="B14">
        <v>19.649999999999999</v>
      </c>
      <c r="C14" s="2">
        <v>4277</v>
      </c>
      <c r="D14">
        <f t="shared" si="0"/>
        <v>217.65903307888041</v>
      </c>
      <c r="E14" s="7">
        <f t="shared" si="1"/>
        <v>8.7963029613740088E-3</v>
      </c>
      <c r="F14" s="8">
        <f t="shared" si="4"/>
        <v>0.10458900883743601</v>
      </c>
      <c r="G14" s="7">
        <f t="shared" si="2"/>
        <v>4.3486824488061593E-3</v>
      </c>
      <c r="H14" s="8">
        <f t="shared" si="5"/>
        <v>4.0835566689756367E-2</v>
      </c>
      <c r="I14">
        <f t="shared" si="3"/>
        <v>2.2351220433062743E-5</v>
      </c>
    </row>
    <row r="15" spans="1:10">
      <c r="A15" s="1" t="s">
        <v>371</v>
      </c>
      <c r="B15">
        <v>4.38</v>
      </c>
      <c r="C15" s="2">
        <v>941</v>
      </c>
      <c r="D15">
        <f t="shared" si="0"/>
        <v>214.84018264840182</v>
      </c>
      <c r="E15" s="7">
        <f t="shared" si="1"/>
        <v>1.9353100506553523E-3</v>
      </c>
      <c r="F15" s="8">
        <f t="shared" si="4"/>
        <v>0.10652431888809136</v>
      </c>
      <c r="G15" s="7">
        <f t="shared" si="2"/>
        <v>9.6932463744381575E-4</v>
      </c>
      <c r="H15" s="8">
        <f t="shared" si="5"/>
        <v>4.180489132720018E-2</v>
      </c>
      <c r="I15">
        <f t="shared" si="3"/>
        <v>1.9872885858916028E-4</v>
      </c>
    </row>
    <row r="16" spans="1:10">
      <c r="A16" s="1" t="s">
        <v>425</v>
      </c>
      <c r="B16">
        <v>36.369999999999997</v>
      </c>
      <c r="C16" s="2">
        <v>7661</v>
      </c>
      <c r="D16">
        <f t="shared" si="0"/>
        <v>210.64063788836955</v>
      </c>
      <c r="E16" s="7">
        <f t="shared" si="1"/>
        <v>1.5756015194549049E-2</v>
      </c>
      <c r="F16" s="8">
        <f t="shared" si="4"/>
        <v>0.12228033408264041</v>
      </c>
      <c r="G16" s="7">
        <f t="shared" si="2"/>
        <v>8.0489354027012735E-3</v>
      </c>
      <c r="H16" s="8">
        <f t="shared" si="5"/>
        <v>4.9853826729901456E-2</v>
      </c>
      <c r="I16">
        <f t="shared" si="3"/>
        <v>4.285842148584601E-5</v>
      </c>
    </row>
    <row r="17" spans="1:9">
      <c r="A17" s="1" t="s">
        <v>298</v>
      </c>
      <c r="B17">
        <v>7.07</v>
      </c>
      <c r="C17" s="2">
        <v>1448</v>
      </c>
      <c r="D17">
        <f t="shared" si="0"/>
        <v>204.8090523338048</v>
      </c>
      <c r="E17" s="7">
        <f t="shared" si="1"/>
        <v>2.9780328941009034E-3</v>
      </c>
      <c r="F17" s="8">
        <f t="shared" si="4"/>
        <v>0.12525836697674131</v>
      </c>
      <c r="G17" s="7">
        <f t="shared" si="2"/>
        <v>1.5646404535908168E-3</v>
      </c>
      <c r="H17" s="8">
        <f t="shared" si="5"/>
        <v>5.1418467183492272E-2</v>
      </c>
      <c r="I17">
        <f t="shared" si="3"/>
        <v>2.6008731265808258E-4</v>
      </c>
    </row>
    <row r="18" spans="1:9">
      <c r="A18" s="1" t="s">
        <v>351</v>
      </c>
      <c r="B18">
        <v>41</v>
      </c>
      <c r="C18" s="2">
        <v>8288</v>
      </c>
      <c r="D18">
        <f t="shared" si="0"/>
        <v>202.14634146341464</v>
      </c>
      <c r="E18" s="7">
        <f t="shared" si="1"/>
        <v>1.7045536344135557E-2</v>
      </c>
      <c r="F18" s="8">
        <f t="shared" si="4"/>
        <v>0.14230390332087686</v>
      </c>
      <c r="G18" s="7">
        <f t="shared" si="2"/>
        <v>9.0735867888576353E-3</v>
      </c>
      <c r="H18" s="8">
        <f t="shared" si="5"/>
        <v>6.0492053972349906E-2</v>
      </c>
      <c r="I18">
        <f t="shared" si="3"/>
        <v>1.5695627861027524E-4</v>
      </c>
    </row>
    <row r="19" spans="1:9">
      <c r="A19" s="1" t="s">
        <v>17</v>
      </c>
      <c r="B19">
        <v>24.27</v>
      </c>
      <c r="C19" s="2">
        <v>4882</v>
      </c>
      <c r="D19">
        <f t="shared" si="0"/>
        <v>201.15368768026372</v>
      </c>
      <c r="E19" s="7">
        <f t="shared" si="1"/>
        <v>1.0040577754834676E-2</v>
      </c>
      <c r="F19" s="8">
        <f t="shared" si="4"/>
        <v>0.15234448107571152</v>
      </c>
      <c r="G19" s="7">
        <f t="shared" si="2"/>
        <v>5.3711207650140201E-3</v>
      </c>
      <c r="H19" s="8">
        <f t="shared" si="5"/>
        <v>6.586317473736393E-2</v>
      </c>
      <c r="I19">
        <f t="shared" si="3"/>
        <v>7.7493382416027323E-6</v>
      </c>
    </row>
    <row r="20" spans="1:9">
      <c r="A20" s="1" t="s">
        <v>146</v>
      </c>
      <c r="B20">
        <v>1.17</v>
      </c>
      <c r="C20" s="2">
        <v>234</v>
      </c>
      <c r="D20">
        <f t="shared" si="0"/>
        <v>200</v>
      </c>
      <c r="E20" s="7">
        <f t="shared" si="1"/>
        <v>4.8125669697486975E-4</v>
      </c>
      <c r="F20" s="8">
        <f t="shared" si="4"/>
        <v>0.1528257377726864</v>
      </c>
      <c r="G20" s="7">
        <f t="shared" si="2"/>
        <v>2.5892918397471787E-4</v>
      </c>
      <c r="H20" s="8">
        <f t="shared" si="5"/>
        <v>6.6122103921338646E-2</v>
      </c>
      <c r="I20">
        <f t="shared" si="3"/>
        <v>6.693122552000122E-6</v>
      </c>
    </row>
    <row r="21" spans="1:9">
      <c r="A21" s="1" t="s">
        <v>199</v>
      </c>
      <c r="B21">
        <v>0.99</v>
      </c>
      <c r="C21" s="2">
        <v>197</v>
      </c>
      <c r="D21">
        <f t="shared" si="0"/>
        <v>198.98989898989899</v>
      </c>
      <c r="E21" s="7">
        <f t="shared" si="1"/>
        <v>4.0516055258140745E-4</v>
      </c>
      <c r="F21" s="8">
        <f t="shared" si="4"/>
        <v>0.15323089832526782</v>
      </c>
      <c r="G21" s="7">
        <f t="shared" si="2"/>
        <v>2.1909392490168439E-4</v>
      </c>
      <c r="H21" s="8">
        <f t="shared" si="5"/>
        <v>6.6341197846240332E-2</v>
      </c>
      <c r="I21">
        <f t="shared" si="3"/>
        <v>1.1595020577890788E-4</v>
      </c>
    </row>
    <row r="22" spans="1:9">
      <c r="A22" s="1" t="s">
        <v>439</v>
      </c>
      <c r="B22">
        <v>16.91</v>
      </c>
      <c r="C22" s="2">
        <v>3353</v>
      </c>
      <c r="D22">
        <f t="shared" si="0"/>
        <v>198.28503843879361</v>
      </c>
      <c r="E22" s="7">
        <f t="shared" si="1"/>
        <v>6.8959560040886252E-3</v>
      </c>
      <c r="F22" s="8">
        <f t="shared" si="4"/>
        <v>0.16012685432935644</v>
      </c>
      <c r="G22" s="7">
        <f t="shared" si="2"/>
        <v>3.7423012829166493E-3</v>
      </c>
      <c r="H22" s="8">
        <f t="shared" si="5"/>
        <v>7.0083499129156984E-2</v>
      </c>
      <c r="I22">
        <f t="shared" si="3"/>
        <v>9.7924664182678575E-5</v>
      </c>
    </row>
    <row r="23" spans="1:9">
      <c r="A23" s="1" t="s">
        <v>246</v>
      </c>
      <c r="B23">
        <v>12.7</v>
      </c>
      <c r="C23" s="2">
        <v>2443</v>
      </c>
      <c r="D23">
        <f t="shared" si="0"/>
        <v>192.36220472440945</v>
      </c>
      <c r="E23" s="7">
        <f t="shared" si="1"/>
        <v>5.0244021825196876E-3</v>
      </c>
      <c r="F23" s="8">
        <f t="shared" si="4"/>
        <v>0.16515125651187612</v>
      </c>
      <c r="G23" s="7">
        <f t="shared" si="2"/>
        <v>2.8105988345973653E-3</v>
      </c>
      <c r="H23" s="8">
        <f t="shared" si="5"/>
        <v>7.2894097963754345E-2</v>
      </c>
      <c r="I23">
        <f t="shared" si="3"/>
        <v>1.5135875146392308E-5</v>
      </c>
    </row>
    <row r="24" spans="1:9">
      <c r="A24" s="1" t="s">
        <v>209</v>
      </c>
      <c r="B24">
        <v>1.94</v>
      </c>
      <c r="C24" s="2">
        <v>372</v>
      </c>
      <c r="D24">
        <f t="shared" si="0"/>
        <v>191.75257731958763</v>
      </c>
      <c r="E24" s="7">
        <f t="shared" si="1"/>
        <v>7.6507474903697245E-4</v>
      </c>
      <c r="F24" s="8">
        <f t="shared" si="4"/>
        <v>0.1659163312609131</v>
      </c>
      <c r="G24" s="7">
        <f t="shared" si="2"/>
        <v>4.2933557000936131E-4</v>
      </c>
      <c r="H24" s="8">
        <f t="shared" si="5"/>
        <v>7.3323433533763707E-2</v>
      </c>
      <c r="I24">
        <f t="shared" si="3"/>
        <v>3.8887626623821531E-4</v>
      </c>
    </row>
    <row r="25" spans="1:9">
      <c r="A25" s="1" t="s">
        <v>293</v>
      </c>
      <c r="B25">
        <v>42.05</v>
      </c>
      <c r="C25" s="2">
        <v>7660</v>
      </c>
      <c r="D25">
        <f t="shared" si="0"/>
        <v>182.16409036860881</v>
      </c>
      <c r="E25" s="7">
        <f t="shared" si="1"/>
        <v>1.5753958541997872E-2</v>
      </c>
      <c r="F25" s="8">
        <f t="shared" si="4"/>
        <v>0.18167028980291097</v>
      </c>
      <c r="G25" s="7">
        <f t="shared" si="2"/>
        <v>9.3059591334503314E-3</v>
      </c>
      <c r="H25" s="8">
        <f t="shared" si="5"/>
        <v>8.2629392667214044E-2</v>
      </c>
      <c r="I25">
        <f t="shared" si="3"/>
        <v>2.0424256956918727E-4</v>
      </c>
    </row>
    <row r="26" spans="1:9">
      <c r="A26" s="1" t="s">
        <v>370</v>
      </c>
      <c r="B26">
        <v>21.7</v>
      </c>
      <c r="C26" s="2">
        <v>3932</v>
      </c>
      <c r="D26">
        <f t="shared" si="0"/>
        <v>181.19815668202764</v>
      </c>
      <c r="E26" s="7">
        <f t="shared" si="1"/>
        <v>8.0867578312187518E-3</v>
      </c>
      <c r="F26" s="8">
        <f t="shared" si="4"/>
        <v>0.18975704763412973</v>
      </c>
      <c r="G26" s="7">
        <f t="shared" si="2"/>
        <v>4.8023617882490413E-3</v>
      </c>
      <c r="H26" s="8">
        <f t="shared" si="5"/>
        <v>8.7431754455463084E-2</v>
      </c>
      <c r="I26">
        <f t="shared" si="3"/>
        <v>3.3514364047391304E-5</v>
      </c>
    </row>
    <row r="27" spans="1:9">
      <c r="A27" s="1" t="s">
        <v>168</v>
      </c>
      <c r="B27">
        <v>3.44</v>
      </c>
      <c r="C27" s="2">
        <v>617</v>
      </c>
      <c r="D27">
        <f t="shared" si="0"/>
        <v>179.36046511627907</v>
      </c>
      <c r="E27" s="7">
        <f t="shared" si="1"/>
        <v>1.2689546240747635E-3</v>
      </c>
      <c r="F27" s="8">
        <f t="shared" si="4"/>
        <v>0.19102600225820449</v>
      </c>
      <c r="G27" s="7">
        <f t="shared" si="2"/>
        <v>7.6129606228464073E-4</v>
      </c>
      <c r="H27" s="8">
        <f t="shared" si="5"/>
        <v>8.8193050517747729E-2</v>
      </c>
      <c r="I27">
        <f t="shared" si="3"/>
        <v>8.2632403499569712E-5</v>
      </c>
    </row>
    <row r="28" spans="1:9">
      <c r="A28" s="1" t="s">
        <v>247</v>
      </c>
      <c r="B28">
        <v>8.06</v>
      </c>
      <c r="C28" s="2">
        <v>1423</v>
      </c>
      <c r="D28">
        <f t="shared" si="0"/>
        <v>176.55086848635236</v>
      </c>
      <c r="E28" s="7">
        <f t="shared" si="1"/>
        <v>2.9266165803215369E-3</v>
      </c>
      <c r="F28" s="8">
        <f t="shared" si="4"/>
        <v>0.19395261883852602</v>
      </c>
      <c r="G28" s="7">
        <f t="shared" si="2"/>
        <v>1.7837343784925012E-3</v>
      </c>
      <c r="H28" s="8">
        <f t="shared" si="5"/>
        <v>8.9976784896240225E-2</v>
      </c>
      <c r="I28">
        <f t="shared" si="3"/>
        <v>4.5749213525578258E-4</v>
      </c>
    </row>
    <row r="29" spans="1:9">
      <c r="A29" s="1" t="s">
        <v>433</v>
      </c>
      <c r="B29">
        <v>42.07</v>
      </c>
      <c r="C29" s="2">
        <v>7286</v>
      </c>
      <c r="D29">
        <f t="shared" si="0"/>
        <v>173.18754456857619</v>
      </c>
      <c r="E29" s="7">
        <f t="shared" si="1"/>
        <v>1.4984770487858552E-2</v>
      </c>
      <c r="F29" s="8">
        <f t="shared" si="4"/>
        <v>0.20893738932638456</v>
      </c>
      <c r="G29" s="7">
        <f t="shared" si="2"/>
        <v>9.3103852733473352E-3</v>
      </c>
      <c r="H29" s="8">
        <f t="shared" si="5"/>
        <v>9.928717016958756E-2</v>
      </c>
      <c r="I29">
        <f t="shared" si="3"/>
        <v>3.1844176164485399E-5</v>
      </c>
    </row>
    <row r="30" spans="1:9">
      <c r="A30" s="1" t="s">
        <v>73</v>
      </c>
      <c r="B30">
        <v>2.91</v>
      </c>
      <c r="C30" s="2">
        <v>503</v>
      </c>
      <c r="D30">
        <f t="shared" si="0"/>
        <v>172.85223367697594</v>
      </c>
      <c r="E30" s="7">
        <f t="shared" si="1"/>
        <v>1.0344962332408526E-3</v>
      </c>
      <c r="F30" s="8">
        <f t="shared" si="4"/>
        <v>0.2099718855596254</v>
      </c>
      <c r="G30" s="7">
        <f t="shared" si="2"/>
        <v>6.4400335501404202E-4</v>
      </c>
      <c r="H30" s="8">
        <f t="shared" si="5"/>
        <v>9.9931173524601596E-2</v>
      </c>
      <c r="I30">
        <f t="shared" si="3"/>
        <v>5.1032798493437503E-5</v>
      </c>
    </row>
    <row r="31" spans="1:9">
      <c r="A31" s="1" t="s">
        <v>389</v>
      </c>
      <c r="B31">
        <v>4.6100000000000003</v>
      </c>
      <c r="C31" s="2">
        <v>794</v>
      </c>
      <c r="D31">
        <f t="shared" si="0"/>
        <v>172.234273318872</v>
      </c>
      <c r="E31" s="7">
        <f t="shared" si="1"/>
        <v>1.6329821256326777E-3</v>
      </c>
      <c r="F31" s="8">
        <f t="shared" si="4"/>
        <v>0.21160486768525807</v>
      </c>
      <c r="G31" s="7">
        <f t="shared" si="2"/>
        <v>1.0202252462593586E-3</v>
      </c>
      <c r="H31" s="8">
        <f t="shared" si="5"/>
        <v>0.10095139877086096</v>
      </c>
      <c r="I31">
        <f t="shared" si="3"/>
        <v>4.021722775383943E-4</v>
      </c>
    </row>
    <row r="32" spans="1:9">
      <c r="A32" s="1" t="s">
        <v>301</v>
      </c>
      <c r="B32">
        <v>33.11</v>
      </c>
      <c r="C32" s="2">
        <v>5531</v>
      </c>
      <c r="D32">
        <f t="shared" si="0"/>
        <v>167.04922983992751</v>
      </c>
      <c r="E32" s="7">
        <f t="shared" si="1"/>
        <v>1.1375345260547029E-2</v>
      </c>
      <c r="F32" s="8">
        <f t="shared" si="4"/>
        <v>0.22298021294580511</v>
      </c>
      <c r="G32" s="7">
        <f t="shared" si="2"/>
        <v>7.3274745994896667E-3</v>
      </c>
      <c r="H32" s="8">
        <f t="shared" si="5"/>
        <v>0.10827887337035062</v>
      </c>
      <c r="I32">
        <f t="shared" si="3"/>
        <v>9.5646727849384508E-4</v>
      </c>
    </row>
    <row r="33" spans="1:9">
      <c r="A33" s="1" t="s">
        <v>175</v>
      </c>
      <c r="B33">
        <v>77.709999999999994</v>
      </c>
      <c r="C33" s="2">
        <v>12925</v>
      </c>
      <c r="D33">
        <f t="shared" si="0"/>
        <v>166.32351048771073</v>
      </c>
      <c r="E33" s="7">
        <f t="shared" si="1"/>
        <v>2.6582234223932442E-2</v>
      </c>
      <c r="F33" s="8">
        <f t="shared" si="4"/>
        <v>0.24956244716973755</v>
      </c>
      <c r="G33" s="7">
        <f t="shared" si="2"/>
        <v>1.7197766569807971E-2</v>
      </c>
      <c r="H33" s="8">
        <f t="shared" si="5"/>
        <v>0.12547663994015859</v>
      </c>
      <c r="I33">
        <f t="shared" si="3"/>
        <v>5.9104402270757084E-4</v>
      </c>
    </row>
    <row r="34" spans="1:9">
      <c r="A34" s="1" t="s">
        <v>350</v>
      </c>
      <c r="B34">
        <v>47.39</v>
      </c>
      <c r="C34" s="2">
        <v>7852</v>
      </c>
      <c r="D34">
        <f t="shared" si="0"/>
        <v>165.68896391643807</v>
      </c>
      <c r="E34" s="7">
        <f t="shared" si="1"/>
        <v>1.6148835831823409E-2</v>
      </c>
      <c r="F34" s="8">
        <f t="shared" si="4"/>
        <v>0.26571128300156094</v>
      </c>
      <c r="G34" s="7">
        <f t="shared" si="2"/>
        <v>1.0487738485950327E-2</v>
      </c>
      <c r="H34" s="8">
        <f t="shared" si="5"/>
        <v>0.13596437842610892</v>
      </c>
      <c r="I34">
        <f t="shared" si="3"/>
        <v>2.2498518868173389E-4</v>
      </c>
    </row>
    <row r="35" spans="1:9">
      <c r="A35" s="1" t="s">
        <v>28</v>
      </c>
      <c r="B35">
        <v>17.84</v>
      </c>
      <c r="C35" s="2">
        <v>2947</v>
      </c>
      <c r="D35">
        <f t="shared" si="0"/>
        <v>165.19058295964126</v>
      </c>
      <c r="E35" s="7">
        <f t="shared" si="1"/>
        <v>6.0609550683117146E-3</v>
      </c>
      <c r="F35" s="8">
        <f t="shared" si="4"/>
        <v>0.27177223806987266</v>
      </c>
      <c r="G35" s="7">
        <f t="shared" si="2"/>
        <v>3.9481167881273227E-3</v>
      </c>
      <c r="H35" s="8">
        <f t="shared" si="5"/>
        <v>0.13991249521423624</v>
      </c>
      <c r="I35">
        <f t="shared" si="3"/>
        <v>1.8417746636419791E-4</v>
      </c>
    </row>
    <row r="36" spans="1:9">
      <c r="A36" s="1" t="s">
        <v>248</v>
      </c>
      <c r="B36">
        <v>14.09</v>
      </c>
      <c r="C36" s="2">
        <v>2305</v>
      </c>
      <c r="D36">
        <f t="shared" si="0"/>
        <v>163.59119943222143</v>
      </c>
      <c r="E36" s="7">
        <f t="shared" si="1"/>
        <v>4.7405841304575848E-3</v>
      </c>
      <c r="F36" s="8">
        <f t="shared" si="4"/>
        <v>0.27651282220033024</v>
      </c>
      <c r="G36" s="7">
        <f t="shared" si="2"/>
        <v>3.1182155574391241E-3</v>
      </c>
      <c r="H36" s="8">
        <f t="shared" si="5"/>
        <v>0.14303071077167537</v>
      </c>
      <c r="I36">
        <f t="shared" si="3"/>
        <v>1.5293557865155016E-4</v>
      </c>
    </row>
    <row r="37" spans="1:9">
      <c r="A37" s="1" t="s">
        <v>392</v>
      </c>
      <c r="B37">
        <v>10.95</v>
      </c>
      <c r="C37" s="2">
        <v>1758</v>
      </c>
      <c r="D37">
        <f t="shared" si="0"/>
        <v>160.54794520547946</v>
      </c>
      <c r="E37" s="7">
        <f t="shared" si="1"/>
        <v>3.6155951849650473E-3</v>
      </c>
      <c r="F37" s="8">
        <f t="shared" si="4"/>
        <v>0.28012841738529531</v>
      </c>
      <c r="G37" s="7">
        <f t="shared" si="2"/>
        <v>2.4233115936095392E-3</v>
      </c>
      <c r="H37" s="8">
        <f t="shared" si="5"/>
        <v>0.1454540223652849</v>
      </c>
      <c r="I37">
        <f t="shared" si="3"/>
        <v>4.3181119415570957E-5</v>
      </c>
    </row>
    <row r="38" spans="1:9">
      <c r="A38" s="1" t="s">
        <v>295</v>
      </c>
      <c r="B38">
        <v>2.95</v>
      </c>
      <c r="C38" s="2">
        <v>467</v>
      </c>
      <c r="D38">
        <f t="shared" si="0"/>
        <v>158.30508474576271</v>
      </c>
      <c r="E38" s="7">
        <f t="shared" si="1"/>
        <v>9.6045674139856488E-4</v>
      </c>
      <c r="F38" s="8">
        <f t="shared" si="4"/>
        <v>0.28108887412669387</v>
      </c>
      <c r="G38" s="7">
        <f t="shared" si="2"/>
        <v>6.5285563480804948E-4</v>
      </c>
      <c r="H38" s="8">
        <f t="shared" si="5"/>
        <v>0.14610687800009295</v>
      </c>
      <c r="I38">
        <f t="shared" si="3"/>
        <v>2.5626104435794161E-5</v>
      </c>
    </row>
    <row r="39" spans="1:9">
      <c r="A39" s="1" t="s">
        <v>12</v>
      </c>
      <c r="B39">
        <v>1.75</v>
      </c>
      <c r="C39" s="2">
        <v>277</v>
      </c>
      <c r="D39">
        <f t="shared" si="0"/>
        <v>158.28571428571428</v>
      </c>
      <c r="E39" s="7">
        <f t="shared" si="1"/>
        <v>5.6969275667538002E-4</v>
      </c>
      <c r="F39" s="8">
        <f t="shared" si="4"/>
        <v>0.28165856688336927</v>
      </c>
      <c r="G39" s="7">
        <f t="shared" si="2"/>
        <v>3.8728724098782593E-4</v>
      </c>
      <c r="H39" s="8">
        <f t="shared" si="5"/>
        <v>0.14649416524108078</v>
      </c>
      <c r="I39">
        <f t="shared" si="3"/>
        <v>1.9632508922513836E-5</v>
      </c>
    </row>
    <row r="40" spans="1:9">
      <c r="A40" s="1" t="s">
        <v>60</v>
      </c>
      <c r="B40">
        <v>1.33</v>
      </c>
      <c r="C40" s="2">
        <v>210</v>
      </c>
      <c r="D40">
        <f t="shared" si="0"/>
        <v>157.89473684210526</v>
      </c>
      <c r="E40" s="7">
        <f t="shared" si="1"/>
        <v>4.3189703574667801E-4</v>
      </c>
      <c r="F40" s="8">
        <f t="shared" si="4"/>
        <v>0.28209046391911596</v>
      </c>
      <c r="G40" s="7">
        <f t="shared" si="2"/>
        <v>2.9433830315074772E-4</v>
      </c>
      <c r="H40" s="8">
        <f t="shared" si="5"/>
        <v>0.14678850354423154</v>
      </c>
      <c r="I40">
        <f t="shared" si="3"/>
        <v>9.9534116636684766E-5</v>
      </c>
    </row>
    <row r="41" spans="1:9">
      <c r="A41" s="1" t="s">
        <v>61</v>
      </c>
      <c r="B41">
        <v>6.73</v>
      </c>
      <c r="C41" s="2">
        <v>1062</v>
      </c>
      <c r="D41">
        <f t="shared" si="0"/>
        <v>157.8008915304606</v>
      </c>
      <c r="E41" s="7">
        <f t="shared" si="1"/>
        <v>2.184165009347486E-3</v>
      </c>
      <c r="F41" s="8">
        <f t="shared" si="4"/>
        <v>0.28427462892846345</v>
      </c>
      <c r="G41" s="7">
        <f t="shared" si="2"/>
        <v>1.4893960753417535E-3</v>
      </c>
      <c r="H41" s="8">
        <f t="shared" si="5"/>
        <v>0.1482778996195733</v>
      </c>
      <c r="I41">
        <f t="shared" si="3"/>
        <v>2.472506813117753E-5</v>
      </c>
    </row>
    <row r="42" spans="1:9">
      <c r="A42" s="1" t="s">
        <v>45</v>
      </c>
      <c r="B42">
        <v>1.6</v>
      </c>
      <c r="C42" s="2">
        <v>249</v>
      </c>
      <c r="D42">
        <f t="shared" si="0"/>
        <v>155.625</v>
      </c>
      <c r="E42" s="7">
        <f t="shared" si="1"/>
        <v>5.1210648524248966E-4</v>
      </c>
      <c r="F42" s="8">
        <f t="shared" si="4"/>
        <v>0.28478673541370592</v>
      </c>
      <c r="G42" s="7">
        <f t="shared" si="2"/>
        <v>3.5409119176029802E-4</v>
      </c>
      <c r="H42" s="8">
        <f t="shared" si="5"/>
        <v>0.1486319908113336</v>
      </c>
      <c r="I42">
        <f t="shared" si="3"/>
        <v>6.3320439639732995E-5</v>
      </c>
    </row>
    <row r="43" spans="1:9">
      <c r="A43" s="1" t="s">
        <v>309</v>
      </c>
      <c r="B43">
        <v>4.07</v>
      </c>
      <c r="C43" s="2">
        <v>632</v>
      </c>
      <c r="D43">
        <f t="shared" si="0"/>
        <v>155.28255528255528</v>
      </c>
      <c r="E43" s="7">
        <f t="shared" si="1"/>
        <v>1.2998044123423832E-3</v>
      </c>
      <c r="F43" s="8">
        <f t="shared" si="4"/>
        <v>0.28608653982604831</v>
      </c>
      <c r="G43" s="7">
        <f t="shared" si="2"/>
        <v>9.0071946904025804E-4</v>
      </c>
      <c r="H43" s="8">
        <f t="shared" si="5"/>
        <v>0.14953271028037385</v>
      </c>
      <c r="I43">
        <f t="shared" si="3"/>
        <v>3.7502421443980777E-4</v>
      </c>
    </row>
    <row r="44" spans="1:9">
      <c r="A44" s="1" t="s">
        <v>273</v>
      </c>
      <c r="B44">
        <v>23.24</v>
      </c>
      <c r="C44" s="2">
        <v>3565</v>
      </c>
      <c r="D44">
        <f t="shared" si="0"/>
        <v>153.39931153184168</v>
      </c>
      <c r="E44" s="7">
        <f t="shared" si="1"/>
        <v>7.3319663449376528E-3</v>
      </c>
      <c r="F44" s="8">
        <f t="shared" si="4"/>
        <v>0.29341850617098597</v>
      </c>
      <c r="G44" s="7">
        <f t="shared" si="2"/>
        <v>5.1431745603183277E-3</v>
      </c>
      <c r="H44" s="8">
        <f t="shared" si="5"/>
        <v>0.15467588484069217</v>
      </c>
      <c r="I44">
        <f t="shared" si="3"/>
        <v>6.0156257608072472E-5</v>
      </c>
    </row>
    <row r="45" spans="1:9">
      <c r="A45" s="1" t="s">
        <v>410</v>
      </c>
      <c r="B45">
        <v>3.66</v>
      </c>
      <c r="C45" s="2">
        <v>558</v>
      </c>
      <c r="D45">
        <f t="shared" si="0"/>
        <v>152.45901639344262</v>
      </c>
      <c r="E45" s="7">
        <f t="shared" si="1"/>
        <v>1.1476121235554587E-3</v>
      </c>
      <c r="F45" s="8">
        <f t="shared" si="4"/>
        <v>0.29456611829454143</v>
      </c>
      <c r="G45" s="7">
        <f t="shared" si="2"/>
        <v>8.0998360115168172E-4</v>
      </c>
      <c r="H45" s="8">
        <f t="shared" si="5"/>
        <v>0.15548586844184384</v>
      </c>
      <c r="I45">
        <f t="shared" si="3"/>
        <v>1.9647288605126323E-4</v>
      </c>
    </row>
    <row r="46" spans="1:9">
      <c r="A46" s="1" t="s">
        <v>96</v>
      </c>
      <c r="B46">
        <v>11.77</v>
      </c>
      <c r="C46" s="2">
        <v>1785</v>
      </c>
      <c r="D46">
        <f t="shared" si="0"/>
        <v>151.65675446049278</v>
      </c>
      <c r="E46" s="7">
        <f t="shared" si="1"/>
        <v>3.671124803846763E-3</v>
      </c>
      <c r="F46" s="8">
        <f t="shared" si="4"/>
        <v>0.29823724309838817</v>
      </c>
      <c r="G46" s="7">
        <f t="shared" si="2"/>
        <v>2.6047833293866918E-3</v>
      </c>
      <c r="H46" s="8">
        <f t="shared" si="5"/>
        <v>0.15809065177123052</v>
      </c>
      <c r="I46">
        <f t="shared" si="3"/>
        <v>5.937428941600667E-4</v>
      </c>
    </row>
    <row r="47" spans="1:9">
      <c r="A47" s="1" t="s">
        <v>83</v>
      </c>
      <c r="B47">
        <v>35.409999999999997</v>
      </c>
      <c r="C47" s="2">
        <v>5362</v>
      </c>
      <c r="D47">
        <f t="shared" si="0"/>
        <v>151.4261508048574</v>
      </c>
      <c r="E47" s="7">
        <f t="shared" si="1"/>
        <v>1.1027770979398511E-2</v>
      </c>
      <c r="F47" s="8">
        <f t="shared" si="4"/>
        <v>0.30926501407778667</v>
      </c>
      <c r="G47" s="7">
        <f t="shared" si="2"/>
        <v>7.8364806876450935E-3</v>
      </c>
      <c r="H47" s="8">
        <f t="shared" si="5"/>
        <v>0.16592713245887561</v>
      </c>
      <c r="I47">
        <f t="shared" si="3"/>
        <v>1.3390518977479671E-4</v>
      </c>
    </row>
    <row r="48" spans="1:9">
      <c r="A48" s="1" t="s">
        <v>33</v>
      </c>
      <c r="B48">
        <v>7.82</v>
      </c>
      <c r="C48" s="2">
        <v>1176</v>
      </c>
      <c r="D48">
        <f t="shared" si="0"/>
        <v>150.38363171355499</v>
      </c>
      <c r="E48" s="7">
        <f t="shared" si="1"/>
        <v>2.4186234001813967E-3</v>
      </c>
      <c r="F48" s="8">
        <f t="shared" si="4"/>
        <v>0.31168363747796807</v>
      </c>
      <c r="G48" s="7">
        <f t="shared" si="2"/>
        <v>1.7306206997284566E-3</v>
      </c>
      <c r="H48" s="8">
        <f t="shared" si="5"/>
        <v>0.16765775315860407</v>
      </c>
      <c r="I48">
        <f t="shared" si="3"/>
        <v>3.7479396235065576E-4</v>
      </c>
    </row>
    <row r="49" spans="1:9">
      <c r="A49" s="1" t="s">
        <v>432</v>
      </c>
      <c r="B49">
        <v>21.72</v>
      </c>
      <c r="C49" s="2">
        <v>3258</v>
      </c>
      <c r="D49">
        <f t="shared" si="0"/>
        <v>150</v>
      </c>
      <c r="E49" s="7">
        <f t="shared" si="1"/>
        <v>6.7005740117270325E-3</v>
      </c>
      <c r="F49" s="8">
        <f t="shared" si="4"/>
        <v>0.31838421148969509</v>
      </c>
      <c r="G49" s="7">
        <f t="shared" si="2"/>
        <v>4.8067879281460451E-3</v>
      </c>
      <c r="H49" s="8">
        <f t="shared" si="5"/>
        <v>0.17246454108675011</v>
      </c>
      <c r="I49">
        <f t="shared" si="3"/>
        <v>9.3877270948335839E-4</v>
      </c>
    </row>
    <row r="50" spans="1:9">
      <c r="A50" s="1" t="s">
        <v>378</v>
      </c>
      <c r="B50">
        <v>52.79</v>
      </c>
      <c r="C50" s="2">
        <v>7840</v>
      </c>
      <c r="D50">
        <f t="shared" si="0"/>
        <v>148.51297594241333</v>
      </c>
      <c r="E50" s="7">
        <f t="shared" si="1"/>
        <v>1.6124156001209311E-2</v>
      </c>
      <c r="F50" s="8">
        <f t="shared" si="4"/>
        <v>0.3345083674909044</v>
      </c>
      <c r="G50" s="7">
        <f t="shared" si="2"/>
        <v>1.1682796258141332E-2</v>
      </c>
      <c r="H50" s="8">
        <f t="shared" si="5"/>
        <v>0.18414733734489144</v>
      </c>
      <c r="I50">
        <f t="shared" si="3"/>
        <v>4.9437938199586862E-5</v>
      </c>
    </row>
    <row r="51" spans="1:9">
      <c r="A51" s="1" t="s">
        <v>105</v>
      </c>
      <c r="B51">
        <v>2.75</v>
      </c>
      <c r="C51" s="2">
        <v>407</v>
      </c>
      <c r="D51">
        <f t="shared" si="0"/>
        <v>148</v>
      </c>
      <c r="E51" s="7">
        <f t="shared" si="1"/>
        <v>8.3705758832808546E-4</v>
      </c>
      <c r="F51" s="8">
        <f t="shared" si="4"/>
        <v>0.33534542507923248</v>
      </c>
      <c r="G51" s="7">
        <f t="shared" si="2"/>
        <v>6.0859423583801216E-4</v>
      </c>
      <c r="H51" s="8">
        <f t="shared" si="5"/>
        <v>0.18475593158072945</v>
      </c>
      <c r="I51">
        <f t="shared" si="3"/>
        <v>5.6758350680585767E-5</v>
      </c>
    </row>
    <row r="52" spans="1:9">
      <c r="A52" s="1" t="s">
        <v>92</v>
      </c>
      <c r="B52">
        <v>3.12</v>
      </c>
      <c r="C52" s="2">
        <v>460</v>
      </c>
      <c r="D52">
        <f t="shared" si="0"/>
        <v>147.43589743589743</v>
      </c>
      <c r="E52" s="7">
        <f t="shared" si="1"/>
        <v>9.4606017354034223E-4</v>
      </c>
      <c r="F52" s="8">
        <f t="shared" si="4"/>
        <v>0.3362914852527728</v>
      </c>
      <c r="G52" s="7">
        <f t="shared" si="2"/>
        <v>6.9047782393258112E-4</v>
      </c>
      <c r="H52" s="8">
        <f t="shared" si="5"/>
        <v>0.18544640940466203</v>
      </c>
      <c r="I52">
        <f t="shared" si="3"/>
        <v>6.4080966095295122E-5</v>
      </c>
    </row>
    <row r="53" spans="1:9">
      <c r="A53" s="1" t="s">
        <v>2</v>
      </c>
      <c r="B53">
        <v>3.49</v>
      </c>
      <c r="C53" s="2">
        <v>513</v>
      </c>
      <c r="D53">
        <f t="shared" si="0"/>
        <v>146.9914040114613</v>
      </c>
      <c r="E53" s="7">
        <f t="shared" si="1"/>
        <v>1.055062758752599E-3</v>
      </c>
      <c r="F53" s="8">
        <f t="shared" si="4"/>
        <v>0.33734654801152542</v>
      </c>
      <c r="G53" s="7">
        <f t="shared" si="2"/>
        <v>7.7236141202715008E-4</v>
      </c>
      <c r="H53" s="8">
        <f t="shared" si="5"/>
        <v>0.18621877081668919</v>
      </c>
      <c r="I53">
        <f t="shared" si="3"/>
        <v>4.3265682030513286E-4</v>
      </c>
    </row>
    <row r="54" spans="1:9">
      <c r="A54" s="1" t="s">
        <v>382</v>
      </c>
      <c r="B54">
        <v>23.55</v>
      </c>
      <c r="C54" s="2">
        <v>3461</v>
      </c>
      <c r="D54">
        <f t="shared" si="0"/>
        <v>146.96390658174099</v>
      </c>
      <c r="E54" s="7">
        <f t="shared" si="1"/>
        <v>7.1180744796154882E-3</v>
      </c>
      <c r="F54" s="8">
        <f t="shared" si="4"/>
        <v>0.3444646224911409</v>
      </c>
      <c r="G54" s="7">
        <f t="shared" si="2"/>
        <v>5.2117797287218864E-3</v>
      </c>
      <c r="H54" s="8">
        <f t="shared" si="5"/>
        <v>0.19143055054541108</v>
      </c>
      <c r="I54">
        <f t="shared" si="3"/>
        <v>2.9785014817716726E-4</v>
      </c>
    </row>
    <row r="55" spans="1:9">
      <c r="A55" s="1" t="s">
        <v>330</v>
      </c>
      <c r="B55">
        <v>15.61</v>
      </c>
      <c r="C55" s="2">
        <v>2266</v>
      </c>
      <c r="D55">
        <f t="shared" si="0"/>
        <v>145.16335682254964</v>
      </c>
      <c r="E55" s="7">
        <f t="shared" si="1"/>
        <v>4.6603746809617732E-3</v>
      </c>
      <c r="F55" s="8">
        <f t="shared" si="4"/>
        <v>0.34912499717210266</v>
      </c>
      <c r="G55" s="7">
        <f t="shared" si="2"/>
        <v>3.4546021896114071E-3</v>
      </c>
      <c r="H55" s="8">
        <f t="shared" si="5"/>
        <v>0.19488515273502249</v>
      </c>
      <c r="I55">
        <f t="shared" si="3"/>
        <v>1.4588792941874762E-4</v>
      </c>
    </row>
    <row r="56" spans="1:9">
      <c r="A56" s="1" t="s">
        <v>437</v>
      </c>
      <c r="B56">
        <v>7.47</v>
      </c>
      <c r="C56" s="2">
        <v>1076</v>
      </c>
      <c r="D56">
        <f t="shared" si="0"/>
        <v>144.04283801874163</v>
      </c>
      <c r="E56" s="7">
        <f t="shared" si="1"/>
        <v>2.212958145063931E-3</v>
      </c>
      <c r="F56" s="8">
        <f t="shared" si="4"/>
        <v>0.35133795531716661</v>
      </c>
      <c r="G56" s="7">
        <f t="shared" si="2"/>
        <v>1.6531632515308912E-3</v>
      </c>
      <c r="H56" s="8">
        <f t="shared" si="5"/>
        <v>0.19653831598655339</v>
      </c>
      <c r="I56">
        <f t="shared" si="3"/>
        <v>1.6699015925542016E-4</v>
      </c>
    </row>
    <row r="57" spans="1:9">
      <c r="A57" s="1" t="s">
        <v>404</v>
      </c>
      <c r="B57">
        <v>8.49</v>
      </c>
      <c r="C57" s="2">
        <v>1220</v>
      </c>
      <c r="D57">
        <f t="shared" si="0"/>
        <v>143.69846878680801</v>
      </c>
      <c r="E57" s="7">
        <f t="shared" si="1"/>
        <v>2.5091161124330815E-3</v>
      </c>
      <c r="F57" s="8">
        <f t="shared" si="4"/>
        <v>0.3538470714295997</v>
      </c>
      <c r="G57" s="7">
        <f t="shared" si="2"/>
        <v>1.8788963862780813E-3</v>
      </c>
      <c r="H57" s="8">
        <f t="shared" si="5"/>
        <v>0.19841721237283147</v>
      </c>
      <c r="I57">
        <f t="shared" si="3"/>
        <v>8.3952748211588157E-5</v>
      </c>
    </row>
    <row r="58" spans="1:9">
      <c r="A58" s="1" t="s">
        <v>405</v>
      </c>
      <c r="B58">
        <v>4.2300000000000004</v>
      </c>
      <c r="C58" s="2">
        <v>606</v>
      </c>
      <c r="D58">
        <f t="shared" si="0"/>
        <v>143.26241134751771</v>
      </c>
      <c r="E58" s="7">
        <f t="shared" si="1"/>
        <v>1.2463314460118423E-3</v>
      </c>
      <c r="F58" s="8">
        <f t="shared" si="4"/>
        <v>0.35509340287561153</v>
      </c>
      <c r="G58" s="7">
        <f t="shared" si="2"/>
        <v>9.361285882162879E-4</v>
      </c>
      <c r="H58" s="8">
        <f t="shared" si="5"/>
        <v>0.19935334096104776</v>
      </c>
      <c r="I58">
        <f t="shared" si="3"/>
        <v>2.5800839864235925E-4</v>
      </c>
    </row>
    <row r="59" spans="1:9">
      <c r="A59" s="1" t="s">
        <v>390</v>
      </c>
      <c r="B59">
        <v>12.81</v>
      </c>
      <c r="C59" s="2">
        <v>1826</v>
      </c>
      <c r="D59">
        <f t="shared" si="0"/>
        <v>142.54488680718188</v>
      </c>
      <c r="E59" s="7">
        <f t="shared" si="1"/>
        <v>3.7554475584449238E-3</v>
      </c>
      <c r="F59" s="8">
        <f t="shared" si="4"/>
        <v>0.35884885043405645</v>
      </c>
      <c r="G59" s="7">
        <f t="shared" si="2"/>
        <v>2.8349426040308861E-3</v>
      </c>
      <c r="H59" s="8">
        <f t="shared" si="5"/>
        <v>0.20218828356507865</v>
      </c>
      <c r="I59">
        <f t="shared" si="3"/>
        <v>2.1200726462562713E-4</v>
      </c>
    </row>
    <row r="60" spans="1:9">
      <c r="A60" s="1" t="s">
        <v>356</v>
      </c>
      <c r="B60">
        <v>10.44</v>
      </c>
      <c r="C60" s="2">
        <v>1484</v>
      </c>
      <c r="D60">
        <f t="shared" si="0"/>
        <v>142.14559386973181</v>
      </c>
      <c r="E60" s="7">
        <f t="shared" si="1"/>
        <v>3.0520723859431913E-3</v>
      </c>
      <c r="F60" s="8">
        <f t="shared" si="4"/>
        <v>0.36190092281999964</v>
      </c>
      <c r="G60" s="7">
        <f t="shared" si="2"/>
        <v>2.3104450262359444E-3</v>
      </c>
      <c r="H60" s="8">
        <f t="shared" si="5"/>
        <v>0.2044987285913146</v>
      </c>
      <c r="I60">
        <f t="shared" si="3"/>
        <v>2.1687103733326885E-4</v>
      </c>
    </row>
    <row r="61" spans="1:9">
      <c r="A61" s="1" t="s">
        <v>372</v>
      </c>
      <c r="B61">
        <v>10.59</v>
      </c>
      <c r="C61" s="2">
        <v>1501</v>
      </c>
      <c r="D61">
        <f t="shared" si="0"/>
        <v>141.7374881964117</v>
      </c>
      <c r="E61" s="7">
        <f t="shared" si="1"/>
        <v>3.0870354793131605E-3</v>
      </c>
      <c r="F61" s="8">
        <f t="shared" si="4"/>
        <v>0.3649879582993128</v>
      </c>
      <c r="G61" s="7">
        <f t="shared" si="2"/>
        <v>2.3436410754634723E-3</v>
      </c>
      <c r="H61" s="8">
        <f t="shared" si="5"/>
        <v>0.20684236966677808</v>
      </c>
      <c r="I61">
        <f t="shared" si="3"/>
        <v>6.3142425299200777E-5</v>
      </c>
    </row>
    <row r="62" spans="1:9">
      <c r="A62" s="1" t="s">
        <v>204</v>
      </c>
      <c r="B62">
        <v>3.02</v>
      </c>
      <c r="C62" s="2">
        <v>425</v>
      </c>
      <c r="D62">
        <f t="shared" si="0"/>
        <v>140.72847682119206</v>
      </c>
      <c r="E62" s="7">
        <f t="shared" si="1"/>
        <v>8.7407733424922922E-4</v>
      </c>
      <c r="F62" s="8">
        <f t="shared" si="4"/>
        <v>0.36586203563356201</v>
      </c>
      <c r="G62" s="7">
        <f t="shared" si="2"/>
        <v>6.6834712444756251E-4</v>
      </c>
      <c r="H62" s="8">
        <f t="shared" si="5"/>
        <v>0.20751071679122562</v>
      </c>
      <c r="I62">
        <f t="shared" si="3"/>
        <v>1.2162626478154359E-4</v>
      </c>
    </row>
    <row r="63" spans="1:9">
      <c r="A63" s="1" t="s">
        <v>203</v>
      </c>
      <c r="B63">
        <v>5.74</v>
      </c>
      <c r="C63" s="2">
        <v>804</v>
      </c>
      <c r="D63">
        <f t="shared" si="0"/>
        <v>140.06968641114983</v>
      </c>
      <c r="E63" s="7">
        <f t="shared" si="1"/>
        <v>1.6535486511444243E-3</v>
      </c>
      <c r="F63" s="8">
        <f t="shared" si="4"/>
        <v>0.36751558428470643</v>
      </c>
      <c r="G63" s="7">
        <f t="shared" si="2"/>
        <v>1.2703021504400691E-3</v>
      </c>
      <c r="H63" s="8">
        <f t="shared" si="5"/>
        <v>0.2087810189416657</v>
      </c>
      <c r="I63">
        <f t="shared" si="3"/>
        <v>1.1790270599047747E-4</v>
      </c>
    </row>
    <row r="64" spans="1:9">
      <c r="A64" s="1" t="s">
        <v>190</v>
      </c>
      <c r="B64">
        <v>5.52</v>
      </c>
      <c r="C64" s="2">
        <v>771</v>
      </c>
      <c r="D64">
        <f t="shared" si="0"/>
        <v>139.67391304347828</v>
      </c>
      <c r="E64" s="7">
        <f t="shared" si="1"/>
        <v>1.5856791169556606E-3</v>
      </c>
      <c r="F64" s="8">
        <f t="shared" si="4"/>
        <v>0.36910126340166211</v>
      </c>
      <c r="G64" s="7">
        <f t="shared" si="2"/>
        <v>1.2216146115730279E-3</v>
      </c>
      <c r="H64" s="8">
        <f t="shared" si="5"/>
        <v>0.21000263355323873</v>
      </c>
      <c r="I64">
        <f t="shared" si="3"/>
        <v>2.6840282307243057E-4</v>
      </c>
    </row>
    <row r="65" spans="1:9">
      <c r="A65" s="1" t="s">
        <v>60</v>
      </c>
      <c r="B65">
        <v>12.56</v>
      </c>
      <c r="C65" s="2">
        <v>1754</v>
      </c>
      <c r="D65">
        <f t="shared" si="0"/>
        <v>139.64968152866243</v>
      </c>
      <c r="E65" s="7">
        <f t="shared" si="1"/>
        <v>3.6073685747603484E-3</v>
      </c>
      <c r="F65" s="8">
        <f t="shared" si="4"/>
        <v>0.37270863197642246</v>
      </c>
      <c r="G65" s="7">
        <f t="shared" si="2"/>
        <v>2.7796158553183392E-3</v>
      </c>
      <c r="H65" s="8">
        <f t="shared" si="5"/>
        <v>0.21278224940855706</v>
      </c>
      <c r="I65">
        <f t="shared" si="3"/>
        <v>8.3618985546568547E-5</v>
      </c>
    </row>
    <row r="66" spans="1:9">
      <c r="A66" s="1" t="s">
        <v>11</v>
      </c>
      <c r="B66">
        <v>3.9</v>
      </c>
      <c r="C66" s="2">
        <v>544</v>
      </c>
      <c r="D66">
        <f t="shared" ref="D66:D129" si="6">C66/B66</f>
        <v>139.4871794871795</v>
      </c>
      <c r="E66" s="7">
        <f t="shared" si="1"/>
        <v>1.1188189878390134E-3</v>
      </c>
      <c r="F66" s="8">
        <f t="shared" si="4"/>
        <v>0.37382745096426145</v>
      </c>
      <c r="G66" s="7">
        <f t="shared" si="2"/>
        <v>8.6309727991572629E-4</v>
      </c>
      <c r="H66" s="8">
        <f t="shared" si="5"/>
        <v>0.21364534668847279</v>
      </c>
      <c r="I66">
        <f t="shared" si="3"/>
        <v>2.6909600529789746E-4</v>
      </c>
    </row>
    <row r="67" spans="1:9">
      <c r="A67" s="1" t="s">
        <v>26</v>
      </c>
      <c r="B67">
        <v>12.51</v>
      </c>
      <c r="C67" s="2">
        <v>1743</v>
      </c>
      <c r="D67">
        <f t="shared" si="6"/>
        <v>139.32853717026379</v>
      </c>
      <c r="E67" s="7">
        <f t="shared" ref="E67:E130" si="7">C67/486227</f>
        <v>3.5847453966974274E-3</v>
      </c>
      <c r="F67" s="8">
        <f t="shared" si="4"/>
        <v>0.37741219636095891</v>
      </c>
      <c r="G67" s="7">
        <f t="shared" ref="G67:G130" si="8">B67/4518.61</f>
        <v>2.7685505055758297E-3</v>
      </c>
      <c r="H67" s="8">
        <f t="shared" si="5"/>
        <v>0.21641389719404863</v>
      </c>
      <c r="I67">
        <f t="shared" ref="I67:I130" si="9">F67*H68-F68*H67</f>
        <v>8.2719692472574269E-5</v>
      </c>
    </row>
    <row r="68" spans="1:9">
      <c r="A68" s="1" t="s">
        <v>15</v>
      </c>
      <c r="B68">
        <v>3.82</v>
      </c>
      <c r="C68" s="2">
        <v>531</v>
      </c>
      <c r="D68">
        <f t="shared" si="6"/>
        <v>139.00523560209425</v>
      </c>
      <c r="E68" s="7">
        <f t="shared" si="7"/>
        <v>1.092082504673743E-3</v>
      </c>
      <c r="F68" s="8">
        <f t="shared" ref="F68:F131" si="10">F67+E68</f>
        <v>0.37850427886563265</v>
      </c>
      <c r="G68" s="7">
        <f t="shared" si="8"/>
        <v>8.4539272032771147E-4</v>
      </c>
      <c r="H68" s="8">
        <f t="shared" ref="H68:H131" si="11">H67+G68</f>
        <v>0.21725928991437635</v>
      </c>
      <c r="I68">
        <f t="shared" si="9"/>
        <v>3.698953659944243E-4</v>
      </c>
    </row>
    <row r="69" spans="1:9">
      <c r="A69" s="1" t="s">
        <v>76</v>
      </c>
      <c r="B69">
        <v>17.010000000000002</v>
      </c>
      <c r="C69" s="2">
        <v>2361</v>
      </c>
      <c r="D69">
        <f t="shared" si="6"/>
        <v>138.80070546737213</v>
      </c>
      <c r="E69" s="7">
        <f t="shared" si="7"/>
        <v>4.8557566733233651E-3</v>
      </c>
      <c r="F69" s="8">
        <f t="shared" si="10"/>
        <v>0.38336003553895603</v>
      </c>
      <c r="G69" s="7">
        <f t="shared" si="8"/>
        <v>3.7644319824016682E-3</v>
      </c>
      <c r="H69" s="8">
        <f t="shared" si="11"/>
        <v>0.22102372189677802</v>
      </c>
      <c r="I69">
        <f t="shared" si="9"/>
        <v>1.0455101599560201E-4</v>
      </c>
    </row>
    <row r="70" spans="1:9">
      <c r="A70" s="1" t="s">
        <v>118</v>
      </c>
      <c r="B70">
        <v>4.79</v>
      </c>
      <c r="C70" s="2">
        <v>664</v>
      </c>
      <c r="D70">
        <f t="shared" si="6"/>
        <v>138.62212943632568</v>
      </c>
      <c r="E70" s="7">
        <f t="shared" si="7"/>
        <v>1.3656172939799723E-3</v>
      </c>
      <c r="F70" s="8">
        <f t="shared" si="10"/>
        <v>0.38472565283293603</v>
      </c>
      <c r="G70" s="7">
        <f t="shared" si="8"/>
        <v>1.0600605053323921E-3</v>
      </c>
      <c r="H70" s="8">
        <f t="shared" si="11"/>
        <v>0.22208378240211041</v>
      </c>
      <c r="I70">
        <f t="shared" si="9"/>
        <v>1.3692830212094775E-4</v>
      </c>
    </row>
    <row r="71" spans="1:9">
      <c r="A71" s="1" t="s">
        <v>354</v>
      </c>
      <c r="B71">
        <v>6.27</v>
      </c>
      <c r="C71" s="2">
        <v>869</v>
      </c>
      <c r="D71">
        <f t="shared" si="6"/>
        <v>138.59649122807019</v>
      </c>
      <c r="E71" s="7">
        <f t="shared" si="7"/>
        <v>1.787231066970777E-3</v>
      </c>
      <c r="F71" s="8">
        <f t="shared" si="10"/>
        <v>0.38651288389990679</v>
      </c>
      <c r="G71" s="7">
        <f t="shared" si="8"/>
        <v>1.3875948577106677E-3</v>
      </c>
      <c r="H71" s="8">
        <f t="shared" si="11"/>
        <v>0.22347137725982108</v>
      </c>
      <c r="I71">
        <f t="shared" si="9"/>
        <v>6.1231462222255395E-5</v>
      </c>
    </row>
    <row r="72" spans="1:9">
      <c r="A72" s="1" t="s">
        <v>97</v>
      </c>
      <c r="B72">
        <v>2.72</v>
      </c>
      <c r="C72" s="2">
        <v>373</v>
      </c>
      <c r="D72">
        <f t="shared" si="6"/>
        <v>137.13235294117646</v>
      </c>
      <c r="E72" s="7">
        <f t="shared" si="7"/>
        <v>7.6713140158814707E-4</v>
      </c>
      <c r="F72" s="8">
        <f t="shared" si="10"/>
        <v>0.38728001530149492</v>
      </c>
      <c r="G72" s="7">
        <f t="shared" si="8"/>
        <v>6.0195502599250659E-4</v>
      </c>
      <c r="H72" s="8">
        <f t="shared" si="11"/>
        <v>0.22407333228581358</v>
      </c>
      <c r="I72">
        <f t="shared" si="9"/>
        <v>5.950869522701463E-5</v>
      </c>
    </row>
    <row r="73" spans="1:9">
      <c r="A73" s="1" t="s">
        <v>397</v>
      </c>
      <c r="B73">
        <v>2.63</v>
      </c>
      <c r="C73" s="2">
        <v>360</v>
      </c>
      <c r="D73">
        <f t="shared" si="6"/>
        <v>136.88212927756655</v>
      </c>
      <c r="E73" s="7">
        <f t="shared" si="7"/>
        <v>7.4039491842287661E-4</v>
      </c>
      <c r="F73" s="8">
        <f t="shared" si="10"/>
        <v>0.38802041021991779</v>
      </c>
      <c r="G73" s="7">
        <f t="shared" si="8"/>
        <v>5.8203739645598977E-4</v>
      </c>
      <c r="H73" s="8">
        <f t="shared" si="11"/>
        <v>0.22465536968226957</v>
      </c>
      <c r="I73">
        <f t="shared" si="9"/>
        <v>6.9310959693685836E-4</v>
      </c>
    </row>
    <row r="74" spans="1:9">
      <c r="A74" s="1" t="s">
        <v>181</v>
      </c>
      <c r="B74">
        <v>30.46</v>
      </c>
      <c r="C74" s="2">
        <v>4161</v>
      </c>
      <c r="D74">
        <f t="shared" si="6"/>
        <v>136.60538411030859</v>
      </c>
      <c r="E74" s="7">
        <f t="shared" si="7"/>
        <v>8.5577312654377489E-3</v>
      </c>
      <c r="F74" s="8">
        <f t="shared" si="10"/>
        <v>0.39657814148535553</v>
      </c>
      <c r="G74" s="7">
        <f t="shared" si="8"/>
        <v>6.7410110631366729E-3</v>
      </c>
      <c r="H74" s="8">
        <f t="shared" si="11"/>
        <v>0.23139638074540625</v>
      </c>
      <c r="I74">
        <f t="shared" si="9"/>
        <v>2.4409486496643207E-4</v>
      </c>
    </row>
    <row r="75" spans="1:9">
      <c r="A75" s="1" t="s">
        <v>21</v>
      </c>
      <c r="B75">
        <v>10.66</v>
      </c>
      <c r="C75" s="2">
        <v>1453</v>
      </c>
      <c r="D75">
        <f t="shared" si="6"/>
        <v>136.30393996247653</v>
      </c>
      <c r="E75" s="7">
        <f t="shared" si="7"/>
        <v>2.9883161568567767E-3</v>
      </c>
      <c r="F75" s="8">
        <f t="shared" si="10"/>
        <v>0.39956645764221232</v>
      </c>
      <c r="G75" s="7">
        <f t="shared" si="8"/>
        <v>2.3591325651029856E-3</v>
      </c>
      <c r="H75" s="8">
        <f t="shared" si="11"/>
        <v>0.23375551331050923</v>
      </c>
      <c r="I75">
        <f t="shared" si="9"/>
        <v>1.1773727204003603E-4</v>
      </c>
    </row>
    <row r="76" spans="1:9">
      <c r="A76" s="1" t="s">
        <v>379</v>
      </c>
      <c r="B76">
        <v>5.1100000000000003</v>
      </c>
      <c r="C76" s="2">
        <v>695</v>
      </c>
      <c r="D76">
        <f t="shared" si="6"/>
        <v>136.00782778864971</v>
      </c>
      <c r="E76" s="7">
        <f t="shared" si="7"/>
        <v>1.4293735230663867E-3</v>
      </c>
      <c r="F76" s="8">
        <f t="shared" si="10"/>
        <v>0.4009958311652787</v>
      </c>
      <c r="G76" s="7">
        <f t="shared" si="8"/>
        <v>1.1308787436844518E-3</v>
      </c>
      <c r="H76" s="8">
        <f t="shared" si="11"/>
        <v>0.23488639205419368</v>
      </c>
      <c r="I76">
        <f t="shared" si="9"/>
        <v>1.2244275667729065E-4</v>
      </c>
    </row>
    <row r="77" spans="1:9">
      <c r="A77" s="1" t="s">
        <v>214</v>
      </c>
      <c r="B77">
        <v>5.31</v>
      </c>
      <c r="C77" s="2">
        <v>722</v>
      </c>
      <c r="D77">
        <f t="shared" si="6"/>
        <v>135.96986817325802</v>
      </c>
      <c r="E77" s="7">
        <f t="shared" si="7"/>
        <v>1.4849031419481025E-3</v>
      </c>
      <c r="F77" s="8">
        <f t="shared" si="10"/>
        <v>0.40248073430722681</v>
      </c>
      <c r="G77" s="7">
        <f t="shared" si="8"/>
        <v>1.1751401426544888E-3</v>
      </c>
      <c r="H77" s="8">
        <f t="shared" si="11"/>
        <v>0.23606153219684817</v>
      </c>
      <c r="I77">
        <f t="shared" si="9"/>
        <v>1.2317292452142248E-4</v>
      </c>
    </row>
    <row r="78" spans="1:9">
      <c r="A78" s="1" t="s">
        <v>66</v>
      </c>
      <c r="B78">
        <v>5.34</v>
      </c>
      <c r="C78" s="2">
        <v>726</v>
      </c>
      <c r="D78">
        <f t="shared" si="6"/>
        <v>135.95505617977528</v>
      </c>
      <c r="E78" s="7">
        <f t="shared" si="7"/>
        <v>1.4931297521528011E-3</v>
      </c>
      <c r="F78" s="8">
        <f t="shared" si="10"/>
        <v>0.40397386405937963</v>
      </c>
      <c r="G78" s="7">
        <f t="shared" si="8"/>
        <v>1.1817793524999945E-3</v>
      </c>
      <c r="H78" s="8">
        <f t="shared" si="11"/>
        <v>0.23724331154934816</v>
      </c>
      <c r="I78">
        <f t="shared" si="9"/>
        <v>1.5352067602764086E-4</v>
      </c>
    </row>
    <row r="79" spans="1:9">
      <c r="A79" s="1" t="s">
        <v>173</v>
      </c>
      <c r="B79">
        <v>6.64</v>
      </c>
      <c r="C79" s="2">
        <v>902</v>
      </c>
      <c r="D79">
        <f t="shared" si="6"/>
        <v>135.84337349397592</v>
      </c>
      <c r="E79" s="7">
        <f t="shared" si="7"/>
        <v>1.8551006011595407E-3</v>
      </c>
      <c r="F79" s="8">
        <f t="shared" si="10"/>
        <v>0.40582896466053919</v>
      </c>
      <c r="G79" s="7">
        <f t="shared" si="8"/>
        <v>1.4694784458052367E-3</v>
      </c>
      <c r="H79" s="8">
        <f t="shared" si="11"/>
        <v>0.23871278999515341</v>
      </c>
      <c r="I79">
        <f t="shared" si="9"/>
        <v>1.21984610184242E-4</v>
      </c>
    </row>
    <row r="80" spans="1:9">
      <c r="A80" s="1" t="s">
        <v>270</v>
      </c>
      <c r="B80">
        <v>5.13</v>
      </c>
      <c r="C80" s="2">
        <v>690</v>
      </c>
      <c r="D80">
        <f t="shared" si="6"/>
        <v>134.5029239766082</v>
      </c>
      <c r="E80" s="7">
        <f t="shared" si="7"/>
        <v>1.4190902603105134E-3</v>
      </c>
      <c r="F80" s="8">
        <f t="shared" si="10"/>
        <v>0.4072480549208497</v>
      </c>
      <c r="G80" s="7">
        <f t="shared" si="8"/>
        <v>1.1353048835814554E-3</v>
      </c>
      <c r="H80" s="8">
        <f t="shared" si="11"/>
        <v>0.23984809487873487</v>
      </c>
      <c r="I80">
        <f t="shared" si="9"/>
        <v>7.7773546429169005E-5</v>
      </c>
    </row>
    <row r="81" spans="1:9">
      <c r="A81" s="1" t="s">
        <v>5</v>
      </c>
      <c r="B81">
        <v>3.2</v>
      </c>
      <c r="C81" s="2">
        <v>427</v>
      </c>
      <c r="D81">
        <f t="shared" si="6"/>
        <v>133.4375</v>
      </c>
      <c r="E81" s="7">
        <f t="shared" si="7"/>
        <v>8.7819063935157856E-4</v>
      </c>
      <c r="F81" s="8">
        <f t="shared" si="10"/>
        <v>0.40812624556020127</v>
      </c>
      <c r="G81" s="7">
        <f t="shared" si="8"/>
        <v>7.0818238352059605E-4</v>
      </c>
      <c r="H81" s="8">
        <f t="shared" si="11"/>
        <v>0.24055627726225548</v>
      </c>
      <c r="I81">
        <f t="shared" si="9"/>
        <v>3.8624960003483255E-4</v>
      </c>
    </row>
    <row r="82" spans="1:9">
      <c r="A82" s="1" t="s">
        <v>367</v>
      </c>
      <c r="B82">
        <v>15.73</v>
      </c>
      <c r="C82" s="2">
        <v>2091</v>
      </c>
      <c r="D82">
        <f t="shared" si="6"/>
        <v>132.93070565797839</v>
      </c>
      <c r="E82" s="7">
        <f t="shared" si="7"/>
        <v>4.3004604845062076E-3</v>
      </c>
      <c r="F82" s="8">
        <f t="shared" si="10"/>
        <v>0.41242670604470749</v>
      </c>
      <c r="G82" s="7">
        <f t="shared" si="8"/>
        <v>3.4811590289934298E-3</v>
      </c>
      <c r="H82" s="8">
        <f t="shared" si="11"/>
        <v>0.24403743629124891</v>
      </c>
      <c r="I82">
        <f t="shared" si="9"/>
        <v>2.7894444352848102E-4</v>
      </c>
    </row>
    <row r="83" spans="1:9">
      <c r="A83" s="1" t="s">
        <v>365</v>
      </c>
      <c r="B83">
        <v>11.31</v>
      </c>
      <c r="C83" s="2">
        <v>1501</v>
      </c>
      <c r="D83">
        <f t="shared" si="6"/>
        <v>132.71441202475685</v>
      </c>
      <c r="E83" s="7">
        <f t="shared" si="7"/>
        <v>3.0870354793131605E-3</v>
      </c>
      <c r="F83" s="8">
        <f t="shared" si="10"/>
        <v>0.41551374152402065</v>
      </c>
      <c r="G83" s="7">
        <f t="shared" si="8"/>
        <v>2.5029821117556065E-3</v>
      </c>
      <c r="H83" s="8">
        <f t="shared" si="11"/>
        <v>0.24654041840300453</v>
      </c>
      <c r="I83">
        <f t="shared" si="9"/>
        <v>5.2114093035959819E-5</v>
      </c>
    </row>
    <row r="84" spans="1:9">
      <c r="A84" s="1" t="s">
        <v>279</v>
      </c>
      <c r="B84">
        <v>2.0499999999999998</v>
      </c>
      <c r="C84" s="2">
        <v>269</v>
      </c>
      <c r="D84">
        <f t="shared" si="6"/>
        <v>131.21951219512195</v>
      </c>
      <c r="E84" s="7">
        <f t="shared" si="7"/>
        <v>5.5323953626598276E-4</v>
      </c>
      <c r="F84" s="8">
        <f t="shared" si="10"/>
        <v>0.41606698106028661</v>
      </c>
      <c r="G84" s="7">
        <f t="shared" si="8"/>
        <v>4.5367933944288175E-4</v>
      </c>
      <c r="H84" s="8">
        <f t="shared" si="11"/>
        <v>0.2469940977424474</v>
      </c>
      <c r="I84">
        <f t="shared" si="9"/>
        <v>4.3666538592251891E-5</v>
      </c>
    </row>
    <row r="85" spans="1:9">
      <c r="A85" s="1" t="s">
        <v>329</v>
      </c>
      <c r="B85">
        <v>1.71</v>
      </c>
      <c r="C85" s="2">
        <v>224</v>
      </c>
      <c r="D85">
        <f t="shared" si="6"/>
        <v>130.99415204678363</v>
      </c>
      <c r="E85" s="7">
        <f t="shared" si="7"/>
        <v>4.606901714631232E-4</v>
      </c>
      <c r="F85" s="8">
        <f t="shared" si="10"/>
        <v>0.41652767123174972</v>
      </c>
      <c r="G85" s="7">
        <f t="shared" si="8"/>
        <v>3.7843496119381847E-4</v>
      </c>
      <c r="H85" s="8">
        <f t="shared" si="11"/>
        <v>0.24737253270364123</v>
      </c>
      <c r="I85">
        <f t="shared" si="9"/>
        <v>4.4079584113676518E-5</v>
      </c>
    </row>
    <row r="86" spans="1:9">
      <c r="A86" s="1" t="s">
        <v>135</v>
      </c>
      <c r="B86">
        <v>1.72</v>
      </c>
      <c r="C86" s="2">
        <v>225</v>
      </c>
      <c r="D86">
        <f t="shared" si="6"/>
        <v>130.81395348837211</v>
      </c>
      <c r="E86" s="7">
        <f t="shared" si="7"/>
        <v>4.6274682401429787E-4</v>
      </c>
      <c r="F86" s="8">
        <f t="shared" si="10"/>
        <v>0.41699041805576403</v>
      </c>
      <c r="G86" s="7">
        <f t="shared" si="8"/>
        <v>3.8064803114232036E-4</v>
      </c>
      <c r="H86" s="8">
        <f t="shared" si="11"/>
        <v>0.24775318073478356</v>
      </c>
      <c r="I86">
        <f t="shared" si="9"/>
        <v>8.0442701033980879E-5</v>
      </c>
    </row>
    <row r="87" spans="1:9">
      <c r="A87" s="1" t="s">
        <v>268</v>
      </c>
      <c r="B87">
        <v>3.13</v>
      </c>
      <c r="C87" s="2">
        <v>409</v>
      </c>
      <c r="D87">
        <f t="shared" si="6"/>
        <v>130.6709265175719</v>
      </c>
      <c r="E87" s="7">
        <f t="shared" si="7"/>
        <v>8.411708934304348E-4</v>
      </c>
      <c r="F87" s="8">
        <f t="shared" si="10"/>
        <v>0.41783158894919448</v>
      </c>
      <c r="G87" s="7">
        <f t="shared" si="8"/>
        <v>6.9269089388108291E-4</v>
      </c>
      <c r="H87" s="8">
        <f t="shared" si="11"/>
        <v>0.24844587162866463</v>
      </c>
      <c r="I87">
        <f t="shared" si="9"/>
        <v>4.5607712356340868E-4</v>
      </c>
    </row>
    <row r="88" spans="1:9">
      <c r="A88" s="1" t="s">
        <v>131</v>
      </c>
      <c r="B88">
        <v>17.73</v>
      </c>
      <c r="C88" s="2">
        <v>2316</v>
      </c>
      <c r="D88">
        <f t="shared" si="6"/>
        <v>130.62605752961082</v>
      </c>
      <c r="E88" s="7">
        <f t="shared" si="7"/>
        <v>4.7632073085205062E-3</v>
      </c>
      <c r="F88" s="8">
        <f t="shared" si="10"/>
        <v>0.42259479625771501</v>
      </c>
      <c r="G88" s="7">
        <f t="shared" si="8"/>
        <v>3.9237730186938019E-3</v>
      </c>
      <c r="H88" s="8">
        <f t="shared" si="11"/>
        <v>0.25236964464735845</v>
      </c>
      <c r="I88">
        <f t="shared" si="9"/>
        <v>2.3621303209536704E-4</v>
      </c>
    </row>
    <row r="89" spans="1:9">
      <c r="A89" s="1" t="s">
        <v>385</v>
      </c>
      <c r="B89">
        <v>9.1300000000000008</v>
      </c>
      <c r="C89" s="2">
        <v>1190</v>
      </c>
      <c r="D89">
        <f t="shared" si="6"/>
        <v>130.33953997809419</v>
      </c>
      <c r="E89" s="7">
        <f t="shared" si="7"/>
        <v>2.4474165358978422E-3</v>
      </c>
      <c r="F89" s="8">
        <f t="shared" si="10"/>
        <v>0.42504221279361287</v>
      </c>
      <c r="G89" s="7">
        <f t="shared" si="8"/>
        <v>2.0205328629822007E-3</v>
      </c>
      <c r="H89" s="8">
        <f t="shared" si="11"/>
        <v>0.25439017751034065</v>
      </c>
      <c r="I89">
        <f t="shared" si="9"/>
        <v>1.6880068858129982E-4</v>
      </c>
    </row>
    <row r="90" spans="1:9">
      <c r="A90" s="1" t="s">
        <v>303</v>
      </c>
      <c r="B90">
        <v>6.5</v>
      </c>
      <c r="C90" s="2">
        <v>846</v>
      </c>
      <c r="D90">
        <f t="shared" si="6"/>
        <v>130.15384615384616</v>
      </c>
      <c r="E90" s="7">
        <f t="shared" si="7"/>
        <v>1.73992805829376E-3</v>
      </c>
      <c r="F90" s="8">
        <f t="shared" si="10"/>
        <v>0.42678214085190663</v>
      </c>
      <c r="G90" s="7">
        <f t="shared" si="8"/>
        <v>1.4384954665262106E-3</v>
      </c>
      <c r="H90" s="8">
        <f t="shared" si="11"/>
        <v>0.25582867297686684</v>
      </c>
      <c r="I90">
        <f t="shared" si="9"/>
        <v>1.1170567136851994E-4</v>
      </c>
    </row>
    <row r="91" spans="1:9">
      <c r="A91" s="1" t="s">
        <v>90</v>
      </c>
      <c r="B91">
        <v>4.28</v>
      </c>
      <c r="C91" s="2">
        <v>556</v>
      </c>
      <c r="D91">
        <f t="shared" si="6"/>
        <v>129.90654205607476</v>
      </c>
      <c r="E91" s="7">
        <f t="shared" si="7"/>
        <v>1.1434988184531093E-3</v>
      </c>
      <c r="F91" s="8">
        <f t="shared" si="10"/>
        <v>0.42792563967035974</v>
      </c>
      <c r="G91" s="7">
        <f t="shared" si="8"/>
        <v>9.4719393795879715E-4</v>
      </c>
      <c r="H91" s="8">
        <f t="shared" si="11"/>
        <v>0.25677586691482562</v>
      </c>
      <c r="I91">
        <f t="shared" si="9"/>
        <v>7.565446073362625E-5</v>
      </c>
    </row>
    <row r="92" spans="1:9">
      <c r="A92" s="1" t="s">
        <v>237</v>
      </c>
      <c r="B92">
        <v>2.89</v>
      </c>
      <c r="C92" s="2">
        <v>375</v>
      </c>
      <c r="D92">
        <f t="shared" si="6"/>
        <v>129.75778546712803</v>
      </c>
      <c r="E92" s="7">
        <f t="shared" si="7"/>
        <v>7.7124470669049641E-4</v>
      </c>
      <c r="F92" s="8">
        <f t="shared" si="10"/>
        <v>0.42869688437705022</v>
      </c>
      <c r="G92" s="7">
        <f t="shared" si="8"/>
        <v>6.3957721511703823E-4</v>
      </c>
      <c r="H92" s="8">
        <f t="shared" si="11"/>
        <v>0.25741544412994266</v>
      </c>
      <c r="I92">
        <f t="shared" si="9"/>
        <v>2.0967240976471624E-4</v>
      </c>
    </row>
    <row r="93" spans="1:9">
      <c r="A93" s="1" t="s">
        <v>260</v>
      </c>
      <c r="B93">
        <v>7.74</v>
      </c>
      <c r="C93" s="2">
        <v>991</v>
      </c>
      <c r="D93">
        <f t="shared" si="6"/>
        <v>128.03617571059431</v>
      </c>
      <c r="E93" s="7">
        <f t="shared" si="7"/>
        <v>2.0381426782140853E-3</v>
      </c>
      <c r="F93" s="8">
        <f t="shared" si="10"/>
        <v>0.43073502705526429</v>
      </c>
      <c r="G93" s="7">
        <f t="shared" si="8"/>
        <v>1.7129161401404417E-3</v>
      </c>
      <c r="H93" s="8">
        <f t="shared" si="11"/>
        <v>0.25912836027008312</v>
      </c>
      <c r="I93">
        <f t="shared" si="9"/>
        <v>2.1801820596621668E-4</v>
      </c>
    </row>
    <row r="94" spans="1:9">
      <c r="A94" s="1" t="s">
        <v>231</v>
      </c>
      <c r="B94">
        <v>8.0399999999999991</v>
      </c>
      <c r="C94" s="2">
        <v>1029</v>
      </c>
      <c r="D94">
        <f t="shared" si="6"/>
        <v>127.98507462686568</v>
      </c>
      <c r="E94" s="7">
        <f t="shared" si="7"/>
        <v>2.1162954751587221E-3</v>
      </c>
      <c r="F94" s="8">
        <f t="shared" si="10"/>
        <v>0.43285132253042302</v>
      </c>
      <c r="G94" s="7">
        <f t="shared" si="8"/>
        <v>1.7793082385954972E-3</v>
      </c>
      <c r="H94" s="8">
        <f t="shared" si="11"/>
        <v>0.26090766850867864</v>
      </c>
      <c r="I94">
        <f t="shared" si="9"/>
        <v>6.4440754328543015E-5</v>
      </c>
    </row>
    <row r="95" spans="1:9">
      <c r="A95" s="1" t="s">
        <v>184</v>
      </c>
      <c r="B95">
        <v>2.37</v>
      </c>
      <c r="C95" s="2">
        <v>303</v>
      </c>
      <c r="D95">
        <f t="shared" si="6"/>
        <v>127.84810126582278</v>
      </c>
      <c r="E95" s="7">
        <f t="shared" si="7"/>
        <v>6.2316572300592115E-4</v>
      </c>
      <c r="F95" s="8">
        <f t="shared" si="10"/>
        <v>0.43347448825342894</v>
      </c>
      <c r="G95" s="7">
        <f t="shared" si="8"/>
        <v>5.2449757779494141E-4</v>
      </c>
      <c r="H95" s="8">
        <f t="shared" si="11"/>
        <v>0.26143216608647357</v>
      </c>
      <c r="I95">
        <f t="shared" si="9"/>
        <v>3.5512222391211046E-4</v>
      </c>
    </row>
    <row r="96" spans="1:9">
      <c r="A96" s="1" t="s">
        <v>93</v>
      </c>
      <c r="B96">
        <v>12.72</v>
      </c>
      <c r="C96" s="2">
        <v>1609</v>
      </c>
      <c r="D96">
        <f t="shared" si="6"/>
        <v>126.49371069182389</v>
      </c>
      <c r="E96" s="7">
        <f t="shared" si="7"/>
        <v>3.3091539548400235E-3</v>
      </c>
      <c r="F96" s="8">
        <f t="shared" si="10"/>
        <v>0.43678364220826899</v>
      </c>
      <c r="G96" s="7">
        <f t="shared" si="8"/>
        <v>2.8150249744943691E-3</v>
      </c>
      <c r="H96" s="8">
        <f t="shared" si="11"/>
        <v>0.26424719106096795</v>
      </c>
      <c r="I96">
        <f t="shared" si="9"/>
        <v>4.3949557316164123E-4</v>
      </c>
    </row>
    <row r="97" spans="1:9">
      <c r="A97" s="1" t="s">
        <v>85</v>
      </c>
      <c r="B97">
        <v>15.6</v>
      </c>
      <c r="C97" s="2">
        <v>1966</v>
      </c>
      <c r="D97">
        <f t="shared" si="6"/>
        <v>126.02564102564102</v>
      </c>
      <c r="E97" s="7">
        <f t="shared" si="7"/>
        <v>4.0433789156093759E-3</v>
      </c>
      <c r="F97" s="8">
        <f t="shared" si="10"/>
        <v>0.44082702112387834</v>
      </c>
      <c r="G97" s="7">
        <f t="shared" si="8"/>
        <v>3.4523891196629052E-3</v>
      </c>
      <c r="H97" s="8">
        <f t="shared" si="11"/>
        <v>0.26769958018063084</v>
      </c>
      <c r="I97">
        <f t="shared" si="9"/>
        <v>8.0905487797551523E-4</v>
      </c>
    </row>
    <row r="98" spans="1:9">
      <c r="A98" s="1" t="s">
        <v>307</v>
      </c>
      <c r="B98">
        <v>28.57</v>
      </c>
      <c r="C98" s="2">
        <v>3593</v>
      </c>
      <c r="D98">
        <f t="shared" si="6"/>
        <v>125.76128806440322</v>
      </c>
      <c r="E98" s="7">
        <f t="shared" si="7"/>
        <v>7.3895526163705429E-3</v>
      </c>
      <c r="F98" s="8">
        <f t="shared" si="10"/>
        <v>0.44821657374024887</v>
      </c>
      <c r="G98" s="7">
        <f t="shared" si="8"/>
        <v>6.3227408428698211E-3</v>
      </c>
      <c r="H98" s="8">
        <f t="shared" si="11"/>
        <v>0.27402232102350066</v>
      </c>
      <c r="I98">
        <f t="shared" si="9"/>
        <v>8.7380909065638834E-4</v>
      </c>
    </row>
    <row r="99" spans="1:9">
      <c r="A99" s="1" t="s">
        <v>52</v>
      </c>
      <c r="B99">
        <v>30.7</v>
      </c>
      <c r="C99" s="2">
        <v>3853</v>
      </c>
      <c r="D99">
        <f t="shared" si="6"/>
        <v>125.50488599348535</v>
      </c>
      <c r="E99" s="7">
        <f t="shared" si="7"/>
        <v>7.9242822796759538E-3</v>
      </c>
      <c r="F99" s="8">
        <f t="shared" si="10"/>
        <v>0.45614085601992482</v>
      </c>
      <c r="G99" s="7">
        <f t="shared" si="8"/>
        <v>6.7941247419007174E-3</v>
      </c>
      <c r="H99" s="8">
        <f t="shared" si="11"/>
        <v>0.28081644576540138</v>
      </c>
      <c r="I99">
        <f t="shared" si="9"/>
        <v>6.3460167538356704E-4</v>
      </c>
    </row>
    <row r="100" spans="1:9">
      <c r="A100" s="1" t="s">
        <v>193</v>
      </c>
      <c r="B100">
        <v>22.14</v>
      </c>
      <c r="C100" s="2">
        <v>2771</v>
      </c>
      <c r="D100">
        <f t="shared" si="6"/>
        <v>125.15808491418247</v>
      </c>
      <c r="E100" s="7">
        <f t="shared" si="7"/>
        <v>5.698984219304975E-3</v>
      </c>
      <c r="F100" s="8">
        <f t="shared" si="10"/>
        <v>0.4618398402392298</v>
      </c>
      <c r="G100" s="7">
        <f t="shared" si="8"/>
        <v>4.8997368659831238E-3</v>
      </c>
      <c r="H100" s="8">
        <f t="shared" si="11"/>
        <v>0.28571618263138449</v>
      </c>
      <c r="I100">
        <f t="shared" si="9"/>
        <v>4.9025894011678339E-5</v>
      </c>
    </row>
    <row r="101" spans="1:9">
      <c r="A101" s="1" t="s">
        <v>124</v>
      </c>
      <c r="B101">
        <v>1.71</v>
      </c>
      <c r="C101" s="2">
        <v>214</v>
      </c>
      <c r="D101">
        <f t="shared" si="6"/>
        <v>125.14619883040936</v>
      </c>
      <c r="E101" s="7">
        <f t="shared" si="7"/>
        <v>4.4012364595137664E-4</v>
      </c>
      <c r="F101" s="8">
        <f t="shared" si="10"/>
        <v>0.46227996388518117</v>
      </c>
      <c r="G101" s="7">
        <f t="shared" si="8"/>
        <v>3.7843496119381847E-4</v>
      </c>
      <c r="H101" s="8">
        <f t="shared" si="11"/>
        <v>0.28609461759257832</v>
      </c>
      <c r="I101">
        <f t="shared" si="9"/>
        <v>1.5415944032834417E-4</v>
      </c>
    </row>
    <row r="102" spans="1:9">
      <c r="A102" s="1" t="s">
        <v>71</v>
      </c>
      <c r="B102">
        <v>5.32</v>
      </c>
      <c r="C102" s="2">
        <v>663</v>
      </c>
      <c r="D102">
        <f t="shared" si="6"/>
        <v>124.62406015037594</v>
      </c>
      <c r="E102" s="7">
        <f t="shared" si="7"/>
        <v>1.3635606414287977E-3</v>
      </c>
      <c r="F102" s="8">
        <f t="shared" si="10"/>
        <v>0.46364352452660995</v>
      </c>
      <c r="G102" s="7">
        <f t="shared" si="8"/>
        <v>1.1773532126029909E-3</v>
      </c>
      <c r="H102" s="8">
        <f t="shared" si="11"/>
        <v>0.2872719708051813</v>
      </c>
      <c r="I102">
        <f t="shared" si="9"/>
        <v>1.8322578989304894E-4</v>
      </c>
    </row>
    <row r="103" spans="1:9">
      <c r="A103" s="1" t="s">
        <v>242</v>
      </c>
      <c r="B103">
        <v>6.3</v>
      </c>
      <c r="C103" s="2">
        <v>784</v>
      </c>
      <c r="D103">
        <f t="shared" si="6"/>
        <v>124.44444444444444</v>
      </c>
      <c r="E103" s="7">
        <f t="shared" si="7"/>
        <v>1.6124156001209311E-3</v>
      </c>
      <c r="F103" s="8">
        <f t="shared" si="10"/>
        <v>0.46525594012673088</v>
      </c>
      <c r="G103" s="7">
        <f t="shared" si="8"/>
        <v>1.3942340675561734E-3</v>
      </c>
      <c r="H103" s="8">
        <f t="shared" si="11"/>
        <v>0.28866620487273748</v>
      </c>
      <c r="I103">
        <f t="shared" si="9"/>
        <v>1.089395285101824E-4</v>
      </c>
    </row>
    <row r="104" spans="1:9">
      <c r="A104" s="1" t="s">
        <v>216</v>
      </c>
      <c r="B104">
        <v>3.67</v>
      </c>
      <c r="C104" s="2">
        <v>453</v>
      </c>
      <c r="D104">
        <f t="shared" si="6"/>
        <v>123.43324250681199</v>
      </c>
      <c r="E104" s="7">
        <f t="shared" si="7"/>
        <v>9.3166360568211969E-4</v>
      </c>
      <c r="F104" s="8">
        <f t="shared" si="10"/>
        <v>0.46618760373241303</v>
      </c>
      <c r="G104" s="7">
        <f t="shared" si="8"/>
        <v>8.1219667110018351E-4</v>
      </c>
      <c r="H104" s="8">
        <f t="shared" si="11"/>
        <v>0.28947840154383764</v>
      </c>
      <c r="I104">
        <f t="shared" si="9"/>
        <v>2.579344820232421E-4</v>
      </c>
    </row>
    <row r="105" spans="1:9">
      <c r="A105" s="1" t="s">
        <v>394</v>
      </c>
      <c r="B105">
        <v>8.64</v>
      </c>
      <c r="C105" s="2">
        <v>1064</v>
      </c>
      <c r="D105">
        <f t="shared" si="6"/>
        <v>123.14814814814814</v>
      </c>
      <c r="E105" s="7">
        <f t="shared" si="7"/>
        <v>2.1882783144498352E-3</v>
      </c>
      <c r="F105" s="8">
        <f t="shared" si="10"/>
        <v>0.46837588204686287</v>
      </c>
      <c r="G105" s="7">
        <f t="shared" si="8"/>
        <v>1.9120924355056092E-3</v>
      </c>
      <c r="H105" s="8">
        <f t="shared" si="11"/>
        <v>0.29139049397934325</v>
      </c>
      <c r="I105">
        <f t="shared" si="9"/>
        <v>1.6394580953585369E-4</v>
      </c>
    </row>
    <row r="106" spans="1:9">
      <c r="A106" s="1" t="s">
        <v>271</v>
      </c>
      <c r="B106">
        <v>5.49</v>
      </c>
      <c r="C106" s="2">
        <v>676</v>
      </c>
      <c r="D106">
        <f t="shared" si="6"/>
        <v>123.13296903460838</v>
      </c>
      <c r="E106" s="7">
        <f t="shared" si="7"/>
        <v>1.3902971245940681E-3</v>
      </c>
      <c r="F106" s="8">
        <f t="shared" si="10"/>
        <v>0.46976617917145691</v>
      </c>
      <c r="G106" s="7">
        <f t="shared" si="8"/>
        <v>1.2149754017275226E-3</v>
      </c>
      <c r="H106" s="8">
        <f t="shared" si="11"/>
        <v>0.29260546938107079</v>
      </c>
      <c r="I106">
        <f t="shared" si="9"/>
        <v>5.9080593745947096E-4</v>
      </c>
    </row>
    <row r="107" spans="1:9">
      <c r="A107" s="1" t="s">
        <v>255</v>
      </c>
      <c r="B107">
        <v>19.72</v>
      </c>
      <c r="C107" s="2">
        <v>2425</v>
      </c>
      <c r="D107">
        <f t="shared" si="6"/>
        <v>122.97160243407708</v>
      </c>
      <c r="E107" s="7">
        <f t="shared" si="7"/>
        <v>4.9873824365985432E-3</v>
      </c>
      <c r="F107" s="8">
        <f t="shared" si="10"/>
        <v>0.47475356160805543</v>
      </c>
      <c r="G107" s="7">
        <f t="shared" si="8"/>
        <v>4.3641739384456726E-3</v>
      </c>
      <c r="H107" s="8">
        <f t="shared" si="11"/>
        <v>0.29696964331951647</v>
      </c>
      <c r="I107">
        <f t="shared" si="9"/>
        <v>1.0304963018492597E-4</v>
      </c>
    </row>
    <row r="108" spans="1:9">
      <c r="A108" s="1" t="s">
        <v>225</v>
      </c>
      <c r="B108">
        <v>3.37</v>
      </c>
      <c r="C108" s="2">
        <v>411</v>
      </c>
      <c r="D108">
        <f t="shared" si="6"/>
        <v>121.95845697329376</v>
      </c>
      <c r="E108" s="7">
        <f t="shared" si="7"/>
        <v>8.4528419853278404E-4</v>
      </c>
      <c r="F108" s="8">
        <f t="shared" si="10"/>
        <v>0.47559884580658823</v>
      </c>
      <c r="G108" s="7">
        <f t="shared" si="8"/>
        <v>7.4580457264512769E-4</v>
      </c>
      <c r="H108" s="8">
        <f t="shared" si="11"/>
        <v>0.29771544789216159</v>
      </c>
      <c r="I108">
        <f t="shared" si="9"/>
        <v>1.7073918377827346E-4</v>
      </c>
    </row>
    <row r="109" spans="1:9">
      <c r="A109" s="1" t="s">
        <v>110</v>
      </c>
      <c r="B109">
        <v>5.45</v>
      </c>
      <c r="C109" s="2">
        <v>658</v>
      </c>
      <c r="D109">
        <f t="shared" si="6"/>
        <v>120.73394495412843</v>
      </c>
      <c r="E109" s="7">
        <f t="shared" si="7"/>
        <v>1.3532773786729243E-3</v>
      </c>
      <c r="F109" s="8">
        <f t="shared" si="10"/>
        <v>0.47695212318526115</v>
      </c>
      <c r="G109" s="7">
        <f t="shared" si="8"/>
        <v>1.2061231219335151E-3</v>
      </c>
      <c r="H109" s="8">
        <f t="shared" si="11"/>
        <v>0.29892157101409511</v>
      </c>
      <c r="I109">
        <f t="shared" si="9"/>
        <v>5.8732877043307652E-4</v>
      </c>
    </row>
    <row r="110" spans="1:9">
      <c r="A110" s="1" t="s">
        <v>348</v>
      </c>
      <c r="B110">
        <v>18.64</v>
      </c>
      <c r="C110" s="2">
        <v>2245</v>
      </c>
      <c r="D110">
        <f t="shared" si="6"/>
        <v>120.43991416309012</v>
      </c>
      <c r="E110" s="7">
        <f t="shared" si="7"/>
        <v>4.6171849773871051E-3</v>
      </c>
      <c r="F110" s="8">
        <f t="shared" si="10"/>
        <v>0.48156930816264826</v>
      </c>
      <c r="G110" s="7">
        <f t="shared" si="8"/>
        <v>4.1251623840074716E-3</v>
      </c>
      <c r="H110" s="8">
        <f t="shared" si="11"/>
        <v>0.30304673339810256</v>
      </c>
      <c r="I110">
        <f t="shared" si="9"/>
        <v>1.1450057980769146E-4</v>
      </c>
    </row>
    <row r="111" spans="1:9">
      <c r="A111" s="1" t="s">
        <v>211</v>
      </c>
      <c r="B111">
        <v>3.63</v>
      </c>
      <c r="C111" s="2">
        <v>437</v>
      </c>
      <c r="D111">
        <f t="shared" si="6"/>
        <v>120.38567493112949</v>
      </c>
      <c r="E111" s="7">
        <f t="shared" si="7"/>
        <v>8.9875716486332517E-4</v>
      </c>
      <c r="F111" s="8">
        <f t="shared" si="10"/>
        <v>0.48246806532751157</v>
      </c>
      <c r="G111" s="7">
        <f t="shared" si="8"/>
        <v>8.0334439130617605E-4</v>
      </c>
      <c r="H111" s="8">
        <f t="shared" si="11"/>
        <v>0.30385007778940876</v>
      </c>
      <c r="I111">
        <f t="shared" si="9"/>
        <v>1.0196912305468486E-4</v>
      </c>
    </row>
    <row r="112" spans="1:9">
      <c r="A112" s="1" t="s">
        <v>153</v>
      </c>
      <c r="B112">
        <v>3.22</v>
      </c>
      <c r="C112" s="2">
        <v>387</v>
      </c>
      <c r="D112">
        <f t="shared" si="6"/>
        <v>120.1863354037267</v>
      </c>
      <c r="E112" s="7">
        <f t="shared" si="7"/>
        <v>7.9592453730459225E-4</v>
      </c>
      <c r="F112" s="8">
        <f t="shared" si="10"/>
        <v>0.48326398986481617</v>
      </c>
      <c r="G112" s="7">
        <f t="shared" si="8"/>
        <v>7.1260852341759973E-4</v>
      </c>
      <c r="H112" s="8">
        <f t="shared" si="11"/>
        <v>0.30456268631282635</v>
      </c>
      <c r="I112">
        <f t="shared" si="9"/>
        <v>1.0813639440349354E-3</v>
      </c>
    </row>
    <row r="113" spans="1:9">
      <c r="A113" s="1" t="s">
        <v>69</v>
      </c>
      <c r="B113">
        <v>34.03</v>
      </c>
      <c r="C113" s="2">
        <v>4084</v>
      </c>
      <c r="D113">
        <f t="shared" si="6"/>
        <v>120.01175433441081</v>
      </c>
      <c r="E113" s="7">
        <f t="shared" si="7"/>
        <v>8.3993690189972988E-3</v>
      </c>
      <c r="F113" s="8">
        <f t="shared" si="10"/>
        <v>0.49166335888381346</v>
      </c>
      <c r="G113" s="7">
        <f t="shared" si="8"/>
        <v>7.5310770347518383E-3</v>
      </c>
      <c r="H113" s="8">
        <f t="shared" si="11"/>
        <v>0.31209376334757821</v>
      </c>
      <c r="I113">
        <f t="shared" si="9"/>
        <v>1.2463165807607979E-4</v>
      </c>
    </row>
    <row r="114" spans="1:9">
      <c r="A114" s="1" t="s">
        <v>6</v>
      </c>
      <c r="B114">
        <v>3.8</v>
      </c>
      <c r="C114" s="2">
        <v>450</v>
      </c>
      <c r="D114">
        <f t="shared" si="6"/>
        <v>118.42105263157896</v>
      </c>
      <c r="E114" s="7">
        <f t="shared" si="7"/>
        <v>9.2549364802859573E-4</v>
      </c>
      <c r="F114" s="8">
        <f t="shared" si="10"/>
        <v>0.49258885253184204</v>
      </c>
      <c r="G114" s="7">
        <f t="shared" si="8"/>
        <v>8.4096658043070769E-4</v>
      </c>
      <c r="H114" s="8">
        <f t="shared" si="11"/>
        <v>0.31293472992800891</v>
      </c>
      <c r="I114">
        <f t="shared" si="9"/>
        <v>9.6028220441607415E-5</v>
      </c>
    </row>
    <row r="115" spans="1:9">
      <c r="A115" s="1" t="s">
        <v>431</v>
      </c>
      <c r="B115">
        <v>2.9</v>
      </c>
      <c r="C115" s="2">
        <v>342</v>
      </c>
      <c r="D115">
        <f t="shared" si="6"/>
        <v>117.93103448275862</v>
      </c>
      <c r="E115" s="7">
        <f t="shared" si="7"/>
        <v>7.0337517250173274E-4</v>
      </c>
      <c r="F115" s="8">
        <f t="shared" si="10"/>
        <v>0.49329222770434378</v>
      </c>
      <c r="G115" s="7">
        <f t="shared" si="8"/>
        <v>6.4179028506554012E-4</v>
      </c>
      <c r="H115" s="8">
        <f t="shared" si="11"/>
        <v>0.31357652021307447</v>
      </c>
      <c r="I115">
        <f t="shared" si="9"/>
        <v>4.6772110752932305E-4</v>
      </c>
    </row>
    <row r="116" spans="1:9">
      <c r="A116" s="1" t="s">
        <v>241</v>
      </c>
      <c r="B116">
        <v>13.89</v>
      </c>
      <c r="C116" s="2">
        <v>1626</v>
      </c>
      <c r="D116">
        <f t="shared" si="6"/>
        <v>117.06263498920086</v>
      </c>
      <c r="E116" s="7">
        <f t="shared" si="7"/>
        <v>3.3441170482099926E-3</v>
      </c>
      <c r="F116" s="8">
        <f t="shared" si="10"/>
        <v>0.49663634475255375</v>
      </c>
      <c r="G116" s="7">
        <f t="shared" si="8"/>
        <v>3.0739541584690871E-3</v>
      </c>
      <c r="H116" s="8">
        <f t="shared" si="11"/>
        <v>0.31665047437154353</v>
      </c>
      <c r="I116">
        <f t="shared" si="9"/>
        <v>1.0540855983436348E-3</v>
      </c>
    </row>
    <row r="117" spans="1:9">
      <c r="A117" s="1" t="s">
        <v>360</v>
      </c>
      <c r="B117">
        <v>30.72</v>
      </c>
      <c r="C117" s="2">
        <v>3566</v>
      </c>
      <c r="D117">
        <f t="shared" si="6"/>
        <v>116.08072916666667</v>
      </c>
      <c r="E117" s="7">
        <f t="shared" si="7"/>
        <v>7.3340229974888276E-3</v>
      </c>
      <c r="F117" s="8">
        <f t="shared" si="10"/>
        <v>0.50397036775004256</v>
      </c>
      <c r="G117" s="7">
        <f t="shared" si="8"/>
        <v>6.7985508817977212E-3</v>
      </c>
      <c r="H117" s="8">
        <f t="shared" si="11"/>
        <v>0.32344902525334124</v>
      </c>
      <c r="I117">
        <f t="shared" si="9"/>
        <v>3.0017635515777741E-4</v>
      </c>
    </row>
    <row r="118" spans="1:9">
      <c r="A118" s="1" t="s">
        <v>229</v>
      </c>
      <c r="B118">
        <v>8.6199999999999992</v>
      </c>
      <c r="C118" s="2">
        <v>994</v>
      </c>
      <c r="D118">
        <f t="shared" si="6"/>
        <v>115.31322505800465</v>
      </c>
      <c r="E118" s="7">
        <f t="shared" si="7"/>
        <v>2.044312635867609E-3</v>
      </c>
      <c r="F118" s="8">
        <f t="shared" si="10"/>
        <v>0.50601468038591013</v>
      </c>
      <c r="G118" s="7">
        <f t="shared" si="8"/>
        <v>1.9076662956086052E-3</v>
      </c>
      <c r="H118" s="8">
        <f t="shared" si="11"/>
        <v>0.32535669154894986</v>
      </c>
      <c r="I118">
        <f t="shared" si="9"/>
        <v>1.1571067770022037E-4</v>
      </c>
    </row>
    <row r="119" spans="1:9">
      <c r="A119" s="1" t="s">
        <v>138</v>
      </c>
      <c r="B119">
        <v>3.28</v>
      </c>
      <c r="C119" s="2">
        <v>376</v>
      </c>
      <c r="D119">
        <f t="shared" si="6"/>
        <v>114.63414634146342</v>
      </c>
      <c r="E119" s="7">
        <f t="shared" si="7"/>
        <v>7.7330135924167103E-4</v>
      </c>
      <c r="F119" s="8">
        <f t="shared" si="10"/>
        <v>0.50678798174515183</v>
      </c>
      <c r="G119" s="7">
        <f t="shared" si="8"/>
        <v>7.2588694310861087E-4</v>
      </c>
      <c r="H119" s="8">
        <f t="shared" si="11"/>
        <v>0.32608257849205846</v>
      </c>
      <c r="I119">
        <f t="shared" si="9"/>
        <v>4.6777985849730253E-4</v>
      </c>
    </row>
    <row r="120" spans="1:9">
      <c r="A120" s="1" t="s">
        <v>170</v>
      </c>
      <c r="B120">
        <v>13.17</v>
      </c>
      <c r="C120" s="2">
        <v>1505</v>
      </c>
      <c r="D120">
        <f t="shared" si="6"/>
        <v>114.27486712224753</v>
      </c>
      <c r="E120" s="7">
        <f t="shared" si="7"/>
        <v>3.0952620895178589E-3</v>
      </c>
      <c r="F120" s="8">
        <f t="shared" si="10"/>
        <v>0.50988324383466965</v>
      </c>
      <c r="G120" s="7">
        <f t="shared" si="8"/>
        <v>2.9146131221769529E-3</v>
      </c>
      <c r="H120" s="8">
        <f t="shared" si="11"/>
        <v>0.32899719161423541</v>
      </c>
      <c r="I120">
        <f t="shared" si="9"/>
        <v>1.1457109189286219E-4</v>
      </c>
    </row>
    <row r="121" spans="1:9">
      <c r="A121" s="1" t="s">
        <v>217</v>
      </c>
      <c r="B121">
        <v>3.21</v>
      </c>
      <c r="C121" s="2">
        <v>366</v>
      </c>
      <c r="D121">
        <f t="shared" si="6"/>
        <v>114.01869158878505</v>
      </c>
      <c r="E121" s="7">
        <f t="shared" si="7"/>
        <v>7.5273483372992453E-4</v>
      </c>
      <c r="F121" s="8">
        <f t="shared" si="10"/>
        <v>0.5106359786683996</v>
      </c>
      <c r="G121" s="7">
        <f t="shared" si="8"/>
        <v>7.1039545346909783E-4</v>
      </c>
      <c r="H121" s="8">
        <f t="shared" si="11"/>
        <v>0.32970758706770448</v>
      </c>
      <c r="I121">
        <f t="shared" si="9"/>
        <v>1.9479451909418244E-4</v>
      </c>
    </row>
    <row r="122" spans="1:9">
      <c r="A122" s="1" t="s">
        <v>68</v>
      </c>
      <c r="B122">
        <v>5.33</v>
      </c>
      <c r="C122" s="2">
        <v>601</v>
      </c>
      <c r="D122">
        <f t="shared" si="6"/>
        <v>112.75797373358348</v>
      </c>
      <c r="E122" s="7">
        <f t="shared" si="7"/>
        <v>1.236048183255969E-3</v>
      </c>
      <c r="F122" s="8">
        <f t="shared" si="10"/>
        <v>0.51187202685165556</v>
      </c>
      <c r="G122" s="7">
        <f t="shared" si="8"/>
        <v>1.1795662825514928E-3</v>
      </c>
      <c r="H122" s="8">
        <f t="shared" si="11"/>
        <v>0.33088715335025598</v>
      </c>
      <c r="I122">
        <f t="shared" si="9"/>
        <v>4.2891728569302567E-4</v>
      </c>
    </row>
    <row r="123" spans="1:9">
      <c r="A123" s="1" t="s">
        <v>315</v>
      </c>
      <c r="B123">
        <v>11.68</v>
      </c>
      <c r="C123" s="2">
        <v>1314</v>
      </c>
      <c r="D123">
        <f t="shared" si="6"/>
        <v>112.5</v>
      </c>
      <c r="E123" s="7">
        <f t="shared" si="7"/>
        <v>2.7024414522434995E-3</v>
      </c>
      <c r="F123" s="8">
        <f t="shared" si="10"/>
        <v>0.51457446830389908</v>
      </c>
      <c r="G123" s="7">
        <f t="shared" si="8"/>
        <v>2.5848656998501752E-3</v>
      </c>
      <c r="H123" s="8">
        <f t="shared" si="11"/>
        <v>0.33347201905010615</v>
      </c>
      <c r="I123">
        <f t="shared" si="9"/>
        <v>2.2193877712542442E-4</v>
      </c>
    </row>
    <row r="124" spans="1:9">
      <c r="A124" s="1" t="s">
        <v>427</v>
      </c>
      <c r="B124">
        <v>5.99</v>
      </c>
      <c r="C124" s="2">
        <v>671</v>
      </c>
      <c r="D124">
        <f t="shared" si="6"/>
        <v>112.02003338898163</v>
      </c>
      <c r="E124" s="7">
        <f t="shared" si="7"/>
        <v>1.380013861838195E-3</v>
      </c>
      <c r="F124" s="8">
        <f t="shared" si="10"/>
        <v>0.51595448216573725</v>
      </c>
      <c r="G124" s="7">
        <f t="shared" si="8"/>
        <v>1.3256288991526156E-3</v>
      </c>
      <c r="H124" s="8">
        <f t="shared" si="11"/>
        <v>0.33479764794925876</v>
      </c>
      <c r="I124">
        <f t="shared" si="9"/>
        <v>6.1020770272907088E-4</v>
      </c>
    </row>
    <row r="125" spans="1:9">
      <c r="A125" s="1" t="s">
        <v>78</v>
      </c>
      <c r="B125">
        <v>16.09</v>
      </c>
      <c r="C125" s="2">
        <v>1782</v>
      </c>
      <c r="D125">
        <f t="shared" si="6"/>
        <v>110.75201988812927</v>
      </c>
      <c r="E125" s="7">
        <f t="shared" si="7"/>
        <v>3.664954846193239E-3</v>
      </c>
      <c r="F125" s="8">
        <f t="shared" si="10"/>
        <v>0.51961943701193047</v>
      </c>
      <c r="G125" s="7">
        <f t="shared" si="8"/>
        <v>3.5608295471394966E-3</v>
      </c>
      <c r="H125" s="8">
        <f t="shared" si="11"/>
        <v>0.33835847749639825</v>
      </c>
      <c r="I125">
        <f t="shared" si="9"/>
        <v>6.6936013714768983E-5</v>
      </c>
    </row>
    <row r="126" spans="1:9">
      <c r="A126" s="1" t="s">
        <v>197</v>
      </c>
      <c r="B126">
        <v>1.75</v>
      </c>
      <c r="C126" s="2">
        <v>193</v>
      </c>
      <c r="D126">
        <f t="shared" si="6"/>
        <v>110.28571428571429</v>
      </c>
      <c r="E126" s="7">
        <f t="shared" si="7"/>
        <v>3.9693394237670882E-4</v>
      </c>
      <c r="F126" s="8">
        <f t="shared" si="10"/>
        <v>0.52001637095430719</v>
      </c>
      <c r="G126" s="7">
        <f t="shared" si="8"/>
        <v>3.8728724098782593E-4</v>
      </c>
      <c r="H126" s="8">
        <f t="shared" si="11"/>
        <v>0.33874576473738605</v>
      </c>
      <c r="I126">
        <f t="shared" si="9"/>
        <v>2.0150472348556825E-4</v>
      </c>
    </row>
    <row r="127" spans="1:9">
      <c r="A127" s="1" t="s">
        <v>165</v>
      </c>
      <c r="B127">
        <v>5.25</v>
      </c>
      <c r="C127" s="2">
        <v>578</v>
      </c>
      <c r="D127">
        <f t="shared" si="6"/>
        <v>110.0952380952381</v>
      </c>
      <c r="E127" s="7">
        <f t="shared" si="7"/>
        <v>1.1887451745789517E-3</v>
      </c>
      <c r="F127" s="8">
        <f t="shared" si="10"/>
        <v>0.52120511612888609</v>
      </c>
      <c r="G127" s="7">
        <f t="shared" si="8"/>
        <v>1.1618617229634779E-3</v>
      </c>
      <c r="H127" s="8">
        <f t="shared" si="11"/>
        <v>0.3399076264603495</v>
      </c>
      <c r="I127">
        <f t="shared" si="9"/>
        <v>2.2911769662989356E-4</v>
      </c>
    </row>
    <row r="128" spans="1:9">
      <c r="A128" s="1" t="s">
        <v>324</v>
      </c>
      <c r="B128">
        <v>5.95</v>
      </c>
      <c r="C128" s="2">
        <v>654</v>
      </c>
      <c r="D128">
        <f t="shared" si="6"/>
        <v>109.91596638655462</v>
      </c>
      <c r="E128" s="7">
        <f t="shared" si="7"/>
        <v>1.3450507684682257E-3</v>
      </c>
      <c r="F128" s="8">
        <f t="shared" si="10"/>
        <v>0.52255016689735434</v>
      </c>
      <c r="G128" s="7">
        <f t="shared" si="8"/>
        <v>1.3167766193586082E-3</v>
      </c>
      <c r="H128" s="8">
        <f t="shared" si="11"/>
        <v>0.34122440307970808</v>
      </c>
      <c r="I128">
        <f t="shared" si="9"/>
        <v>1.7144539244243195E-4</v>
      </c>
    </row>
    <row r="129" spans="1:9">
      <c r="A129" s="1" t="s">
        <v>408</v>
      </c>
      <c r="B129">
        <v>4.45</v>
      </c>
      <c r="C129" s="2">
        <v>489</v>
      </c>
      <c r="D129">
        <f t="shared" si="6"/>
        <v>109.88764044943819</v>
      </c>
      <c r="E129" s="7">
        <f t="shared" si="7"/>
        <v>1.0057030975244073E-3</v>
      </c>
      <c r="F129" s="8">
        <f t="shared" si="10"/>
        <v>0.5235558699948788</v>
      </c>
      <c r="G129" s="7">
        <f t="shared" si="8"/>
        <v>9.8481612708332879E-4</v>
      </c>
      <c r="H129" s="8">
        <f t="shared" si="11"/>
        <v>0.34220921920679143</v>
      </c>
      <c r="I129">
        <f t="shared" si="9"/>
        <v>1.8343464530573561E-4</v>
      </c>
    </row>
    <row r="130" spans="1:9">
      <c r="A130" s="1" t="s">
        <v>251</v>
      </c>
      <c r="B130">
        <v>4.76</v>
      </c>
      <c r="C130" s="2">
        <v>523</v>
      </c>
      <c r="D130">
        <f t="shared" ref="D130:D193" si="12">C130/B130</f>
        <v>109.87394957983194</v>
      </c>
      <c r="E130" s="7">
        <f t="shared" si="7"/>
        <v>1.0756292842643456E-3</v>
      </c>
      <c r="F130" s="8">
        <f t="shared" si="10"/>
        <v>0.5246314992791431</v>
      </c>
      <c r="G130" s="7">
        <f t="shared" si="8"/>
        <v>1.0534212954868864E-3</v>
      </c>
      <c r="H130" s="8">
        <f t="shared" si="11"/>
        <v>0.34326264050227834</v>
      </c>
      <c r="I130">
        <f t="shared" si="9"/>
        <v>2.5223215622202644E-4</v>
      </c>
    </row>
    <row r="131" spans="1:9">
      <c r="A131" s="1" t="s">
        <v>107</v>
      </c>
      <c r="B131">
        <v>6.52</v>
      </c>
      <c r="C131" s="2">
        <v>715</v>
      </c>
      <c r="D131">
        <f t="shared" si="12"/>
        <v>109.66257668711657</v>
      </c>
      <c r="E131" s="7">
        <f t="shared" ref="E131:E194" si="13">C131/486227</f>
        <v>1.4705065740898799E-3</v>
      </c>
      <c r="F131" s="8">
        <f t="shared" si="10"/>
        <v>0.52610200585323297</v>
      </c>
      <c r="G131" s="7">
        <f t="shared" ref="G131:G194" si="14">B131/4518.61</f>
        <v>1.4429216064232142E-3</v>
      </c>
      <c r="H131" s="8">
        <f t="shared" si="11"/>
        <v>0.34470556210870157</v>
      </c>
      <c r="I131">
        <f t="shared" ref="I131:I194" si="15">F131*H132-F132*H131</f>
        <v>3.6605618959506536E-4</v>
      </c>
    </row>
    <row r="132" spans="1:9">
      <c r="A132" s="1" t="s">
        <v>51</v>
      </c>
      <c r="B132">
        <v>9.44</v>
      </c>
      <c r="C132" s="2">
        <v>1034</v>
      </c>
      <c r="D132">
        <f t="shared" si="12"/>
        <v>109.53389830508475</v>
      </c>
      <c r="E132" s="7">
        <f t="shared" si="13"/>
        <v>2.1265787379145954E-3</v>
      </c>
      <c r="F132" s="8">
        <f t="shared" ref="F132:F195" si="16">F131+E132</f>
        <v>0.52822858459114752</v>
      </c>
      <c r="G132" s="7">
        <f t="shared" si="14"/>
        <v>2.0891380313857581E-3</v>
      </c>
      <c r="H132" s="8">
        <f t="shared" ref="H132:H195" si="17">H131+G132</f>
        <v>0.34679470014008734</v>
      </c>
      <c r="I132">
        <f t="shared" si="15"/>
        <v>1.3461560403965622E-4</v>
      </c>
    </row>
    <row r="133" spans="1:9">
      <c r="A133" s="1" t="s">
        <v>106</v>
      </c>
      <c r="B133">
        <v>3.47</v>
      </c>
      <c r="C133" s="2">
        <v>380</v>
      </c>
      <c r="D133">
        <f t="shared" si="12"/>
        <v>109.5100864553314</v>
      </c>
      <c r="E133" s="7">
        <f t="shared" si="13"/>
        <v>7.8152796944636971E-4</v>
      </c>
      <c r="F133" s="8">
        <f t="shared" si="16"/>
        <v>0.52901011256059394</v>
      </c>
      <c r="G133" s="7">
        <f t="shared" si="14"/>
        <v>7.679352721301463E-4</v>
      </c>
      <c r="H133" s="8">
        <f t="shared" si="17"/>
        <v>0.34756263541221749</v>
      </c>
      <c r="I133">
        <f t="shared" si="15"/>
        <v>1.7930726236448091E-4</v>
      </c>
    </row>
    <row r="134" spans="1:9">
      <c r="A134" s="1" t="s">
        <v>65</v>
      </c>
      <c r="B134">
        <v>4.5599999999999996</v>
      </c>
      <c r="C134" s="2">
        <v>496</v>
      </c>
      <c r="D134">
        <f t="shared" si="12"/>
        <v>108.77192982456141</v>
      </c>
      <c r="E134" s="7">
        <f t="shared" si="13"/>
        <v>1.0200996653826299E-3</v>
      </c>
      <c r="F134" s="8">
        <f t="shared" si="16"/>
        <v>0.53003021222597657</v>
      </c>
      <c r="G134" s="7">
        <f t="shared" si="14"/>
        <v>1.0091598965168492E-3</v>
      </c>
      <c r="H134" s="8">
        <f t="shared" si="17"/>
        <v>0.34857179530873433</v>
      </c>
      <c r="I134">
        <f t="shared" si="15"/>
        <v>2.0015704692025182E-4</v>
      </c>
    </row>
    <row r="135" spans="1:9">
      <c r="A135" s="1" t="s">
        <v>387</v>
      </c>
      <c r="B135">
        <v>5.08</v>
      </c>
      <c r="C135" s="2">
        <v>552</v>
      </c>
      <c r="D135">
        <f t="shared" si="12"/>
        <v>108.66141732283464</v>
      </c>
      <c r="E135" s="7">
        <f t="shared" si="13"/>
        <v>1.1352722082484108E-3</v>
      </c>
      <c r="F135" s="8">
        <f t="shared" si="16"/>
        <v>0.53116548443422495</v>
      </c>
      <c r="G135" s="7">
        <f t="shared" si="14"/>
        <v>1.1242395338389461E-3</v>
      </c>
      <c r="H135" s="8">
        <f t="shared" si="17"/>
        <v>0.34969603484257328</v>
      </c>
      <c r="I135">
        <f t="shared" si="15"/>
        <v>1.1864795755847646E-4</v>
      </c>
    </row>
    <row r="136" spans="1:9">
      <c r="A136" s="1" t="s">
        <v>224</v>
      </c>
      <c r="B136">
        <v>3.01</v>
      </c>
      <c r="C136" s="2">
        <v>327</v>
      </c>
      <c r="D136">
        <f t="shared" si="12"/>
        <v>108.63787375415284</v>
      </c>
      <c r="E136" s="7">
        <f t="shared" si="13"/>
        <v>6.7252538423411283E-4</v>
      </c>
      <c r="F136" s="8">
        <f t="shared" si="16"/>
        <v>0.53183800981845908</v>
      </c>
      <c r="G136" s="7">
        <f t="shared" si="14"/>
        <v>6.6613405449906051E-4</v>
      </c>
      <c r="H136" s="8">
        <f t="shared" si="17"/>
        <v>0.35036216889707233</v>
      </c>
      <c r="I136">
        <f t="shared" si="15"/>
        <v>6.7960045635084843E-5</v>
      </c>
    </row>
    <row r="137" spans="1:9">
      <c r="A137" s="1" t="s">
        <v>178</v>
      </c>
      <c r="B137">
        <v>1.71</v>
      </c>
      <c r="C137" s="2">
        <v>185</v>
      </c>
      <c r="D137">
        <f t="shared" si="12"/>
        <v>108.18713450292398</v>
      </c>
      <c r="E137" s="7">
        <f t="shared" si="13"/>
        <v>3.8048072196731155E-4</v>
      </c>
      <c r="F137" s="8">
        <f t="shared" si="16"/>
        <v>0.53221849054042636</v>
      </c>
      <c r="G137" s="7">
        <f t="shared" si="14"/>
        <v>3.7843496119381847E-4</v>
      </c>
      <c r="H137" s="8">
        <f t="shared" si="17"/>
        <v>0.35074060385826616</v>
      </c>
      <c r="I137">
        <f t="shared" si="15"/>
        <v>2.2043197501078748E-4</v>
      </c>
    </row>
    <row r="138" spans="1:9">
      <c r="A138" s="1" t="s">
        <v>64</v>
      </c>
      <c r="B138">
        <v>5.54</v>
      </c>
      <c r="C138" s="2">
        <v>599</v>
      </c>
      <c r="D138">
        <f t="shared" si="12"/>
        <v>108.12274368231047</v>
      </c>
      <c r="E138" s="7">
        <f t="shared" si="13"/>
        <v>1.2319348781536195E-3</v>
      </c>
      <c r="F138" s="8">
        <f t="shared" si="16"/>
        <v>0.53345042541858001</v>
      </c>
      <c r="G138" s="7">
        <f t="shared" si="14"/>
        <v>1.2260407514700319E-3</v>
      </c>
      <c r="H138" s="8">
        <f t="shared" si="17"/>
        <v>0.3519666446097362</v>
      </c>
      <c r="I138">
        <f t="shared" si="15"/>
        <v>5.2012913746571354E-4</v>
      </c>
    </row>
    <row r="139" spans="1:9">
      <c r="A139" s="1" t="s">
        <v>239</v>
      </c>
      <c r="B139">
        <v>12.99</v>
      </c>
      <c r="C139" s="2">
        <v>1400</v>
      </c>
      <c r="D139">
        <f t="shared" si="12"/>
        <v>107.77521170130869</v>
      </c>
      <c r="E139" s="7">
        <f t="shared" si="13"/>
        <v>2.87931357164452E-3</v>
      </c>
      <c r="F139" s="8">
        <f t="shared" si="16"/>
        <v>0.53632973899022451</v>
      </c>
      <c r="G139" s="7">
        <f t="shared" si="14"/>
        <v>2.8747778631039193E-3</v>
      </c>
      <c r="H139" s="8">
        <f t="shared" si="17"/>
        <v>0.35484142247284012</v>
      </c>
      <c r="I139">
        <f t="shared" si="15"/>
        <v>4.4274963397886169E-4</v>
      </c>
    </row>
    <row r="140" spans="1:9">
      <c r="A140" s="1" t="s">
        <v>51</v>
      </c>
      <c r="B140">
        <v>11.01</v>
      </c>
      <c r="C140" s="2">
        <v>1184</v>
      </c>
      <c r="D140">
        <f t="shared" si="12"/>
        <v>107.5386012715713</v>
      </c>
      <c r="E140" s="7">
        <f t="shared" si="13"/>
        <v>2.435076620590794E-3</v>
      </c>
      <c r="F140" s="8">
        <f t="shared" si="16"/>
        <v>0.53876481561081535</v>
      </c>
      <c r="G140" s="7">
        <f t="shared" si="14"/>
        <v>2.4365900133005505E-3</v>
      </c>
      <c r="H140" s="8">
        <f t="shared" si="17"/>
        <v>0.35727801248614066</v>
      </c>
      <c r="I140">
        <f t="shared" si="15"/>
        <v>1.0746390427981978E-4</v>
      </c>
    </row>
    <row r="141" spans="1:9">
      <c r="A141" s="1" t="s">
        <v>259</v>
      </c>
      <c r="B141">
        <v>2.67</v>
      </c>
      <c r="C141" s="2">
        <v>287</v>
      </c>
      <c r="D141">
        <f t="shared" si="12"/>
        <v>107.49063670411985</v>
      </c>
      <c r="E141" s="7">
        <f t="shared" si="13"/>
        <v>5.9025928218712663E-4</v>
      </c>
      <c r="F141" s="8">
        <f t="shared" si="16"/>
        <v>0.5393550748930025</v>
      </c>
      <c r="G141" s="7">
        <f t="shared" si="14"/>
        <v>5.9088967624999723E-4</v>
      </c>
      <c r="H141" s="8">
        <f t="shared" si="17"/>
        <v>0.35786890216239065</v>
      </c>
      <c r="I141">
        <f t="shared" si="15"/>
        <v>1.5758449249697604E-4</v>
      </c>
    </row>
    <row r="142" spans="1:9">
      <c r="A142" s="1" t="s">
        <v>81</v>
      </c>
      <c r="B142">
        <v>3.91</v>
      </c>
      <c r="C142" s="2">
        <v>420</v>
      </c>
      <c r="D142">
        <f t="shared" si="12"/>
        <v>107.41687979539641</v>
      </c>
      <c r="E142" s="7">
        <f t="shared" si="13"/>
        <v>8.6379407149335603E-4</v>
      </c>
      <c r="F142" s="8">
        <f t="shared" si="16"/>
        <v>0.54021886896449589</v>
      </c>
      <c r="G142" s="7">
        <f t="shared" si="14"/>
        <v>8.6531034986422829E-4</v>
      </c>
      <c r="H142" s="8">
        <f t="shared" si="17"/>
        <v>0.35873421251225485</v>
      </c>
      <c r="I142">
        <f t="shared" si="15"/>
        <v>1.1270721834484021E-3</v>
      </c>
    </row>
    <row r="143" spans="1:9">
      <c r="A143" s="1" t="s">
        <v>409</v>
      </c>
      <c r="B143">
        <v>27.91</v>
      </c>
      <c r="C143" s="2">
        <v>2995</v>
      </c>
      <c r="D143">
        <f t="shared" si="12"/>
        <v>107.30920816911501</v>
      </c>
      <c r="E143" s="7">
        <f t="shared" si="13"/>
        <v>6.159674390768098E-3</v>
      </c>
      <c r="F143" s="8">
        <f t="shared" si="16"/>
        <v>0.54637854335526403</v>
      </c>
      <c r="G143" s="7">
        <f t="shared" si="14"/>
        <v>6.1766782262686979E-3</v>
      </c>
      <c r="H143" s="8">
        <f t="shared" si="17"/>
        <v>0.36491089073852356</v>
      </c>
      <c r="I143">
        <f t="shared" si="15"/>
        <v>3.9726261189537704E-4</v>
      </c>
    </row>
    <row r="144" spans="1:9">
      <c r="A144" s="1" t="s">
        <v>368</v>
      </c>
      <c r="B144">
        <v>9.7899999999999991</v>
      </c>
      <c r="C144" s="2">
        <v>1048</v>
      </c>
      <c r="D144">
        <f t="shared" si="12"/>
        <v>107.04800817160368</v>
      </c>
      <c r="E144" s="7">
        <f t="shared" si="13"/>
        <v>2.1553718736310404E-3</v>
      </c>
      <c r="F144" s="8">
        <f t="shared" si="16"/>
        <v>0.54853391522889505</v>
      </c>
      <c r="G144" s="7">
        <f t="shared" si="14"/>
        <v>2.166595479583323E-3</v>
      </c>
      <c r="H144" s="8">
        <f t="shared" si="17"/>
        <v>0.36707748621810687</v>
      </c>
      <c r="I144">
        <f t="shared" si="15"/>
        <v>1.963212841578077E-4</v>
      </c>
    </row>
    <row r="145" spans="1:9">
      <c r="A145" s="1" t="s">
        <v>383</v>
      </c>
      <c r="B145">
        <v>4.82</v>
      </c>
      <c r="C145" s="2">
        <v>515</v>
      </c>
      <c r="D145">
        <f t="shared" si="12"/>
        <v>106.84647302904564</v>
      </c>
      <c r="E145" s="7">
        <f t="shared" si="13"/>
        <v>1.0591760638549485E-3</v>
      </c>
      <c r="F145" s="8">
        <f t="shared" si="16"/>
        <v>0.54959309129275002</v>
      </c>
      <c r="G145" s="7">
        <f t="shared" si="14"/>
        <v>1.0666997151778978E-3</v>
      </c>
      <c r="H145" s="8">
        <f t="shared" si="17"/>
        <v>0.3681441859332848</v>
      </c>
      <c r="I145">
        <f t="shared" si="15"/>
        <v>2.2051901820191455E-4</v>
      </c>
    </row>
    <row r="146" spans="1:9">
      <c r="A146" s="1" t="s">
        <v>49</v>
      </c>
      <c r="B146">
        <v>5.38</v>
      </c>
      <c r="C146" s="2">
        <v>573</v>
      </c>
      <c r="D146">
        <f t="shared" si="12"/>
        <v>106.50557620817844</v>
      </c>
      <c r="E146" s="7">
        <f t="shared" si="13"/>
        <v>1.1784619118230784E-3</v>
      </c>
      <c r="F146" s="8">
        <f t="shared" si="16"/>
        <v>0.55077155320457305</v>
      </c>
      <c r="G146" s="7">
        <f t="shared" si="14"/>
        <v>1.190631632294002E-3</v>
      </c>
      <c r="H146" s="8">
        <f t="shared" si="17"/>
        <v>0.36933481756557879</v>
      </c>
      <c r="I146">
        <f t="shared" si="15"/>
        <v>9.0765573812612299E-4</v>
      </c>
    </row>
    <row r="147" spans="1:9">
      <c r="A147" s="1" t="s">
        <v>384</v>
      </c>
      <c r="B147">
        <v>22.11</v>
      </c>
      <c r="C147" s="2">
        <v>2353</v>
      </c>
      <c r="D147">
        <f t="shared" si="12"/>
        <v>106.42243328810493</v>
      </c>
      <c r="E147" s="7">
        <f t="shared" si="13"/>
        <v>4.8393034529139681E-3</v>
      </c>
      <c r="F147" s="8">
        <f t="shared" si="16"/>
        <v>0.555610856657487</v>
      </c>
      <c r="G147" s="7">
        <f t="shared" si="14"/>
        <v>4.8930976561376181E-3</v>
      </c>
      <c r="H147" s="8">
        <f t="shared" si="17"/>
        <v>0.37422791522171639</v>
      </c>
      <c r="I147">
        <f t="shared" si="15"/>
        <v>1.7624608569044575E-4</v>
      </c>
    </row>
    <row r="148" spans="1:9">
      <c r="A148" s="1" t="s">
        <v>9</v>
      </c>
      <c r="B148">
        <v>4.2</v>
      </c>
      <c r="C148" s="2">
        <v>442</v>
      </c>
      <c r="D148">
        <f t="shared" si="12"/>
        <v>105.23809523809523</v>
      </c>
      <c r="E148" s="7">
        <f t="shared" si="13"/>
        <v>9.0904042761919847E-4</v>
      </c>
      <c r="F148" s="8">
        <f t="shared" si="16"/>
        <v>0.55651989708510619</v>
      </c>
      <c r="G148" s="7">
        <f t="shared" si="14"/>
        <v>9.2948937837078222E-4</v>
      </c>
      <c r="H148" s="8">
        <f t="shared" si="17"/>
        <v>0.37515740460008717</v>
      </c>
      <c r="I148">
        <f t="shared" si="15"/>
        <v>2.3801226455866242E-4</v>
      </c>
    </row>
    <row r="149" spans="1:9">
      <c r="A149" s="1" t="s">
        <v>406</v>
      </c>
      <c r="B149">
        <v>5.66</v>
      </c>
      <c r="C149" s="2">
        <v>595</v>
      </c>
      <c r="D149">
        <f t="shared" si="12"/>
        <v>105.12367491166077</v>
      </c>
      <c r="E149" s="7">
        <f t="shared" si="13"/>
        <v>1.2237082679489211E-3</v>
      </c>
      <c r="F149" s="8">
        <f t="shared" si="16"/>
        <v>0.55774360535305512</v>
      </c>
      <c r="G149" s="7">
        <f t="shared" si="14"/>
        <v>1.2525975908520542E-3</v>
      </c>
      <c r="H149" s="8">
        <f t="shared" si="17"/>
        <v>0.37641000219093923</v>
      </c>
      <c r="I149">
        <f t="shared" si="15"/>
        <v>1.4376127000068073E-4</v>
      </c>
    </row>
    <row r="150" spans="1:9">
      <c r="A150" s="1" t="s">
        <v>152</v>
      </c>
      <c r="B150">
        <v>3.41</v>
      </c>
      <c r="C150" s="2">
        <v>358</v>
      </c>
      <c r="D150">
        <f t="shared" si="12"/>
        <v>104.98533724340176</v>
      </c>
      <c r="E150" s="7">
        <f t="shared" si="13"/>
        <v>7.3628161332052727E-4</v>
      </c>
      <c r="F150" s="8">
        <f t="shared" si="16"/>
        <v>0.55847988696637563</v>
      </c>
      <c r="G150" s="7">
        <f t="shared" si="14"/>
        <v>7.5465685243913515E-4</v>
      </c>
      <c r="H150" s="8">
        <f t="shared" si="17"/>
        <v>0.37716465904337837</v>
      </c>
      <c r="I150">
        <f t="shared" si="15"/>
        <v>2.7604187808241698E-4</v>
      </c>
    </row>
    <row r="151" spans="1:9">
      <c r="A151" s="1" t="s">
        <v>223</v>
      </c>
      <c r="B151">
        <v>6.52</v>
      </c>
      <c r="C151" s="2">
        <v>683</v>
      </c>
      <c r="D151">
        <f t="shared" si="12"/>
        <v>104.75460122699387</v>
      </c>
      <c r="E151" s="7">
        <f t="shared" si="13"/>
        <v>1.4046936924522909E-3</v>
      </c>
      <c r="F151" s="8">
        <f t="shared" si="16"/>
        <v>0.55988458065882796</v>
      </c>
      <c r="G151" s="7">
        <f t="shared" si="14"/>
        <v>1.4429216064232142E-3</v>
      </c>
      <c r="H151" s="8">
        <f t="shared" si="17"/>
        <v>0.3786075806498016</v>
      </c>
      <c r="I151">
        <f t="shared" si="15"/>
        <v>1.0331177019487492E-4</v>
      </c>
    </row>
    <row r="152" spans="1:9">
      <c r="A152" s="1" t="s">
        <v>82</v>
      </c>
      <c r="B152">
        <v>2.4300000000000002</v>
      </c>
      <c r="C152" s="2">
        <v>254</v>
      </c>
      <c r="D152">
        <f t="shared" si="12"/>
        <v>104.52674897119341</v>
      </c>
      <c r="E152" s="7">
        <f t="shared" si="13"/>
        <v>5.2238974799836296E-4</v>
      </c>
      <c r="F152" s="8">
        <f t="shared" si="16"/>
        <v>0.5604069704068263</v>
      </c>
      <c r="G152" s="7">
        <f t="shared" si="14"/>
        <v>5.3777599748595266E-4</v>
      </c>
      <c r="H152" s="8">
        <f t="shared" si="17"/>
        <v>0.37914535664728755</v>
      </c>
      <c r="I152">
        <f t="shared" si="15"/>
        <v>9.2205241522072545E-4</v>
      </c>
    </row>
    <row r="153" spans="1:9">
      <c r="A153" s="1" t="s">
        <v>29</v>
      </c>
      <c r="B153">
        <v>21.6</v>
      </c>
      <c r="C153" s="2">
        <v>2253</v>
      </c>
      <c r="D153">
        <f t="shared" si="12"/>
        <v>104.30555555555554</v>
      </c>
      <c r="E153" s="7">
        <f t="shared" si="13"/>
        <v>4.6336381977965021E-3</v>
      </c>
      <c r="F153" s="8">
        <f t="shared" si="16"/>
        <v>0.5650406086046228</v>
      </c>
      <c r="G153" s="7">
        <f t="shared" si="14"/>
        <v>4.7802310887640233E-3</v>
      </c>
      <c r="H153" s="8">
        <f t="shared" si="17"/>
        <v>0.38392558773605157</v>
      </c>
      <c r="I153">
        <f t="shared" si="15"/>
        <v>2.468410539787913E-4</v>
      </c>
    </row>
    <row r="154" spans="1:9">
      <c r="A154" s="1" t="s">
        <v>426</v>
      </c>
      <c r="B154">
        <v>5.75</v>
      </c>
      <c r="C154" s="2">
        <v>598</v>
      </c>
      <c r="D154">
        <f t="shared" si="12"/>
        <v>104</v>
      </c>
      <c r="E154" s="7">
        <f t="shared" si="13"/>
        <v>1.2298782256024449E-3</v>
      </c>
      <c r="F154" s="8">
        <f t="shared" si="16"/>
        <v>0.56627048683022529</v>
      </c>
      <c r="G154" s="7">
        <f t="shared" si="14"/>
        <v>1.272515220388571E-3</v>
      </c>
      <c r="H154" s="8">
        <f t="shared" si="17"/>
        <v>0.38519810295644014</v>
      </c>
      <c r="I154">
        <f t="shared" si="15"/>
        <v>2.0806097284975511E-4</v>
      </c>
    </row>
    <row r="155" spans="1:9">
      <c r="A155" s="1" t="s">
        <v>22</v>
      </c>
      <c r="B155">
        <v>4.84</v>
      </c>
      <c r="C155" s="2">
        <v>503</v>
      </c>
      <c r="D155">
        <f t="shared" si="12"/>
        <v>103.92561983471074</v>
      </c>
      <c r="E155" s="7">
        <f t="shared" si="13"/>
        <v>1.0344962332408526E-3</v>
      </c>
      <c r="F155" s="8">
        <f t="shared" si="16"/>
        <v>0.56730498306346611</v>
      </c>
      <c r="G155" s="7">
        <f t="shared" si="14"/>
        <v>1.0711258550749013E-3</v>
      </c>
      <c r="H155" s="8">
        <f t="shared" si="17"/>
        <v>0.38626922881151504</v>
      </c>
      <c r="I155">
        <f t="shared" si="15"/>
        <v>1.5440007897690733E-4</v>
      </c>
    </row>
    <row r="156" spans="1:9">
      <c r="A156" s="1" t="s">
        <v>117</v>
      </c>
      <c r="B156">
        <v>3.59</v>
      </c>
      <c r="C156" s="2">
        <v>373</v>
      </c>
      <c r="D156">
        <f t="shared" si="12"/>
        <v>103.89972144846797</v>
      </c>
      <c r="E156" s="7">
        <f t="shared" si="13"/>
        <v>7.6713140158814707E-4</v>
      </c>
      <c r="F156" s="8">
        <f t="shared" si="16"/>
        <v>0.56807211446505423</v>
      </c>
      <c r="G156" s="7">
        <f t="shared" si="14"/>
        <v>7.9449211151216858E-4</v>
      </c>
      <c r="H156" s="8">
        <f t="shared" si="17"/>
        <v>0.38706372092302721</v>
      </c>
      <c r="I156">
        <f t="shared" si="15"/>
        <v>2.8352066056108738E-4</v>
      </c>
    </row>
    <row r="157" spans="1:9">
      <c r="A157" s="1" t="s">
        <v>100</v>
      </c>
      <c r="B157">
        <v>6.58</v>
      </c>
      <c r="C157" s="2">
        <v>683</v>
      </c>
      <c r="D157">
        <f t="shared" si="12"/>
        <v>103.79939209726443</v>
      </c>
      <c r="E157" s="7">
        <f t="shared" si="13"/>
        <v>1.4046936924522909E-3</v>
      </c>
      <c r="F157" s="8">
        <f t="shared" si="16"/>
        <v>0.56947680815750656</v>
      </c>
      <c r="G157" s="7">
        <f t="shared" si="14"/>
        <v>1.4562000261142255E-3</v>
      </c>
      <c r="H157" s="8">
        <f t="shared" si="17"/>
        <v>0.38851992094914145</v>
      </c>
      <c r="I157">
        <f t="shared" si="15"/>
        <v>7.4136465075780311E-4</v>
      </c>
    </row>
    <row r="158" spans="1:9">
      <c r="A158" s="1" t="s">
        <v>54</v>
      </c>
      <c r="B158">
        <v>17.13</v>
      </c>
      <c r="C158" s="2">
        <v>1774</v>
      </c>
      <c r="D158">
        <f t="shared" si="12"/>
        <v>103.56100408639814</v>
      </c>
      <c r="E158" s="7">
        <f t="shared" si="13"/>
        <v>3.6485016257838416E-3</v>
      </c>
      <c r="F158" s="8">
        <f t="shared" si="16"/>
        <v>0.57312530978329046</v>
      </c>
      <c r="G158" s="7">
        <f t="shared" si="14"/>
        <v>3.7909888217836901E-3</v>
      </c>
      <c r="H158" s="8">
        <f t="shared" si="17"/>
        <v>0.39231090977092514</v>
      </c>
      <c r="I158">
        <f t="shared" si="15"/>
        <v>1.8023459277682896E-4</v>
      </c>
    </row>
    <row r="159" spans="1:9">
      <c r="A159" s="1" t="s">
        <v>99</v>
      </c>
      <c r="B159">
        <v>4.1500000000000004</v>
      </c>
      <c r="C159" s="2">
        <v>429</v>
      </c>
      <c r="D159">
        <f t="shared" si="12"/>
        <v>103.3734939759036</v>
      </c>
      <c r="E159" s="7">
        <f t="shared" si="13"/>
        <v>8.8230394445392791E-4</v>
      </c>
      <c r="F159" s="8">
        <f t="shared" si="16"/>
        <v>0.57400761372774434</v>
      </c>
      <c r="G159" s="7">
        <f t="shared" si="14"/>
        <v>9.1842402862827297E-4</v>
      </c>
      <c r="H159" s="8">
        <f t="shared" si="17"/>
        <v>0.39322933379955344</v>
      </c>
      <c r="I159">
        <f t="shared" si="15"/>
        <v>4.2889401834347862E-4</v>
      </c>
    </row>
    <row r="160" spans="1:9">
      <c r="A160" s="1" t="s">
        <v>144</v>
      </c>
      <c r="B160">
        <v>9.8699999999999992</v>
      </c>
      <c r="C160" s="2">
        <v>1020</v>
      </c>
      <c r="D160">
        <f t="shared" si="12"/>
        <v>103.34346504559271</v>
      </c>
      <c r="E160" s="7">
        <f t="shared" si="13"/>
        <v>2.0977856021981503E-3</v>
      </c>
      <c r="F160" s="8">
        <f t="shared" si="16"/>
        <v>0.57610539932994254</v>
      </c>
      <c r="G160" s="7">
        <f t="shared" si="14"/>
        <v>2.1843000391713382E-3</v>
      </c>
      <c r="H160" s="8">
        <f t="shared" si="17"/>
        <v>0.3954136338387248</v>
      </c>
      <c r="I160">
        <f t="shared" si="15"/>
        <v>2.6759104199572392E-4</v>
      </c>
    </row>
    <row r="161" spans="1:9">
      <c r="A161" s="1" t="s">
        <v>258</v>
      </c>
      <c r="B161">
        <v>6.13</v>
      </c>
      <c r="C161" s="2">
        <v>632</v>
      </c>
      <c r="D161">
        <f t="shared" si="12"/>
        <v>103.09951060358891</v>
      </c>
      <c r="E161" s="7">
        <f t="shared" si="13"/>
        <v>1.2998044123423832E-3</v>
      </c>
      <c r="F161" s="8">
        <f t="shared" si="16"/>
        <v>0.57740520374228488</v>
      </c>
      <c r="G161" s="7">
        <f t="shared" si="14"/>
        <v>1.3566118784316416E-3</v>
      </c>
      <c r="H161" s="8">
        <f t="shared" si="17"/>
        <v>0.39677024571715647</v>
      </c>
      <c r="I161">
        <f t="shared" si="15"/>
        <v>1.4043809441366406E-4</v>
      </c>
    </row>
    <row r="162" spans="1:9">
      <c r="A162" s="1" t="s">
        <v>265</v>
      </c>
      <c r="B162">
        <v>3.2</v>
      </c>
      <c r="C162" s="2">
        <v>329</v>
      </c>
      <c r="D162">
        <f t="shared" si="12"/>
        <v>102.8125</v>
      </c>
      <c r="E162" s="7">
        <f t="shared" si="13"/>
        <v>6.7663868933646217E-4</v>
      </c>
      <c r="F162" s="8">
        <f t="shared" si="16"/>
        <v>0.57808184243162131</v>
      </c>
      <c r="G162" s="7">
        <f t="shared" si="14"/>
        <v>7.0818238352059605E-4</v>
      </c>
      <c r="H162" s="8">
        <f t="shared" si="17"/>
        <v>0.39747842810067707</v>
      </c>
      <c r="I162">
        <f t="shared" si="15"/>
        <v>5.6079616332202487E-4</v>
      </c>
    </row>
    <row r="163" spans="1:9">
      <c r="A163" s="1" t="s">
        <v>299</v>
      </c>
      <c r="B163">
        <v>12.62</v>
      </c>
      <c r="C163" s="2">
        <v>1289</v>
      </c>
      <c r="D163">
        <f t="shared" si="12"/>
        <v>102.13946117274169</v>
      </c>
      <c r="E163" s="7">
        <f t="shared" si="13"/>
        <v>2.651025138464133E-3</v>
      </c>
      <c r="F163" s="8">
        <f t="shared" si="16"/>
        <v>0.58073286757008546</v>
      </c>
      <c r="G163" s="7">
        <f t="shared" si="14"/>
        <v>2.7928942750093501E-3</v>
      </c>
      <c r="H163" s="8">
        <f t="shared" si="17"/>
        <v>0.40027132237568641</v>
      </c>
      <c r="I163">
        <f t="shared" si="15"/>
        <v>1.9724968417633715E-4</v>
      </c>
    </row>
    <row r="164" spans="1:9">
      <c r="A164" s="1" t="s">
        <v>186</v>
      </c>
      <c r="B164">
        <v>4.43</v>
      </c>
      <c r="C164" s="2">
        <v>452</v>
      </c>
      <c r="D164">
        <f t="shared" si="12"/>
        <v>102.03160270880362</v>
      </c>
      <c r="E164" s="7">
        <f t="shared" si="13"/>
        <v>9.2960695313094497E-4</v>
      </c>
      <c r="F164" s="8">
        <f t="shared" si="16"/>
        <v>0.5816624745232164</v>
      </c>
      <c r="G164" s="7">
        <f t="shared" si="14"/>
        <v>9.80389987186325E-4</v>
      </c>
      <c r="H164" s="8">
        <f t="shared" si="17"/>
        <v>0.40125171236287271</v>
      </c>
      <c r="I164">
        <f t="shared" si="15"/>
        <v>9.0823307061599357E-4</v>
      </c>
    </row>
    <row r="165" spans="1:9">
      <c r="A165" s="1" t="s">
        <v>95</v>
      </c>
      <c r="B165">
        <v>20.39</v>
      </c>
      <c r="C165" s="2">
        <v>2080</v>
      </c>
      <c r="D165">
        <f t="shared" si="12"/>
        <v>102.01078960274644</v>
      </c>
      <c r="E165" s="7">
        <f t="shared" si="13"/>
        <v>4.277837306443287E-3</v>
      </c>
      <c r="F165" s="8">
        <f t="shared" si="16"/>
        <v>0.58594031182965967</v>
      </c>
      <c r="G165" s="7">
        <f t="shared" si="14"/>
        <v>4.5124496249952977E-3</v>
      </c>
      <c r="H165" s="8">
        <f t="shared" si="17"/>
        <v>0.40576416198786802</v>
      </c>
      <c r="I165">
        <f t="shared" si="15"/>
        <v>5.7040755405010635E-4</v>
      </c>
    </row>
    <row r="166" spans="1:9">
      <c r="A166" s="1" t="s">
        <v>355</v>
      </c>
      <c r="B166">
        <v>12.72</v>
      </c>
      <c r="C166" s="2">
        <v>1293</v>
      </c>
      <c r="D166">
        <f t="shared" si="12"/>
        <v>101.65094339622641</v>
      </c>
      <c r="E166" s="7">
        <f t="shared" si="13"/>
        <v>2.6592517486688314E-3</v>
      </c>
      <c r="F166" s="8">
        <f t="shared" si="16"/>
        <v>0.58859956357832854</v>
      </c>
      <c r="G166" s="7">
        <f t="shared" si="14"/>
        <v>2.8150249744943691E-3</v>
      </c>
      <c r="H166" s="8">
        <f t="shared" si="17"/>
        <v>0.4085791869623624</v>
      </c>
      <c r="I166">
        <f t="shared" si="15"/>
        <v>4.4747477206202868E-4</v>
      </c>
    </row>
    <row r="167" spans="1:9">
      <c r="A167" s="1" t="s">
        <v>352</v>
      </c>
      <c r="B167">
        <v>9.9700000000000006</v>
      </c>
      <c r="C167" s="2">
        <v>1013</v>
      </c>
      <c r="D167">
        <f t="shared" si="12"/>
        <v>101.60481444332999</v>
      </c>
      <c r="E167" s="7">
        <f t="shared" si="13"/>
        <v>2.0833890343399278E-3</v>
      </c>
      <c r="F167" s="8">
        <f t="shared" si="16"/>
        <v>0.59068295261266845</v>
      </c>
      <c r="G167" s="7">
        <f t="shared" si="14"/>
        <v>2.2064307386563571E-3</v>
      </c>
      <c r="H167" s="8">
        <f t="shared" si="17"/>
        <v>0.41078561770101873</v>
      </c>
      <c r="I167">
        <f t="shared" si="15"/>
        <v>6.1308651381336565E-4</v>
      </c>
    </row>
    <row r="168" spans="1:9">
      <c r="A168" s="1" t="s">
        <v>411</v>
      </c>
      <c r="B168">
        <v>13.57</v>
      </c>
      <c r="C168" s="2">
        <v>1374</v>
      </c>
      <c r="D168">
        <f t="shared" si="12"/>
        <v>101.25276344878408</v>
      </c>
      <c r="E168" s="7">
        <f t="shared" si="13"/>
        <v>2.8258406053139787E-3</v>
      </c>
      <c r="F168" s="8">
        <f t="shared" si="16"/>
        <v>0.59350879321798244</v>
      </c>
      <c r="G168" s="7">
        <f t="shared" si="14"/>
        <v>3.0031359201170274E-3</v>
      </c>
      <c r="H168" s="8">
        <f t="shared" si="17"/>
        <v>0.41378875362113576</v>
      </c>
      <c r="I168">
        <f t="shared" si="15"/>
        <v>2.1726169849922705E-4</v>
      </c>
    </row>
    <row r="169" spans="1:9">
      <c r="A169" s="1" t="s">
        <v>235</v>
      </c>
      <c r="B169">
        <v>4.79</v>
      </c>
      <c r="C169" s="2">
        <v>484</v>
      </c>
      <c r="D169">
        <f t="shared" si="12"/>
        <v>101.04384133611691</v>
      </c>
      <c r="E169" s="7">
        <f t="shared" si="13"/>
        <v>9.9541983476853402E-4</v>
      </c>
      <c r="F169" s="8">
        <f t="shared" si="16"/>
        <v>0.59450421305275103</v>
      </c>
      <c r="G169" s="7">
        <f t="shared" si="14"/>
        <v>1.0600605053323921E-3</v>
      </c>
      <c r="H169" s="8">
        <f t="shared" si="17"/>
        <v>0.41484881412646818</v>
      </c>
      <c r="I169">
        <f t="shared" si="15"/>
        <v>2.9449578105131269E-4</v>
      </c>
    </row>
    <row r="170" spans="1:9">
      <c r="A170" s="1" t="s">
        <v>19</v>
      </c>
      <c r="B170">
        <v>6.46</v>
      </c>
      <c r="C170" s="2">
        <v>651</v>
      </c>
      <c r="D170">
        <f t="shared" si="12"/>
        <v>100.77399380804954</v>
      </c>
      <c r="E170" s="7">
        <f t="shared" si="13"/>
        <v>1.3388808108147018E-3</v>
      </c>
      <c r="F170" s="8">
        <f t="shared" si="16"/>
        <v>0.59584309386356571</v>
      </c>
      <c r="G170" s="7">
        <f t="shared" si="14"/>
        <v>1.4296431867322032E-3</v>
      </c>
      <c r="H170" s="8">
        <f t="shared" si="17"/>
        <v>0.4162784573132004</v>
      </c>
      <c r="I170">
        <f t="shared" si="15"/>
        <v>3.6856501249882268E-4</v>
      </c>
    </row>
    <row r="171" spans="1:9">
      <c r="A171" s="1" t="s">
        <v>70</v>
      </c>
      <c r="B171">
        <v>8.08</v>
      </c>
      <c r="C171" s="2">
        <v>814</v>
      </c>
      <c r="D171">
        <f t="shared" si="12"/>
        <v>100.74257425742574</v>
      </c>
      <c r="E171" s="7">
        <f t="shared" si="13"/>
        <v>1.6741151766561709E-3</v>
      </c>
      <c r="F171" s="8">
        <f t="shared" si="16"/>
        <v>0.59751720904022187</v>
      </c>
      <c r="G171" s="7">
        <f t="shared" si="14"/>
        <v>1.7881605183895049E-3</v>
      </c>
      <c r="H171" s="8">
        <f t="shared" si="17"/>
        <v>0.41806661783158988</v>
      </c>
      <c r="I171">
        <f t="shared" si="15"/>
        <v>7.5385217172729835E-4</v>
      </c>
    </row>
    <row r="172" spans="1:9">
      <c r="A172" s="1" t="s">
        <v>77</v>
      </c>
      <c r="B172">
        <v>16.41</v>
      </c>
      <c r="C172" s="2">
        <v>1647</v>
      </c>
      <c r="D172">
        <f t="shared" si="12"/>
        <v>100.36563071297989</v>
      </c>
      <c r="E172" s="7">
        <f t="shared" si="13"/>
        <v>3.3873067517846602E-3</v>
      </c>
      <c r="F172" s="8">
        <f t="shared" si="16"/>
        <v>0.60090451579200654</v>
      </c>
      <c r="G172" s="7">
        <f t="shared" si="14"/>
        <v>3.6316477854915563E-3</v>
      </c>
      <c r="H172" s="8">
        <f t="shared" si="17"/>
        <v>0.42169826561708146</v>
      </c>
      <c r="I172">
        <f t="shared" si="15"/>
        <v>5.3020587518509688E-4</v>
      </c>
    </row>
    <row r="173" spans="1:9">
      <c r="A173" s="1" t="s">
        <v>386</v>
      </c>
      <c r="B173">
        <v>11.5</v>
      </c>
      <c r="C173" s="2">
        <v>1152</v>
      </c>
      <c r="D173">
        <f t="shared" si="12"/>
        <v>100.17391304347827</v>
      </c>
      <c r="E173" s="7">
        <f t="shared" si="13"/>
        <v>2.369263738953205E-3</v>
      </c>
      <c r="F173" s="8">
        <f t="shared" si="16"/>
        <v>0.60327377953095973</v>
      </c>
      <c r="G173" s="7">
        <f t="shared" si="14"/>
        <v>2.545030440777142E-3</v>
      </c>
      <c r="H173" s="8">
        <f t="shared" si="17"/>
        <v>0.4242432960578586</v>
      </c>
      <c r="I173">
        <f t="shared" si="15"/>
        <v>3.3906088902646569E-4</v>
      </c>
    </row>
    <row r="174" spans="1:9">
      <c r="A174" s="1" t="s">
        <v>18</v>
      </c>
      <c r="B174">
        <v>7.33</v>
      </c>
      <c r="C174" s="2">
        <v>733</v>
      </c>
      <c r="D174">
        <f t="shared" si="12"/>
        <v>100</v>
      </c>
      <c r="E174" s="7">
        <f t="shared" si="13"/>
        <v>1.5075263200110237E-3</v>
      </c>
      <c r="F174" s="8">
        <f t="shared" si="16"/>
        <v>0.60478130585097079</v>
      </c>
      <c r="G174" s="7">
        <f t="shared" si="14"/>
        <v>1.6221802722518651E-3</v>
      </c>
      <c r="H174" s="8">
        <f t="shared" si="17"/>
        <v>0.42586547633011046</v>
      </c>
      <c r="I174">
        <f t="shared" si="15"/>
        <v>1.7022429353580337E-4</v>
      </c>
    </row>
    <row r="175" spans="1:9">
      <c r="A175" s="1" t="s">
        <v>50</v>
      </c>
      <c r="B175">
        <v>3.68</v>
      </c>
      <c r="C175" s="2">
        <v>368</v>
      </c>
      <c r="D175">
        <f t="shared" si="12"/>
        <v>100</v>
      </c>
      <c r="E175" s="7">
        <f t="shared" si="13"/>
        <v>7.5684813883227376E-4</v>
      </c>
      <c r="F175" s="8">
        <f t="shared" si="16"/>
        <v>0.60553815398980304</v>
      </c>
      <c r="G175" s="7">
        <f t="shared" si="14"/>
        <v>8.144097410486854E-4</v>
      </c>
      <c r="H175" s="8">
        <f t="shared" si="17"/>
        <v>0.42667988607115914</v>
      </c>
      <c r="I175">
        <f t="shared" si="15"/>
        <v>1.1447080879697369E-3</v>
      </c>
    </row>
    <row r="176" spans="1:9">
      <c r="A176" s="1" t="s">
        <v>261</v>
      </c>
      <c r="B176">
        <v>24.69</v>
      </c>
      <c r="C176" s="2">
        <v>2466</v>
      </c>
      <c r="D176">
        <f t="shared" si="12"/>
        <v>99.878493317132438</v>
      </c>
      <c r="E176" s="7">
        <f t="shared" si="13"/>
        <v>5.0717051911967044E-3</v>
      </c>
      <c r="F176" s="8">
        <f t="shared" si="16"/>
        <v>0.61060985918099975</v>
      </c>
      <c r="G176" s="7">
        <f t="shared" si="14"/>
        <v>5.4640697028510987E-3</v>
      </c>
      <c r="H176" s="8">
        <f t="shared" si="17"/>
        <v>0.43214395577401021</v>
      </c>
      <c r="I176">
        <f t="shared" si="15"/>
        <v>1.7014659915842723E-4</v>
      </c>
    </row>
    <row r="177" spans="1:9">
      <c r="A177" s="1" t="s">
        <v>14</v>
      </c>
      <c r="B177">
        <v>3.64</v>
      </c>
      <c r="C177" s="2">
        <v>362</v>
      </c>
      <c r="D177">
        <f t="shared" si="12"/>
        <v>99.450549450549445</v>
      </c>
      <c r="E177" s="7">
        <f t="shared" si="13"/>
        <v>7.4450822352522584E-4</v>
      </c>
      <c r="F177" s="8">
        <f t="shared" si="16"/>
        <v>0.61135436740452498</v>
      </c>
      <c r="G177" s="7">
        <f t="shared" si="14"/>
        <v>8.0555746125467794E-4</v>
      </c>
      <c r="H177" s="8">
        <f t="shared" si="17"/>
        <v>0.43294951323526487</v>
      </c>
      <c r="I177">
        <f t="shared" si="15"/>
        <v>3.3883624895653108E-4</v>
      </c>
    </row>
    <row r="178" spans="1:9">
      <c r="A178" s="1" t="s">
        <v>245</v>
      </c>
      <c r="B178">
        <v>7.21</v>
      </c>
      <c r="C178" s="2">
        <v>715</v>
      </c>
      <c r="D178">
        <f t="shared" si="12"/>
        <v>99.167822468793347</v>
      </c>
      <c r="E178" s="7">
        <f t="shared" si="13"/>
        <v>1.4705065740898799E-3</v>
      </c>
      <c r="F178" s="8">
        <f t="shared" si="16"/>
        <v>0.61282487397861485</v>
      </c>
      <c r="G178" s="7">
        <f t="shared" si="14"/>
        <v>1.5956234328698428E-3</v>
      </c>
      <c r="H178" s="8">
        <f t="shared" si="17"/>
        <v>0.43454513666813471</v>
      </c>
      <c r="I178">
        <f t="shared" si="15"/>
        <v>1.3357313847978114E-4</v>
      </c>
    </row>
    <row r="179" spans="1:9">
      <c r="A179" s="1" t="s">
        <v>428</v>
      </c>
      <c r="B179">
        <v>2.83</v>
      </c>
      <c r="C179" s="2">
        <v>280</v>
      </c>
      <c r="D179">
        <f t="shared" si="12"/>
        <v>98.939929328621901</v>
      </c>
      <c r="E179" s="7">
        <f t="shared" si="13"/>
        <v>5.7586271432890398E-4</v>
      </c>
      <c r="F179" s="8">
        <f t="shared" si="16"/>
        <v>0.6134007366929437</v>
      </c>
      <c r="G179" s="7">
        <f t="shared" si="14"/>
        <v>6.2629879542602709E-4</v>
      </c>
      <c r="H179" s="8">
        <f t="shared" si="17"/>
        <v>0.43517143546356074</v>
      </c>
      <c r="I179">
        <f t="shared" si="15"/>
        <v>2.2231356260371538E-4</v>
      </c>
    </row>
    <row r="180" spans="1:9">
      <c r="A180" s="1" t="s">
        <v>121</v>
      </c>
      <c r="B180">
        <v>4.71</v>
      </c>
      <c r="C180" s="2">
        <v>466</v>
      </c>
      <c r="D180">
        <f t="shared" si="12"/>
        <v>98.938428874734612</v>
      </c>
      <c r="E180" s="7">
        <f t="shared" si="13"/>
        <v>9.5840008884739026E-4</v>
      </c>
      <c r="F180" s="8">
        <f t="shared" si="16"/>
        <v>0.6143591367817911</v>
      </c>
      <c r="G180" s="7">
        <f t="shared" si="14"/>
        <v>1.0423559457443771E-3</v>
      </c>
      <c r="H180" s="8">
        <f t="shared" si="17"/>
        <v>0.43621379140930511</v>
      </c>
      <c r="I180">
        <f t="shared" si="15"/>
        <v>3.5496173290805455E-4</v>
      </c>
    </row>
    <row r="181" spans="1:9">
      <c r="A181" s="1" t="s">
        <v>8</v>
      </c>
      <c r="B181">
        <v>7.52</v>
      </c>
      <c r="C181" s="2">
        <v>744</v>
      </c>
      <c r="D181">
        <f t="shared" si="12"/>
        <v>98.936170212765958</v>
      </c>
      <c r="E181" s="7">
        <f t="shared" si="13"/>
        <v>1.5301494980739449E-3</v>
      </c>
      <c r="F181" s="8">
        <f t="shared" si="16"/>
        <v>0.61588928627986506</v>
      </c>
      <c r="G181" s="7">
        <f t="shared" si="14"/>
        <v>1.6642286012734004E-3</v>
      </c>
      <c r="H181" s="8">
        <f t="shared" si="17"/>
        <v>0.43787802001057852</v>
      </c>
      <c r="I181">
        <f t="shared" si="15"/>
        <v>1.261496796775563E-4</v>
      </c>
    </row>
    <row r="182" spans="1:9">
      <c r="A182" s="1" t="s">
        <v>130</v>
      </c>
      <c r="B182">
        <v>2.65</v>
      </c>
      <c r="C182" s="2">
        <v>261</v>
      </c>
      <c r="D182">
        <f t="shared" si="12"/>
        <v>98.490566037735846</v>
      </c>
      <c r="E182" s="7">
        <f t="shared" si="13"/>
        <v>5.367863158565855E-4</v>
      </c>
      <c r="F182" s="8">
        <f t="shared" si="16"/>
        <v>0.61642607259572169</v>
      </c>
      <c r="G182" s="7">
        <f t="shared" si="14"/>
        <v>5.8646353635299355E-4</v>
      </c>
      <c r="H182" s="8">
        <f t="shared" si="17"/>
        <v>0.43846448354693152</v>
      </c>
      <c r="I182">
        <f t="shared" si="15"/>
        <v>4.195586952641106E-4</v>
      </c>
    </row>
    <row r="183" spans="1:9">
      <c r="A183" s="1" t="s">
        <v>407</v>
      </c>
      <c r="B183">
        <v>8.8000000000000007</v>
      </c>
      <c r="C183" s="2">
        <v>866</v>
      </c>
      <c r="D183">
        <f t="shared" si="12"/>
        <v>98.409090909090907</v>
      </c>
      <c r="E183" s="7">
        <f t="shared" si="13"/>
        <v>1.781061109317253E-3</v>
      </c>
      <c r="F183" s="8">
        <f t="shared" si="16"/>
        <v>0.61820713370503899</v>
      </c>
      <c r="G183" s="7">
        <f t="shared" si="14"/>
        <v>1.9475015546816391E-3</v>
      </c>
      <c r="H183" s="8">
        <f t="shared" si="17"/>
        <v>0.44041198510161317</v>
      </c>
      <c r="I183">
        <f t="shared" si="15"/>
        <v>6.3301798450987601E-4</v>
      </c>
    </row>
    <row r="184" spans="1:9">
      <c r="A184" s="1" t="s">
        <v>320</v>
      </c>
      <c r="B184">
        <v>13.26</v>
      </c>
      <c r="C184" s="2">
        <v>1304</v>
      </c>
      <c r="D184">
        <f t="shared" si="12"/>
        <v>98.340874811463053</v>
      </c>
      <c r="E184" s="7">
        <f t="shared" si="13"/>
        <v>2.6818749267317529E-3</v>
      </c>
      <c r="F184" s="8">
        <f t="shared" si="16"/>
        <v>0.62088900863177077</v>
      </c>
      <c r="G184" s="7">
        <f t="shared" si="14"/>
        <v>2.9345307517134695E-3</v>
      </c>
      <c r="H184" s="8">
        <f t="shared" si="17"/>
        <v>0.44334651585332663</v>
      </c>
      <c r="I184">
        <f t="shared" si="15"/>
        <v>1.8897578827242745E-4</v>
      </c>
    </row>
    <row r="185" spans="1:9">
      <c r="A185" s="1" t="s">
        <v>160</v>
      </c>
      <c r="B185">
        <v>3.95</v>
      </c>
      <c r="C185" s="2">
        <v>388</v>
      </c>
      <c r="D185">
        <f t="shared" si="12"/>
        <v>98.22784810126582</v>
      </c>
      <c r="E185" s="7">
        <f t="shared" si="13"/>
        <v>7.9798118985576697E-4</v>
      </c>
      <c r="F185" s="8">
        <f t="shared" si="16"/>
        <v>0.62168698982162651</v>
      </c>
      <c r="G185" s="7">
        <f t="shared" si="14"/>
        <v>8.7416262965823576E-4</v>
      </c>
      <c r="H185" s="8">
        <f t="shared" si="17"/>
        <v>0.44422067848298485</v>
      </c>
      <c r="I185">
        <f t="shared" si="15"/>
        <v>4.2183079837460058E-4</v>
      </c>
    </row>
    <row r="186" spans="1:9">
      <c r="A186" s="1" t="s">
        <v>201</v>
      </c>
      <c r="B186">
        <v>8.7899999999999991</v>
      </c>
      <c r="C186" s="2">
        <v>862</v>
      </c>
      <c r="D186">
        <f t="shared" si="12"/>
        <v>98.065984072810025</v>
      </c>
      <c r="E186" s="7">
        <f t="shared" si="13"/>
        <v>1.7728344991125545E-3</v>
      </c>
      <c r="F186" s="8">
        <f t="shared" si="16"/>
        <v>0.6234598243207391</v>
      </c>
      <c r="G186" s="7">
        <f t="shared" si="14"/>
        <v>1.945288484733137E-3</v>
      </c>
      <c r="H186" s="8">
        <f t="shared" si="17"/>
        <v>0.44616596696771799</v>
      </c>
      <c r="I186">
        <f t="shared" si="15"/>
        <v>6.5099115181199707E-4</v>
      </c>
    </row>
    <row r="187" spans="1:9">
      <c r="A187" s="1" t="s">
        <v>104</v>
      </c>
      <c r="B187">
        <v>13.55</v>
      </c>
      <c r="C187" s="2">
        <v>1328</v>
      </c>
      <c r="D187">
        <f t="shared" si="12"/>
        <v>98.007380073800732</v>
      </c>
      <c r="E187" s="7">
        <f t="shared" si="13"/>
        <v>2.7312345879599445E-3</v>
      </c>
      <c r="F187" s="8">
        <f t="shared" si="16"/>
        <v>0.62619105890869908</v>
      </c>
      <c r="G187" s="7">
        <f t="shared" si="14"/>
        <v>2.9987097802200236E-3</v>
      </c>
      <c r="H187" s="8">
        <f t="shared" si="17"/>
        <v>0.44916467674793803</v>
      </c>
      <c r="I187">
        <f t="shared" si="15"/>
        <v>4.5000941116435378E-4</v>
      </c>
    </row>
    <row r="188" spans="1:9">
      <c r="A188" s="1" t="s">
        <v>292</v>
      </c>
      <c r="B188">
        <v>9.26</v>
      </c>
      <c r="C188" s="2">
        <v>902</v>
      </c>
      <c r="D188">
        <f t="shared" si="12"/>
        <v>97.408207343412528</v>
      </c>
      <c r="E188" s="7">
        <f t="shared" si="13"/>
        <v>1.8551006011595407E-3</v>
      </c>
      <c r="F188" s="8">
        <f t="shared" si="16"/>
        <v>0.62804615950985865</v>
      </c>
      <c r="G188" s="7">
        <f t="shared" si="14"/>
        <v>2.0493027723127244E-3</v>
      </c>
      <c r="H188" s="8">
        <f t="shared" si="17"/>
        <v>0.45121397952025077</v>
      </c>
      <c r="I188">
        <f t="shared" si="15"/>
        <v>9.2543685876400605E-4</v>
      </c>
    </row>
    <row r="189" spans="1:9">
      <c r="A189" s="1" t="s">
        <v>420</v>
      </c>
      <c r="B189">
        <v>19.010000000000002</v>
      </c>
      <c r="C189" s="2">
        <v>1850</v>
      </c>
      <c r="D189">
        <f t="shared" si="12"/>
        <v>97.317201472908991</v>
      </c>
      <c r="E189" s="7">
        <f t="shared" si="13"/>
        <v>3.8048072196731155E-3</v>
      </c>
      <c r="F189" s="8">
        <f t="shared" si="16"/>
        <v>0.63185096672953178</v>
      </c>
      <c r="G189" s="7">
        <f t="shared" si="14"/>
        <v>4.2070459721020408E-3</v>
      </c>
      <c r="H189" s="8">
        <f t="shared" si="17"/>
        <v>0.4554210254923528</v>
      </c>
      <c r="I189">
        <f t="shared" si="15"/>
        <v>2.1161212021642006E-4</v>
      </c>
    </row>
    <row r="190" spans="1:9">
      <c r="A190" s="1" t="s">
        <v>159</v>
      </c>
      <c r="B190">
        <v>4.34</v>
      </c>
      <c r="C190" s="2">
        <v>422</v>
      </c>
      <c r="D190">
        <f t="shared" si="12"/>
        <v>97.235023041474662</v>
      </c>
      <c r="E190" s="7">
        <f t="shared" si="13"/>
        <v>8.6790737659570526E-4</v>
      </c>
      <c r="F190" s="8">
        <f t="shared" si="16"/>
        <v>0.63271887410612748</v>
      </c>
      <c r="G190" s="7">
        <f t="shared" si="14"/>
        <v>9.6047235764980829E-4</v>
      </c>
      <c r="H190" s="8">
        <f t="shared" si="17"/>
        <v>0.45638149785000259</v>
      </c>
      <c r="I190">
        <f t="shared" si="15"/>
        <v>6.7781428218655071E-4</v>
      </c>
    </row>
    <row r="191" spans="1:9">
      <c r="A191" s="1" t="s">
        <v>430</v>
      </c>
      <c r="B191">
        <v>13.89</v>
      </c>
      <c r="C191" s="2">
        <v>1350</v>
      </c>
      <c r="D191">
        <f t="shared" si="12"/>
        <v>97.192224622030238</v>
      </c>
      <c r="E191" s="7">
        <f t="shared" si="13"/>
        <v>2.776480944085787E-3</v>
      </c>
      <c r="F191" s="8">
        <f t="shared" si="16"/>
        <v>0.63549535505021326</v>
      </c>
      <c r="G191" s="7">
        <f t="shared" si="14"/>
        <v>3.0739541584690871E-3</v>
      </c>
      <c r="H191" s="8">
        <f t="shared" si="17"/>
        <v>0.45945545200847165</v>
      </c>
      <c r="I191">
        <f t="shared" si="15"/>
        <v>8.5479404038857343E-5</v>
      </c>
    </row>
    <row r="192" spans="1:9">
      <c r="A192" s="1" t="s">
        <v>377</v>
      </c>
      <c r="B192">
        <v>1.75</v>
      </c>
      <c r="C192" s="2">
        <v>170</v>
      </c>
      <c r="D192">
        <f t="shared" si="12"/>
        <v>97.142857142857139</v>
      </c>
      <c r="E192" s="7">
        <f t="shared" si="13"/>
        <v>3.496309336996917E-4</v>
      </c>
      <c r="F192" s="8">
        <f t="shared" si="16"/>
        <v>0.63584498598391292</v>
      </c>
      <c r="G192" s="7">
        <f t="shared" si="14"/>
        <v>3.8728724098782593E-4</v>
      </c>
      <c r="H192" s="8">
        <f t="shared" si="17"/>
        <v>0.45984273924945945</v>
      </c>
      <c r="I192">
        <f t="shared" si="15"/>
        <v>3.6365069520655213E-4</v>
      </c>
    </row>
    <row r="193" spans="1:9">
      <c r="A193" s="1" t="s">
        <v>192</v>
      </c>
      <c r="B193">
        <v>7.43</v>
      </c>
      <c r="C193" s="2">
        <v>721</v>
      </c>
      <c r="D193">
        <f t="shared" si="12"/>
        <v>97.039030955585474</v>
      </c>
      <c r="E193" s="7">
        <f t="shared" si="13"/>
        <v>1.4828464893969278E-3</v>
      </c>
      <c r="F193" s="8">
        <f t="shared" si="16"/>
        <v>0.63732783247330982</v>
      </c>
      <c r="G193" s="7">
        <f t="shared" si="14"/>
        <v>1.6443109717368838E-3</v>
      </c>
      <c r="H193" s="8">
        <f t="shared" si="17"/>
        <v>0.46148705022119635</v>
      </c>
      <c r="I193">
        <f t="shared" si="15"/>
        <v>2.7358503349084184E-4</v>
      </c>
    </row>
    <row r="194" spans="1:9">
      <c r="A194" s="1" t="s">
        <v>440</v>
      </c>
      <c r="B194">
        <v>5.56</v>
      </c>
      <c r="C194" s="2">
        <v>538</v>
      </c>
      <c r="D194">
        <f t="shared" ref="D194:D257" si="18">C194/B194</f>
        <v>96.762589928057565</v>
      </c>
      <c r="E194" s="7">
        <f t="shared" si="13"/>
        <v>1.1064790725319655E-3</v>
      </c>
      <c r="F194" s="8">
        <f t="shared" si="16"/>
        <v>0.63843431154584174</v>
      </c>
      <c r="G194" s="7">
        <f t="shared" si="14"/>
        <v>1.2304668913670355E-3</v>
      </c>
      <c r="H194" s="8">
        <f t="shared" si="17"/>
        <v>0.46271751711256337</v>
      </c>
      <c r="I194">
        <f t="shared" si="15"/>
        <v>2.5326085799770581E-4</v>
      </c>
    </row>
    <row r="195" spans="1:9">
      <c r="A195" s="1" t="s">
        <v>89</v>
      </c>
      <c r="B195">
        <v>5.14</v>
      </c>
      <c r="C195" s="2">
        <v>497</v>
      </c>
      <c r="D195">
        <f t="shared" si="18"/>
        <v>96.692607003891055</v>
      </c>
      <c r="E195" s="7">
        <f t="shared" ref="E195:E258" si="19">C195/486227</f>
        <v>1.0221563179338045E-3</v>
      </c>
      <c r="F195" s="8">
        <f t="shared" si="16"/>
        <v>0.63945646786377552</v>
      </c>
      <c r="G195" s="7">
        <f t="shared" ref="G195:G258" si="20">B195/4518.61</f>
        <v>1.1375179535299572E-3</v>
      </c>
      <c r="H195" s="8">
        <f t="shared" si="17"/>
        <v>0.46385503506609332</v>
      </c>
      <c r="I195">
        <f t="shared" ref="I195:I258" si="21">F195*H196-F196*H195</f>
        <v>4.3076273424935696E-4</v>
      </c>
    </row>
    <row r="196" spans="1:9">
      <c r="A196" s="1" t="s">
        <v>353</v>
      </c>
      <c r="B196">
        <v>8.7200000000000006</v>
      </c>
      <c r="C196" s="2">
        <v>842</v>
      </c>
      <c r="D196">
        <f t="shared" si="18"/>
        <v>96.559633027522935</v>
      </c>
      <c r="E196" s="7">
        <f t="shared" si="19"/>
        <v>1.7317014480890613E-3</v>
      </c>
      <c r="F196" s="8">
        <f t="shared" ref="F196:F259" si="22">F195+E196</f>
        <v>0.64118816931186462</v>
      </c>
      <c r="G196" s="7">
        <f t="shared" si="20"/>
        <v>1.9297969950936242E-3</v>
      </c>
      <c r="H196" s="8">
        <f t="shared" ref="H196:H259" si="23">H195+G196</f>
        <v>0.46578483206118693</v>
      </c>
      <c r="I196">
        <f t="shared" si="21"/>
        <v>6.6880666825602786E-4</v>
      </c>
    </row>
    <row r="197" spans="1:9">
      <c r="A197" s="1" t="s">
        <v>393</v>
      </c>
      <c r="B197">
        <v>13.53</v>
      </c>
      <c r="C197" s="2">
        <v>1306</v>
      </c>
      <c r="D197">
        <f t="shared" si="18"/>
        <v>96.526237989652628</v>
      </c>
      <c r="E197" s="7">
        <f t="shared" si="19"/>
        <v>2.6859882318341021E-3</v>
      </c>
      <c r="F197" s="8">
        <f t="shared" si="22"/>
        <v>0.6438741575436987</v>
      </c>
      <c r="G197" s="7">
        <f t="shared" si="20"/>
        <v>2.9942836403230198E-3</v>
      </c>
      <c r="H197" s="8">
        <f t="shared" si="23"/>
        <v>0.46877911570150993</v>
      </c>
      <c r="I197">
        <f t="shared" si="21"/>
        <v>4.2255107122307622E-4</v>
      </c>
    </row>
    <row r="198" spans="1:9">
      <c r="A198" s="1" t="s">
        <v>147</v>
      </c>
      <c r="B198">
        <v>8.5</v>
      </c>
      <c r="C198" s="2">
        <v>818</v>
      </c>
      <c r="D198">
        <f t="shared" si="18"/>
        <v>96.235294117647058</v>
      </c>
      <c r="E198" s="7">
        <f t="shared" si="19"/>
        <v>1.6823417868608696E-3</v>
      </c>
      <c r="F198" s="8">
        <f t="shared" si="22"/>
        <v>0.64555649933055959</v>
      </c>
      <c r="G198" s="7">
        <f t="shared" si="20"/>
        <v>1.8811094562265832E-3</v>
      </c>
      <c r="H198" s="8">
        <f t="shared" si="23"/>
        <v>0.47066022515773653</v>
      </c>
      <c r="I198">
        <f t="shared" si="21"/>
        <v>1.1835301932455744E-4</v>
      </c>
    </row>
    <row r="199" spans="1:9">
      <c r="A199" s="1" t="s">
        <v>296</v>
      </c>
      <c r="B199">
        <v>2.38</v>
      </c>
      <c r="C199" s="2">
        <v>229</v>
      </c>
      <c r="D199">
        <f t="shared" si="18"/>
        <v>96.21848739495799</v>
      </c>
      <c r="E199" s="7">
        <f t="shared" si="19"/>
        <v>4.709734342189965E-4</v>
      </c>
      <c r="F199" s="8">
        <f t="shared" si="22"/>
        <v>0.64602747276477857</v>
      </c>
      <c r="G199" s="7">
        <f t="shared" si="20"/>
        <v>5.267106477434432E-4</v>
      </c>
      <c r="H199" s="8">
        <f t="shared" si="23"/>
        <v>0.47118693580547999</v>
      </c>
      <c r="I199">
        <f t="shared" si="21"/>
        <v>4.9525315927145819E-4</v>
      </c>
    </row>
    <row r="200" spans="1:9">
      <c r="A200" s="1" t="s">
        <v>291</v>
      </c>
      <c r="B200">
        <v>9.91</v>
      </c>
      <c r="C200" s="2">
        <v>951</v>
      </c>
      <c r="D200">
        <f t="shared" si="18"/>
        <v>95.963673057517653</v>
      </c>
      <c r="E200" s="7">
        <f t="shared" si="19"/>
        <v>1.9558765761670989E-3</v>
      </c>
      <c r="F200" s="8">
        <f t="shared" si="22"/>
        <v>0.6479833493409457</v>
      </c>
      <c r="G200" s="7">
        <f t="shared" si="20"/>
        <v>2.1931523189653458E-3</v>
      </c>
      <c r="H200" s="8">
        <f t="shared" si="23"/>
        <v>0.47338008812444532</v>
      </c>
      <c r="I200">
        <f t="shared" si="21"/>
        <v>2.0948110499752204E-4</v>
      </c>
    </row>
    <row r="201" spans="1:9">
      <c r="A201" s="1" t="s">
        <v>343</v>
      </c>
      <c r="B201">
        <v>4.1900000000000004</v>
      </c>
      <c r="C201" s="2">
        <v>402</v>
      </c>
      <c r="D201">
        <f t="shared" si="18"/>
        <v>95.942720763723145</v>
      </c>
      <c r="E201" s="7">
        <f t="shared" si="19"/>
        <v>8.2677432557221216E-4</v>
      </c>
      <c r="F201" s="8">
        <f t="shared" si="22"/>
        <v>0.64881012366651791</v>
      </c>
      <c r="G201" s="7">
        <f t="shared" si="20"/>
        <v>9.2727630842228044E-4</v>
      </c>
      <c r="H201" s="8">
        <f t="shared" si="23"/>
        <v>0.47430736443286758</v>
      </c>
      <c r="I201">
        <f t="shared" si="21"/>
        <v>1.8313016709431418E-4</v>
      </c>
    </row>
    <row r="202" spans="1:9">
      <c r="A202" s="1" t="s">
        <v>335</v>
      </c>
      <c r="B202">
        <v>3.66</v>
      </c>
      <c r="C202" s="2">
        <v>351</v>
      </c>
      <c r="D202">
        <f t="shared" si="18"/>
        <v>95.901639344262293</v>
      </c>
      <c r="E202" s="7">
        <f t="shared" si="19"/>
        <v>7.2188504546230462E-4</v>
      </c>
      <c r="F202" s="8">
        <f t="shared" si="22"/>
        <v>0.64953200871198025</v>
      </c>
      <c r="G202" s="7">
        <f t="shared" si="20"/>
        <v>8.0998360115168172E-4</v>
      </c>
      <c r="H202" s="8">
        <f t="shared" si="23"/>
        <v>0.47511734803401928</v>
      </c>
      <c r="I202">
        <f t="shared" si="21"/>
        <v>1.586207497891734E-4</v>
      </c>
    </row>
    <row r="203" spans="1:9">
      <c r="A203" s="1" t="s">
        <v>58</v>
      </c>
      <c r="B203">
        <v>3.17</v>
      </c>
      <c r="C203" s="2">
        <v>304</v>
      </c>
      <c r="D203">
        <f t="shared" si="18"/>
        <v>95.899053627760253</v>
      </c>
      <c r="E203" s="7">
        <f t="shared" si="19"/>
        <v>6.2522237555709577E-4</v>
      </c>
      <c r="F203" s="8">
        <f t="shared" si="22"/>
        <v>0.65015723108753731</v>
      </c>
      <c r="G203" s="7">
        <f t="shared" si="20"/>
        <v>7.0154317367509037E-4</v>
      </c>
      <c r="H203" s="8">
        <f t="shared" si="23"/>
        <v>0.47581889120769438</v>
      </c>
      <c r="I203">
        <f t="shared" si="21"/>
        <v>7.0530780989763731E-4</v>
      </c>
    </row>
    <row r="204" spans="1:9">
      <c r="A204" s="1" t="s">
        <v>0</v>
      </c>
      <c r="B204">
        <v>14.07</v>
      </c>
      <c r="C204" s="2">
        <v>1348</v>
      </c>
      <c r="D204">
        <f t="shared" si="18"/>
        <v>95.806680881307742</v>
      </c>
      <c r="E204" s="7">
        <f t="shared" si="19"/>
        <v>2.7723676389834378E-3</v>
      </c>
      <c r="F204" s="8">
        <f t="shared" si="22"/>
        <v>0.65292959872652079</v>
      </c>
      <c r="G204" s="7">
        <f t="shared" si="20"/>
        <v>3.1137894175421207E-3</v>
      </c>
      <c r="H204" s="8">
        <f t="shared" si="23"/>
        <v>0.47893268062523653</v>
      </c>
      <c r="I204">
        <f t="shared" si="21"/>
        <v>1.7392831266888065E-4</v>
      </c>
    </row>
    <row r="205" spans="1:9">
      <c r="A205" s="1" t="s">
        <v>331</v>
      </c>
      <c r="B205">
        <v>3.46</v>
      </c>
      <c r="C205" s="2">
        <v>331</v>
      </c>
      <c r="D205">
        <f t="shared" si="18"/>
        <v>95.664739884393072</v>
      </c>
      <c r="E205" s="7">
        <f t="shared" si="19"/>
        <v>6.8075199443881152E-4</v>
      </c>
      <c r="F205" s="8">
        <f t="shared" si="22"/>
        <v>0.65361035072095963</v>
      </c>
      <c r="G205" s="7">
        <f t="shared" si="20"/>
        <v>7.657222021816444E-4</v>
      </c>
      <c r="H205" s="8">
        <f t="shared" si="23"/>
        <v>0.47969840282741816</v>
      </c>
      <c r="I205">
        <f t="shared" si="21"/>
        <v>3.4792337331929213E-4</v>
      </c>
    </row>
    <row r="206" spans="1:9">
      <c r="A206" s="1" t="s">
        <v>288</v>
      </c>
      <c r="B206">
        <v>6.9</v>
      </c>
      <c r="C206" s="2">
        <v>659</v>
      </c>
      <c r="D206">
        <f t="shared" si="18"/>
        <v>95.507246376811594</v>
      </c>
      <c r="E206" s="7">
        <f t="shared" si="19"/>
        <v>1.355334031224099E-3</v>
      </c>
      <c r="F206" s="8">
        <f t="shared" si="22"/>
        <v>0.65496568475218375</v>
      </c>
      <c r="G206" s="7">
        <f t="shared" si="20"/>
        <v>1.5270182644662852E-3</v>
      </c>
      <c r="H206" s="8">
        <f t="shared" si="23"/>
        <v>0.48122542109188443</v>
      </c>
      <c r="I206">
        <f t="shared" si="21"/>
        <v>3.2065652020574209E-4</v>
      </c>
    </row>
    <row r="207" spans="1:9">
      <c r="A207" s="1" t="s">
        <v>376</v>
      </c>
      <c r="B207">
        <v>6.35</v>
      </c>
      <c r="C207" s="2">
        <v>606</v>
      </c>
      <c r="D207">
        <f t="shared" si="18"/>
        <v>95.433070866141733</v>
      </c>
      <c r="E207" s="7">
        <f t="shared" si="19"/>
        <v>1.2463314460118423E-3</v>
      </c>
      <c r="F207" s="8">
        <f t="shared" si="22"/>
        <v>0.65621201619819558</v>
      </c>
      <c r="G207" s="7">
        <f t="shared" si="20"/>
        <v>1.4052994172986826E-3</v>
      </c>
      <c r="H207" s="8">
        <f t="shared" si="23"/>
        <v>0.4826307205091831</v>
      </c>
      <c r="I207">
        <f t="shared" si="21"/>
        <v>2.3610256225159443E-4</v>
      </c>
    </row>
    <row r="208" spans="1:9">
      <c r="A208" s="1" t="s">
        <v>43</v>
      </c>
      <c r="B208">
        <v>4.6399999999999997</v>
      </c>
      <c r="C208" s="2">
        <v>441</v>
      </c>
      <c r="D208">
        <f t="shared" si="18"/>
        <v>95.043103448275872</v>
      </c>
      <c r="E208" s="7">
        <f t="shared" si="19"/>
        <v>9.0698377506802375E-4</v>
      </c>
      <c r="F208" s="8">
        <f t="shared" si="22"/>
        <v>0.65711899997326362</v>
      </c>
      <c r="G208" s="7">
        <f t="shared" si="20"/>
        <v>1.0268644561048641E-3</v>
      </c>
      <c r="H208" s="8">
        <f t="shared" si="23"/>
        <v>0.48365758496528793</v>
      </c>
      <c r="I208">
        <f t="shared" si="21"/>
        <v>5.8630970876821786E-4</v>
      </c>
    </row>
    <row r="209" spans="1:9">
      <c r="A209" s="1" t="s">
        <v>423</v>
      </c>
      <c r="B209">
        <v>11.46</v>
      </c>
      <c r="C209" s="2">
        <v>1086</v>
      </c>
      <c r="D209">
        <f t="shared" si="18"/>
        <v>94.764397905759154</v>
      </c>
      <c r="E209" s="7">
        <f t="shared" si="19"/>
        <v>2.2335246705756776E-3</v>
      </c>
      <c r="F209" s="8">
        <f t="shared" si="22"/>
        <v>0.65935252464383931</v>
      </c>
      <c r="G209" s="7">
        <f t="shared" si="20"/>
        <v>2.5361781609831344E-3</v>
      </c>
      <c r="H209" s="8">
        <f t="shared" si="23"/>
        <v>0.48619376312627105</v>
      </c>
      <c r="I209">
        <f t="shared" si="21"/>
        <v>9.0783434416374931E-4</v>
      </c>
    </row>
    <row r="210" spans="1:9">
      <c r="A210" s="1" t="s">
        <v>254</v>
      </c>
      <c r="B210">
        <v>17.59</v>
      </c>
      <c r="C210" s="2">
        <v>1659</v>
      </c>
      <c r="D210">
        <f t="shared" si="18"/>
        <v>94.314951677089255</v>
      </c>
      <c r="E210" s="7">
        <f t="shared" si="19"/>
        <v>3.4119865823987561E-3</v>
      </c>
      <c r="F210" s="8">
        <f t="shared" si="22"/>
        <v>0.66276451122623803</v>
      </c>
      <c r="G210" s="7">
        <f t="shared" si="20"/>
        <v>3.8927900394147758E-3</v>
      </c>
      <c r="H210" s="8">
        <f t="shared" si="23"/>
        <v>0.49008655316568583</v>
      </c>
      <c r="I210">
        <f t="shared" si="21"/>
        <v>2.2615567473088793E-4</v>
      </c>
    </row>
    <row r="211" spans="1:9">
      <c r="A211" s="1" t="s">
        <v>417</v>
      </c>
      <c r="B211">
        <v>4.38</v>
      </c>
      <c r="C211" s="2">
        <v>413</v>
      </c>
      <c r="D211">
        <f t="shared" si="18"/>
        <v>94.292237442922371</v>
      </c>
      <c r="E211" s="7">
        <f t="shared" si="19"/>
        <v>8.4939750363513338E-4</v>
      </c>
      <c r="F211" s="8">
        <f t="shared" si="22"/>
        <v>0.66361390872987314</v>
      </c>
      <c r="G211" s="7">
        <f t="shared" si="20"/>
        <v>9.6932463744381575E-4</v>
      </c>
      <c r="H211" s="8">
        <f t="shared" si="23"/>
        <v>0.49105587780312965</v>
      </c>
      <c r="I211">
        <f t="shared" si="21"/>
        <v>4.4699212931009757E-4</v>
      </c>
    </row>
    <row r="212" spans="1:9">
      <c r="A212" s="1" t="s">
        <v>336</v>
      </c>
      <c r="B212">
        <v>8.6</v>
      </c>
      <c r="C212" s="2">
        <v>808</v>
      </c>
      <c r="D212">
        <f t="shared" si="18"/>
        <v>93.953488372093034</v>
      </c>
      <c r="E212" s="7">
        <f t="shared" si="19"/>
        <v>1.661775261349123E-3</v>
      </c>
      <c r="F212" s="8">
        <f t="shared" si="22"/>
        <v>0.66527568399122228</v>
      </c>
      <c r="G212" s="7">
        <f t="shared" si="20"/>
        <v>1.9032401557116017E-3</v>
      </c>
      <c r="H212" s="8">
        <f t="shared" si="23"/>
        <v>0.49295911795884123</v>
      </c>
      <c r="I212">
        <f t="shared" si="21"/>
        <v>2.2450991028266643E-4</v>
      </c>
    </row>
    <row r="213" spans="1:9">
      <c r="A213" s="1" t="s">
        <v>318</v>
      </c>
      <c r="B213">
        <v>4.3</v>
      </c>
      <c r="C213" s="2">
        <v>403</v>
      </c>
      <c r="D213">
        <f t="shared" si="18"/>
        <v>93.720930232558146</v>
      </c>
      <c r="E213" s="7">
        <f t="shared" si="19"/>
        <v>8.2883097812338677E-4</v>
      </c>
      <c r="F213" s="8">
        <f t="shared" si="22"/>
        <v>0.66610451496934564</v>
      </c>
      <c r="G213" s="7">
        <f t="shared" si="20"/>
        <v>9.5162007785580083E-4</v>
      </c>
      <c r="H213" s="8">
        <f t="shared" si="23"/>
        <v>0.49391073803669705</v>
      </c>
      <c r="I213">
        <f t="shared" si="21"/>
        <v>1.8067085558115537E-4</v>
      </c>
    </row>
    <row r="214" spans="1:9">
      <c r="A214" s="1" t="s">
        <v>113</v>
      </c>
      <c r="B214">
        <v>3.41</v>
      </c>
      <c r="C214" s="2">
        <v>317</v>
      </c>
      <c r="D214">
        <f t="shared" si="18"/>
        <v>92.961876832844567</v>
      </c>
      <c r="E214" s="7">
        <f t="shared" si="19"/>
        <v>6.5195885872236633E-4</v>
      </c>
      <c r="F214" s="8">
        <f t="shared" si="22"/>
        <v>0.66675647382806802</v>
      </c>
      <c r="G214" s="7">
        <f t="shared" si="20"/>
        <v>7.5465685243913515E-4</v>
      </c>
      <c r="H214" s="8">
        <f t="shared" si="23"/>
        <v>0.49466539488913619</v>
      </c>
      <c r="I214">
        <f t="shared" si="21"/>
        <v>9.2091400370447607E-4</v>
      </c>
    </row>
    <row r="215" spans="1:9">
      <c r="A215" s="1" t="s">
        <v>277</v>
      </c>
      <c r="B215">
        <v>17.3</v>
      </c>
      <c r="C215" s="2">
        <v>1604</v>
      </c>
      <c r="D215">
        <f t="shared" si="18"/>
        <v>92.716763005780336</v>
      </c>
      <c r="E215" s="7">
        <f t="shared" si="19"/>
        <v>3.2988706920841502E-3</v>
      </c>
      <c r="F215" s="8">
        <f t="shared" si="22"/>
        <v>0.67005534452015214</v>
      </c>
      <c r="G215" s="7">
        <f t="shared" si="20"/>
        <v>3.8286110109082222E-3</v>
      </c>
      <c r="H215" s="8">
        <f t="shared" si="23"/>
        <v>0.49849400590004439</v>
      </c>
      <c r="I215">
        <f t="shared" si="21"/>
        <v>8.3549712384034525E-4</v>
      </c>
    </row>
    <row r="216" spans="1:9">
      <c r="A216" s="1" t="s">
        <v>252</v>
      </c>
      <c r="B216">
        <v>15.68</v>
      </c>
      <c r="C216" s="2">
        <v>1453</v>
      </c>
      <c r="D216">
        <f t="shared" si="18"/>
        <v>92.665816326530617</v>
      </c>
      <c r="E216" s="7">
        <f t="shared" si="19"/>
        <v>2.9883161568567767E-3</v>
      </c>
      <c r="F216" s="8">
        <f t="shared" si="22"/>
        <v>0.67304366067700894</v>
      </c>
      <c r="G216" s="7">
        <f t="shared" si="20"/>
        <v>3.4700936792509203E-3</v>
      </c>
      <c r="H216" s="8">
        <f t="shared" si="23"/>
        <v>0.50196409957929533</v>
      </c>
      <c r="I216">
        <f t="shared" si="21"/>
        <v>2.5372523096456323E-4</v>
      </c>
    </row>
    <row r="217" spans="1:9">
      <c r="A217" s="1" t="s">
        <v>226</v>
      </c>
      <c r="B217">
        <v>4.76</v>
      </c>
      <c r="C217" s="2">
        <v>441</v>
      </c>
      <c r="D217">
        <f t="shared" si="18"/>
        <v>92.64705882352942</v>
      </c>
      <c r="E217" s="7">
        <f t="shared" si="19"/>
        <v>9.0698377506802375E-4</v>
      </c>
      <c r="F217" s="8">
        <f t="shared" si="22"/>
        <v>0.67395064445207697</v>
      </c>
      <c r="G217" s="7">
        <f t="shared" si="20"/>
        <v>1.0534212954868864E-3</v>
      </c>
      <c r="H217" s="8">
        <f t="shared" si="23"/>
        <v>0.50301752087478224</v>
      </c>
      <c r="I217">
        <f t="shared" si="21"/>
        <v>3.1044006004954383E-4</v>
      </c>
    </row>
    <row r="218" spans="1:9">
      <c r="A218" s="1" t="s">
        <v>31</v>
      </c>
      <c r="B218">
        <v>5.82</v>
      </c>
      <c r="C218" s="2">
        <v>539</v>
      </c>
      <c r="D218">
        <f t="shared" si="18"/>
        <v>92.611683848797242</v>
      </c>
      <c r="E218" s="7">
        <f t="shared" si="19"/>
        <v>1.1085357250831401E-3</v>
      </c>
      <c r="F218" s="8">
        <f t="shared" si="22"/>
        <v>0.67505918017716016</v>
      </c>
      <c r="G218" s="7">
        <f t="shared" si="20"/>
        <v>1.288006710028084E-3</v>
      </c>
      <c r="H218" s="8">
        <f t="shared" si="23"/>
        <v>0.50430552758481029</v>
      </c>
      <c r="I218">
        <f t="shared" si="21"/>
        <v>3.0678588456772848E-4</v>
      </c>
    </row>
    <row r="219" spans="1:9">
      <c r="A219" s="1" t="s">
        <v>373</v>
      </c>
      <c r="B219">
        <v>5.74</v>
      </c>
      <c r="C219" s="2">
        <v>531</v>
      </c>
      <c r="D219">
        <f t="shared" si="18"/>
        <v>92.508710801393718</v>
      </c>
      <c r="E219" s="7">
        <f t="shared" si="19"/>
        <v>1.092082504673743E-3</v>
      </c>
      <c r="F219" s="8">
        <f t="shared" si="22"/>
        <v>0.6761512626818339</v>
      </c>
      <c r="G219" s="7">
        <f t="shared" si="20"/>
        <v>1.2703021504400691E-3</v>
      </c>
      <c r="H219" s="8">
        <f t="shared" si="23"/>
        <v>0.50557582973525039</v>
      </c>
      <c r="I219">
        <f t="shared" si="21"/>
        <v>1.3288800469996587E-3</v>
      </c>
    </row>
    <row r="220" spans="1:9">
      <c r="A220" s="1" t="s">
        <v>267</v>
      </c>
      <c r="B220">
        <v>24.71</v>
      </c>
      <c r="C220" s="2">
        <v>2278</v>
      </c>
      <c r="D220">
        <f t="shared" si="18"/>
        <v>92.189397005261029</v>
      </c>
      <c r="E220" s="7">
        <f t="shared" si="19"/>
        <v>4.6850545115758686E-3</v>
      </c>
      <c r="F220" s="8">
        <f t="shared" si="22"/>
        <v>0.68083631719340976</v>
      </c>
      <c r="G220" s="7">
        <f t="shared" si="20"/>
        <v>5.4684958427481025E-3</v>
      </c>
      <c r="H220" s="8">
        <f t="shared" si="23"/>
        <v>0.5110443255779985</v>
      </c>
      <c r="I220">
        <f t="shared" si="21"/>
        <v>3.2053908654261498E-4</v>
      </c>
    </row>
    <row r="221" spans="1:9">
      <c r="A221" s="1" t="s">
        <v>94</v>
      </c>
      <c r="B221">
        <v>5.95</v>
      </c>
      <c r="C221" s="2">
        <v>548</v>
      </c>
      <c r="D221">
        <f t="shared" si="18"/>
        <v>92.100840336134453</v>
      </c>
      <c r="E221" s="7">
        <f t="shared" si="19"/>
        <v>1.1270455980437121E-3</v>
      </c>
      <c r="F221" s="8">
        <f t="shared" si="22"/>
        <v>0.68196336279145342</v>
      </c>
      <c r="G221" s="7">
        <f t="shared" si="20"/>
        <v>1.3167766193586082E-3</v>
      </c>
      <c r="H221" s="8">
        <f t="shared" si="23"/>
        <v>0.51236110219735709</v>
      </c>
      <c r="I221">
        <f t="shared" si="21"/>
        <v>1.2933735208309205E-4</v>
      </c>
    </row>
    <row r="222" spans="1:9">
      <c r="A222" s="1" t="s">
        <v>325</v>
      </c>
      <c r="B222">
        <v>2.4</v>
      </c>
      <c r="C222" s="2">
        <v>221</v>
      </c>
      <c r="D222">
        <f t="shared" si="18"/>
        <v>92.083333333333343</v>
      </c>
      <c r="E222" s="7">
        <f t="shared" si="19"/>
        <v>4.5452021380959924E-4</v>
      </c>
      <c r="F222" s="8">
        <f t="shared" si="22"/>
        <v>0.68241788300526307</v>
      </c>
      <c r="G222" s="7">
        <f t="shared" si="20"/>
        <v>5.3113678764044698E-4</v>
      </c>
      <c r="H222" s="8">
        <f t="shared" si="23"/>
        <v>0.51289223898499758</v>
      </c>
      <c r="I222">
        <f t="shared" si="21"/>
        <v>3.0900999194238832E-4</v>
      </c>
    </row>
    <row r="223" spans="1:9">
      <c r="A223" s="1" t="s">
        <v>164</v>
      </c>
      <c r="B223">
        <v>5.72</v>
      </c>
      <c r="C223" s="2">
        <v>526</v>
      </c>
      <c r="D223">
        <f t="shared" si="18"/>
        <v>91.95804195804196</v>
      </c>
      <c r="E223" s="7">
        <f t="shared" si="19"/>
        <v>1.0817992419178697E-3</v>
      </c>
      <c r="F223" s="8">
        <f t="shared" si="22"/>
        <v>0.68349968224718094</v>
      </c>
      <c r="G223" s="7">
        <f t="shared" si="20"/>
        <v>1.2658760105430653E-3</v>
      </c>
      <c r="H223" s="8">
        <f t="shared" si="23"/>
        <v>0.51415811499554065</v>
      </c>
      <c r="I223">
        <f t="shared" si="21"/>
        <v>6.9289504302616489E-4</v>
      </c>
    </row>
    <row r="224" spans="1:9">
      <c r="A224" s="1" t="s">
        <v>41</v>
      </c>
      <c r="B224">
        <v>12.69</v>
      </c>
      <c r="C224" s="2">
        <v>1160</v>
      </c>
      <c r="D224">
        <f t="shared" si="18"/>
        <v>91.410559495665879</v>
      </c>
      <c r="E224" s="7">
        <f t="shared" si="19"/>
        <v>2.3857169593626023E-3</v>
      </c>
      <c r="F224" s="8">
        <f t="shared" si="22"/>
        <v>0.68588539920654357</v>
      </c>
      <c r="G224" s="7">
        <f t="shared" si="20"/>
        <v>2.8083857646488634E-3</v>
      </c>
      <c r="H224" s="8">
        <f t="shared" si="23"/>
        <v>0.51696650076018946</v>
      </c>
      <c r="I224">
        <f t="shared" si="21"/>
        <v>9.3700620697134696E-5</v>
      </c>
    </row>
    <row r="225" spans="1:9">
      <c r="A225" s="1" t="s">
        <v>169</v>
      </c>
      <c r="B225">
        <v>1.71</v>
      </c>
      <c r="C225" s="2">
        <v>156</v>
      </c>
      <c r="D225">
        <f t="shared" si="18"/>
        <v>91.228070175438603</v>
      </c>
      <c r="E225" s="7">
        <f t="shared" si="19"/>
        <v>3.2083779798324652E-4</v>
      </c>
      <c r="F225" s="8">
        <f t="shared" si="22"/>
        <v>0.68620623700452676</v>
      </c>
      <c r="G225" s="7">
        <f t="shared" si="20"/>
        <v>3.7843496119381847E-4</v>
      </c>
      <c r="H225" s="8">
        <f t="shared" si="23"/>
        <v>0.51734493572138329</v>
      </c>
      <c r="I225">
        <f t="shared" si="21"/>
        <v>1.9119298189440581E-4</v>
      </c>
    </row>
    <row r="226" spans="1:9">
      <c r="A226" s="1" t="s">
        <v>187</v>
      </c>
      <c r="B226">
        <v>3.48</v>
      </c>
      <c r="C226" s="2">
        <v>317</v>
      </c>
      <c r="D226">
        <f t="shared" si="18"/>
        <v>91.091954022988503</v>
      </c>
      <c r="E226" s="7">
        <f t="shared" si="19"/>
        <v>6.5195885872236633E-4</v>
      </c>
      <c r="F226" s="8">
        <f t="shared" si="22"/>
        <v>0.68685819586324914</v>
      </c>
      <c r="G226" s="7">
        <f t="shared" si="20"/>
        <v>7.7014834207864808E-4</v>
      </c>
      <c r="H226" s="8">
        <f t="shared" si="23"/>
        <v>0.51811508406346196</v>
      </c>
      <c r="I226">
        <f t="shared" si="21"/>
        <v>6.3513681532056943E-4</v>
      </c>
    </row>
    <row r="227" spans="1:9">
      <c r="A227" s="1" t="s">
        <v>233</v>
      </c>
      <c r="B227">
        <v>11.56</v>
      </c>
      <c r="C227" s="2">
        <v>1053</v>
      </c>
      <c r="D227">
        <f t="shared" si="18"/>
        <v>91.089965397923876</v>
      </c>
      <c r="E227" s="7">
        <f t="shared" si="19"/>
        <v>2.1656551363869138E-3</v>
      </c>
      <c r="F227" s="8">
        <f t="shared" si="22"/>
        <v>0.68902385099963603</v>
      </c>
      <c r="G227" s="7">
        <f t="shared" si="20"/>
        <v>2.5583088604681529E-3</v>
      </c>
      <c r="H227" s="8">
        <f t="shared" si="23"/>
        <v>0.52067339292393011</v>
      </c>
      <c r="I227">
        <f t="shared" si="21"/>
        <v>1.9680392690968329E-4</v>
      </c>
    </row>
    <row r="228" spans="1:9">
      <c r="A228" s="1" t="s">
        <v>422</v>
      </c>
      <c r="B228">
        <v>3.58</v>
      </c>
      <c r="C228" s="2">
        <v>326</v>
      </c>
      <c r="D228">
        <f t="shared" si="18"/>
        <v>91.061452513966472</v>
      </c>
      <c r="E228" s="7">
        <f t="shared" si="19"/>
        <v>6.7046873168293821E-4</v>
      </c>
      <c r="F228" s="8">
        <f t="shared" si="22"/>
        <v>0.68969431973131901</v>
      </c>
      <c r="G228" s="7">
        <f t="shared" si="20"/>
        <v>7.922790415636668E-4</v>
      </c>
      <c r="H228" s="8">
        <f t="shared" si="23"/>
        <v>0.52146567196549376</v>
      </c>
      <c r="I228">
        <f t="shared" si="21"/>
        <v>4.438191127859592E-4</v>
      </c>
    </row>
    <row r="229" spans="1:9">
      <c r="A229" s="1" t="s">
        <v>274</v>
      </c>
      <c r="B229">
        <v>8.0299999999999994</v>
      </c>
      <c r="C229" s="2">
        <v>729</v>
      </c>
      <c r="D229">
        <f t="shared" si="18"/>
        <v>90.784557907845581</v>
      </c>
      <c r="E229" s="7">
        <f t="shared" si="19"/>
        <v>1.499299709806325E-3</v>
      </c>
      <c r="F229" s="8">
        <f t="shared" si="22"/>
        <v>0.69119361944112534</v>
      </c>
      <c r="G229" s="7">
        <f t="shared" si="20"/>
        <v>1.7770951686469955E-3</v>
      </c>
      <c r="H229" s="8">
        <f t="shared" si="23"/>
        <v>0.52324276713414075</v>
      </c>
      <c r="I229">
        <f t="shared" si="21"/>
        <v>5.9317576616901846E-4</v>
      </c>
    </row>
    <row r="230" spans="1:9">
      <c r="A230" s="1" t="s">
        <v>44</v>
      </c>
      <c r="B230">
        <v>10.73</v>
      </c>
      <c r="C230" s="2">
        <v>974</v>
      </c>
      <c r="D230">
        <f t="shared" si="18"/>
        <v>90.773532152842492</v>
      </c>
      <c r="E230" s="7">
        <f t="shared" si="19"/>
        <v>2.0031795848441162E-3</v>
      </c>
      <c r="F230" s="8">
        <f t="shared" si="22"/>
        <v>0.69319679902596942</v>
      </c>
      <c r="G230" s="7">
        <f t="shared" si="20"/>
        <v>2.3746240547424984E-3</v>
      </c>
      <c r="H230" s="8">
        <f t="shared" si="23"/>
        <v>0.52561739118888329</v>
      </c>
      <c r="I230">
        <f t="shared" si="21"/>
        <v>4.3123580061171785E-4</v>
      </c>
    </row>
    <row r="231" spans="1:9">
      <c r="A231" s="1" t="s">
        <v>429</v>
      </c>
      <c r="B231">
        <v>7.8</v>
      </c>
      <c r="C231" s="2">
        <v>708</v>
      </c>
      <c r="D231">
        <f t="shared" si="18"/>
        <v>90.769230769230774</v>
      </c>
      <c r="E231" s="7">
        <f t="shared" si="19"/>
        <v>1.4561100062316572E-3</v>
      </c>
      <c r="F231" s="8">
        <f t="shared" si="22"/>
        <v>0.69465290903220112</v>
      </c>
      <c r="G231" s="7">
        <f t="shared" si="20"/>
        <v>1.7261945598314526E-3</v>
      </c>
      <c r="H231" s="8">
        <f t="shared" si="23"/>
        <v>0.52734358574871476</v>
      </c>
      <c r="I231">
        <f t="shared" si="21"/>
        <v>4.1168300693966708E-4</v>
      </c>
    </row>
    <row r="232" spans="1:9">
      <c r="A232" s="1" t="s">
        <v>194</v>
      </c>
      <c r="B232">
        <v>7.44</v>
      </c>
      <c r="C232" s="2">
        <v>675</v>
      </c>
      <c r="D232">
        <f t="shared" si="18"/>
        <v>90.725806451612897</v>
      </c>
      <c r="E232" s="7">
        <f t="shared" si="19"/>
        <v>1.3882404720428935E-3</v>
      </c>
      <c r="F232" s="8">
        <f t="shared" si="22"/>
        <v>0.69604114950424401</v>
      </c>
      <c r="G232" s="7">
        <f t="shared" si="20"/>
        <v>1.6465240416853857E-3</v>
      </c>
      <c r="H232" s="8">
        <f t="shared" si="23"/>
        <v>0.52899010979040018</v>
      </c>
      <c r="I232">
        <f t="shared" si="21"/>
        <v>2.4567184235402273E-4</v>
      </c>
    </row>
    <row r="233" spans="1:9">
      <c r="A233" s="1" t="s">
        <v>119</v>
      </c>
      <c r="B233">
        <v>4.42</v>
      </c>
      <c r="C233" s="2">
        <v>400</v>
      </c>
      <c r="D233">
        <f t="shared" si="18"/>
        <v>90.497737556561091</v>
      </c>
      <c r="E233" s="7">
        <f t="shared" si="19"/>
        <v>8.2266102046986281E-4</v>
      </c>
      <c r="F233" s="8">
        <f t="shared" si="22"/>
        <v>0.69686381052471391</v>
      </c>
      <c r="G233" s="7">
        <f t="shared" si="20"/>
        <v>9.7817691723782311E-4</v>
      </c>
      <c r="H233" s="8">
        <f t="shared" si="23"/>
        <v>0.52996828670763796</v>
      </c>
      <c r="I233">
        <f t="shared" si="21"/>
        <v>1.219314257203119E-4</v>
      </c>
    </row>
    <row r="234" spans="1:9">
      <c r="A234" s="1" t="s">
        <v>322</v>
      </c>
      <c r="B234">
        <v>2.19</v>
      </c>
      <c r="C234" s="2">
        <v>198</v>
      </c>
      <c r="D234">
        <f t="shared" si="18"/>
        <v>90.410958904109592</v>
      </c>
      <c r="E234" s="7">
        <f t="shared" si="19"/>
        <v>4.0721720513258212E-4</v>
      </c>
      <c r="F234" s="8">
        <f t="shared" si="22"/>
        <v>0.6972710277298465</v>
      </c>
      <c r="G234" s="7">
        <f t="shared" si="20"/>
        <v>4.8466231872190788E-4</v>
      </c>
      <c r="H234" s="8">
        <f t="shared" si="23"/>
        <v>0.53045294902635987</v>
      </c>
      <c r="I234">
        <f t="shared" si="21"/>
        <v>6.243416117045486E-4</v>
      </c>
    </row>
    <row r="235" spans="1:9">
      <c r="A235" s="1" t="s">
        <v>403</v>
      </c>
      <c r="B235">
        <v>11.13</v>
      </c>
      <c r="C235" s="2">
        <v>1002</v>
      </c>
      <c r="D235">
        <f t="shared" si="18"/>
        <v>90.026954177897565</v>
      </c>
      <c r="E235" s="7">
        <f t="shared" si="19"/>
        <v>2.0607658562770063E-3</v>
      </c>
      <c r="F235" s="8">
        <f t="shared" si="22"/>
        <v>0.69933179358612352</v>
      </c>
      <c r="G235" s="7">
        <f t="shared" si="20"/>
        <v>2.4631468526825732E-3</v>
      </c>
      <c r="H235" s="8">
        <f t="shared" si="23"/>
        <v>0.53291609587904243</v>
      </c>
      <c r="I235">
        <f t="shared" si="21"/>
        <v>2.067589297833905E-4</v>
      </c>
    </row>
    <row r="236" spans="1:9">
      <c r="A236" s="1" t="s">
        <v>7</v>
      </c>
      <c r="B236">
        <v>3.68</v>
      </c>
      <c r="C236" s="2">
        <v>331</v>
      </c>
      <c r="D236">
        <f t="shared" si="18"/>
        <v>89.945652173913047</v>
      </c>
      <c r="E236" s="7">
        <f t="shared" si="19"/>
        <v>6.8075199443881152E-4</v>
      </c>
      <c r="F236" s="8">
        <f t="shared" si="22"/>
        <v>0.70001254558056236</v>
      </c>
      <c r="G236" s="7">
        <f t="shared" si="20"/>
        <v>8.144097410486854E-4</v>
      </c>
      <c r="H236" s="8">
        <f t="shared" si="23"/>
        <v>0.53373050562009117</v>
      </c>
      <c r="I236">
        <f t="shared" si="21"/>
        <v>2.157265040280687E-4</v>
      </c>
    </row>
    <row r="237" spans="1:9">
      <c r="A237" s="1" t="s">
        <v>346</v>
      </c>
      <c r="B237">
        <v>3.83</v>
      </c>
      <c r="C237" s="2">
        <v>344</v>
      </c>
      <c r="D237">
        <f t="shared" si="18"/>
        <v>89.817232375979117</v>
      </c>
      <c r="E237" s="7">
        <f t="shared" si="19"/>
        <v>7.0748847760408208E-4</v>
      </c>
      <c r="F237" s="8">
        <f t="shared" si="22"/>
        <v>0.70072003405816641</v>
      </c>
      <c r="G237" s="7">
        <f t="shared" si="20"/>
        <v>8.4760579027621337E-4</v>
      </c>
      <c r="H237" s="8">
        <f t="shared" si="23"/>
        <v>0.53457811141036737</v>
      </c>
      <c r="I237">
        <f t="shared" si="21"/>
        <v>4.4603385769237391E-4</v>
      </c>
    </row>
    <row r="238" spans="1:9">
      <c r="A238" s="1" t="s">
        <v>342</v>
      </c>
      <c r="B238">
        <v>7.91</v>
      </c>
      <c r="C238" s="2">
        <v>710</v>
      </c>
      <c r="D238">
        <f t="shared" si="18"/>
        <v>89.75979772439949</v>
      </c>
      <c r="E238" s="7">
        <f t="shared" si="19"/>
        <v>1.4602233113340066E-3</v>
      </c>
      <c r="F238" s="8">
        <f t="shared" si="22"/>
        <v>0.7021802573695004</v>
      </c>
      <c r="G238" s="7">
        <f t="shared" si="20"/>
        <v>1.7505383292649732E-3</v>
      </c>
      <c r="H238" s="8">
        <f t="shared" si="23"/>
        <v>0.53632864973963235</v>
      </c>
      <c r="I238">
        <f t="shared" si="21"/>
        <v>3.3423748826544308E-4</v>
      </c>
    </row>
    <row r="239" spans="1:9">
      <c r="A239" s="1" t="s">
        <v>253</v>
      </c>
      <c r="B239">
        <v>5.92</v>
      </c>
      <c r="C239" s="2">
        <v>531</v>
      </c>
      <c r="D239">
        <f t="shared" si="18"/>
        <v>89.695945945945951</v>
      </c>
      <c r="E239" s="7">
        <f t="shared" si="19"/>
        <v>1.092082504673743E-3</v>
      </c>
      <c r="F239" s="8">
        <f t="shared" si="22"/>
        <v>0.70327233987417415</v>
      </c>
      <c r="G239" s="7">
        <f t="shared" si="20"/>
        <v>1.3101374095131025E-3</v>
      </c>
      <c r="H239" s="8">
        <f t="shared" si="23"/>
        <v>0.53763878714914548</v>
      </c>
      <c r="I239">
        <f t="shared" si="21"/>
        <v>2.1703462336819523E-4</v>
      </c>
    </row>
    <row r="240" spans="1:9">
      <c r="A240" s="1" t="s">
        <v>304</v>
      </c>
      <c r="B240">
        <v>3.81</v>
      </c>
      <c r="C240" s="2">
        <v>340</v>
      </c>
      <c r="D240">
        <f t="shared" si="18"/>
        <v>89.238845144356958</v>
      </c>
      <c r="E240" s="7">
        <f t="shared" si="19"/>
        <v>6.992618673993834E-4</v>
      </c>
      <c r="F240" s="8">
        <f t="shared" si="22"/>
        <v>0.70397160174157358</v>
      </c>
      <c r="G240" s="7">
        <f t="shared" si="20"/>
        <v>8.4317965037920958E-4</v>
      </c>
      <c r="H240" s="8">
        <f t="shared" si="23"/>
        <v>0.53848196679952465</v>
      </c>
      <c r="I240">
        <f t="shared" si="21"/>
        <v>4.0219821207632123E-4</v>
      </c>
    </row>
    <row r="241" spans="1:9">
      <c r="A241" s="1" t="s">
        <v>37</v>
      </c>
      <c r="B241">
        <v>7.06</v>
      </c>
      <c r="C241" s="2">
        <v>630</v>
      </c>
      <c r="D241">
        <f t="shared" si="18"/>
        <v>89.23512747875354</v>
      </c>
      <c r="E241" s="7">
        <f t="shared" si="19"/>
        <v>1.295691107240034E-3</v>
      </c>
      <c r="F241" s="8">
        <f t="shared" si="22"/>
        <v>0.70526729284881362</v>
      </c>
      <c r="G241" s="7">
        <f t="shared" si="20"/>
        <v>1.5624273836423149E-3</v>
      </c>
      <c r="H241" s="8">
        <f t="shared" si="23"/>
        <v>0.54004439418316696</v>
      </c>
      <c r="I241">
        <f t="shared" si="21"/>
        <v>7.1910715969281114E-4</v>
      </c>
    </row>
    <row r="242" spans="1:9">
      <c r="A242" s="1" t="s">
        <v>326</v>
      </c>
      <c r="B242">
        <v>12.62</v>
      </c>
      <c r="C242" s="2">
        <v>1126</v>
      </c>
      <c r="D242">
        <f t="shared" si="18"/>
        <v>89.223454833597472</v>
      </c>
      <c r="E242" s="7">
        <f t="shared" si="19"/>
        <v>2.3157907726226641E-3</v>
      </c>
      <c r="F242" s="8">
        <f t="shared" si="22"/>
        <v>0.70758308362143629</v>
      </c>
      <c r="G242" s="7">
        <f t="shared" si="20"/>
        <v>2.7928942750093501E-3</v>
      </c>
      <c r="H242" s="8">
        <f t="shared" si="23"/>
        <v>0.54283728845817636</v>
      </c>
      <c r="I242">
        <f t="shared" si="21"/>
        <v>1.0249964229264719E-3</v>
      </c>
    </row>
    <row r="243" spans="1:9">
      <c r="A243" s="1" t="s">
        <v>375</v>
      </c>
      <c r="B243">
        <v>17.91</v>
      </c>
      <c r="C243" s="2">
        <v>1594</v>
      </c>
      <c r="D243">
        <f t="shared" si="18"/>
        <v>89.000558347292014</v>
      </c>
      <c r="E243" s="7">
        <f t="shared" si="19"/>
        <v>3.2783041665724036E-3</v>
      </c>
      <c r="F243" s="8">
        <f t="shared" si="22"/>
        <v>0.71086138778800867</v>
      </c>
      <c r="G243" s="7">
        <f t="shared" si="20"/>
        <v>3.963608277766836E-3</v>
      </c>
      <c r="H243" s="8">
        <f t="shared" si="23"/>
        <v>0.54680089673594323</v>
      </c>
      <c r="I243">
        <f t="shared" si="21"/>
        <v>2.9647920426228991E-4</v>
      </c>
    </row>
    <row r="244" spans="1:9">
      <c r="A244" s="1" t="s">
        <v>57</v>
      </c>
      <c r="B244">
        <v>5.18</v>
      </c>
      <c r="C244" s="2">
        <v>461</v>
      </c>
      <c r="D244">
        <f t="shared" si="18"/>
        <v>88.996138996138995</v>
      </c>
      <c r="E244" s="7">
        <f t="shared" si="19"/>
        <v>9.4811682609151696E-4</v>
      </c>
      <c r="F244" s="8">
        <f t="shared" si="22"/>
        <v>0.7118095046141002</v>
      </c>
      <c r="G244" s="7">
        <f t="shared" si="20"/>
        <v>1.1463702333239646E-3</v>
      </c>
      <c r="H244" s="8">
        <f t="shared" si="23"/>
        <v>0.54794726696926721</v>
      </c>
      <c r="I244">
        <f t="shared" si="21"/>
        <v>2.1009466300292434E-3</v>
      </c>
    </row>
    <row r="245" spans="1:9">
      <c r="A245" s="1" t="s">
        <v>82</v>
      </c>
      <c r="B245">
        <v>36.68</v>
      </c>
      <c r="C245" s="2">
        <v>3263</v>
      </c>
      <c r="D245">
        <f t="shared" si="18"/>
        <v>88.958560523446025</v>
      </c>
      <c r="E245" s="7">
        <f t="shared" si="19"/>
        <v>6.7108572744829058E-3</v>
      </c>
      <c r="F245" s="8">
        <f t="shared" si="22"/>
        <v>0.71852036188858315</v>
      </c>
      <c r="G245" s="7">
        <f t="shared" si="20"/>
        <v>8.1175405711048313E-3</v>
      </c>
      <c r="H245" s="8">
        <f t="shared" si="23"/>
        <v>0.55606480754037202</v>
      </c>
      <c r="I245">
        <f t="shared" si="21"/>
        <v>6.2124587992140601E-4</v>
      </c>
    </row>
    <row r="246" spans="1:9">
      <c r="A246" s="1" t="s">
        <v>188</v>
      </c>
      <c r="B246">
        <v>10.84</v>
      </c>
      <c r="C246" s="2">
        <v>964</v>
      </c>
      <c r="D246">
        <f t="shared" si="18"/>
        <v>88.929889298892988</v>
      </c>
      <c r="E246" s="7">
        <f t="shared" si="19"/>
        <v>1.9826130593323696E-3</v>
      </c>
      <c r="F246" s="8">
        <f t="shared" si="22"/>
        <v>0.72050297494791549</v>
      </c>
      <c r="G246" s="7">
        <f t="shared" si="20"/>
        <v>2.3989678241760188E-3</v>
      </c>
      <c r="H246" s="8">
        <f t="shared" si="23"/>
        <v>0.55846377536454805</v>
      </c>
      <c r="I246">
        <f t="shared" si="21"/>
        <v>4.7536686237081849E-4</v>
      </c>
    </row>
    <row r="247" spans="1:9">
      <c r="A247" s="1" t="s">
        <v>249</v>
      </c>
      <c r="B247">
        <v>8.2899999999999991</v>
      </c>
      <c r="C247" s="2">
        <v>737</v>
      </c>
      <c r="D247">
        <f t="shared" si="18"/>
        <v>88.902291917973471</v>
      </c>
      <c r="E247" s="7">
        <f t="shared" si="19"/>
        <v>1.5157529302157224E-3</v>
      </c>
      <c r="F247" s="8">
        <f t="shared" si="22"/>
        <v>0.72201872787813126</v>
      </c>
      <c r="G247" s="7">
        <f t="shared" si="20"/>
        <v>1.8346349873080438E-3</v>
      </c>
      <c r="H247" s="8">
        <f t="shared" si="23"/>
        <v>0.56029841035185612</v>
      </c>
      <c r="I247">
        <f t="shared" si="21"/>
        <v>1.4275911721756129E-4</v>
      </c>
    </row>
    <row r="248" spans="1:9">
      <c r="A248" s="1" t="s">
        <v>129</v>
      </c>
      <c r="B248">
        <v>2.48</v>
      </c>
      <c r="C248" s="2">
        <v>220</v>
      </c>
      <c r="D248">
        <f t="shared" si="18"/>
        <v>88.709677419354833</v>
      </c>
      <c r="E248" s="7">
        <f t="shared" si="19"/>
        <v>4.5246356125842456E-4</v>
      </c>
      <c r="F248" s="8">
        <f t="shared" si="22"/>
        <v>0.72247119143938965</v>
      </c>
      <c r="G248" s="7">
        <f t="shared" si="20"/>
        <v>5.4884134722846191E-4</v>
      </c>
      <c r="H248" s="8">
        <f t="shared" si="23"/>
        <v>0.56084725169908456</v>
      </c>
      <c r="I248">
        <f t="shared" si="21"/>
        <v>5.0419090288067459E-4</v>
      </c>
    </row>
    <row r="249" spans="1:9">
      <c r="A249" s="1" t="s">
        <v>285</v>
      </c>
      <c r="B249">
        <v>8.73</v>
      </c>
      <c r="C249" s="2">
        <v>773</v>
      </c>
      <c r="D249">
        <f t="shared" si="18"/>
        <v>88.545246277205038</v>
      </c>
      <c r="E249" s="7">
        <f t="shared" si="19"/>
        <v>1.5897924220580099E-3</v>
      </c>
      <c r="F249" s="8">
        <f t="shared" si="22"/>
        <v>0.72406098386144768</v>
      </c>
      <c r="G249" s="7">
        <f t="shared" si="20"/>
        <v>1.932010065042126E-3</v>
      </c>
      <c r="H249" s="8">
        <f t="shared" si="23"/>
        <v>0.56277926176412674</v>
      </c>
      <c r="I249">
        <f t="shared" si="21"/>
        <v>2.3077982832953037E-4</v>
      </c>
    </row>
    <row r="250" spans="1:9">
      <c r="A250" s="1" t="s">
        <v>264</v>
      </c>
      <c r="B250">
        <v>3.99</v>
      </c>
      <c r="C250" s="2">
        <v>353</v>
      </c>
      <c r="D250">
        <f t="shared" si="18"/>
        <v>88.471177944862148</v>
      </c>
      <c r="E250" s="7">
        <f t="shared" si="19"/>
        <v>7.2599835056465396E-4</v>
      </c>
      <c r="F250" s="8">
        <f t="shared" si="22"/>
        <v>0.72478698221201232</v>
      </c>
      <c r="G250" s="7">
        <f t="shared" si="20"/>
        <v>8.8301490945224311E-4</v>
      </c>
      <c r="H250" s="8">
        <f t="shared" si="23"/>
        <v>0.56366227667357893</v>
      </c>
      <c r="I250">
        <f t="shared" si="21"/>
        <v>6.2096127362865072E-4</v>
      </c>
    </row>
    <row r="251" spans="1:9">
      <c r="A251" s="1" t="s">
        <v>441</v>
      </c>
      <c r="B251">
        <v>10.73</v>
      </c>
      <c r="C251" s="2">
        <v>949</v>
      </c>
      <c r="D251">
        <f t="shared" si="18"/>
        <v>88.44361602982292</v>
      </c>
      <c r="E251" s="7">
        <f t="shared" si="19"/>
        <v>1.9517632710647497E-3</v>
      </c>
      <c r="F251" s="8">
        <f t="shared" si="22"/>
        <v>0.72673874548307704</v>
      </c>
      <c r="G251" s="7">
        <f t="shared" si="20"/>
        <v>2.3746240547424984E-3</v>
      </c>
      <c r="H251" s="8">
        <f t="shared" si="23"/>
        <v>0.56603690072832147</v>
      </c>
      <c r="I251">
        <f t="shared" si="21"/>
        <v>2.5303474778798352E-4</v>
      </c>
    </row>
    <row r="252" spans="1:9">
      <c r="A252" s="1" t="s">
        <v>4</v>
      </c>
      <c r="B252">
        <v>4.3600000000000003</v>
      </c>
      <c r="C252" s="2">
        <v>385</v>
      </c>
      <c r="D252">
        <f t="shared" si="18"/>
        <v>88.302752293577981</v>
      </c>
      <c r="E252" s="7">
        <f t="shared" si="19"/>
        <v>7.9181123220224301E-4</v>
      </c>
      <c r="F252" s="8">
        <f t="shared" si="22"/>
        <v>0.72753055671527933</v>
      </c>
      <c r="G252" s="7">
        <f t="shared" si="20"/>
        <v>9.6489849754681208E-4</v>
      </c>
      <c r="H252" s="8">
        <f t="shared" si="23"/>
        <v>0.56700179922586824</v>
      </c>
      <c r="I252">
        <f t="shared" si="21"/>
        <v>3.1702891647406028E-4</v>
      </c>
    </row>
    <row r="253" spans="1:9">
      <c r="A253" s="1" t="s">
        <v>332</v>
      </c>
      <c r="B253">
        <v>5.46</v>
      </c>
      <c r="C253" s="2">
        <v>482</v>
      </c>
      <c r="D253">
        <f t="shared" si="18"/>
        <v>88.278388278388277</v>
      </c>
      <c r="E253" s="7">
        <f t="shared" si="19"/>
        <v>9.9130652966618478E-4</v>
      </c>
      <c r="F253" s="8">
        <f t="shared" si="22"/>
        <v>0.7285218632449455</v>
      </c>
      <c r="G253" s="7">
        <f t="shared" si="20"/>
        <v>1.208336191882017E-3</v>
      </c>
      <c r="H253" s="8">
        <f t="shared" si="23"/>
        <v>0.56821013541775023</v>
      </c>
      <c r="I253">
        <f t="shared" si="21"/>
        <v>1.3170691316344851E-3</v>
      </c>
    </row>
    <row r="254" spans="1:9">
      <c r="A254" s="1" t="s">
        <v>282</v>
      </c>
      <c r="B254">
        <v>22.68</v>
      </c>
      <c r="C254" s="2">
        <v>2002</v>
      </c>
      <c r="D254">
        <f t="shared" si="18"/>
        <v>88.271604938271608</v>
      </c>
      <c r="E254" s="7">
        <f t="shared" si="19"/>
        <v>4.1174184074516638E-3</v>
      </c>
      <c r="F254" s="8">
        <f t="shared" si="22"/>
        <v>0.73263928165239711</v>
      </c>
      <c r="G254" s="7">
        <f t="shared" si="20"/>
        <v>5.0192426432022243E-3</v>
      </c>
      <c r="H254" s="8">
        <f t="shared" si="23"/>
        <v>0.57322937806095242</v>
      </c>
      <c r="I254">
        <f t="shared" si="21"/>
        <v>1.4273621034807671E-3</v>
      </c>
    </row>
    <row r="255" spans="1:9">
      <c r="A255" s="1" t="s">
        <v>140</v>
      </c>
      <c r="B255">
        <v>24.48</v>
      </c>
      <c r="C255" s="2">
        <v>2156</v>
      </c>
      <c r="D255">
        <f t="shared" si="18"/>
        <v>88.071895424836597</v>
      </c>
      <c r="E255" s="7">
        <f t="shared" si="19"/>
        <v>4.4341429003325605E-3</v>
      </c>
      <c r="F255" s="8">
        <f t="shared" si="22"/>
        <v>0.73707342455272973</v>
      </c>
      <c r="G255" s="7">
        <f t="shared" si="20"/>
        <v>5.417595233932559E-3</v>
      </c>
      <c r="H255" s="8">
        <f t="shared" si="23"/>
        <v>0.57864697329488501</v>
      </c>
      <c r="I255">
        <f t="shared" si="21"/>
        <v>4.7834522876355479E-4</v>
      </c>
    </row>
    <row r="256" spans="1:9">
      <c r="A256" s="1" t="s">
        <v>208</v>
      </c>
      <c r="B256">
        <v>8.1999999999999993</v>
      </c>
      <c r="C256" s="2">
        <v>722</v>
      </c>
      <c r="D256">
        <f t="shared" si="18"/>
        <v>88.048780487804891</v>
      </c>
      <c r="E256" s="7">
        <f t="shared" si="19"/>
        <v>1.4849031419481025E-3</v>
      </c>
      <c r="F256" s="8">
        <f t="shared" si="22"/>
        <v>0.73855832769467789</v>
      </c>
      <c r="G256" s="7">
        <f t="shared" si="20"/>
        <v>1.814717357771527E-3</v>
      </c>
      <c r="H256" s="8">
        <f t="shared" si="23"/>
        <v>0.58046169065265651</v>
      </c>
      <c r="I256">
        <f t="shared" si="21"/>
        <v>3.792981971583731E-4</v>
      </c>
    </row>
    <row r="257" spans="1:9">
      <c r="A257" s="1" t="s">
        <v>62</v>
      </c>
      <c r="B257">
        <v>6.44</v>
      </c>
      <c r="C257" s="2">
        <v>564</v>
      </c>
      <c r="D257">
        <f t="shared" si="18"/>
        <v>87.577639751552795</v>
      </c>
      <c r="E257" s="7">
        <f t="shared" si="19"/>
        <v>1.1599520388625066E-3</v>
      </c>
      <c r="F257" s="8">
        <f t="shared" si="22"/>
        <v>0.73971827973354043</v>
      </c>
      <c r="G257" s="7">
        <f t="shared" si="20"/>
        <v>1.4252170468351995E-3</v>
      </c>
      <c r="H257" s="8">
        <f t="shared" si="23"/>
        <v>0.5818869076994917</v>
      </c>
      <c r="I257">
        <f t="shared" si="21"/>
        <v>4.3152565025078582E-4</v>
      </c>
    </row>
    <row r="258" spans="1:9">
      <c r="A258" s="1" t="s">
        <v>400</v>
      </c>
      <c r="B258">
        <v>7.3</v>
      </c>
      <c r="C258" s="2">
        <v>638</v>
      </c>
      <c r="D258">
        <f t="shared" ref="D258:D321" si="24">C258/B258</f>
        <v>87.397260273972606</v>
      </c>
      <c r="E258" s="7">
        <f t="shared" si="19"/>
        <v>1.3121443276494311E-3</v>
      </c>
      <c r="F258" s="8">
        <f t="shared" si="22"/>
        <v>0.74103042406118991</v>
      </c>
      <c r="G258" s="7">
        <f t="shared" si="20"/>
        <v>1.6155410624063597E-3</v>
      </c>
      <c r="H258" s="8">
        <f t="shared" si="23"/>
        <v>0.58350244876189805</v>
      </c>
      <c r="I258">
        <f t="shared" si="21"/>
        <v>2.474774469396479E-4</v>
      </c>
    </row>
    <row r="259" spans="1:9">
      <c r="A259" s="1" t="s">
        <v>228</v>
      </c>
      <c r="B259">
        <v>4.18</v>
      </c>
      <c r="C259" s="2">
        <v>365</v>
      </c>
      <c r="D259">
        <f t="shared" si="24"/>
        <v>87.320574162679435</v>
      </c>
      <c r="E259" s="7">
        <f t="shared" ref="E259:E322" si="25">C259/486227</f>
        <v>7.506781811787498E-4</v>
      </c>
      <c r="F259" s="8">
        <f t="shared" si="22"/>
        <v>0.74178110224236871</v>
      </c>
      <c r="G259" s="7">
        <f t="shared" ref="G259:G322" si="26">B259/4518.61</f>
        <v>9.2506323847377843E-4</v>
      </c>
      <c r="H259" s="8">
        <f t="shared" si="23"/>
        <v>0.5844275120003718</v>
      </c>
      <c r="I259">
        <f t="shared" ref="I259:I322" si="27">F259*H260-F260*H259</f>
        <v>4.176897790915679E-4</v>
      </c>
    </row>
    <row r="260" spans="1:9">
      <c r="A260" s="1" t="s">
        <v>75</v>
      </c>
      <c r="B260">
        <v>7.04</v>
      </c>
      <c r="C260" s="2">
        <v>614</v>
      </c>
      <c r="D260">
        <f t="shared" si="24"/>
        <v>87.215909090909093</v>
      </c>
      <c r="E260" s="7">
        <f t="shared" si="25"/>
        <v>1.2627846664212395E-3</v>
      </c>
      <c r="F260" s="8">
        <f t="shared" ref="F260:F323" si="28">F259+E260</f>
        <v>0.74304388690878997</v>
      </c>
      <c r="G260" s="7">
        <f t="shared" si="26"/>
        <v>1.5580012437453111E-3</v>
      </c>
      <c r="H260" s="8">
        <f t="shared" ref="H260:H323" si="29">H259+G260</f>
        <v>0.58598551324411707</v>
      </c>
      <c r="I260">
        <f t="shared" si="27"/>
        <v>2.0324732598736572E-4</v>
      </c>
    </row>
    <row r="261" spans="1:9">
      <c r="A261" s="1" t="s">
        <v>218</v>
      </c>
      <c r="B261">
        <v>3.42</v>
      </c>
      <c r="C261" s="2">
        <v>298</v>
      </c>
      <c r="D261">
        <f t="shared" si="24"/>
        <v>87.134502923976612</v>
      </c>
      <c r="E261" s="7">
        <f t="shared" si="25"/>
        <v>6.1288246025004785E-4</v>
      </c>
      <c r="F261" s="8">
        <f t="shared" si="28"/>
        <v>0.74365676936904002</v>
      </c>
      <c r="G261" s="7">
        <f t="shared" si="26"/>
        <v>7.5686992238763694E-4</v>
      </c>
      <c r="H261" s="8">
        <f t="shared" si="29"/>
        <v>0.58674238316650473</v>
      </c>
      <c r="I261">
        <f t="shared" si="27"/>
        <v>2.0500297677502055E-3</v>
      </c>
    </row>
    <row r="262" spans="1:9">
      <c r="A262" s="1" t="s">
        <v>40</v>
      </c>
      <c r="B262">
        <v>34.380000000000003</v>
      </c>
      <c r="C262" s="2">
        <v>2990</v>
      </c>
      <c r="D262">
        <f t="shared" si="24"/>
        <v>86.969168121000578</v>
      </c>
      <c r="E262" s="7">
        <f t="shared" si="25"/>
        <v>6.1493911280122247E-3</v>
      </c>
      <c r="F262" s="8">
        <f t="shared" si="28"/>
        <v>0.74980616049705229</v>
      </c>
      <c r="G262" s="7">
        <f t="shared" si="26"/>
        <v>7.6085344829494037E-3</v>
      </c>
      <c r="H262" s="8">
        <f t="shared" si="29"/>
        <v>0.59435091764945414</v>
      </c>
      <c r="I262">
        <f t="shared" si="27"/>
        <v>3.6558233126887663E-4</v>
      </c>
    </row>
    <row r="263" spans="1:9">
      <c r="A263" s="1" t="s">
        <v>334</v>
      </c>
      <c r="B263">
        <v>6.1</v>
      </c>
      <c r="C263" s="2">
        <v>529</v>
      </c>
      <c r="D263">
        <f t="shared" si="24"/>
        <v>86.721311475409834</v>
      </c>
      <c r="E263" s="7">
        <f t="shared" si="25"/>
        <v>1.0879691995713935E-3</v>
      </c>
      <c r="F263" s="8">
        <f t="shared" si="28"/>
        <v>0.75089412969662372</v>
      </c>
      <c r="G263" s="7">
        <f t="shared" si="26"/>
        <v>1.349972668586136E-3</v>
      </c>
      <c r="H263" s="8">
        <f t="shared" si="29"/>
        <v>0.5957008903180403</v>
      </c>
      <c r="I263">
        <f t="shared" si="27"/>
        <v>7.3972780272923977E-4</v>
      </c>
    </row>
    <row r="264" spans="1:9">
      <c r="A264" s="1" t="s">
        <v>114</v>
      </c>
      <c r="B264">
        <v>12.34</v>
      </c>
      <c r="C264" s="2">
        <v>1070</v>
      </c>
      <c r="D264">
        <f t="shared" si="24"/>
        <v>86.70988654781199</v>
      </c>
      <c r="E264" s="7">
        <f t="shared" si="25"/>
        <v>2.2006182297568829E-3</v>
      </c>
      <c r="F264" s="8">
        <f t="shared" si="28"/>
        <v>0.75309474792638065</v>
      </c>
      <c r="G264" s="7">
        <f t="shared" si="26"/>
        <v>2.7309283164512984E-3</v>
      </c>
      <c r="H264" s="8">
        <f t="shared" si="29"/>
        <v>0.59843181863449157</v>
      </c>
      <c r="I264">
        <f t="shared" si="27"/>
        <v>5.0057906104866712E-4</v>
      </c>
    </row>
    <row r="265" spans="1:9">
      <c r="A265" s="1" t="s">
        <v>396</v>
      </c>
      <c r="B265">
        <v>8.35</v>
      </c>
      <c r="C265" s="2">
        <v>724</v>
      </c>
      <c r="D265">
        <f t="shared" si="24"/>
        <v>86.706586826347305</v>
      </c>
      <c r="E265" s="7">
        <f t="shared" si="25"/>
        <v>1.4890164470504517E-3</v>
      </c>
      <c r="F265" s="8">
        <f t="shared" si="28"/>
        <v>0.75458376437343111</v>
      </c>
      <c r="G265" s="7">
        <f t="shared" si="26"/>
        <v>1.847913406999055E-3</v>
      </c>
      <c r="H265" s="8">
        <f t="shared" si="29"/>
        <v>0.60027973204149065</v>
      </c>
      <c r="I265">
        <f t="shared" si="27"/>
        <v>1.3229751332233253E-3</v>
      </c>
    </row>
    <row r="266" spans="1:9">
      <c r="A266" s="1" t="s">
        <v>269</v>
      </c>
      <c r="B266">
        <v>22.05</v>
      </c>
      <c r="C266" s="2">
        <v>1911</v>
      </c>
      <c r="D266">
        <f t="shared" si="24"/>
        <v>86.666666666666657</v>
      </c>
      <c r="E266" s="7">
        <f t="shared" si="25"/>
        <v>3.9302630252947696E-3</v>
      </c>
      <c r="F266" s="8">
        <f t="shared" si="28"/>
        <v>0.75851402739872587</v>
      </c>
      <c r="G266" s="7">
        <f t="shared" si="26"/>
        <v>4.8798192364466067E-3</v>
      </c>
      <c r="H266" s="8">
        <f t="shared" si="29"/>
        <v>0.6051595512779373</v>
      </c>
      <c r="I266">
        <f t="shared" si="27"/>
        <v>3.9555851521866359E-4</v>
      </c>
    </row>
    <row r="267" spans="1:9">
      <c r="A267" s="1" t="s">
        <v>362</v>
      </c>
      <c r="B267">
        <v>6.59</v>
      </c>
      <c r="C267" s="2">
        <v>571</v>
      </c>
      <c r="D267">
        <f t="shared" si="24"/>
        <v>86.646433990895304</v>
      </c>
      <c r="E267" s="7">
        <f t="shared" si="25"/>
        <v>1.1743486067207292E-3</v>
      </c>
      <c r="F267" s="8">
        <f t="shared" si="28"/>
        <v>0.75968837600544659</v>
      </c>
      <c r="G267" s="7">
        <f t="shared" si="26"/>
        <v>1.4584130960627274E-3</v>
      </c>
      <c r="H267" s="8">
        <f t="shared" si="29"/>
        <v>0.60661796437400006</v>
      </c>
      <c r="I267">
        <f t="shared" si="27"/>
        <v>4.1605336345712507E-4</v>
      </c>
    </row>
    <row r="268" spans="1:9">
      <c r="A268" s="1" t="s">
        <v>412</v>
      </c>
      <c r="B268">
        <v>6.89</v>
      </c>
      <c r="C268" s="2">
        <v>595</v>
      </c>
      <c r="D268">
        <f t="shared" si="24"/>
        <v>86.357039187227869</v>
      </c>
      <c r="E268" s="7">
        <f t="shared" si="25"/>
        <v>1.2237082679489211E-3</v>
      </c>
      <c r="F268" s="8">
        <f t="shared" si="28"/>
        <v>0.76091208427339552</v>
      </c>
      <c r="G268" s="7">
        <f t="shared" si="26"/>
        <v>1.5248051945177831E-3</v>
      </c>
      <c r="H268" s="8">
        <f t="shared" si="29"/>
        <v>0.60814276956851787</v>
      </c>
      <c r="I268">
        <f t="shared" si="27"/>
        <v>1.0955988101858383E-3</v>
      </c>
    </row>
    <row r="269" spans="1:9">
      <c r="A269" s="1" t="s">
        <v>347</v>
      </c>
      <c r="B269">
        <v>18.13</v>
      </c>
      <c r="C269" s="2">
        <v>1565</v>
      </c>
      <c r="D269">
        <f t="shared" si="24"/>
        <v>86.321014892443472</v>
      </c>
      <c r="E269" s="7">
        <f t="shared" si="25"/>
        <v>3.2186612425883386E-3</v>
      </c>
      <c r="F269" s="8">
        <f t="shared" si="28"/>
        <v>0.76413074551598381</v>
      </c>
      <c r="G269" s="7">
        <f t="shared" si="26"/>
        <v>4.0122958166338768E-3</v>
      </c>
      <c r="H269" s="8">
        <f t="shared" si="29"/>
        <v>0.61215506538515174</v>
      </c>
      <c r="I269">
        <f t="shared" si="27"/>
        <v>4.0017597808872374E-4</v>
      </c>
    </row>
    <row r="270" spans="1:9">
      <c r="A270" s="1" t="s">
        <v>116</v>
      </c>
      <c r="B270">
        <v>6.61</v>
      </c>
      <c r="C270" s="2">
        <v>570</v>
      </c>
      <c r="D270">
        <f t="shared" si="24"/>
        <v>86.232980332829044</v>
      </c>
      <c r="E270" s="7">
        <f t="shared" si="25"/>
        <v>1.1722919541695546E-3</v>
      </c>
      <c r="F270" s="8">
        <f t="shared" si="28"/>
        <v>0.76530303747015338</v>
      </c>
      <c r="G270" s="7">
        <f t="shared" si="26"/>
        <v>1.4628392359597312E-3</v>
      </c>
      <c r="H270" s="8">
        <f t="shared" si="29"/>
        <v>0.61361790462111143</v>
      </c>
      <c r="I270">
        <f t="shared" si="27"/>
        <v>2.0222983459550203E-4</v>
      </c>
    </row>
    <row r="271" spans="1:9">
      <c r="A271" s="1" t="s">
        <v>179</v>
      </c>
      <c r="B271">
        <v>3.34</v>
      </c>
      <c r="C271" s="2">
        <v>288</v>
      </c>
      <c r="D271">
        <f t="shared" si="24"/>
        <v>86.227544910179645</v>
      </c>
      <c r="E271" s="7">
        <f t="shared" si="25"/>
        <v>5.9231593473830124E-4</v>
      </c>
      <c r="F271" s="8">
        <f t="shared" si="28"/>
        <v>0.76589535340489168</v>
      </c>
      <c r="G271" s="7">
        <f t="shared" si="26"/>
        <v>7.3916536279962201E-4</v>
      </c>
      <c r="H271" s="8">
        <f t="shared" si="29"/>
        <v>0.61435706998391104</v>
      </c>
      <c r="I271">
        <f t="shared" si="27"/>
        <v>3.2476348049492731E-4</v>
      </c>
    </row>
    <row r="272" spans="1:9">
      <c r="A272" s="1" t="s">
        <v>206</v>
      </c>
      <c r="B272">
        <v>5.36</v>
      </c>
      <c r="C272" s="2">
        <v>462</v>
      </c>
      <c r="D272">
        <f t="shared" si="24"/>
        <v>86.194029850746261</v>
      </c>
      <c r="E272" s="7">
        <f t="shared" si="25"/>
        <v>9.5017347864269157E-4</v>
      </c>
      <c r="F272" s="8">
        <f t="shared" si="28"/>
        <v>0.76684552688353436</v>
      </c>
      <c r="G272" s="7">
        <f t="shared" si="26"/>
        <v>1.1862054923969982E-3</v>
      </c>
      <c r="H272" s="8">
        <f t="shared" si="29"/>
        <v>0.61554327547630805</v>
      </c>
      <c r="I272">
        <f t="shared" si="27"/>
        <v>1.7617347217033785E-3</v>
      </c>
    </row>
    <row r="273" spans="1:9">
      <c r="A273" s="1" t="s">
        <v>132</v>
      </c>
      <c r="B273">
        <v>29.03</v>
      </c>
      <c r="C273" s="2">
        <v>2500</v>
      </c>
      <c r="D273">
        <f t="shared" si="24"/>
        <v>86.11780916293489</v>
      </c>
      <c r="E273" s="7">
        <f t="shared" si="25"/>
        <v>5.1416313779366427E-3</v>
      </c>
      <c r="F273" s="8">
        <f t="shared" si="28"/>
        <v>0.77198715826147102</v>
      </c>
      <c r="G273" s="7">
        <f t="shared" si="26"/>
        <v>6.4245420605009073E-3</v>
      </c>
      <c r="H273" s="8">
        <f t="shared" si="29"/>
        <v>0.62196781753680896</v>
      </c>
      <c r="I273">
        <f t="shared" si="27"/>
        <v>1.6152046143469434E-4</v>
      </c>
    </row>
    <row r="274" spans="1:9">
      <c r="A274" s="1" t="s">
        <v>222</v>
      </c>
      <c r="B274">
        <v>2.66</v>
      </c>
      <c r="C274" s="2">
        <v>229</v>
      </c>
      <c r="D274">
        <f t="shared" si="24"/>
        <v>86.090225563909769</v>
      </c>
      <c r="E274" s="7">
        <f t="shared" si="25"/>
        <v>4.709734342189965E-4</v>
      </c>
      <c r="F274" s="8">
        <f t="shared" si="28"/>
        <v>0.77245813169569</v>
      </c>
      <c r="G274" s="7">
        <f t="shared" si="26"/>
        <v>5.8867660630149545E-4</v>
      </c>
      <c r="H274" s="8">
        <f t="shared" si="29"/>
        <v>0.62255649414311043</v>
      </c>
      <c r="I274">
        <f t="shared" si="27"/>
        <v>7.9003625476747885E-4</v>
      </c>
    </row>
    <row r="275" spans="1:9">
      <c r="A275" s="1" t="s">
        <v>56</v>
      </c>
      <c r="B275">
        <v>13.01</v>
      </c>
      <c r="C275" s="2">
        <v>1120</v>
      </c>
      <c r="D275">
        <f t="shared" si="24"/>
        <v>86.087624903920059</v>
      </c>
      <c r="E275" s="7">
        <f t="shared" si="25"/>
        <v>2.3034508573156159E-3</v>
      </c>
      <c r="F275" s="8">
        <f t="shared" si="28"/>
        <v>0.77476158255300565</v>
      </c>
      <c r="G275" s="7">
        <f t="shared" si="26"/>
        <v>2.8792040030009231E-3</v>
      </c>
      <c r="H275" s="8">
        <f t="shared" si="29"/>
        <v>0.62543569814611133</v>
      </c>
      <c r="I275">
        <f t="shared" si="27"/>
        <v>1.1263613777531267E-3</v>
      </c>
    </row>
    <row r="276" spans="1:9">
      <c r="A276" s="1" t="s">
        <v>63</v>
      </c>
      <c r="B276">
        <v>18.489999999999998</v>
      </c>
      <c r="C276" s="2">
        <v>1589</v>
      </c>
      <c r="D276">
        <f t="shared" si="24"/>
        <v>85.93834505137913</v>
      </c>
      <c r="E276" s="7">
        <f t="shared" si="25"/>
        <v>3.2680209038165303E-3</v>
      </c>
      <c r="F276" s="8">
        <f t="shared" si="28"/>
        <v>0.77802960345682215</v>
      </c>
      <c r="G276" s="7">
        <f t="shared" si="26"/>
        <v>4.0919663347799432E-3</v>
      </c>
      <c r="H276" s="8">
        <f t="shared" si="29"/>
        <v>0.62952766448089126</v>
      </c>
      <c r="I276">
        <f t="shared" si="27"/>
        <v>6.388071395809769E-4</v>
      </c>
    </row>
    <row r="277" spans="1:9">
      <c r="A277" s="1" t="s">
        <v>280</v>
      </c>
      <c r="B277">
        <v>10.47</v>
      </c>
      <c r="C277" s="2">
        <v>899</v>
      </c>
      <c r="D277">
        <f t="shared" si="24"/>
        <v>85.864374403056345</v>
      </c>
      <c r="E277" s="7">
        <f t="shared" si="25"/>
        <v>1.8489306435060166E-3</v>
      </c>
      <c r="F277" s="8">
        <f t="shared" si="28"/>
        <v>0.77987853410032815</v>
      </c>
      <c r="G277" s="7">
        <f t="shared" si="26"/>
        <v>2.31708423608145E-3</v>
      </c>
      <c r="H277" s="8">
        <f t="shared" si="29"/>
        <v>0.63184474871697272</v>
      </c>
      <c r="I277">
        <f t="shared" si="27"/>
        <v>7.382656100225482E-4</v>
      </c>
    </row>
    <row r="278" spans="1:9">
      <c r="A278" s="1" t="s">
        <v>172</v>
      </c>
      <c r="B278">
        <v>12.01</v>
      </c>
      <c r="C278" s="2">
        <v>1027</v>
      </c>
      <c r="D278">
        <f t="shared" si="24"/>
        <v>85.512073272273113</v>
      </c>
      <c r="E278" s="7">
        <f t="shared" si="25"/>
        <v>2.1121821700563728E-3</v>
      </c>
      <c r="F278" s="8">
        <f t="shared" si="28"/>
        <v>0.78199071627038452</v>
      </c>
      <c r="G278" s="7">
        <f t="shared" si="26"/>
        <v>2.6578970081507368E-3</v>
      </c>
      <c r="H278" s="8">
        <f t="shared" si="29"/>
        <v>0.63450264572512349</v>
      </c>
      <c r="I278">
        <f t="shared" si="27"/>
        <v>5.9991292008632069E-4</v>
      </c>
    </row>
    <row r="279" spans="1:9">
      <c r="A279" s="1" t="s">
        <v>234</v>
      </c>
      <c r="B279">
        <v>9.7100000000000009</v>
      </c>
      <c r="C279" s="2">
        <v>828</v>
      </c>
      <c r="D279">
        <f t="shared" si="24"/>
        <v>85.272914521112241</v>
      </c>
      <c r="E279" s="7">
        <f t="shared" si="25"/>
        <v>1.702908312372616E-3</v>
      </c>
      <c r="F279" s="8">
        <f t="shared" si="28"/>
        <v>0.78369362458275715</v>
      </c>
      <c r="G279" s="7">
        <f t="shared" si="26"/>
        <v>2.1488909199953088E-3</v>
      </c>
      <c r="H279" s="8">
        <f t="shared" si="29"/>
        <v>0.63665153664511875</v>
      </c>
      <c r="I279">
        <f t="shared" si="27"/>
        <v>6.4714396474452318E-4</v>
      </c>
    </row>
    <row r="280" spans="1:9">
      <c r="A280" s="1" t="s">
        <v>256</v>
      </c>
      <c r="B280">
        <v>10.39</v>
      </c>
      <c r="C280" s="2">
        <v>882</v>
      </c>
      <c r="D280">
        <f t="shared" si="24"/>
        <v>84.889316650625602</v>
      </c>
      <c r="E280" s="7">
        <f t="shared" si="25"/>
        <v>1.8139675501360475E-3</v>
      </c>
      <c r="F280" s="8">
        <f t="shared" si="28"/>
        <v>0.78550759213289323</v>
      </c>
      <c r="G280" s="7">
        <f t="shared" si="26"/>
        <v>2.2993796764934353E-3</v>
      </c>
      <c r="H280" s="8">
        <f t="shared" si="29"/>
        <v>0.63895091632161216</v>
      </c>
      <c r="I280">
        <f t="shared" si="27"/>
        <v>2.6102850243647779E-4</v>
      </c>
    </row>
    <row r="281" spans="1:9">
      <c r="A281" s="1" t="s">
        <v>63</v>
      </c>
      <c r="B281">
        <v>4.17</v>
      </c>
      <c r="C281" s="2">
        <v>353</v>
      </c>
      <c r="D281">
        <f t="shared" si="24"/>
        <v>84.65227817745803</v>
      </c>
      <c r="E281" s="7">
        <f t="shared" si="25"/>
        <v>7.2599835056465396E-4</v>
      </c>
      <c r="F281" s="8">
        <f t="shared" si="28"/>
        <v>0.78623359048345787</v>
      </c>
      <c r="G281" s="7">
        <f t="shared" si="26"/>
        <v>9.2285016852527665E-4</v>
      </c>
      <c r="H281" s="8">
        <f t="shared" si="29"/>
        <v>0.63987376649013739</v>
      </c>
      <c r="I281">
        <f t="shared" si="27"/>
        <v>1.3373821286044585E-4</v>
      </c>
    </row>
    <row r="282" spans="1:9">
      <c r="A282" s="1" t="s">
        <v>167</v>
      </c>
      <c r="B282">
        <v>2.13</v>
      </c>
      <c r="C282" s="2">
        <v>180</v>
      </c>
      <c r="D282">
        <f t="shared" si="24"/>
        <v>84.507042253521135</v>
      </c>
      <c r="E282" s="7">
        <f t="shared" si="25"/>
        <v>3.701974592114383E-4</v>
      </c>
      <c r="F282" s="8">
        <f t="shared" si="28"/>
        <v>0.78660378794266927</v>
      </c>
      <c r="G282" s="7">
        <f t="shared" si="26"/>
        <v>4.7138389903089668E-4</v>
      </c>
      <c r="H282" s="8">
        <f t="shared" si="29"/>
        <v>0.64034515038916828</v>
      </c>
      <c r="I282">
        <f t="shared" si="27"/>
        <v>5.7618696432559791E-4</v>
      </c>
    </row>
    <row r="283" spans="1:9">
      <c r="A283" s="1" t="s">
        <v>103</v>
      </c>
      <c r="B283">
        <v>9.1199999999999992</v>
      </c>
      <c r="C283" s="2">
        <v>768</v>
      </c>
      <c r="D283">
        <f t="shared" si="24"/>
        <v>84.21052631578948</v>
      </c>
      <c r="E283" s="7">
        <f t="shared" si="25"/>
        <v>1.5795091593021366E-3</v>
      </c>
      <c r="F283" s="8">
        <f t="shared" si="28"/>
        <v>0.78818329710197144</v>
      </c>
      <c r="G283" s="7">
        <f t="shared" si="26"/>
        <v>2.0183197930336984E-3</v>
      </c>
      <c r="H283" s="8">
        <f t="shared" si="29"/>
        <v>0.64236347018220197</v>
      </c>
      <c r="I283">
        <f t="shared" si="27"/>
        <v>2.9496758209213159E-4</v>
      </c>
    </row>
    <row r="284" spans="1:9">
      <c r="A284" s="1" t="s">
        <v>35</v>
      </c>
      <c r="B284">
        <v>4.66</v>
      </c>
      <c r="C284" s="2">
        <v>392</v>
      </c>
      <c r="D284">
        <f t="shared" si="24"/>
        <v>84.12017167381974</v>
      </c>
      <c r="E284" s="7">
        <f t="shared" si="25"/>
        <v>8.0620780006046555E-4</v>
      </c>
      <c r="F284" s="8">
        <f t="shared" si="28"/>
        <v>0.7889895049020319</v>
      </c>
      <c r="G284" s="7">
        <f t="shared" si="26"/>
        <v>1.0312905960018679E-3</v>
      </c>
      <c r="H284" s="8">
        <f t="shared" si="29"/>
        <v>0.64339476077820379</v>
      </c>
      <c r="I284">
        <f t="shared" si="27"/>
        <v>3.5244977856130344E-4</v>
      </c>
    </row>
    <row r="285" spans="1:9">
      <c r="A285" s="1" t="s">
        <v>125</v>
      </c>
      <c r="B285">
        <v>5.55</v>
      </c>
      <c r="C285" s="2">
        <v>466</v>
      </c>
      <c r="D285">
        <f t="shared" si="24"/>
        <v>83.963963963963963</v>
      </c>
      <c r="E285" s="7">
        <f t="shared" si="25"/>
        <v>9.5840008884739026E-4</v>
      </c>
      <c r="F285" s="8">
        <f t="shared" si="28"/>
        <v>0.7899479049908793</v>
      </c>
      <c r="G285" s="7">
        <f t="shared" si="26"/>
        <v>1.2282538214185336E-3</v>
      </c>
      <c r="H285" s="8">
        <f t="shared" si="29"/>
        <v>0.64462301459962235</v>
      </c>
      <c r="I285">
        <f t="shared" si="27"/>
        <v>1.1384768396023315E-3</v>
      </c>
    </row>
    <row r="286" spans="1:9">
      <c r="A286" s="1" t="s">
        <v>112</v>
      </c>
      <c r="B286">
        <v>17.88</v>
      </c>
      <c r="C286" s="2">
        <v>1499</v>
      </c>
      <c r="D286">
        <f t="shared" si="24"/>
        <v>83.836689038031324</v>
      </c>
      <c r="E286" s="7">
        <f t="shared" si="25"/>
        <v>3.0829221742108108E-3</v>
      </c>
      <c r="F286" s="8">
        <f t="shared" si="28"/>
        <v>0.7930308271650901</v>
      </c>
      <c r="G286" s="7">
        <f t="shared" si="26"/>
        <v>3.9569690679213294E-3</v>
      </c>
      <c r="H286" s="8">
        <f t="shared" si="29"/>
        <v>0.64857998366754366</v>
      </c>
      <c r="I286">
        <f t="shared" si="27"/>
        <v>2.7144031365744503E-4</v>
      </c>
    </row>
    <row r="287" spans="1:9">
      <c r="A287" s="1" t="s">
        <v>34</v>
      </c>
      <c r="B287">
        <v>4.26</v>
      </c>
      <c r="C287" s="2">
        <v>357</v>
      </c>
      <c r="D287">
        <f t="shared" si="24"/>
        <v>83.802816901408448</v>
      </c>
      <c r="E287" s="7">
        <f t="shared" si="25"/>
        <v>7.3422496076935254E-4</v>
      </c>
      <c r="F287" s="8">
        <f t="shared" si="28"/>
        <v>0.79376505212585946</v>
      </c>
      <c r="G287" s="7">
        <f t="shared" si="26"/>
        <v>9.4276779806179336E-4</v>
      </c>
      <c r="H287" s="8">
        <f t="shared" si="29"/>
        <v>0.64952275146560545</v>
      </c>
      <c r="I287">
        <f t="shared" si="27"/>
        <v>2.7017786877991945E-4</v>
      </c>
    </row>
    <row r="288" spans="1:9">
      <c r="A288" s="1" t="s">
        <v>238</v>
      </c>
      <c r="B288">
        <v>4.2300000000000004</v>
      </c>
      <c r="C288" s="2">
        <v>354</v>
      </c>
      <c r="D288">
        <f t="shared" si="24"/>
        <v>83.687943262411338</v>
      </c>
      <c r="E288" s="7">
        <f t="shared" si="25"/>
        <v>7.2805500311582858E-4</v>
      </c>
      <c r="F288" s="8">
        <f t="shared" si="28"/>
        <v>0.79449310712897525</v>
      </c>
      <c r="G288" s="7">
        <f t="shared" si="26"/>
        <v>9.361285882162879E-4</v>
      </c>
      <c r="H288" s="8">
        <f t="shared" si="29"/>
        <v>0.65045888005382169</v>
      </c>
      <c r="I288">
        <f t="shared" si="27"/>
        <v>1.4838747314693812E-3</v>
      </c>
    </row>
    <row r="289" spans="1:9">
      <c r="A289" s="1" t="s">
        <v>272</v>
      </c>
      <c r="B289">
        <v>23.04</v>
      </c>
      <c r="C289" s="2">
        <v>1919</v>
      </c>
      <c r="D289">
        <f t="shared" si="24"/>
        <v>83.289930555555557</v>
      </c>
      <c r="E289" s="7">
        <f t="shared" si="25"/>
        <v>3.9467162457041674E-3</v>
      </c>
      <c r="F289" s="8">
        <f t="shared" si="28"/>
        <v>0.79843982337467945</v>
      </c>
      <c r="G289" s="7">
        <f t="shared" si="26"/>
        <v>5.0989131613482907E-3</v>
      </c>
      <c r="H289" s="8">
        <f t="shared" si="29"/>
        <v>0.65555779321516994</v>
      </c>
      <c r="I289">
        <f t="shared" si="27"/>
        <v>1.2279012564411218E-3</v>
      </c>
    </row>
    <row r="290" spans="1:9">
      <c r="A290" s="1" t="s">
        <v>98</v>
      </c>
      <c r="B290">
        <v>19.02</v>
      </c>
      <c r="C290" s="2">
        <v>1582</v>
      </c>
      <c r="D290">
        <f t="shared" si="24"/>
        <v>83.175604626708733</v>
      </c>
      <c r="E290" s="7">
        <f t="shared" si="25"/>
        <v>3.2536243359583077E-3</v>
      </c>
      <c r="F290" s="8">
        <f t="shared" si="28"/>
        <v>0.80169344771063777</v>
      </c>
      <c r="G290" s="7">
        <f t="shared" si="26"/>
        <v>4.2092590420505427E-3</v>
      </c>
      <c r="H290" s="8">
        <f t="shared" si="29"/>
        <v>0.65976705225722043</v>
      </c>
      <c r="I290">
        <f t="shared" si="27"/>
        <v>1.6475668030935253E-4</v>
      </c>
    </row>
    <row r="291" spans="1:9">
      <c r="A291" s="1" t="s">
        <v>170</v>
      </c>
      <c r="B291">
        <v>2.5499999999999998</v>
      </c>
      <c r="C291" s="2">
        <v>212</v>
      </c>
      <c r="D291">
        <f t="shared" si="24"/>
        <v>83.137254901960787</v>
      </c>
      <c r="E291" s="7">
        <f t="shared" si="25"/>
        <v>4.360103408490273E-4</v>
      </c>
      <c r="F291" s="8">
        <f t="shared" si="28"/>
        <v>0.80212945805148683</v>
      </c>
      <c r="G291" s="7">
        <f t="shared" si="26"/>
        <v>5.6433283686797484E-4</v>
      </c>
      <c r="H291" s="8">
        <f t="shared" si="29"/>
        <v>0.6603313850940884</v>
      </c>
      <c r="I291">
        <f t="shared" si="27"/>
        <v>2.5230035158563258E-4</v>
      </c>
    </row>
    <row r="292" spans="1:9">
      <c r="A292" s="1" t="s">
        <v>357</v>
      </c>
      <c r="B292">
        <v>3.9</v>
      </c>
      <c r="C292" s="2">
        <v>324</v>
      </c>
      <c r="D292">
        <f t="shared" si="24"/>
        <v>83.07692307692308</v>
      </c>
      <c r="E292" s="7">
        <f t="shared" si="25"/>
        <v>6.6635542658058887E-4</v>
      </c>
      <c r="F292" s="8">
        <f t="shared" si="28"/>
        <v>0.80279581347806739</v>
      </c>
      <c r="G292" s="7">
        <f t="shared" si="26"/>
        <v>8.6309727991572629E-4</v>
      </c>
      <c r="H292" s="8">
        <f t="shared" si="29"/>
        <v>0.66119448237400413</v>
      </c>
      <c r="I292">
        <f t="shared" si="27"/>
        <v>8.0908471771412582E-4</v>
      </c>
    </row>
    <row r="293" spans="1:9">
      <c r="A293" s="1" t="s">
        <v>56</v>
      </c>
      <c r="B293">
        <v>12.43</v>
      </c>
      <c r="C293" s="2">
        <v>1029</v>
      </c>
      <c r="D293">
        <f t="shared" si="24"/>
        <v>82.783588093322606</v>
      </c>
      <c r="E293" s="7">
        <f t="shared" si="25"/>
        <v>2.1162954751587221E-3</v>
      </c>
      <c r="F293" s="8">
        <f t="shared" si="28"/>
        <v>0.80491210895322607</v>
      </c>
      <c r="G293" s="7">
        <f t="shared" si="26"/>
        <v>2.750845945987815E-3</v>
      </c>
      <c r="H293" s="8">
        <f t="shared" si="29"/>
        <v>0.66394532831999198</v>
      </c>
      <c r="I293">
        <f t="shared" si="27"/>
        <v>3.3567823422886445E-4</v>
      </c>
    </row>
    <row r="294" spans="1:9">
      <c r="A294" s="1" t="s">
        <v>257</v>
      </c>
      <c r="B294">
        <v>5.15</v>
      </c>
      <c r="C294" s="2">
        <v>426</v>
      </c>
      <c r="D294">
        <f t="shared" si="24"/>
        <v>82.718446601941736</v>
      </c>
      <c r="E294" s="7">
        <f t="shared" si="25"/>
        <v>8.7613398680040395E-4</v>
      </c>
      <c r="F294" s="8">
        <f t="shared" si="28"/>
        <v>0.80578824294002649</v>
      </c>
      <c r="G294" s="7">
        <f t="shared" si="26"/>
        <v>1.1397310234784591E-3</v>
      </c>
      <c r="H294" s="8">
        <f t="shared" si="29"/>
        <v>0.6650850593434704</v>
      </c>
      <c r="I294">
        <f t="shared" si="27"/>
        <v>3.557601962490553E-4</v>
      </c>
    </row>
    <row r="295" spans="1:9">
      <c r="A295" s="1" t="s">
        <v>134</v>
      </c>
      <c r="B295">
        <v>5.37</v>
      </c>
      <c r="C295" s="2">
        <v>440</v>
      </c>
      <c r="D295">
        <f t="shared" si="24"/>
        <v>81.936685288640589</v>
      </c>
      <c r="E295" s="7">
        <f t="shared" si="25"/>
        <v>9.0492712251684913E-4</v>
      </c>
      <c r="F295" s="8">
        <f t="shared" si="28"/>
        <v>0.80669317006254337</v>
      </c>
      <c r="G295" s="7">
        <f t="shared" si="26"/>
        <v>1.1884185623455001E-3</v>
      </c>
      <c r="H295" s="8">
        <f t="shared" si="29"/>
        <v>0.66627347790581593</v>
      </c>
      <c r="I295">
        <f t="shared" si="27"/>
        <v>1.1941726570892097E-3</v>
      </c>
    </row>
    <row r="296" spans="1:9">
      <c r="A296" s="1" t="s">
        <v>278</v>
      </c>
      <c r="B296">
        <v>17.88</v>
      </c>
      <c r="C296" s="2">
        <v>1458</v>
      </c>
      <c r="D296">
        <f t="shared" si="24"/>
        <v>81.543624161073836</v>
      </c>
      <c r="E296" s="7">
        <f t="shared" si="25"/>
        <v>2.99859941961265E-3</v>
      </c>
      <c r="F296" s="8">
        <f t="shared" si="28"/>
        <v>0.80969176948215604</v>
      </c>
      <c r="G296" s="7">
        <f t="shared" si="26"/>
        <v>3.9569690679213294E-3</v>
      </c>
      <c r="H296" s="8">
        <f t="shared" si="29"/>
        <v>0.67023044697373724</v>
      </c>
      <c r="I296">
        <f t="shared" si="27"/>
        <v>4.088084196620656E-4</v>
      </c>
    </row>
    <row r="297" spans="1:9">
      <c r="A297" s="1" t="s">
        <v>157</v>
      </c>
      <c r="B297">
        <v>6.12</v>
      </c>
      <c r="C297" s="2">
        <v>499</v>
      </c>
      <c r="D297">
        <f t="shared" si="24"/>
        <v>81.535947712418306</v>
      </c>
      <c r="E297" s="7">
        <f t="shared" si="25"/>
        <v>1.0262696230361539E-3</v>
      </c>
      <c r="F297" s="8">
        <f t="shared" si="28"/>
        <v>0.81071803910519225</v>
      </c>
      <c r="G297" s="7">
        <f t="shared" si="26"/>
        <v>1.3543988084831397E-3</v>
      </c>
      <c r="H297" s="8">
        <f t="shared" si="29"/>
        <v>0.67158484578222033</v>
      </c>
      <c r="I297">
        <f t="shared" si="27"/>
        <v>2.9537470609142247E-4</v>
      </c>
    </row>
    <row r="298" spans="1:9">
      <c r="A298" s="1" t="s">
        <v>416</v>
      </c>
      <c r="B298">
        <v>4.41</v>
      </c>
      <c r="C298" s="2">
        <v>359</v>
      </c>
      <c r="D298">
        <f t="shared" si="24"/>
        <v>81.40589569160997</v>
      </c>
      <c r="E298" s="7">
        <f t="shared" si="25"/>
        <v>7.3833826587170188E-4</v>
      </c>
      <c r="F298" s="8">
        <f t="shared" si="28"/>
        <v>0.81145637737106391</v>
      </c>
      <c r="G298" s="7">
        <f t="shared" si="26"/>
        <v>9.7596384728932133E-4</v>
      </c>
      <c r="H298" s="8">
        <f t="shared" si="29"/>
        <v>0.6725608096295097</v>
      </c>
      <c r="I298">
        <f t="shared" si="27"/>
        <v>5.649759979330371E-4</v>
      </c>
    </row>
    <row r="299" spans="1:9">
      <c r="A299" s="1" t="s">
        <v>198</v>
      </c>
      <c r="B299">
        <v>8.43</v>
      </c>
      <c r="C299" s="2">
        <v>686</v>
      </c>
      <c r="D299">
        <f t="shared" si="24"/>
        <v>81.376037959667855</v>
      </c>
      <c r="E299" s="7">
        <f t="shared" si="25"/>
        <v>1.4108636501058147E-3</v>
      </c>
      <c r="F299" s="8">
        <f t="shared" si="28"/>
        <v>0.8128672410211697</v>
      </c>
      <c r="G299" s="7">
        <f t="shared" si="26"/>
        <v>1.8656179665870699E-3</v>
      </c>
      <c r="H299" s="8">
        <f t="shared" si="29"/>
        <v>0.67442642759609672</v>
      </c>
      <c r="I299">
        <f t="shared" si="27"/>
        <v>6.0453406968452583E-4</v>
      </c>
    </row>
    <row r="300" spans="1:9">
      <c r="A300" s="1" t="s">
        <v>283</v>
      </c>
      <c r="B300">
        <v>9.02</v>
      </c>
      <c r="C300" s="2">
        <v>734</v>
      </c>
      <c r="D300">
        <f t="shared" si="24"/>
        <v>81.374722838137473</v>
      </c>
      <c r="E300" s="7">
        <f t="shared" si="25"/>
        <v>1.5095829725621983E-3</v>
      </c>
      <c r="F300" s="8">
        <f t="shared" si="28"/>
        <v>0.8143768239937319</v>
      </c>
      <c r="G300" s="7">
        <f t="shared" si="26"/>
        <v>1.9961890935486799E-3</v>
      </c>
      <c r="H300" s="8">
        <f t="shared" si="29"/>
        <v>0.67642261668964543</v>
      </c>
      <c r="I300">
        <f t="shared" si="27"/>
        <v>2.1461297564961956E-4</v>
      </c>
    </row>
    <row r="301" spans="1:9">
      <c r="A301" s="1" t="s">
        <v>213</v>
      </c>
      <c r="B301">
        <v>3.19</v>
      </c>
      <c r="C301" s="2">
        <v>259</v>
      </c>
      <c r="D301">
        <f t="shared" si="24"/>
        <v>81.191222570532915</v>
      </c>
      <c r="E301" s="7">
        <f t="shared" si="25"/>
        <v>5.3267301075423615E-4</v>
      </c>
      <c r="F301" s="8">
        <f t="shared" si="28"/>
        <v>0.81490949700448612</v>
      </c>
      <c r="G301" s="7">
        <f t="shared" si="26"/>
        <v>7.0596931357209416E-4</v>
      </c>
      <c r="H301" s="8">
        <f t="shared" si="29"/>
        <v>0.67712858600321757</v>
      </c>
      <c r="I301">
        <f t="shared" si="27"/>
        <v>4.823203543931065E-4</v>
      </c>
    </row>
    <row r="302" spans="1:9">
      <c r="A302" s="1" t="s">
        <v>108</v>
      </c>
      <c r="B302">
        <v>7.13</v>
      </c>
      <c r="C302" s="2">
        <v>577</v>
      </c>
      <c r="D302">
        <f t="shared" si="24"/>
        <v>80.925666199158485</v>
      </c>
      <c r="E302" s="7">
        <f t="shared" si="25"/>
        <v>1.1866885220277771E-3</v>
      </c>
      <c r="F302" s="8">
        <f t="shared" si="28"/>
        <v>0.81609618552651386</v>
      </c>
      <c r="G302" s="7">
        <f t="shared" si="26"/>
        <v>1.5779188732818279E-3</v>
      </c>
      <c r="H302" s="8">
        <f t="shared" si="29"/>
        <v>0.67870650487649942</v>
      </c>
      <c r="I302">
        <f t="shared" si="27"/>
        <v>7.5126112568790759E-4</v>
      </c>
    </row>
    <row r="303" spans="1:9">
      <c r="A303" s="1" t="s">
        <v>1</v>
      </c>
      <c r="B303">
        <v>11.1</v>
      </c>
      <c r="C303" s="2">
        <v>898</v>
      </c>
      <c r="D303">
        <f t="shared" si="24"/>
        <v>80.900900900900908</v>
      </c>
      <c r="E303" s="7">
        <f t="shared" si="25"/>
        <v>1.846873990954842E-3</v>
      </c>
      <c r="F303" s="8">
        <f t="shared" si="28"/>
        <v>0.81794305951746871</v>
      </c>
      <c r="G303" s="7">
        <f t="shared" si="26"/>
        <v>2.4565076428370671E-3</v>
      </c>
      <c r="H303" s="8">
        <f t="shared" si="29"/>
        <v>0.68116301251933653</v>
      </c>
      <c r="I303">
        <f t="shared" si="27"/>
        <v>3.2877119042695746E-4</v>
      </c>
    </row>
    <row r="304" spans="1:9">
      <c r="A304" s="1" t="s">
        <v>67</v>
      </c>
      <c r="B304">
        <v>4.8499999999999996</v>
      </c>
      <c r="C304" s="2">
        <v>392</v>
      </c>
      <c r="D304">
        <f t="shared" si="24"/>
        <v>80.824742268041248</v>
      </c>
      <c r="E304" s="7">
        <f t="shared" si="25"/>
        <v>8.0620780006046555E-4</v>
      </c>
      <c r="F304" s="8">
        <f t="shared" si="28"/>
        <v>0.81874926731752917</v>
      </c>
      <c r="G304" s="7">
        <f t="shared" si="26"/>
        <v>1.0733389250234032E-3</v>
      </c>
      <c r="H304" s="8">
        <f t="shared" si="29"/>
        <v>0.6822363514443599</v>
      </c>
      <c r="I304">
        <f t="shared" si="27"/>
        <v>1.3479220012784232E-3</v>
      </c>
    </row>
    <row r="305" spans="1:9">
      <c r="A305" s="1" t="s">
        <v>287</v>
      </c>
      <c r="B305">
        <v>19.86</v>
      </c>
      <c r="C305" s="2">
        <v>1604</v>
      </c>
      <c r="D305">
        <f t="shared" si="24"/>
        <v>80.765357502517631</v>
      </c>
      <c r="E305" s="7">
        <f t="shared" si="25"/>
        <v>3.2988706920841502E-3</v>
      </c>
      <c r="F305" s="8">
        <f t="shared" si="28"/>
        <v>0.82204813800961329</v>
      </c>
      <c r="G305" s="7">
        <f t="shared" si="26"/>
        <v>4.3951569177246991E-3</v>
      </c>
      <c r="H305" s="8">
        <f t="shared" si="29"/>
        <v>0.68663150836208464</v>
      </c>
      <c r="I305">
        <f t="shared" si="27"/>
        <v>1.9713649707753245E-4</v>
      </c>
    </row>
    <row r="306" spans="1:9">
      <c r="A306" s="1" t="s">
        <v>101</v>
      </c>
      <c r="B306">
        <v>2.9</v>
      </c>
      <c r="C306" s="2">
        <v>234</v>
      </c>
      <c r="D306">
        <f t="shared" si="24"/>
        <v>80.689655172413794</v>
      </c>
      <c r="E306" s="7">
        <f t="shared" si="25"/>
        <v>4.8125669697486975E-4</v>
      </c>
      <c r="F306" s="8">
        <f t="shared" si="28"/>
        <v>0.82252939470658815</v>
      </c>
      <c r="G306" s="7">
        <f t="shared" si="26"/>
        <v>6.4179028506554012E-4</v>
      </c>
      <c r="H306" s="8">
        <f t="shared" si="29"/>
        <v>0.68727329864715014</v>
      </c>
      <c r="I306">
        <f t="shared" si="27"/>
        <v>3.9264566334640261E-4</v>
      </c>
    </row>
    <row r="307" spans="1:9">
      <c r="A307" s="1" t="s">
        <v>158</v>
      </c>
      <c r="B307">
        <v>5.76</v>
      </c>
      <c r="C307" s="2">
        <v>464</v>
      </c>
      <c r="D307">
        <f t="shared" si="24"/>
        <v>80.555555555555557</v>
      </c>
      <c r="E307" s="7">
        <f t="shared" si="25"/>
        <v>9.5428678374504092E-4</v>
      </c>
      <c r="F307" s="8">
        <f t="shared" si="28"/>
        <v>0.82348368149033324</v>
      </c>
      <c r="G307" s="7">
        <f t="shared" si="26"/>
        <v>1.2747282903370727E-3</v>
      </c>
      <c r="H307" s="8">
        <f t="shared" si="29"/>
        <v>0.68854802693748718</v>
      </c>
      <c r="I307">
        <f t="shared" si="27"/>
        <v>1.7178247771421074E-4</v>
      </c>
    </row>
    <row r="308" spans="1:9">
      <c r="A308" s="1" t="s">
        <v>344</v>
      </c>
      <c r="B308">
        <v>2.52</v>
      </c>
      <c r="C308" s="2">
        <v>203</v>
      </c>
      <c r="D308">
        <f t="shared" si="24"/>
        <v>80.555555555555557</v>
      </c>
      <c r="E308" s="7">
        <f t="shared" si="25"/>
        <v>4.1750046788845537E-4</v>
      </c>
      <c r="F308" s="8">
        <f t="shared" si="28"/>
        <v>0.82390118195822171</v>
      </c>
      <c r="G308" s="7">
        <f t="shared" si="26"/>
        <v>5.5769362702246938E-4</v>
      </c>
      <c r="H308" s="8">
        <f t="shared" si="29"/>
        <v>0.68910572056450969</v>
      </c>
      <c r="I308">
        <f t="shared" si="27"/>
        <v>7.5121172353365129E-4</v>
      </c>
    </row>
    <row r="309" spans="1:9">
      <c r="A309" s="1" t="s">
        <v>80</v>
      </c>
      <c r="B309">
        <v>10.96</v>
      </c>
      <c r="C309" s="2">
        <v>880</v>
      </c>
      <c r="D309">
        <f t="shared" si="24"/>
        <v>80.291970802919707</v>
      </c>
      <c r="E309" s="7">
        <f t="shared" si="25"/>
        <v>1.8098542450336983E-3</v>
      </c>
      <c r="F309" s="8">
        <f t="shared" si="28"/>
        <v>0.82571103620325537</v>
      </c>
      <c r="G309" s="7">
        <f t="shared" si="26"/>
        <v>2.4255246635580415E-3</v>
      </c>
      <c r="H309" s="8">
        <f t="shared" si="29"/>
        <v>0.69153124522806775</v>
      </c>
      <c r="I309">
        <f t="shared" si="27"/>
        <v>4.3989915608144692E-4</v>
      </c>
    </row>
    <row r="310" spans="1:9">
      <c r="A310" s="1" t="s">
        <v>136</v>
      </c>
      <c r="B310">
        <v>6.4</v>
      </c>
      <c r="C310" s="2">
        <v>513</v>
      </c>
      <c r="D310">
        <f t="shared" si="24"/>
        <v>80.15625</v>
      </c>
      <c r="E310" s="7">
        <f t="shared" si="25"/>
        <v>1.055062758752599E-3</v>
      </c>
      <c r="F310" s="8">
        <f t="shared" si="28"/>
        <v>0.82676609896200792</v>
      </c>
      <c r="G310" s="7">
        <f t="shared" si="26"/>
        <v>1.4163647670411921E-3</v>
      </c>
      <c r="H310" s="8">
        <f t="shared" si="29"/>
        <v>0.69294760999510896</v>
      </c>
      <c r="I310">
        <f t="shared" si="27"/>
        <v>2.5554515461934102E-4</v>
      </c>
    </row>
    <row r="311" spans="1:9">
      <c r="A311" s="1" t="s">
        <v>202</v>
      </c>
      <c r="B311">
        <v>3.71</v>
      </c>
      <c r="C311" s="2">
        <v>297</v>
      </c>
      <c r="D311">
        <f t="shared" si="24"/>
        <v>80.053908355795144</v>
      </c>
      <c r="E311" s="7">
        <f t="shared" si="25"/>
        <v>6.1082580769887312E-4</v>
      </c>
      <c r="F311" s="8">
        <f t="shared" si="28"/>
        <v>0.82737692476970681</v>
      </c>
      <c r="G311" s="7">
        <f t="shared" si="26"/>
        <v>8.2104895089419097E-4</v>
      </c>
      <c r="H311" s="8">
        <f t="shared" si="29"/>
        <v>0.69376865894600315</v>
      </c>
      <c r="I311">
        <f t="shared" si="27"/>
        <v>4.1982938302098649E-4</v>
      </c>
    </row>
    <row r="312" spans="1:9">
      <c r="A312" s="1" t="s">
        <v>369</v>
      </c>
      <c r="B312">
        <v>6.08</v>
      </c>
      <c r="C312" s="2">
        <v>486</v>
      </c>
      <c r="D312">
        <f t="shared" si="24"/>
        <v>79.934210526315795</v>
      </c>
      <c r="E312" s="7">
        <f t="shared" si="25"/>
        <v>9.9953313987088325E-4</v>
      </c>
      <c r="F312" s="8">
        <f t="shared" si="28"/>
        <v>0.8283764579095777</v>
      </c>
      <c r="G312" s="7">
        <f t="shared" si="26"/>
        <v>1.3455465286891324E-3</v>
      </c>
      <c r="H312" s="8">
        <f t="shared" si="29"/>
        <v>0.69511420547469227</v>
      </c>
      <c r="I312">
        <f t="shared" si="27"/>
        <v>1.9571967843334814E-4</v>
      </c>
    </row>
    <row r="313" spans="1:9">
      <c r="A313" s="1" t="s">
        <v>401</v>
      </c>
      <c r="B313">
        <v>2.83</v>
      </c>
      <c r="C313" s="2">
        <v>226</v>
      </c>
      <c r="D313">
        <f t="shared" si="24"/>
        <v>79.858657243816253</v>
      </c>
      <c r="E313" s="7">
        <f t="shared" si="25"/>
        <v>4.6480347656547248E-4</v>
      </c>
      <c r="F313" s="8">
        <f t="shared" si="28"/>
        <v>0.82884126138614322</v>
      </c>
      <c r="G313" s="7">
        <f t="shared" si="26"/>
        <v>6.2629879542602709E-4</v>
      </c>
      <c r="H313" s="8">
        <f t="shared" si="29"/>
        <v>0.69574050427011824</v>
      </c>
      <c r="I313">
        <f t="shared" si="27"/>
        <v>4.0446199501553703E-4</v>
      </c>
    </row>
    <row r="314" spans="1:9">
      <c r="A314" s="1" t="s">
        <v>294</v>
      </c>
      <c r="B314">
        <v>5.77</v>
      </c>
      <c r="C314" s="2">
        <v>457</v>
      </c>
      <c r="D314">
        <f t="shared" si="24"/>
        <v>79.202772963604858</v>
      </c>
      <c r="E314" s="7">
        <f t="shared" si="25"/>
        <v>9.3989021588681827E-4</v>
      </c>
      <c r="F314" s="8">
        <f t="shared" si="28"/>
        <v>0.82978115160203003</v>
      </c>
      <c r="G314" s="7">
        <f t="shared" si="26"/>
        <v>1.2769413602855746E-3</v>
      </c>
      <c r="H314" s="8">
        <f t="shared" si="29"/>
        <v>0.6970174456304038</v>
      </c>
      <c r="I314">
        <f t="shared" si="27"/>
        <v>3.3165686974900854E-4</v>
      </c>
    </row>
    <row r="315" spans="1:9">
      <c r="A315" s="1" t="s">
        <v>79</v>
      </c>
      <c r="B315">
        <v>4.71</v>
      </c>
      <c r="C315" s="2">
        <v>372</v>
      </c>
      <c r="D315">
        <f t="shared" si="24"/>
        <v>78.98089171974523</v>
      </c>
      <c r="E315" s="7">
        <f t="shared" si="25"/>
        <v>7.6507474903697245E-4</v>
      </c>
      <c r="F315" s="8">
        <f t="shared" si="28"/>
        <v>0.83054622635106701</v>
      </c>
      <c r="G315" s="7">
        <f t="shared" si="26"/>
        <v>1.0423559457443771E-3</v>
      </c>
      <c r="H315" s="8">
        <f t="shared" si="29"/>
        <v>0.69805980157614822</v>
      </c>
      <c r="I315">
        <f t="shared" si="27"/>
        <v>2.0627981991814259E-3</v>
      </c>
    </row>
    <row r="316" spans="1:9">
      <c r="A316" s="1" t="s">
        <v>380</v>
      </c>
      <c r="B316">
        <v>29.25</v>
      </c>
      <c r="C316" s="2">
        <v>2308</v>
      </c>
      <c r="D316">
        <f t="shared" si="24"/>
        <v>78.90598290598291</v>
      </c>
      <c r="E316" s="7">
        <f t="shared" si="25"/>
        <v>4.7467540881111084E-3</v>
      </c>
      <c r="F316" s="8">
        <f t="shared" si="28"/>
        <v>0.8352929804391781</v>
      </c>
      <c r="G316" s="7">
        <f t="shared" si="26"/>
        <v>6.4732295993679481E-3</v>
      </c>
      <c r="H316" s="8">
        <f t="shared" si="29"/>
        <v>0.70453303117551613</v>
      </c>
      <c r="I316">
        <f t="shared" si="27"/>
        <v>8.3055517884611518E-4</v>
      </c>
    </row>
    <row r="317" spans="1:9">
      <c r="A317" s="1" t="s">
        <v>32</v>
      </c>
      <c r="B317">
        <v>11.72</v>
      </c>
      <c r="C317" s="2">
        <v>922</v>
      </c>
      <c r="D317">
        <f t="shared" si="24"/>
        <v>78.668941979522174</v>
      </c>
      <c r="E317" s="7">
        <f t="shared" si="25"/>
        <v>1.8962336521830339E-3</v>
      </c>
      <c r="F317" s="8">
        <f t="shared" si="28"/>
        <v>0.83718921409136116</v>
      </c>
      <c r="G317" s="7">
        <f t="shared" si="26"/>
        <v>2.5937179796441828E-3</v>
      </c>
      <c r="H317" s="8">
        <f t="shared" si="29"/>
        <v>0.70712674915516027</v>
      </c>
      <c r="I317">
        <f t="shared" si="27"/>
        <v>4.6988424734772938E-4</v>
      </c>
    </row>
    <row r="318" spans="1:9">
      <c r="A318" s="1" t="s">
        <v>311</v>
      </c>
      <c r="B318">
        <v>6.61</v>
      </c>
      <c r="C318" s="2">
        <v>519</v>
      </c>
      <c r="D318">
        <f t="shared" si="24"/>
        <v>78.51739788199697</v>
      </c>
      <c r="E318" s="7">
        <f t="shared" si="25"/>
        <v>1.0674026740596471E-3</v>
      </c>
      <c r="F318" s="8">
        <f t="shared" si="28"/>
        <v>0.83825661676542085</v>
      </c>
      <c r="G318" s="7">
        <f t="shared" si="26"/>
        <v>1.4628392359597312E-3</v>
      </c>
      <c r="H318" s="8">
        <f t="shared" si="29"/>
        <v>0.70858958839111996</v>
      </c>
      <c r="I318">
        <f t="shared" si="27"/>
        <v>9.9583514694490116E-4</v>
      </c>
    </row>
    <row r="319" spans="1:9">
      <c r="A319" s="1" t="s">
        <v>306</v>
      </c>
      <c r="B319">
        <v>13.97</v>
      </c>
      <c r="C319" s="2">
        <v>1095</v>
      </c>
      <c r="D319">
        <f t="shared" si="24"/>
        <v>78.382247673586249</v>
      </c>
      <c r="E319" s="7">
        <f t="shared" si="25"/>
        <v>2.2520345435362494E-3</v>
      </c>
      <c r="F319" s="8">
        <f t="shared" si="28"/>
        <v>0.84050865130895713</v>
      </c>
      <c r="G319" s="7">
        <f t="shared" si="26"/>
        <v>3.0916587180571018E-3</v>
      </c>
      <c r="H319" s="8">
        <f t="shared" si="29"/>
        <v>0.71168124710917702</v>
      </c>
      <c r="I319">
        <f t="shared" si="27"/>
        <v>1.140467035468995E-3</v>
      </c>
    </row>
    <row r="320" spans="1:9">
      <c r="A320" s="1" t="s">
        <v>402</v>
      </c>
      <c r="B320">
        <v>15.92</v>
      </c>
      <c r="C320" s="2">
        <v>1244</v>
      </c>
      <c r="D320">
        <f t="shared" si="24"/>
        <v>78.140703517587937</v>
      </c>
      <c r="E320" s="7">
        <f t="shared" si="25"/>
        <v>2.5584757736612732E-3</v>
      </c>
      <c r="F320" s="8">
        <f t="shared" si="28"/>
        <v>0.84306712708261844</v>
      </c>
      <c r="G320" s="7">
        <f t="shared" si="26"/>
        <v>3.5232073580149649E-3</v>
      </c>
      <c r="H320" s="8">
        <f t="shared" si="29"/>
        <v>0.71520445446719194</v>
      </c>
      <c r="I320">
        <f t="shared" si="27"/>
        <v>3.3668519341290004E-4</v>
      </c>
    </row>
    <row r="321" spans="1:9">
      <c r="A321" s="1" t="s">
        <v>391</v>
      </c>
      <c r="B321">
        <v>4.6900000000000004</v>
      </c>
      <c r="C321" s="2">
        <v>366</v>
      </c>
      <c r="D321">
        <f t="shared" si="24"/>
        <v>78.038379530916842</v>
      </c>
      <c r="E321" s="7">
        <f t="shared" si="25"/>
        <v>7.5273483372992453E-4</v>
      </c>
      <c r="F321" s="8">
        <f t="shared" si="28"/>
        <v>0.84381986191634839</v>
      </c>
      <c r="G321" s="7">
        <f t="shared" si="26"/>
        <v>1.0379298058473736E-3</v>
      </c>
      <c r="H321" s="8">
        <f t="shared" si="29"/>
        <v>0.71624238427303932</v>
      </c>
      <c r="I321">
        <f t="shared" si="27"/>
        <v>5.3194334357686834E-4</v>
      </c>
    </row>
    <row r="322" spans="1:9">
      <c r="A322" s="1" t="s">
        <v>310</v>
      </c>
      <c r="B322">
        <v>7.4</v>
      </c>
      <c r="C322" s="2">
        <v>577</v>
      </c>
      <c r="D322">
        <f t="shared" ref="D322:D385" si="30">C322/B322</f>
        <v>77.972972972972968</v>
      </c>
      <c r="E322" s="7">
        <f t="shared" si="25"/>
        <v>1.1866885220277771E-3</v>
      </c>
      <c r="F322" s="8">
        <f t="shared" si="28"/>
        <v>0.84500655043837614</v>
      </c>
      <c r="G322" s="7">
        <f t="shared" si="26"/>
        <v>1.6376717618913784E-3</v>
      </c>
      <c r="H322" s="8">
        <f t="shared" si="29"/>
        <v>0.71788005603493066</v>
      </c>
      <c r="I322">
        <f t="shared" si="27"/>
        <v>3.0647025514218829E-4</v>
      </c>
    </row>
    <row r="323" spans="1:9">
      <c r="A323" s="1" t="s">
        <v>434</v>
      </c>
      <c r="B323">
        <v>4.26</v>
      </c>
      <c r="C323" s="2">
        <v>332</v>
      </c>
      <c r="D323">
        <f t="shared" si="30"/>
        <v>77.934272300469488</v>
      </c>
      <c r="E323" s="7">
        <f t="shared" ref="E323:E386" si="31">C323/486227</f>
        <v>6.8280864698998613E-4</v>
      </c>
      <c r="F323" s="8">
        <f t="shared" si="28"/>
        <v>0.84568935908536613</v>
      </c>
      <c r="G323" s="7">
        <f t="shared" ref="G323:G386" si="32">B323/4518.61</f>
        <v>9.4276779806179336E-4</v>
      </c>
      <c r="H323" s="8">
        <f t="shared" si="29"/>
        <v>0.71882282383299245</v>
      </c>
      <c r="I323">
        <f t="shared" ref="I323:I386" si="33">F323*H324-F324*H323</f>
        <v>1.4352168548319444E-3</v>
      </c>
    </row>
    <row r="324" spans="1:9">
      <c r="A324" s="1" t="s">
        <v>300</v>
      </c>
      <c r="B324">
        <v>19.920000000000002</v>
      </c>
      <c r="C324" s="2">
        <v>1551</v>
      </c>
      <c r="D324">
        <f t="shared" si="30"/>
        <v>77.861445783132524</v>
      </c>
      <c r="E324" s="7">
        <f t="shared" si="31"/>
        <v>3.1898681068718931E-3</v>
      </c>
      <c r="F324" s="8">
        <f t="shared" ref="F324:F387" si="34">F323+E324</f>
        <v>0.84887922719223807</v>
      </c>
      <c r="G324" s="7">
        <f t="shared" si="32"/>
        <v>4.4084353374157104E-3</v>
      </c>
      <c r="H324" s="8">
        <f t="shared" ref="H324:H387" si="35">H323+G324</f>
        <v>0.7232312591704082</v>
      </c>
      <c r="I324">
        <f t="shared" si="33"/>
        <v>3.3816312526180337E-4</v>
      </c>
    </row>
    <row r="325" spans="1:9">
      <c r="A325" s="1" t="s">
        <v>102</v>
      </c>
      <c r="B325">
        <v>4.6900000000000004</v>
      </c>
      <c r="C325" s="2">
        <v>365</v>
      </c>
      <c r="D325">
        <f t="shared" si="30"/>
        <v>77.825159914712145</v>
      </c>
      <c r="E325" s="7">
        <f t="shared" si="31"/>
        <v>7.506781811787498E-4</v>
      </c>
      <c r="F325" s="8">
        <f t="shared" si="34"/>
        <v>0.84962990537341687</v>
      </c>
      <c r="G325" s="7">
        <f t="shared" si="32"/>
        <v>1.0379298058473736E-3</v>
      </c>
      <c r="H325" s="8">
        <f t="shared" si="35"/>
        <v>0.72426918897625558</v>
      </c>
      <c r="I325">
        <f t="shared" si="33"/>
        <v>3.1484236365753038E-4</v>
      </c>
    </row>
    <row r="326" spans="1:9">
      <c r="A326" s="1" t="s">
        <v>154</v>
      </c>
      <c r="B326">
        <v>4.3600000000000003</v>
      </c>
      <c r="C326" s="2">
        <v>339</v>
      </c>
      <c r="D326">
        <f t="shared" si="30"/>
        <v>77.752293577981646</v>
      </c>
      <c r="E326" s="7">
        <f t="shared" si="31"/>
        <v>6.9720521484820878E-4</v>
      </c>
      <c r="F326" s="8">
        <f t="shared" si="34"/>
        <v>0.85032711058826504</v>
      </c>
      <c r="G326" s="7">
        <f t="shared" si="32"/>
        <v>9.6489849754681208E-4</v>
      </c>
      <c r="H326" s="8">
        <f t="shared" si="35"/>
        <v>0.72523408747380236</v>
      </c>
      <c r="I326">
        <f t="shared" si="33"/>
        <v>3.9350078395805621E-4</v>
      </c>
    </row>
    <row r="327" spans="1:9">
      <c r="A327" s="1" t="s">
        <v>414</v>
      </c>
      <c r="B327">
        <v>5.42</v>
      </c>
      <c r="C327" s="2">
        <v>420</v>
      </c>
      <c r="D327">
        <f t="shared" si="30"/>
        <v>77.490774907749085</v>
      </c>
      <c r="E327" s="7">
        <f t="shared" si="31"/>
        <v>8.6379407149335603E-4</v>
      </c>
      <c r="F327" s="8">
        <f t="shared" si="34"/>
        <v>0.85119090465975844</v>
      </c>
      <c r="G327" s="7">
        <f t="shared" si="32"/>
        <v>1.1994839120880094E-3</v>
      </c>
      <c r="H327" s="8">
        <f t="shared" si="35"/>
        <v>0.72643357138589038</v>
      </c>
      <c r="I327">
        <f t="shared" si="33"/>
        <v>7.315944894986659E-4</v>
      </c>
    </row>
    <row r="328" spans="1:9">
      <c r="A328" s="1" t="s">
        <v>341</v>
      </c>
      <c r="B328">
        <v>10.07</v>
      </c>
      <c r="C328" s="2">
        <v>780</v>
      </c>
      <c r="D328">
        <f t="shared" si="30"/>
        <v>77.457795431976166</v>
      </c>
      <c r="E328" s="7">
        <f t="shared" si="31"/>
        <v>1.6041889899162326E-3</v>
      </c>
      <c r="F328" s="8">
        <f t="shared" si="34"/>
        <v>0.85279509364967465</v>
      </c>
      <c r="G328" s="7">
        <f t="shared" si="32"/>
        <v>2.2285614381413756E-3</v>
      </c>
      <c r="H328" s="8">
        <f t="shared" si="35"/>
        <v>0.72866213282403181</v>
      </c>
      <c r="I328">
        <f t="shared" si="33"/>
        <v>2.8996188856555971E-4</v>
      </c>
    </row>
    <row r="329" spans="1:9">
      <c r="A329" s="1" t="s">
        <v>318</v>
      </c>
      <c r="B329">
        <v>3.99</v>
      </c>
      <c r="C329" s="2">
        <v>309</v>
      </c>
      <c r="D329">
        <f t="shared" si="30"/>
        <v>77.443609022556387</v>
      </c>
      <c r="E329" s="7">
        <f t="shared" si="31"/>
        <v>6.3550563831296907E-4</v>
      </c>
      <c r="F329" s="8">
        <f t="shared" si="34"/>
        <v>0.85343059928798759</v>
      </c>
      <c r="G329" s="7">
        <f t="shared" si="32"/>
        <v>8.8301490945224311E-4</v>
      </c>
      <c r="H329" s="8">
        <f t="shared" si="35"/>
        <v>0.729545147733484</v>
      </c>
      <c r="I329">
        <f t="shared" si="33"/>
        <v>9.0769303324789163E-4</v>
      </c>
    </row>
    <row r="330" spans="1:9">
      <c r="A330" s="1" t="s">
        <v>327</v>
      </c>
      <c r="B330">
        <v>12.48</v>
      </c>
      <c r="C330" s="2">
        <v>966</v>
      </c>
      <c r="D330">
        <f t="shared" si="30"/>
        <v>77.403846153846146</v>
      </c>
      <c r="E330" s="7">
        <f t="shared" si="31"/>
        <v>1.9867263644347188E-3</v>
      </c>
      <c r="F330" s="8">
        <f t="shared" si="34"/>
        <v>0.85541732565242234</v>
      </c>
      <c r="G330" s="7">
        <f t="shared" si="32"/>
        <v>2.7619112957303245E-3</v>
      </c>
      <c r="H330" s="8">
        <f t="shared" si="35"/>
        <v>0.73230705902921434</v>
      </c>
      <c r="I330">
        <f t="shared" si="33"/>
        <v>1.075197208854739E-3</v>
      </c>
    </row>
    <row r="331" spans="1:9">
      <c r="A331" s="1" t="s">
        <v>388</v>
      </c>
      <c r="B331">
        <v>14.59</v>
      </c>
      <c r="C331" s="2">
        <v>1120</v>
      </c>
      <c r="D331">
        <f t="shared" si="30"/>
        <v>76.764907470870455</v>
      </c>
      <c r="E331" s="7">
        <f t="shared" si="31"/>
        <v>2.3034508573156159E-3</v>
      </c>
      <c r="F331" s="8">
        <f t="shared" si="34"/>
        <v>0.85772077650973799</v>
      </c>
      <c r="G331" s="7">
        <f t="shared" si="32"/>
        <v>3.2288690548642174E-3</v>
      </c>
      <c r="H331" s="8">
        <f t="shared" si="35"/>
        <v>0.73553592808407853</v>
      </c>
      <c r="I331">
        <f t="shared" si="33"/>
        <v>7.5002501588161685E-4</v>
      </c>
    </row>
    <row r="332" spans="1:9">
      <c r="A332" s="1" t="s">
        <v>23</v>
      </c>
      <c r="B332">
        <v>10</v>
      </c>
      <c r="C332" s="2">
        <v>759</v>
      </c>
      <c r="D332">
        <f t="shared" si="30"/>
        <v>75.900000000000006</v>
      </c>
      <c r="E332" s="7">
        <f t="shared" si="31"/>
        <v>1.5609992863415648E-3</v>
      </c>
      <c r="F332" s="8">
        <f t="shared" si="34"/>
        <v>0.85928177579607956</v>
      </c>
      <c r="G332" s="7">
        <f t="shared" si="32"/>
        <v>2.2130699485018624E-3</v>
      </c>
      <c r="H332" s="8">
        <f t="shared" si="35"/>
        <v>0.73774899803258043</v>
      </c>
      <c r="I332">
        <f t="shared" si="33"/>
        <v>8.7375135012501826E-4</v>
      </c>
    </row>
    <row r="333" spans="1:9">
      <c r="A333" s="1" t="s">
        <v>243</v>
      </c>
      <c r="B333">
        <v>11.64</v>
      </c>
      <c r="C333" s="2">
        <v>883</v>
      </c>
      <c r="D333">
        <f t="shared" si="30"/>
        <v>75.859106529209612</v>
      </c>
      <c r="E333" s="7">
        <f t="shared" si="31"/>
        <v>1.8160242026872223E-3</v>
      </c>
      <c r="F333" s="8">
        <f t="shared" si="34"/>
        <v>0.86109779999876679</v>
      </c>
      <c r="G333" s="7">
        <f t="shared" si="32"/>
        <v>2.5760134200561681E-3</v>
      </c>
      <c r="H333" s="8">
        <f t="shared" si="35"/>
        <v>0.74032501145263663</v>
      </c>
      <c r="I333">
        <f t="shared" si="33"/>
        <v>1.1853613500417692E-3</v>
      </c>
    </row>
    <row r="334" spans="1:9">
      <c r="A334" s="1" t="s">
        <v>275</v>
      </c>
      <c r="B334">
        <v>15.76</v>
      </c>
      <c r="C334" s="2">
        <v>1194</v>
      </c>
      <c r="D334">
        <f t="shared" si="30"/>
        <v>75.761421319796952</v>
      </c>
      <c r="E334" s="7">
        <f t="shared" si="31"/>
        <v>2.4556431461025406E-3</v>
      </c>
      <c r="F334" s="8">
        <f t="shared" si="34"/>
        <v>0.86355344314486937</v>
      </c>
      <c r="G334" s="7">
        <f t="shared" si="32"/>
        <v>3.487798238838935E-3</v>
      </c>
      <c r="H334" s="8">
        <f t="shared" si="35"/>
        <v>0.74381280969147556</v>
      </c>
      <c r="I334">
        <f t="shared" si="33"/>
        <v>8.0195440840002963E-4</v>
      </c>
    </row>
    <row r="335" spans="1:9">
      <c r="A335" s="1" t="s">
        <v>133</v>
      </c>
      <c r="B335">
        <v>10.64</v>
      </c>
      <c r="C335" s="2">
        <v>805</v>
      </c>
      <c r="D335">
        <f t="shared" si="30"/>
        <v>75.657894736842096</v>
      </c>
      <c r="E335" s="7">
        <f t="shared" si="31"/>
        <v>1.6556053036955989E-3</v>
      </c>
      <c r="F335" s="8">
        <f t="shared" si="34"/>
        <v>0.86520904844856494</v>
      </c>
      <c r="G335" s="7">
        <f t="shared" si="32"/>
        <v>2.3547064252059818E-3</v>
      </c>
      <c r="H335" s="8">
        <f t="shared" si="35"/>
        <v>0.74616751611668153</v>
      </c>
      <c r="I335">
        <f t="shared" si="33"/>
        <v>2.9329009357770275E-4</v>
      </c>
    </row>
    <row r="336" spans="1:9">
      <c r="A336" s="1" t="s">
        <v>418</v>
      </c>
      <c r="B336">
        <v>3.88</v>
      </c>
      <c r="C336" s="2">
        <v>293</v>
      </c>
      <c r="D336">
        <f t="shared" si="30"/>
        <v>75.515463917525778</v>
      </c>
      <c r="E336" s="7">
        <f t="shared" si="31"/>
        <v>6.0259919749417455E-4</v>
      </c>
      <c r="F336" s="8">
        <f t="shared" si="34"/>
        <v>0.86581164764605911</v>
      </c>
      <c r="G336" s="7">
        <f t="shared" si="32"/>
        <v>8.5867114001872261E-4</v>
      </c>
      <c r="H336" s="8">
        <f t="shared" si="35"/>
        <v>0.74702618725670022</v>
      </c>
      <c r="I336">
        <f t="shared" si="33"/>
        <v>2.283696094673715E-4</v>
      </c>
    </row>
    <row r="337" spans="1:9">
      <c r="A337" s="1" t="s">
        <v>438</v>
      </c>
      <c r="B337">
        <v>3.02</v>
      </c>
      <c r="C337" s="2">
        <v>228</v>
      </c>
      <c r="D337">
        <f t="shared" si="30"/>
        <v>75.496688741721854</v>
      </c>
      <c r="E337" s="7">
        <f t="shared" si="31"/>
        <v>4.6891678166782183E-4</v>
      </c>
      <c r="F337" s="8">
        <f t="shared" si="34"/>
        <v>0.86628056442772694</v>
      </c>
      <c r="G337" s="7">
        <f t="shared" si="32"/>
        <v>6.6834712444756251E-4</v>
      </c>
      <c r="H337" s="8">
        <f t="shared" si="35"/>
        <v>0.74769453438114775</v>
      </c>
      <c r="I337">
        <f t="shared" si="33"/>
        <v>3.4828565123168342E-4</v>
      </c>
    </row>
    <row r="338" spans="1:9">
      <c r="A338" s="1" t="s">
        <v>36</v>
      </c>
      <c r="B338">
        <v>4.5999999999999996</v>
      </c>
      <c r="C338" s="2">
        <v>347</v>
      </c>
      <c r="D338">
        <f t="shared" si="30"/>
        <v>75.434782608695656</v>
      </c>
      <c r="E338" s="7">
        <f t="shared" si="31"/>
        <v>7.1365843525760604E-4</v>
      </c>
      <c r="F338" s="8">
        <f t="shared" si="34"/>
        <v>0.86699422286298455</v>
      </c>
      <c r="G338" s="7">
        <f t="shared" si="32"/>
        <v>1.0180121763108568E-3</v>
      </c>
      <c r="H338" s="8">
        <f t="shared" si="35"/>
        <v>0.74871254655745856</v>
      </c>
      <c r="I338">
        <f t="shared" si="33"/>
        <v>6.7485363484542926E-4</v>
      </c>
    </row>
    <row r="339" spans="1:9">
      <c r="A339" s="1" t="s">
        <v>398</v>
      </c>
      <c r="B339">
        <v>8.83</v>
      </c>
      <c r="C339" s="2">
        <v>662</v>
      </c>
      <c r="D339">
        <f t="shared" si="30"/>
        <v>74.971687429218576</v>
      </c>
      <c r="E339" s="7">
        <f t="shared" si="31"/>
        <v>1.361503988877623E-3</v>
      </c>
      <c r="F339" s="8">
        <f t="shared" si="34"/>
        <v>0.86835572685186213</v>
      </c>
      <c r="G339" s="7">
        <f t="shared" si="32"/>
        <v>1.9541407645271448E-3</v>
      </c>
      <c r="H339" s="8">
        <f t="shared" si="35"/>
        <v>0.75066668732198572</v>
      </c>
      <c r="I339">
        <f t="shared" si="33"/>
        <v>4.1820455554608671E-4</v>
      </c>
    </row>
    <row r="340" spans="1:9">
      <c r="A340" s="1" t="s">
        <v>88</v>
      </c>
      <c r="B340">
        <v>5.47</v>
      </c>
      <c r="C340" s="2">
        <v>410</v>
      </c>
      <c r="D340">
        <f t="shared" si="30"/>
        <v>74.954296160877519</v>
      </c>
      <c r="E340" s="7">
        <f t="shared" si="31"/>
        <v>8.4322754598160942E-4</v>
      </c>
      <c r="F340" s="8">
        <f t="shared" si="34"/>
        <v>0.86919895439784378</v>
      </c>
      <c r="G340" s="7">
        <f t="shared" si="32"/>
        <v>1.2105492618305186E-3</v>
      </c>
      <c r="H340" s="8">
        <f t="shared" si="35"/>
        <v>0.75187723658381622</v>
      </c>
      <c r="I340">
        <f t="shared" si="33"/>
        <v>1.9516461651114536E-4</v>
      </c>
    </row>
    <row r="341" spans="1:9">
      <c r="A341" s="1" t="s">
        <v>183</v>
      </c>
      <c r="B341">
        <v>2.5499999999999998</v>
      </c>
      <c r="C341" s="2">
        <v>191</v>
      </c>
      <c r="D341">
        <f t="shared" si="30"/>
        <v>74.901960784313729</v>
      </c>
      <c r="E341" s="7">
        <f t="shared" si="31"/>
        <v>3.9282063727435953E-4</v>
      </c>
      <c r="F341" s="8">
        <f t="shared" si="34"/>
        <v>0.86959177503511809</v>
      </c>
      <c r="G341" s="7">
        <f t="shared" si="32"/>
        <v>5.6433283686797484E-4</v>
      </c>
      <c r="H341" s="8">
        <f t="shared" si="35"/>
        <v>0.75244156942068419</v>
      </c>
      <c r="I341">
        <f t="shared" si="33"/>
        <v>1.9939050791217827E-4</v>
      </c>
    </row>
    <row r="342" spans="1:9">
      <c r="A342" s="1" t="s">
        <v>127</v>
      </c>
      <c r="B342">
        <v>2.58</v>
      </c>
      <c r="C342" s="2">
        <v>192</v>
      </c>
      <c r="D342">
        <f t="shared" si="30"/>
        <v>74.418604651162795</v>
      </c>
      <c r="E342" s="7">
        <f t="shared" si="31"/>
        <v>3.9487728982553414E-4</v>
      </c>
      <c r="F342" s="8">
        <f t="shared" si="34"/>
        <v>0.86998665232494365</v>
      </c>
      <c r="G342" s="7">
        <f t="shared" si="32"/>
        <v>5.7097204671348052E-4</v>
      </c>
      <c r="H342" s="8">
        <f t="shared" si="35"/>
        <v>0.75301254146739771</v>
      </c>
      <c r="I342">
        <f t="shared" si="33"/>
        <v>2.559347689367053E-4</v>
      </c>
    </row>
    <row r="343" spans="1:9">
      <c r="A343" s="1" t="s">
        <v>244</v>
      </c>
      <c r="B343">
        <v>3.3</v>
      </c>
      <c r="C343" s="2">
        <v>245</v>
      </c>
      <c r="D343">
        <f t="shared" si="30"/>
        <v>74.242424242424249</v>
      </c>
      <c r="E343" s="7">
        <f t="shared" si="31"/>
        <v>5.0387987503779097E-4</v>
      </c>
      <c r="F343" s="8">
        <f t="shared" si="34"/>
        <v>0.8704905321999814</v>
      </c>
      <c r="G343" s="7">
        <f t="shared" si="32"/>
        <v>7.3031308300561455E-4</v>
      </c>
      <c r="H343" s="8">
        <f t="shared" si="35"/>
        <v>0.75374285455040335</v>
      </c>
      <c r="I343">
        <f t="shared" si="33"/>
        <v>2.3076421025771676E-3</v>
      </c>
    </row>
    <row r="344" spans="1:9">
      <c r="A344" s="1" t="s">
        <v>297</v>
      </c>
      <c r="B344">
        <v>29.73</v>
      </c>
      <c r="C344" s="2">
        <v>2206</v>
      </c>
      <c r="D344">
        <f t="shared" si="30"/>
        <v>74.201143625967035</v>
      </c>
      <c r="E344" s="7">
        <f t="shared" si="31"/>
        <v>4.5369755278912936E-3</v>
      </c>
      <c r="F344" s="8">
        <f t="shared" si="34"/>
        <v>0.87502750772787274</v>
      </c>
      <c r="G344" s="7">
        <f t="shared" si="32"/>
        <v>6.5794569568960373E-3</v>
      </c>
      <c r="H344" s="8">
        <f t="shared" si="35"/>
        <v>0.76032231150729934</v>
      </c>
      <c r="I344">
        <f t="shared" si="33"/>
        <v>1.9433618052716595E-3</v>
      </c>
    </row>
    <row r="345" spans="1:9">
      <c r="A345" s="1" t="s">
        <v>319</v>
      </c>
      <c r="B345">
        <v>24.74</v>
      </c>
      <c r="C345" s="2">
        <v>1821</v>
      </c>
      <c r="D345">
        <f t="shared" si="30"/>
        <v>73.605497170573969</v>
      </c>
      <c r="E345" s="7">
        <f t="shared" si="31"/>
        <v>3.7451642956890505E-3</v>
      </c>
      <c r="F345" s="8">
        <f t="shared" si="34"/>
        <v>0.8787726720235618</v>
      </c>
      <c r="G345" s="7">
        <f t="shared" si="32"/>
        <v>5.4751350525936073E-3</v>
      </c>
      <c r="H345" s="8">
        <f t="shared" si="35"/>
        <v>0.7657974465598929</v>
      </c>
      <c r="I345">
        <f t="shared" si="33"/>
        <v>6.5454393772446107E-4</v>
      </c>
    </row>
    <row r="346" spans="1:9">
      <c r="A346" s="1" t="s">
        <v>72</v>
      </c>
      <c r="B346">
        <v>8.33</v>
      </c>
      <c r="C346" s="2">
        <v>613</v>
      </c>
      <c r="D346">
        <f t="shared" si="30"/>
        <v>73.58943577430972</v>
      </c>
      <c r="E346" s="7">
        <f t="shared" si="31"/>
        <v>1.2607280138700648E-3</v>
      </c>
      <c r="F346" s="8">
        <f t="shared" si="34"/>
        <v>0.88003340003743191</v>
      </c>
      <c r="G346" s="7">
        <f t="shared" si="32"/>
        <v>1.8434872671020514E-3</v>
      </c>
      <c r="H346" s="8">
        <f t="shared" si="35"/>
        <v>0.76764093382699494</v>
      </c>
      <c r="I346">
        <f t="shared" si="33"/>
        <v>3.5078187553938545E-4</v>
      </c>
    </row>
    <row r="347" spans="1:9">
      <c r="A347" s="1" t="s">
        <v>123</v>
      </c>
      <c r="B347">
        <v>4.46</v>
      </c>
      <c r="C347" s="2">
        <v>328</v>
      </c>
      <c r="D347">
        <f t="shared" si="30"/>
        <v>73.542600896860989</v>
      </c>
      <c r="E347" s="7">
        <f t="shared" si="31"/>
        <v>6.7458203678528756E-4</v>
      </c>
      <c r="F347" s="8">
        <f t="shared" si="34"/>
        <v>0.88070798207421719</v>
      </c>
      <c r="G347" s="7">
        <f t="shared" si="32"/>
        <v>9.8702919703183068E-4</v>
      </c>
      <c r="H347" s="8">
        <f t="shared" si="35"/>
        <v>0.76862796302402681</v>
      </c>
      <c r="I347">
        <f t="shared" si="33"/>
        <v>4.428740178068491E-4</v>
      </c>
    </row>
    <row r="348" spans="1:9">
      <c r="A348" s="1" t="s">
        <v>10</v>
      </c>
      <c r="B348">
        <v>5.63</v>
      </c>
      <c r="C348" s="2">
        <v>414</v>
      </c>
      <c r="D348">
        <f t="shared" si="30"/>
        <v>73.53463587921847</v>
      </c>
      <c r="E348" s="7">
        <f t="shared" si="31"/>
        <v>8.51454156186308E-4</v>
      </c>
      <c r="F348" s="8">
        <f t="shared" si="34"/>
        <v>0.88155943623040345</v>
      </c>
      <c r="G348" s="7">
        <f t="shared" si="32"/>
        <v>1.2459583810065485E-3</v>
      </c>
      <c r="H348" s="8">
        <f t="shared" si="35"/>
        <v>0.7698739214050333</v>
      </c>
      <c r="I348">
        <f t="shared" si="33"/>
        <v>4.4861387085715076E-4</v>
      </c>
    </row>
    <row r="349" spans="1:9">
      <c r="A349" s="1" t="s">
        <v>271</v>
      </c>
      <c r="B349">
        <v>5.7</v>
      </c>
      <c r="C349" s="2">
        <v>419</v>
      </c>
      <c r="D349">
        <f t="shared" si="30"/>
        <v>73.508771929824562</v>
      </c>
      <c r="E349" s="7">
        <f t="shared" si="31"/>
        <v>8.617374189421813E-4</v>
      </c>
      <c r="F349" s="8">
        <f t="shared" si="34"/>
        <v>0.88242117364934558</v>
      </c>
      <c r="G349" s="7">
        <f t="shared" si="32"/>
        <v>1.2614498706460617E-3</v>
      </c>
      <c r="H349" s="8">
        <f t="shared" si="35"/>
        <v>0.77113537127567933</v>
      </c>
      <c r="I349">
        <f t="shared" si="33"/>
        <v>2.1630611682743606E-4</v>
      </c>
    </row>
    <row r="350" spans="1:9">
      <c r="A350" s="1" t="s">
        <v>1</v>
      </c>
      <c r="B350">
        <v>2.74</v>
      </c>
      <c r="C350" s="2">
        <v>201</v>
      </c>
      <c r="D350">
        <f t="shared" si="30"/>
        <v>73.357664233576642</v>
      </c>
      <c r="E350" s="7">
        <f t="shared" si="31"/>
        <v>4.1338716278610608E-4</v>
      </c>
      <c r="F350" s="8">
        <f t="shared" si="34"/>
        <v>0.88283456081213174</v>
      </c>
      <c r="G350" s="7">
        <f t="shared" si="32"/>
        <v>6.0638116588951037E-4</v>
      </c>
      <c r="H350" s="8">
        <f t="shared" si="35"/>
        <v>0.77174175244156884</v>
      </c>
      <c r="I350">
        <f t="shared" si="33"/>
        <v>7.8705450204674676E-4</v>
      </c>
    </row>
    <row r="351" spans="1:9">
      <c r="A351" s="1" t="s">
        <v>314</v>
      </c>
      <c r="B351">
        <v>9.91</v>
      </c>
      <c r="C351" s="2">
        <v>724</v>
      </c>
      <c r="D351">
        <f t="shared" si="30"/>
        <v>73.057517658930379</v>
      </c>
      <c r="E351" s="7">
        <f t="shared" si="31"/>
        <v>1.4890164470504517E-3</v>
      </c>
      <c r="F351" s="8">
        <f t="shared" si="34"/>
        <v>0.8843235772591822</v>
      </c>
      <c r="G351" s="7">
        <f t="shared" si="32"/>
        <v>2.1931523189653458E-3</v>
      </c>
      <c r="H351" s="8">
        <f t="shared" si="35"/>
        <v>0.77393490476053417</v>
      </c>
      <c r="I351">
        <f t="shared" si="33"/>
        <v>3.9181800658205646E-4</v>
      </c>
    </row>
    <row r="352" spans="1:9">
      <c r="A352" s="1" t="s">
        <v>151</v>
      </c>
      <c r="B352">
        <v>4.93</v>
      </c>
      <c r="C352" s="2">
        <v>360</v>
      </c>
      <c r="D352">
        <f t="shared" si="30"/>
        <v>73.022312373225162</v>
      </c>
      <c r="E352" s="7">
        <f t="shared" si="31"/>
        <v>7.4039491842287661E-4</v>
      </c>
      <c r="F352" s="8">
        <f t="shared" si="34"/>
        <v>0.88506397217760513</v>
      </c>
      <c r="G352" s="7">
        <f t="shared" si="32"/>
        <v>1.0910434846114181E-3</v>
      </c>
      <c r="H352" s="8">
        <f t="shared" si="35"/>
        <v>0.77502594824514559</v>
      </c>
      <c r="I352">
        <f t="shared" si="33"/>
        <v>1.7332660681108614E-3</v>
      </c>
    </row>
    <row r="353" spans="1:9">
      <c r="A353" s="1" t="s">
        <v>163</v>
      </c>
      <c r="B353">
        <v>21.78</v>
      </c>
      <c r="C353" s="2">
        <v>1589</v>
      </c>
      <c r="D353">
        <f t="shared" si="30"/>
        <v>72.956841138659314</v>
      </c>
      <c r="E353" s="7">
        <f t="shared" si="31"/>
        <v>3.2680209038165303E-3</v>
      </c>
      <c r="F353" s="8">
        <f t="shared" si="34"/>
        <v>0.88833199308142163</v>
      </c>
      <c r="G353" s="7">
        <f t="shared" si="32"/>
        <v>4.8200663478370565E-3</v>
      </c>
      <c r="H353" s="8">
        <f t="shared" si="35"/>
        <v>0.77984601459298264</v>
      </c>
      <c r="I353">
        <f t="shared" si="33"/>
        <v>2.9399052181655616E-4</v>
      </c>
    </row>
    <row r="354" spans="1:9">
      <c r="A354" s="1" t="s">
        <v>316</v>
      </c>
      <c r="B354">
        <v>3.69</v>
      </c>
      <c r="C354" s="2">
        <v>269</v>
      </c>
      <c r="D354">
        <f t="shared" si="30"/>
        <v>72.899728997289969</v>
      </c>
      <c r="E354" s="7">
        <f t="shared" si="31"/>
        <v>5.5323953626598276E-4</v>
      </c>
      <c r="F354" s="8">
        <f t="shared" si="34"/>
        <v>0.88888523261768759</v>
      </c>
      <c r="G354" s="7">
        <f t="shared" si="32"/>
        <v>8.1662281099718719E-4</v>
      </c>
      <c r="H354" s="8">
        <f t="shared" si="35"/>
        <v>0.78066263740397979</v>
      </c>
      <c r="I354">
        <f t="shared" si="33"/>
        <v>2.9093851644712565E-4</v>
      </c>
    </row>
    <row r="355" spans="1:9">
      <c r="A355" s="1" t="s">
        <v>395</v>
      </c>
      <c r="B355">
        <v>3.65</v>
      </c>
      <c r="C355" s="2">
        <v>266</v>
      </c>
      <c r="D355">
        <f t="shared" si="30"/>
        <v>72.876712328767127</v>
      </c>
      <c r="E355" s="7">
        <f t="shared" si="31"/>
        <v>5.470695786124588E-4</v>
      </c>
      <c r="F355" s="8">
        <f t="shared" si="34"/>
        <v>0.8894323021963001</v>
      </c>
      <c r="G355" s="7">
        <f t="shared" si="32"/>
        <v>8.0777053120317983E-4</v>
      </c>
      <c r="H355" s="8">
        <f t="shared" si="35"/>
        <v>0.78147040793518296</v>
      </c>
      <c r="I355">
        <f t="shared" si="33"/>
        <v>1.4230904511383091E-3</v>
      </c>
    </row>
    <row r="356" spans="1:9">
      <c r="A356" s="1" t="s">
        <v>3</v>
      </c>
      <c r="B356">
        <v>17.82</v>
      </c>
      <c r="C356" s="2">
        <v>1297</v>
      </c>
      <c r="D356">
        <f t="shared" si="30"/>
        <v>72.78338945005612</v>
      </c>
      <c r="E356" s="7">
        <f t="shared" si="31"/>
        <v>2.6674783588735303E-3</v>
      </c>
      <c r="F356" s="8">
        <f t="shared" si="34"/>
        <v>0.89209978055517358</v>
      </c>
      <c r="G356" s="7">
        <f t="shared" si="32"/>
        <v>3.9436906482303189E-3</v>
      </c>
      <c r="H356" s="8">
        <f t="shared" si="35"/>
        <v>0.78541409858341327</v>
      </c>
      <c r="I356">
        <f t="shared" si="33"/>
        <v>8.9631910892962185E-4</v>
      </c>
    </row>
    <row r="357" spans="1:9">
      <c r="A357" s="1" t="s">
        <v>141</v>
      </c>
      <c r="B357">
        <v>11.11</v>
      </c>
      <c r="C357" s="2">
        <v>803</v>
      </c>
      <c r="D357">
        <f t="shared" si="30"/>
        <v>72.277227722772281</v>
      </c>
      <c r="E357" s="7">
        <f t="shared" si="31"/>
        <v>1.6514919985932497E-3</v>
      </c>
      <c r="F357" s="8">
        <f t="shared" si="34"/>
        <v>0.89375127255376685</v>
      </c>
      <c r="G357" s="7">
        <f t="shared" si="32"/>
        <v>2.458720712785569E-3</v>
      </c>
      <c r="H357" s="8">
        <f t="shared" si="35"/>
        <v>0.78787281929619879</v>
      </c>
      <c r="I357">
        <f t="shared" si="33"/>
        <v>2.3260584191264755E-4</v>
      </c>
    </row>
    <row r="358" spans="1:9">
      <c r="A358" s="1" t="s">
        <v>399</v>
      </c>
      <c r="B358">
        <v>2.88</v>
      </c>
      <c r="C358" s="2">
        <v>208</v>
      </c>
      <c r="D358">
        <f t="shared" si="30"/>
        <v>72.222222222222229</v>
      </c>
      <c r="E358" s="7">
        <f t="shared" si="31"/>
        <v>4.2778373064432867E-4</v>
      </c>
      <c r="F358" s="8">
        <f t="shared" si="34"/>
        <v>0.89417905628441119</v>
      </c>
      <c r="G358" s="7">
        <f t="shared" si="32"/>
        <v>6.3736414516853634E-4</v>
      </c>
      <c r="H358" s="8">
        <f t="shared" si="35"/>
        <v>0.78851018344136736</v>
      </c>
      <c r="I358">
        <f t="shared" si="33"/>
        <v>2.697613504517582E-4</v>
      </c>
    </row>
    <row r="359" spans="1:9">
      <c r="A359" s="1" t="s">
        <v>340</v>
      </c>
      <c r="B359">
        <v>3.33</v>
      </c>
      <c r="C359" s="2">
        <v>240</v>
      </c>
      <c r="D359">
        <f t="shared" si="30"/>
        <v>72.072072072072075</v>
      </c>
      <c r="E359" s="7">
        <f t="shared" si="31"/>
        <v>4.9359661228191767E-4</v>
      </c>
      <c r="F359" s="8">
        <f t="shared" si="34"/>
        <v>0.89467265289669307</v>
      </c>
      <c r="G359" s="7">
        <f t="shared" si="32"/>
        <v>7.3695229285112023E-4</v>
      </c>
      <c r="H359" s="8">
        <f t="shared" si="35"/>
        <v>0.78924713573421845</v>
      </c>
      <c r="I359">
        <f t="shared" si="33"/>
        <v>3.7314932667831258E-4</v>
      </c>
    </row>
    <row r="360" spans="1:9">
      <c r="A360" s="1" t="s">
        <v>155</v>
      </c>
      <c r="B360">
        <v>4.59</v>
      </c>
      <c r="C360" s="2">
        <v>330</v>
      </c>
      <c r="D360">
        <f t="shared" si="30"/>
        <v>71.895424836601308</v>
      </c>
      <c r="E360" s="7">
        <f t="shared" si="31"/>
        <v>6.7869534188763679E-4</v>
      </c>
      <c r="F360" s="8">
        <f t="shared" si="34"/>
        <v>0.89535134823858076</v>
      </c>
      <c r="G360" s="7">
        <f t="shared" si="32"/>
        <v>1.0157991063623549E-3</v>
      </c>
      <c r="H360" s="8">
        <f t="shared" si="35"/>
        <v>0.79026293484058086</v>
      </c>
      <c r="I360">
        <f t="shared" si="33"/>
        <v>8.7627000885481809E-4</v>
      </c>
    </row>
    <row r="361" spans="1:9">
      <c r="A361" s="1" t="s">
        <v>364</v>
      </c>
      <c r="B361">
        <v>10.73</v>
      </c>
      <c r="C361" s="2">
        <v>769</v>
      </c>
      <c r="D361">
        <f t="shared" si="30"/>
        <v>71.668219944082011</v>
      </c>
      <c r="E361" s="7">
        <f t="shared" si="31"/>
        <v>1.5815658118533114E-3</v>
      </c>
      <c r="F361" s="8">
        <f t="shared" si="34"/>
        <v>0.89693291405043407</v>
      </c>
      <c r="G361" s="7">
        <f t="shared" si="32"/>
        <v>2.3746240547424984E-3</v>
      </c>
      <c r="H361" s="8">
        <f t="shared" si="35"/>
        <v>0.79263755889532339</v>
      </c>
      <c r="I361">
        <f t="shared" si="33"/>
        <v>3.7697038804418437E-4</v>
      </c>
    </row>
    <row r="362" spans="1:9">
      <c r="A362" s="1" t="s">
        <v>182</v>
      </c>
      <c r="B362">
        <v>4.5599999999999996</v>
      </c>
      <c r="C362" s="2">
        <v>324</v>
      </c>
      <c r="D362">
        <f t="shared" si="30"/>
        <v>71.05263157894737</v>
      </c>
      <c r="E362" s="7">
        <f t="shared" si="31"/>
        <v>6.6635542658058887E-4</v>
      </c>
      <c r="F362" s="8">
        <f t="shared" si="34"/>
        <v>0.89759926947701463</v>
      </c>
      <c r="G362" s="7">
        <f t="shared" si="32"/>
        <v>1.0091598965168492E-3</v>
      </c>
      <c r="H362" s="8">
        <f t="shared" si="35"/>
        <v>0.79364671879184023</v>
      </c>
      <c r="I362">
        <f t="shared" si="33"/>
        <v>3.3981231700164205E-4</v>
      </c>
    </row>
    <row r="363" spans="1:9">
      <c r="A363" s="1" t="s">
        <v>215</v>
      </c>
      <c r="B363">
        <v>4.1100000000000003</v>
      </c>
      <c r="C363" s="2">
        <v>292</v>
      </c>
      <c r="D363">
        <f t="shared" si="30"/>
        <v>71.046228710462287</v>
      </c>
      <c r="E363" s="7">
        <f t="shared" si="31"/>
        <v>6.0054254494299982E-4</v>
      </c>
      <c r="F363" s="8">
        <f t="shared" si="34"/>
        <v>0.89819981202195764</v>
      </c>
      <c r="G363" s="7">
        <f t="shared" si="32"/>
        <v>9.0957174883426551E-4</v>
      </c>
      <c r="H363" s="8">
        <f t="shared" si="35"/>
        <v>0.79455629054067445</v>
      </c>
      <c r="I363">
        <f t="shared" si="33"/>
        <v>1.1337768395418557E-3</v>
      </c>
    </row>
    <row r="364" spans="1:9">
      <c r="A364" s="1" t="s">
        <v>435</v>
      </c>
      <c r="B364">
        <v>13.53</v>
      </c>
      <c r="C364" s="2">
        <v>952</v>
      </c>
      <c r="D364">
        <f t="shared" si="30"/>
        <v>70.362158167036213</v>
      </c>
      <c r="E364" s="7">
        <f t="shared" si="31"/>
        <v>1.9579332287182737E-3</v>
      </c>
      <c r="F364" s="8">
        <f t="shared" si="34"/>
        <v>0.90015774525067593</v>
      </c>
      <c r="G364" s="7">
        <f t="shared" si="32"/>
        <v>2.9942836403230198E-3</v>
      </c>
      <c r="H364" s="8">
        <f t="shared" si="35"/>
        <v>0.79755057418099751</v>
      </c>
      <c r="I364">
        <f t="shared" si="33"/>
        <v>8.3090480354430785E-4</v>
      </c>
    </row>
    <row r="365" spans="1:9">
      <c r="A365" s="1" t="s">
        <v>148</v>
      </c>
      <c r="B365">
        <v>9.91</v>
      </c>
      <c r="C365" s="2">
        <v>697</v>
      </c>
      <c r="D365">
        <f t="shared" si="30"/>
        <v>70.332996972754799</v>
      </c>
      <c r="E365" s="7">
        <f t="shared" si="31"/>
        <v>1.4334868281687359E-3</v>
      </c>
      <c r="F365" s="8">
        <f t="shared" si="34"/>
        <v>0.90159123207884462</v>
      </c>
      <c r="G365" s="7">
        <f t="shared" si="32"/>
        <v>2.1931523189653458E-3</v>
      </c>
      <c r="H365" s="8">
        <f t="shared" si="35"/>
        <v>0.79974372649996284</v>
      </c>
      <c r="I365">
        <f t="shared" si="33"/>
        <v>4.2175895451584955E-3</v>
      </c>
    </row>
    <row r="366" spans="1:9">
      <c r="A366" s="1" t="s">
        <v>290</v>
      </c>
      <c r="B366">
        <v>50.27</v>
      </c>
      <c r="C366" s="2">
        <v>3534</v>
      </c>
      <c r="D366">
        <f t="shared" si="30"/>
        <v>70.300377959021276</v>
      </c>
      <c r="E366" s="7">
        <f t="shared" si="31"/>
        <v>7.2682101158512381E-3</v>
      </c>
      <c r="F366" s="8">
        <f t="shared" si="34"/>
        <v>0.90885944219469583</v>
      </c>
      <c r="G366" s="7">
        <f t="shared" si="32"/>
        <v>1.1125102631118863E-2</v>
      </c>
      <c r="H366" s="8">
        <f t="shared" si="35"/>
        <v>0.81086882913108171</v>
      </c>
      <c r="I366">
        <f t="shared" si="33"/>
        <v>7.6430716318010017E-4</v>
      </c>
    </row>
    <row r="367" spans="1:9">
      <c r="A367" s="1" t="s">
        <v>59</v>
      </c>
      <c r="B367">
        <v>9.0399999999999991</v>
      </c>
      <c r="C367" s="2">
        <v>632</v>
      </c>
      <c r="D367">
        <f t="shared" si="30"/>
        <v>69.911504424778769</v>
      </c>
      <c r="E367" s="7">
        <f t="shared" si="31"/>
        <v>1.2998044123423832E-3</v>
      </c>
      <c r="F367" s="8">
        <f t="shared" si="34"/>
        <v>0.91015924660703817</v>
      </c>
      <c r="G367" s="7">
        <f t="shared" si="32"/>
        <v>2.0006152334456836E-3</v>
      </c>
      <c r="H367" s="8">
        <f t="shared" si="35"/>
        <v>0.81286944436452735</v>
      </c>
      <c r="I367">
        <f t="shared" si="33"/>
        <v>2.0015119185010644E-3</v>
      </c>
    </row>
    <row r="368" spans="1:9">
      <c r="A368" s="1" t="s">
        <v>312</v>
      </c>
      <c r="B368">
        <v>23.59</v>
      </c>
      <c r="C368" s="2">
        <v>1645</v>
      </c>
      <c r="D368">
        <f t="shared" si="30"/>
        <v>69.732937685459945</v>
      </c>
      <c r="E368" s="7">
        <f t="shared" si="31"/>
        <v>3.383193446682311E-3</v>
      </c>
      <c r="F368" s="8">
        <f t="shared" si="34"/>
        <v>0.91354244005372054</v>
      </c>
      <c r="G368" s="7">
        <f t="shared" si="32"/>
        <v>5.2206320085158931E-3</v>
      </c>
      <c r="H368" s="8">
        <f t="shared" si="35"/>
        <v>0.81809007637304321</v>
      </c>
      <c r="I368">
        <f t="shared" si="33"/>
        <v>3.6424800885137554E-4</v>
      </c>
    </row>
    <row r="369" spans="1:9">
      <c r="A369" s="1" t="s">
        <v>221</v>
      </c>
      <c r="B369">
        <v>4.29</v>
      </c>
      <c r="C369" s="2">
        <v>299</v>
      </c>
      <c r="D369">
        <f t="shared" si="30"/>
        <v>69.696969696969703</v>
      </c>
      <c r="E369" s="7">
        <f t="shared" si="31"/>
        <v>6.1493911280122247E-4</v>
      </c>
      <c r="F369" s="8">
        <f t="shared" si="34"/>
        <v>0.91415737916652173</v>
      </c>
      <c r="G369" s="7">
        <f t="shared" si="32"/>
        <v>9.4940700790729904E-4</v>
      </c>
      <c r="H369" s="8">
        <f t="shared" si="35"/>
        <v>0.81903948338095045</v>
      </c>
      <c r="I369">
        <f t="shared" si="33"/>
        <v>4.1520694534380453E-4</v>
      </c>
    </row>
    <row r="370" spans="1:9">
      <c r="A370" s="1" t="s">
        <v>185</v>
      </c>
      <c r="B370">
        <v>4.8</v>
      </c>
      <c r="C370" s="2">
        <v>330</v>
      </c>
      <c r="D370">
        <f t="shared" si="30"/>
        <v>68.75</v>
      </c>
      <c r="E370" s="7">
        <f t="shared" si="31"/>
        <v>6.7869534188763679E-4</v>
      </c>
      <c r="F370" s="8">
        <f t="shared" si="34"/>
        <v>0.91483607450840942</v>
      </c>
      <c r="G370" s="7">
        <f t="shared" si="32"/>
        <v>1.062273575280894E-3</v>
      </c>
      <c r="H370" s="8">
        <f t="shared" si="35"/>
        <v>0.82010175695623133</v>
      </c>
      <c r="I370">
        <f t="shared" si="33"/>
        <v>3.5410716758121907E-4</v>
      </c>
    </row>
    <row r="371" spans="1:9">
      <c r="A371" s="1" t="s">
        <v>289</v>
      </c>
      <c r="B371">
        <v>4.09</v>
      </c>
      <c r="C371" s="2">
        <v>281</v>
      </c>
      <c r="D371">
        <f t="shared" si="30"/>
        <v>68.704156479217602</v>
      </c>
      <c r="E371" s="7">
        <f t="shared" si="31"/>
        <v>5.779193668800786E-4</v>
      </c>
      <c r="F371" s="8">
        <f t="shared" si="34"/>
        <v>0.91541399387528954</v>
      </c>
      <c r="G371" s="7">
        <f t="shared" si="32"/>
        <v>9.0514560893726172E-4</v>
      </c>
      <c r="H371" s="8">
        <f t="shared" si="35"/>
        <v>0.82100690256516862</v>
      </c>
      <c r="I371">
        <f t="shared" si="33"/>
        <v>1.2395473204497298E-3</v>
      </c>
    </row>
    <row r="372" spans="1:9">
      <c r="A372" s="1" t="s">
        <v>263</v>
      </c>
      <c r="B372">
        <v>14.22</v>
      </c>
      <c r="C372" s="2">
        <v>972</v>
      </c>
      <c r="D372">
        <f t="shared" si="30"/>
        <v>68.35443037974683</v>
      </c>
      <c r="E372" s="7">
        <f t="shared" si="31"/>
        <v>1.9990662797417665E-3</v>
      </c>
      <c r="F372" s="8">
        <f t="shared" si="34"/>
        <v>0.91741306015503132</v>
      </c>
      <c r="G372" s="7">
        <f t="shared" si="32"/>
        <v>3.1469854667696487E-3</v>
      </c>
      <c r="H372" s="8">
        <f t="shared" si="35"/>
        <v>0.82415388803193823</v>
      </c>
      <c r="I372">
        <f t="shared" si="33"/>
        <v>3.1326758010064015E-4</v>
      </c>
    </row>
    <row r="373" spans="1:9">
      <c r="A373" s="1" t="s">
        <v>162</v>
      </c>
      <c r="B373">
        <v>3.58</v>
      </c>
      <c r="C373" s="2">
        <v>244</v>
      </c>
      <c r="D373">
        <f t="shared" si="30"/>
        <v>68.156424581005581</v>
      </c>
      <c r="E373" s="7">
        <f t="shared" si="31"/>
        <v>5.0182322248661635E-4</v>
      </c>
      <c r="F373" s="8">
        <f t="shared" si="34"/>
        <v>0.91791488337751792</v>
      </c>
      <c r="G373" s="7">
        <f t="shared" si="32"/>
        <v>7.922790415636668E-4</v>
      </c>
      <c r="H373" s="8">
        <f t="shared" si="35"/>
        <v>0.82494616707350188</v>
      </c>
      <c r="I373">
        <f t="shared" si="33"/>
        <v>1.8239802343714695E-3</v>
      </c>
    </row>
    <row r="374" spans="1:9">
      <c r="A374" s="1" t="s">
        <v>333</v>
      </c>
      <c r="B374">
        <v>20.68</v>
      </c>
      <c r="C374" s="2">
        <v>1401</v>
      </c>
      <c r="D374">
        <f t="shared" si="30"/>
        <v>67.746615087040624</v>
      </c>
      <c r="E374" s="7">
        <f t="shared" si="31"/>
        <v>2.8813702241956944E-3</v>
      </c>
      <c r="F374" s="8">
        <f t="shared" si="34"/>
        <v>0.92079625360171358</v>
      </c>
      <c r="G374" s="7">
        <f t="shared" si="32"/>
        <v>4.5766286535018517E-3</v>
      </c>
      <c r="H374" s="8">
        <f t="shared" si="35"/>
        <v>0.82952279572700371</v>
      </c>
      <c r="I374">
        <f t="shared" si="33"/>
        <v>4.2637575104420566E-4</v>
      </c>
    </row>
    <row r="375" spans="1:9">
      <c r="A375" s="1" t="s">
        <v>363</v>
      </c>
      <c r="B375">
        <v>4.83</v>
      </c>
      <c r="C375" s="2">
        <v>327</v>
      </c>
      <c r="D375">
        <f t="shared" si="30"/>
        <v>67.701863354037272</v>
      </c>
      <c r="E375" s="7">
        <f t="shared" si="31"/>
        <v>6.7252538423411283E-4</v>
      </c>
      <c r="F375" s="8">
        <f t="shared" si="34"/>
        <v>0.9214687789859477</v>
      </c>
      <c r="G375" s="7">
        <f t="shared" si="32"/>
        <v>1.0689127851263996E-3</v>
      </c>
      <c r="H375" s="8">
        <f t="shared" si="35"/>
        <v>0.83059170851213016</v>
      </c>
      <c r="I375">
        <f t="shared" si="33"/>
        <v>5.8784758408236826E-4</v>
      </c>
    </row>
    <row r="376" spans="1:9">
      <c r="A376" s="1" t="s">
        <v>195</v>
      </c>
      <c r="B376">
        <v>6.56</v>
      </c>
      <c r="C376" s="2">
        <v>439</v>
      </c>
      <c r="D376">
        <f t="shared" si="30"/>
        <v>66.920731707317074</v>
      </c>
      <c r="E376" s="7">
        <f t="shared" si="31"/>
        <v>9.0287046996567451E-4</v>
      </c>
      <c r="F376" s="8">
        <f t="shared" si="34"/>
        <v>0.92237164945591332</v>
      </c>
      <c r="G376" s="7">
        <f t="shared" si="32"/>
        <v>1.4517738862172217E-3</v>
      </c>
      <c r="H376" s="8">
        <f t="shared" si="35"/>
        <v>0.83204348239834736</v>
      </c>
      <c r="I376">
        <f t="shared" si="33"/>
        <v>1.2652314157504119E-3</v>
      </c>
    </row>
    <row r="377" spans="1:9">
      <c r="A377" s="1" t="s">
        <v>337</v>
      </c>
      <c r="B377">
        <v>14.07</v>
      </c>
      <c r="C377" s="2">
        <v>939</v>
      </c>
      <c r="D377">
        <f t="shared" si="30"/>
        <v>66.737739872068232</v>
      </c>
      <c r="E377" s="7">
        <f t="shared" si="31"/>
        <v>1.9311967455530031E-3</v>
      </c>
      <c r="F377" s="8">
        <f t="shared" si="34"/>
        <v>0.9243028462014663</v>
      </c>
      <c r="G377" s="7">
        <f t="shared" si="32"/>
        <v>3.1137894175421207E-3</v>
      </c>
      <c r="H377" s="8">
        <f t="shared" si="35"/>
        <v>0.8351572718158895</v>
      </c>
      <c r="I377">
        <f t="shared" si="33"/>
        <v>4.1568520043444579E-4</v>
      </c>
    </row>
    <row r="378" spans="1:9">
      <c r="A378" s="1" t="s">
        <v>210</v>
      </c>
      <c r="B378">
        <v>4.6100000000000003</v>
      </c>
      <c r="C378" s="2">
        <v>307</v>
      </c>
      <c r="D378">
        <f t="shared" si="30"/>
        <v>66.594360086767892</v>
      </c>
      <c r="E378" s="7">
        <f t="shared" si="31"/>
        <v>6.3139233321061973E-4</v>
      </c>
      <c r="F378" s="8">
        <f t="shared" si="34"/>
        <v>0.92493423853467693</v>
      </c>
      <c r="G378" s="7">
        <f t="shared" si="32"/>
        <v>1.0202252462593586E-3</v>
      </c>
      <c r="H378" s="8">
        <f t="shared" si="35"/>
        <v>0.83617749706214883</v>
      </c>
      <c r="I378">
        <f t="shared" si="33"/>
        <v>2.2935620334839646E-3</v>
      </c>
    </row>
    <row r="379" spans="1:9">
      <c r="A379" s="1" t="s">
        <v>250</v>
      </c>
      <c r="B379">
        <v>25.21</v>
      </c>
      <c r="C379" s="2">
        <v>1667</v>
      </c>
      <c r="D379">
        <f t="shared" si="30"/>
        <v>66.124553748512497</v>
      </c>
      <c r="E379" s="7">
        <f t="shared" si="31"/>
        <v>3.4284398028081534E-3</v>
      </c>
      <c r="F379" s="8">
        <f t="shared" si="34"/>
        <v>0.92836267833748509</v>
      </c>
      <c r="G379" s="7">
        <f t="shared" si="32"/>
        <v>5.5791493401731954E-3</v>
      </c>
      <c r="H379" s="8">
        <f t="shared" si="35"/>
        <v>0.84175664640232206</v>
      </c>
      <c r="I379">
        <f t="shared" si="33"/>
        <v>2.3079437542971037E-3</v>
      </c>
    </row>
    <row r="380" spans="1:9">
      <c r="A380" s="1" t="s">
        <v>302</v>
      </c>
      <c r="B380">
        <v>25.28</v>
      </c>
      <c r="C380" s="2">
        <v>1667</v>
      </c>
      <c r="D380">
        <f t="shared" si="30"/>
        <v>65.941455696202524</v>
      </c>
      <c r="E380" s="7">
        <f t="shared" si="31"/>
        <v>3.4284398028081534E-3</v>
      </c>
      <c r="F380" s="8">
        <f t="shared" si="34"/>
        <v>0.93179111814029325</v>
      </c>
      <c r="G380" s="7">
        <f t="shared" si="32"/>
        <v>5.5946408298127087E-3</v>
      </c>
      <c r="H380" s="8">
        <f t="shared" si="35"/>
        <v>0.84735128723213482</v>
      </c>
      <c r="I380">
        <f t="shared" si="33"/>
        <v>5.371400096100265E-4</v>
      </c>
    </row>
    <row r="381" spans="1:9">
      <c r="A381" s="1" t="s">
        <v>374</v>
      </c>
      <c r="B381">
        <v>5.85</v>
      </c>
      <c r="C381" s="2">
        <v>384</v>
      </c>
      <c r="D381">
        <f t="shared" si="30"/>
        <v>65.641025641025649</v>
      </c>
      <c r="E381" s="7">
        <f t="shared" si="31"/>
        <v>7.8975457965106829E-4</v>
      </c>
      <c r="F381" s="8">
        <f t="shared" si="34"/>
        <v>0.93258087271994428</v>
      </c>
      <c r="G381" s="7">
        <f t="shared" si="32"/>
        <v>1.2946459198735895E-3</v>
      </c>
      <c r="H381" s="8">
        <f t="shared" si="35"/>
        <v>0.84864593315200842</v>
      </c>
      <c r="I381">
        <f t="shared" si="33"/>
        <v>4.6755463128178576E-4</v>
      </c>
    </row>
    <row r="382" spans="1:9">
      <c r="A382" s="1" t="s">
        <v>111</v>
      </c>
      <c r="B382">
        <v>5.09</v>
      </c>
      <c r="C382" s="2">
        <v>334</v>
      </c>
      <c r="D382">
        <f t="shared" si="30"/>
        <v>65.618860510805504</v>
      </c>
      <c r="E382" s="7">
        <f t="shared" si="31"/>
        <v>6.8692195209233548E-4</v>
      </c>
      <c r="F382" s="8">
        <f t="shared" si="34"/>
        <v>0.93326779467203658</v>
      </c>
      <c r="G382" s="7">
        <f t="shared" si="32"/>
        <v>1.126452603787448E-3</v>
      </c>
      <c r="H382" s="8">
        <f t="shared" si="35"/>
        <v>0.84977238575579583</v>
      </c>
      <c r="I382">
        <f t="shared" si="33"/>
        <v>6.9172067453393549E-4</v>
      </c>
    </row>
    <row r="383" spans="1:9">
      <c r="A383" s="1" t="s">
        <v>38</v>
      </c>
      <c r="B383">
        <v>7.47</v>
      </c>
      <c r="C383" s="2">
        <v>487</v>
      </c>
      <c r="D383">
        <f t="shared" si="30"/>
        <v>65.194109772423033</v>
      </c>
      <c r="E383" s="7">
        <f t="shared" si="31"/>
        <v>1.0015897924220581E-3</v>
      </c>
      <c r="F383" s="8">
        <f t="shared" si="34"/>
        <v>0.93426938446445862</v>
      </c>
      <c r="G383" s="7">
        <f t="shared" si="32"/>
        <v>1.6531632515308912E-3</v>
      </c>
      <c r="H383" s="8">
        <f t="shared" si="35"/>
        <v>0.8514255490073267</v>
      </c>
      <c r="I383">
        <f t="shared" si="33"/>
        <v>6.777529550605621E-4</v>
      </c>
    </row>
    <row r="384" spans="1:9">
      <c r="A384" s="1" t="s">
        <v>39</v>
      </c>
      <c r="B384">
        <v>7.25</v>
      </c>
      <c r="C384" s="2">
        <v>469</v>
      </c>
      <c r="D384">
        <f t="shared" si="30"/>
        <v>64.689655172413794</v>
      </c>
      <c r="E384" s="7">
        <f t="shared" si="31"/>
        <v>9.6457004650091422E-4</v>
      </c>
      <c r="F384" s="8">
        <f t="shared" si="34"/>
        <v>0.93523395451095959</v>
      </c>
      <c r="G384" s="7">
        <f t="shared" si="32"/>
        <v>1.6044757126638502E-3</v>
      </c>
      <c r="H384" s="8">
        <f t="shared" si="35"/>
        <v>0.85303002471999056</v>
      </c>
      <c r="I384">
        <f t="shared" si="33"/>
        <v>4.9601502842422374E-4</v>
      </c>
    </row>
    <row r="385" spans="1:9">
      <c r="A385" s="1" t="s">
        <v>120</v>
      </c>
      <c r="B385">
        <v>5.27</v>
      </c>
      <c r="C385" s="2">
        <v>339</v>
      </c>
      <c r="D385">
        <f t="shared" si="30"/>
        <v>64.326375711574954</v>
      </c>
      <c r="E385" s="7">
        <f t="shared" si="31"/>
        <v>6.9720521484820878E-4</v>
      </c>
      <c r="F385" s="8">
        <f t="shared" si="34"/>
        <v>0.93593115972580776</v>
      </c>
      <c r="G385" s="7">
        <f t="shared" si="32"/>
        <v>1.1662878628604814E-3</v>
      </c>
      <c r="H385" s="8">
        <f t="shared" si="35"/>
        <v>0.854196312582851</v>
      </c>
      <c r="I385">
        <f t="shared" si="33"/>
        <v>1.7444949720277769E-3</v>
      </c>
    </row>
    <row r="386" spans="1:9">
      <c r="A386" s="1" t="s">
        <v>174</v>
      </c>
      <c r="B386">
        <v>18.489999999999998</v>
      </c>
      <c r="C386" s="2">
        <v>1187</v>
      </c>
      <c r="D386">
        <f t="shared" ref="D386:D449" si="36">C386/B386</f>
        <v>64.196863169280704</v>
      </c>
      <c r="E386" s="7">
        <f t="shared" si="31"/>
        <v>2.4412465782443181E-3</v>
      </c>
      <c r="F386" s="8">
        <f t="shared" si="34"/>
        <v>0.93837240630405205</v>
      </c>
      <c r="G386" s="7">
        <f t="shared" si="32"/>
        <v>4.0919663347799432E-3</v>
      </c>
      <c r="H386" s="8">
        <f t="shared" si="35"/>
        <v>0.85828827891763093</v>
      </c>
      <c r="I386">
        <f t="shared" si="33"/>
        <v>4.953863184222751E-4</v>
      </c>
    </row>
    <row r="387" spans="1:9">
      <c r="A387" s="1" t="s">
        <v>189</v>
      </c>
      <c r="B387">
        <v>5.25</v>
      </c>
      <c r="C387" s="2">
        <v>337</v>
      </c>
      <c r="D387">
        <f t="shared" si="36"/>
        <v>64.19047619047619</v>
      </c>
      <c r="E387" s="7">
        <f t="shared" ref="E387:E450" si="37">C387/486227</f>
        <v>6.9309190974585944E-4</v>
      </c>
      <c r="F387" s="8">
        <f t="shared" si="34"/>
        <v>0.93906549821379792</v>
      </c>
      <c r="G387" s="7">
        <f t="shared" ref="G387:G450" si="38">B387/4518.61</f>
        <v>1.1618617229634779E-3</v>
      </c>
      <c r="H387" s="8">
        <f t="shared" si="35"/>
        <v>0.85945014064059444</v>
      </c>
      <c r="I387">
        <f t="shared" ref="I387:I450" si="39">F387*H388-F388*H387</f>
        <v>3.622764696485925E-4</v>
      </c>
    </row>
    <row r="388" spans="1:9">
      <c r="A388" s="1" t="s">
        <v>46</v>
      </c>
      <c r="B388">
        <v>3.81</v>
      </c>
      <c r="C388" s="2">
        <v>243</v>
      </c>
      <c r="D388">
        <f t="shared" si="36"/>
        <v>63.779527559055119</v>
      </c>
      <c r="E388" s="7">
        <f t="shared" si="37"/>
        <v>4.9976656993544163E-4</v>
      </c>
      <c r="F388" s="8">
        <f t="shared" ref="F388:F451" si="40">F387+E388</f>
        <v>0.93956526478373337</v>
      </c>
      <c r="G388" s="7">
        <f t="shared" si="38"/>
        <v>8.4317965037920958E-4</v>
      </c>
      <c r="H388" s="8">
        <f t="shared" ref="H388:H451" si="41">H387+G388</f>
        <v>0.86029332029097361</v>
      </c>
      <c r="I388">
        <f t="shared" si="39"/>
        <v>5.144971598950443E-4</v>
      </c>
    </row>
    <row r="389" spans="1:9">
      <c r="A389" s="1" t="s">
        <v>266</v>
      </c>
      <c r="B389">
        <v>5.41</v>
      </c>
      <c r="C389" s="2">
        <v>345</v>
      </c>
      <c r="D389">
        <f t="shared" si="36"/>
        <v>63.77079482439926</v>
      </c>
      <c r="E389" s="7">
        <f t="shared" si="37"/>
        <v>7.095451301552567E-4</v>
      </c>
      <c r="F389" s="8">
        <f t="shared" si="40"/>
        <v>0.94027480991388868</v>
      </c>
      <c r="G389" s="7">
        <f t="shared" si="38"/>
        <v>1.1972708421395077E-3</v>
      </c>
      <c r="H389" s="8">
        <f t="shared" si="41"/>
        <v>0.8614905911331131</v>
      </c>
      <c r="I389">
        <f t="shared" si="39"/>
        <v>1.0198868182904608E-3</v>
      </c>
    </row>
    <row r="390" spans="1:9">
      <c r="A390" s="1" t="s">
        <v>212</v>
      </c>
      <c r="B390">
        <v>10.64</v>
      </c>
      <c r="C390" s="2">
        <v>674</v>
      </c>
      <c r="D390">
        <f t="shared" si="36"/>
        <v>63.345864661654133</v>
      </c>
      <c r="E390" s="7">
        <f t="shared" si="37"/>
        <v>1.3861838194917189E-3</v>
      </c>
      <c r="F390" s="8">
        <f t="shared" si="40"/>
        <v>0.94166099373338041</v>
      </c>
      <c r="G390" s="7">
        <f t="shared" si="38"/>
        <v>2.3547064252059818E-3</v>
      </c>
      <c r="H390" s="8">
        <f t="shared" si="41"/>
        <v>0.86384529755831907</v>
      </c>
      <c r="I390">
        <f t="shared" si="39"/>
        <v>1.0287699664657257E-3</v>
      </c>
    </row>
    <row r="391" spans="1:9">
      <c r="A391" s="1" t="s">
        <v>413</v>
      </c>
      <c r="B391">
        <v>10.64</v>
      </c>
      <c r="C391" s="2">
        <v>669</v>
      </c>
      <c r="D391">
        <f t="shared" si="36"/>
        <v>62.875939849624054</v>
      </c>
      <c r="E391" s="7">
        <f t="shared" si="37"/>
        <v>1.3759005567358456E-3</v>
      </c>
      <c r="F391" s="8">
        <f t="shared" si="40"/>
        <v>0.94303689429011628</v>
      </c>
      <c r="G391" s="7">
        <f t="shared" si="38"/>
        <v>2.3547064252059818E-3</v>
      </c>
      <c r="H391" s="8">
        <f t="shared" si="41"/>
        <v>0.86620000398352504</v>
      </c>
      <c r="I391">
        <f t="shared" si="39"/>
        <v>4.0470637956180333E-4</v>
      </c>
    </row>
    <row r="392" spans="1:9">
      <c r="A392" s="1" t="s">
        <v>145</v>
      </c>
      <c r="B392">
        <v>4.1500000000000004</v>
      </c>
      <c r="C392" s="2">
        <v>259</v>
      </c>
      <c r="D392">
        <f t="shared" si="36"/>
        <v>62.409638554216862</v>
      </c>
      <c r="E392" s="7">
        <f t="shared" si="37"/>
        <v>5.3267301075423615E-4</v>
      </c>
      <c r="F392" s="8">
        <f t="shared" si="40"/>
        <v>0.94356956730087049</v>
      </c>
      <c r="G392" s="7">
        <f t="shared" si="38"/>
        <v>9.1842402862827297E-4</v>
      </c>
      <c r="H392" s="8">
        <f t="shared" si="41"/>
        <v>0.86711842801215333</v>
      </c>
      <c r="I392">
        <f t="shared" si="39"/>
        <v>1.9911123098943495E-3</v>
      </c>
    </row>
    <row r="393" spans="1:9">
      <c r="A393" s="1" t="s">
        <v>24</v>
      </c>
      <c r="B393">
        <v>20.329999999999998</v>
      </c>
      <c r="C393" s="2">
        <v>1264</v>
      </c>
      <c r="D393">
        <f t="shared" si="36"/>
        <v>62.174126906050176</v>
      </c>
      <c r="E393" s="7">
        <f t="shared" si="37"/>
        <v>2.5996088246847664E-3</v>
      </c>
      <c r="F393" s="8">
        <f t="shared" si="40"/>
        <v>0.94616917612555529</v>
      </c>
      <c r="G393" s="7">
        <f t="shared" si="38"/>
        <v>4.4991712053042863E-3</v>
      </c>
      <c r="H393" s="8">
        <f t="shared" si="41"/>
        <v>0.87161759921745763</v>
      </c>
      <c r="I393">
        <f t="shared" si="39"/>
        <v>7.8631535861317658E-4</v>
      </c>
    </row>
    <row r="394" spans="1:9">
      <c r="A394" s="1" t="s">
        <v>150</v>
      </c>
      <c r="B394">
        <v>8.01</v>
      </c>
      <c r="C394" s="2">
        <v>497</v>
      </c>
      <c r="D394">
        <f t="shared" si="36"/>
        <v>62.047440699126092</v>
      </c>
      <c r="E394" s="7">
        <f t="shared" si="37"/>
        <v>1.0221563179338045E-3</v>
      </c>
      <c r="F394" s="8">
        <f t="shared" si="40"/>
        <v>0.94719133244348908</v>
      </c>
      <c r="G394" s="7">
        <f t="shared" si="38"/>
        <v>1.7726690287499917E-3</v>
      </c>
      <c r="H394" s="8">
        <f t="shared" si="41"/>
        <v>0.87339026824620758</v>
      </c>
      <c r="I394">
        <f t="shared" si="39"/>
        <v>4.8796367434145171E-4</v>
      </c>
    </row>
    <row r="395" spans="1:9">
      <c r="A395" s="1" t="s">
        <v>142</v>
      </c>
      <c r="B395">
        <v>4.95</v>
      </c>
      <c r="C395" s="2">
        <v>306</v>
      </c>
      <c r="D395">
        <f t="shared" si="36"/>
        <v>61.818181818181813</v>
      </c>
      <c r="E395" s="7">
        <f t="shared" si="37"/>
        <v>6.2933568065944511E-4</v>
      </c>
      <c r="F395" s="8">
        <f t="shared" si="40"/>
        <v>0.94782066812414856</v>
      </c>
      <c r="G395" s="7">
        <f t="shared" si="38"/>
        <v>1.0954696245084219E-3</v>
      </c>
      <c r="H395" s="8">
        <f t="shared" si="41"/>
        <v>0.87448573787071604</v>
      </c>
      <c r="I395">
        <f t="shared" si="39"/>
        <v>8.4502770695416007E-4</v>
      </c>
    </row>
    <row r="396" spans="1:9">
      <c r="A396" s="1" t="s">
        <v>358</v>
      </c>
      <c r="B396">
        <v>8.5299999999999994</v>
      </c>
      <c r="C396" s="2">
        <v>525</v>
      </c>
      <c r="D396">
        <f t="shared" si="36"/>
        <v>61.547479484173508</v>
      </c>
      <c r="E396" s="7">
        <f t="shared" si="37"/>
        <v>1.0797425893666951E-3</v>
      </c>
      <c r="F396" s="8">
        <f t="shared" si="40"/>
        <v>0.94890041071351527</v>
      </c>
      <c r="G396" s="7">
        <f t="shared" si="38"/>
        <v>1.8877486660720886E-3</v>
      </c>
      <c r="H396" s="8">
        <f t="shared" si="41"/>
        <v>0.87637348653678815</v>
      </c>
      <c r="I396">
        <f t="shared" si="39"/>
        <v>2.6605989154643295E-3</v>
      </c>
    </row>
    <row r="397" spans="1:9">
      <c r="A397" s="1" t="s">
        <v>419</v>
      </c>
      <c r="B397">
        <v>26.84</v>
      </c>
      <c r="C397" s="2">
        <v>1651</v>
      </c>
      <c r="D397">
        <f t="shared" si="36"/>
        <v>61.512667660208642</v>
      </c>
      <c r="E397" s="7">
        <f t="shared" si="37"/>
        <v>3.3955333619893587E-3</v>
      </c>
      <c r="F397" s="8">
        <f t="shared" si="40"/>
        <v>0.95229594407550466</v>
      </c>
      <c r="G397" s="7">
        <f t="shared" si="38"/>
        <v>5.9398797417789988E-3</v>
      </c>
      <c r="H397" s="8">
        <f t="shared" si="41"/>
        <v>0.88231336627856716</v>
      </c>
      <c r="I397">
        <f t="shared" si="39"/>
        <v>1.2333131409062448E-3</v>
      </c>
    </row>
    <row r="398" spans="1:9">
      <c r="A398" s="1" t="s">
        <v>53</v>
      </c>
      <c r="B398">
        <v>12.37</v>
      </c>
      <c r="C398" s="2">
        <v>757</v>
      </c>
      <c r="D398">
        <f t="shared" si="36"/>
        <v>61.196443007275668</v>
      </c>
      <c r="E398" s="7">
        <f t="shared" si="37"/>
        <v>1.5568859812392154E-3</v>
      </c>
      <c r="F398" s="8">
        <f t="shared" si="40"/>
        <v>0.95385283005674393</v>
      </c>
      <c r="G398" s="7">
        <f t="shared" si="38"/>
        <v>2.7375675262968037E-3</v>
      </c>
      <c r="H398" s="8">
        <f t="shared" si="41"/>
        <v>0.88505093380486399</v>
      </c>
      <c r="I398">
        <f t="shared" si="39"/>
        <v>7.0878441253607871E-4</v>
      </c>
    </row>
    <row r="399" spans="1:9">
      <c r="A399" s="1" t="s">
        <v>74</v>
      </c>
      <c r="B399">
        <v>7.1</v>
      </c>
      <c r="C399" s="2">
        <v>434</v>
      </c>
      <c r="D399">
        <f t="shared" si="36"/>
        <v>61.126760563380287</v>
      </c>
      <c r="E399" s="7">
        <f t="shared" si="37"/>
        <v>8.9258720720980121E-4</v>
      </c>
      <c r="F399" s="8">
        <f t="shared" si="40"/>
        <v>0.95474541726395368</v>
      </c>
      <c r="G399" s="7">
        <f t="shared" si="38"/>
        <v>1.5712796634363222E-3</v>
      </c>
      <c r="H399" s="8">
        <f t="shared" si="41"/>
        <v>0.88662221346830028</v>
      </c>
      <c r="I399">
        <f t="shared" si="39"/>
        <v>3.8591236911467153E-4</v>
      </c>
    </row>
    <row r="400" spans="1:9">
      <c r="A400" s="1" t="s">
        <v>87</v>
      </c>
      <c r="B400">
        <v>3.82</v>
      </c>
      <c r="C400" s="2">
        <v>231</v>
      </c>
      <c r="D400">
        <f t="shared" si="36"/>
        <v>60.471204188481678</v>
      </c>
      <c r="E400" s="7">
        <f t="shared" si="37"/>
        <v>4.7508673932134579E-4</v>
      </c>
      <c r="F400" s="8">
        <f t="shared" si="40"/>
        <v>0.95522050400327507</v>
      </c>
      <c r="G400" s="7">
        <f t="shared" si="38"/>
        <v>8.4539272032771147E-4</v>
      </c>
      <c r="H400" s="8">
        <f t="shared" si="41"/>
        <v>0.88746760618862797</v>
      </c>
      <c r="I400">
        <f t="shared" si="39"/>
        <v>4.6115976046734453E-4</v>
      </c>
    </row>
    <row r="401" spans="1:9">
      <c r="A401" s="1" t="s">
        <v>196</v>
      </c>
      <c r="B401">
        <v>4.34</v>
      </c>
      <c r="C401" s="2">
        <v>250</v>
      </c>
      <c r="D401">
        <f t="shared" si="36"/>
        <v>57.603686635944705</v>
      </c>
      <c r="E401" s="7">
        <f t="shared" si="37"/>
        <v>5.1416313779366427E-4</v>
      </c>
      <c r="F401" s="8">
        <f t="shared" si="40"/>
        <v>0.95573466714106869</v>
      </c>
      <c r="G401" s="7">
        <f t="shared" si="38"/>
        <v>9.6047235764980829E-4</v>
      </c>
      <c r="H401" s="8">
        <f t="shared" si="41"/>
        <v>0.88842807854627781</v>
      </c>
      <c r="I401">
        <f t="shared" si="39"/>
        <v>4.9864477145256103E-4</v>
      </c>
    </row>
    <row r="402" spans="1:9">
      <c r="A402" s="1" t="s">
        <v>284</v>
      </c>
      <c r="B402">
        <v>4.6900000000000004</v>
      </c>
      <c r="C402" s="2">
        <v>270</v>
      </c>
      <c r="D402">
        <f t="shared" si="36"/>
        <v>57.569296375266518</v>
      </c>
      <c r="E402" s="7">
        <f t="shared" si="37"/>
        <v>5.5529618881715738E-4</v>
      </c>
      <c r="F402" s="8">
        <f t="shared" si="40"/>
        <v>0.95628996332988581</v>
      </c>
      <c r="G402" s="7">
        <f t="shared" si="38"/>
        <v>1.0379298058473736E-3</v>
      </c>
      <c r="H402" s="8">
        <f t="shared" si="41"/>
        <v>0.88946600835212519</v>
      </c>
      <c r="I402">
        <f t="shared" si="39"/>
        <v>1.1730936900505862E-3</v>
      </c>
    </row>
    <row r="403" spans="1:9">
      <c r="A403" s="1" t="s">
        <v>421</v>
      </c>
      <c r="B403">
        <v>10.98</v>
      </c>
      <c r="C403" s="2">
        <v>629</v>
      </c>
      <c r="D403">
        <f t="shared" si="36"/>
        <v>57.285974499089249</v>
      </c>
      <c r="E403" s="7">
        <f t="shared" si="37"/>
        <v>1.2936344546888594E-3</v>
      </c>
      <c r="F403" s="8">
        <f t="shared" si="40"/>
        <v>0.95758359778457469</v>
      </c>
      <c r="G403" s="7">
        <f t="shared" si="38"/>
        <v>2.4299508034550453E-3</v>
      </c>
      <c r="H403" s="8">
        <f t="shared" si="41"/>
        <v>0.89189595915558029</v>
      </c>
      <c r="I403">
        <f t="shared" si="39"/>
        <v>3.7188196161197506E-4</v>
      </c>
    </row>
    <row r="404" spans="1:9">
      <c r="A404" s="1" t="s">
        <v>219</v>
      </c>
      <c r="B404">
        <v>3.46</v>
      </c>
      <c r="C404" s="2">
        <v>197</v>
      </c>
      <c r="D404">
        <f t="shared" si="36"/>
        <v>56.936416184971101</v>
      </c>
      <c r="E404" s="7">
        <f t="shared" si="37"/>
        <v>4.0516055258140745E-4</v>
      </c>
      <c r="F404" s="8">
        <f t="shared" si="40"/>
        <v>0.95798875833715613</v>
      </c>
      <c r="G404" s="7">
        <f t="shared" si="38"/>
        <v>7.657222021816444E-4</v>
      </c>
      <c r="H404" s="8">
        <f t="shared" si="41"/>
        <v>0.89266168135776192</v>
      </c>
      <c r="I404">
        <f t="shared" si="39"/>
        <v>1.7190394811675835E-3</v>
      </c>
    </row>
    <row r="405" spans="1:9">
      <c r="A405" s="1" t="s">
        <v>91</v>
      </c>
      <c r="B405">
        <v>15.72</v>
      </c>
      <c r="C405" s="2">
        <v>879</v>
      </c>
      <c r="D405">
        <f t="shared" si="36"/>
        <v>55.916030534351144</v>
      </c>
      <c r="E405" s="7">
        <f t="shared" si="37"/>
        <v>1.8077975924825236E-3</v>
      </c>
      <c r="F405" s="8">
        <f t="shared" si="40"/>
        <v>0.95979655592963864</v>
      </c>
      <c r="G405" s="7">
        <f t="shared" si="38"/>
        <v>3.4789459590449279E-3</v>
      </c>
      <c r="H405" s="8">
        <f t="shared" si="41"/>
        <v>0.89614062731680688</v>
      </c>
      <c r="I405">
        <f t="shared" si="39"/>
        <v>3.8672537910067195E-4</v>
      </c>
    </row>
    <row r="406" spans="1:9">
      <c r="A406" s="1" t="s">
        <v>220</v>
      </c>
      <c r="B406">
        <v>3.53</v>
      </c>
      <c r="C406" s="2">
        <v>197</v>
      </c>
      <c r="D406">
        <f t="shared" si="36"/>
        <v>55.807365439093488</v>
      </c>
      <c r="E406" s="7">
        <f t="shared" si="37"/>
        <v>4.0516055258140745E-4</v>
      </c>
      <c r="F406" s="8">
        <f t="shared" si="40"/>
        <v>0.96020171648222008</v>
      </c>
      <c r="G406" s="7">
        <f t="shared" si="38"/>
        <v>7.8121369182115744E-4</v>
      </c>
      <c r="H406" s="8">
        <f t="shared" si="41"/>
        <v>0.89692184100862804</v>
      </c>
      <c r="I406">
        <f t="shared" si="39"/>
        <v>7.2980170198189143E-4</v>
      </c>
    </row>
    <row r="407" spans="1:9">
      <c r="A407" s="1" t="s">
        <v>47</v>
      </c>
      <c r="B407">
        <v>6.49</v>
      </c>
      <c r="C407" s="2">
        <v>352</v>
      </c>
      <c r="D407">
        <f t="shared" si="36"/>
        <v>54.237288135593218</v>
      </c>
      <c r="E407" s="7">
        <f t="shared" si="37"/>
        <v>7.2394169801347935E-4</v>
      </c>
      <c r="F407" s="8">
        <f t="shared" si="40"/>
        <v>0.96092565818023357</v>
      </c>
      <c r="G407" s="7">
        <f t="shared" si="38"/>
        <v>1.4362823965777087E-3</v>
      </c>
      <c r="H407" s="8">
        <f t="shared" si="41"/>
        <v>0.89835812340520571</v>
      </c>
      <c r="I407">
        <f t="shared" si="39"/>
        <v>1.4566398527555702E-3</v>
      </c>
    </row>
    <row r="408" spans="1:9">
      <c r="A408" s="1" t="s">
        <v>232</v>
      </c>
      <c r="B408">
        <v>12.94</v>
      </c>
      <c r="C408" s="2">
        <v>701</v>
      </c>
      <c r="D408">
        <f t="shared" si="36"/>
        <v>54.173106646058734</v>
      </c>
      <c r="E408" s="7">
        <f t="shared" si="37"/>
        <v>1.4417134383734346E-3</v>
      </c>
      <c r="F408" s="8">
        <f t="shared" si="40"/>
        <v>0.96236737161860697</v>
      </c>
      <c r="G408" s="7">
        <f t="shared" si="38"/>
        <v>2.8637125133614098E-3</v>
      </c>
      <c r="H408" s="8">
        <f t="shared" si="41"/>
        <v>0.90122183591856708</v>
      </c>
      <c r="I408">
        <f t="shared" si="39"/>
        <v>3.842863468668245E-3</v>
      </c>
    </row>
    <row r="409" spans="1:9">
      <c r="A409" s="1" t="s">
        <v>126</v>
      </c>
      <c r="B409">
        <v>34.1</v>
      </c>
      <c r="C409" s="2">
        <v>1845</v>
      </c>
      <c r="D409">
        <f t="shared" si="36"/>
        <v>54.105571847507328</v>
      </c>
      <c r="E409" s="7">
        <f t="shared" si="37"/>
        <v>3.7945239569172422E-3</v>
      </c>
      <c r="F409" s="8">
        <f t="shared" si="40"/>
        <v>0.96616189557552423</v>
      </c>
      <c r="G409" s="7">
        <f t="shared" si="38"/>
        <v>7.5465685243913515E-3</v>
      </c>
      <c r="H409" s="8">
        <f t="shared" si="41"/>
        <v>0.90876840444295848</v>
      </c>
      <c r="I409">
        <f t="shared" si="39"/>
        <v>4.3282946840839109E-4</v>
      </c>
    </row>
    <row r="410" spans="1:9">
      <c r="A410" s="1" t="s">
        <v>180</v>
      </c>
      <c r="B410">
        <v>3.79</v>
      </c>
      <c r="C410" s="2">
        <v>202</v>
      </c>
      <c r="D410">
        <f t="shared" si="36"/>
        <v>53.298153034300789</v>
      </c>
      <c r="E410" s="7">
        <f t="shared" si="37"/>
        <v>4.1544381533728075E-4</v>
      </c>
      <c r="F410" s="8">
        <f t="shared" si="40"/>
        <v>0.96657733939086155</v>
      </c>
      <c r="G410" s="7">
        <f t="shared" si="38"/>
        <v>8.387535104822059E-4</v>
      </c>
      <c r="H410" s="8">
        <f t="shared" si="41"/>
        <v>0.90960715795344071</v>
      </c>
      <c r="I410">
        <f t="shared" si="39"/>
        <v>1.2698594791012985E-3</v>
      </c>
    </row>
    <row r="411" spans="1:9">
      <c r="A411" s="1" t="s">
        <v>240</v>
      </c>
      <c r="B411">
        <v>11.07</v>
      </c>
      <c r="C411" s="2">
        <v>587</v>
      </c>
      <c r="D411">
        <f t="shared" si="36"/>
        <v>53.026196928635954</v>
      </c>
      <c r="E411" s="7">
        <f t="shared" si="37"/>
        <v>1.2072550475395237E-3</v>
      </c>
      <c r="F411" s="8">
        <f t="shared" si="40"/>
        <v>0.96778459443840104</v>
      </c>
      <c r="G411" s="7">
        <f t="shared" si="38"/>
        <v>2.4498684329915619E-3</v>
      </c>
      <c r="H411" s="8">
        <f t="shared" si="41"/>
        <v>0.91205702638643227</v>
      </c>
      <c r="I411">
        <f t="shared" si="39"/>
        <v>8.9589939088574599E-4</v>
      </c>
    </row>
    <row r="412" spans="1:9">
      <c r="A412" s="1" t="s">
        <v>436</v>
      </c>
      <c r="B412">
        <v>7.73</v>
      </c>
      <c r="C412" s="2">
        <v>405</v>
      </c>
      <c r="D412">
        <f t="shared" si="36"/>
        <v>52.393272962483827</v>
      </c>
      <c r="E412" s="7">
        <f t="shared" si="37"/>
        <v>8.3294428322573612E-4</v>
      </c>
      <c r="F412" s="8">
        <f t="shared" si="40"/>
        <v>0.96861753872162681</v>
      </c>
      <c r="G412" s="7">
        <f t="shared" si="38"/>
        <v>1.7107030701919398E-3</v>
      </c>
      <c r="H412" s="8">
        <f t="shared" si="41"/>
        <v>0.91376772945662421</v>
      </c>
      <c r="I412">
        <f t="shared" si="39"/>
        <v>8.1458735940720395E-4</v>
      </c>
    </row>
    <row r="413" spans="1:9">
      <c r="A413" s="1" t="s">
        <v>236</v>
      </c>
      <c r="B413">
        <v>7</v>
      </c>
      <c r="C413" s="2">
        <v>365</v>
      </c>
      <c r="D413">
        <f t="shared" si="36"/>
        <v>52.142857142857146</v>
      </c>
      <c r="E413" s="7">
        <f t="shared" si="37"/>
        <v>7.506781811787498E-4</v>
      </c>
      <c r="F413" s="8">
        <f t="shared" si="40"/>
        <v>0.96936821690280561</v>
      </c>
      <c r="G413" s="7">
        <f t="shared" si="38"/>
        <v>1.5491489639513037E-3</v>
      </c>
      <c r="H413" s="8">
        <f t="shared" si="41"/>
        <v>0.91531687842057552</v>
      </c>
      <c r="I413">
        <f t="shared" si="39"/>
        <v>2.2204230044552409E-3</v>
      </c>
    </row>
    <row r="414" spans="1:9">
      <c r="A414" s="1" t="s">
        <v>276</v>
      </c>
      <c r="B414">
        <v>19.02</v>
      </c>
      <c r="C414" s="2">
        <v>988</v>
      </c>
      <c r="D414">
        <f t="shared" si="36"/>
        <v>51.945320715036807</v>
      </c>
      <c r="E414" s="7">
        <f t="shared" si="37"/>
        <v>2.0319727205605612E-3</v>
      </c>
      <c r="F414" s="8">
        <f t="shared" si="40"/>
        <v>0.97140018962336616</v>
      </c>
      <c r="G414" s="7">
        <f t="shared" si="38"/>
        <v>4.2092590420505427E-3</v>
      </c>
      <c r="H414" s="8">
        <f t="shared" si="41"/>
        <v>0.91952613746262601</v>
      </c>
      <c r="I414">
        <f t="shared" si="39"/>
        <v>1.4491989479927803E-3</v>
      </c>
    </row>
    <row r="415" spans="1:9">
      <c r="A415" s="1" t="s">
        <v>55</v>
      </c>
      <c r="B415">
        <v>12.38</v>
      </c>
      <c r="C415" s="2">
        <v>641</v>
      </c>
      <c r="D415">
        <f t="shared" si="36"/>
        <v>51.777059773828753</v>
      </c>
      <c r="E415" s="7">
        <f t="shared" si="37"/>
        <v>1.3183142853029552E-3</v>
      </c>
      <c r="F415" s="8">
        <f t="shared" si="40"/>
        <v>0.9727185039086691</v>
      </c>
      <c r="G415" s="7">
        <f t="shared" si="38"/>
        <v>2.739780596245306E-3</v>
      </c>
      <c r="H415" s="8">
        <f t="shared" si="41"/>
        <v>0.92226591805887137</v>
      </c>
      <c r="I415">
        <f t="shared" si="39"/>
        <v>3.3735559530101433E-4</v>
      </c>
    </row>
    <row r="416" spans="1:9">
      <c r="A416" s="1" t="s">
        <v>339</v>
      </c>
      <c r="B416">
        <v>2.88</v>
      </c>
      <c r="C416" s="2">
        <v>149</v>
      </c>
      <c r="D416">
        <f t="shared" si="36"/>
        <v>51.736111111111114</v>
      </c>
      <c r="E416" s="7">
        <f t="shared" si="37"/>
        <v>3.0644123012502392E-4</v>
      </c>
      <c r="F416" s="8">
        <f t="shared" si="40"/>
        <v>0.97302494513879412</v>
      </c>
      <c r="G416" s="7">
        <f t="shared" si="38"/>
        <v>6.3736414516853634E-4</v>
      </c>
      <c r="H416" s="8">
        <f t="shared" si="41"/>
        <v>0.92290328220403994</v>
      </c>
      <c r="I416">
        <f t="shared" si="39"/>
        <v>1.8049131056578904E-3</v>
      </c>
    </row>
    <row r="417" spans="1:9">
      <c r="A417" s="1" t="s">
        <v>305</v>
      </c>
      <c r="B417">
        <v>15.31</v>
      </c>
      <c r="C417" s="2">
        <v>786</v>
      </c>
      <c r="D417">
        <f t="shared" si="36"/>
        <v>51.338994121489222</v>
      </c>
      <c r="E417" s="7">
        <f t="shared" si="37"/>
        <v>1.6165289052232806E-3</v>
      </c>
      <c r="F417" s="8">
        <f t="shared" si="40"/>
        <v>0.97464147404401735</v>
      </c>
      <c r="G417" s="7">
        <f t="shared" si="38"/>
        <v>3.3882100911563516E-3</v>
      </c>
      <c r="H417" s="8">
        <f t="shared" si="41"/>
        <v>0.92629149229519625</v>
      </c>
      <c r="I417">
        <f t="shared" si="39"/>
        <v>7.5824897255227786E-4</v>
      </c>
    </row>
    <row r="418" spans="1:9">
      <c r="A418" s="1" t="s">
        <v>415</v>
      </c>
      <c r="B418">
        <v>6.43</v>
      </c>
      <c r="C418" s="2">
        <v>330</v>
      </c>
      <c r="D418">
        <f t="shared" si="36"/>
        <v>51.32192846034215</v>
      </c>
      <c r="E418" s="7">
        <f t="shared" si="37"/>
        <v>6.7869534188763679E-4</v>
      </c>
      <c r="F418" s="8">
        <f t="shared" si="40"/>
        <v>0.97532016938590504</v>
      </c>
      <c r="G418" s="7">
        <f t="shared" si="38"/>
        <v>1.4230039768866976E-3</v>
      </c>
      <c r="H418" s="8">
        <f t="shared" si="41"/>
        <v>0.92771449627208291</v>
      </c>
      <c r="I418">
        <f t="shared" si="39"/>
        <v>3.302721119831098E-4</v>
      </c>
    </row>
    <row r="419" spans="1:9">
      <c r="A419" s="1" t="s">
        <v>230</v>
      </c>
      <c r="B419">
        <v>2.75</v>
      </c>
      <c r="C419" s="2">
        <v>138</v>
      </c>
      <c r="D419">
        <f t="shared" si="36"/>
        <v>50.18181818181818</v>
      </c>
      <c r="E419" s="7">
        <f t="shared" si="37"/>
        <v>2.838180520621027E-4</v>
      </c>
      <c r="F419" s="8">
        <f t="shared" si="40"/>
        <v>0.97560398743796717</v>
      </c>
      <c r="G419" s="7">
        <f t="shared" si="38"/>
        <v>6.0859423583801216E-4</v>
      </c>
      <c r="H419" s="8">
        <f t="shared" si="41"/>
        <v>0.92832309050792094</v>
      </c>
      <c r="I419">
        <f t="shared" si="39"/>
        <v>8.035804738872887E-4</v>
      </c>
    </row>
    <row r="420" spans="1:9">
      <c r="A420" s="1" t="s">
        <v>308</v>
      </c>
      <c r="B420">
        <v>6.64</v>
      </c>
      <c r="C420" s="2">
        <v>330</v>
      </c>
      <c r="D420">
        <f t="shared" si="36"/>
        <v>49.698795180722897</v>
      </c>
      <c r="E420" s="7">
        <f t="shared" si="37"/>
        <v>6.7869534188763679E-4</v>
      </c>
      <c r="F420" s="8">
        <f t="shared" si="40"/>
        <v>0.97628268277985486</v>
      </c>
      <c r="G420" s="7">
        <f t="shared" si="38"/>
        <v>1.4694784458052367E-3</v>
      </c>
      <c r="H420" s="8">
        <f t="shared" si="41"/>
        <v>0.9297925689537262</v>
      </c>
      <c r="I420">
        <f t="shared" si="39"/>
        <v>3.7770120220370629E-4</v>
      </c>
    </row>
    <row r="421" spans="1:9">
      <c r="A421" s="1" t="s">
        <v>42</v>
      </c>
      <c r="B421">
        <v>3.12</v>
      </c>
      <c r="C421" s="2">
        <v>155</v>
      </c>
      <c r="D421">
        <f t="shared" si="36"/>
        <v>49.679487179487175</v>
      </c>
      <c r="E421" s="7">
        <f t="shared" si="37"/>
        <v>3.1878114543207184E-4</v>
      </c>
      <c r="F421" s="8">
        <f t="shared" si="40"/>
        <v>0.97660146392528691</v>
      </c>
      <c r="G421" s="7">
        <f t="shared" si="38"/>
        <v>6.9047782393258112E-4</v>
      </c>
      <c r="H421" s="8">
        <f t="shared" si="41"/>
        <v>0.93048304677765881</v>
      </c>
      <c r="I421">
        <f t="shared" si="39"/>
        <v>5.4125841241015049E-4</v>
      </c>
    </row>
    <row r="422" spans="1:9">
      <c r="A422" s="1" t="s">
        <v>161</v>
      </c>
      <c r="B422">
        <v>4.47</v>
      </c>
      <c r="C422" s="2">
        <v>222</v>
      </c>
      <c r="D422">
        <f t="shared" si="36"/>
        <v>49.664429530201346</v>
      </c>
      <c r="E422" s="7">
        <f t="shared" si="37"/>
        <v>4.5657686636077385E-4</v>
      </c>
      <c r="F422" s="8">
        <f t="shared" si="40"/>
        <v>0.97705804079164771</v>
      </c>
      <c r="G422" s="7">
        <f t="shared" si="38"/>
        <v>9.8924226698033236E-4</v>
      </c>
      <c r="H422" s="8">
        <f t="shared" si="41"/>
        <v>0.93147228904463919</v>
      </c>
      <c r="I422">
        <f t="shared" si="39"/>
        <v>1.2092011710772566E-3</v>
      </c>
    </row>
    <row r="423" spans="1:9">
      <c r="A423" s="1" t="s">
        <v>317</v>
      </c>
      <c r="B423">
        <v>9.9600000000000009</v>
      </c>
      <c r="C423" s="2">
        <v>493</v>
      </c>
      <c r="D423">
        <f t="shared" si="36"/>
        <v>49.497991967871485</v>
      </c>
      <c r="E423" s="7">
        <f t="shared" si="37"/>
        <v>1.013929707729106E-3</v>
      </c>
      <c r="F423" s="8">
        <f t="shared" si="40"/>
        <v>0.97807197049937677</v>
      </c>
      <c r="G423" s="7">
        <f t="shared" si="38"/>
        <v>2.2042176687078552E-3</v>
      </c>
      <c r="H423" s="8">
        <f t="shared" si="41"/>
        <v>0.93367650671334701</v>
      </c>
      <c r="I423">
        <f t="shared" si="39"/>
        <v>1.1586156318507124E-3</v>
      </c>
    </row>
    <row r="424" spans="1:9">
      <c r="A424" s="1" t="s">
        <v>262</v>
      </c>
      <c r="B424">
        <v>9.5399999999999991</v>
      </c>
      <c r="C424" s="2">
        <v>472</v>
      </c>
      <c r="D424">
        <f t="shared" si="36"/>
        <v>49.475890985324952</v>
      </c>
      <c r="E424" s="7">
        <f t="shared" si="37"/>
        <v>9.7074000415443818E-4</v>
      </c>
      <c r="F424" s="8">
        <f t="shared" si="40"/>
        <v>0.9790427105035312</v>
      </c>
      <c r="G424" s="7">
        <f t="shared" si="38"/>
        <v>2.1112687308707766E-3</v>
      </c>
      <c r="H424" s="8">
        <f t="shared" si="41"/>
        <v>0.93578777544421776</v>
      </c>
      <c r="I424">
        <f t="shared" si="39"/>
        <v>2.6137422876116867E-3</v>
      </c>
    </row>
    <row r="425" spans="1:9">
      <c r="A425" s="1" t="s">
        <v>328</v>
      </c>
      <c r="B425">
        <v>21.47</v>
      </c>
      <c r="C425" s="2">
        <v>1059</v>
      </c>
      <c r="D425">
        <f t="shared" si="36"/>
        <v>49.324639031206338</v>
      </c>
      <c r="E425" s="7">
        <f t="shared" si="37"/>
        <v>2.1779950516939619E-3</v>
      </c>
      <c r="F425" s="8">
        <f t="shared" si="40"/>
        <v>0.98122070555522511</v>
      </c>
      <c r="G425" s="7">
        <f t="shared" si="38"/>
        <v>4.7514611794334987E-3</v>
      </c>
      <c r="H425" s="8">
        <f t="shared" si="41"/>
        <v>0.94053923662365124</v>
      </c>
      <c r="I425">
        <f t="shared" si="39"/>
        <v>5.5138264519860591E-4</v>
      </c>
    </row>
    <row r="426" spans="1:9">
      <c r="A426" s="1" t="s">
        <v>25</v>
      </c>
      <c r="B426">
        <v>4.49</v>
      </c>
      <c r="C426" s="2">
        <v>219</v>
      </c>
      <c r="D426">
        <f t="shared" si="36"/>
        <v>48.775055679287306</v>
      </c>
      <c r="E426" s="7">
        <f t="shared" si="37"/>
        <v>4.5040690870724989E-4</v>
      </c>
      <c r="F426" s="8">
        <f t="shared" si="40"/>
        <v>0.98167111246393235</v>
      </c>
      <c r="G426" s="7">
        <f t="shared" si="38"/>
        <v>9.9366840687733636E-4</v>
      </c>
      <c r="H426" s="8">
        <f t="shared" si="41"/>
        <v>0.94153290503052856</v>
      </c>
      <c r="I426">
        <f t="shared" si="39"/>
        <v>3.0641296976252619E-4</v>
      </c>
    </row>
    <row r="427" spans="1:9">
      <c r="A427" s="1" t="s">
        <v>200</v>
      </c>
      <c r="B427">
        <v>2.48</v>
      </c>
      <c r="C427" s="2">
        <v>120</v>
      </c>
      <c r="D427">
        <f t="shared" si="36"/>
        <v>48.387096774193552</v>
      </c>
      <c r="E427" s="7">
        <f t="shared" si="37"/>
        <v>2.4679830614095883E-4</v>
      </c>
      <c r="F427" s="8">
        <f t="shared" si="40"/>
        <v>0.98191791077007329</v>
      </c>
      <c r="G427" s="7">
        <f t="shared" si="38"/>
        <v>5.4884134722846191E-4</v>
      </c>
      <c r="H427" s="8">
        <f t="shared" si="41"/>
        <v>0.94208174637775699</v>
      </c>
      <c r="I427">
        <f t="shared" si="39"/>
        <v>3.4230601976936725E-4</v>
      </c>
    </row>
    <row r="428" spans="1:9">
      <c r="A428" s="1" t="s">
        <v>139</v>
      </c>
      <c r="B428">
        <v>2.77</v>
      </c>
      <c r="C428" s="2">
        <v>134</v>
      </c>
      <c r="D428">
        <f t="shared" si="36"/>
        <v>48.375451263537904</v>
      </c>
      <c r="E428" s="7">
        <f t="shared" si="37"/>
        <v>2.7559144185740407E-4</v>
      </c>
      <c r="F428" s="8">
        <f t="shared" si="40"/>
        <v>0.98219350221193069</v>
      </c>
      <c r="G428" s="7">
        <f t="shared" si="38"/>
        <v>6.1302037573501594E-4</v>
      </c>
      <c r="H428" s="8">
        <f t="shared" si="41"/>
        <v>0.94269476675349195</v>
      </c>
      <c r="I428">
        <f t="shared" si="39"/>
        <v>5.567250689787473E-4</v>
      </c>
    </row>
    <row r="429" spans="1:9">
      <c r="A429" s="1" t="s">
        <v>56</v>
      </c>
      <c r="B429">
        <v>4.47</v>
      </c>
      <c r="C429" s="2">
        <v>214</v>
      </c>
      <c r="D429">
        <f t="shared" si="36"/>
        <v>47.87472035794184</v>
      </c>
      <c r="E429" s="7">
        <f t="shared" si="37"/>
        <v>4.4012364595137664E-4</v>
      </c>
      <c r="F429" s="8">
        <f t="shared" si="40"/>
        <v>0.98263362585788205</v>
      </c>
      <c r="G429" s="7">
        <f t="shared" si="38"/>
        <v>9.8924226698033236E-4</v>
      </c>
      <c r="H429" s="8">
        <f t="shared" si="41"/>
        <v>0.94368400902047234</v>
      </c>
      <c r="I429">
        <f t="shared" si="39"/>
        <v>6.7597822340770275E-4</v>
      </c>
    </row>
    <row r="430" spans="1:9">
      <c r="A430" s="1" t="s">
        <v>191</v>
      </c>
      <c r="B430">
        <v>5.42</v>
      </c>
      <c r="C430" s="2">
        <v>259</v>
      </c>
      <c r="D430">
        <f t="shared" si="36"/>
        <v>47.785977859778598</v>
      </c>
      <c r="E430" s="7">
        <f t="shared" si="37"/>
        <v>5.3267301075423615E-4</v>
      </c>
      <c r="F430" s="8">
        <f t="shared" si="40"/>
        <v>0.98316629886863627</v>
      </c>
      <c r="G430" s="7">
        <f t="shared" si="38"/>
        <v>1.1994839120880094E-3</v>
      </c>
      <c r="H430" s="8">
        <f t="shared" si="41"/>
        <v>0.94488349293256035</v>
      </c>
      <c r="I430">
        <f t="shared" si="39"/>
        <v>6.6549795738668482E-4</v>
      </c>
    </row>
    <row r="431" spans="1:9">
      <c r="A431" s="1" t="s">
        <v>84</v>
      </c>
      <c r="B431">
        <v>5.22</v>
      </c>
      <c r="C431" s="2">
        <v>242</v>
      </c>
      <c r="D431">
        <f t="shared" si="36"/>
        <v>46.360153256704983</v>
      </c>
      <c r="E431" s="7">
        <f t="shared" si="37"/>
        <v>4.9770991738426701E-4</v>
      </c>
      <c r="F431" s="8">
        <f t="shared" si="40"/>
        <v>0.98366400878602056</v>
      </c>
      <c r="G431" s="7">
        <f t="shared" si="38"/>
        <v>1.1552225131179722E-3</v>
      </c>
      <c r="H431" s="8">
        <f t="shared" si="41"/>
        <v>0.9460387154456783</v>
      </c>
      <c r="I431">
        <f t="shared" si="39"/>
        <v>6.0334824502639162E-4</v>
      </c>
    </row>
    <row r="432" spans="1:9">
      <c r="A432" s="1" t="s">
        <v>86</v>
      </c>
      <c r="B432">
        <v>4.72</v>
      </c>
      <c r="C432" s="2">
        <v>218</v>
      </c>
      <c r="D432">
        <f t="shared" si="36"/>
        <v>46.186440677966104</v>
      </c>
      <c r="E432" s="7">
        <f t="shared" si="37"/>
        <v>4.4835025615607528E-4</v>
      </c>
      <c r="F432" s="8">
        <f t="shared" si="40"/>
        <v>0.98411235904217664</v>
      </c>
      <c r="G432" s="7">
        <f t="shared" si="38"/>
        <v>1.044569015692879E-3</v>
      </c>
      <c r="H432" s="8">
        <f t="shared" si="41"/>
        <v>0.94708328446137113</v>
      </c>
      <c r="I432">
        <f t="shared" si="39"/>
        <v>5.2939058033807385E-4</v>
      </c>
    </row>
    <row r="433" spans="1:9">
      <c r="A433" s="1" t="s">
        <v>338</v>
      </c>
      <c r="B433">
        <v>4.13</v>
      </c>
      <c r="C433" s="2">
        <v>190</v>
      </c>
      <c r="D433">
        <f t="shared" si="36"/>
        <v>46.004842615012109</v>
      </c>
      <c r="E433" s="7">
        <f t="shared" si="37"/>
        <v>3.9076398472318486E-4</v>
      </c>
      <c r="F433" s="8">
        <f t="shared" si="40"/>
        <v>0.9845031230268998</v>
      </c>
      <c r="G433" s="7">
        <f t="shared" si="38"/>
        <v>9.1399788873126918E-4</v>
      </c>
      <c r="H433" s="8">
        <f t="shared" si="41"/>
        <v>0.94799728235010239</v>
      </c>
      <c r="I433">
        <f t="shared" si="39"/>
        <v>1.8437600804166454E-4</v>
      </c>
    </row>
    <row r="434" spans="1:9">
      <c r="A434" s="1" t="s">
        <v>313</v>
      </c>
      <c r="B434">
        <v>1.41</v>
      </c>
      <c r="C434" s="2">
        <v>63</v>
      </c>
      <c r="D434">
        <f t="shared" si="36"/>
        <v>44.680851063829792</v>
      </c>
      <c r="E434" s="7">
        <f t="shared" si="37"/>
        <v>1.295691107240034E-4</v>
      </c>
      <c r="F434" s="8">
        <f t="shared" si="40"/>
        <v>0.98463269213762383</v>
      </c>
      <c r="G434" s="7">
        <f t="shared" si="38"/>
        <v>3.120428627387626E-4</v>
      </c>
      <c r="H434" s="8">
        <f t="shared" si="41"/>
        <v>0.94830932521284117</v>
      </c>
      <c r="I434">
        <f t="shared" si="39"/>
        <v>1.603897028373602E-3</v>
      </c>
    </row>
    <row r="435" spans="1:9">
      <c r="A435" s="1" t="s">
        <v>109</v>
      </c>
      <c r="B435">
        <v>12.14</v>
      </c>
      <c r="C435" s="2">
        <v>534</v>
      </c>
      <c r="D435">
        <f t="shared" si="36"/>
        <v>43.986820428336074</v>
      </c>
      <c r="E435" s="7">
        <f t="shared" si="37"/>
        <v>1.0982524623272668E-3</v>
      </c>
      <c r="F435" s="8">
        <f t="shared" si="40"/>
        <v>0.98573094459995114</v>
      </c>
      <c r="G435" s="7">
        <f t="shared" si="38"/>
        <v>2.686666917481261E-3</v>
      </c>
      <c r="H435" s="8">
        <f t="shared" si="41"/>
        <v>0.95099599213032238</v>
      </c>
      <c r="I435">
        <f t="shared" si="39"/>
        <v>1.1312733874269121E-3</v>
      </c>
    </row>
    <row r="436" spans="1:9">
      <c r="A436" s="1" t="s">
        <v>321</v>
      </c>
      <c r="B436">
        <v>8.5299999999999994</v>
      </c>
      <c r="C436" s="2">
        <v>373</v>
      </c>
      <c r="D436">
        <f t="shared" si="36"/>
        <v>43.728018757327085</v>
      </c>
      <c r="E436" s="7">
        <f t="shared" si="37"/>
        <v>7.6713140158814707E-4</v>
      </c>
      <c r="F436" s="8">
        <f t="shared" si="40"/>
        <v>0.98649807600153927</v>
      </c>
      <c r="G436" s="7">
        <f t="shared" si="38"/>
        <v>1.8877486660720886E-3</v>
      </c>
      <c r="H436" s="8">
        <f t="shared" si="41"/>
        <v>0.95288374079639448</v>
      </c>
      <c r="I436">
        <f t="shared" si="39"/>
        <v>1.0564444897602776E-3</v>
      </c>
    </row>
    <row r="437" spans="1:9">
      <c r="A437" s="1" t="s">
        <v>149</v>
      </c>
      <c r="B437">
        <v>7.9</v>
      </c>
      <c r="C437" s="2">
        <v>341</v>
      </c>
      <c r="D437">
        <f t="shared" si="36"/>
        <v>43.164556962025316</v>
      </c>
      <c r="E437" s="7">
        <f t="shared" si="37"/>
        <v>7.0131851995055812E-4</v>
      </c>
      <c r="F437" s="8">
        <f t="shared" si="40"/>
        <v>0.98719939452148986</v>
      </c>
      <c r="G437" s="7">
        <f t="shared" si="38"/>
        <v>1.7483252593164715E-3</v>
      </c>
      <c r="H437" s="8">
        <f t="shared" si="41"/>
        <v>0.95463206605571094</v>
      </c>
      <c r="I437">
        <f t="shared" si="39"/>
        <v>3.9733842649658513E-4</v>
      </c>
    </row>
    <row r="438" spans="1:9">
      <c r="A438" s="1" t="s">
        <v>281</v>
      </c>
      <c r="B438">
        <v>2.96</v>
      </c>
      <c r="C438" s="2">
        <v>127</v>
      </c>
      <c r="D438">
        <f t="shared" si="36"/>
        <v>42.905405405405403</v>
      </c>
      <c r="E438" s="7">
        <f t="shared" si="37"/>
        <v>2.6119487399918148E-4</v>
      </c>
      <c r="F438" s="8">
        <f t="shared" si="40"/>
        <v>0.98746058939548909</v>
      </c>
      <c r="G438" s="7">
        <f t="shared" si="38"/>
        <v>6.5506870475655126E-4</v>
      </c>
      <c r="H438" s="8">
        <f t="shared" si="41"/>
        <v>0.95528713476046745</v>
      </c>
      <c r="I438">
        <f t="shared" si="39"/>
        <v>1.5859605735993876E-3</v>
      </c>
    </row>
    <row r="439" spans="1:9">
      <c r="A439" s="1" t="s">
        <v>128</v>
      </c>
      <c r="B439">
        <v>11.33</v>
      </c>
      <c r="C439" s="2">
        <v>453</v>
      </c>
      <c r="D439">
        <f t="shared" si="36"/>
        <v>39.982347749338039</v>
      </c>
      <c r="E439" s="7">
        <f t="shared" si="37"/>
        <v>9.3166360568211969E-4</v>
      </c>
      <c r="F439" s="8">
        <f t="shared" si="40"/>
        <v>0.98839225300117117</v>
      </c>
      <c r="G439" s="7">
        <f t="shared" si="38"/>
        <v>2.5074082516526102E-3</v>
      </c>
      <c r="H439" s="8">
        <f t="shared" si="41"/>
        <v>0.95779454301212008</v>
      </c>
      <c r="I439">
        <f t="shared" si="39"/>
        <v>3.3680966371973931E-3</v>
      </c>
    </row>
    <row r="440" spans="1:9">
      <c r="A440" s="1" t="s">
        <v>156</v>
      </c>
      <c r="B440">
        <v>23.8</v>
      </c>
      <c r="C440" s="2">
        <v>933</v>
      </c>
      <c r="D440">
        <f t="shared" si="36"/>
        <v>39.201680672268907</v>
      </c>
      <c r="E440" s="7">
        <f t="shared" si="37"/>
        <v>1.9188568302459551E-3</v>
      </c>
      <c r="F440" s="8">
        <f t="shared" si="40"/>
        <v>0.99031110983141712</v>
      </c>
      <c r="G440" s="7">
        <f t="shared" si="38"/>
        <v>5.2671064774344328E-3</v>
      </c>
      <c r="H440" s="8">
        <f t="shared" si="41"/>
        <v>0.96306164948955453</v>
      </c>
      <c r="I440">
        <f t="shared" si="39"/>
        <v>5.9227650040416524E-4</v>
      </c>
    </row>
    <row r="441" spans="1:9">
      <c r="A441" s="1" t="s">
        <v>171</v>
      </c>
      <c r="B441">
        <v>4.04</v>
      </c>
      <c r="C441" s="2">
        <v>148</v>
      </c>
      <c r="D441">
        <f t="shared" si="36"/>
        <v>36.633663366336634</v>
      </c>
      <c r="E441" s="7">
        <f t="shared" si="37"/>
        <v>3.0438457757384925E-4</v>
      </c>
      <c r="F441" s="8">
        <f t="shared" si="40"/>
        <v>0.99061549440899099</v>
      </c>
      <c r="G441" s="7">
        <f t="shared" si="38"/>
        <v>8.9408025919475247E-4</v>
      </c>
      <c r="H441" s="8">
        <f t="shared" si="41"/>
        <v>0.96395572974874932</v>
      </c>
      <c r="I441">
        <f t="shared" si="39"/>
        <v>1.5049010738806823E-3</v>
      </c>
    </row>
    <row r="442" spans="1:9">
      <c r="A442" s="1" t="s">
        <v>207</v>
      </c>
      <c r="B442">
        <v>10.119999999999999</v>
      </c>
      <c r="C442" s="2">
        <v>360</v>
      </c>
      <c r="D442">
        <f t="shared" si="36"/>
        <v>35.573122529644273</v>
      </c>
      <c r="E442" s="7">
        <f t="shared" si="37"/>
        <v>7.4039491842287661E-4</v>
      </c>
      <c r="F442" s="8">
        <f t="shared" si="40"/>
        <v>0.99135588932741392</v>
      </c>
      <c r="G442" s="7">
        <f t="shared" si="38"/>
        <v>2.2396267878838846E-3</v>
      </c>
      <c r="H442" s="8">
        <f t="shared" si="41"/>
        <v>0.96619535653663324</v>
      </c>
      <c r="I442">
        <f t="shared" si="39"/>
        <v>1.6886887393153804E-3</v>
      </c>
    </row>
    <row r="443" spans="1:9">
      <c r="A443" s="1" t="s">
        <v>122</v>
      </c>
      <c r="B443">
        <v>11.32</v>
      </c>
      <c r="C443" s="2">
        <v>400</v>
      </c>
      <c r="D443">
        <f t="shared" si="36"/>
        <v>35.335689045936398</v>
      </c>
      <c r="E443" s="7">
        <f t="shared" si="37"/>
        <v>8.2266102046986281E-4</v>
      </c>
      <c r="F443" s="8">
        <f t="shared" si="40"/>
        <v>0.99217855034788383</v>
      </c>
      <c r="G443" s="7">
        <f t="shared" si="38"/>
        <v>2.5051951817041083E-3</v>
      </c>
      <c r="H443" s="8">
        <f t="shared" si="41"/>
        <v>0.96870055171833735</v>
      </c>
      <c r="I443">
        <f t="shared" si="39"/>
        <v>1.5248114983673622E-3</v>
      </c>
    </row>
    <row r="444" spans="1:9">
      <c r="A444" s="1" t="s">
        <v>166</v>
      </c>
      <c r="B444">
        <v>10.119999999999999</v>
      </c>
      <c r="C444" s="2">
        <v>350</v>
      </c>
      <c r="D444">
        <f t="shared" si="36"/>
        <v>34.584980237154156</v>
      </c>
      <c r="E444" s="7">
        <f t="shared" si="37"/>
        <v>7.1982839291113E-4</v>
      </c>
      <c r="F444" s="8">
        <f t="shared" si="40"/>
        <v>0.99289837874079501</v>
      </c>
      <c r="G444" s="7">
        <f t="shared" si="38"/>
        <v>2.2396267878838846E-3</v>
      </c>
      <c r="H444" s="8">
        <f t="shared" si="41"/>
        <v>0.97094017850622127</v>
      </c>
      <c r="I444">
        <f t="shared" si="39"/>
        <v>1.4177114422730952E-3</v>
      </c>
    </row>
    <row r="445" spans="1:9">
      <c r="A445" s="1" t="s">
        <v>48</v>
      </c>
      <c r="B445">
        <v>9.26</v>
      </c>
      <c r="C445" s="2">
        <v>309</v>
      </c>
      <c r="D445">
        <f t="shared" si="36"/>
        <v>33.369330453563713</v>
      </c>
      <c r="E445" s="7">
        <f t="shared" si="37"/>
        <v>6.3550563831296907E-4</v>
      </c>
      <c r="F445" s="8">
        <f t="shared" si="40"/>
        <v>0.99353388437910795</v>
      </c>
      <c r="G445" s="7">
        <f t="shared" si="38"/>
        <v>2.0493027723127244E-3</v>
      </c>
      <c r="H445" s="8">
        <f t="shared" si="41"/>
        <v>0.97298948127853402</v>
      </c>
      <c r="I445">
        <f t="shared" si="39"/>
        <v>2.5483965917778573E-3</v>
      </c>
    </row>
    <row r="446" spans="1:9">
      <c r="A446" s="1" t="s">
        <v>424</v>
      </c>
      <c r="B446">
        <v>16.350000000000001</v>
      </c>
      <c r="C446" s="2">
        <v>523</v>
      </c>
      <c r="D446">
        <f t="shared" si="36"/>
        <v>31.987767584097856</v>
      </c>
      <c r="E446" s="7">
        <f t="shared" si="37"/>
        <v>1.0756292842643456E-3</v>
      </c>
      <c r="F446" s="8">
        <f t="shared" si="40"/>
        <v>0.99460951366337225</v>
      </c>
      <c r="G446" s="7">
        <f t="shared" si="38"/>
        <v>3.6183693658005454E-3</v>
      </c>
      <c r="H446" s="8">
        <f t="shared" si="41"/>
        <v>0.97660785064433453</v>
      </c>
      <c r="I446">
        <f t="shared" si="39"/>
        <v>1.1061826140917885E-3</v>
      </c>
    </row>
    <row r="447" spans="1:9">
      <c r="A447" s="1" t="s">
        <v>20</v>
      </c>
      <c r="B447">
        <v>6.96</v>
      </c>
      <c r="C447" s="2">
        <v>212</v>
      </c>
      <c r="D447">
        <f t="shared" si="36"/>
        <v>30.459770114942529</v>
      </c>
      <c r="E447" s="7">
        <f t="shared" si="37"/>
        <v>4.360103408490273E-4</v>
      </c>
      <c r="F447" s="8">
        <f t="shared" si="40"/>
        <v>0.9950455240042213</v>
      </c>
      <c r="G447" s="7">
        <f t="shared" si="38"/>
        <v>1.5402966841572962E-3</v>
      </c>
      <c r="H447" s="8">
        <f t="shared" si="41"/>
        <v>0.97814814732849187</v>
      </c>
      <c r="I447">
        <f t="shared" si="39"/>
        <v>2.1648133926807089E-3</v>
      </c>
    </row>
    <row r="448" spans="1:9">
      <c r="A448" s="1" t="s">
        <v>177</v>
      </c>
      <c r="B448">
        <v>13.43</v>
      </c>
      <c r="C448" s="2">
        <v>394</v>
      </c>
      <c r="D448">
        <f t="shared" si="36"/>
        <v>29.337304542069994</v>
      </c>
      <c r="E448" s="7">
        <f t="shared" si="37"/>
        <v>8.1032110516281489E-4</v>
      </c>
      <c r="F448" s="8">
        <f t="shared" si="40"/>
        <v>0.99585584510938407</v>
      </c>
      <c r="G448" s="7">
        <f t="shared" si="38"/>
        <v>2.9721529408380013E-3</v>
      </c>
      <c r="H448" s="8">
        <f t="shared" si="41"/>
        <v>0.98112030026932984</v>
      </c>
      <c r="I448">
        <f t="shared" si="39"/>
        <v>5.9679186002712381E-3</v>
      </c>
    </row>
    <row r="449" spans="1:9">
      <c r="A449" s="1" t="s">
        <v>361</v>
      </c>
      <c r="B449">
        <v>36.61</v>
      </c>
      <c r="C449" s="2">
        <v>1041</v>
      </c>
      <c r="D449">
        <f t="shared" si="36"/>
        <v>28.434853865064191</v>
      </c>
      <c r="E449" s="7">
        <f t="shared" si="37"/>
        <v>2.1409753057728179E-3</v>
      </c>
      <c r="F449" s="8">
        <f t="shared" si="40"/>
        <v>0.99799682041515692</v>
      </c>
      <c r="G449" s="7">
        <f t="shared" si="38"/>
        <v>8.1020490814653189E-3</v>
      </c>
      <c r="H449" s="8">
        <f t="shared" si="41"/>
        <v>0.98922234935079512</v>
      </c>
      <c r="I449">
        <f t="shared" si="39"/>
        <v>1.0063454211105549E-3</v>
      </c>
    </row>
    <row r="450" spans="1:9">
      <c r="A450" s="1" t="s">
        <v>143</v>
      </c>
      <c r="B450">
        <v>6.15</v>
      </c>
      <c r="C450" s="2">
        <v>173</v>
      </c>
      <c r="D450">
        <f t="shared" ref="D450:D453" si="42">C450/B450</f>
        <v>28.130081300813007</v>
      </c>
      <c r="E450" s="7">
        <f t="shared" si="37"/>
        <v>3.5580089135321566E-4</v>
      </c>
      <c r="F450" s="8">
        <f t="shared" si="40"/>
        <v>0.99835262130651015</v>
      </c>
      <c r="G450" s="7">
        <f t="shared" si="38"/>
        <v>1.3610380183286454E-3</v>
      </c>
      <c r="H450" s="8">
        <f t="shared" si="41"/>
        <v>0.99058338736912377</v>
      </c>
      <c r="I450">
        <f t="shared" si="39"/>
        <v>2.848080177060619E-3</v>
      </c>
    </row>
    <row r="451" spans="1:9">
      <c r="A451" s="1" t="s">
        <v>227</v>
      </c>
      <c r="B451">
        <v>17.04</v>
      </c>
      <c r="C451" s="2">
        <v>450</v>
      </c>
      <c r="D451">
        <f t="shared" si="42"/>
        <v>26.408450704225352</v>
      </c>
      <c r="E451" s="7">
        <f t="shared" ref="E451:E453" si="43">C451/486227</f>
        <v>9.2549364802859573E-4</v>
      </c>
      <c r="F451" s="8">
        <f t="shared" si="40"/>
        <v>0.99927811495453878</v>
      </c>
      <c r="G451" s="7">
        <f t="shared" ref="G451:G453" si="44">B451/4518.61</f>
        <v>3.7710711922471734E-3</v>
      </c>
      <c r="H451" s="8">
        <f t="shared" si="41"/>
        <v>0.99435445856137095</v>
      </c>
      <c r="I451">
        <f t="shared" ref="I451:I453" si="45">F451*H452-F452*H451</f>
        <v>1.4024975905552184E-3</v>
      </c>
    </row>
    <row r="452" spans="1:9">
      <c r="A452" s="1" t="s">
        <v>205</v>
      </c>
      <c r="B452">
        <v>7.84</v>
      </c>
      <c r="C452" s="2">
        <v>162</v>
      </c>
      <c r="D452">
        <f t="shared" si="42"/>
        <v>20.663265306122451</v>
      </c>
      <c r="E452" s="7">
        <f t="shared" si="43"/>
        <v>3.3317771329029444E-4</v>
      </c>
      <c r="F452" s="8">
        <f t="shared" ref="F452:F453" si="46">F451+E452</f>
        <v>0.99961129266782911</v>
      </c>
      <c r="G452" s="7">
        <f t="shared" si="44"/>
        <v>1.7350468396254602E-3</v>
      </c>
      <c r="H452" s="8">
        <f t="shared" ref="H452:H453" si="47">H451+G452</f>
        <v>0.99608950540099639</v>
      </c>
      <c r="I452">
        <f t="shared" si="45"/>
        <v>3.5217872668308337E-3</v>
      </c>
    </row>
    <row r="453" spans="1:9">
      <c r="A453" s="1" t="s">
        <v>366</v>
      </c>
      <c r="B453">
        <v>17.670000000000002</v>
      </c>
      <c r="C453" s="2">
        <v>189</v>
      </c>
      <c r="D453">
        <f t="shared" si="42"/>
        <v>10.696095076400677</v>
      </c>
      <c r="E453" s="7">
        <f t="shared" si="43"/>
        <v>3.8870733217201018E-4</v>
      </c>
      <c r="F453" s="8">
        <f t="shared" si="46"/>
        <v>1.0000000000000011</v>
      </c>
      <c r="G453" s="7">
        <f t="shared" si="44"/>
        <v>3.9104945990027914E-3</v>
      </c>
      <c r="H453" s="8">
        <f t="shared" si="47"/>
        <v>0.99999999999999922</v>
      </c>
      <c r="I453">
        <f t="shared" si="45"/>
        <v>0</v>
      </c>
    </row>
    <row r="454" spans="1:9">
      <c r="B454">
        <f>SUM(B2:B453)</f>
        <v>4518.6100000000051</v>
      </c>
      <c r="C454" s="6">
        <f>SUM(C2:C453)</f>
        <v>486227</v>
      </c>
      <c r="E454" s="7"/>
      <c r="F454" s="8"/>
      <c r="G454" s="7"/>
      <c r="H454" s="8"/>
    </row>
    <row r="455" spans="1:9">
      <c r="E455" s="7"/>
      <c r="F455" s="8"/>
      <c r="G455" s="7"/>
      <c r="H455" s="8"/>
    </row>
    <row r="456" spans="1:9">
      <c r="E456" s="7"/>
      <c r="F456" s="8"/>
      <c r="G456" s="7"/>
      <c r="H456" s="8"/>
    </row>
    <row r="457" spans="1:9">
      <c r="E457" s="7"/>
      <c r="F457" s="8"/>
      <c r="G457" s="7"/>
      <c r="H457" s="8"/>
    </row>
    <row r="458" spans="1:9">
      <c r="E458" s="7"/>
      <c r="F458" s="8"/>
      <c r="G458" s="7"/>
      <c r="H458" s="8"/>
    </row>
    <row r="459" spans="1:9">
      <c r="E459" s="7"/>
      <c r="F459" s="8"/>
      <c r="G459" s="7"/>
      <c r="H459" s="8"/>
    </row>
    <row r="460" spans="1:9">
      <c r="E460" s="7"/>
      <c r="F460" s="8"/>
      <c r="G460" s="7"/>
      <c r="H460" s="8"/>
    </row>
    <row r="461" spans="1:9">
      <c r="E461" s="7"/>
      <c r="F461" s="8"/>
      <c r="G461" s="7"/>
      <c r="H461" s="8"/>
    </row>
    <row r="462" spans="1:9">
      <c r="E462" s="7"/>
      <c r="F462" s="8"/>
      <c r="G462" s="7"/>
      <c r="H462" s="8"/>
    </row>
    <row r="463" spans="1:9">
      <c r="E463" s="7"/>
      <c r="F463" s="8"/>
      <c r="G463" s="7"/>
      <c r="H463" s="8"/>
    </row>
    <row r="464" spans="1:9">
      <c r="E464" s="7"/>
      <c r="F464" s="8"/>
      <c r="G464" s="7"/>
      <c r="H464" s="8"/>
    </row>
    <row r="465" spans="5:8">
      <c r="E465" s="7"/>
      <c r="F465" s="8"/>
      <c r="G465" s="7"/>
      <c r="H465" s="8"/>
    </row>
    <row r="466" spans="5:8">
      <c r="E466" s="7"/>
      <c r="F466" s="8"/>
      <c r="G466" s="7"/>
      <c r="H466" s="8"/>
    </row>
    <row r="467" spans="5:8">
      <c r="E467" s="7"/>
      <c r="F467" s="8"/>
      <c r="G467" s="7"/>
      <c r="H467" s="8"/>
    </row>
    <row r="468" spans="5:8">
      <c r="E468" s="7"/>
      <c r="F468" s="8"/>
      <c r="G468" s="7"/>
      <c r="H468" s="8"/>
    </row>
    <row r="469" spans="5:8">
      <c r="E469" s="7"/>
      <c r="F469" s="8"/>
      <c r="G469" s="7"/>
      <c r="H469" s="8"/>
    </row>
    <row r="470" spans="5:8">
      <c r="E470" s="7"/>
      <c r="F470" s="8"/>
      <c r="G470" s="7"/>
      <c r="H470" s="8"/>
    </row>
    <row r="471" spans="5:8">
      <c r="E471" s="7"/>
      <c r="F471" s="8"/>
      <c r="G471" s="7"/>
      <c r="H471" s="8"/>
    </row>
    <row r="472" spans="5:8">
      <c r="E472" s="7"/>
      <c r="F472" s="8"/>
      <c r="G472" s="7"/>
      <c r="H472" s="8"/>
    </row>
    <row r="473" spans="5:8">
      <c r="E473" s="7"/>
      <c r="F473" s="8"/>
      <c r="G473" s="7"/>
      <c r="H473" s="8"/>
    </row>
    <row r="474" spans="5:8">
      <c r="E474" s="7"/>
      <c r="F474" s="8"/>
      <c r="G474" s="7"/>
      <c r="H474" s="8"/>
    </row>
    <row r="475" spans="5:8">
      <c r="E475" s="7"/>
      <c r="F475" s="8"/>
      <c r="G475" s="7"/>
      <c r="H475" s="8"/>
    </row>
    <row r="476" spans="5:8">
      <c r="E476" s="7"/>
      <c r="F476" s="8"/>
      <c r="G476" s="7"/>
      <c r="H476" s="8"/>
    </row>
    <row r="477" spans="5:8">
      <c r="E477" s="7"/>
      <c r="F477" s="8"/>
      <c r="G477" s="7"/>
      <c r="H477" s="8"/>
    </row>
    <row r="478" spans="5:8">
      <c r="E478" s="7"/>
      <c r="F478" s="8"/>
      <c r="G478" s="7"/>
      <c r="H478" s="8"/>
    </row>
    <row r="479" spans="5:8">
      <c r="E479" s="7"/>
      <c r="F479" s="8"/>
      <c r="G479" s="7"/>
      <c r="H479" s="8"/>
    </row>
    <row r="480" spans="5:8">
      <c r="E480" s="7"/>
      <c r="F480" s="8"/>
      <c r="G480" s="7"/>
      <c r="H480" s="8"/>
    </row>
    <row r="481" spans="5:8">
      <c r="E481" s="7"/>
      <c r="F481" s="8"/>
      <c r="G481" s="7"/>
      <c r="H481" s="8"/>
    </row>
    <row r="482" spans="5:8">
      <c r="E482" s="7"/>
      <c r="F482" s="8"/>
      <c r="G482" s="7"/>
      <c r="H482" s="8"/>
    </row>
    <row r="483" spans="5:8">
      <c r="E483" s="7"/>
      <c r="F483" s="8"/>
      <c r="G483" s="7"/>
      <c r="H483" s="8"/>
    </row>
    <row r="484" spans="5:8">
      <c r="E484" s="7"/>
      <c r="F484" s="8"/>
      <c r="G484" s="7"/>
      <c r="H484" s="8"/>
    </row>
    <row r="485" spans="5:8">
      <c r="E485" s="7"/>
      <c r="F485" s="8"/>
      <c r="G485" s="7"/>
      <c r="H485" s="8"/>
    </row>
    <row r="486" spans="5:8">
      <c r="E486" s="7"/>
      <c r="F486" s="8"/>
      <c r="G486" s="7"/>
      <c r="H486" s="8"/>
    </row>
    <row r="487" spans="5:8">
      <c r="E487" s="7"/>
      <c r="F487" s="8"/>
      <c r="G487" s="7"/>
      <c r="H487" s="8"/>
    </row>
    <row r="488" spans="5:8">
      <c r="E488" s="7"/>
      <c r="F488" s="8"/>
      <c r="G488" s="7"/>
      <c r="H488" s="8"/>
    </row>
    <row r="489" spans="5:8">
      <c r="E489" s="7"/>
      <c r="F489" s="8"/>
      <c r="G489" s="7"/>
      <c r="H489" s="8"/>
    </row>
    <row r="490" spans="5:8">
      <c r="E490" s="7"/>
      <c r="F490" s="8"/>
      <c r="G490" s="7"/>
      <c r="H490" s="8"/>
    </row>
    <row r="491" spans="5:8">
      <c r="E491" s="7"/>
      <c r="F491" s="8"/>
      <c r="G491" s="7"/>
      <c r="H491" s="8"/>
    </row>
    <row r="492" spans="5:8">
      <c r="E492" s="7"/>
      <c r="F492" s="8"/>
      <c r="G492" s="7"/>
      <c r="H492" s="8"/>
    </row>
    <row r="493" spans="5:8">
      <c r="E493" s="7"/>
      <c r="F493" s="8"/>
      <c r="G493" s="7"/>
      <c r="H493" s="8"/>
    </row>
    <row r="494" spans="5:8">
      <c r="E494" s="7"/>
      <c r="F494" s="8"/>
      <c r="G494" s="7"/>
      <c r="H494" s="8"/>
    </row>
    <row r="495" spans="5:8">
      <c r="E495" s="7"/>
      <c r="F495" s="8"/>
      <c r="G495" s="7"/>
      <c r="H495" s="8"/>
    </row>
    <row r="496" spans="5:8">
      <c r="E496" s="7"/>
      <c r="F496" s="8"/>
      <c r="G496" s="7"/>
      <c r="H496" s="8"/>
    </row>
    <row r="497" spans="5:8">
      <c r="E497" s="7"/>
      <c r="F497" s="8"/>
      <c r="G497" s="7"/>
      <c r="H497" s="8"/>
    </row>
    <row r="498" spans="5:8">
      <c r="E498" s="7"/>
      <c r="F498" s="8"/>
      <c r="G498" s="7"/>
      <c r="H498" s="8"/>
    </row>
    <row r="499" spans="5:8">
      <c r="E499" s="7"/>
      <c r="F499" s="8"/>
      <c r="G499" s="7"/>
      <c r="H499" s="8"/>
    </row>
    <row r="500" spans="5:8">
      <c r="E500" s="7"/>
      <c r="F500" s="8"/>
      <c r="G500" s="7"/>
      <c r="H500" s="8"/>
    </row>
    <row r="501" spans="5:8">
      <c r="E501" s="7"/>
      <c r="F501" s="8"/>
      <c r="G501" s="7"/>
      <c r="H501" s="8"/>
    </row>
    <row r="502" spans="5:8">
      <c r="E502" s="7"/>
      <c r="F502" s="8"/>
      <c r="G502" s="7"/>
      <c r="H502" s="8"/>
    </row>
    <row r="503" spans="5:8">
      <c r="E503" s="7"/>
      <c r="F503" s="8"/>
      <c r="G503" s="7"/>
      <c r="H503" s="8"/>
    </row>
    <row r="504" spans="5:8">
      <c r="E504" s="7"/>
      <c r="F504" s="8"/>
      <c r="G504" s="7"/>
      <c r="H504" s="8"/>
    </row>
    <row r="505" spans="5:8">
      <c r="E505" s="7"/>
      <c r="F505" s="8"/>
      <c r="G505" s="7"/>
      <c r="H505" s="8"/>
    </row>
    <row r="506" spans="5:8">
      <c r="E506" s="7"/>
      <c r="F506" s="8"/>
      <c r="G506" s="7"/>
      <c r="H506" s="8"/>
    </row>
    <row r="507" spans="5:8">
      <c r="E507" s="7"/>
      <c r="F507" s="8"/>
      <c r="G507" s="7"/>
      <c r="H507" s="8"/>
    </row>
    <row r="508" spans="5:8">
      <c r="E508" s="7"/>
      <c r="F508" s="8"/>
      <c r="G508" s="7"/>
      <c r="H508" s="8"/>
    </row>
    <row r="509" spans="5:8">
      <c r="E509" s="7"/>
      <c r="F509" s="8"/>
      <c r="G509" s="7"/>
      <c r="H509" s="8"/>
    </row>
    <row r="510" spans="5:8">
      <c r="E510" s="7"/>
      <c r="F510" s="8"/>
      <c r="G510" s="7"/>
      <c r="H510" s="8"/>
    </row>
    <row r="511" spans="5:8">
      <c r="E511" s="7"/>
      <c r="F511" s="8"/>
      <c r="G511" s="7"/>
      <c r="H511" s="8"/>
    </row>
    <row r="512" spans="5:8">
      <c r="E512" s="7"/>
      <c r="F512" s="8"/>
      <c r="G512" s="7"/>
      <c r="H512" s="8"/>
    </row>
    <row r="513" spans="5:8">
      <c r="E513" s="7"/>
      <c r="F513" s="8"/>
      <c r="G513" s="7"/>
      <c r="H513" s="8"/>
    </row>
    <row r="514" spans="5:8">
      <c r="E514" s="7"/>
      <c r="F514" s="8"/>
      <c r="G514" s="7"/>
      <c r="H514" s="8"/>
    </row>
    <row r="515" spans="5:8">
      <c r="E515" s="7"/>
      <c r="F515" s="8"/>
      <c r="G515" s="7"/>
      <c r="H515" s="8"/>
    </row>
    <row r="516" spans="5:8">
      <c r="E516" s="7"/>
      <c r="F516" s="8"/>
      <c r="G516" s="7"/>
      <c r="H516" s="8"/>
    </row>
    <row r="517" spans="5:8">
      <c r="E517" s="7"/>
      <c r="F517" s="8"/>
      <c r="G517" s="7"/>
      <c r="H517" s="8"/>
    </row>
    <row r="518" spans="5:8">
      <c r="E518" s="7"/>
      <c r="F518" s="8"/>
      <c r="G518" s="7"/>
      <c r="H518" s="8"/>
    </row>
    <row r="519" spans="5:8">
      <c r="E519" s="7"/>
      <c r="F519" s="8"/>
      <c r="G519" s="7"/>
      <c r="H519" s="8"/>
    </row>
    <row r="520" spans="5:8">
      <c r="E520" s="7"/>
      <c r="F520" s="8"/>
      <c r="G520" s="7"/>
      <c r="H520" s="8"/>
    </row>
    <row r="521" spans="5:8">
      <c r="E521" s="7"/>
      <c r="F521" s="8"/>
      <c r="G521" s="7"/>
      <c r="H521" s="8"/>
    </row>
    <row r="522" spans="5:8">
      <c r="E522" s="7"/>
      <c r="F522" s="8"/>
      <c r="G522" s="7"/>
      <c r="H522" s="8"/>
    </row>
    <row r="523" spans="5:8">
      <c r="E523" s="7"/>
      <c r="F523" s="8"/>
      <c r="G523" s="7"/>
      <c r="H523" s="8"/>
    </row>
    <row r="524" spans="5:8">
      <c r="E524" s="7"/>
      <c r="F524" s="8"/>
      <c r="G524" s="7"/>
      <c r="H524" s="8"/>
    </row>
    <row r="525" spans="5:8">
      <c r="E525" s="7"/>
      <c r="F525" s="8"/>
      <c r="G525" s="7"/>
      <c r="H525" s="8"/>
    </row>
    <row r="526" spans="5:8">
      <c r="E526" s="7"/>
      <c r="F526" s="8"/>
      <c r="G526" s="7"/>
      <c r="H526" s="8"/>
    </row>
    <row r="527" spans="5:8">
      <c r="E527" s="7"/>
      <c r="F527" s="8"/>
      <c r="G527" s="7"/>
      <c r="H527" s="8"/>
    </row>
    <row r="528" spans="5:8">
      <c r="E528" s="7"/>
      <c r="F528" s="8"/>
      <c r="G528" s="7"/>
      <c r="H528" s="8"/>
    </row>
    <row r="529" spans="5:8">
      <c r="E529" s="7"/>
      <c r="F529" s="8"/>
      <c r="G529" s="7"/>
      <c r="H529" s="8"/>
    </row>
    <row r="530" spans="5:8">
      <c r="E530" s="7"/>
      <c r="F530" s="8"/>
      <c r="G530" s="7"/>
      <c r="H530" s="8"/>
    </row>
    <row r="531" spans="5:8">
      <c r="E531" s="7"/>
      <c r="F531" s="8"/>
      <c r="G531" s="7"/>
      <c r="H531" s="8"/>
    </row>
    <row r="532" spans="5:8">
      <c r="E532" s="7"/>
      <c r="F532" s="8"/>
      <c r="G532" s="7"/>
      <c r="H532" s="8"/>
    </row>
    <row r="533" spans="5:8">
      <c r="E533" s="7"/>
      <c r="F533" s="8"/>
      <c r="G533" s="7"/>
      <c r="H533" s="8"/>
    </row>
    <row r="534" spans="5:8">
      <c r="E534" s="7"/>
      <c r="F534" s="8"/>
      <c r="G534" s="7"/>
      <c r="H534" s="8"/>
    </row>
    <row r="535" spans="5:8">
      <c r="E535" s="7"/>
      <c r="F535" s="8"/>
      <c r="G535" s="7"/>
      <c r="H535" s="8"/>
    </row>
    <row r="536" spans="5:8">
      <c r="E536" s="7"/>
      <c r="F536" s="8"/>
      <c r="G536" s="7"/>
      <c r="H536" s="8"/>
    </row>
    <row r="537" spans="5:8">
      <c r="E537" s="7"/>
      <c r="F537" s="8"/>
      <c r="G537" s="7"/>
      <c r="H537" s="8"/>
    </row>
    <row r="538" spans="5:8">
      <c r="E538" s="7"/>
      <c r="F538" s="8"/>
      <c r="G538" s="7"/>
      <c r="H538" s="8"/>
    </row>
    <row r="539" spans="5:8">
      <c r="E539" s="7"/>
      <c r="F539" s="8"/>
      <c r="G539" s="7"/>
      <c r="H539" s="8"/>
    </row>
    <row r="540" spans="5:8">
      <c r="E540" s="7"/>
      <c r="F540" s="8"/>
      <c r="G540" s="7"/>
      <c r="H540" s="8"/>
    </row>
    <row r="541" spans="5:8">
      <c r="E541" s="7"/>
      <c r="F541" s="8"/>
      <c r="G541" s="7"/>
      <c r="H541" s="8"/>
    </row>
    <row r="542" spans="5:8">
      <c r="E542" s="7"/>
      <c r="F542" s="8"/>
      <c r="G542" s="7"/>
      <c r="H542" s="8"/>
    </row>
    <row r="543" spans="5:8">
      <c r="E543" s="7"/>
      <c r="F543" s="8"/>
      <c r="G543" s="7"/>
      <c r="H543" s="8"/>
    </row>
    <row r="544" spans="5:8">
      <c r="E544" s="7"/>
      <c r="F544" s="8"/>
      <c r="G544" s="7"/>
      <c r="H544" s="8"/>
    </row>
    <row r="545" spans="5:8">
      <c r="E545" s="7"/>
      <c r="F545" s="8"/>
      <c r="G545" s="7"/>
      <c r="H545" s="8"/>
    </row>
    <row r="546" spans="5:8">
      <c r="E546" s="7"/>
      <c r="F546" s="8"/>
      <c r="G546" s="7"/>
      <c r="H546" s="8"/>
    </row>
    <row r="547" spans="5:8">
      <c r="E547" s="7"/>
      <c r="F547" s="8"/>
      <c r="G547" s="7"/>
      <c r="H547" s="8"/>
    </row>
    <row r="548" spans="5:8">
      <c r="E548" s="7"/>
      <c r="F548" s="8"/>
      <c r="G548" s="7"/>
      <c r="H548" s="8"/>
    </row>
    <row r="549" spans="5:8">
      <c r="E549" s="7"/>
      <c r="F549" s="8"/>
      <c r="G549" s="7"/>
      <c r="H549" s="8"/>
    </row>
    <row r="550" spans="5:8">
      <c r="E550" s="7"/>
      <c r="F550" s="8"/>
      <c r="G550" s="7"/>
      <c r="H550" s="8"/>
    </row>
    <row r="551" spans="5:8">
      <c r="E551" s="7"/>
      <c r="F551" s="8"/>
      <c r="G551" s="7"/>
      <c r="H551" s="8"/>
    </row>
    <row r="552" spans="5:8">
      <c r="E552" s="7"/>
      <c r="F552" s="8"/>
      <c r="G552" s="7"/>
      <c r="H552" s="8"/>
    </row>
    <row r="553" spans="5:8">
      <c r="E553" s="7"/>
      <c r="F553" s="8"/>
      <c r="G553" s="7"/>
      <c r="H553" s="8"/>
    </row>
    <row r="554" spans="5:8">
      <c r="E554" s="7"/>
      <c r="F554" s="8"/>
      <c r="G554" s="7"/>
      <c r="H554" s="8"/>
    </row>
    <row r="555" spans="5:8">
      <c r="E555" s="7"/>
      <c r="F555" s="8"/>
      <c r="G555" s="7"/>
      <c r="H555" s="8"/>
    </row>
    <row r="556" spans="5:8">
      <c r="E556" s="7"/>
      <c r="F556" s="8"/>
      <c r="G556" s="7"/>
      <c r="H556" s="8"/>
    </row>
    <row r="557" spans="5:8">
      <c r="E557" s="7"/>
      <c r="F557" s="8"/>
      <c r="G557" s="7"/>
      <c r="H557" s="8"/>
    </row>
    <row r="558" spans="5:8">
      <c r="E558" s="7"/>
      <c r="F558" s="8"/>
      <c r="G558" s="7"/>
      <c r="H558" s="8"/>
    </row>
    <row r="559" spans="5:8">
      <c r="E559" s="7"/>
      <c r="F559" s="8"/>
      <c r="G559" s="7"/>
      <c r="H559" s="8"/>
    </row>
    <row r="560" spans="5:8">
      <c r="E560" s="7"/>
      <c r="F560" s="8"/>
      <c r="G560" s="7"/>
      <c r="H560" s="8"/>
    </row>
    <row r="561" spans="5:8">
      <c r="E561" s="7"/>
      <c r="F561" s="8"/>
      <c r="G561" s="7"/>
      <c r="H561" s="8"/>
    </row>
    <row r="562" spans="5:8">
      <c r="E562" s="7"/>
      <c r="F562" s="8"/>
      <c r="G562" s="7"/>
      <c r="H562" s="8"/>
    </row>
    <row r="563" spans="5:8">
      <c r="E563" s="7"/>
      <c r="F563" s="8"/>
      <c r="G563" s="7"/>
      <c r="H563" s="8"/>
    </row>
    <row r="564" spans="5:8">
      <c r="E564" s="7"/>
      <c r="F564" s="8"/>
      <c r="G564" s="7"/>
      <c r="H564" s="8"/>
    </row>
    <row r="565" spans="5:8">
      <c r="E565" s="7"/>
      <c r="F565" s="8"/>
      <c r="G565" s="7"/>
      <c r="H565" s="8"/>
    </row>
    <row r="566" spans="5:8">
      <c r="E566" s="7"/>
      <c r="F566" s="8"/>
      <c r="G566" s="7"/>
      <c r="H566" s="8"/>
    </row>
    <row r="567" spans="5:8">
      <c r="E567" s="7"/>
      <c r="F567" s="8"/>
      <c r="G567" s="7"/>
      <c r="H567" s="8"/>
    </row>
    <row r="568" spans="5:8">
      <c r="E568" s="7"/>
      <c r="F568" s="8"/>
      <c r="G568" s="7"/>
      <c r="H568" s="8"/>
    </row>
    <row r="569" spans="5:8">
      <c r="E569" s="7"/>
      <c r="F569" s="8"/>
      <c r="G569" s="7"/>
      <c r="H569" s="8"/>
    </row>
    <row r="570" spans="5:8">
      <c r="E570" s="7"/>
      <c r="F570" s="8"/>
      <c r="G570" s="7"/>
      <c r="H570" s="8"/>
    </row>
    <row r="571" spans="5:8">
      <c r="E571" s="7"/>
      <c r="F571" s="8"/>
      <c r="G571" s="7"/>
      <c r="H571" s="8"/>
    </row>
    <row r="572" spans="5:8">
      <c r="E572" s="7"/>
      <c r="F572" s="8"/>
      <c r="G572" s="7"/>
      <c r="H572" s="8"/>
    </row>
    <row r="573" spans="5:8">
      <c r="E573" s="7"/>
      <c r="F573" s="8"/>
      <c r="G573" s="7"/>
      <c r="H573" s="8"/>
    </row>
    <row r="574" spans="5:8">
      <c r="E574" s="7"/>
      <c r="F574" s="8"/>
      <c r="G574" s="7"/>
      <c r="H574" s="8"/>
    </row>
    <row r="575" spans="5:8">
      <c r="E575" s="7"/>
      <c r="F575" s="8"/>
      <c r="G575" s="7"/>
      <c r="H575" s="8"/>
    </row>
    <row r="576" spans="5:8">
      <c r="E576" s="7"/>
      <c r="F576" s="8"/>
      <c r="G576" s="7"/>
      <c r="H576" s="8"/>
    </row>
    <row r="577" spans="5:8">
      <c r="E577" s="7"/>
      <c r="F577" s="8"/>
      <c r="G577" s="7"/>
      <c r="H577" s="8"/>
    </row>
    <row r="578" spans="5:8">
      <c r="E578" s="7"/>
      <c r="F578" s="8"/>
      <c r="G578" s="7"/>
      <c r="H578" s="8"/>
    </row>
    <row r="579" spans="5:8">
      <c r="E579" s="7"/>
      <c r="F579" s="8"/>
      <c r="G579" s="7"/>
      <c r="H579" s="8"/>
    </row>
    <row r="580" spans="5:8">
      <c r="E580" s="7"/>
      <c r="F580" s="8"/>
      <c r="G580" s="7"/>
      <c r="H580" s="8"/>
    </row>
    <row r="581" spans="5:8">
      <c r="E581" s="7"/>
      <c r="F581" s="8"/>
      <c r="G581" s="7"/>
      <c r="H581" s="8"/>
    </row>
    <row r="582" spans="5:8">
      <c r="E582" s="7"/>
      <c r="F582" s="8"/>
      <c r="G582" s="7"/>
      <c r="H582" s="8"/>
    </row>
    <row r="583" spans="5:8">
      <c r="E583" s="7"/>
      <c r="F583" s="8"/>
      <c r="G583" s="7"/>
      <c r="H583" s="8"/>
    </row>
    <row r="584" spans="5:8">
      <c r="E584" s="7"/>
      <c r="F584" s="8"/>
      <c r="G584" s="7"/>
      <c r="H584" s="8"/>
    </row>
    <row r="585" spans="5:8">
      <c r="E585" s="7"/>
      <c r="F585" s="8"/>
      <c r="G585" s="7"/>
      <c r="H585" s="8"/>
    </row>
    <row r="586" spans="5:8">
      <c r="E586" s="7"/>
      <c r="F586" s="8"/>
      <c r="G586" s="7"/>
      <c r="H586" s="8"/>
    </row>
    <row r="587" spans="5:8">
      <c r="E587" s="7"/>
      <c r="F587" s="8"/>
      <c r="G587" s="7"/>
      <c r="H587" s="8"/>
    </row>
    <row r="588" spans="5:8">
      <c r="E588" s="7"/>
      <c r="F588" s="8"/>
      <c r="G588" s="7"/>
      <c r="H588" s="8"/>
    </row>
    <row r="589" spans="5:8">
      <c r="E589" s="7"/>
      <c r="F589" s="8"/>
      <c r="G589" s="7"/>
      <c r="H589" s="8"/>
    </row>
    <row r="590" spans="5:8">
      <c r="E590" s="7"/>
      <c r="F590" s="8"/>
      <c r="G590" s="7"/>
      <c r="H590" s="8"/>
    </row>
    <row r="591" spans="5:8">
      <c r="E591" s="7"/>
      <c r="F591" s="8"/>
      <c r="G591" s="7"/>
      <c r="H591" s="8"/>
    </row>
    <row r="592" spans="5:8">
      <c r="E592" s="7"/>
      <c r="F592" s="8"/>
      <c r="G592" s="7"/>
      <c r="H592" s="8"/>
    </row>
    <row r="593" spans="5:8">
      <c r="E593" s="7"/>
      <c r="F593" s="8"/>
      <c r="G593" s="7"/>
      <c r="H593" s="8"/>
    </row>
    <row r="594" spans="5:8">
      <c r="E594" s="7"/>
      <c r="F594" s="8"/>
      <c r="G594" s="7"/>
      <c r="H594" s="8"/>
    </row>
    <row r="595" spans="5:8">
      <c r="E595" s="7"/>
      <c r="F595" s="8"/>
      <c r="G595" s="7"/>
      <c r="H595" s="8"/>
    </row>
    <row r="596" spans="5:8">
      <c r="E596" s="7"/>
      <c r="F596" s="8"/>
      <c r="G596" s="7"/>
      <c r="H596" s="8"/>
    </row>
    <row r="597" spans="5:8">
      <c r="E597" s="7"/>
      <c r="F597" s="8"/>
      <c r="G597" s="7"/>
      <c r="H597" s="8"/>
    </row>
    <row r="598" spans="5:8">
      <c r="E598" s="7"/>
      <c r="F598" s="8"/>
      <c r="G598" s="7"/>
      <c r="H598" s="8"/>
    </row>
    <row r="599" spans="5:8">
      <c r="E599" s="7"/>
      <c r="F599" s="8"/>
      <c r="G599" s="7"/>
      <c r="H599" s="8"/>
    </row>
    <row r="600" spans="5:8">
      <c r="E600" s="7"/>
      <c r="F600" s="8"/>
      <c r="G600" s="7"/>
      <c r="H600" s="8"/>
    </row>
    <row r="601" spans="5:8">
      <c r="E601" s="7"/>
      <c r="F601" s="8"/>
      <c r="G601" s="7"/>
      <c r="H601" s="8"/>
    </row>
    <row r="602" spans="5:8">
      <c r="E602" s="7"/>
      <c r="F602" s="8"/>
      <c r="G602" s="7"/>
      <c r="H602" s="8"/>
    </row>
    <row r="603" spans="5:8">
      <c r="E603" s="7"/>
      <c r="F603" s="8"/>
      <c r="G603" s="7"/>
      <c r="H603" s="8"/>
    </row>
    <row r="604" spans="5:8">
      <c r="E604" s="7"/>
      <c r="F604" s="8"/>
      <c r="G604" s="7"/>
      <c r="H604" s="8"/>
    </row>
    <row r="605" spans="5:8">
      <c r="E605" s="7"/>
      <c r="F605" s="8"/>
      <c r="G605" s="7"/>
      <c r="H605" s="8"/>
    </row>
    <row r="606" spans="5:8">
      <c r="E606" s="7"/>
      <c r="F606" s="8"/>
      <c r="G606" s="7"/>
      <c r="H606" s="8"/>
    </row>
    <row r="607" spans="5:8">
      <c r="E607" s="7"/>
      <c r="F607" s="8"/>
      <c r="G607" s="7"/>
      <c r="H607" s="8"/>
    </row>
    <row r="608" spans="5:8">
      <c r="E608" s="7"/>
      <c r="F608" s="8"/>
      <c r="G608" s="7"/>
      <c r="H608" s="8"/>
    </row>
    <row r="609" spans="5:8">
      <c r="E609" s="7"/>
      <c r="F609" s="8"/>
      <c r="G609" s="7"/>
      <c r="H609" s="8"/>
    </row>
    <row r="610" spans="5:8">
      <c r="E610" s="7"/>
      <c r="F610" s="8"/>
      <c r="G610" s="7"/>
      <c r="H610" s="8"/>
    </row>
    <row r="611" spans="5:8">
      <c r="E611" s="7"/>
      <c r="F611" s="8"/>
      <c r="G611" s="7"/>
      <c r="H611" s="8"/>
    </row>
    <row r="612" spans="5:8">
      <c r="E612" s="7"/>
      <c r="F612" s="8"/>
      <c r="G612" s="7"/>
      <c r="H612" s="8"/>
    </row>
    <row r="613" spans="5:8">
      <c r="E613" s="7"/>
      <c r="F613" s="8"/>
      <c r="G613" s="7"/>
      <c r="H613" s="8"/>
    </row>
    <row r="614" spans="5:8">
      <c r="E614" s="7"/>
      <c r="F614" s="8"/>
      <c r="G614" s="7"/>
      <c r="H614" s="8"/>
    </row>
    <row r="615" spans="5:8">
      <c r="E615" s="7"/>
      <c r="F615" s="8"/>
      <c r="G615" s="7"/>
      <c r="H615" s="8"/>
    </row>
    <row r="616" spans="5:8">
      <c r="E616" s="7"/>
      <c r="F616" s="8"/>
      <c r="G616" s="7"/>
      <c r="H616" s="8"/>
    </row>
    <row r="617" spans="5:8">
      <c r="E617" s="7"/>
      <c r="F617" s="8"/>
      <c r="G617" s="7"/>
      <c r="H617" s="8"/>
    </row>
    <row r="618" spans="5:8">
      <c r="E618" s="7"/>
      <c r="F618" s="8"/>
      <c r="G618" s="7"/>
      <c r="H618" s="8"/>
    </row>
    <row r="619" spans="5:8">
      <c r="E619" s="7"/>
      <c r="F619" s="8"/>
      <c r="G619" s="7"/>
      <c r="H619" s="8"/>
    </row>
    <row r="620" spans="5:8">
      <c r="E620" s="7"/>
      <c r="F620" s="8"/>
      <c r="G620" s="7"/>
      <c r="H620" s="8"/>
    </row>
    <row r="621" spans="5:8">
      <c r="E621" s="7"/>
      <c r="F621" s="8"/>
      <c r="G621" s="7"/>
      <c r="H621" s="8"/>
    </row>
    <row r="622" spans="5:8">
      <c r="E622" s="7"/>
      <c r="F622" s="8"/>
      <c r="G622" s="7"/>
      <c r="H622" s="8"/>
    </row>
    <row r="623" spans="5:8">
      <c r="E623" s="7"/>
      <c r="F623" s="8"/>
      <c r="G623" s="7"/>
      <c r="H623" s="8"/>
    </row>
    <row r="624" spans="5:8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454">
    <sortCondition descending="1" ref="D1"/>
  </sortState>
  <pageMargins left="0.7" right="0.7" top="0.78740157499999996" bottom="0.78740157499999996" header="0.3" footer="0.3"/>
  <pageSetup paperSize="9"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17" t="s">
        <v>442</v>
      </c>
      <c r="B1" s="18" t="s">
        <v>456</v>
      </c>
      <c r="C1" s="19" t="s">
        <v>443</v>
      </c>
      <c r="D1" s="18" t="s">
        <v>457</v>
      </c>
      <c r="E1" s="20" t="s">
        <v>458</v>
      </c>
      <c r="F1" s="20" t="s">
        <v>459</v>
      </c>
      <c r="G1" s="20" t="s">
        <v>460</v>
      </c>
      <c r="H1" s="20" t="s">
        <v>461</v>
      </c>
      <c r="I1" s="21" t="s">
        <v>462</v>
      </c>
    </row>
    <row r="2" spans="1:10">
      <c r="A2" s="1" t="s">
        <v>27</v>
      </c>
      <c r="B2">
        <v>1.52</v>
      </c>
      <c r="C2" s="2">
        <v>646</v>
      </c>
      <c r="D2">
        <f t="shared" ref="D2:D65" si="0">C2/B2</f>
        <v>425</v>
      </c>
      <c r="E2" s="7">
        <f>C2/508728</f>
        <v>1.2698337815099622E-3</v>
      </c>
      <c r="F2" s="8">
        <f>E2</f>
        <v>1.2698337815099622E-3</v>
      </c>
      <c r="G2" s="7">
        <f>B2/4518.61</f>
        <v>3.363866321722831E-4</v>
      </c>
      <c r="H2" s="8">
        <f>G2</f>
        <v>3.363866321722831E-4</v>
      </c>
      <c r="I2">
        <f>F2*H3-F3*H2</f>
        <v>5.7808104365519224E-7</v>
      </c>
      <c r="J2" s="11" t="s">
        <v>467</v>
      </c>
    </row>
    <row r="3" spans="1:10">
      <c r="A3" s="1" t="s">
        <v>30</v>
      </c>
      <c r="B3">
        <v>33.21</v>
      </c>
      <c r="C3" s="2">
        <v>13240</v>
      </c>
      <c r="D3">
        <f t="shared" si="0"/>
        <v>398.67509786208973</v>
      </c>
      <c r="E3" s="7">
        <f t="shared" ref="E3:E66" si="1">C3/508728</f>
        <v>2.6025695460049379E-2</v>
      </c>
      <c r="F3" s="8">
        <f>F2+E3</f>
        <v>2.7295529241559341E-2</v>
      </c>
      <c r="G3" s="7">
        <f t="shared" ref="G3:G66" si="2">B3/4518.61</f>
        <v>7.3496052989746857E-3</v>
      </c>
      <c r="H3" s="8">
        <f>H2+G3</f>
        <v>7.6859919311469691E-3</v>
      </c>
      <c r="I3">
        <f t="shared" ref="I3:I66" si="3">F3*H4-F4*H3</f>
        <v>9.6469617831695812E-6</v>
      </c>
    </row>
    <row r="4" spans="1:10">
      <c r="A4" s="1" t="s">
        <v>16</v>
      </c>
      <c r="B4">
        <v>14.34</v>
      </c>
      <c r="C4" s="2">
        <v>5095</v>
      </c>
      <c r="D4">
        <f t="shared" si="0"/>
        <v>355.29986052998606</v>
      </c>
      <c r="E4" s="7">
        <f t="shared" si="1"/>
        <v>1.0015175103395134E-2</v>
      </c>
      <c r="F4" s="8">
        <f t="shared" ref="F4:F67" si="4">F3+E4</f>
        <v>3.7310704344954475E-2</v>
      </c>
      <c r="G4" s="7">
        <f t="shared" si="2"/>
        <v>3.1735423061516705E-3</v>
      </c>
      <c r="H4" s="8">
        <f t="shared" ref="H4:H67" si="5">H3+G4</f>
        <v>1.085953423729864E-2</v>
      </c>
      <c r="I4">
        <f t="shared" si="3"/>
        <v>5.2616985663782702E-5</v>
      </c>
    </row>
    <row r="5" spans="1:10">
      <c r="A5" s="1" t="s">
        <v>323</v>
      </c>
      <c r="B5">
        <v>31.33</v>
      </c>
      <c r="C5" s="2">
        <v>9654</v>
      </c>
      <c r="D5">
        <f t="shared" si="0"/>
        <v>308.13916374082351</v>
      </c>
      <c r="E5" s="7">
        <f t="shared" si="1"/>
        <v>1.897674199179129E-2</v>
      </c>
      <c r="F5" s="8">
        <f t="shared" si="4"/>
        <v>5.6287446336745761E-2</v>
      </c>
      <c r="G5" s="7">
        <f t="shared" si="2"/>
        <v>6.933548148656335E-3</v>
      </c>
      <c r="H5" s="8">
        <f t="shared" si="5"/>
        <v>1.7793082385954975E-2</v>
      </c>
      <c r="I5">
        <f t="shared" si="3"/>
        <v>9.5035834504796687E-6</v>
      </c>
    </row>
    <row r="6" spans="1:10">
      <c r="A6" s="1" t="s">
        <v>345</v>
      </c>
      <c r="B6">
        <v>4.34</v>
      </c>
      <c r="C6" s="2">
        <v>1274</v>
      </c>
      <c r="D6">
        <f t="shared" si="0"/>
        <v>293.54838709677421</v>
      </c>
      <c r="E6" s="7">
        <f t="shared" si="1"/>
        <v>2.504285197590854E-3</v>
      </c>
      <c r="F6" s="8">
        <f t="shared" si="4"/>
        <v>5.8791731534336616E-2</v>
      </c>
      <c r="G6" s="7">
        <f t="shared" si="2"/>
        <v>9.6047235764980829E-4</v>
      </c>
      <c r="H6" s="8">
        <f t="shared" si="5"/>
        <v>1.8753554743604784E-2</v>
      </c>
      <c r="I6">
        <f t="shared" si="3"/>
        <v>5.1440290619456271E-5</v>
      </c>
    </row>
    <row r="7" spans="1:10">
      <c r="A7" s="1" t="s">
        <v>381</v>
      </c>
      <c r="B7">
        <v>20.65</v>
      </c>
      <c r="C7" s="2">
        <v>5893</v>
      </c>
      <c r="D7">
        <f t="shared" si="0"/>
        <v>285.37530266343828</v>
      </c>
      <c r="E7" s="7">
        <f t="shared" si="1"/>
        <v>1.1583793304083911E-2</v>
      </c>
      <c r="F7" s="8">
        <f t="shared" si="4"/>
        <v>7.0375524838420522E-2</v>
      </c>
      <c r="G7" s="7">
        <f t="shared" si="2"/>
        <v>4.569989443656346E-3</v>
      </c>
      <c r="H7" s="8">
        <f t="shared" si="5"/>
        <v>2.3323544187261132E-2</v>
      </c>
      <c r="I7">
        <f t="shared" si="3"/>
        <v>2.6646731971806045E-6</v>
      </c>
    </row>
    <row r="8" spans="1:10">
      <c r="A8" s="1" t="s">
        <v>176</v>
      </c>
      <c r="B8">
        <v>0.96</v>
      </c>
      <c r="C8" s="2">
        <v>268</v>
      </c>
      <c r="D8">
        <f t="shared" si="0"/>
        <v>279.16666666666669</v>
      </c>
      <c r="E8" s="7">
        <f t="shared" si="1"/>
        <v>5.2680410749948888E-4</v>
      </c>
      <c r="F8" s="8">
        <f t="shared" si="4"/>
        <v>7.090232894592001E-2</v>
      </c>
      <c r="G8" s="7">
        <f t="shared" si="2"/>
        <v>2.1245471505617879E-4</v>
      </c>
      <c r="H8" s="8">
        <f t="shared" si="5"/>
        <v>2.353599890231731E-2</v>
      </c>
      <c r="I8">
        <f t="shared" si="3"/>
        <v>1.0326248118880475E-4</v>
      </c>
    </row>
    <row r="9" spans="1:10">
      <c r="A9" s="1" t="s">
        <v>286</v>
      </c>
      <c r="B9">
        <v>33.450000000000003</v>
      </c>
      <c r="C9" s="2">
        <v>9113</v>
      </c>
      <c r="D9">
        <f t="shared" si="0"/>
        <v>272.43647234678622</v>
      </c>
      <c r="E9" s="7">
        <f t="shared" si="1"/>
        <v>1.7913305341950906E-2</v>
      </c>
      <c r="F9" s="8">
        <f t="shared" si="4"/>
        <v>8.8815634287870912E-2</v>
      </c>
      <c r="G9" s="7">
        <f t="shared" si="2"/>
        <v>7.4027189777387302E-3</v>
      </c>
      <c r="H9" s="8">
        <f t="shared" si="5"/>
        <v>3.0938717880056039E-2</v>
      </c>
      <c r="I9">
        <f t="shared" si="3"/>
        <v>8.0978371803531318E-6</v>
      </c>
    </row>
    <row r="10" spans="1:10">
      <c r="A10" s="1" t="s">
        <v>13</v>
      </c>
      <c r="B10">
        <v>2.5499999999999998</v>
      </c>
      <c r="C10" s="2">
        <v>691</v>
      </c>
      <c r="D10">
        <f t="shared" si="0"/>
        <v>270.98039215686276</v>
      </c>
      <c r="E10" s="7">
        <f t="shared" si="1"/>
        <v>1.3582896950826374E-3</v>
      </c>
      <c r="F10" s="8">
        <f t="shared" si="4"/>
        <v>9.0173923982953555E-2</v>
      </c>
      <c r="G10" s="7">
        <f t="shared" si="2"/>
        <v>5.6433283686797484E-4</v>
      </c>
      <c r="H10" s="8">
        <f t="shared" si="5"/>
        <v>3.1503050716924011E-2</v>
      </c>
      <c r="I10">
        <f t="shared" si="3"/>
        <v>7.879657111245714E-5</v>
      </c>
    </row>
    <row r="11" spans="1:10">
      <c r="A11" s="1" t="s">
        <v>137</v>
      </c>
      <c r="B11">
        <v>19.649999999999999</v>
      </c>
      <c r="C11" s="2">
        <v>5060</v>
      </c>
      <c r="D11">
        <f t="shared" si="0"/>
        <v>257.50636132315526</v>
      </c>
      <c r="E11" s="7">
        <f t="shared" si="1"/>
        <v>9.9463760595052755E-3</v>
      </c>
      <c r="F11" s="8">
        <f t="shared" si="4"/>
        <v>0.10012030004245884</v>
      </c>
      <c r="G11" s="7">
        <f t="shared" si="2"/>
        <v>4.3486824488061593E-3</v>
      </c>
      <c r="H11" s="8">
        <f t="shared" si="5"/>
        <v>3.5851733165730169E-2</v>
      </c>
      <c r="I11">
        <f t="shared" si="3"/>
        <v>2.3615910908918441E-5</v>
      </c>
    </row>
    <row r="12" spans="1:10">
      <c r="A12" s="1" t="s">
        <v>371</v>
      </c>
      <c r="B12">
        <v>4.38</v>
      </c>
      <c r="C12" s="2">
        <v>1042</v>
      </c>
      <c r="D12">
        <f t="shared" si="0"/>
        <v>237.89954337899545</v>
      </c>
      <c r="E12" s="7">
        <f t="shared" si="1"/>
        <v>2.0482458209495056E-3</v>
      </c>
      <c r="F12" s="8">
        <f t="shared" si="4"/>
        <v>0.10216854586340834</v>
      </c>
      <c r="G12" s="7">
        <f t="shared" si="2"/>
        <v>9.6932463744381575E-4</v>
      </c>
      <c r="H12" s="8">
        <f t="shared" si="5"/>
        <v>3.6821057803173983E-2</v>
      </c>
      <c r="I12">
        <f t="shared" si="3"/>
        <v>3.3510464482040987E-5</v>
      </c>
    </row>
    <row r="13" spans="1:10">
      <c r="A13" s="1" t="s">
        <v>349</v>
      </c>
      <c r="B13">
        <v>5.97</v>
      </c>
      <c r="C13" s="2">
        <v>1402</v>
      </c>
      <c r="D13">
        <f t="shared" si="0"/>
        <v>234.84087102177554</v>
      </c>
      <c r="E13" s="7">
        <f t="shared" si="1"/>
        <v>2.7558931295309083E-3</v>
      </c>
      <c r="F13" s="8">
        <f t="shared" si="4"/>
        <v>0.10492443899293925</v>
      </c>
      <c r="G13" s="7">
        <f t="shared" si="2"/>
        <v>1.3212027592556118E-3</v>
      </c>
      <c r="H13" s="8">
        <f t="shared" si="5"/>
        <v>3.8142260562429593E-2</v>
      </c>
      <c r="I13">
        <f t="shared" si="3"/>
        <v>8.8578524037406098E-6</v>
      </c>
    </row>
    <row r="14" spans="1:10">
      <c r="A14" s="1" t="s">
        <v>115</v>
      </c>
      <c r="B14">
        <v>1.56</v>
      </c>
      <c r="C14" s="2">
        <v>365</v>
      </c>
      <c r="D14">
        <f t="shared" si="0"/>
        <v>233.97435897435898</v>
      </c>
      <c r="E14" s="7">
        <f t="shared" si="1"/>
        <v>7.1747574342281145E-4</v>
      </c>
      <c r="F14" s="8">
        <f t="shared" si="4"/>
        <v>0.10564191473636206</v>
      </c>
      <c r="G14" s="7">
        <f t="shared" si="2"/>
        <v>3.4523891196629056E-4</v>
      </c>
      <c r="H14" s="8">
        <f t="shared" si="5"/>
        <v>3.8487499474395885E-2</v>
      </c>
      <c r="I14">
        <f t="shared" si="3"/>
        <v>8.7254052605395885E-5</v>
      </c>
    </row>
    <row r="15" spans="1:10">
      <c r="A15" s="1" t="s">
        <v>359</v>
      </c>
      <c r="B15">
        <v>14.99</v>
      </c>
      <c r="C15" s="2">
        <v>3479</v>
      </c>
      <c r="D15">
        <f t="shared" si="0"/>
        <v>232.08805870580386</v>
      </c>
      <c r="E15" s="7">
        <f t="shared" si="1"/>
        <v>6.8386249626519475E-3</v>
      </c>
      <c r="F15" s="8">
        <f t="shared" si="4"/>
        <v>0.112480539699014</v>
      </c>
      <c r="G15" s="7">
        <f t="shared" si="2"/>
        <v>3.3173918528042919E-3</v>
      </c>
      <c r="H15" s="8">
        <f t="shared" si="5"/>
        <v>4.180489132720018E-2</v>
      </c>
      <c r="I15">
        <f t="shared" si="3"/>
        <v>8.3992366282157997E-5</v>
      </c>
    </row>
    <row r="16" spans="1:10">
      <c r="A16" s="1" t="s">
        <v>246</v>
      </c>
      <c r="B16">
        <v>12.7</v>
      </c>
      <c r="C16" s="2">
        <v>2825</v>
      </c>
      <c r="D16">
        <f t="shared" si="0"/>
        <v>222.44094488188978</v>
      </c>
      <c r="E16" s="7">
        <f t="shared" si="1"/>
        <v>5.5530656853957317E-3</v>
      </c>
      <c r="F16" s="8">
        <f t="shared" si="4"/>
        <v>0.11803360538440974</v>
      </c>
      <c r="G16" s="7">
        <f t="shared" si="2"/>
        <v>2.8105988345973653E-3</v>
      </c>
      <c r="H16" s="8">
        <f t="shared" si="5"/>
        <v>4.4615490161797548E-2</v>
      </c>
      <c r="I16">
        <f t="shared" si="3"/>
        <v>1.2038419191094316E-4</v>
      </c>
    </row>
    <row r="17" spans="1:9">
      <c r="A17" s="1" t="s">
        <v>439</v>
      </c>
      <c r="B17">
        <v>16.91</v>
      </c>
      <c r="C17" s="2">
        <v>3664</v>
      </c>
      <c r="D17">
        <f t="shared" si="0"/>
        <v>216.67652276759313</v>
      </c>
      <c r="E17" s="7">
        <f t="shared" si="1"/>
        <v>7.2022770517840571E-3</v>
      </c>
      <c r="F17" s="8">
        <f t="shared" si="4"/>
        <v>0.1252358824361938</v>
      </c>
      <c r="G17" s="7">
        <f t="shared" si="2"/>
        <v>3.7423012829166493E-3</v>
      </c>
      <c r="H17" s="8">
        <f t="shared" si="5"/>
        <v>4.83577914447142E-2</v>
      </c>
      <c r="I17">
        <f t="shared" si="3"/>
        <v>2.8216577025377745E-4</v>
      </c>
    </row>
    <row r="18" spans="1:9">
      <c r="A18" s="1" t="s">
        <v>425</v>
      </c>
      <c r="B18">
        <v>36.369999999999997</v>
      </c>
      <c r="C18" s="2">
        <v>7636</v>
      </c>
      <c r="D18">
        <f t="shared" si="0"/>
        <v>209.95325817981853</v>
      </c>
      <c r="E18" s="7">
        <f t="shared" si="1"/>
        <v>1.5009985689798871E-2</v>
      </c>
      <c r="F18" s="8">
        <f t="shared" si="4"/>
        <v>0.14024586812599266</v>
      </c>
      <c r="G18" s="7">
        <f t="shared" si="2"/>
        <v>8.0489354027012735E-3</v>
      </c>
      <c r="H18" s="8">
        <f t="shared" si="5"/>
        <v>5.6406726847415475E-2</v>
      </c>
      <c r="I18">
        <f t="shared" si="3"/>
        <v>3.3704677979096154E-4</v>
      </c>
    </row>
    <row r="19" spans="1:9">
      <c r="A19" s="1" t="s">
        <v>293</v>
      </c>
      <c r="B19">
        <v>42.05</v>
      </c>
      <c r="C19" s="2">
        <v>8731</v>
      </c>
      <c r="D19">
        <f t="shared" si="0"/>
        <v>207.63376932223545</v>
      </c>
      <c r="E19" s="7">
        <f t="shared" si="1"/>
        <v>1.7162412920067305E-2</v>
      </c>
      <c r="F19" s="8">
        <f t="shared" si="4"/>
        <v>0.15740828104605997</v>
      </c>
      <c r="G19" s="7">
        <f t="shared" si="2"/>
        <v>9.3059591334503314E-3</v>
      </c>
      <c r="H19" s="8">
        <f t="shared" si="5"/>
        <v>6.5712685980865812E-2</v>
      </c>
      <c r="I19">
        <f t="shared" si="3"/>
        <v>6.5106290320100617E-4</v>
      </c>
    </row>
    <row r="20" spans="1:9">
      <c r="A20" s="1" t="s">
        <v>175</v>
      </c>
      <c r="B20">
        <v>77.709999999999994</v>
      </c>
      <c r="C20" s="2">
        <v>15917</v>
      </c>
      <c r="D20">
        <f t="shared" si="0"/>
        <v>204.82563376656802</v>
      </c>
      <c r="E20" s="7">
        <f t="shared" si="1"/>
        <v>3.128783947413942E-2</v>
      </c>
      <c r="F20" s="8">
        <f t="shared" si="4"/>
        <v>0.18869612052019941</v>
      </c>
      <c r="G20" s="7">
        <f t="shared" si="2"/>
        <v>1.7197766569807971E-2</v>
      </c>
      <c r="H20" s="8">
        <f t="shared" si="5"/>
        <v>8.291045255067378E-2</v>
      </c>
      <c r="I20">
        <f t="shared" si="3"/>
        <v>2.0449680649772817E-4</v>
      </c>
    </row>
    <row r="21" spans="1:9">
      <c r="A21" s="1" t="s">
        <v>17</v>
      </c>
      <c r="B21">
        <v>24.27</v>
      </c>
      <c r="C21" s="2">
        <v>4964</v>
      </c>
      <c r="D21">
        <f t="shared" si="0"/>
        <v>204.53234445817881</v>
      </c>
      <c r="E21" s="7">
        <f t="shared" si="1"/>
        <v>9.7576701105502352E-3</v>
      </c>
      <c r="F21" s="8">
        <f t="shared" si="4"/>
        <v>0.19845379063074964</v>
      </c>
      <c r="G21" s="7">
        <f t="shared" si="2"/>
        <v>5.3711207650140201E-3</v>
      </c>
      <c r="H21" s="8">
        <f t="shared" si="5"/>
        <v>8.8281573315687797E-2</v>
      </c>
      <c r="I21">
        <f t="shared" si="3"/>
        <v>1.7698569358817057E-5</v>
      </c>
    </row>
    <row r="22" spans="1:9">
      <c r="A22" s="1" t="s">
        <v>209</v>
      </c>
      <c r="B22">
        <v>1.94</v>
      </c>
      <c r="C22" s="2">
        <v>389</v>
      </c>
      <c r="D22">
        <f t="shared" si="0"/>
        <v>200.51546391752578</v>
      </c>
      <c r="E22" s="7">
        <f t="shared" si="1"/>
        <v>7.6465223066157165E-4</v>
      </c>
      <c r="F22" s="8">
        <f t="shared" si="4"/>
        <v>0.19921844286141122</v>
      </c>
      <c r="G22" s="7">
        <f t="shared" si="2"/>
        <v>4.2933557000936131E-4</v>
      </c>
      <c r="H22" s="8">
        <f t="shared" si="5"/>
        <v>8.8710908885697159E-2</v>
      </c>
      <c r="I22">
        <f t="shared" si="3"/>
        <v>1.9991904898401108E-4</v>
      </c>
    </row>
    <row r="23" spans="1:9">
      <c r="A23" s="1" t="s">
        <v>370</v>
      </c>
      <c r="B23">
        <v>21.7</v>
      </c>
      <c r="C23" s="2">
        <v>4340</v>
      </c>
      <c r="D23">
        <f t="shared" si="0"/>
        <v>200</v>
      </c>
      <c r="E23" s="7">
        <f t="shared" si="1"/>
        <v>8.5310814423424693E-3</v>
      </c>
      <c r="F23" s="8">
        <f t="shared" si="4"/>
        <v>0.20774952430375368</v>
      </c>
      <c r="G23" s="7">
        <f t="shared" si="2"/>
        <v>4.8023617882490413E-3</v>
      </c>
      <c r="H23" s="8">
        <f t="shared" si="5"/>
        <v>9.35132706739462E-2</v>
      </c>
      <c r="I23">
        <f t="shared" si="3"/>
        <v>4.0173896691521674E-4</v>
      </c>
    </row>
    <row r="24" spans="1:9">
      <c r="A24" s="1" t="s">
        <v>433</v>
      </c>
      <c r="B24">
        <v>42.07</v>
      </c>
      <c r="C24" s="2">
        <v>8337</v>
      </c>
      <c r="D24">
        <f t="shared" si="0"/>
        <v>198.16971713810315</v>
      </c>
      <c r="E24" s="7">
        <f t="shared" si="1"/>
        <v>1.6387932254564325E-2</v>
      </c>
      <c r="F24" s="8">
        <f t="shared" si="4"/>
        <v>0.22413745655831802</v>
      </c>
      <c r="G24" s="7">
        <f t="shared" si="2"/>
        <v>9.3103852733473352E-3</v>
      </c>
      <c r="H24" s="8">
        <f t="shared" si="5"/>
        <v>0.10282365594729354</v>
      </c>
      <c r="I24">
        <f t="shared" si="3"/>
        <v>1.1750450124203143E-5</v>
      </c>
    </row>
    <row r="25" spans="1:9">
      <c r="A25" s="1" t="s">
        <v>146</v>
      </c>
      <c r="B25">
        <v>1.17</v>
      </c>
      <c r="C25" s="2">
        <v>229</v>
      </c>
      <c r="D25">
        <f t="shared" si="0"/>
        <v>195.72649572649573</v>
      </c>
      <c r="E25" s="7">
        <f t="shared" si="1"/>
        <v>4.5014231573650357E-4</v>
      </c>
      <c r="F25" s="8">
        <f t="shared" si="4"/>
        <v>0.22458759887405452</v>
      </c>
      <c r="G25" s="7">
        <f t="shared" si="2"/>
        <v>2.5892918397471787E-4</v>
      </c>
      <c r="H25" s="8">
        <f t="shared" si="5"/>
        <v>0.10308258513126825</v>
      </c>
      <c r="I25">
        <f t="shared" si="3"/>
        <v>1.009855633144624E-5</v>
      </c>
    </row>
    <row r="26" spans="1:9">
      <c r="A26" s="1" t="s">
        <v>199</v>
      </c>
      <c r="B26">
        <v>0.99</v>
      </c>
      <c r="C26" s="2">
        <v>193</v>
      </c>
      <c r="D26">
        <f t="shared" si="0"/>
        <v>194.94949494949495</v>
      </c>
      <c r="E26" s="7">
        <f t="shared" si="1"/>
        <v>3.7937758487836327E-4</v>
      </c>
      <c r="F26" s="8">
        <f t="shared" si="4"/>
        <v>0.22496697645893288</v>
      </c>
      <c r="G26" s="7">
        <f t="shared" si="2"/>
        <v>2.1909392490168439E-4</v>
      </c>
      <c r="H26" s="8">
        <f t="shared" si="5"/>
        <v>0.10330167905616994</v>
      </c>
      <c r="I26">
        <f t="shared" si="3"/>
        <v>3.9481335277074397E-5</v>
      </c>
    </row>
    <row r="27" spans="1:9">
      <c r="A27" s="1" t="s">
        <v>168</v>
      </c>
      <c r="B27">
        <v>3.44</v>
      </c>
      <c r="C27" s="2">
        <v>649</v>
      </c>
      <c r="D27">
        <f t="shared" si="0"/>
        <v>188.66279069767441</v>
      </c>
      <c r="E27" s="7">
        <f t="shared" si="1"/>
        <v>1.2757308424148071E-3</v>
      </c>
      <c r="F27" s="8">
        <f t="shared" si="4"/>
        <v>0.22624270730134768</v>
      </c>
      <c r="G27" s="7">
        <f t="shared" si="2"/>
        <v>7.6129606228464073E-4</v>
      </c>
      <c r="H27" s="8">
        <f t="shared" si="5"/>
        <v>0.10406297511845458</v>
      </c>
      <c r="I27">
        <f t="shared" si="3"/>
        <v>8.5407469838413852E-5</v>
      </c>
    </row>
    <row r="28" spans="1:9">
      <c r="A28" s="1" t="s">
        <v>298</v>
      </c>
      <c r="B28">
        <v>7.07</v>
      </c>
      <c r="C28" s="2">
        <v>1313</v>
      </c>
      <c r="D28">
        <f t="shared" si="0"/>
        <v>185.71428571428569</v>
      </c>
      <c r="E28" s="7">
        <f t="shared" si="1"/>
        <v>2.5809469893538395E-3</v>
      </c>
      <c r="F28" s="8">
        <f t="shared" si="4"/>
        <v>0.22882365429070153</v>
      </c>
      <c r="G28" s="7">
        <f t="shared" si="2"/>
        <v>1.5646404535908168E-3</v>
      </c>
      <c r="H28" s="8">
        <f t="shared" si="5"/>
        <v>0.10562761557204539</v>
      </c>
      <c r="I28">
        <f t="shared" si="3"/>
        <v>4.9680358236145819E-4</v>
      </c>
    </row>
    <row r="29" spans="1:9">
      <c r="A29" s="1" t="s">
        <v>351</v>
      </c>
      <c r="B29">
        <v>41</v>
      </c>
      <c r="C29" s="2">
        <v>7607</v>
      </c>
      <c r="D29">
        <f t="shared" si="0"/>
        <v>185.53658536585365</v>
      </c>
      <c r="E29" s="7">
        <f t="shared" si="1"/>
        <v>1.4952980767718702E-2</v>
      </c>
      <c r="F29" s="8">
        <f t="shared" si="4"/>
        <v>0.24377663505842023</v>
      </c>
      <c r="G29" s="7">
        <f t="shared" si="2"/>
        <v>9.0735867888576353E-3</v>
      </c>
      <c r="H29" s="8">
        <f t="shared" si="5"/>
        <v>0.11470120236090303</v>
      </c>
      <c r="I29">
        <f t="shared" si="3"/>
        <v>1.696440304022051E-5</v>
      </c>
    </row>
    <row r="30" spans="1:9">
      <c r="A30" s="1" t="s">
        <v>60</v>
      </c>
      <c r="B30">
        <v>1.33</v>
      </c>
      <c r="C30" s="2">
        <v>243</v>
      </c>
      <c r="D30">
        <f t="shared" si="0"/>
        <v>182.70676691729324</v>
      </c>
      <c r="E30" s="7">
        <f t="shared" si="1"/>
        <v>4.7766193329244706E-4</v>
      </c>
      <c r="F30" s="8">
        <f t="shared" si="4"/>
        <v>0.24425429699171267</v>
      </c>
      <c r="G30" s="7">
        <f t="shared" si="2"/>
        <v>2.9433830315074772E-4</v>
      </c>
      <c r="H30" s="8">
        <f t="shared" si="5"/>
        <v>0.11499554066405378</v>
      </c>
      <c r="I30">
        <f t="shared" si="3"/>
        <v>6.4063352265029266E-5</v>
      </c>
    </row>
    <row r="31" spans="1:9">
      <c r="A31" s="1" t="s">
        <v>389</v>
      </c>
      <c r="B31">
        <v>4.6100000000000003</v>
      </c>
      <c r="C31" s="2">
        <v>819</v>
      </c>
      <c r="D31">
        <f t="shared" si="0"/>
        <v>177.65726681127981</v>
      </c>
      <c r="E31" s="7">
        <f t="shared" si="1"/>
        <v>1.6098976270226919E-3</v>
      </c>
      <c r="F31" s="8">
        <f t="shared" si="4"/>
        <v>0.24586419461873535</v>
      </c>
      <c r="G31" s="7">
        <f t="shared" si="2"/>
        <v>1.0202252462593586E-3</v>
      </c>
      <c r="H31" s="8">
        <f t="shared" si="5"/>
        <v>0.11601576591031314</v>
      </c>
      <c r="I31">
        <f t="shared" si="3"/>
        <v>4.9118443850999088E-4</v>
      </c>
    </row>
    <row r="32" spans="1:9">
      <c r="A32" s="1" t="s">
        <v>301</v>
      </c>
      <c r="B32">
        <v>33.11</v>
      </c>
      <c r="C32" s="2">
        <v>5746</v>
      </c>
      <c r="D32">
        <f t="shared" si="0"/>
        <v>173.54273633343402</v>
      </c>
      <c r="E32" s="7">
        <f t="shared" si="1"/>
        <v>1.1294837319746506E-2</v>
      </c>
      <c r="F32" s="8">
        <f t="shared" si="4"/>
        <v>0.25715903193848183</v>
      </c>
      <c r="G32" s="7">
        <f t="shared" si="2"/>
        <v>7.3274745994896667E-3</v>
      </c>
      <c r="H32" s="8">
        <f t="shared" si="5"/>
        <v>0.1233432405098028</v>
      </c>
      <c r="I32">
        <f t="shared" si="3"/>
        <v>4.3899270691677428E-5</v>
      </c>
    </row>
    <row r="33" spans="1:9">
      <c r="A33" s="1" t="s">
        <v>73</v>
      </c>
      <c r="B33">
        <v>2.91</v>
      </c>
      <c r="C33" s="2">
        <v>502</v>
      </c>
      <c r="D33">
        <f t="shared" si="0"/>
        <v>172.50859106529208</v>
      </c>
      <c r="E33" s="7">
        <f t="shared" si="1"/>
        <v>9.8677485807740096E-4</v>
      </c>
      <c r="F33" s="8">
        <f t="shared" si="4"/>
        <v>0.25814580679655924</v>
      </c>
      <c r="G33" s="7">
        <f t="shared" si="2"/>
        <v>6.4400335501404202E-4</v>
      </c>
      <c r="H33" s="8">
        <f t="shared" si="5"/>
        <v>0.12398724386481684</v>
      </c>
      <c r="I33">
        <f t="shared" si="3"/>
        <v>5.4124674585327714E-5</v>
      </c>
    </row>
    <row r="34" spans="1:9">
      <c r="A34" s="1" t="s">
        <v>2</v>
      </c>
      <c r="B34">
        <v>3.49</v>
      </c>
      <c r="C34" s="2">
        <v>596</v>
      </c>
      <c r="D34">
        <f t="shared" si="0"/>
        <v>170.77363896848138</v>
      </c>
      <c r="E34" s="7">
        <f t="shared" si="1"/>
        <v>1.1715494330958784E-3</v>
      </c>
      <c r="F34" s="8">
        <f t="shared" si="4"/>
        <v>0.25931735622965513</v>
      </c>
      <c r="G34" s="7">
        <f t="shared" si="2"/>
        <v>7.7236141202715008E-4</v>
      </c>
      <c r="H34" s="8">
        <f t="shared" si="5"/>
        <v>0.12475960527684399</v>
      </c>
      <c r="I34">
        <f t="shared" si="3"/>
        <v>1.7422536813276046E-4</v>
      </c>
    </row>
    <row r="35" spans="1:9">
      <c r="A35" s="1" t="s">
        <v>392</v>
      </c>
      <c r="B35">
        <v>10.95</v>
      </c>
      <c r="C35" s="2">
        <v>1852</v>
      </c>
      <c r="D35">
        <f t="shared" si="0"/>
        <v>169.13242009132421</v>
      </c>
      <c r="E35" s="7">
        <f t="shared" si="1"/>
        <v>3.6404522652576624E-3</v>
      </c>
      <c r="F35" s="8">
        <f t="shared" si="4"/>
        <v>0.26295780849491279</v>
      </c>
      <c r="G35" s="7">
        <f t="shared" si="2"/>
        <v>2.4233115936095392E-3</v>
      </c>
      <c r="H35" s="8">
        <f t="shared" si="5"/>
        <v>0.12718291687045352</v>
      </c>
      <c r="I35">
        <f t="shared" si="3"/>
        <v>5.8490398866441196E-5</v>
      </c>
    </row>
    <row r="36" spans="1:9">
      <c r="A36" s="1" t="s">
        <v>410</v>
      </c>
      <c r="B36">
        <v>3.66</v>
      </c>
      <c r="C36" s="2">
        <v>618</v>
      </c>
      <c r="D36">
        <f t="shared" si="0"/>
        <v>168.85245901639342</v>
      </c>
      <c r="E36" s="7">
        <f t="shared" si="1"/>
        <v>1.2147945463980752E-3</v>
      </c>
      <c r="F36" s="8">
        <f t="shared" si="4"/>
        <v>0.26417260304131085</v>
      </c>
      <c r="G36" s="7">
        <f t="shared" si="2"/>
        <v>8.0998360115168172E-4</v>
      </c>
      <c r="H36" s="8">
        <f t="shared" si="5"/>
        <v>0.12799290047160519</v>
      </c>
      <c r="I36">
        <f t="shared" si="3"/>
        <v>1.086532567963136E-4</v>
      </c>
    </row>
    <row r="37" spans="1:9">
      <c r="A37" s="1" t="s">
        <v>61</v>
      </c>
      <c r="B37">
        <v>6.73</v>
      </c>
      <c r="C37" s="2">
        <v>1132</v>
      </c>
      <c r="D37">
        <f t="shared" si="0"/>
        <v>168.20208023774146</v>
      </c>
      <c r="E37" s="7">
        <f t="shared" si="1"/>
        <v>2.2251576480948562E-3</v>
      </c>
      <c r="F37" s="8">
        <f t="shared" si="4"/>
        <v>0.26639776068940568</v>
      </c>
      <c r="G37" s="7">
        <f t="shared" si="2"/>
        <v>1.4893960753417535E-3</v>
      </c>
      <c r="H37" s="8">
        <f t="shared" si="5"/>
        <v>0.12948229654694696</v>
      </c>
      <c r="I37">
        <f t="shared" si="3"/>
        <v>2.8343084836755794E-5</v>
      </c>
    </row>
    <row r="38" spans="1:9">
      <c r="A38" s="1" t="s">
        <v>12</v>
      </c>
      <c r="B38">
        <v>1.75</v>
      </c>
      <c r="C38" s="2">
        <v>294</v>
      </c>
      <c r="D38">
        <f t="shared" si="0"/>
        <v>168</v>
      </c>
      <c r="E38" s="7">
        <f t="shared" si="1"/>
        <v>5.7791196867481253E-4</v>
      </c>
      <c r="F38" s="8">
        <f t="shared" si="4"/>
        <v>0.26697567265808048</v>
      </c>
      <c r="G38" s="7">
        <f t="shared" si="2"/>
        <v>3.8728724098782593E-4</v>
      </c>
      <c r="H38" s="8">
        <f t="shared" si="5"/>
        <v>0.12986958378793478</v>
      </c>
      <c r="I38">
        <f t="shared" si="3"/>
        <v>4.995299066321221E-4</v>
      </c>
    </row>
    <row r="39" spans="1:9">
      <c r="A39" s="1" t="s">
        <v>181</v>
      </c>
      <c r="B39">
        <v>30.46</v>
      </c>
      <c r="C39" s="2">
        <v>5093</v>
      </c>
      <c r="D39">
        <f t="shared" si="0"/>
        <v>167.20288903479974</v>
      </c>
      <c r="E39" s="7">
        <f t="shared" si="1"/>
        <v>1.0011243729458571E-2</v>
      </c>
      <c r="F39" s="8">
        <f t="shared" si="4"/>
        <v>0.27698691638753903</v>
      </c>
      <c r="G39" s="7">
        <f t="shared" si="2"/>
        <v>6.7410110631366729E-3</v>
      </c>
      <c r="H39" s="8">
        <f t="shared" si="5"/>
        <v>0.13661059485107147</v>
      </c>
      <c r="I39">
        <f t="shared" si="3"/>
        <v>2.9334636991795032E-4</v>
      </c>
    </row>
    <row r="40" spans="1:9">
      <c r="A40" s="1" t="s">
        <v>28</v>
      </c>
      <c r="B40">
        <v>17.84</v>
      </c>
      <c r="C40" s="2">
        <v>2980</v>
      </c>
      <c r="D40">
        <f t="shared" si="0"/>
        <v>167.04035874439461</v>
      </c>
      <c r="E40" s="7">
        <f t="shared" si="1"/>
        <v>5.8577471654793914E-3</v>
      </c>
      <c r="F40" s="8">
        <f t="shared" si="4"/>
        <v>0.28284466355301841</v>
      </c>
      <c r="G40" s="7">
        <f t="shared" si="2"/>
        <v>3.9481167881273227E-3</v>
      </c>
      <c r="H40" s="8">
        <f t="shared" si="5"/>
        <v>0.14055871163919878</v>
      </c>
      <c r="I40">
        <f t="shared" si="3"/>
        <v>6.8817545302184147E-5</v>
      </c>
    </row>
    <row r="41" spans="1:9">
      <c r="A41" s="1" t="s">
        <v>309</v>
      </c>
      <c r="B41">
        <v>4.07</v>
      </c>
      <c r="C41" s="2">
        <v>673</v>
      </c>
      <c r="D41">
        <f t="shared" si="0"/>
        <v>165.35626535626534</v>
      </c>
      <c r="E41" s="7">
        <f t="shared" si="1"/>
        <v>1.3229073296535674E-3</v>
      </c>
      <c r="F41" s="8">
        <f t="shared" si="4"/>
        <v>0.28416757088267197</v>
      </c>
      <c r="G41" s="7">
        <f t="shared" si="2"/>
        <v>9.0071946904025804E-4</v>
      </c>
      <c r="H41" s="8">
        <f t="shared" si="5"/>
        <v>0.14145943110823903</v>
      </c>
      <c r="I41">
        <f t="shared" si="3"/>
        <v>4.8925773370851744E-5</v>
      </c>
    </row>
    <row r="42" spans="1:9">
      <c r="A42" s="1" t="s">
        <v>105</v>
      </c>
      <c r="B42">
        <v>2.75</v>
      </c>
      <c r="C42" s="2">
        <v>446</v>
      </c>
      <c r="D42">
        <f t="shared" si="0"/>
        <v>162.18181818181819</v>
      </c>
      <c r="E42" s="7">
        <f t="shared" si="1"/>
        <v>8.7669638785362709E-4</v>
      </c>
      <c r="F42" s="8">
        <f t="shared" si="4"/>
        <v>0.28504426727052562</v>
      </c>
      <c r="G42" s="7">
        <f t="shared" si="2"/>
        <v>6.0859423583801216E-4</v>
      </c>
      <c r="H42" s="8">
        <f t="shared" si="5"/>
        <v>0.14206802534407703</v>
      </c>
      <c r="I42">
        <f t="shared" si="3"/>
        <v>7.6381904067758521E-5</v>
      </c>
    </row>
    <row r="43" spans="1:9">
      <c r="A43" s="1" t="s">
        <v>405</v>
      </c>
      <c r="B43">
        <v>4.2300000000000004</v>
      </c>
      <c r="C43" s="2">
        <v>682</v>
      </c>
      <c r="D43">
        <f t="shared" si="0"/>
        <v>161.22931442080377</v>
      </c>
      <c r="E43" s="7">
        <f t="shared" si="1"/>
        <v>1.3405985123681025E-3</v>
      </c>
      <c r="F43" s="8">
        <f t="shared" si="4"/>
        <v>0.28638486578289374</v>
      </c>
      <c r="G43" s="7">
        <f t="shared" si="2"/>
        <v>9.361285882162879E-4</v>
      </c>
      <c r="H43" s="8">
        <f t="shared" si="5"/>
        <v>0.14300415393229332</v>
      </c>
      <c r="I43">
        <f t="shared" si="3"/>
        <v>2.5490956182501467E-4</v>
      </c>
    </row>
    <row r="44" spans="1:9">
      <c r="A44" s="1" t="s">
        <v>248</v>
      </c>
      <c r="B44">
        <v>14.09</v>
      </c>
      <c r="C44" s="2">
        <v>2270</v>
      </c>
      <c r="D44">
        <f t="shared" si="0"/>
        <v>161.1071682044003</v>
      </c>
      <c r="E44" s="7">
        <f t="shared" si="1"/>
        <v>4.4621094179994021E-3</v>
      </c>
      <c r="F44" s="8">
        <f t="shared" si="4"/>
        <v>0.29084697520089314</v>
      </c>
      <c r="G44" s="7">
        <f t="shared" si="2"/>
        <v>3.1182155574391241E-3</v>
      </c>
      <c r="H44" s="8">
        <f t="shared" si="5"/>
        <v>0.14612236948973245</v>
      </c>
      <c r="I44">
        <f t="shared" si="3"/>
        <v>8.8460650073438063E-4</v>
      </c>
    </row>
    <row r="45" spans="1:9">
      <c r="A45" s="1" t="s">
        <v>350</v>
      </c>
      <c r="B45">
        <v>47.39</v>
      </c>
      <c r="C45" s="2">
        <v>7540</v>
      </c>
      <c r="D45">
        <f t="shared" si="0"/>
        <v>159.1052964760498</v>
      </c>
      <c r="E45" s="7">
        <f t="shared" si="1"/>
        <v>1.482127974084383E-2</v>
      </c>
      <c r="F45" s="8">
        <f t="shared" si="4"/>
        <v>0.30566825494173699</v>
      </c>
      <c r="G45" s="7">
        <f t="shared" si="2"/>
        <v>1.0487738485950327E-2</v>
      </c>
      <c r="H45" s="8">
        <f t="shared" si="5"/>
        <v>0.15661010797568278</v>
      </c>
      <c r="I45">
        <f t="shared" si="3"/>
        <v>5.977503114159427E-5</v>
      </c>
    </row>
    <row r="46" spans="1:9">
      <c r="A46" s="1" t="s">
        <v>5</v>
      </c>
      <c r="B46">
        <v>3.2</v>
      </c>
      <c r="C46" s="2">
        <v>509</v>
      </c>
      <c r="D46">
        <f t="shared" si="0"/>
        <v>159.0625</v>
      </c>
      <c r="E46" s="7">
        <f t="shared" si="1"/>
        <v>1.0005346668553725E-3</v>
      </c>
      <c r="F46" s="8">
        <f t="shared" si="4"/>
        <v>0.30666878960859234</v>
      </c>
      <c r="G46" s="7">
        <f t="shared" si="2"/>
        <v>7.0818238352059605E-4</v>
      </c>
      <c r="H46" s="8">
        <f t="shared" si="5"/>
        <v>0.15731829035920339</v>
      </c>
      <c r="I46">
        <f t="shared" si="3"/>
        <v>1.0722726033234736E-4</v>
      </c>
    </row>
    <row r="47" spans="1:9">
      <c r="A47" s="1" t="s">
        <v>203</v>
      </c>
      <c r="B47">
        <v>5.74</v>
      </c>
      <c r="C47" s="2">
        <v>913</v>
      </c>
      <c r="D47">
        <f t="shared" si="0"/>
        <v>159.05923344947735</v>
      </c>
      <c r="E47" s="7">
        <f t="shared" si="1"/>
        <v>1.7946722020411694E-3</v>
      </c>
      <c r="F47" s="8">
        <f t="shared" si="4"/>
        <v>0.3084634618106335</v>
      </c>
      <c r="G47" s="7">
        <f t="shared" si="2"/>
        <v>1.2703021504400691E-3</v>
      </c>
      <c r="H47" s="8">
        <f t="shared" si="5"/>
        <v>0.15858859250964347</v>
      </c>
      <c r="I47">
        <f t="shared" si="3"/>
        <v>6.7404287971978977E-4</v>
      </c>
    </row>
    <row r="48" spans="1:9">
      <c r="A48" s="1" t="s">
        <v>83</v>
      </c>
      <c r="B48">
        <v>35.409999999999997</v>
      </c>
      <c r="C48" s="2">
        <v>5592</v>
      </c>
      <c r="D48">
        <f t="shared" si="0"/>
        <v>157.92149110420786</v>
      </c>
      <c r="E48" s="7">
        <f t="shared" si="1"/>
        <v>1.0992121526631126E-2</v>
      </c>
      <c r="F48" s="8">
        <f t="shared" si="4"/>
        <v>0.31945558333726465</v>
      </c>
      <c r="G48" s="7">
        <f t="shared" si="2"/>
        <v>7.8364806876450935E-3</v>
      </c>
      <c r="H48" s="8">
        <f t="shared" si="5"/>
        <v>0.16642507319728855</v>
      </c>
      <c r="I48">
        <f t="shared" si="3"/>
        <v>1.5435661747442708E-4</v>
      </c>
    </row>
    <row r="49" spans="1:9">
      <c r="A49" s="1" t="s">
        <v>247</v>
      </c>
      <c r="B49">
        <v>8.06</v>
      </c>
      <c r="C49" s="2">
        <v>1270</v>
      </c>
      <c r="D49">
        <f t="shared" si="0"/>
        <v>157.5682382133995</v>
      </c>
      <c r="E49" s="7">
        <f t="shared" si="1"/>
        <v>2.4964224497177273E-3</v>
      </c>
      <c r="F49" s="8">
        <f t="shared" si="4"/>
        <v>0.32195200578698235</v>
      </c>
      <c r="G49" s="7">
        <f t="shared" si="2"/>
        <v>1.7837343784925012E-3</v>
      </c>
      <c r="H49" s="8">
        <f t="shared" si="5"/>
        <v>0.16820880757578105</v>
      </c>
      <c r="I49">
        <f t="shared" si="3"/>
        <v>5.6768501610897359E-5</v>
      </c>
    </row>
    <row r="50" spans="1:9">
      <c r="A50" s="1" t="s">
        <v>295</v>
      </c>
      <c r="B50">
        <v>2.95</v>
      </c>
      <c r="C50" s="2">
        <v>464</v>
      </c>
      <c r="D50">
        <f t="shared" si="0"/>
        <v>157.28813559322032</v>
      </c>
      <c r="E50" s="7">
        <f t="shared" si="1"/>
        <v>9.1207875328269726E-4</v>
      </c>
      <c r="F50" s="8">
        <f t="shared" si="4"/>
        <v>0.32286408454026505</v>
      </c>
      <c r="G50" s="7">
        <f t="shared" si="2"/>
        <v>6.5285563480804948E-4</v>
      </c>
      <c r="H50" s="8">
        <f t="shared" si="5"/>
        <v>0.1688616632105891</v>
      </c>
      <c r="I50">
        <f t="shared" si="3"/>
        <v>6.1944842673862521E-5</v>
      </c>
    </row>
    <row r="51" spans="1:9">
      <c r="A51" s="1" t="s">
        <v>92</v>
      </c>
      <c r="B51">
        <v>3.12</v>
      </c>
      <c r="C51" s="2">
        <v>485</v>
      </c>
      <c r="D51">
        <f t="shared" si="0"/>
        <v>155.44871794871796</v>
      </c>
      <c r="E51" s="7">
        <f t="shared" si="1"/>
        <v>9.5335817961661245E-4</v>
      </c>
      <c r="F51" s="8">
        <f t="shared" si="4"/>
        <v>0.32381744271988167</v>
      </c>
      <c r="G51" s="7">
        <f t="shared" si="2"/>
        <v>6.9047782393258112E-4</v>
      </c>
      <c r="H51" s="8">
        <f t="shared" si="5"/>
        <v>0.16955214103452168</v>
      </c>
      <c r="I51">
        <f t="shared" si="3"/>
        <v>2.3422667507078804E-4</v>
      </c>
    </row>
    <row r="52" spans="1:9">
      <c r="A52" s="1" t="s">
        <v>96</v>
      </c>
      <c r="B52">
        <v>11.77</v>
      </c>
      <c r="C52" s="2">
        <v>1828</v>
      </c>
      <c r="D52">
        <f t="shared" si="0"/>
        <v>155.31011045029737</v>
      </c>
      <c r="E52" s="7">
        <f t="shared" si="1"/>
        <v>3.5932757780189018E-3</v>
      </c>
      <c r="F52" s="8">
        <f t="shared" si="4"/>
        <v>0.32741071849790054</v>
      </c>
      <c r="G52" s="7">
        <f t="shared" si="2"/>
        <v>2.6047833293866918E-3</v>
      </c>
      <c r="H52" s="8">
        <f t="shared" si="5"/>
        <v>0.17215692436390836</v>
      </c>
      <c r="I52">
        <f t="shared" si="3"/>
        <v>1.2586390741382153E-4</v>
      </c>
    </row>
    <row r="53" spans="1:9">
      <c r="A53" s="1" t="s">
        <v>242</v>
      </c>
      <c r="B53">
        <v>6.3</v>
      </c>
      <c r="C53" s="2">
        <v>977</v>
      </c>
      <c r="D53">
        <f t="shared" si="0"/>
        <v>155.07936507936509</v>
      </c>
      <c r="E53" s="7">
        <f t="shared" si="1"/>
        <v>1.9204761680111965E-3</v>
      </c>
      <c r="F53" s="8">
        <f t="shared" si="4"/>
        <v>0.32933119466591176</v>
      </c>
      <c r="G53" s="7">
        <f t="shared" si="2"/>
        <v>1.3942340675561734E-3</v>
      </c>
      <c r="H53" s="8">
        <f t="shared" si="5"/>
        <v>0.17355115843146454</v>
      </c>
      <c r="I53">
        <f t="shared" si="3"/>
        <v>2.5437929385987296E-4</v>
      </c>
    </row>
    <row r="54" spans="1:9">
      <c r="A54" s="1" t="s">
        <v>26</v>
      </c>
      <c r="B54">
        <v>12.51</v>
      </c>
      <c r="C54" s="2">
        <v>1927</v>
      </c>
      <c r="D54">
        <f t="shared" si="0"/>
        <v>154.03677058353318</v>
      </c>
      <c r="E54" s="7">
        <f t="shared" si="1"/>
        <v>3.787878787878788E-3</v>
      </c>
      <c r="F54" s="8">
        <f t="shared" si="4"/>
        <v>0.33311907345379055</v>
      </c>
      <c r="G54" s="7">
        <f t="shared" si="2"/>
        <v>2.7685505055758297E-3</v>
      </c>
      <c r="H54" s="8">
        <f t="shared" si="5"/>
        <v>0.17631970893704038</v>
      </c>
      <c r="I54">
        <f t="shared" si="3"/>
        <v>7.1681157621669711E-5</v>
      </c>
    </row>
    <row r="55" spans="1:9">
      <c r="A55" s="1" t="s">
        <v>225</v>
      </c>
      <c r="B55">
        <v>3.37</v>
      </c>
      <c r="C55" s="2">
        <v>510</v>
      </c>
      <c r="D55">
        <f t="shared" si="0"/>
        <v>151.33531157270031</v>
      </c>
      <c r="E55" s="7">
        <f t="shared" si="1"/>
        <v>1.0025003538236543E-3</v>
      </c>
      <c r="F55" s="8">
        <f t="shared" si="4"/>
        <v>0.3341215738076142</v>
      </c>
      <c r="G55" s="7">
        <f t="shared" si="2"/>
        <v>7.4580457264512769E-4</v>
      </c>
      <c r="H55" s="8">
        <f t="shared" si="5"/>
        <v>0.1770655135096855</v>
      </c>
      <c r="I55">
        <f t="shared" si="3"/>
        <v>4.9955566418263819E-4</v>
      </c>
    </row>
    <row r="56" spans="1:9">
      <c r="A56" s="1" t="s">
        <v>273</v>
      </c>
      <c r="B56">
        <v>23.24</v>
      </c>
      <c r="C56" s="2">
        <v>3502</v>
      </c>
      <c r="D56">
        <f t="shared" si="0"/>
        <v>150.68846815834769</v>
      </c>
      <c r="E56" s="7">
        <f t="shared" si="1"/>
        <v>6.8838357629224262E-3</v>
      </c>
      <c r="F56" s="8">
        <f t="shared" si="4"/>
        <v>0.34100540957053666</v>
      </c>
      <c r="G56" s="7">
        <f t="shared" si="2"/>
        <v>5.1431745603183277E-3</v>
      </c>
      <c r="H56" s="8">
        <f t="shared" si="5"/>
        <v>0.18220868807000382</v>
      </c>
      <c r="I56">
        <f t="shared" si="3"/>
        <v>5.0826562274322584E-4</v>
      </c>
    </row>
    <row r="57" spans="1:9">
      <c r="A57" s="1" t="s">
        <v>382</v>
      </c>
      <c r="B57">
        <v>23.55</v>
      </c>
      <c r="C57" s="2">
        <v>3543</v>
      </c>
      <c r="D57">
        <f t="shared" si="0"/>
        <v>150.44585987261146</v>
      </c>
      <c r="E57" s="7">
        <f t="shared" si="1"/>
        <v>6.9644289286219744E-3</v>
      </c>
      <c r="F57" s="8">
        <f t="shared" si="4"/>
        <v>0.34796983849915863</v>
      </c>
      <c r="G57" s="7">
        <f t="shared" si="2"/>
        <v>5.2117797287218864E-3</v>
      </c>
      <c r="H57" s="8">
        <f t="shared" si="5"/>
        <v>0.1874204677987257</v>
      </c>
      <c r="I57">
        <f t="shared" si="3"/>
        <v>3.9643643952086416E-4</v>
      </c>
    </row>
    <row r="58" spans="1:9">
      <c r="A58" s="1" t="s">
        <v>131</v>
      </c>
      <c r="B58">
        <v>17.73</v>
      </c>
      <c r="C58" s="2">
        <v>2630</v>
      </c>
      <c r="D58">
        <f t="shared" si="0"/>
        <v>148.33615341229554</v>
      </c>
      <c r="E58" s="7">
        <f t="shared" si="1"/>
        <v>5.1697567265808052E-3</v>
      </c>
      <c r="F58" s="8">
        <f t="shared" si="4"/>
        <v>0.35313959522573946</v>
      </c>
      <c r="G58" s="7">
        <f t="shared" si="2"/>
        <v>3.9237730186938019E-3</v>
      </c>
      <c r="H58" s="8">
        <f t="shared" si="5"/>
        <v>0.19134424081741952</v>
      </c>
      <c r="I58">
        <f t="shared" si="3"/>
        <v>4.8973657357674616E-4</v>
      </c>
    </row>
    <row r="59" spans="1:9">
      <c r="A59" s="1" t="s">
        <v>432</v>
      </c>
      <c r="B59">
        <v>21.72</v>
      </c>
      <c r="C59" s="2">
        <v>3211</v>
      </c>
      <c r="D59">
        <f t="shared" si="0"/>
        <v>147.83609576427256</v>
      </c>
      <c r="E59" s="7">
        <f t="shared" si="1"/>
        <v>6.3118208551524585E-3</v>
      </c>
      <c r="F59" s="8">
        <f t="shared" si="4"/>
        <v>0.35945141608089193</v>
      </c>
      <c r="G59" s="7">
        <f t="shared" si="2"/>
        <v>4.8067879281460451E-3</v>
      </c>
      <c r="H59" s="8">
        <f t="shared" si="5"/>
        <v>0.19615102874556556</v>
      </c>
      <c r="I59">
        <f t="shared" si="3"/>
        <v>3.5299494501557505E-4</v>
      </c>
    </row>
    <row r="60" spans="1:9">
      <c r="A60" s="1" t="s">
        <v>85</v>
      </c>
      <c r="B60">
        <v>15.6</v>
      </c>
      <c r="C60" s="2">
        <v>2303</v>
      </c>
      <c r="D60">
        <f t="shared" si="0"/>
        <v>147.62820512820514</v>
      </c>
      <c r="E60" s="7">
        <f t="shared" si="1"/>
        <v>4.5269770879526978E-3</v>
      </c>
      <c r="F60" s="8">
        <f t="shared" si="4"/>
        <v>0.36397839316884462</v>
      </c>
      <c r="G60" s="7">
        <f t="shared" si="2"/>
        <v>3.4523891196629052E-3</v>
      </c>
      <c r="H60" s="8">
        <f t="shared" si="5"/>
        <v>0.19960341786522848</v>
      </c>
      <c r="I60">
        <f t="shared" si="3"/>
        <v>1.1997414353908525E-3</v>
      </c>
    </row>
    <row r="61" spans="1:9">
      <c r="A61" s="1" t="s">
        <v>378</v>
      </c>
      <c r="B61">
        <v>52.79</v>
      </c>
      <c r="C61" s="2">
        <v>7780</v>
      </c>
      <c r="D61">
        <f t="shared" si="0"/>
        <v>147.37639704489487</v>
      </c>
      <c r="E61" s="7">
        <f t="shared" si="1"/>
        <v>1.5293044613231431E-2</v>
      </c>
      <c r="F61" s="8">
        <f t="shared" si="4"/>
        <v>0.37927143778207606</v>
      </c>
      <c r="G61" s="7">
        <f t="shared" si="2"/>
        <v>1.1682796258141332E-2</v>
      </c>
      <c r="H61" s="8">
        <f t="shared" si="5"/>
        <v>0.21128621412336981</v>
      </c>
      <c r="I61">
        <f t="shared" si="3"/>
        <v>2.4304954314395555E-4</v>
      </c>
    </row>
    <row r="62" spans="1:9">
      <c r="A62" s="1" t="s">
        <v>372</v>
      </c>
      <c r="B62">
        <v>10.59</v>
      </c>
      <c r="C62" s="2">
        <v>1555</v>
      </c>
      <c r="D62">
        <f t="shared" si="0"/>
        <v>146.83663833805477</v>
      </c>
      <c r="E62" s="7">
        <f t="shared" si="1"/>
        <v>3.0566432356780048E-3</v>
      </c>
      <c r="F62" s="8">
        <f t="shared" si="4"/>
        <v>0.38232808101775406</v>
      </c>
      <c r="G62" s="7">
        <f t="shared" si="2"/>
        <v>2.3436410754634723E-3</v>
      </c>
      <c r="H62" s="8">
        <f t="shared" si="5"/>
        <v>0.21362985519883329</v>
      </c>
      <c r="I62">
        <f t="shared" si="3"/>
        <v>6.3852258676194706E-5</v>
      </c>
    </row>
    <row r="63" spans="1:9">
      <c r="A63" s="1" t="s">
        <v>97</v>
      </c>
      <c r="B63">
        <v>2.72</v>
      </c>
      <c r="C63" s="2">
        <v>396</v>
      </c>
      <c r="D63">
        <f t="shared" si="0"/>
        <v>145.58823529411762</v>
      </c>
      <c r="E63" s="7">
        <f t="shared" si="1"/>
        <v>7.7841203943954335E-4</v>
      </c>
      <c r="F63" s="8">
        <f t="shared" si="4"/>
        <v>0.38310649305719363</v>
      </c>
      <c r="G63" s="7">
        <f t="shared" si="2"/>
        <v>6.0195502599250659E-4</v>
      </c>
      <c r="H63" s="8">
        <f t="shared" si="5"/>
        <v>0.21423181022482579</v>
      </c>
      <c r="I63">
        <f t="shared" si="3"/>
        <v>4.0034557087073597E-4</v>
      </c>
    </row>
    <row r="64" spans="1:9">
      <c r="A64" s="1" t="s">
        <v>76</v>
      </c>
      <c r="B64">
        <v>17.010000000000002</v>
      </c>
      <c r="C64" s="2">
        <v>2474</v>
      </c>
      <c r="D64">
        <f t="shared" si="0"/>
        <v>145.44385655496765</v>
      </c>
      <c r="E64" s="7">
        <f t="shared" si="1"/>
        <v>4.8631095595288642E-3</v>
      </c>
      <c r="F64" s="8">
        <f t="shared" si="4"/>
        <v>0.38796960261672248</v>
      </c>
      <c r="G64" s="7">
        <f t="shared" si="2"/>
        <v>3.7644319824016682E-3</v>
      </c>
      <c r="H64" s="8">
        <f t="shared" si="5"/>
        <v>0.21799624220722746</v>
      </c>
      <c r="I64">
        <f t="shared" si="3"/>
        <v>2.1698346318563266E-4</v>
      </c>
    </row>
    <row r="65" spans="1:9">
      <c r="A65" s="1" t="s">
        <v>385</v>
      </c>
      <c r="B65">
        <v>9.1300000000000008</v>
      </c>
      <c r="C65" s="2">
        <v>1323</v>
      </c>
      <c r="D65">
        <f t="shared" si="0"/>
        <v>144.90690032858706</v>
      </c>
      <c r="E65" s="7">
        <f t="shared" si="1"/>
        <v>2.600603859036656E-3</v>
      </c>
      <c r="F65" s="8">
        <f t="shared" si="4"/>
        <v>0.39057020647575913</v>
      </c>
      <c r="G65" s="7">
        <f t="shared" si="2"/>
        <v>2.0205328629822007E-3</v>
      </c>
      <c r="H65" s="8">
        <f t="shared" si="5"/>
        <v>0.22001677507020967</v>
      </c>
      <c r="I65">
        <f t="shared" si="3"/>
        <v>3.0714851921935515E-4</v>
      </c>
    </row>
    <row r="66" spans="1:9">
      <c r="A66" s="1" t="s">
        <v>390</v>
      </c>
      <c r="B66">
        <v>12.81</v>
      </c>
      <c r="C66" s="2">
        <v>1850</v>
      </c>
      <c r="D66">
        <f t="shared" ref="D66:D129" si="6">C66/B66</f>
        <v>144.4184231069477</v>
      </c>
      <c r="E66" s="7">
        <f t="shared" si="1"/>
        <v>3.6365208913210988E-3</v>
      </c>
      <c r="F66" s="8">
        <f t="shared" si="4"/>
        <v>0.39420672736708023</v>
      </c>
      <c r="G66" s="7">
        <f t="shared" si="2"/>
        <v>2.8349426040308861E-3</v>
      </c>
      <c r="H66" s="8">
        <f t="shared" si="5"/>
        <v>0.22285171767424056</v>
      </c>
      <c r="I66">
        <f t="shared" si="3"/>
        <v>3.83940281990236E-5</v>
      </c>
    </row>
    <row r="67" spans="1:9">
      <c r="A67" s="1" t="s">
        <v>45</v>
      </c>
      <c r="B67">
        <v>1.6</v>
      </c>
      <c r="C67" s="2">
        <v>231</v>
      </c>
      <c r="D67">
        <f t="shared" si="6"/>
        <v>144.375</v>
      </c>
      <c r="E67" s="7">
        <f t="shared" ref="E67:E130" si="7">C67/508728</f>
        <v>4.5407368967306696E-4</v>
      </c>
      <c r="F67" s="8">
        <f t="shared" si="4"/>
        <v>0.39466080105675327</v>
      </c>
      <c r="G67" s="7">
        <f t="shared" ref="G67:G130" si="8">B67/4518.61</f>
        <v>3.5409119176029802E-4</v>
      </c>
      <c r="H67" s="8">
        <f t="shared" si="5"/>
        <v>0.22320580886600086</v>
      </c>
      <c r="I67">
        <f t="shared" ref="I67:I130" si="9">F67*H68-F68*H67</f>
        <v>1.8941130823096897E-4</v>
      </c>
    </row>
    <row r="68" spans="1:9">
      <c r="A68" s="1" t="s">
        <v>33</v>
      </c>
      <c r="B68">
        <v>7.82</v>
      </c>
      <c r="C68" s="2">
        <v>1125</v>
      </c>
      <c r="D68">
        <f t="shared" si="6"/>
        <v>143.86189258312021</v>
      </c>
      <c r="E68" s="7">
        <f t="shared" si="7"/>
        <v>2.2113978393168846E-3</v>
      </c>
      <c r="F68" s="8">
        <f t="shared" ref="F68:F131" si="10">F67+E68</f>
        <v>0.39687219889607017</v>
      </c>
      <c r="G68" s="7">
        <f t="shared" si="8"/>
        <v>1.7306206997284566E-3</v>
      </c>
      <c r="H68" s="8">
        <f t="shared" ref="H68:H131" si="11">H67+G68</f>
        <v>0.22493642956572932</v>
      </c>
      <c r="I68">
        <f t="shared" si="9"/>
        <v>3.0992688931580359E-4</v>
      </c>
    </row>
    <row r="69" spans="1:9">
      <c r="A69" s="1" t="s">
        <v>60</v>
      </c>
      <c r="B69">
        <v>12.56</v>
      </c>
      <c r="C69" s="2">
        <v>1794</v>
      </c>
      <c r="D69">
        <f t="shared" si="6"/>
        <v>142.83439490445861</v>
      </c>
      <c r="E69" s="7">
        <f t="shared" si="7"/>
        <v>3.5264424210973253E-3</v>
      </c>
      <c r="F69" s="8">
        <f t="shared" si="10"/>
        <v>0.40039864131716751</v>
      </c>
      <c r="G69" s="7">
        <f t="shared" si="8"/>
        <v>2.7796158553183392E-3</v>
      </c>
      <c r="H69" s="8">
        <f t="shared" si="11"/>
        <v>0.22771604542104765</v>
      </c>
      <c r="I69">
        <f t="shared" si="9"/>
        <v>2.1247969392042265E-4</v>
      </c>
    </row>
    <row r="70" spans="1:9">
      <c r="A70" s="1" t="s">
        <v>404</v>
      </c>
      <c r="B70">
        <v>8.49</v>
      </c>
      <c r="C70" s="2">
        <v>1206</v>
      </c>
      <c r="D70">
        <f t="shared" si="6"/>
        <v>142.0494699646643</v>
      </c>
      <c r="E70" s="7">
        <f t="shared" si="7"/>
        <v>2.3706184837477E-3</v>
      </c>
      <c r="F70" s="8">
        <f t="shared" si="10"/>
        <v>0.40276925980091521</v>
      </c>
      <c r="G70" s="7">
        <f t="shared" si="8"/>
        <v>1.8788963862780813E-3</v>
      </c>
      <c r="H70" s="8">
        <f t="shared" si="11"/>
        <v>0.22959494180732573</v>
      </c>
      <c r="I70">
        <f t="shared" si="9"/>
        <v>1.6627373256669631E-4</v>
      </c>
    </row>
    <row r="71" spans="1:9">
      <c r="A71" s="1" t="s">
        <v>173</v>
      </c>
      <c r="B71">
        <v>6.64</v>
      </c>
      <c r="C71" s="2">
        <v>943</v>
      </c>
      <c r="D71">
        <f t="shared" si="6"/>
        <v>142.01807228915663</v>
      </c>
      <c r="E71" s="7">
        <f t="shared" si="7"/>
        <v>1.8536428110896197E-3</v>
      </c>
      <c r="F71" s="8">
        <f t="shared" si="10"/>
        <v>0.40462290261200484</v>
      </c>
      <c r="G71" s="7">
        <f t="shared" si="8"/>
        <v>1.4694784458052367E-3</v>
      </c>
      <c r="H71" s="8">
        <f t="shared" si="11"/>
        <v>0.23106442025313098</v>
      </c>
      <c r="I71">
        <f t="shared" si="9"/>
        <v>1.4092540126174613E-4</v>
      </c>
    </row>
    <row r="72" spans="1:9">
      <c r="A72" s="1" t="s">
        <v>190</v>
      </c>
      <c r="B72">
        <v>5.52</v>
      </c>
      <c r="C72" s="2">
        <v>778</v>
      </c>
      <c r="D72">
        <f t="shared" si="6"/>
        <v>140.94202898550725</v>
      </c>
      <c r="E72" s="7">
        <f t="shared" si="7"/>
        <v>1.5293044613231433E-3</v>
      </c>
      <c r="F72" s="8">
        <f t="shared" si="10"/>
        <v>0.406152207073328</v>
      </c>
      <c r="G72" s="7">
        <f t="shared" si="8"/>
        <v>1.2216146115730279E-3</v>
      </c>
      <c r="H72" s="8">
        <f t="shared" si="11"/>
        <v>0.23228603486470401</v>
      </c>
      <c r="I72">
        <f t="shared" si="9"/>
        <v>6.745316946028812E-5</v>
      </c>
    </row>
    <row r="73" spans="1:9">
      <c r="A73" s="1" t="s">
        <v>397</v>
      </c>
      <c r="B73">
        <v>2.63</v>
      </c>
      <c r="C73" s="2">
        <v>370</v>
      </c>
      <c r="D73">
        <f t="shared" si="6"/>
        <v>140.68441064638785</v>
      </c>
      <c r="E73" s="7">
        <f t="shared" si="7"/>
        <v>7.2730417826421981E-4</v>
      </c>
      <c r="F73" s="8">
        <f t="shared" si="10"/>
        <v>0.40687951125159222</v>
      </c>
      <c r="G73" s="7">
        <f t="shared" si="8"/>
        <v>5.8203739645598977E-4</v>
      </c>
      <c r="H73" s="8">
        <f t="shared" si="11"/>
        <v>0.23286807226115999</v>
      </c>
      <c r="I73">
        <f t="shared" si="9"/>
        <v>1.6085217927468143E-4</v>
      </c>
    </row>
    <row r="74" spans="1:9">
      <c r="A74" s="1" t="s">
        <v>354</v>
      </c>
      <c r="B74">
        <v>6.27</v>
      </c>
      <c r="C74" s="2">
        <v>882</v>
      </c>
      <c r="D74">
        <f t="shared" si="6"/>
        <v>140.66985645933016</v>
      </c>
      <c r="E74" s="7">
        <f t="shared" si="7"/>
        <v>1.7337359060244375E-3</v>
      </c>
      <c r="F74" s="8">
        <f t="shared" si="10"/>
        <v>0.40861324715761665</v>
      </c>
      <c r="G74" s="7">
        <f t="shared" si="8"/>
        <v>1.3875948577106677E-3</v>
      </c>
      <c r="H74" s="8">
        <f t="shared" si="11"/>
        <v>0.23425566711887066</v>
      </c>
      <c r="I74">
        <f t="shared" si="9"/>
        <v>8.2276311348924991E-5</v>
      </c>
    </row>
    <row r="75" spans="1:9">
      <c r="A75" s="1" t="s">
        <v>268</v>
      </c>
      <c r="B75">
        <v>3.13</v>
      </c>
      <c r="C75" s="2">
        <v>436</v>
      </c>
      <c r="D75">
        <f t="shared" si="6"/>
        <v>139.29712460063899</v>
      </c>
      <c r="E75" s="7">
        <f t="shared" si="7"/>
        <v>8.5703951817081038E-4</v>
      </c>
      <c r="F75" s="8">
        <f t="shared" si="10"/>
        <v>0.40947028667578744</v>
      </c>
      <c r="G75" s="7">
        <f t="shared" si="8"/>
        <v>6.9269089388108291E-4</v>
      </c>
      <c r="H75" s="8">
        <f t="shared" si="11"/>
        <v>0.23494835801275174</v>
      </c>
      <c r="I75">
        <f t="shared" si="9"/>
        <v>6.2360648104053951E-5</v>
      </c>
    </row>
    <row r="76" spans="1:9">
      <c r="A76" s="1" t="s">
        <v>184</v>
      </c>
      <c r="B76">
        <v>2.37</v>
      </c>
      <c r="C76" s="2">
        <v>330</v>
      </c>
      <c r="D76">
        <f t="shared" si="6"/>
        <v>139.24050632911391</v>
      </c>
      <c r="E76" s="7">
        <f t="shared" si="7"/>
        <v>6.4867669953295277E-4</v>
      </c>
      <c r="F76" s="8">
        <f t="shared" si="10"/>
        <v>0.41011896337532039</v>
      </c>
      <c r="G76" s="7">
        <f t="shared" si="8"/>
        <v>5.2449757779494141E-4</v>
      </c>
      <c r="H76" s="8">
        <f t="shared" si="11"/>
        <v>0.23547285559054668</v>
      </c>
      <c r="I76">
        <f t="shared" si="9"/>
        <v>1.4076074173716147E-4</v>
      </c>
    </row>
    <row r="77" spans="1:9">
      <c r="A77" s="1" t="s">
        <v>66</v>
      </c>
      <c r="B77">
        <v>5.34</v>
      </c>
      <c r="C77" s="2">
        <v>743</v>
      </c>
      <c r="D77">
        <f t="shared" si="6"/>
        <v>139.13857677902621</v>
      </c>
      <c r="E77" s="7">
        <f t="shared" si="7"/>
        <v>1.4605054174332845E-3</v>
      </c>
      <c r="F77" s="8">
        <f t="shared" si="10"/>
        <v>0.4115794687927537</v>
      </c>
      <c r="G77" s="7">
        <f t="shared" si="8"/>
        <v>1.1817793524999945E-3</v>
      </c>
      <c r="H77" s="8">
        <f t="shared" si="11"/>
        <v>0.23665463494304667</v>
      </c>
      <c r="I77">
        <f t="shared" si="9"/>
        <v>1.0139615285151282E-4</v>
      </c>
    </row>
    <row r="78" spans="1:9">
      <c r="A78" s="1" t="s">
        <v>15</v>
      </c>
      <c r="B78">
        <v>3.82</v>
      </c>
      <c r="C78" s="2">
        <v>530</v>
      </c>
      <c r="D78">
        <f t="shared" si="6"/>
        <v>138.7434554973822</v>
      </c>
      <c r="E78" s="7">
        <f t="shared" si="7"/>
        <v>1.0418140931892877E-3</v>
      </c>
      <c r="F78" s="8">
        <f t="shared" si="10"/>
        <v>0.41262128288594296</v>
      </c>
      <c r="G78" s="7">
        <f t="shared" si="8"/>
        <v>8.4539272032771147E-4</v>
      </c>
      <c r="H78" s="8">
        <f t="shared" si="11"/>
        <v>0.23750002766337439</v>
      </c>
      <c r="I78">
        <f t="shared" si="9"/>
        <v>3.0402973270650391E-4</v>
      </c>
    </row>
    <row r="79" spans="1:9">
      <c r="A79" s="1" t="s">
        <v>365</v>
      </c>
      <c r="B79">
        <v>11.31</v>
      </c>
      <c r="C79" s="2">
        <v>1561</v>
      </c>
      <c r="D79">
        <f t="shared" si="6"/>
        <v>138.01945181255525</v>
      </c>
      <c r="E79" s="7">
        <f t="shared" si="7"/>
        <v>3.0684373574876946E-3</v>
      </c>
      <c r="F79" s="8">
        <f t="shared" si="10"/>
        <v>0.41568972024343065</v>
      </c>
      <c r="G79" s="7">
        <f t="shared" si="8"/>
        <v>2.5029821117556065E-3</v>
      </c>
      <c r="H79" s="8">
        <f t="shared" si="11"/>
        <v>0.24000300977513001</v>
      </c>
      <c r="I79">
        <f t="shared" si="9"/>
        <v>1.0827037805080653E-4</v>
      </c>
    </row>
    <row r="80" spans="1:9">
      <c r="A80" s="1" t="s">
        <v>11</v>
      </c>
      <c r="B80">
        <v>3.9</v>
      </c>
      <c r="C80" s="2">
        <v>531</v>
      </c>
      <c r="D80">
        <f t="shared" si="6"/>
        <v>136.15384615384616</v>
      </c>
      <c r="E80" s="7">
        <f t="shared" si="7"/>
        <v>1.0437797801575695E-3</v>
      </c>
      <c r="F80" s="8">
        <f t="shared" si="10"/>
        <v>0.41673350002358822</v>
      </c>
      <c r="G80" s="7">
        <f t="shared" si="8"/>
        <v>8.6309727991572629E-4</v>
      </c>
      <c r="H80" s="8">
        <f t="shared" si="11"/>
        <v>0.24086610705504574</v>
      </c>
      <c r="I80">
        <f t="shared" si="9"/>
        <v>1.483502925269109E-4</v>
      </c>
    </row>
    <row r="81" spans="1:9">
      <c r="A81" s="1" t="s">
        <v>214</v>
      </c>
      <c r="B81">
        <v>5.31</v>
      </c>
      <c r="C81" s="2">
        <v>721</v>
      </c>
      <c r="D81">
        <f t="shared" si="6"/>
        <v>135.78154425612053</v>
      </c>
      <c r="E81" s="7">
        <f t="shared" si="7"/>
        <v>1.4172603041310878E-3</v>
      </c>
      <c r="F81" s="8">
        <f t="shared" si="10"/>
        <v>0.41815076032771931</v>
      </c>
      <c r="G81" s="7">
        <f t="shared" si="8"/>
        <v>1.1751401426544888E-3</v>
      </c>
      <c r="H81" s="8">
        <f t="shared" si="11"/>
        <v>0.24204124719770023</v>
      </c>
      <c r="I81">
        <f t="shared" si="9"/>
        <v>2.1073637191629246E-4</v>
      </c>
    </row>
    <row r="82" spans="1:9">
      <c r="A82" s="1" t="s">
        <v>437</v>
      </c>
      <c r="B82">
        <v>7.47</v>
      </c>
      <c r="C82" s="2">
        <v>1010</v>
      </c>
      <c r="D82">
        <f t="shared" si="6"/>
        <v>135.2074966532798</v>
      </c>
      <c r="E82" s="7">
        <f t="shared" si="7"/>
        <v>1.9853438379644917E-3</v>
      </c>
      <c r="F82" s="8">
        <f t="shared" si="10"/>
        <v>0.42013610416568381</v>
      </c>
      <c r="G82" s="7">
        <f t="shared" si="8"/>
        <v>1.6531632515308912E-3</v>
      </c>
      <c r="H82" s="8">
        <f t="shared" si="11"/>
        <v>0.24369441044923112</v>
      </c>
      <c r="I82">
        <f t="shared" si="9"/>
        <v>2.9575243226158399E-4</v>
      </c>
    </row>
    <row r="83" spans="1:9">
      <c r="A83" s="1" t="s">
        <v>356</v>
      </c>
      <c r="B83">
        <v>10.44</v>
      </c>
      <c r="C83" s="2">
        <v>1409</v>
      </c>
      <c r="D83">
        <f t="shared" si="6"/>
        <v>134.96168582375481</v>
      </c>
      <c r="E83" s="7">
        <f t="shared" si="7"/>
        <v>2.7696529383088803E-3</v>
      </c>
      <c r="F83" s="8">
        <f t="shared" si="10"/>
        <v>0.4229057571039927</v>
      </c>
      <c r="G83" s="7">
        <f t="shared" si="8"/>
        <v>2.3104450262359444E-3</v>
      </c>
      <c r="H83" s="8">
        <f t="shared" si="11"/>
        <v>0.24600485547546708</v>
      </c>
      <c r="I83">
        <f t="shared" si="9"/>
        <v>4.4644436062930837E-4</v>
      </c>
    </row>
    <row r="84" spans="1:9">
      <c r="A84" s="1" t="s">
        <v>330</v>
      </c>
      <c r="B84">
        <v>15.61</v>
      </c>
      <c r="C84" s="2">
        <v>2098</v>
      </c>
      <c r="D84">
        <f t="shared" si="6"/>
        <v>134.40102498398463</v>
      </c>
      <c r="E84" s="7">
        <f t="shared" si="7"/>
        <v>4.1240112594549544E-3</v>
      </c>
      <c r="F84" s="8">
        <f t="shared" si="10"/>
        <v>0.42702976836344764</v>
      </c>
      <c r="G84" s="7">
        <f t="shared" si="8"/>
        <v>3.4546021896114071E-3</v>
      </c>
      <c r="H84" s="8">
        <f t="shared" si="11"/>
        <v>0.24945945766507849</v>
      </c>
      <c r="I84">
        <f t="shared" si="9"/>
        <v>6.3841845595868918E-4</v>
      </c>
    </row>
    <row r="85" spans="1:9">
      <c r="A85" s="1" t="s">
        <v>193</v>
      </c>
      <c r="B85">
        <v>22.14</v>
      </c>
      <c r="C85" s="2">
        <v>2965</v>
      </c>
      <c r="D85">
        <f t="shared" si="6"/>
        <v>133.92050587172537</v>
      </c>
      <c r="E85" s="7">
        <f t="shared" si="7"/>
        <v>5.8282618609551669E-3</v>
      </c>
      <c r="F85" s="8">
        <f t="shared" si="10"/>
        <v>0.43285803022440278</v>
      </c>
      <c r="G85" s="7">
        <f t="shared" si="8"/>
        <v>4.8997368659831238E-3</v>
      </c>
      <c r="H85" s="8">
        <f t="shared" si="11"/>
        <v>0.25435919453106159</v>
      </c>
      <c r="I85">
        <f t="shared" si="9"/>
        <v>2.3269801382173882E-4</v>
      </c>
    </row>
    <row r="86" spans="1:9">
      <c r="A86" s="1" t="s">
        <v>231</v>
      </c>
      <c r="B86">
        <v>8.0399999999999991</v>
      </c>
      <c r="C86" s="2">
        <v>1075</v>
      </c>
      <c r="D86">
        <f t="shared" si="6"/>
        <v>133.70646766169156</v>
      </c>
      <c r="E86" s="7">
        <f t="shared" si="7"/>
        <v>2.1131134909028008E-3</v>
      </c>
      <c r="F86" s="8">
        <f t="shared" si="10"/>
        <v>0.4349711437153056</v>
      </c>
      <c r="G86" s="7">
        <f t="shared" si="8"/>
        <v>1.7793082385954972E-3</v>
      </c>
      <c r="H86" s="8">
        <f t="shared" si="11"/>
        <v>0.25613850276965711</v>
      </c>
      <c r="I86">
        <f t="shared" si="9"/>
        <v>3.2076773814461446E-4</v>
      </c>
    </row>
    <row r="87" spans="1:9">
      <c r="A87" s="1" t="s">
        <v>21</v>
      </c>
      <c r="B87">
        <v>10.66</v>
      </c>
      <c r="C87" s="2">
        <v>1401</v>
      </c>
      <c r="D87">
        <f t="shared" si="6"/>
        <v>131.42589118198873</v>
      </c>
      <c r="E87" s="7">
        <f t="shared" si="7"/>
        <v>2.7539274425626269E-3</v>
      </c>
      <c r="F87" s="8">
        <f t="shared" si="10"/>
        <v>0.43772507115786824</v>
      </c>
      <c r="G87" s="7">
        <f t="shared" si="8"/>
        <v>2.3591325651029856E-3</v>
      </c>
      <c r="H87" s="8">
        <f t="shared" si="11"/>
        <v>0.25849763533476011</v>
      </c>
      <c r="I87">
        <f t="shared" si="9"/>
        <v>9.1334621095742752E-5</v>
      </c>
    </row>
    <row r="88" spans="1:9">
      <c r="A88" s="1" t="s">
        <v>204</v>
      </c>
      <c r="B88">
        <v>3.02</v>
      </c>
      <c r="C88" s="2">
        <v>396</v>
      </c>
      <c r="D88">
        <f t="shared" si="6"/>
        <v>131.12582781456953</v>
      </c>
      <c r="E88" s="7">
        <f t="shared" si="7"/>
        <v>7.7841203943954335E-4</v>
      </c>
      <c r="F88" s="8">
        <f t="shared" si="10"/>
        <v>0.43850348319730781</v>
      </c>
      <c r="G88" s="7">
        <f t="shared" si="8"/>
        <v>6.6834712444756251E-4</v>
      </c>
      <c r="H88" s="8">
        <f t="shared" si="11"/>
        <v>0.25916598245920769</v>
      </c>
      <c r="I88">
        <f t="shared" si="9"/>
        <v>1.4491240994139731E-4</v>
      </c>
    </row>
    <row r="89" spans="1:9">
      <c r="A89" s="1" t="s">
        <v>118</v>
      </c>
      <c r="B89">
        <v>4.79</v>
      </c>
      <c r="C89" s="2">
        <v>628</v>
      </c>
      <c r="D89">
        <f t="shared" si="6"/>
        <v>131.10647181628391</v>
      </c>
      <c r="E89" s="7">
        <f t="shared" si="7"/>
        <v>1.2344514160808919E-3</v>
      </c>
      <c r="F89" s="8">
        <f t="shared" si="10"/>
        <v>0.43973793461338873</v>
      </c>
      <c r="G89" s="7">
        <f t="shared" si="8"/>
        <v>1.0600605053323921E-3</v>
      </c>
      <c r="H89" s="8">
        <f t="shared" si="11"/>
        <v>0.26022604296454011</v>
      </c>
      <c r="I89">
        <f t="shared" si="9"/>
        <v>9.4103109271606589E-4</v>
      </c>
    </row>
    <row r="90" spans="1:9">
      <c r="A90" s="1" t="s">
        <v>52</v>
      </c>
      <c r="B90">
        <v>30.7</v>
      </c>
      <c r="C90" s="2">
        <v>4001</v>
      </c>
      <c r="D90">
        <f t="shared" si="6"/>
        <v>130.3257328990228</v>
      </c>
      <c r="E90" s="7">
        <f t="shared" si="7"/>
        <v>7.8647135600949814E-3</v>
      </c>
      <c r="F90" s="8">
        <f t="shared" si="10"/>
        <v>0.44760264817348372</v>
      </c>
      <c r="G90" s="7">
        <f t="shared" si="8"/>
        <v>6.7941247419007174E-3</v>
      </c>
      <c r="H90" s="8">
        <f t="shared" si="11"/>
        <v>0.26702016770644083</v>
      </c>
      <c r="I90">
        <f t="shared" si="9"/>
        <v>7.3044880933167966E-5</v>
      </c>
    </row>
    <row r="91" spans="1:9">
      <c r="A91" s="1" t="s">
        <v>296</v>
      </c>
      <c r="B91">
        <v>2.38</v>
      </c>
      <c r="C91" s="2">
        <v>310</v>
      </c>
      <c r="D91">
        <f t="shared" si="6"/>
        <v>130.25210084033614</v>
      </c>
      <c r="E91" s="7">
        <f t="shared" si="7"/>
        <v>6.0936296016731925E-4</v>
      </c>
      <c r="F91" s="8">
        <f t="shared" si="10"/>
        <v>0.44821201113365106</v>
      </c>
      <c r="G91" s="7">
        <f t="shared" si="8"/>
        <v>5.267106477434432E-4</v>
      </c>
      <c r="H91" s="8">
        <f t="shared" si="11"/>
        <v>0.26754687835418428</v>
      </c>
      <c r="I91">
        <f t="shared" si="9"/>
        <v>9.9567893138544084E-5</v>
      </c>
    </row>
    <row r="92" spans="1:9">
      <c r="A92" s="1" t="s">
        <v>153</v>
      </c>
      <c r="B92">
        <v>3.22</v>
      </c>
      <c r="C92" s="2">
        <v>418</v>
      </c>
      <c r="D92">
        <f t="shared" si="6"/>
        <v>129.81366459627327</v>
      </c>
      <c r="E92" s="7">
        <f t="shared" si="7"/>
        <v>8.2165715274174021E-4</v>
      </c>
      <c r="F92" s="8">
        <f t="shared" si="10"/>
        <v>0.4490336682863928</v>
      </c>
      <c r="G92" s="7">
        <f t="shared" si="8"/>
        <v>7.1260852341759973E-4</v>
      </c>
      <c r="H92" s="8">
        <f t="shared" si="11"/>
        <v>0.26825948687760187</v>
      </c>
      <c r="I92">
        <f t="shared" si="9"/>
        <v>1.6030258770886874E-4</v>
      </c>
    </row>
    <row r="93" spans="1:9">
      <c r="A93" s="1" t="s">
        <v>379</v>
      </c>
      <c r="B93">
        <v>5.1100000000000003</v>
      </c>
      <c r="C93" s="2">
        <v>659</v>
      </c>
      <c r="D93">
        <f t="shared" si="6"/>
        <v>128.9628180039139</v>
      </c>
      <c r="E93" s="7">
        <f t="shared" si="7"/>
        <v>1.295387712097624E-3</v>
      </c>
      <c r="F93" s="8">
        <f t="shared" si="10"/>
        <v>0.45032905599849044</v>
      </c>
      <c r="G93" s="7">
        <f t="shared" si="8"/>
        <v>1.1308787436844518E-3</v>
      </c>
      <c r="H93" s="8">
        <f t="shared" si="11"/>
        <v>0.26939036562128632</v>
      </c>
      <c r="I93">
        <f t="shared" si="9"/>
        <v>8.3934017012565754E-5</v>
      </c>
    </row>
    <row r="94" spans="1:9">
      <c r="A94" s="1" t="s">
        <v>259</v>
      </c>
      <c r="B94">
        <v>2.67</v>
      </c>
      <c r="C94" s="2">
        <v>344</v>
      </c>
      <c r="D94">
        <f t="shared" si="6"/>
        <v>128.83895131086143</v>
      </c>
      <c r="E94" s="7">
        <f t="shared" si="7"/>
        <v>6.7619631708889627E-4</v>
      </c>
      <c r="F94" s="8">
        <f t="shared" si="10"/>
        <v>0.45100525231557931</v>
      </c>
      <c r="G94" s="7">
        <f t="shared" si="8"/>
        <v>5.9088967624999723E-4</v>
      </c>
      <c r="H94" s="8">
        <f t="shared" si="11"/>
        <v>0.2699812552975363</v>
      </c>
      <c r="I94">
        <f t="shared" si="9"/>
        <v>5.438986294542536E-5</v>
      </c>
    </row>
    <row r="95" spans="1:9">
      <c r="A95" s="1" t="s">
        <v>135</v>
      </c>
      <c r="B95">
        <v>1.72</v>
      </c>
      <c r="C95" s="2">
        <v>221</v>
      </c>
      <c r="D95">
        <f t="shared" si="6"/>
        <v>128.48837209302326</v>
      </c>
      <c r="E95" s="7">
        <f t="shared" si="7"/>
        <v>4.344168199902502E-4</v>
      </c>
      <c r="F95" s="8">
        <f t="shared" si="10"/>
        <v>0.45143966913556954</v>
      </c>
      <c r="G95" s="7">
        <f t="shared" si="8"/>
        <v>3.8064803114232036E-4</v>
      </c>
      <c r="H95" s="8">
        <f t="shared" si="11"/>
        <v>0.2703619033286786</v>
      </c>
      <c r="I95">
        <f t="shared" si="9"/>
        <v>1.2083104908840181E-4</v>
      </c>
    </row>
    <row r="96" spans="1:9">
      <c r="A96" s="1" t="s">
        <v>6</v>
      </c>
      <c r="B96">
        <v>3.8</v>
      </c>
      <c r="C96" s="2">
        <v>487</v>
      </c>
      <c r="D96">
        <f t="shared" si="6"/>
        <v>128.15789473684211</v>
      </c>
      <c r="E96" s="7">
        <f t="shared" si="7"/>
        <v>9.5728955355317579E-4</v>
      </c>
      <c r="F96" s="8">
        <f t="shared" si="10"/>
        <v>0.45239695868912272</v>
      </c>
      <c r="G96" s="7">
        <f t="shared" si="8"/>
        <v>8.4096658043070769E-4</v>
      </c>
      <c r="H96" s="8">
        <f t="shared" si="11"/>
        <v>0.2712028699091093</v>
      </c>
      <c r="I96">
        <f t="shared" si="9"/>
        <v>4.4226270647747257E-4</v>
      </c>
    </row>
    <row r="97" spans="1:9">
      <c r="A97" s="1" t="s">
        <v>241</v>
      </c>
      <c r="B97">
        <v>13.89</v>
      </c>
      <c r="C97" s="2">
        <v>1779</v>
      </c>
      <c r="D97">
        <f t="shared" si="6"/>
        <v>128.07775377969762</v>
      </c>
      <c r="E97" s="7">
        <f t="shared" si="7"/>
        <v>3.4969571165730999E-3</v>
      </c>
      <c r="F97" s="8">
        <f t="shared" si="10"/>
        <v>0.45589391580569583</v>
      </c>
      <c r="G97" s="7">
        <f t="shared" si="8"/>
        <v>3.0739541584690871E-3</v>
      </c>
      <c r="H97" s="8">
        <f t="shared" si="11"/>
        <v>0.27427682406757836</v>
      </c>
      <c r="I97">
        <f t="shared" si="9"/>
        <v>1.6959220643669726E-4</v>
      </c>
    </row>
    <row r="98" spans="1:9">
      <c r="A98" s="1" t="s">
        <v>71</v>
      </c>
      <c r="B98">
        <v>5.32</v>
      </c>
      <c r="C98" s="2">
        <v>681</v>
      </c>
      <c r="D98">
        <f t="shared" si="6"/>
        <v>128.00751879699249</v>
      </c>
      <c r="E98" s="7">
        <f t="shared" si="7"/>
        <v>1.3386328253998207E-3</v>
      </c>
      <c r="F98" s="8">
        <f t="shared" si="10"/>
        <v>0.45723254863109564</v>
      </c>
      <c r="G98" s="7">
        <f t="shared" si="8"/>
        <v>1.1773532126029909E-3</v>
      </c>
      <c r="H98" s="8">
        <f t="shared" si="11"/>
        <v>0.27545417728018134</v>
      </c>
      <c r="I98">
        <f t="shared" si="9"/>
        <v>1.7168700742287157E-4</v>
      </c>
    </row>
    <row r="99" spans="1:9">
      <c r="A99" s="1" t="s">
        <v>68</v>
      </c>
      <c r="B99">
        <v>5.33</v>
      </c>
      <c r="C99" s="2">
        <v>679</v>
      </c>
      <c r="D99">
        <f t="shared" si="6"/>
        <v>127.3921200750469</v>
      </c>
      <c r="E99" s="7">
        <f t="shared" si="7"/>
        <v>1.3347014514632574E-3</v>
      </c>
      <c r="F99" s="8">
        <f t="shared" si="10"/>
        <v>0.45856725008255889</v>
      </c>
      <c r="G99" s="7">
        <f t="shared" si="8"/>
        <v>1.1795662825514928E-3</v>
      </c>
      <c r="H99" s="8">
        <f t="shared" si="11"/>
        <v>0.27663374356273285</v>
      </c>
      <c r="I99">
        <f t="shared" si="9"/>
        <v>2.1048847561214168E-4</v>
      </c>
    </row>
    <row r="100" spans="1:9">
      <c r="A100" s="1" t="s">
        <v>303</v>
      </c>
      <c r="B100">
        <v>6.5</v>
      </c>
      <c r="C100" s="2">
        <v>826</v>
      </c>
      <c r="D100">
        <f t="shared" si="6"/>
        <v>127.07692307692308</v>
      </c>
      <c r="E100" s="7">
        <f t="shared" si="7"/>
        <v>1.6236574358006637E-3</v>
      </c>
      <c r="F100" s="8">
        <f t="shared" si="10"/>
        <v>0.46019090751835956</v>
      </c>
      <c r="G100" s="7">
        <f t="shared" si="8"/>
        <v>1.4384954665262106E-3</v>
      </c>
      <c r="H100" s="8">
        <f t="shared" si="11"/>
        <v>0.27807223902925904</v>
      </c>
      <c r="I100">
        <f t="shared" si="9"/>
        <v>9.2987186559806423E-4</v>
      </c>
    </row>
    <row r="101" spans="1:9">
      <c r="A101" s="1" t="s">
        <v>307</v>
      </c>
      <c r="B101">
        <v>28.57</v>
      </c>
      <c r="C101" s="2">
        <v>3622</v>
      </c>
      <c r="D101">
        <f t="shared" si="6"/>
        <v>126.77633881694085</v>
      </c>
      <c r="E101" s="7">
        <f t="shared" si="7"/>
        <v>7.1197181991162276E-3</v>
      </c>
      <c r="F101" s="8">
        <f t="shared" si="10"/>
        <v>0.46731062571747578</v>
      </c>
      <c r="G101" s="7">
        <f t="shared" si="8"/>
        <v>6.3227408428698211E-3</v>
      </c>
      <c r="H101" s="8">
        <f t="shared" si="11"/>
        <v>0.28439497987212886</v>
      </c>
      <c r="I101">
        <f t="shared" si="9"/>
        <v>4.1768648395962282E-4</v>
      </c>
    </row>
    <row r="102" spans="1:9">
      <c r="A102" s="1" t="s">
        <v>93</v>
      </c>
      <c r="B102">
        <v>12.72</v>
      </c>
      <c r="C102" s="2">
        <v>1606</v>
      </c>
      <c r="D102">
        <f t="shared" si="6"/>
        <v>126.25786163522012</v>
      </c>
      <c r="E102" s="7">
        <f t="shared" si="7"/>
        <v>3.1568932710603704E-3</v>
      </c>
      <c r="F102" s="8">
        <f t="shared" si="10"/>
        <v>0.47046751898853617</v>
      </c>
      <c r="G102" s="7">
        <f t="shared" si="8"/>
        <v>2.8150249744943691E-3</v>
      </c>
      <c r="H102" s="8">
        <f t="shared" si="11"/>
        <v>0.28721000484662323</v>
      </c>
      <c r="I102">
        <f t="shared" si="9"/>
        <v>9.5875271379969318E-5</v>
      </c>
    </row>
    <row r="103" spans="1:9">
      <c r="A103" s="1" t="s">
        <v>431</v>
      </c>
      <c r="B103">
        <v>2.9</v>
      </c>
      <c r="C103" s="2">
        <v>365</v>
      </c>
      <c r="D103">
        <f t="shared" si="6"/>
        <v>125.86206896551724</v>
      </c>
      <c r="E103" s="7">
        <f t="shared" si="7"/>
        <v>7.1747574342281145E-4</v>
      </c>
      <c r="F103" s="8">
        <f t="shared" si="10"/>
        <v>0.47118499473195896</v>
      </c>
      <c r="G103" s="7">
        <f t="shared" si="8"/>
        <v>6.4179028506554012E-4</v>
      </c>
      <c r="H103" s="8">
        <f t="shared" si="11"/>
        <v>0.28785179513168879</v>
      </c>
      <c r="I103">
        <f t="shared" si="9"/>
        <v>5.2106503725837805E-4</v>
      </c>
    </row>
    <row r="104" spans="1:9">
      <c r="A104" s="1" t="s">
        <v>367</v>
      </c>
      <c r="B104">
        <v>15.73</v>
      </c>
      <c r="C104" s="2">
        <v>1978</v>
      </c>
      <c r="D104">
        <f t="shared" si="6"/>
        <v>125.74698029243484</v>
      </c>
      <c r="E104" s="7">
        <f t="shared" si="7"/>
        <v>3.8881288232611535E-3</v>
      </c>
      <c r="F104" s="8">
        <f t="shared" si="10"/>
        <v>0.47507312355522013</v>
      </c>
      <c r="G104" s="7">
        <f t="shared" si="8"/>
        <v>3.4811590289934298E-3</v>
      </c>
      <c r="H104" s="8">
        <f t="shared" si="11"/>
        <v>0.29133295416068222</v>
      </c>
      <c r="I104">
        <f t="shared" si="9"/>
        <v>5.7233029311987149E-5</v>
      </c>
    </row>
    <row r="105" spans="1:9">
      <c r="A105" s="1" t="s">
        <v>329</v>
      </c>
      <c r="B105">
        <v>1.71</v>
      </c>
      <c r="C105" s="2">
        <v>214</v>
      </c>
      <c r="D105">
        <f t="shared" si="6"/>
        <v>125.14619883040936</v>
      </c>
      <c r="E105" s="7">
        <f t="shared" si="7"/>
        <v>4.2065701121227846E-4</v>
      </c>
      <c r="F105" s="8">
        <f t="shared" si="10"/>
        <v>0.47549378056643243</v>
      </c>
      <c r="G105" s="7">
        <f t="shared" si="8"/>
        <v>3.7843496119381847E-4</v>
      </c>
      <c r="H105" s="8">
        <f t="shared" si="11"/>
        <v>0.29171138912187605</v>
      </c>
      <c r="I105">
        <f t="shared" si="9"/>
        <v>1.3391766398965221E-4</v>
      </c>
    </row>
    <row r="106" spans="1:9">
      <c r="A106" s="1" t="s">
        <v>81</v>
      </c>
      <c r="B106">
        <v>3.91</v>
      </c>
      <c r="C106" s="2">
        <v>484</v>
      </c>
      <c r="D106">
        <f t="shared" si="6"/>
        <v>123.7851662404092</v>
      </c>
      <c r="E106" s="7">
        <f t="shared" si="7"/>
        <v>9.5139249264833078E-4</v>
      </c>
      <c r="F106" s="8">
        <f t="shared" si="10"/>
        <v>0.47644517305908074</v>
      </c>
      <c r="G106" s="7">
        <f t="shared" si="8"/>
        <v>8.6531034986422829E-4</v>
      </c>
      <c r="H106" s="8">
        <f t="shared" si="11"/>
        <v>0.29257669947174025</v>
      </c>
      <c r="I106">
        <f t="shared" si="9"/>
        <v>5.5206278112557294E-4</v>
      </c>
    </row>
    <row r="107" spans="1:9">
      <c r="A107" s="1" t="s">
        <v>78</v>
      </c>
      <c r="B107">
        <v>16.09</v>
      </c>
      <c r="C107" s="2">
        <v>1990</v>
      </c>
      <c r="D107">
        <f t="shared" si="6"/>
        <v>123.67930391547546</v>
      </c>
      <c r="E107" s="7">
        <f t="shared" si="7"/>
        <v>3.9117170668805335E-3</v>
      </c>
      <c r="F107" s="8">
        <f t="shared" si="10"/>
        <v>0.48035689012596128</v>
      </c>
      <c r="G107" s="7">
        <f t="shared" si="8"/>
        <v>3.5608295471394966E-3</v>
      </c>
      <c r="H107" s="8">
        <f t="shared" si="11"/>
        <v>0.29613752901887974</v>
      </c>
      <c r="I107">
        <f t="shared" si="9"/>
        <v>1.1130844655146688E-4</v>
      </c>
    </row>
    <row r="108" spans="1:9">
      <c r="A108" s="1" t="s">
        <v>217</v>
      </c>
      <c r="B108">
        <v>3.21</v>
      </c>
      <c r="C108" s="2">
        <v>395</v>
      </c>
      <c r="D108">
        <f t="shared" si="6"/>
        <v>123.05295950155764</v>
      </c>
      <c r="E108" s="7">
        <f t="shared" si="7"/>
        <v>7.7644635247126168E-4</v>
      </c>
      <c r="F108" s="8">
        <f t="shared" si="10"/>
        <v>0.48113333647843254</v>
      </c>
      <c r="G108" s="7">
        <f t="shared" si="8"/>
        <v>7.1039545346909783E-4</v>
      </c>
      <c r="H108" s="8">
        <f t="shared" si="11"/>
        <v>0.29684792447234881</v>
      </c>
      <c r="I108">
        <f t="shared" si="9"/>
        <v>7.123570990991146E-5</v>
      </c>
    </row>
    <row r="109" spans="1:9">
      <c r="A109" s="1" t="s">
        <v>279</v>
      </c>
      <c r="B109">
        <v>2.0499999999999998</v>
      </c>
      <c r="C109" s="2">
        <v>252</v>
      </c>
      <c r="D109">
        <f t="shared" si="6"/>
        <v>122.92682926829269</v>
      </c>
      <c r="E109" s="7">
        <f t="shared" si="7"/>
        <v>4.9535311600698215E-4</v>
      </c>
      <c r="F109" s="8">
        <f t="shared" si="10"/>
        <v>0.4816286895944395</v>
      </c>
      <c r="G109" s="7">
        <f t="shared" si="8"/>
        <v>4.5367933944288175E-4</v>
      </c>
      <c r="H109" s="8">
        <f t="shared" si="11"/>
        <v>0.29730160381179171</v>
      </c>
      <c r="I109">
        <f t="shared" si="9"/>
        <v>6.9058081498288293E-4</v>
      </c>
    </row>
    <row r="110" spans="1:9">
      <c r="A110" s="1" t="s">
        <v>255</v>
      </c>
      <c r="B110">
        <v>19.72</v>
      </c>
      <c r="C110" s="2">
        <v>2415</v>
      </c>
      <c r="D110">
        <f t="shared" si="6"/>
        <v>122.46450304259636</v>
      </c>
      <c r="E110" s="7">
        <f t="shared" si="7"/>
        <v>4.7471340284002449E-3</v>
      </c>
      <c r="F110" s="8">
        <f t="shared" si="10"/>
        <v>0.48637582362283976</v>
      </c>
      <c r="G110" s="7">
        <f t="shared" si="8"/>
        <v>4.3641739384456726E-3</v>
      </c>
      <c r="H110" s="8">
        <f t="shared" si="11"/>
        <v>0.3016657777502374</v>
      </c>
      <c r="I110">
        <f t="shared" si="9"/>
        <v>1.705182514985526E-4</v>
      </c>
    </row>
    <row r="111" spans="1:9">
      <c r="A111" s="1" t="s">
        <v>22</v>
      </c>
      <c r="B111">
        <v>4.84</v>
      </c>
      <c r="C111" s="2">
        <v>591</v>
      </c>
      <c r="D111">
        <f t="shared" si="6"/>
        <v>122.10743801652893</v>
      </c>
      <c r="E111" s="7">
        <f t="shared" si="7"/>
        <v>1.16172099825447E-3</v>
      </c>
      <c r="F111" s="8">
        <f t="shared" si="10"/>
        <v>0.48753754462109422</v>
      </c>
      <c r="G111" s="7">
        <f t="shared" si="8"/>
        <v>1.0711258550749013E-3</v>
      </c>
      <c r="H111" s="8">
        <f t="shared" si="11"/>
        <v>0.3027369036053123</v>
      </c>
      <c r="I111">
        <f t="shared" si="9"/>
        <v>2.7334975810019979E-4</v>
      </c>
    </row>
    <row r="112" spans="1:9">
      <c r="A112" s="1" t="s">
        <v>260</v>
      </c>
      <c r="B112">
        <v>7.74</v>
      </c>
      <c r="C112" s="2">
        <v>944</v>
      </c>
      <c r="D112">
        <f t="shared" si="6"/>
        <v>121.96382428940568</v>
      </c>
      <c r="E112" s="7">
        <f t="shared" si="7"/>
        <v>1.8556084980579013E-3</v>
      </c>
      <c r="F112" s="8">
        <f t="shared" si="10"/>
        <v>0.4893931531191521</v>
      </c>
      <c r="G112" s="7">
        <f t="shared" si="8"/>
        <v>1.7129161401404417E-3</v>
      </c>
      <c r="H112" s="8">
        <f t="shared" si="11"/>
        <v>0.30444981974545277</v>
      </c>
      <c r="I112">
        <f t="shared" si="9"/>
        <v>6.2663678877916684E-5</v>
      </c>
    </row>
    <row r="113" spans="1:9">
      <c r="A113" s="1" t="s">
        <v>197</v>
      </c>
      <c r="B113">
        <v>1.75</v>
      </c>
      <c r="C113" s="2">
        <v>212</v>
      </c>
      <c r="D113">
        <f t="shared" si="6"/>
        <v>121.14285714285714</v>
      </c>
      <c r="E113" s="7">
        <f t="shared" si="7"/>
        <v>4.1672563727571511E-4</v>
      </c>
      <c r="F113" s="8">
        <f t="shared" si="10"/>
        <v>0.48980987875642784</v>
      </c>
      <c r="G113" s="7">
        <f t="shared" si="8"/>
        <v>3.8728724098782593E-4</v>
      </c>
      <c r="H113" s="8">
        <f t="shared" si="11"/>
        <v>0.30483710698644056</v>
      </c>
      <c r="I113">
        <f t="shared" si="9"/>
        <v>1.2302195388382564E-3</v>
      </c>
    </row>
    <row r="114" spans="1:9">
      <c r="A114" s="1" t="s">
        <v>69</v>
      </c>
      <c r="B114">
        <v>34.03</v>
      </c>
      <c r="C114" s="2">
        <v>4103</v>
      </c>
      <c r="D114">
        <f t="shared" si="6"/>
        <v>120.57008521892448</v>
      </c>
      <c r="E114" s="7">
        <f t="shared" si="7"/>
        <v>8.0652136308597133E-3</v>
      </c>
      <c r="F114" s="8">
        <f t="shared" si="10"/>
        <v>0.49787509238728755</v>
      </c>
      <c r="G114" s="7">
        <f t="shared" si="8"/>
        <v>7.5310770347518383E-3</v>
      </c>
      <c r="H114" s="8">
        <f t="shared" si="11"/>
        <v>0.31236818402119243</v>
      </c>
      <c r="I114">
        <f t="shared" si="9"/>
        <v>1.2459146005661115E-4</v>
      </c>
    </row>
    <row r="115" spans="1:9">
      <c r="A115" s="1" t="s">
        <v>152</v>
      </c>
      <c r="B115">
        <v>3.41</v>
      </c>
      <c r="C115" s="2">
        <v>409</v>
      </c>
      <c r="D115">
        <f t="shared" si="6"/>
        <v>119.94134897360703</v>
      </c>
      <c r="E115" s="7">
        <f t="shared" si="7"/>
        <v>8.0396597002720506E-4</v>
      </c>
      <c r="F115" s="8">
        <f t="shared" si="10"/>
        <v>0.49867905835731474</v>
      </c>
      <c r="G115" s="7">
        <f t="shared" si="8"/>
        <v>7.5465685243913515E-4</v>
      </c>
      <c r="H115" s="8">
        <f t="shared" si="11"/>
        <v>0.31312284087363157</v>
      </c>
      <c r="I115">
        <f t="shared" si="9"/>
        <v>3.158609138934898E-4</v>
      </c>
    </row>
    <row r="116" spans="1:9">
      <c r="A116" s="1" t="s">
        <v>394</v>
      </c>
      <c r="B116">
        <v>8.64</v>
      </c>
      <c r="C116" s="2">
        <v>1036</v>
      </c>
      <c r="D116">
        <f t="shared" si="6"/>
        <v>119.9074074074074</v>
      </c>
      <c r="E116" s="7">
        <f t="shared" si="7"/>
        <v>2.0364516991398154E-3</v>
      </c>
      <c r="F116" s="8">
        <f t="shared" si="10"/>
        <v>0.50071551005645454</v>
      </c>
      <c r="G116" s="7">
        <f t="shared" si="8"/>
        <v>1.9120924355056092E-3</v>
      </c>
      <c r="H116" s="8">
        <f t="shared" si="11"/>
        <v>0.31503493330913718</v>
      </c>
      <c r="I116">
        <f t="shared" si="9"/>
        <v>1.3482430279695978E-4</v>
      </c>
    </row>
    <row r="117" spans="1:9">
      <c r="A117" s="1" t="s">
        <v>216</v>
      </c>
      <c r="B117">
        <v>3.67</v>
      </c>
      <c r="C117" s="2">
        <v>439</v>
      </c>
      <c r="D117">
        <f t="shared" si="6"/>
        <v>119.61852861035423</v>
      </c>
      <c r="E117" s="7">
        <f t="shared" si="7"/>
        <v>8.6293657907565539E-4</v>
      </c>
      <c r="F117" s="8">
        <f t="shared" si="10"/>
        <v>0.5015784466355302</v>
      </c>
      <c r="G117" s="7">
        <f t="shared" si="8"/>
        <v>8.1219667110018351E-4</v>
      </c>
      <c r="H117" s="8">
        <f t="shared" si="11"/>
        <v>0.31584712998023734</v>
      </c>
      <c r="I117">
        <f t="shared" si="9"/>
        <v>2.021235533833099E-4</v>
      </c>
    </row>
    <row r="118" spans="1:9">
      <c r="A118" s="1" t="s">
        <v>271</v>
      </c>
      <c r="B118">
        <v>5.49</v>
      </c>
      <c r="C118" s="2">
        <v>656</v>
      </c>
      <c r="D118">
        <f t="shared" si="6"/>
        <v>119.48998178506375</v>
      </c>
      <c r="E118" s="7">
        <f t="shared" si="7"/>
        <v>1.2894906511927789E-3</v>
      </c>
      <c r="F118" s="8">
        <f t="shared" si="10"/>
        <v>0.50286793728672297</v>
      </c>
      <c r="G118" s="7">
        <f t="shared" si="8"/>
        <v>1.2149754017275226E-3</v>
      </c>
      <c r="H118" s="8">
        <f t="shared" si="11"/>
        <v>0.31706210538196489</v>
      </c>
      <c r="I118">
        <f t="shared" si="9"/>
        <v>1.6905220271781762E-4</v>
      </c>
    </row>
    <row r="119" spans="1:9">
      <c r="A119" s="1" t="s">
        <v>65</v>
      </c>
      <c r="B119">
        <v>4.5599999999999996</v>
      </c>
      <c r="C119" s="2">
        <v>543</v>
      </c>
      <c r="D119">
        <f t="shared" si="6"/>
        <v>119.07894736842107</v>
      </c>
      <c r="E119" s="7">
        <f t="shared" si="7"/>
        <v>1.0673680237769496E-3</v>
      </c>
      <c r="F119" s="8">
        <f t="shared" si="10"/>
        <v>0.5039353053104999</v>
      </c>
      <c r="G119" s="7">
        <f t="shared" si="8"/>
        <v>1.0091598965168492E-3</v>
      </c>
      <c r="H119" s="8">
        <f t="shared" si="11"/>
        <v>0.31807126527848173</v>
      </c>
      <c r="I119">
        <f t="shared" si="9"/>
        <v>2.0265992903312213E-4</v>
      </c>
    </row>
    <row r="120" spans="1:9">
      <c r="A120" s="1" t="s">
        <v>110</v>
      </c>
      <c r="B120">
        <v>5.45</v>
      </c>
      <c r="C120" s="2">
        <v>648</v>
      </c>
      <c r="D120">
        <f t="shared" si="6"/>
        <v>118.89908256880733</v>
      </c>
      <c r="E120" s="7">
        <f t="shared" si="7"/>
        <v>1.2737651554465255E-3</v>
      </c>
      <c r="F120" s="8">
        <f t="shared" si="10"/>
        <v>0.50520907046594643</v>
      </c>
      <c r="G120" s="7">
        <f t="shared" si="8"/>
        <v>1.2061231219335151E-3</v>
      </c>
      <c r="H120" s="8">
        <f t="shared" si="11"/>
        <v>0.31927738840041525</v>
      </c>
      <c r="I120">
        <f t="shared" si="9"/>
        <v>2.110768666363505E-4</v>
      </c>
    </row>
    <row r="121" spans="1:9">
      <c r="A121" s="1" t="s">
        <v>406</v>
      </c>
      <c r="B121">
        <v>5.66</v>
      </c>
      <c r="C121" s="2">
        <v>672</v>
      </c>
      <c r="D121">
        <f t="shared" si="6"/>
        <v>118.72791519434628</v>
      </c>
      <c r="E121" s="7">
        <f t="shared" si="7"/>
        <v>1.3209416426852856E-3</v>
      </c>
      <c r="F121" s="8">
        <f t="shared" si="10"/>
        <v>0.50653001210863169</v>
      </c>
      <c r="G121" s="7">
        <f t="shared" si="8"/>
        <v>1.2525975908520542E-3</v>
      </c>
      <c r="H121" s="8">
        <f t="shared" si="11"/>
        <v>0.32052998599126731</v>
      </c>
      <c r="I121">
        <f t="shared" si="9"/>
        <v>1.0785392009021733E-4</v>
      </c>
    </row>
    <row r="122" spans="1:9">
      <c r="A122" s="1" t="s">
        <v>237</v>
      </c>
      <c r="B122">
        <v>2.89</v>
      </c>
      <c r="C122" s="2">
        <v>343</v>
      </c>
      <c r="D122">
        <f t="shared" si="6"/>
        <v>118.68512110726643</v>
      </c>
      <c r="E122" s="7">
        <f t="shared" si="7"/>
        <v>6.742306301206146E-4</v>
      </c>
      <c r="F122" s="8">
        <f t="shared" si="10"/>
        <v>0.50720424273875231</v>
      </c>
      <c r="G122" s="7">
        <f t="shared" si="8"/>
        <v>6.3957721511703823E-4</v>
      </c>
      <c r="H122" s="8">
        <f t="shared" si="11"/>
        <v>0.32116956320638435</v>
      </c>
      <c r="I122">
        <f t="shared" si="9"/>
        <v>1.1248519814840985E-4</v>
      </c>
    </row>
    <row r="123" spans="1:9">
      <c r="A123" s="1" t="s">
        <v>224</v>
      </c>
      <c r="B123">
        <v>3.01</v>
      </c>
      <c r="C123" s="2">
        <v>357</v>
      </c>
      <c r="D123">
        <f t="shared" si="6"/>
        <v>118.6046511627907</v>
      </c>
      <c r="E123" s="7">
        <f t="shared" si="7"/>
        <v>7.0175024767655798E-4</v>
      </c>
      <c r="F123" s="8">
        <f t="shared" si="10"/>
        <v>0.50790599298642891</v>
      </c>
      <c r="G123" s="7">
        <f t="shared" si="8"/>
        <v>6.6613405449906051E-4</v>
      </c>
      <c r="H123" s="8">
        <f t="shared" si="11"/>
        <v>0.3218356972608834</v>
      </c>
      <c r="I123">
        <f t="shared" si="9"/>
        <v>3.2489959987569428E-4</v>
      </c>
    </row>
    <row r="124" spans="1:9">
      <c r="A124" s="1" t="s">
        <v>229</v>
      </c>
      <c r="B124">
        <v>8.6199999999999992</v>
      </c>
      <c r="C124" s="2">
        <v>1018</v>
      </c>
      <c r="D124">
        <f t="shared" si="6"/>
        <v>118.09744779582368</v>
      </c>
      <c r="E124" s="7">
        <f t="shared" si="7"/>
        <v>2.0010693337107451E-3</v>
      </c>
      <c r="F124" s="8">
        <f t="shared" si="10"/>
        <v>0.5099070623201396</v>
      </c>
      <c r="G124" s="7">
        <f t="shared" si="8"/>
        <v>1.9076662956086052E-3</v>
      </c>
      <c r="H124" s="8">
        <f t="shared" si="11"/>
        <v>0.32374336355649203</v>
      </c>
      <c r="I124">
        <f t="shared" si="9"/>
        <v>1.3726114717529936E-4</v>
      </c>
    </row>
    <row r="125" spans="1:9">
      <c r="A125" s="1" t="s">
        <v>211</v>
      </c>
      <c r="B125">
        <v>3.63</v>
      </c>
      <c r="C125" s="2">
        <v>428</v>
      </c>
      <c r="D125">
        <f t="shared" si="6"/>
        <v>117.90633608815428</v>
      </c>
      <c r="E125" s="7">
        <f t="shared" si="7"/>
        <v>8.4131402242455691E-4</v>
      </c>
      <c r="F125" s="8">
        <f t="shared" si="10"/>
        <v>0.5107483763425642</v>
      </c>
      <c r="G125" s="7">
        <f t="shared" si="8"/>
        <v>8.0334439130617605E-4</v>
      </c>
      <c r="H125" s="8">
        <f t="shared" si="11"/>
        <v>0.32454670794779822</v>
      </c>
      <c r="I125">
        <f t="shared" si="9"/>
        <v>3.7102043211162394E-4</v>
      </c>
    </row>
    <row r="126" spans="1:9">
      <c r="A126" s="1" t="s">
        <v>368</v>
      </c>
      <c r="B126">
        <v>9.7899999999999991</v>
      </c>
      <c r="C126" s="2">
        <v>1153</v>
      </c>
      <c r="D126">
        <f t="shared" si="6"/>
        <v>117.77323799795711</v>
      </c>
      <c r="E126" s="7">
        <f t="shared" si="7"/>
        <v>2.2664370744287714E-3</v>
      </c>
      <c r="F126" s="8">
        <f t="shared" si="10"/>
        <v>0.51301481341699295</v>
      </c>
      <c r="G126" s="7">
        <f t="shared" si="8"/>
        <v>2.166595479583323E-3</v>
      </c>
      <c r="H126" s="8">
        <f t="shared" si="11"/>
        <v>0.32671330342738153</v>
      </c>
      <c r="I126">
        <f t="shared" si="9"/>
        <v>1.6224761556427048E-4</v>
      </c>
    </row>
    <row r="127" spans="1:9">
      <c r="A127" s="1" t="s">
        <v>90</v>
      </c>
      <c r="B127">
        <v>4.28</v>
      </c>
      <c r="C127" s="2">
        <v>504</v>
      </c>
      <c r="D127">
        <f t="shared" si="6"/>
        <v>117.75700934579439</v>
      </c>
      <c r="E127" s="7">
        <f t="shared" si="7"/>
        <v>9.907062320139643E-4</v>
      </c>
      <c r="F127" s="8">
        <f t="shared" si="10"/>
        <v>0.51400551964900687</v>
      </c>
      <c r="G127" s="7">
        <f t="shared" si="8"/>
        <v>9.4719393795879715E-4</v>
      </c>
      <c r="H127" s="8">
        <f t="shared" si="11"/>
        <v>0.32766049736534031</v>
      </c>
      <c r="I127">
        <f t="shared" si="9"/>
        <v>1.3657242742493025E-4</v>
      </c>
    </row>
    <row r="128" spans="1:9">
      <c r="A128" s="1" t="s">
        <v>117</v>
      </c>
      <c r="B128">
        <v>3.59</v>
      </c>
      <c r="C128" s="2">
        <v>422</v>
      </c>
      <c r="D128">
        <f t="shared" si="6"/>
        <v>117.54874651810586</v>
      </c>
      <c r="E128" s="7">
        <f t="shared" si="7"/>
        <v>8.2951990061486689E-4</v>
      </c>
      <c r="F128" s="8">
        <f t="shared" si="10"/>
        <v>0.51483503954962173</v>
      </c>
      <c r="G128" s="7">
        <f t="shared" si="8"/>
        <v>7.9449211151216858E-4</v>
      </c>
      <c r="H128" s="8">
        <f t="shared" si="11"/>
        <v>0.32845498947685248</v>
      </c>
      <c r="I128">
        <f t="shared" si="9"/>
        <v>2.2794986321619803E-4</v>
      </c>
    </row>
    <row r="129" spans="1:9">
      <c r="A129" s="1" t="s">
        <v>427</v>
      </c>
      <c r="B129">
        <v>5.99</v>
      </c>
      <c r="C129" s="2">
        <v>704</v>
      </c>
      <c r="D129">
        <f t="shared" si="6"/>
        <v>117.52921535893155</v>
      </c>
      <c r="E129" s="7">
        <f t="shared" si="7"/>
        <v>1.3838436256702993E-3</v>
      </c>
      <c r="F129" s="8">
        <f t="shared" si="10"/>
        <v>0.51621888317529208</v>
      </c>
      <c r="G129" s="7">
        <f t="shared" si="8"/>
        <v>1.3256288991526156E-3</v>
      </c>
      <c r="H129" s="8">
        <f t="shared" si="11"/>
        <v>0.32978061837600509</v>
      </c>
      <c r="I129">
        <f t="shared" si="9"/>
        <v>1.7064479454659276E-4</v>
      </c>
    </row>
    <row r="130" spans="1:9">
      <c r="A130" s="1" t="s">
        <v>408</v>
      </c>
      <c r="B130">
        <v>4.45</v>
      </c>
      <c r="C130" s="2">
        <v>521</v>
      </c>
      <c r="D130">
        <f t="shared" ref="D130:D193" si="12">C130/B130</f>
        <v>117.07865168539325</v>
      </c>
      <c r="E130" s="7">
        <f t="shared" si="7"/>
        <v>1.0241229104747528E-3</v>
      </c>
      <c r="F130" s="8">
        <f t="shared" si="10"/>
        <v>0.51724300608576679</v>
      </c>
      <c r="G130" s="7">
        <f t="shared" si="8"/>
        <v>9.8481612708332879E-4</v>
      </c>
      <c r="H130" s="8">
        <f t="shared" si="11"/>
        <v>0.33076543450308843</v>
      </c>
      <c r="I130">
        <f t="shared" si="9"/>
        <v>1.6218304115450666E-4</v>
      </c>
    </row>
    <row r="131" spans="1:9">
      <c r="A131" s="1" t="s">
        <v>9</v>
      </c>
      <c r="B131">
        <v>4.2</v>
      </c>
      <c r="C131" s="2">
        <v>490</v>
      </c>
      <c r="D131">
        <f t="shared" si="12"/>
        <v>116.66666666666666</v>
      </c>
      <c r="E131" s="7">
        <f t="shared" ref="E131:E194" si="13">C131/508728</f>
        <v>9.631866144580208E-4</v>
      </c>
      <c r="F131" s="8">
        <f t="shared" si="10"/>
        <v>0.51820619270022483</v>
      </c>
      <c r="G131" s="7">
        <f t="shared" ref="G131:G194" si="14">B131/4518.61</f>
        <v>9.2948937837078222E-4</v>
      </c>
      <c r="H131" s="8">
        <f t="shared" si="11"/>
        <v>0.33169492388145921</v>
      </c>
      <c r="I131">
        <f t="shared" ref="I131:I194" si="15">F131*H132-F132*H131</f>
        <v>5.1279773357940095E-4</v>
      </c>
    </row>
    <row r="132" spans="1:9">
      <c r="A132" s="1" t="s">
        <v>170</v>
      </c>
      <c r="B132">
        <v>13.17</v>
      </c>
      <c r="C132" s="2">
        <v>1530</v>
      </c>
      <c r="D132">
        <f t="shared" si="12"/>
        <v>116.17312072892939</v>
      </c>
      <c r="E132" s="7">
        <f t="shared" si="13"/>
        <v>3.007501061470963E-3</v>
      </c>
      <c r="F132" s="8">
        <f t="shared" ref="F132:F195" si="16">F131+E132</f>
        <v>0.5212136937616958</v>
      </c>
      <c r="G132" s="7">
        <f t="shared" si="14"/>
        <v>2.9146131221769529E-3</v>
      </c>
      <c r="H132" s="8">
        <f t="shared" ref="H132:H195" si="17">H131+G132</f>
        <v>0.33460953700363616</v>
      </c>
      <c r="I132">
        <f t="shared" si="15"/>
        <v>1.2276037053673972E-3</v>
      </c>
    </row>
    <row r="133" spans="1:9">
      <c r="A133" s="1" t="s">
        <v>360</v>
      </c>
      <c r="B133">
        <v>30.72</v>
      </c>
      <c r="C133" s="2">
        <v>3521</v>
      </c>
      <c r="D133">
        <f t="shared" si="12"/>
        <v>114.61588541666667</v>
      </c>
      <c r="E133" s="7">
        <f t="shared" si="13"/>
        <v>6.9211838153197779E-3</v>
      </c>
      <c r="F133" s="8">
        <f t="shared" si="16"/>
        <v>0.5281348775770156</v>
      </c>
      <c r="G133" s="7">
        <f t="shared" si="14"/>
        <v>6.7985508817977212E-3</v>
      </c>
      <c r="H133" s="8">
        <f t="shared" si="17"/>
        <v>0.34140808788543386</v>
      </c>
      <c r="I133">
        <f t="shared" si="15"/>
        <v>7.5053828927790223E-4</v>
      </c>
    </row>
    <row r="134" spans="1:9">
      <c r="A134" s="1" t="s">
        <v>348</v>
      </c>
      <c r="B134">
        <v>18.64</v>
      </c>
      <c r="C134" s="2">
        <v>2128</v>
      </c>
      <c r="D134">
        <f t="shared" si="12"/>
        <v>114.16309012875536</v>
      </c>
      <c r="E134" s="7">
        <f t="shared" si="13"/>
        <v>4.1829818685034043E-3</v>
      </c>
      <c r="F134" s="8">
        <f t="shared" si="16"/>
        <v>0.53231785944551901</v>
      </c>
      <c r="G134" s="7">
        <f t="shared" si="14"/>
        <v>4.1251623840074716E-3</v>
      </c>
      <c r="H134" s="8">
        <f t="shared" si="17"/>
        <v>0.34553325026944132</v>
      </c>
      <c r="I134">
        <f t="shared" si="15"/>
        <v>2.1743862490017363E-4</v>
      </c>
    </row>
    <row r="135" spans="1:9">
      <c r="A135" s="1" t="s">
        <v>49</v>
      </c>
      <c r="B135">
        <v>5.38</v>
      </c>
      <c r="C135" s="2">
        <v>613</v>
      </c>
      <c r="D135">
        <f t="shared" si="12"/>
        <v>113.94052044609666</v>
      </c>
      <c r="E135" s="7">
        <f t="shared" si="13"/>
        <v>1.2049661115566669E-3</v>
      </c>
      <c r="F135" s="8">
        <f t="shared" si="16"/>
        <v>0.53352282555707564</v>
      </c>
      <c r="G135" s="7">
        <f t="shared" si="14"/>
        <v>1.190631632294002E-3</v>
      </c>
      <c r="H135" s="8">
        <f t="shared" si="17"/>
        <v>0.34672388190173531</v>
      </c>
      <c r="I135">
        <f t="shared" si="15"/>
        <v>3.9931103610232888E-4</v>
      </c>
    </row>
    <row r="136" spans="1:9">
      <c r="A136" s="1" t="s">
        <v>144</v>
      </c>
      <c r="B136">
        <v>9.8699999999999992</v>
      </c>
      <c r="C136" s="2">
        <v>1124</v>
      </c>
      <c r="D136">
        <f t="shared" si="12"/>
        <v>113.88044579533943</v>
      </c>
      <c r="E136" s="7">
        <f t="shared" si="13"/>
        <v>2.2094321523486028E-3</v>
      </c>
      <c r="F136" s="8">
        <f t="shared" si="16"/>
        <v>0.53573225770942423</v>
      </c>
      <c r="G136" s="7">
        <f t="shared" si="14"/>
        <v>2.1843000391713382E-3</v>
      </c>
      <c r="H136" s="8">
        <f t="shared" si="17"/>
        <v>0.34890818194090667</v>
      </c>
      <c r="I136">
        <f t="shared" si="15"/>
        <v>1.404992118975712E-4</v>
      </c>
    </row>
    <row r="137" spans="1:9">
      <c r="A137" s="1" t="s">
        <v>106</v>
      </c>
      <c r="B137">
        <v>3.47</v>
      </c>
      <c r="C137" s="2">
        <v>395</v>
      </c>
      <c r="D137">
        <f t="shared" si="12"/>
        <v>113.83285302593659</v>
      </c>
      <c r="E137" s="7">
        <f t="shared" si="13"/>
        <v>7.7644635247126168E-4</v>
      </c>
      <c r="F137" s="8">
        <f t="shared" si="16"/>
        <v>0.53650870406189555</v>
      </c>
      <c r="G137" s="7">
        <f t="shared" si="14"/>
        <v>7.679352721301463E-4</v>
      </c>
      <c r="H137" s="8">
        <f t="shared" si="17"/>
        <v>0.34967611721303682</v>
      </c>
      <c r="I137">
        <f t="shared" si="15"/>
        <v>1.3306170069421475E-4</v>
      </c>
    </row>
    <row r="138" spans="1:9">
      <c r="A138" s="1" t="s">
        <v>138</v>
      </c>
      <c r="B138">
        <v>3.28</v>
      </c>
      <c r="C138" s="2">
        <v>373</v>
      </c>
      <c r="D138">
        <f t="shared" si="12"/>
        <v>113.71951219512196</v>
      </c>
      <c r="E138" s="7">
        <f t="shared" si="13"/>
        <v>7.3320123916906482E-4</v>
      </c>
      <c r="F138" s="8">
        <f t="shared" si="16"/>
        <v>0.53724190530106464</v>
      </c>
      <c r="G138" s="7">
        <f t="shared" si="14"/>
        <v>7.2588694310861087E-4</v>
      </c>
      <c r="H138" s="8">
        <f t="shared" si="17"/>
        <v>0.35040200415614542</v>
      </c>
      <c r="I138">
        <f t="shared" si="15"/>
        <v>2.6781252856664106E-4</v>
      </c>
    </row>
    <row r="139" spans="1:9">
      <c r="A139" s="1" t="s">
        <v>100</v>
      </c>
      <c r="B139">
        <v>6.58</v>
      </c>
      <c r="C139" s="2">
        <v>747</v>
      </c>
      <c r="D139">
        <f t="shared" si="12"/>
        <v>113.5258358662614</v>
      </c>
      <c r="E139" s="7">
        <f t="shared" si="13"/>
        <v>1.4683681653064112E-3</v>
      </c>
      <c r="F139" s="8">
        <f t="shared" si="16"/>
        <v>0.53871027346637101</v>
      </c>
      <c r="G139" s="7">
        <f t="shared" si="14"/>
        <v>1.4562000261142255E-3</v>
      </c>
      <c r="H139" s="8">
        <f t="shared" si="17"/>
        <v>0.35185820418225966</v>
      </c>
      <c r="I139">
        <f t="shared" si="15"/>
        <v>1.9469325046592156E-4</v>
      </c>
    </row>
    <row r="140" spans="1:9">
      <c r="A140" s="1" t="s">
        <v>251</v>
      </c>
      <c r="B140">
        <v>4.76</v>
      </c>
      <c r="C140" s="2">
        <v>539</v>
      </c>
      <c r="D140">
        <f t="shared" si="12"/>
        <v>113.23529411764706</v>
      </c>
      <c r="E140" s="7">
        <f t="shared" si="13"/>
        <v>1.0595052759038229E-3</v>
      </c>
      <c r="F140" s="8">
        <f t="shared" si="16"/>
        <v>0.53976977874227483</v>
      </c>
      <c r="G140" s="7">
        <f t="shared" si="14"/>
        <v>1.0534212954868864E-3</v>
      </c>
      <c r="H140" s="8">
        <f t="shared" si="17"/>
        <v>0.35291162547774657</v>
      </c>
      <c r="I140">
        <f t="shared" si="15"/>
        <v>2.4011358260239701E-4</v>
      </c>
    </row>
    <row r="141" spans="1:9">
      <c r="A141" s="1" t="s">
        <v>426</v>
      </c>
      <c r="B141">
        <v>5.75</v>
      </c>
      <c r="C141" s="2">
        <v>644</v>
      </c>
      <c r="D141">
        <f t="shared" si="12"/>
        <v>112</v>
      </c>
      <c r="E141" s="7">
        <f t="shared" si="13"/>
        <v>1.2659024075733988E-3</v>
      </c>
      <c r="F141" s="8">
        <f t="shared" si="16"/>
        <v>0.54103568114984824</v>
      </c>
      <c r="G141" s="7">
        <f t="shared" si="14"/>
        <v>1.272515220388571E-3</v>
      </c>
      <c r="H141" s="8">
        <f t="shared" si="17"/>
        <v>0.35418414069813514</v>
      </c>
      <c r="I141">
        <f t="shared" si="15"/>
        <v>6.8660001839276896E-4</v>
      </c>
    </row>
    <row r="142" spans="1:9">
      <c r="A142" s="1" t="s">
        <v>77</v>
      </c>
      <c r="B142">
        <v>16.41</v>
      </c>
      <c r="C142" s="2">
        <v>1836</v>
      </c>
      <c r="D142">
        <f t="shared" si="12"/>
        <v>111.88299817184644</v>
      </c>
      <c r="E142" s="7">
        <f t="shared" si="13"/>
        <v>3.6090012737651556E-3</v>
      </c>
      <c r="F142" s="8">
        <f t="shared" si="16"/>
        <v>0.54464468242361341</v>
      </c>
      <c r="G142" s="7">
        <f t="shared" si="14"/>
        <v>3.6316477854915563E-3</v>
      </c>
      <c r="H142" s="8">
        <f t="shared" si="17"/>
        <v>0.35781578848362672</v>
      </c>
      <c r="I142">
        <f t="shared" si="15"/>
        <v>3.9509627255734925E-4</v>
      </c>
    </row>
    <row r="143" spans="1:9">
      <c r="A143" s="1" t="s">
        <v>51</v>
      </c>
      <c r="B143">
        <v>9.44</v>
      </c>
      <c r="C143" s="2">
        <v>1056</v>
      </c>
      <c r="D143">
        <f t="shared" si="12"/>
        <v>111.86440677966102</v>
      </c>
      <c r="E143" s="7">
        <f t="shared" si="13"/>
        <v>2.0757654385054488E-3</v>
      </c>
      <c r="F143" s="8">
        <f t="shared" si="16"/>
        <v>0.54672044786211882</v>
      </c>
      <c r="G143" s="7">
        <f t="shared" si="14"/>
        <v>2.0891380313857581E-3</v>
      </c>
      <c r="H143" s="8">
        <f t="shared" si="17"/>
        <v>0.35990492651501249</v>
      </c>
      <c r="I143">
        <f t="shared" si="15"/>
        <v>1.984605869568834E-4</v>
      </c>
    </row>
    <row r="144" spans="1:9">
      <c r="A144" s="1" t="s">
        <v>121</v>
      </c>
      <c r="B144">
        <v>4.71</v>
      </c>
      <c r="C144" s="2">
        <v>525</v>
      </c>
      <c r="D144">
        <f t="shared" si="12"/>
        <v>111.46496815286625</v>
      </c>
      <c r="E144" s="7">
        <f t="shared" si="13"/>
        <v>1.0319856583478795E-3</v>
      </c>
      <c r="F144" s="8">
        <f t="shared" si="16"/>
        <v>0.54775243352046665</v>
      </c>
      <c r="G144" s="7">
        <f t="shared" si="14"/>
        <v>1.0423559457443771E-3</v>
      </c>
      <c r="H144" s="8">
        <f t="shared" si="17"/>
        <v>0.36094728246075686</v>
      </c>
      <c r="I144">
        <f t="shared" si="15"/>
        <v>2.5299141387244428E-4</v>
      </c>
    </row>
    <row r="145" spans="1:9">
      <c r="A145" s="1" t="s">
        <v>324</v>
      </c>
      <c r="B145">
        <v>5.95</v>
      </c>
      <c r="C145" s="2">
        <v>660</v>
      </c>
      <c r="D145">
        <f t="shared" si="12"/>
        <v>110.92436974789915</v>
      </c>
      <c r="E145" s="7">
        <f t="shared" si="13"/>
        <v>1.2973533990659055E-3</v>
      </c>
      <c r="F145" s="8">
        <f t="shared" si="16"/>
        <v>0.54904978691953255</v>
      </c>
      <c r="G145" s="7">
        <f t="shared" si="14"/>
        <v>1.3167766193586082E-3</v>
      </c>
      <c r="H145" s="8">
        <f t="shared" si="17"/>
        <v>0.36226405908011544</v>
      </c>
      <c r="I145">
        <f t="shared" si="15"/>
        <v>5.1365198724512284E-4</v>
      </c>
    </row>
    <row r="146" spans="1:9">
      <c r="A146" s="1" t="s">
        <v>172</v>
      </c>
      <c r="B146">
        <v>12.01</v>
      </c>
      <c r="C146" s="2">
        <v>1328</v>
      </c>
      <c r="D146">
        <f t="shared" si="12"/>
        <v>110.57452123230641</v>
      </c>
      <c r="E146" s="7">
        <f t="shared" si="13"/>
        <v>2.6104322938780644E-3</v>
      </c>
      <c r="F146" s="8">
        <f t="shared" si="16"/>
        <v>0.55166021921341057</v>
      </c>
      <c r="G146" s="7">
        <f t="shared" si="14"/>
        <v>2.6578970081507368E-3</v>
      </c>
      <c r="H146" s="8">
        <f t="shared" si="17"/>
        <v>0.36492195608826616</v>
      </c>
      <c r="I146">
        <f t="shared" si="15"/>
        <v>1.9007153415329103E-4</v>
      </c>
    </row>
    <row r="147" spans="1:9">
      <c r="A147" s="1" t="s">
        <v>186</v>
      </c>
      <c r="B147">
        <v>4.43</v>
      </c>
      <c r="C147" s="2">
        <v>489</v>
      </c>
      <c r="D147">
        <f t="shared" si="12"/>
        <v>110.38374717832957</v>
      </c>
      <c r="E147" s="7">
        <f t="shared" si="13"/>
        <v>9.6122092748973913E-4</v>
      </c>
      <c r="F147" s="8">
        <f t="shared" si="16"/>
        <v>0.55262144014090031</v>
      </c>
      <c r="G147" s="7">
        <f t="shared" si="14"/>
        <v>9.80389987186325E-4</v>
      </c>
      <c r="H147" s="8">
        <f t="shared" si="17"/>
        <v>0.36590234607545247</v>
      </c>
      <c r="I147">
        <f t="shared" si="15"/>
        <v>2.2101786732428574E-4</v>
      </c>
    </row>
    <row r="148" spans="1:9">
      <c r="A148" s="1" t="s">
        <v>270</v>
      </c>
      <c r="B148">
        <v>5.13</v>
      </c>
      <c r="C148" s="2">
        <v>565</v>
      </c>
      <c r="D148">
        <f t="shared" si="12"/>
        <v>110.1364522417154</v>
      </c>
      <c r="E148" s="7">
        <f t="shared" si="13"/>
        <v>1.1106131370791465E-3</v>
      </c>
      <c r="F148" s="8">
        <f t="shared" si="16"/>
        <v>0.55373205327797947</v>
      </c>
      <c r="G148" s="7">
        <f t="shared" si="14"/>
        <v>1.1353048835814554E-3</v>
      </c>
      <c r="H148" s="8">
        <f t="shared" si="17"/>
        <v>0.3670376509590339</v>
      </c>
      <c r="I148">
        <f t="shared" si="15"/>
        <v>5.8720425842717638E-4</v>
      </c>
    </row>
    <row r="149" spans="1:9">
      <c r="A149" s="1" t="s">
        <v>411</v>
      </c>
      <c r="B149">
        <v>13.57</v>
      </c>
      <c r="C149" s="2">
        <v>1491</v>
      </c>
      <c r="D149">
        <f t="shared" si="12"/>
        <v>109.87472365512158</v>
      </c>
      <c r="E149" s="7">
        <f t="shared" si="13"/>
        <v>2.9308392697079775E-3</v>
      </c>
      <c r="F149" s="8">
        <f t="shared" si="16"/>
        <v>0.55666289254768742</v>
      </c>
      <c r="G149" s="7">
        <f t="shared" si="14"/>
        <v>3.0031359201170274E-3</v>
      </c>
      <c r="H149" s="8">
        <f t="shared" si="17"/>
        <v>0.37004078687915093</v>
      </c>
      <c r="I149">
        <f t="shared" si="15"/>
        <v>1.8842436903093729E-4</v>
      </c>
    </row>
    <row r="150" spans="1:9">
      <c r="A150" s="1" t="s">
        <v>159</v>
      </c>
      <c r="B150">
        <v>4.34</v>
      </c>
      <c r="C150" s="2">
        <v>476</v>
      </c>
      <c r="D150">
        <f t="shared" si="12"/>
        <v>109.67741935483872</v>
      </c>
      <c r="E150" s="7">
        <f t="shared" si="13"/>
        <v>9.3566699690207731E-4</v>
      </c>
      <c r="F150" s="8">
        <f t="shared" si="16"/>
        <v>0.55759855954458948</v>
      </c>
      <c r="G150" s="7">
        <f t="shared" si="14"/>
        <v>9.6047235764980829E-4</v>
      </c>
      <c r="H150" s="8">
        <f t="shared" si="17"/>
        <v>0.37100125923680072</v>
      </c>
      <c r="I150">
        <f t="shared" si="15"/>
        <v>7.4640861569913453E-5</v>
      </c>
    </row>
    <row r="151" spans="1:9">
      <c r="A151" s="1" t="s">
        <v>124</v>
      </c>
      <c r="B151">
        <v>1.71</v>
      </c>
      <c r="C151" s="2">
        <v>187</v>
      </c>
      <c r="D151">
        <f t="shared" si="12"/>
        <v>109.35672514619883</v>
      </c>
      <c r="E151" s="7">
        <f t="shared" si="13"/>
        <v>3.6758346306867324E-4</v>
      </c>
      <c r="F151" s="8">
        <f t="shared" si="16"/>
        <v>0.55796614300765812</v>
      </c>
      <c r="G151" s="7">
        <f t="shared" si="14"/>
        <v>3.7843496119381847E-4</v>
      </c>
      <c r="H151" s="8">
        <f t="shared" si="17"/>
        <v>0.37137969419799455</v>
      </c>
      <c r="I151">
        <f t="shared" si="15"/>
        <v>5.1003682519681903E-4</v>
      </c>
    </row>
    <row r="152" spans="1:9">
      <c r="A152" s="1" t="s">
        <v>315</v>
      </c>
      <c r="B152">
        <v>11.68</v>
      </c>
      <c r="C152" s="2">
        <v>1277</v>
      </c>
      <c r="D152">
        <f t="shared" si="12"/>
        <v>109.33219178082192</v>
      </c>
      <c r="E152" s="7">
        <f t="shared" si="13"/>
        <v>2.5101822584956989E-3</v>
      </c>
      <c r="F152" s="8">
        <f t="shared" si="16"/>
        <v>0.56047632526615387</v>
      </c>
      <c r="G152" s="7">
        <f t="shared" si="14"/>
        <v>2.5848656998501752E-3</v>
      </c>
      <c r="H152" s="8">
        <f t="shared" si="17"/>
        <v>0.37396455989784472</v>
      </c>
      <c r="I152">
        <f t="shared" si="15"/>
        <v>1.5277259554508094E-4</v>
      </c>
    </row>
    <row r="153" spans="1:9">
      <c r="A153" s="1" t="s">
        <v>331</v>
      </c>
      <c r="B153">
        <v>3.46</v>
      </c>
      <c r="C153" s="2">
        <v>376</v>
      </c>
      <c r="D153">
        <f t="shared" si="12"/>
        <v>108.67052023121387</v>
      </c>
      <c r="E153" s="7">
        <f t="shared" si="13"/>
        <v>7.3909830007390983E-4</v>
      </c>
      <c r="F153" s="8">
        <f t="shared" si="16"/>
        <v>0.56121542356622778</v>
      </c>
      <c r="G153" s="7">
        <f t="shared" si="14"/>
        <v>7.657222021816444E-4</v>
      </c>
      <c r="H153" s="8">
        <f t="shared" si="17"/>
        <v>0.37473028210002635</v>
      </c>
      <c r="I153">
        <f t="shared" si="15"/>
        <v>3.7110287715430568E-4</v>
      </c>
    </row>
    <row r="154" spans="1:9">
      <c r="A154" s="1" t="s">
        <v>249</v>
      </c>
      <c r="B154">
        <v>8.2899999999999991</v>
      </c>
      <c r="C154" s="2">
        <v>894</v>
      </c>
      <c r="D154">
        <f t="shared" si="12"/>
        <v>107.84077201447528</v>
      </c>
      <c r="E154" s="7">
        <f t="shared" si="13"/>
        <v>1.7573241496438175E-3</v>
      </c>
      <c r="F154" s="8">
        <f t="shared" si="16"/>
        <v>0.56297274771587158</v>
      </c>
      <c r="G154" s="7">
        <f t="shared" si="14"/>
        <v>1.8346349873080438E-3</v>
      </c>
      <c r="H154" s="8">
        <f t="shared" si="17"/>
        <v>0.37656491708733442</v>
      </c>
      <c r="I154">
        <f t="shared" si="15"/>
        <v>2.163545282717616E-4</v>
      </c>
    </row>
    <row r="155" spans="1:9">
      <c r="A155" s="1" t="s">
        <v>383</v>
      </c>
      <c r="B155">
        <v>4.82</v>
      </c>
      <c r="C155" s="2">
        <v>519</v>
      </c>
      <c r="D155">
        <f t="shared" si="12"/>
        <v>107.67634854771784</v>
      </c>
      <c r="E155" s="7">
        <f t="shared" si="13"/>
        <v>1.0201915365381895E-3</v>
      </c>
      <c r="F155" s="8">
        <f t="shared" si="16"/>
        <v>0.56399293925240979</v>
      </c>
      <c r="G155" s="7">
        <f t="shared" si="14"/>
        <v>1.0666997151778978E-3</v>
      </c>
      <c r="H155" s="8">
        <f t="shared" si="17"/>
        <v>0.37763161680251234</v>
      </c>
      <c r="I155">
        <f t="shared" si="15"/>
        <v>1.4253920467918735E-4</v>
      </c>
    </row>
    <row r="156" spans="1:9">
      <c r="A156" s="1" t="s">
        <v>58</v>
      </c>
      <c r="B156">
        <v>3.17</v>
      </c>
      <c r="C156" s="2">
        <v>341</v>
      </c>
      <c r="D156">
        <f t="shared" si="12"/>
        <v>107.57097791798107</v>
      </c>
      <c r="E156" s="7">
        <f t="shared" si="13"/>
        <v>6.7029925618405125E-4</v>
      </c>
      <c r="F156" s="8">
        <f t="shared" si="16"/>
        <v>0.56466323850859379</v>
      </c>
      <c r="G156" s="7">
        <f t="shared" si="14"/>
        <v>7.0154317367509037E-4</v>
      </c>
      <c r="H156" s="8">
        <f t="shared" si="17"/>
        <v>0.37833315997618744</v>
      </c>
      <c r="I156">
        <f t="shared" si="15"/>
        <v>4.9904870895406406E-4</v>
      </c>
    </row>
    <row r="157" spans="1:9">
      <c r="A157" s="1" t="s">
        <v>51</v>
      </c>
      <c r="B157">
        <v>11.01</v>
      </c>
      <c r="C157" s="2">
        <v>1179</v>
      </c>
      <c r="D157">
        <f t="shared" si="12"/>
        <v>107.08446866485014</v>
      </c>
      <c r="E157" s="7">
        <f t="shared" si="13"/>
        <v>2.317544935604095E-3</v>
      </c>
      <c r="F157" s="8">
        <f t="shared" si="16"/>
        <v>0.56698078344419789</v>
      </c>
      <c r="G157" s="7">
        <f t="shared" si="14"/>
        <v>2.4365900133005505E-3</v>
      </c>
      <c r="H157" s="8">
        <f t="shared" si="17"/>
        <v>0.38076974998948798</v>
      </c>
      <c r="I157">
        <f t="shared" si="15"/>
        <v>2.3885927994085621E-4</v>
      </c>
    </row>
    <row r="158" spans="1:9">
      <c r="A158" s="1" t="s">
        <v>165</v>
      </c>
      <c r="B158">
        <v>5.25</v>
      </c>
      <c r="C158" s="2">
        <v>561</v>
      </c>
      <c r="D158">
        <f t="shared" si="12"/>
        <v>106.85714285714286</v>
      </c>
      <c r="E158" s="7">
        <f t="shared" si="13"/>
        <v>1.1027503892060196E-3</v>
      </c>
      <c r="F158" s="8">
        <f t="shared" si="16"/>
        <v>0.56808353383340393</v>
      </c>
      <c r="G158" s="7">
        <f t="shared" si="14"/>
        <v>1.1618617229634779E-3</v>
      </c>
      <c r="H158" s="8">
        <f t="shared" si="17"/>
        <v>0.38193161171245144</v>
      </c>
      <c r="I158">
        <f t="shared" si="15"/>
        <v>6.4200475006148672E-4</v>
      </c>
    </row>
    <row r="159" spans="1:9">
      <c r="A159" s="1" t="s">
        <v>0</v>
      </c>
      <c r="B159">
        <v>14.07</v>
      </c>
      <c r="C159" s="2">
        <v>1501</v>
      </c>
      <c r="D159">
        <f t="shared" si="12"/>
        <v>106.68088130774697</v>
      </c>
      <c r="E159" s="7">
        <f t="shared" si="13"/>
        <v>2.9504961393907944E-3</v>
      </c>
      <c r="F159" s="8">
        <f t="shared" si="16"/>
        <v>0.57103402997279473</v>
      </c>
      <c r="G159" s="7">
        <f t="shared" si="14"/>
        <v>3.1137894175421207E-3</v>
      </c>
      <c r="H159" s="8">
        <f t="shared" si="17"/>
        <v>0.38504540112999358</v>
      </c>
      <c r="I159">
        <f t="shared" si="15"/>
        <v>1.2738654885229295E-3</v>
      </c>
    </row>
    <row r="160" spans="1:9">
      <c r="A160" s="1" t="s">
        <v>409</v>
      </c>
      <c r="B160">
        <v>27.91</v>
      </c>
      <c r="C160" s="2">
        <v>2977</v>
      </c>
      <c r="D160">
        <f t="shared" si="12"/>
        <v>106.66427803654604</v>
      </c>
      <c r="E160" s="7">
        <f t="shared" si="13"/>
        <v>5.8518501045745465E-3</v>
      </c>
      <c r="F160" s="8">
        <f t="shared" si="16"/>
        <v>0.5768858800773693</v>
      </c>
      <c r="G160" s="7">
        <f t="shared" si="14"/>
        <v>6.1766782262686979E-3</v>
      </c>
      <c r="H160" s="8">
        <f t="shared" si="17"/>
        <v>0.3912220793562623</v>
      </c>
      <c r="I160">
        <f t="shared" si="15"/>
        <v>2.0285698451760759E-4</v>
      </c>
    </row>
    <row r="161" spans="1:9">
      <c r="A161" s="1" t="s">
        <v>119</v>
      </c>
      <c r="B161">
        <v>4.42</v>
      </c>
      <c r="C161" s="2">
        <v>470</v>
      </c>
      <c r="D161">
        <f t="shared" si="12"/>
        <v>106.33484162895928</v>
      </c>
      <c r="E161" s="7">
        <f t="shared" si="13"/>
        <v>9.2387287509238729E-4</v>
      </c>
      <c r="F161" s="8">
        <f t="shared" si="16"/>
        <v>0.57780975295246173</v>
      </c>
      <c r="G161" s="7">
        <f t="shared" si="14"/>
        <v>9.7817691723782311E-4</v>
      </c>
      <c r="H161" s="8">
        <f t="shared" si="17"/>
        <v>0.39220025627350014</v>
      </c>
      <c r="I161">
        <f t="shared" si="15"/>
        <v>5.9640249679585033E-4</v>
      </c>
    </row>
    <row r="162" spans="1:9">
      <c r="A162" s="1" t="s">
        <v>239</v>
      </c>
      <c r="B162">
        <v>12.99</v>
      </c>
      <c r="C162" s="2">
        <v>1381</v>
      </c>
      <c r="D162">
        <f t="shared" si="12"/>
        <v>106.31254811393379</v>
      </c>
      <c r="E162" s="7">
        <f t="shared" si="13"/>
        <v>2.7146137031969931E-3</v>
      </c>
      <c r="F162" s="8">
        <f t="shared" si="16"/>
        <v>0.58052436665565876</v>
      </c>
      <c r="G162" s="7">
        <f t="shared" si="14"/>
        <v>2.8747778631039193E-3</v>
      </c>
      <c r="H162" s="8">
        <f t="shared" si="17"/>
        <v>0.39507503413660405</v>
      </c>
      <c r="I162">
        <f t="shared" si="15"/>
        <v>2.9875251479180576E-4</v>
      </c>
    </row>
    <row r="163" spans="1:9">
      <c r="A163" s="1" t="s">
        <v>19</v>
      </c>
      <c r="B163">
        <v>6.46</v>
      </c>
      <c r="C163" s="2">
        <v>684</v>
      </c>
      <c r="D163">
        <f t="shared" si="12"/>
        <v>105.88235294117648</v>
      </c>
      <c r="E163" s="7">
        <f t="shared" si="13"/>
        <v>1.3445298863046659E-3</v>
      </c>
      <c r="F163" s="8">
        <f t="shared" si="16"/>
        <v>0.58186889654196339</v>
      </c>
      <c r="G163" s="7">
        <f t="shared" si="14"/>
        <v>1.4296431867322032E-3</v>
      </c>
      <c r="H163" s="8">
        <f t="shared" si="17"/>
        <v>0.39650467732333627</v>
      </c>
      <c r="I163">
        <f t="shared" si="15"/>
        <v>3.9309541419971228E-4</v>
      </c>
    </row>
    <row r="164" spans="1:9">
      <c r="A164" s="1" t="s">
        <v>147</v>
      </c>
      <c r="B164">
        <v>8.5</v>
      </c>
      <c r="C164" s="2">
        <v>900</v>
      </c>
      <c r="D164">
        <f t="shared" si="12"/>
        <v>105.88235294117646</v>
      </c>
      <c r="E164" s="7">
        <f t="shared" si="13"/>
        <v>1.7691182714535075E-3</v>
      </c>
      <c r="F164" s="8">
        <f t="shared" si="16"/>
        <v>0.58363801481341693</v>
      </c>
      <c r="G164" s="7">
        <f t="shared" si="14"/>
        <v>1.8811094562265832E-3</v>
      </c>
      <c r="H164" s="8">
        <f t="shared" si="17"/>
        <v>0.39838578677956288</v>
      </c>
      <c r="I164">
        <f t="shared" si="15"/>
        <v>3.4494751798480605E-4</v>
      </c>
    </row>
    <row r="165" spans="1:9">
      <c r="A165" s="1" t="s">
        <v>192</v>
      </c>
      <c r="B165">
        <v>7.43</v>
      </c>
      <c r="C165" s="2">
        <v>785</v>
      </c>
      <c r="D165">
        <f t="shared" si="12"/>
        <v>105.65275908479138</v>
      </c>
      <c r="E165" s="7">
        <f t="shared" si="13"/>
        <v>1.5430642701011149E-3</v>
      </c>
      <c r="F165" s="8">
        <f t="shared" si="16"/>
        <v>0.58518107908351802</v>
      </c>
      <c r="G165" s="7">
        <f t="shared" si="14"/>
        <v>1.6443109717368838E-3</v>
      </c>
      <c r="H165" s="8">
        <f t="shared" si="17"/>
        <v>0.40003009775129977</v>
      </c>
      <c r="I165">
        <f t="shared" si="15"/>
        <v>4.33323940302488E-4</v>
      </c>
    </row>
    <row r="166" spans="1:9">
      <c r="A166" s="1" t="s">
        <v>292</v>
      </c>
      <c r="B166">
        <v>9.26</v>
      </c>
      <c r="C166" s="2">
        <v>974</v>
      </c>
      <c r="D166">
        <f t="shared" si="12"/>
        <v>105.18358531317494</v>
      </c>
      <c r="E166" s="7">
        <f t="shared" si="13"/>
        <v>1.9145791071063516E-3</v>
      </c>
      <c r="F166" s="8">
        <f t="shared" si="16"/>
        <v>0.58709565819062437</v>
      </c>
      <c r="G166" s="7">
        <f t="shared" si="14"/>
        <v>2.0493027723127244E-3</v>
      </c>
      <c r="H166" s="8">
        <f t="shared" si="17"/>
        <v>0.40207940052361252</v>
      </c>
      <c r="I166">
        <f t="shared" si="15"/>
        <v>1.0359145483186671E-3</v>
      </c>
    </row>
    <row r="167" spans="1:9">
      <c r="A167" s="1" t="s">
        <v>384</v>
      </c>
      <c r="B167">
        <v>22.11</v>
      </c>
      <c r="C167" s="2">
        <v>2324</v>
      </c>
      <c r="D167">
        <f t="shared" si="12"/>
        <v>105.11080958842153</v>
      </c>
      <c r="E167" s="7">
        <f t="shared" si="13"/>
        <v>4.568256514286613E-3</v>
      </c>
      <c r="F167" s="8">
        <f t="shared" si="16"/>
        <v>0.59166391470491098</v>
      </c>
      <c r="G167" s="7">
        <f t="shared" si="14"/>
        <v>4.8930976561376181E-3</v>
      </c>
      <c r="H167" s="8">
        <f t="shared" si="17"/>
        <v>0.40697249817975012</v>
      </c>
      <c r="I167">
        <f t="shared" si="15"/>
        <v>5.9597471960770587E-4</v>
      </c>
    </row>
    <row r="168" spans="1:9">
      <c r="A168" s="1" t="s">
        <v>355</v>
      </c>
      <c r="B168">
        <v>12.72</v>
      </c>
      <c r="C168" s="2">
        <v>1337</v>
      </c>
      <c r="D168">
        <f t="shared" si="12"/>
        <v>105.11006289308176</v>
      </c>
      <c r="E168" s="7">
        <f t="shared" si="13"/>
        <v>2.6281234765925996E-3</v>
      </c>
      <c r="F168" s="8">
        <f t="shared" si="16"/>
        <v>0.59429203818150356</v>
      </c>
      <c r="G168" s="7">
        <f t="shared" si="14"/>
        <v>2.8150249744943691E-3</v>
      </c>
      <c r="H168" s="8">
        <f t="shared" si="17"/>
        <v>0.40978752315424449</v>
      </c>
      <c r="I168">
        <f t="shared" si="15"/>
        <v>1.027627385964125E-4</v>
      </c>
    </row>
    <row r="169" spans="1:9">
      <c r="A169" s="1" t="s">
        <v>322</v>
      </c>
      <c r="B169">
        <v>2.19</v>
      </c>
      <c r="C169" s="2">
        <v>230</v>
      </c>
      <c r="D169">
        <f t="shared" si="12"/>
        <v>105.02283105022832</v>
      </c>
      <c r="E169" s="7">
        <f t="shared" si="13"/>
        <v>4.5210800270478529E-4</v>
      </c>
      <c r="F169" s="8">
        <f t="shared" si="16"/>
        <v>0.59474414618420834</v>
      </c>
      <c r="G169" s="7">
        <f t="shared" si="14"/>
        <v>4.8466231872190788E-4</v>
      </c>
      <c r="H169" s="8">
        <f t="shared" si="17"/>
        <v>0.4102721854729664</v>
      </c>
      <c r="I169">
        <f t="shared" si="15"/>
        <v>9.6436601967866964E-4</v>
      </c>
    </row>
    <row r="170" spans="1:9">
      <c r="A170" s="1" t="s">
        <v>95</v>
      </c>
      <c r="B170">
        <v>20.39</v>
      </c>
      <c r="C170" s="2">
        <v>2132</v>
      </c>
      <c r="D170">
        <f t="shared" si="12"/>
        <v>104.5610593428151</v>
      </c>
      <c r="E170" s="7">
        <f t="shared" si="13"/>
        <v>4.1908446163765314E-3</v>
      </c>
      <c r="F170" s="8">
        <f t="shared" si="16"/>
        <v>0.59893499080058488</v>
      </c>
      <c r="G170" s="7">
        <f t="shared" si="14"/>
        <v>4.5124496249952977E-3</v>
      </c>
      <c r="H170" s="8">
        <f t="shared" si="17"/>
        <v>0.41478463509796171</v>
      </c>
      <c r="I170">
        <f t="shared" si="15"/>
        <v>1.0220172774837444E-3</v>
      </c>
    </row>
    <row r="171" spans="1:9">
      <c r="A171" s="1" t="s">
        <v>29</v>
      </c>
      <c r="B171">
        <v>21.6</v>
      </c>
      <c r="C171" s="2">
        <v>2258</v>
      </c>
      <c r="D171">
        <f t="shared" si="12"/>
        <v>104.53703703703702</v>
      </c>
      <c r="E171" s="7">
        <f t="shared" si="13"/>
        <v>4.4385211743800225E-3</v>
      </c>
      <c r="F171" s="8">
        <f t="shared" si="16"/>
        <v>0.60337351197496492</v>
      </c>
      <c r="G171" s="7">
        <f t="shared" si="14"/>
        <v>4.7802310887640233E-3</v>
      </c>
      <c r="H171" s="8">
        <f t="shared" si="17"/>
        <v>0.41956486618672573</v>
      </c>
      <c r="I171">
        <f t="shared" si="15"/>
        <v>1.3459581274738452E-4</v>
      </c>
    </row>
    <row r="172" spans="1:9">
      <c r="A172" s="1" t="s">
        <v>428</v>
      </c>
      <c r="B172">
        <v>2.83</v>
      </c>
      <c r="C172" s="2">
        <v>295</v>
      </c>
      <c r="D172">
        <f t="shared" si="12"/>
        <v>104.24028268551237</v>
      </c>
      <c r="E172" s="7">
        <f t="shared" si="13"/>
        <v>5.798776556430942E-4</v>
      </c>
      <c r="F172" s="8">
        <f t="shared" si="16"/>
        <v>0.60395338963060796</v>
      </c>
      <c r="G172" s="7">
        <f t="shared" si="14"/>
        <v>6.2629879542602709E-4</v>
      </c>
      <c r="H172" s="8">
        <f t="shared" si="17"/>
        <v>0.42019116498215175</v>
      </c>
      <c r="I172">
        <f t="shared" si="15"/>
        <v>3.1062763737682575E-4</v>
      </c>
    </row>
    <row r="173" spans="1:9">
      <c r="A173" s="1" t="s">
        <v>107</v>
      </c>
      <c r="B173">
        <v>6.52</v>
      </c>
      <c r="C173" s="2">
        <v>679</v>
      </c>
      <c r="D173">
        <f t="shared" si="12"/>
        <v>104.14110429447854</v>
      </c>
      <c r="E173" s="7">
        <f t="shared" si="13"/>
        <v>1.3347014514632574E-3</v>
      </c>
      <c r="F173" s="8">
        <f t="shared" si="16"/>
        <v>0.60528809108207127</v>
      </c>
      <c r="G173" s="7">
        <f t="shared" si="14"/>
        <v>1.4429216064232142E-3</v>
      </c>
      <c r="H173" s="8">
        <f t="shared" si="17"/>
        <v>0.42163408658857499</v>
      </c>
      <c r="I173">
        <f t="shared" si="15"/>
        <v>3.5838686037620304E-4</v>
      </c>
    </row>
    <row r="174" spans="1:9">
      <c r="A174" s="1" t="s">
        <v>8</v>
      </c>
      <c r="B174">
        <v>7.52</v>
      </c>
      <c r="C174" s="2">
        <v>783</v>
      </c>
      <c r="D174">
        <f t="shared" si="12"/>
        <v>104.12234042553192</v>
      </c>
      <c r="E174" s="7">
        <f t="shared" si="13"/>
        <v>1.5391328961645516E-3</v>
      </c>
      <c r="F174" s="8">
        <f t="shared" si="16"/>
        <v>0.60682722397823585</v>
      </c>
      <c r="G174" s="7">
        <f t="shared" si="14"/>
        <v>1.6642286012734004E-3</v>
      </c>
      <c r="H174" s="8">
        <f t="shared" si="17"/>
        <v>0.4232983151898484</v>
      </c>
      <c r="I174">
        <f t="shared" si="15"/>
        <v>1.7431098882342289E-4</v>
      </c>
    </row>
    <row r="175" spans="1:9">
      <c r="A175" s="1" t="s">
        <v>14</v>
      </c>
      <c r="B175">
        <v>3.64</v>
      </c>
      <c r="C175" s="2">
        <v>378</v>
      </c>
      <c r="D175">
        <f t="shared" si="12"/>
        <v>103.84615384615384</v>
      </c>
      <c r="E175" s="7">
        <f t="shared" si="13"/>
        <v>7.4302967401047317E-4</v>
      </c>
      <c r="F175" s="8">
        <f t="shared" si="16"/>
        <v>0.60757025365224637</v>
      </c>
      <c r="G175" s="7">
        <f t="shared" si="14"/>
        <v>8.0555746125467794E-4</v>
      </c>
      <c r="H175" s="8">
        <f t="shared" si="17"/>
        <v>0.42410387265110305</v>
      </c>
      <c r="I175">
        <f t="shared" si="15"/>
        <v>2.4678371368913599E-4</v>
      </c>
    </row>
    <row r="176" spans="1:9">
      <c r="A176" s="1" t="s">
        <v>89</v>
      </c>
      <c r="B176">
        <v>5.14</v>
      </c>
      <c r="C176" s="2">
        <v>533</v>
      </c>
      <c r="D176">
        <f t="shared" si="12"/>
        <v>103.69649805447472</v>
      </c>
      <c r="E176" s="7">
        <f t="shared" si="13"/>
        <v>1.0477111540941329E-3</v>
      </c>
      <c r="F176" s="8">
        <f t="shared" si="16"/>
        <v>0.60861796480634045</v>
      </c>
      <c r="G176" s="7">
        <f t="shared" si="14"/>
        <v>1.1375179535299572E-3</v>
      </c>
      <c r="H176" s="8">
        <f t="shared" si="17"/>
        <v>0.42524139060463301</v>
      </c>
      <c r="I176">
        <f t="shared" si="15"/>
        <v>6.6801591306014929E-4</v>
      </c>
    </row>
    <row r="177" spans="1:9">
      <c r="A177" s="1" t="s">
        <v>430</v>
      </c>
      <c r="B177">
        <v>13.89</v>
      </c>
      <c r="C177" s="2">
        <v>1439</v>
      </c>
      <c r="D177">
        <f t="shared" si="12"/>
        <v>103.59971202303815</v>
      </c>
      <c r="E177" s="7">
        <f t="shared" si="13"/>
        <v>2.8286235473573306E-3</v>
      </c>
      <c r="F177" s="8">
        <f t="shared" si="16"/>
        <v>0.61144658835369781</v>
      </c>
      <c r="G177" s="7">
        <f t="shared" si="14"/>
        <v>3.0739541584690871E-3</v>
      </c>
      <c r="H177" s="8">
        <f t="shared" si="17"/>
        <v>0.42831534476310207</v>
      </c>
      <c r="I177">
        <f t="shared" si="15"/>
        <v>1.8759659504941073E-4</v>
      </c>
    </row>
    <row r="178" spans="1:9">
      <c r="A178" s="1" t="s">
        <v>357</v>
      </c>
      <c r="B178">
        <v>3.9</v>
      </c>
      <c r="C178" s="2">
        <v>404</v>
      </c>
      <c r="D178">
        <f t="shared" si="12"/>
        <v>103.58974358974359</v>
      </c>
      <c r="E178" s="7">
        <f t="shared" si="13"/>
        <v>7.9413753518579671E-4</v>
      </c>
      <c r="F178" s="8">
        <f t="shared" si="16"/>
        <v>0.61224072588888356</v>
      </c>
      <c r="G178" s="7">
        <f t="shared" si="14"/>
        <v>8.6309727991572629E-4</v>
      </c>
      <c r="H178" s="8">
        <f t="shared" si="17"/>
        <v>0.4291784420430178</v>
      </c>
      <c r="I178">
        <f t="shared" si="15"/>
        <v>4.4099767186572825E-4</v>
      </c>
    </row>
    <row r="179" spans="1:9">
      <c r="A179" s="1" t="s">
        <v>103</v>
      </c>
      <c r="B179">
        <v>9.1199999999999992</v>
      </c>
      <c r="C179" s="2">
        <v>942</v>
      </c>
      <c r="D179">
        <f t="shared" si="12"/>
        <v>103.28947368421053</v>
      </c>
      <c r="E179" s="7">
        <f t="shared" si="13"/>
        <v>1.8516771241213379E-3</v>
      </c>
      <c r="F179" s="8">
        <f t="shared" si="16"/>
        <v>0.61409240301300494</v>
      </c>
      <c r="G179" s="7">
        <f t="shared" si="14"/>
        <v>2.0183197930336984E-3</v>
      </c>
      <c r="H179" s="8">
        <f t="shared" si="17"/>
        <v>0.43119676183605149</v>
      </c>
      <c r="I179">
        <f t="shared" si="15"/>
        <v>1.7888324768089436E-4</v>
      </c>
    </row>
    <row r="180" spans="1:9">
      <c r="A180" s="1" t="s">
        <v>50</v>
      </c>
      <c r="B180">
        <v>3.68</v>
      </c>
      <c r="C180" s="2">
        <v>379</v>
      </c>
      <c r="D180">
        <f t="shared" si="12"/>
        <v>102.98913043478261</v>
      </c>
      <c r="E180" s="7">
        <f t="shared" si="13"/>
        <v>7.4499536097875484E-4</v>
      </c>
      <c r="F180" s="8">
        <f t="shared" si="16"/>
        <v>0.61483739837398366</v>
      </c>
      <c r="G180" s="7">
        <f t="shared" si="14"/>
        <v>8.144097410486854E-4</v>
      </c>
      <c r="H180" s="8">
        <f t="shared" si="17"/>
        <v>0.43201117157710017</v>
      </c>
      <c r="I180">
        <f t="shared" si="15"/>
        <v>2.6977242976522486E-4</v>
      </c>
    </row>
    <row r="181" spans="1:9">
      <c r="A181" s="1" t="s">
        <v>64</v>
      </c>
      <c r="B181">
        <v>5.54</v>
      </c>
      <c r="C181" s="2">
        <v>570</v>
      </c>
      <c r="D181">
        <f t="shared" si="12"/>
        <v>102.88808664259928</v>
      </c>
      <c r="E181" s="7">
        <f t="shared" si="13"/>
        <v>1.1204415719205548E-3</v>
      </c>
      <c r="F181" s="8">
        <f t="shared" si="16"/>
        <v>0.61595783994590425</v>
      </c>
      <c r="G181" s="7">
        <f t="shared" si="14"/>
        <v>1.2260407514700319E-3</v>
      </c>
      <c r="H181" s="8">
        <f t="shared" si="17"/>
        <v>0.43323721232857021</v>
      </c>
      <c r="I181">
        <f t="shared" si="15"/>
        <v>1.2034019744041058E-3</v>
      </c>
    </row>
    <row r="182" spans="1:9">
      <c r="A182" s="1" t="s">
        <v>261</v>
      </c>
      <c r="B182">
        <v>24.69</v>
      </c>
      <c r="C182" s="2">
        <v>2539</v>
      </c>
      <c r="D182">
        <f t="shared" si="12"/>
        <v>102.83515593357635</v>
      </c>
      <c r="E182" s="7">
        <f t="shared" si="13"/>
        <v>4.9908792124671733E-3</v>
      </c>
      <c r="F182" s="8">
        <f t="shared" si="16"/>
        <v>0.62094871915837146</v>
      </c>
      <c r="G182" s="7">
        <f t="shared" si="14"/>
        <v>5.4640697028510987E-3</v>
      </c>
      <c r="H182" s="8">
        <f t="shared" si="17"/>
        <v>0.43870128203142134</v>
      </c>
      <c r="I182">
        <f t="shared" si="15"/>
        <v>1.92696311640983E-4</v>
      </c>
    </row>
    <row r="183" spans="1:9">
      <c r="A183" s="1" t="s">
        <v>160</v>
      </c>
      <c r="B183">
        <v>3.95</v>
      </c>
      <c r="C183" s="2">
        <v>406</v>
      </c>
      <c r="D183">
        <f t="shared" si="12"/>
        <v>102.78481012658227</v>
      </c>
      <c r="E183" s="7">
        <f t="shared" si="13"/>
        <v>7.9806890912236005E-4</v>
      </c>
      <c r="F183" s="8">
        <f t="shared" si="16"/>
        <v>0.62174678806749384</v>
      </c>
      <c r="G183" s="7">
        <f t="shared" si="14"/>
        <v>8.7416262965823576E-4</v>
      </c>
      <c r="H183" s="8">
        <f t="shared" si="17"/>
        <v>0.43957544466107956</v>
      </c>
      <c r="I183">
        <f t="shared" si="15"/>
        <v>4.3008778096903511E-4</v>
      </c>
    </row>
    <row r="184" spans="1:9">
      <c r="A184" s="1" t="s">
        <v>201</v>
      </c>
      <c r="B184">
        <v>8.7899999999999991</v>
      </c>
      <c r="C184" s="2">
        <v>902</v>
      </c>
      <c r="D184">
        <f t="shared" si="12"/>
        <v>102.61660978384529</v>
      </c>
      <c r="E184" s="7">
        <f t="shared" si="13"/>
        <v>1.7730496453900709E-3</v>
      </c>
      <c r="F184" s="8">
        <f t="shared" si="16"/>
        <v>0.62351983771288388</v>
      </c>
      <c r="G184" s="7">
        <f t="shared" si="14"/>
        <v>1.945288484733137E-3</v>
      </c>
      <c r="H184" s="8">
        <f t="shared" si="17"/>
        <v>0.44152073314581269</v>
      </c>
      <c r="I184">
        <f t="shared" si="15"/>
        <v>9.3165598815381223E-4</v>
      </c>
    </row>
    <row r="185" spans="1:9">
      <c r="A185" s="1" t="s">
        <v>420</v>
      </c>
      <c r="B185">
        <v>19.010000000000002</v>
      </c>
      <c r="C185" s="2">
        <v>1949</v>
      </c>
      <c r="D185">
        <f t="shared" si="12"/>
        <v>102.52498684902682</v>
      </c>
      <c r="E185" s="7">
        <f t="shared" si="13"/>
        <v>3.8311239011809845E-3</v>
      </c>
      <c r="F185" s="8">
        <f t="shared" si="16"/>
        <v>0.62735096161406489</v>
      </c>
      <c r="G185" s="7">
        <f t="shared" si="14"/>
        <v>4.2070459721020408E-3</v>
      </c>
      <c r="H185" s="8">
        <f t="shared" si="17"/>
        <v>0.44572777911791472</v>
      </c>
      <c r="I185">
        <f t="shared" si="15"/>
        <v>2.3329815474365523E-4</v>
      </c>
    </row>
    <row r="186" spans="1:9">
      <c r="A186" s="1" t="s">
        <v>226</v>
      </c>
      <c r="B186">
        <v>4.76</v>
      </c>
      <c r="C186" s="2">
        <v>488</v>
      </c>
      <c r="D186">
        <f t="shared" si="12"/>
        <v>102.52100840336135</v>
      </c>
      <c r="E186" s="7">
        <f t="shared" si="13"/>
        <v>9.5925524052145746E-4</v>
      </c>
      <c r="F186" s="8">
        <f t="shared" si="16"/>
        <v>0.62831021685458632</v>
      </c>
      <c r="G186" s="7">
        <f t="shared" si="14"/>
        <v>1.0534212954868864E-3</v>
      </c>
      <c r="H186" s="8">
        <f t="shared" si="17"/>
        <v>0.44678120041340164</v>
      </c>
      <c r="I186">
        <f t="shared" si="15"/>
        <v>2.3571317415466142E-4</v>
      </c>
    </row>
    <row r="187" spans="1:9">
      <c r="A187" s="1" t="s">
        <v>235</v>
      </c>
      <c r="B187">
        <v>4.79</v>
      </c>
      <c r="C187" s="2">
        <v>490</v>
      </c>
      <c r="D187">
        <f t="shared" si="12"/>
        <v>102.2964509394572</v>
      </c>
      <c r="E187" s="7">
        <f t="shared" si="13"/>
        <v>9.631866144580208E-4</v>
      </c>
      <c r="F187" s="8">
        <f t="shared" si="16"/>
        <v>0.62927340346904437</v>
      </c>
      <c r="G187" s="7">
        <f t="shared" si="14"/>
        <v>1.0600605053323921E-3</v>
      </c>
      <c r="H187" s="8">
        <f t="shared" si="17"/>
        <v>0.44784126091873405</v>
      </c>
      <c r="I187">
        <f t="shared" si="15"/>
        <v>8.4941748876726786E-4</v>
      </c>
    </row>
    <row r="188" spans="1:9">
      <c r="A188" s="1" t="s">
        <v>54</v>
      </c>
      <c r="B188">
        <v>17.13</v>
      </c>
      <c r="C188" s="2">
        <v>1745</v>
      </c>
      <c r="D188">
        <f t="shared" si="12"/>
        <v>101.86806771745476</v>
      </c>
      <c r="E188" s="7">
        <f t="shared" si="13"/>
        <v>3.4301237596515229E-3</v>
      </c>
      <c r="F188" s="8">
        <f t="shared" si="16"/>
        <v>0.63270352722869594</v>
      </c>
      <c r="G188" s="7">
        <f t="shared" si="14"/>
        <v>3.7909888217836901E-3</v>
      </c>
      <c r="H188" s="8">
        <f t="shared" si="17"/>
        <v>0.45163224974051774</v>
      </c>
      <c r="I188">
        <f t="shared" si="15"/>
        <v>4.9493236874642577E-4</v>
      </c>
    </row>
    <row r="189" spans="1:9">
      <c r="A189" s="1" t="s">
        <v>352</v>
      </c>
      <c r="B189">
        <v>9.9700000000000006</v>
      </c>
      <c r="C189" s="2">
        <v>1015</v>
      </c>
      <c r="D189">
        <f t="shared" si="12"/>
        <v>101.80541624874623</v>
      </c>
      <c r="E189" s="7">
        <f t="shared" si="13"/>
        <v>1.9951722728059002E-3</v>
      </c>
      <c r="F189" s="8">
        <f t="shared" si="16"/>
        <v>0.63469869950150182</v>
      </c>
      <c r="G189" s="7">
        <f t="shared" si="14"/>
        <v>2.2064307386563571E-3</v>
      </c>
      <c r="H189" s="8">
        <f t="shared" si="17"/>
        <v>0.45383868047917408</v>
      </c>
      <c r="I189">
        <f t="shared" si="15"/>
        <v>1.1943826207228003E-4</v>
      </c>
    </row>
    <row r="190" spans="1:9">
      <c r="A190" s="1" t="s">
        <v>325</v>
      </c>
      <c r="B190">
        <v>2.4</v>
      </c>
      <c r="C190" s="2">
        <v>244</v>
      </c>
      <c r="D190">
        <f t="shared" si="12"/>
        <v>101.66666666666667</v>
      </c>
      <c r="E190" s="7">
        <f t="shared" si="13"/>
        <v>4.7962762026072873E-4</v>
      </c>
      <c r="F190" s="8">
        <f t="shared" si="16"/>
        <v>0.63517832712176259</v>
      </c>
      <c r="G190" s="7">
        <f t="shared" si="14"/>
        <v>5.3113678764044698E-4</v>
      </c>
      <c r="H190" s="8">
        <f t="shared" si="17"/>
        <v>0.45436981726681452</v>
      </c>
      <c r="I190">
        <f t="shared" si="15"/>
        <v>4.3443536490461732E-4</v>
      </c>
    </row>
    <row r="191" spans="1:9">
      <c r="A191" s="1" t="s">
        <v>353</v>
      </c>
      <c r="B191">
        <v>8.7200000000000006</v>
      </c>
      <c r="C191" s="2">
        <v>886</v>
      </c>
      <c r="D191">
        <f t="shared" si="12"/>
        <v>101.60550458715596</v>
      </c>
      <c r="E191" s="7">
        <f t="shared" si="13"/>
        <v>1.7415986538975642E-3</v>
      </c>
      <c r="F191" s="8">
        <f t="shared" si="16"/>
        <v>0.63691992577566015</v>
      </c>
      <c r="G191" s="7">
        <f t="shared" si="14"/>
        <v>1.9297969950936242E-3</v>
      </c>
      <c r="H191" s="8">
        <f t="shared" si="17"/>
        <v>0.45629961426190813</v>
      </c>
      <c r="I191">
        <f t="shared" si="15"/>
        <v>2.1824289473620917E-4</v>
      </c>
    </row>
    <row r="192" spans="1:9">
      <c r="A192" s="1" t="s">
        <v>417</v>
      </c>
      <c r="B192">
        <v>4.38</v>
      </c>
      <c r="C192" s="2">
        <v>445</v>
      </c>
      <c r="D192">
        <f t="shared" si="12"/>
        <v>101.59817351598174</v>
      </c>
      <c r="E192" s="7">
        <f t="shared" si="13"/>
        <v>8.7473070088534542E-4</v>
      </c>
      <c r="F192" s="8">
        <f t="shared" si="16"/>
        <v>0.63779465647654554</v>
      </c>
      <c r="G192" s="7">
        <f t="shared" si="14"/>
        <v>9.6932463744381575E-4</v>
      </c>
      <c r="H192" s="8">
        <f t="shared" si="17"/>
        <v>0.45726893889935194</v>
      </c>
      <c r="I192">
        <f t="shared" si="15"/>
        <v>2.532286086778246E-4</v>
      </c>
    </row>
    <row r="193" spans="1:9">
      <c r="A193" s="1" t="s">
        <v>387</v>
      </c>
      <c r="B193">
        <v>5.08</v>
      </c>
      <c r="C193" s="2">
        <v>516</v>
      </c>
      <c r="D193">
        <f t="shared" si="12"/>
        <v>101.5748031496063</v>
      </c>
      <c r="E193" s="7">
        <f t="shared" si="13"/>
        <v>1.0142944756333443E-3</v>
      </c>
      <c r="F193" s="8">
        <f t="shared" si="16"/>
        <v>0.63880895095217893</v>
      </c>
      <c r="G193" s="7">
        <f t="shared" si="14"/>
        <v>1.1242395338389461E-3</v>
      </c>
      <c r="H193" s="8">
        <f t="shared" si="17"/>
        <v>0.45839317843319088</v>
      </c>
      <c r="I193">
        <f t="shared" si="15"/>
        <v>2.3247318229258074E-4</v>
      </c>
    </row>
    <row r="194" spans="1:9">
      <c r="A194" s="1" t="s">
        <v>43</v>
      </c>
      <c r="B194">
        <v>4.6399999999999997</v>
      </c>
      <c r="C194" s="2">
        <v>470</v>
      </c>
      <c r="D194">
        <f t="shared" ref="D194:D257" si="18">C194/B194</f>
        <v>101.29310344827587</v>
      </c>
      <c r="E194" s="7">
        <f t="shared" si="13"/>
        <v>9.2387287509238729E-4</v>
      </c>
      <c r="F194" s="8">
        <f t="shared" si="16"/>
        <v>0.63973282382727137</v>
      </c>
      <c r="G194" s="7">
        <f t="shared" si="14"/>
        <v>1.0268644561048641E-3</v>
      </c>
      <c r="H194" s="8">
        <f t="shared" si="17"/>
        <v>0.45942004288929572</v>
      </c>
      <c r="I194">
        <f t="shared" si="15"/>
        <v>4.3855415427634936E-4</v>
      </c>
    </row>
    <row r="195" spans="1:9">
      <c r="A195" s="1" t="s">
        <v>285</v>
      </c>
      <c r="B195">
        <v>8.73</v>
      </c>
      <c r="C195" s="2">
        <v>883</v>
      </c>
      <c r="D195">
        <f t="shared" si="18"/>
        <v>101.14547537227949</v>
      </c>
      <c r="E195" s="7">
        <f t="shared" ref="E195:E258" si="19">C195/508728</f>
        <v>1.735701592992719E-3</v>
      </c>
      <c r="F195" s="8">
        <f t="shared" si="16"/>
        <v>0.64146852542026411</v>
      </c>
      <c r="G195" s="7">
        <f t="shared" ref="G195:G258" si="20">B195/4518.61</f>
        <v>1.932010065042126E-3</v>
      </c>
      <c r="H195" s="8">
        <f t="shared" si="17"/>
        <v>0.46135205295433784</v>
      </c>
      <c r="I195">
        <f t="shared" ref="I195:I258" si="21">F195*H196-F196*H195</f>
        <v>5.8275298305859868E-4</v>
      </c>
    </row>
    <row r="196" spans="1:9">
      <c r="A196" s="1" t="s">
        <v>233</v>
      </c>
      <c r="B196">
        <v>11.56</v>
      </c>
      <c r="C196" s="2">
        <v>1167</v>
      </c>
      <c r="D196">
        <f t="shared" si="18"/>
        <v>100.95155709342561</v>
      </c>
      <c r="E196" s="7">
        <f t="shared" si="19"/>
        <v>2.293956691984715E-3</v>
      </c>
      <c r="F196" s="8">
        <f t="shared" ref="F196:F259" si="22">F195+E196</f>
        <v>0.64376248211224885</v>
      </c>
      <c r="G196" s="7">
        <f t="shared" si="20"/>
        <v>2.5583088604681529E-3</v>
      </c>
      <c r="H196" s="8">
        <f t="shared" ref="H196:H259" si="23">H195+G196</f>
        <v>0.46391036181480599</v>
      </c>
      <c r="I196">
        <f t="shared" si="21"/>
        <v>5.7853699710663786E-4</v>
      </c>
    </row>
    <row r="197" spans="1:9">
      <c r="A197" s="1" t="s">
        <v>423</v>
      </c>
      <c r="B197">
        <v>11.46</v>
      </c>
      <c r="C197" s="2">
        <v>1156</v>
      </c>
      <c r="D197">
        <f t="shared" si="18"/>
        <v>100.87260034904013</v>
      </c>
      <c r="E197" s="7">
        <f t="shared" si="19"/>
        <v>2.2723341353336163E-3</v>
      </c>
      <c r="F197" s="8">
        <f t="shared" si="22"/>
        <v>0.64603481624758241</v>
      </c>
      <c r="G197" s="7">
        <f t="shared" si="20"/>
        <v>2.5361781609831344E-3</v>
      </c>
      <c r="H197" s="8">
        <f t="shared" si="23"/>
        <v>0.46644653997578911</v>
      </c>
      <c r="I197">
        <f t="shared" si="21"/>
        <v>3.7223856283719048E-4</v>
      </c>
    </row>
    <row r="198" spans="1:9">
      <c r="A198" s="1" t="s">
        <v>18</v>
      </c>
      <c r="B198">
        <v>7.33</v>
      </c>
      <c r="C198" s="2">
        <v>737</v>
      </c>
      <c r="D198">
        <f t="shared" si="18"/>
        <v>100.54570259208731</v>
      </c>
      <c r="E198" s="7">
        <f t="shared" si="19"/>
        <v>1.4487112956235945E-3</v>
      </c>
      <c r="F198" s="8">
        <f t="shared" si="22"/>
        <v>0.64748352754320604</v>
      </c>
      <c r="G198" s="7">
        <f t="shared" si="20"/>
        <v>1.6221802722518651E-3</v>
      </c>
      <c r="H198" s="8">
        <f t="shared" si="23"/>
        <v>0.46806872024804097</v>
      </c>
      <c r="I198">
        <f t="shared" si="21"/>
        <v>3.316178094032729E-4</v>
      </c>
    </row>
    <row r="199" spans="1:9">
      <c r="A199" s="1" t="s">
        <v>223</v>
      </c>
      <c r="B199">
        <v>6.52</v>
      </c>
      <c r="C199" s="2">
        <v>655</v>
      </c>
      <c r="D199">
        <f t="shared" si="18"/>
        <v>100.4601226993865</v>
      </c>
      <c r="E199" s="7">
        <f t="shared" si="19"/>
        <v>1.2875249642244971E-3</v>
      </c>
      <c r="F199" s="8">
        <f t="shared" si="22"/>
        <v>0.6487710525074305</v>
      </c>
      <c r="G199" s="7">
        <f t="shared" si="20"/>
        <v>1.4429216064232142E-3</v>
      </c>
      <c r="H199" s="8">
        <f t="shared" si="23"/>
        <v>0.4695116418544642</v>
      </c>
      <c r="I199">
        <f t="shared" si="21"/>
        <v>6.4538703270555775E-4</v>
      </c>
    </row>
    <row r="200" spans="1:9">
      <c r="A200" s="1" t="s">
        <v>299</v>
      </c>
      <c r="B200">
        <v>12.62</v>
      </c>
      <c r="C200" s="2">
        <v>1264</v>
      </c>
      <c r="D200">
        <f t="shared" si="18"/>
        <v>100.15847860538828</v>
      </c>
      <c r="E200" s="7">
        <f t="shared" si="19"/>
        <v>2.4846283279080371E-3</v>
      </c>
      <c r="F200" s="8">
        <f t="shared" si="22"/>
        <v>0.65125568083533858</v>
      </c>
      <c r="G200" s="7">
        <f t="shared" si="20"/>
        <v>2.7928942750093501E-3</v>
      </c>
      <c r="H200" s="8">
        <f t="shared" si="23"/>
        <v>0.47230453612947354</v>
      </c>
      <c r="I200">
        <f t="shared" si="21"/>
        <v>4.2731930323358647E-4</v>
      </c>
    </row>
    <row r="201" spans="1:9">
      <c r="A201" s="1" t="s">
        <v>396</v>
      </c>
      <c r="B201">
        <v>8.35</v>
      </c>
      <c r="C201" s="2">
        <v>836</v>
      </c>
      <c r="D201">
        <f t="shared" si="18"/>
        <v>100.11976047904191</v>
      </c>
      <c r="E201" s="7">
        <f t="shared" si="19"/>
        <v>1.6433143054834804E-3</v>
      </c>
      <c r="F201" s="8">
        <f t="shared" si="22"/>
        <v>0.65289899514082206</v>
      </c>
      <c r="G201" s="7">
        <f t="shared" si="20"/>
        <v>1.847913406999055E-3</v>
      </c>
      <c r="H201" s="8">
        <f t="shared" si="23"/>
        <v>0.47415244953647262</v>
      </c>
      <c r="I201">
        <f t="shared" si="21"/>
        <v>3.2567616762058105E-4</v>
      </c>
    </row>
    <row r="202" spans="1:9">
      <c r="A202" s="1" t="s">
        <v>376</v>
      </c>
      <c r="B202">
        <v>6.35</v>
      </c>
      <c r="C202" s="2">
        <v>635</v>
      </c>
      <c r="D202">
        <f t="shared" si="18"/>
        <v>100</v>
      </c>
      <c r="E202" s="7">
        <f t="shared" si="19"/>
        <v>1.2482112248588637E-3</v>
      </c>
      <c r="F202" s="8">
        <f t="shared" si="22"/>
        <v>0.65414720636568091</v>
      </c>
      <c r="G202" s="7">
        <f t="shared" si="20"/>
        <v>1.4052994172986826E-3</v>
      </c>
      <c r="H202" s="8">
        <f t="shared" si="23"/>
        <v>0.47555774895377129</v>
      </c>
      <c r="I202">
        <f t="shared" si="21"/>
        <v>1.9736624995114749E-4</v>
      </c>
    </row>
    <row r="203" spans="1:9">
      <c r="A203" s="1" t="s">
        <v>346</v>
      </c>
      <c r="B203">
        <v>3.83</v>
      </c>
      <c r="C203" s="2">
        <v>382</v>
      </c>
      <c r="D203">
        <f t="shared" si="18"/>
        <v>99.738903394255871</v>
      </c>
      <c r="E203" s="7">
        <f t="shared" si="19"/>
        <v>7.5089242188359985E-4</v>
      </c>
      <c r="F203" s="8">
        <f t="shared" si="22"/>
        <v>0.65489809878756455</v>
      </c>
      <c r="G203" s="7">
        <f t="shared" si="20"/>
        <v>8.4760579027621337E-4</v>
      </c>
      <c r="H203" s="8">
        <f t="shared" si="23"/>
        <v>0.47640535474404749</v>
      </c>
      <c r="I203">
        <f t="shared" si="21"/>
        <v>2.9617189186209592E-4</v>
      </c>
    </row>
    <row r="204" spans="1:9">
      <c r="A204" s="1" t="s">
        <v>164</v>
      </c>
      <c r="B204">
        <v>5.72</v>
      </c>
      <c r="C204" s="2">
        <v>569</v>
      </c>
      <c r="D204">
        <f t="shared" si="18"/>
        <v>99.47552447552448</v>
      </c>
      <c r="E204" s="7">
        <f t="shared" si="19"/>
        <v>1.1184758849522732E-3</v>
      </c>
      <c r="F204" s="8">
        <f t="shared" si="22"/>
        <v>0.65601657467251684</v>
      </c>
      <c r="G204" s="7">
        <f t="shared" si="20"/>
        <v>1.2658760105430653E-3</v>
      </c>
      <c r="H204" s="8">
        <f t="shared" si="23"/>
        <v>0.47767123075459056</v>
      </c>
      <c r="I204">
        <f t="shared" si="21"/>
        <v>4.5601019983143587E-4</v>
      </c>
    </row>
    <row r="205" spans="1:9">
      <c r="A205" s="1" t="s">
        <v>407</v>
      </c>
      <c r="B205">
        <v>8.8000000000000007</v>
      </c>
      <c r="C205" s="2">
        <v>875</v>
      </c>
      <c r="D205">
        <f t="shared" si="18"/>
        <v>99.431818181818173</v>
      </c>
      <c r="E205" s="7">
        <f t="shared" si="19"/>
        <v>1.7199760972464657E-3</v>
      </c>
      <c r="F205" s="8">
        <f t="shared" si="22"/>
        <v>0.65773655076976334</v>
      </c>
      <c r="G205" s="7">
        <f t="shared" si="20"/>
        <v>1.9475015546816391E-3</v>
      </c>
      <c r="H205" s="8">
        <f t="shared" si="23"/>
        <v>0.47961873230927221</v>
      </c>
      <c r="I205">
        <f t="shared" si="21"/>
        <v>8.8637856452855601E-5</v>
      </c>
    </row>
    <row r="206" spans="1:9">
      <c r="A206" s="1" t="s">
        <v>169</v>
      </c>
      <c r="B206">
        <v>1.71</v>
      </c>
      <c r="C206" s="2">
        <v>170</v>
      </c>
      <c r="D206">
        <f t="shared" si="18"/>
        <v>99.415204678362571</v>
      </c>
      <c r="E206" s="7">
        <f t="shared" si="19"/>
        <v>3.3416678460788474E-4</v>
      </c>
      <c r="F206" s="8">
        <f t="shared" si="22"/>
        <v>0.65807071755437119</v>
      </c>
      <c r="G206" s="7">
        <f t="shared" si="20"/>
        <v>3.7843496119381847E-4</v>
      </c>
      <c r="H206" s="8">
        <f t="shared" si="23"/>
        <v>0.47999716727046604</v>
      </c>
      <c r="I206">
        <f t="shared" si="21"/>
        <v>2.2736900239295199E-4</v>
      </c>
    </row>
    <row r="207" spans="1:9">
      <c r="A207" s="1" t="s">
        <v>154</v>
      </c>
      <c r="B207">
        <v>4.3600000000000003</v>
      </c>
      <c r="C207" s="2">
        <v>432</v>
      </c>
      <c r="D207">
        <f t="shared" si="18"/>
        <v>99.082568807339442</v>
      </c>
      <c r="E207" s="7">
        <f t="shared" si="19"/>
        <v>8.4917677029768359E-4</v>
      </c>
      <c r="F207" s="8">
        <f t="shared" si="22"/>
        <v>0.65891989432466891</v>
      </c>
      <c r="G207" s="7">
        <f t="shared" si="20"/>
        <v>9.6489849754681208E-4</v>
      </c>
      <c r="H207" s="8">
        <f t="shared" si="23"/>
        <v>0.48096206576801287</v>
      </c>
      <c r="I207">
        <f t="shared" si="21"/>
        <v>9.0229660024843117E-4</v>
      </c>
    </row>
    <row r="208" spans="1:9">
      <c r="A208" s="1" t="s">
        <v>277</v>
      </c>
      <c r="B208">
        <v>17.3</v>
      </c>
      <c r="C208" s="2">
        <v>1714</v>
      </c>
      <c r="D208">
        <f t="shared" si="18"/>
        <v>99.075144508670519</v>
      </c>
      <c r="E208" s="7">
        <f t="shared" si="19"/>
        <v>3.3691874636347912E-3</v>
      </c>
      <c r="F208" s="8">
        <f t="shared" si="22"/>
        <v>0.6622890817883037</v>
      </c>
      <c r="G208" s="7">
        <f t="shared" si="20"/>
        <v>3.8286110109082222E-3</v>
      </c>
      <c r="H208" s="8">
        <f t="shared" si="23"/>
        <v>0.48479067677892107</v>
      </c>
      <c r="I208">
        <f t="shared" si="21"/>
        <v>1.3873635748312685E-4</v>
      </c>
    </row>
    <row r="209" spans="1:9">
      <c r="A209" s="1" t="s">
        <v>130</v>
      </c>
      <c r="B209">
        <v>2.65</v>
      </c>
      <c r="C209" s="2">
        <v>262</v>
      </c>
      <c r="D209">
        <f t="shared" si="18"/>
        <v>98.867924528301884</v>
      </c>
      <c r="E209" s="7">
        <f t="shared" si="19"/>
        <v>5.1500998568979885E-4</v>
      </c>
      <c r="F209" s="8">
        <f t="shared" si="22"/>
        <v>0.66280409177399346</v>
      </c>
      <c r="G209" s="7">
        <f t="shared" si="20"/>
        <v>5.8646353635299355E-4</v>
      </c>
      <c r="H209" s="8">
        <f t="shared" si="23"/>
        <v>0.48537714031527407</v>
      </c>
      <c r="I209">
        <f t="shared" si="21"/>
        <v>1.6789073338319138E-4</v>
      </c>
    </row>
    <row r="210" spans="1:9">
      <c r="A210" s="1" t="s">
        <v>265</v>
      </c>
      <c r="B210">
        <v>3.2</v>
      </c>
      <c r="C210" s="2">
        <v>316</v>
      </c>
      <c r="D210">
        <f t="shared" si="18"/>
        <v>98.75</v>
      </c>
      <c r="E210" s="7">
        <f t="shared" si="19"/>
        <v>6.2115708197700928E-4</v>
      </c>
      <c r="F210" s="8">
        <f t="shared" si="22"/>
        <v>0.66342524885597043</v>
      </c>
      <c r="G210" s="7">
        <f t="shared" si="20"/>
        <v>7.0818238352059605E-4</v>
      </c>
      <c r="H210" s="8">
        <f t="shared" si="23"/>
        <v>0.48608532269879468</v>
      </c>
      <c r="I210">
        <f t="shared" si="21"/>
        <v>3.7344261630667397E-4</v>
      </c>
    </row>
    <row r="211" spans="1:9">
      <c r="A211" s="1" t="s">
        <v>37</v>
      </c>
      <c r="B211">
        <v>7.06</v>
      </c>
      <c r="C211" s="2">
        <v>694</v>
      </c>
      <c r="D211">
        <f t="shared" si="18"/>
        <v>98.300283286118983</v>
      </c>
      <c r="E211" s="7">
        <f t="shared" si="19"/>
        <v>1.3641867559874826E-3</v>
      </c>
      <c r="F211" s="8">
        <f t="shared" si="22"/>
        <v>0.66478943561195791</v>
      </c>
      <c r="G211" s="7">
        <f t="shared" si="20"/>
        <v>1.5624273836423149E-3</v>
      </c>
      <c r="H211" s="8">
        <f t="shared" si="23"/>
        <v>0.48764775008243699</v>
      </c>
      <c r="I211">
        <f t="shared" si="21"/>
        <v>7.1759669646032087E-4</v>
      </c>
    </row>
    <row r="212" spans="1:9">
      <c r="A212" s="1" t="s">
        <v>393</v>
      </c>
      <c r="B212">
        <v>13.53</v>
      </c>
      <c r="C212" s="2">
        <v>1328</v>
      </c>
      <c r="D212">
        <f t="shared" si="18"/>
        <v>98.152254249815229</v>
      </c>
      <c r="E212" s="7">
        <f t="shared" si="19"/>
        <v>2.6104322938780644E-3</v>
      </c>
      <c r="F212" s="8">
        <f t="shared" si="22"/>
        <v>0.66739986790583594</v>
      </c>
      <c r="G212" s="7">
        <f t="shared" si="20"/>
        <v>2.9942836403230198E-3</v>
      </c>
      <c r="H212" s="8">
        <f t="shared" si="23"/>
        <v>0.49064203372276</v>
      </c>
      <c r="I212">
        <f t="shared" si="21"/>
        <v>2.8437339809866957E-4</v>
      </c>
    </row>
    <row r="213" spans="1:9">
      <c r="A213" s="1" t="s">
        <v>206</v>
      </c>
      <c r="B213">
        <v>5.36</v>
      </c>
      <c r="C213" s="2">
        <v>526</v>
      </c>
      <c r="D213">
        <f t="shared" si="18"/>
        <v>98.134328358208947</v>
      </c>
      <c r="E213" s="7">
        <f t="shared" si="19"/>
        <v>1.033951345316161E-3</v>
      </c>
      <c r="F213" s="8">
        <f t="shared" si="22"/>
        <v>0.66843381925115208</v>
      </c>
      <c r="G213" s="7">
        <f t="shared" si="20"/>
        <v>1.1862054923969982E-3</v>
      </c>
      <c r="H213" s="8">
        <f t="shared" si="23"/>
        <v>0.491828239215157</v>
      </c>
      <c r="I213">
        <f t="shared" si="21"/>
        <v>2.2042607444155982E-4</v>
      </c>
    </row>
    <row r="214" spans="1:9">
      <c r="A214" s="1" t="s">
        <v>99</v>
      </c>
      <c r="B214">
        <v>4.1500000000000004</v>
      </c>
      <c r="C214" s="2">
        <v>407</v>
      </c>
      <c r="D214">
        <f t="shared" si="18"/>
        <v>98.072289156626496</v>
      </c>
      <c r="E214" s="7">
        <f t="shared" si="19"/>
        <v>8.0003459609064172E-4</v>
      </c>
      <c r="F214" s="8">
        <f t="shared" si="22"/>
        <v>0.66923385384724277</v>
      </c>
      <c r="G214" s="7">
        <f t="shared" si="20"/>
        <v>9.1842402862827297E-4</v>
      </c>
      <c r="H214" s="8">
        <f t="shared" si="23"/>
        <v>0.4927466632437853</v>
      </c>
      <c r="I214">
        <f t="shared" si="21"/>
        <v>6.1356162361192457E-4</v>
      </c>
    </row>
    <row r="215" spans="1:9">
      <c r="A215" s="1" t="s">
        <v>386</v>
      </c>
      <c r="B215">
        <v>11.5</v>
      </c>
      <c r="C215" s="2">
        <v>1125</v>
      </c>
      <c r="D215">
        <f t="shared" si="18"/>
        <v>97.826086956521735</v>
      </c>
      <c r="E215" s="7">
        <f t="shared" si="19"/>
        <v>2.2113978393168846E-3</v>
      </c>
      <c r="F215" s="8">
        <f t="shared" si="22"/>
        <v>0.67144525168655966</v>
      </c>
      <c r="G215" s="7">
        <f t="shared" si="20"/>
        <v>2.545030440777142E-3</v>
      </c>
      <c r="H215" s="8">
        <f t="shared" si="23"/>
        <v>0.49529169368456244</v>
      </c>
      <c r="I215">
        <f t="shared" si="21"/>
        <v>4.3766543395418189E-4</v>
      </c>
    </row>
    <row r="216" spans="1:9">
      <c r="A216" s="1" t="s">
        <v>208</v>
      </c>
      <c r="B216">
        <v>8.1999999999999993</v>
      </c>
      <c r="C216" s="2">
        <v>802</v>
      </c>
      <c r="D216">
        <f t="shared" si="18"/>
        <v>97.804878048780495</v>
      </c>
      <c r="E216" s="7">
        <f t="shared" si="19"/>
        <v>1.5764809485619034E-3</v>
      </c>
      <c r="F216" s="8">
        <f t="shared" si="22"/>
        <v>0.67302173263512155</v>
      </c>
      <c r="G216" s="7">
        <f t="shared" si="20"/>
        <v>1.814717357771527E-3</v>
      </c>
      <c r="H216" s="8">
        <f t="shared" si="23"/>
        <v>0.49710641104233394</v>
      </c>
      <c r="I216">
        <f t="shared" si="21"/>
        <v>9.1509969068481745E-5</v>
      </c>
    </row>
    <row r="217" spans="1:9">
      <c r="A217" s="1" t="s">
        <v>178</v>
      </c>
      <c r="B217">
        <v>1.71</v>
      </c>
      <c r="C217" s="2">
        <v>167</v>
      </c>
      <c r="D217">
        <f t="shared" si="18"/>
        <v>97.660818713450297</v>
      </c>
      <c r="E217" s="7">
        <f t="shared" si="19"/>
        <v>3.2826972370303973E-4</v>
      </c>
      <c r="F217" s="8">
        <f t="shared" si="22"/>
        <v>0.67335000235882458</v>
      </c>
      <c r="G217" s="7">
        <f t="shared" si="20"/>
        <v>3.7843496119381847E-4</v>
      </c>
      <c r="H217" s="8">
        <f t="shared" si="23"/>
        <v>0.49748484600352777</v>
      </c>
      <c r="I217">
        <f t="shared" si="21"/>
        <v>3.116924887082706E-4</v>
      </c>
    </row>
    <row r="218" spans="1:9">
      <c r="A218" s="1" t="s">
        <v>158</v>
      </c>
      <c r="B218">
        <v>5.76</v>
      </c>
      <c r="C218" s="2">
        <v>559</v>
      </c>
      <c r="D218">
        <f t="shared" si="18"/>
        <v>97.048611111111114</v>
      </c>
      <c r="E218" s="7">
        <f t="shared" si="19"/>
        <v>1.0988190152694563E-3</v>
      </c>
      <c r="F218" s="8">
        <f t="shared" si="22"/>
        <v>0.67444882137409401</v>
      </c>
      <c r="G218" s="7">
        <f t="shared" si="20"/>
        <v>1.2747282903370727E-3</v>
      </c>
      <c r="H218" s="8">
        <f t="shared" si="23"/>
        <v>0.49875957429386486</v>
      </c>
      <c r="I218">
        <f t="shared" si="21"/>
        <v>2.2735590393246907E-4</v>
      </c>
    </row>
    <row r="219" spans="1:9">
      <c r="A219" s="1" t="s">
        <v>343</v>
      </c>
      <c r="B219">
        <v>4.1900000000000004</v>
      </c>
      <c r="C219" s="2">
        <v>406</v>
      </c>
      <c r="D219">
        <f t="shared" si="18"/>
        <v>96.897374701670628</v>
      </c>
      <c r="E219" s="7">
        <f t="shared" si="19"/>
        <v>7.9806890912236005E-4</v>
      </c>
      <c r="F219" s="8">
        <f t="shared" si="22"/>
        <v>0.67524689028321638</v>
      </c>
      <c r="G219" s="7">
        <f t="shared" si="20"/>
        <v>9.2727630842228044E-4</v>
      </c>
      <c r="H219" s="8">
        <f t="shared" si="23"/>
        <v>0.49968685060228712</v>
      </c>
      <c r="I219">
        <f t="shared" si="21"/>
        <v>4.6794335847150093E-4</v>
      </c>
    </row>
    <row r="220" spans="1:9">
      <c r="A220" s="1" t="s">
        <v>336</v>
      </c>
      <c r="B220">
        <v>8.6</v>
      </c>
      <c r="C220" s="2">
        <v>832</v>
      </c>
      <c r="D220">
        <f t="shared" si="18"/>
        <v>96.744186046511629</v>
      </c>
      <c r="E220" s="7">
        <f t="shared" si="19"/>
        <v>1.6354515576103537E-3</v>
      </c>
      <c r="F220" s="8">
        <f t="shared" si="22"/>
        <v>0.67688234184082674</v>
      </c>
      <c r="G220" s="7">
        <f t="shared" si="20"/>
        <v>1.9032401557116017E-3</v>
      </c>
      <c r="H220" s="8">
        <f t="shared" si="23"/>
        <v>0.50159009075799876</v>
      </c>
      <c r="I220">
        <f t="shared" si="21"/>
        <v>1.1596180188871985E-4</v>
      </c>
    </row>
    <row r="221" spans="1:9">
      <c r="A221" s="1" t="s">
        <v>167</v>
      </c>
      <c r="B221">
        <v>2.13</v>
      </c>
      <c r="C221" s="2">
        <v>206</v>
      </c>
      <c r="D221">
        <f t="shared" si="18"/>
        <v>96.713615023474176</v>
      </c>
      <c r="E221" s="7">
        <f t="shared" si="19"/>
        <v>4.0493151546602509E-4</v>
      </c>
      <c r="F221" s="8">
        <f t="shared" si="22"/>
        <v>0.6772872733562928</v>
      </c>
      <c r="G221" s="7">
        <f t="shared" si="20"/>
        <v>4.7138389903089668E-4</v>
      </c>
      <c r="H221" s="8">
        <f t="shared" si="23"/>
        <v>0.50206147465702966</v>
      </c>
      <c r="I221">
        <f t="shared" si="21"/>
        <v>9.7815878124257738E-4</v>
      </c>
    </row>
    <row r="222" spans="1:9">
      <c r="A222" s="1" t="s">
        <v>375</v>
      </c>
      <c r="B222">
        <v>17.91</v>
      </c>
      <c r="C222" s="2">
        <v>1729</v>
      </c>
      <c r="D222">
        <f t="shared" si="18"/>
        <v>96.538246789503077</v>
      </c>
      <c r="E222" s="7">
        <f t="shared" si="19"/>
        <v>3.3986727681590161E-3</v>
      </c>
      <c r="F222" s="8">
        <f t="shared" si="22"/>
        <v>0.68068594612445177</v>
      </c>
      <c r="G222" s="7">
        <f t="shared" si="20"/>
        <v>3.963608277766836E-3</v>
      </c>
      <c r="H222" s="8">
        <f t="shared" si="23"/>
        <v>0.50602508293479653</v>
      </c>
      <c r="I222">
        <f t="shared" si="21"/>
        <v>3.7894776309488343E-4</v>
      </c>
    </row>
    <row r="223" spans="1:9">
      <c r="A223" s="1" t="s">
        <v>288</v>
      </c>
      <c r="B223">
        <v>6.9</v>
      </c>
      <c r="C223" s="2">
        <v>664</v>
      </c>
      <c r="D223">
        <f t="shared" si="18"/>
        <v>96.231884057971016</v>
      </c>
      <c r="E223" s="7">
        <f t="shared" si="19"/>
        <v>1.3052161469390322E-3</v>
      </c>
      <c r="F223" s="8">
        <f t="shared" si="22"/>
        <v>0.68199116227139078</v>
      </c>
      <c r="G223" s="7">
        <f t="shared" si="20"/>
        <v>1.5270182644662852E-3</v>
      </c>
      <c r="H223" s="8">
        <f t="shared" si="23"/>
        <v>0.50755210119926286</v>
      </c>
      <c r="I223">
        <f t="shared" si="21"/>
        <v>1.9712244283753844E-4</v>
      </c>
    </row>
    <row r="224" spans="1:9">
      <c r="A224" s="1" t="s">
        <v>162</v>
      </c>
      <c r="B224">
        <v>3.58</v>
      </c>
      <c r="C224" s="2">
        <v>344</v>
      </c>
      <c r="D224">
        <f t="shared" si="18"/>
        <v>96.089385474860336</v>
      </c>
      <c r="E224" s="7">
        <f t="shared" si="19"/>
        <v>6.7619631708889627E-4</v>
      </c>
      <c r="F224" s="8">
        <f t="shared" si="22"/>
        <v>0.68266735858847971</v>
      </c>
      <c r="G224" s="7">
        <f t="shared" si="20"/>
        <v>7.922790415636668E-4</v>
      </c>
      <c r="H224" s="8">
        <f t="shared" si="23"/>
        <v>0.50834438024082651</v>
      </c>
      <c r="I224">
        <f t="shared" si="21"/>
        <v>4.6420729123791693E-4</v>
      </c>
    </row>
    <row r="225" spans="1:9">
      <c r="A225" s="1" t="s">
        <v>198</v>
      </c>
      <c r="B225">
        <v>8.43</v>
      </c>
      <c r="C225" s="2">
        <v>810</v>
      </c>
      <c r="D225">
        <f t="shared" si="18"/>
        <v>96.085409252669038</v>
      </c>
      <c r="E225" s="7">
        <f t="shared" si="19"/>
        <v>1.5922064443081568E-3</v>
      </c>
      <c r="F225" s="8">
        <f t="shared" si="22"/>
        <v>0.68425956503278784</v>
      </c>
      <c r="G225" s="7">
        <f t="shared" si="20"/>
        <v>1.8656179665870699E-3</v>
      </c>
      <c r="H225" s="8">
        <f t="shared" si="23"/>
        <v>0.51020999820741353</v>
      </c>
      <c r="I225">
        <f t="shared" si="21"/>
        <v>2.5890248243021219E-4</v>
      </c>
    </row>
    <row r="226" spans="1:9">
      <c r="A226" s="1" t="s">
        <v>102</v>
      </c>
      <c r="B226">
        <v>4.6900000000000004</v>
      </c>
      <c r="C226" s="2">
        <v>450</v>
      </c>
      <c r="D226">
        <f t="shared" si="18"/>
        <v>95.948827292110863</v>
      </c>
      <c r="E226" s="7">
        <f t="shared" si="19"/>
        <v>8.8455913572675377E-4</v>
      </c>
      <c r="F226" s="8">
        <f t="shared" si="22"/>
        <v>0.68514412416851456</v>
      </c>
      <c r="G226" s="7">
        <f t="shared" si="20"/>
        <v>1.0379298058473736E-3</v>
      </c>
      <c r="H226" s="8">
        <f t="shared" si="23"/>
        <v>0.51124792801326091</v>
      </c>
      <c r="I226">
        <f t="shared" si="21"/>
        <v>9.7478071394491161E-4</v>
      </c>
    </row>
    <row r="227" spans="1:9">
      <c r="A227" s="1" t="s">
        <v>254</v>
      </c>
      <c r="B227">
        <v>17.59</v>
      </c>
      <c r="C227" s="2">
        <v>1684</v>
      </c>
      <c r="D227">
        <f t="shared" si="18"/>
        <v>95.736213757816941</v>
      </c>
      <c r="E227" s="7">
        <f t="shared" si="19"/>
        <v>3.3102168545863409E-3</v>
      </c>
      <c r="F227" s="8">
        <f t="shared" si="22"/>
        <v>0.68845434102310088</v>
      </c>
      <c r="G227" s="7">
        <f t="shared" si="20"/>
        <v>3.8927900394147758E-3</v>
      </c>
      <c r="H227" s="8">
        <f t="shared" si="23"/>
        <v>0.51514071805267569</v>
      </c>
      <c r="I227">
        <f t="shared" si="21"/>
        <v>5.5398574040238513E-4</v>
      </c>
    </row>
    <row r="228" spans="1:9">
      <c r="A228" s="1" t="s">
        <v>291</v>
      </c>
      <c r="B228">
        <v>9.91</v>
      </c>
      <c r="C228" s="2">
        <v>944</v>
      </c>
      <c r="D228">
        <f t="shared" si="18"/>
        <v>95.257315842583253</v>
      </c>
      <c r="E228" s="7">
        <f t="shared" si="19"/>
        <v>1.8556084980579013E-3</v>
      </c>
      <c r="F228" s="8">
        <f t="shared" si="22"/>
        <v>0.69030994952115876</v>
      </c>
      <c r="G228" s="7">
        <f t="shared" si="20"/>
        <v>2.1931523189653458E-3</v>
      </c>
      <c r="H228" s="8">
        <f t="shared" si="23"/>
        <v>0.51733387037164102</v>
      </c>
      <c r="I228">
        <f t="shared" si="21"/>
        <v>3.2575213521129909E-4</v>
      </c>
    </row>
    <row r="229" spans="1:9">
      <c r="A229" s="1" t="s">
        <v>31</v>
      </c>
      <c r="B229">
        <v>5.82</v>
      </c>
      <c r="C229" s="2">
        <v>554</v>
      </c>
      <c r="D229">
        <f t="shared" si="18"/>
        <v>95.189003436426106</v>
      </c>
      <c r="E229" s="7">
        <f t="shared" si="19"/>
        <v>1.088990580428048E-3</v>
      </c>
      <c r="F229" s="8">
        <f t="shared" si="22"/>
        <v>0.69139894010158676</v>
      </c>
      <c r="G229" s="7">
        <f t="shared" si="20"/>
        <v>1.288006710028084E-3</v>
      </c>
      <c r="H229" s="8">
        <f t="shared" si="23"/>
        <v>0.51862187708166907</v>
      </c>
      <c r="I229">
        <f t="shared" si="21"/>
        <v>2.0780713678819618E-4</v>
      </c>
    </row>
    <row r="230" spans="1:9">
      <c r="A230" s="1" t="s">
        <v>202</v>
      </c>
      <c r="B230">
        <v>3.71</v>
      </c>
      <c r="C230" s="2">
        <v>353</v>
      </c>
      <c r="D230">
        <f t="shared" si="18"/>
        <v>95.148247978436657</v>
      </c>
      <c r="E230" s="7">
        <f t="shared" si="19"/>
        <v>6.938874998034313E-4</v>
      </c>
      <c r="F230" s="8">
        <f t="shared" si="22"/>
        <v>0.69209282760139024</v>
      </c>
      <c r="G230" s="7">
        <f t="shared" si="20"/>
        <v>8.2104895089419097E-4</v>
      </c>
      <c r="H230" s="8">
        <f t="shared" si="23"/>
        <v>0.51944292603256326</v>
      </c>
      <c r="I230">
        <f t="shared" si="21"/>
        <v>6.9132888889966715E-4</v>
      </c>
    </row>
    <row r="231" spans="1:9">
      <c r="A231" s="1" t="s">
        <v>114</v>
      </c>
      <c r="B231">
        <v>12.34</v>
      </c>
      <c r="C231" s="2">
        <v>1174</v>
      </c>
      <c r="D231">
        <f t="shared" si="18"/>
        <v>95.137763371150726</v>
      </c>
      <c r="E231" s="7">
        <f t="shared" si="19"/>
        <v>2.3077165007626865E-3</v>
      </c>
      <c r="F231" s="8">
        <f t="shared" si="22"/>
        <v>0.69440054410215291</v>
      </c>
      <c r="G231" s="7">
        <f t="shared" si="20"/>
        <v>2.7309283164512984E-3</v>
      </c>
      <c r="H231" s="8">
        <f t="shared" si="23"/>
        <v>0.52217385434901453</v>
      </c>
      <c r="I231">
        <f t="shared" si="21"/>
        <v>1.9504298501660244E-4</v>
      </c>
    </row>
    <row r="232" spans="1:9">
      <c r="A232" s="1" t="s">
        <v>187</v>
      </c>
      <c r="B232">
        <v>3.48</v>
      </c>
      <c r="C232" s="2">
        <v>331</v>
      </c>
      <c r="D232">
        <f t="shared" si="18"/>
        <v>95.114942528735639</v>
      </c>
      <c r="E232" s="7">
        <f t="shared" si="19"/>
        <v>6.5064238650123444E-4</v>
      </c>
      <c r="F232" s="8">
        <f t="shared" si="22"/>
        <v>0.69505118648865416</v>
      </c>
      <c r="G232" s="7">
        <f t="shared" si="20"/>
        <v>7.7014834207864808E-4</v>
      </c>
      <c r="H232" s="8">
        <f t="shared" si="23"/>
        <v>0.5229440026910932</v>
      </c>
      <c r="I232">
        <f t="shared" si="21"/>
        <v>6.0609394810268169E-4</v>
      </c>
    </row>
    <row r="233" spans="1:9">
      <c r="A233" s="1" t="s">
        <v>44</v>
      </c>
      <c r="B233">
        <v>10.73</v>
      </c>
      <c r="C233" s="2">
        <v>1016</v>
      </c>
      <c r="D233">
        <f t="shared" si="18"/>
        <v>94.687791239515377</v>
      </c>
      <c r="E233" s="7">
        <f t="shared" si="19"/>
        <v>1.997137959774182E-3</v>
      </c>
      <c r="F233" s="8">
        <f t="shared" si="22"/>
        <v>0.69704832444842835</v>
      </c>
      <c r="G233" s="7">
        <f t="shared" si="20"/>
        <v>2.3746240547424984E-3</v>
      </c>
      <c r="H233" s="8">
        <f t="shared" si="23"/>
        <v>0.52531862674583574</v>
      </c>
      <c r="I233">
        <f t="shared" si="21"/>
        <v>2.4305210541336608E-4</v>
      </c>
    </row>
    <row r="234" spans="1:9">
      <c r="A234" s="1" t="s">
        <v>318</v>
      </c>
      <c r="B234">
        <v>4.3</v>
      </c>
      <c r="C234" s="2">
        <v>407</v>
      </c>
      <c r="D234">
        <f t="shared" si="18"/>
        <v>94.651162790697683</v>
      </c>
      <c r="E234" s="7">
        <f t="shared" si="19"/>
        <v>8.0003459609064172E-4</v>
      </c>
      <c r="F234" s="8">
        <f t="shared" si="22"/>
        <v>0.69784835904451903</v>
      </c>
      <c r="G234" s="7">
        <f t="shared" si="20"/>
        <v>9.5162007785580083E-4</v>
      </c>
      <c r="H234" s="8">
        <f t="shared" si="23"/>
        <v>0.5262702468236915</v>
      </c>
      <c r="I234">
        <f t="shared" si="21"/>
        <v>3.5084741522178886E-4</v>
      </c>
    </row>
    <row r="235" spans="1:9">
      <c r="A235" s="1" t="s">
        <v>258</v>
      </c>
      <c r="B235">
        <v>6.13</v>
      </c>
      <c r="C235" s="2">
        <v>576</v>
      </c>
      <c r="D235">
        <f t="shared" si="18"/>
        <v>93.964110929853177</v>
      </c>
      <c r="E235" s="7">
        <f t="shared" si="19"/>
        <v>1.1322356937302448E-3</v>
      </c>
      <c r="F235" s="8">
        <f t="shared" si="22"/>
        <v>0.69898059473824925</v>
      </c>
      <c r="G235" s="7">
        <f t="shared" si="20"/>
        <v>1.3566118784316416E-3</v>
      </c>
      <c r="H235" s="8">
        <f t="shared" si="23"/>
        <v>0.52762685870212311</v>
      </c>
      <c r="I235">
        <f t="shared" si="21"/>
        <v>2.7834017584749127E-4</v>
      </c>
    </row>
    <row r="236" spans="1:9">
      <c r="A236" s="1" t="s">
        <v>67</v>
      </c>
      <c r="B236">
        <v>4.8499999999999996</v>
      </c>
      <c r="C236" s="2">
        <v>455</v>
      </c>
      <c r="D236">
        <f t="shared" si="18"/>
        <v>93.814432989690729</v>
      </c>
      <c r="E236" s="7">
        <f t="shared" si="19"/>
        <v>8.9438757056816212E-4</v>
      </c>
      <c r="F236" s="8">
        <f t="shared" si="22"/>
        <v>0.69987498230881739</v>
      </c>
      <c r="G236" s="7">
        <f t="shared" si="20"/>
        <v>1.0733389250234032E-3</v>
      </c>
      <c r="H236" s="8">
        <f t="shared" si="23"/>
        <v>0.52870019762714648</v>
      </c>
      <c r="I236">
        <f t="shared" si="21"/>
        <v>4.6476968110020778E-4</v>
      </c>
    </row>
    <row r="237" spans="1:9">
      <c r="A237" s="1" t="s">
        <v>70</v>
      </c>
      <c r="B237">
        <v>8.08</v>
      </c>
      <c r="C237" s="2">
        <v>757</v>
      </c>
      <c r="D237">
        <f t="shared" si="18"/>
        <v>93.688118811881182</v>
      </c>
      <c r="E237" s="7">
        <f t="shared" si="19"/>
        <v>1.4880250349892281E-3</v>
      </c>
      <c r="F237" s="8">
        <f t="shared" si="22"/>
        <v>0.70136300734380663</v>
      </c>
      <c r="G237" s="7">
        <f t="shared" si="20"/>
        <v>1.7881605183895049E-3</v>
      </c>
      <c r="H237" s="8">
        <f t="shared" si="23"/>
        <v>0.53048835814553597</v>
      </c>
      <c r="I237">
        <f t="shared" si="21"/>
        <v>1.9664347681352945E-4</v>
      </c>
    </row>
    <row r="238" spans="1:9">
      <c r="A238" s="1" t="s">
        <v>113</v>
      </c>
      <c r="B238">
        <v>3.41</v>
      </c>
      <c r="C238" s="2">
        <v>319</v>
      </c>
      <c r="D238">
        <f t="shared" si="18"/>
        <v>93.548387096774192</v>
      </c>
      <c r="E238" s="7">
        <f t="shared" si="19"/>
        <v>6.270541428818544E-4</v>
      </c>
      <c r="F238" s="8">
        <f t="shared" si="22"/>
        <v>0.70199006148668852</v>
      </c>
      <c r="G238" s="7">
        <f t="shared" si="20"/>
        <v>7.5465685243913515E-4</v>
      </c>
      <c r="H238" s="8">
        <f t="shared" si="23"/>
        <v>0.5312430149979751</v>
      </c>
      <c r="I238">
        <f t="shared" si="21"/>
        <v>4.5050772841792597E-4</v>
      </c>
    </row>
    <row r="239" spans="1:9">
      <c r="A239" s="1" t="s">
        <v>429</v>
      </c>
      <c r="B239">
        <v>7.8</v>
      </c>
      <c r="C239" s="2">
        <v>729</v>
      </c>
      <c r="D239">
        <f t="shared" si="18"/>
        <v>93.461538461538467</v>
      </c>
      <c r="E239" s="7">
        <f t="shared" si="19"/>
        <v>1.4329857998773411E-3</v>
      </c>
      <c r="F239" s="8">
        <f t="shared" si="22"/>
        <v>0.70342304728656591</v>
      </c>
      <c r="G239" s="7">
        <f t="shared" si="20"/>
        <v>1.7261945598314526E-3</v>
      </c>
      <c r="H239" s="8">
        <f t="shared" si="23"/>
        <v>0.53296920955780658</v>
      </c>
      <c r="I239">
        <f t="shared" si="21"/>
        <v>1.404673379619692E-4</v>
      </c>
    </row>
    <row r="240" spans="1:9">
      <c r="A240" s="1" t="s">
        <v>82</v>
      </c>
      <c r="B240">
        <v>2.4300000000000002</v>
      </c>
      <c r="C240" s="2">
        <v>227</v>
      </c>
      <c r="D240">
        <f t="shared" si="18"/>
        <v>93.415637860082299</v>
      </c>
      <c r="E240" s="7">
        <f t="shared" si="19"/>
        <v>4.4621094179994023E-4</v>
      </c>
      <c r="F240" s="8">
        <f t="shared" si="22"/>
        <v>0.70386925822836588</v>
      </c>
      <c r="G240" s="7">
        <f t="shared" si="20"/>
        <v>5.3777599748595266E-4</v>
      </c>
      <c r="H240" s="8">
        <f t="shared" si="23"/>
        <v>0.53350698555529252</v>
      </c>
      <c r="I240">
        <f t="shared" si="21"/>
        <v>3.7289312044530565E-4</v>
      </c>
    </row>
    <row r="241" spans="1:9">
      <c r="A241" s="1" t="s">
        <v>62</v>
      </c>
      <c r="B241">
        <v>6.44</v>
      </c>
      <c r="C241" s="2">
        <v>601</v>
      </c>
      <c r="D241">
        <f t="shared" si="18"/>
        <v>93.322981366459615</v>
      </c>
      <c r="E241" s="7">
        <f t="shared" si="19"/>
        <v>1.1813778679372867E-3</v>
      </c>
      <c r="F241" s="8">
        <f t="shared" si="22"/>
        <v>0.70505063609630314</v>
      </c>
      <c r="G241" s="7">
        <f t="shared" si="20"/>
        <v>1.4252170468351995E-3</v>
      </c>
      <c r="H241" s="8">
        <f t="shared" si="23"/>
        <v>0.5349322026021277</v>
      </c>
      <c r="I241">
        <f t="shared" si="21"/>
        <v>3.5247268577370816E-4</v>
      </c>
    </row>
    <row r="242" spans="1:9">
      <c r="A242" s="1" t="s">
        <v>369</v>
      </c>
      <c r="B242">
        <v>6.08</v>
      </c>
      <c r="C242" s="2">
        <v>567</v>
      </c>
      <c r="D242">
        <f t="shared" si="18"/>
        <v>93.256578947368425</v>
      </c>
      <c r="E242" s="7">
        <f t="shared" si="19"/>
        <v>1.1145445110157099E-3</v>
      </c>
      <c r="F242" s="8">
        <f t="shared" si="22"/>
        <v>0.70616518060731881</v>
      </c>
      <c r="G242" s="7">
        <f t="shared" si="20"/>
        <v>1.3455465286891324E-3</v>
      </c>
      <c r="H242" s="8">
        <f t="shared" si="23"/>
        <v>0.53627774913081683</v>
      </c>
      <c r="I242">
        <f t="shared" si="21"/>
        <v>2.1251563964586051E-4</v>
      </c>
    </row>
    <row r="243" spans="1:9">
      <c r="A243" s="1" t="s">
        <v>335</v>
      </c>
      <c r="B243">
        <v>3.66</v>
      </c>
      <c r="C243" s="2">
        <v>341</v>
      </c>
      <c r="D243">
        <f t="shared" si="18"/>
        <v>93.169398907103826</v>
      </c>
      <c r="E243" s="7">
        <f t="shared" si="19"/>
        <v>6.7029925618405125E-4</v>
      </c>
      <c r="F243" s="8">
        <f t="shared" si="22"/>
        <v>0.70683547986350281</v>
      </c>
      <c r="G243" s="7">
        <f t="shared" si="20"/>
        <v>8.0998360115168172E-4</v>
      </c>
      <c r="H243" s="8">
        <f t="shared" si="23"/>
        <v>0.53708773273196853</v>
      </c>
      <c r="I243">
        <f t="shared" si="21"/>
        <v>1.6858862771113037E-4</v>
      </c>
    </row>
    <row r="244" spans="1:9">
      <c r="A244" s="1" t="s">
        <v>101</v>
      </c>
      <c r="B244">
        <v>2.9</v>
      </c>
      <c r="C244" s="2">
        <v>270</v>
      </c>
      <c r="D244">
        <f t="shared" si="18"/>
        <v>93.103448275862078</v>
      </c>
      <c r="E244" s="7">
        <f t="shared" si="19"/>
        <v>5.3073548143605222E-4</v>
      </c>
      <c r="F244" s="8">
        <f t="shared" si="22"/>
        <v>0.70736621534493882</v>
      </c>
      <c r="G244" s="7">
        <f t="shared" si="20"/>
        <v>6.4179028506554012E-4</v>
      </c>
      <c r="H244" s="8">
        <f t="shared" si="23"/>
        <v>0.53772952301703403</v>
      </c>
      <c r="I244">
        <f t="shared" si="21"/>
        <v>2.2225599593195255E-4</v>
      </c>
    </row>
    <row r="245" spans="1:9">
      <c r="A245" s="1" t="s">
        <v>304</v>
      </c>
      <c r="B245">
        <v>3.81</v>
      </c>
      <c r="C245" s="2">
        <v>354</v>
      </c>
      <c r="D245">
        <f t="shared" si="18"/>
        <v>92.913385826771659</v>
      </c>
      <c r="E245" s="7">
        <f t="shared" si="19"/>
        <v>6.9585318677171297E-4</v>
      </c>
      <c r="F245" s="8">
        <f t="shared" si="22"/>
        <v>0.7080620685317105</v>
      </c>
      <c r="G245" s="7">
        <f t="shared" si="20"/>
        <v>8.4317965037920958E-4</v>
      </c>
      <c r="H245" s="8">
        <f t="shared" si="23"/>
        <v>0.53857270266741319</v>
      </c>
      <c r="I245">
        <f t="shared" si="21"/>
        <v>4.2612824381976777E-4</v>
      </c>
    </row>
    <row r="246" spans="1:9">
      <c r="A246" s="1" t="s">
        <v>400</v>
      </c>
      <c r="B246">
        <v>7.3</v>
      </c>
      <c r="C246" s="2">
        <v>678</v>
      </c>
      <c r="D246">
        <f t="shared" si="18"/>
        <v>92.876712328767127</v>
      </c>
      <c r="E246" s="7">
        <f t="shared" si="19"/>
        <v>1.3327357644949756E-3</v>
      </c>
      <c r="F246" s="8">
        <f t="shared" si="22"/>
        <v>0.70939480429620549</v>
      </c>
      <c r="G246" s="7">
        <f t="shared" si="20"/>
        <v>1.6155410624063597E-3</v>
      </c>
      <c r="H246" s="8">
        <f t="shared" si="23"/>
        <v>0.54018824372981955</v>
      </c>
      <c r="I246">
        <f t="shared" si="21"/>
        <v>2.4373265113275533E-4</v>
      </c>
    </row>
    <row r="247" spans="1:9">
      <c r="A247" s="1" t="s">
        <v>63</v>
      </c>
      <c r="B247">
        <v>4.17</v>
      </c>
      <c r="C247" s="2">
        <v>387</v>
      </c>
      <c r="D247">
        <f t="shared" si="18"/>
        <v>92.805755395683448</v>
      </c>
      <c r="E247" s="7">
        <f t="shared" si="19"/>
        <v>7.607208567250082E-4</v>
      </c>
      <c r="F247" s="8">
        <f t="shared" si="22"/>
        <v>0.71015552515293046</v>
      </c>
      <c r="G247" s="7">
        <f t="shared" si="20"/>
        <v>9.2285016852527665E-4</v>
      </c>
      <c r="H247" s="8">
        <f t="shared" si="23"/>
        <v>0.54111109389834477</v>
      </c>
      <c r="I247">
        <f t="shared" si="21"/>
        <v>7.7674120051374196E-4</v>
      </c>
    </row>
    <row r="248" spans="1:9">
      <c r="A248" s="1" t="s">
        <v>320</v>
      </c>
      <c r="B248">
        <v>13.26</v>
      </c>
      <c r="C248" s="2">
        <v>1229</v>
      </c>
      <c r="D248">
        <f t="shared" si="18"/>
        <v>92.684766214177984</v>
      </c>
      <c r="E248" s="7">
        <f t="shared" si="19"/>
        <v>2.4158292840181787E-3</v>
      </c>
      <c r="F248" s="8">
        <f t="shared" si="22"/>
        <v>0.71257135443694863</v>
      </c>
      <c r="G248" s="7">
        <f t="shared" si="20"/>
        <v>2.9345307517134695E-3</v>
      </c>
      <c r="H248" s="8">
        <f t="shared" si="23"/>
        <v>0.54404562465005823</v>
      </c>
      <c r="I248">
        <f t="shared" si="21"/>
        <v>1.4974349281227095E-4</v>
      </c>
    </row>
    <row r="249" spans="1:9">
      <c r="A249" s="1" t="s">
        <v>170</v>
      </c>
      <c r="B249">
        <v>2.5499999999999998</v>
      </c>
      <c r="C249" s="2">
        <v>236</v>
      </c>
      <c r="D249">
        <f t="shared" si="18"/>
        <v>92.54901960784315</v>
      </c>
      <c r="E249" s="7">
        <f t="shared" si="19"/>
        <v>4.6390212451447531E-4</v>
      </c>
      <c r="F249" s="8">
        <f t="shared" si="22"/>
        <v>0.71303525656146316</v>
      </c>
      <c r="G249" s="7">
        <f t="shared" si="20"/>
        <v>5.6433283686797484E-4</v>
      </c>
      <c r="H249" s="8">
        <f t="shared" si="23"/>
        <v>0.5446099574869262</v>
      </c>
      <c r="I249">
        <f t="shared" si="21"/>
        <v>7.9894939451069513E-4</v>
      </c>
    </row>
    <row r="250" spans="1:9">
      <c r="A250" s="1" t="s">
        <v>104</v>
      </c>
      <c r="B250">
        <v>13.55</v>
      </c>
      <c r="C250" s="2">
        <v>1251</v>
      </c>
      <c r="D250">
        <f t="shared" si="18"/>
        <v>92.32472324723247</v>
      </c>
      <c r="E250" s="7">
        <f t="shared" si="19"/>
        <v>2.4590743973203757E-3</v>
      </c>
      <c r="F250" s="8">
        <f t="shared" si="22"/>
        <v>0.71549433095878356</v>
      </c>
      <c r="G250" s="7">
        <f t="shared" si="20"/>
        <v>2.9987097802200236E-3</v>
      </c>
      <c r="H250" s="8">
        <f t="shared" si="23"/>
        <v>0.54760866726714619</v>
      </c>
      <c r="I250">
        <f t="shared" si="21"/>
        <v>3.2203837581751271E-4</v>
      </c>
    </row>
    <row r="251" spans="1:9">
      <c r="A251" s="1" t="s">
        <v>332</v>
      </c>
      <c r="B251">
        <v>5.46</v>
      </c>
      <c r="C251" s="2">
        <v>504</v>
      </c>
      <c r="D251">
        <f t="shared" si="18"/>
        <v>92.307692307692307</v>
      </c>
      <c r="E251" s="7">
        <f t="shared" si="19"/>
        <v>9.907062320139643E-4</v>
      </c>
      <c r="F251" s="8">
        <f t="shared" si="22"/>
        <v>0.71648503719079748</v>
      </c>
      <c r="G251" s="7">
        <f t="shared" si="20"/>
        <v>1.208336191882017E-3</v>
      </c>
      <c r="H251" s="8">
        <f t="shared" si="23"/>
        <v>0.54881700345902817</v>
      </c>
      <c r="I251">
        <f t="shared" si="21"/>
        <v>1.7259221718857742E-3</v>
      </c>
    </row>
    <row r="252" spans="1:9">
      <c r="A252" s="1" t="s">
        <v>132</v>
      </c>
      <c r="B252">
        <v>29.03</v>
      </c>
      <c r="C252" s="2">
        <v>2667</v>
      </c>
      <c r="D252">
        <f t="shared" si="18"/>
        <v>91.870478815018942</v>
      </c>
      <c r="E252" s="7">
        <f t="shared" si="19"/>
        <v>5.2424871444072272E-3</v>
      </c>
      <c r="F252" s="8">
        <f t="shared" si="22"/>
        <v>0.72172752433520471</v>
      </c>
      <c r="G252" s="7">
        <f t="shared" si="20"/>
        <v>6.4245420605009073E-3</v>
      </c>
      <c r="H252" s="8">
        <f t="shared" si="23"/>
        <v>0.55524154551952909</v>
      </c>
      <c r="I252">
        <f t="shared" si="21"/>
        <v>1.0488689040055732E-4</v>
      </c>
    </row>
    <row r="253" spans="1:9">
      <c r="A253" s="1" t="s">
        <v>377</v>
      </c>
      <c r="B253">
        <v>1.75</v>
      </c>
      <c r="C253" s="2">
        <v>160</v>
      </c>
      <c r="D253">
        <f t="shared" si="18"/>
        <v>91.428571428571431</v>
      </c>
      <c r="E253" s="7">
        <f t="shared" si="19"/>
        <v>3.1450991492506803E-4</v>
      </c>
      <c r="F253" s="8">
        <f t="shared" si="22"/>
        <v>0.7220420342501298</v>
      </c>
      <c r="G253" s="7">
        <f t="shared" si="20"/>
        <v>3.8728724098782593E-4</v>
      </c>
      <c r="H253" s="8">
        <f t="shared" si="23"/>
        <v>0.55562883276051689</v>
      </c>
      <c r="I253">
        <f t="shared" si="21"/>
        <v>4.4616876658426508E-4</v>
      </c>
    </row>
    <row r="254" spans="1:9">
      <c r="A254" s="1" t="s">
        <v>194</v>
      </c>
      <c r="B254">
        <v>7.44</v>
      </c>
      <c r="C254" s="2">
        <v>680</v>
      </c>
      <c r="D254">
        <f t="shared" si="18"/>
        <v>91.397849462365585</v>
      </c>
      <c r="E254" s="7">
        <f t="shared" si="19"/>
        <v>1.336667138431539E-3</v>
      </c>
      <c r="F254" s="8">
        <f t="shared" si="22"/>
        <v>0.72337870138856131</v>
      </c>
      <c r="G254" s="7">
        <f t="shared" si="20"/>
        <v>1.6465240416853857E-3</v>
      </c>
      <c r="H254" s="8">
        <f t="shared" si="23"/>
        <v>0.5572753568022023</v>
      </c>
      <c r="I254">
        <f t="shared" si="21"/>
        <v>2.5585630080138255E-4</v>
      </c>
    </row>
    <row r="255" spans="1:9">
      <c r="A255" s="1" t="s">
        <v>34</v>
      </c>
      <c r="B255">
        <v>4.26</v>
      </c>
      <c r="C255" s="2">
        <v>389</v>
      </c>
      <c r="D255">
        <f t="shared" si="18"/>
        <v>91.314553990610335</v>
      </c>
      <c r="E255" s="7">
        <f t="shared" si="19"/>
        <v>7.6465223066157165E-4</v>
      </c>
      <c r="F255" s="8">
        <f t="shared" si="22"/>
        <v>0.72414335361922288</v>
      </c>
      <c r="G255" s="7">
        <f t="shared" si="20"/>
        <v>9.4276779806179336E-4</v>
      </c>
      <c r="H255" s="8">
        <f t="shared" si="23"/>
        <v>0.5582181246002641</v>
      </c>
      <c r="I255">
        <f t="shared" si="21"/>
        <v>9.4482916338950451E-4</v>
      </c>
    </row>
    <row r="256" spans="1:9">
      <c r="A256" s="1" t="s">
        <v>252</v>
      </c>
      <c r="B256">
        <v>15.68</v>
      </c>
      <c r="C256" s="2">
        <v>1429</v>
      </c>
      <c r="D256">
        <f t="shared" si="18"/>
        <v>91.135204081632651</v>
      </c>
      <c r="E256" s="7">
        <f t="shared" si="19"/>
        <v>2.8089666776745137E-3</v>
      </c>
      <c r="F256" s="8">
        <f t="shared" si="22"/>
        <v>0.72695232029689738</v>
      </c>
      <c r="G256" s="7">
        <f t="shared" si="20"/>
        <v>3.4700936792509203E-3</v>
      </c>
      <c r="H256" s="8">
        <f t="shared" si="23"/>
        <v>0.56168821827951498</v>
      </c>
      <c r="I256">
        <f t="shared" si="21"/>
        <v>2.0740946430817253E-3</v>
      </c>
    </row>
    <row r="257" spans="1:9">
      <c r="A257" s="1" t="s">
        <v>40</v>
      </c>
      <c r="B257">
        <v>34.380000000000003</v>
      </c>
      <c r="C257" s="2">
        <v>3131</v>
      </c>
      <c r="D257">
        <f t="shared" si="18"/>
        <v>91.070389761489224</v>
      </c>
      <c r="E257" s="7">
        <f t="shared" si="19"/>
        <v>6.1545658976899249E-3</v>
      </c>
      <c r="F257" s="8">
        <f t="shared" si="22"/>
        <v>0.7331068861945873</v>
      </c>
      <c r="G257" s="7">
        <f t="shared" si="20"/>
        <v>7.6085344829494037E-3</v>
      </c>
      <c r="H257" s="8">
        <f t="shared" si="23"/>
        <v>0.56929675276246439</v>
      </c>
      <c r="I257">
        <f t="shared" si="21"/>
        <v>2.2216455467000129E-4</v>
      </c>
    </row>
    <row r="258" spans="1:9">
      <c r="A258" s="1" t="s">
        <v>7</v>
      </c>
      <c r="B258">
        <v>3.68</v>
      </c>
      <c r="C258" s="2">
        <v>335</v>
      </c>
      <c r="D258">
        <f t="shared" ref="D258:D321" si="24">C258/B258</f>
        <v>91.032608695652172</v>
      </c>
      <c r="E258" s="7">
        <f t="shared" si="19"/>
        <v>6.5850513437436112E-4</v>
      </c>
      <c r="F258" s="8">
        <f t="shared" si="22"/>
        <v>0.73376539132896168</v>
      </c>
      <c r="G258" s="7">
        <f t="shared" si="20"/>
        <v>8.144097410486854E-4</v>
      </c>
      <c r="H258" s="8">
        <f t="shared" si="23"/>
        <v>0.57011116250351312</v>
      </c>
      <c r="I258">
        <f t="shared" si="21"/>
        <v>1.540947657198144E-4</v>
      </c>
    </row>
    <row r="259" spans="1:9">
      <c r="A259" s="1" t="s">
        <v>183</v>
      </c>
      <c r="B259">
        <v>2.5499999999999998</v>
      </c>
      <c r="C259" s="2">
        <v>232</v>
      </c>
      <c r="D259">
        <f t="shared" si="24"/>
        <v>90.980392156862749</v>
      </c>
      <c r="E259" s="7">
        <f t="shared" ref="E259:E322" si="25">C259/508728</f>
        <v>4.5603937664134863E-4</v>
      </c>
      <c r="F259" s="8">
        <f t="shared" si="22"/>
        <v>0.73422143070560308</v>
      </c>
      <c r="G259" s="7">
        <f t="shared" ref="G259:G322" si="26">B259/4518.61</f>
        <v>5.6433283686797484E-4</v>
      </c>
      <c r="H259" s="8">
        <f t="shared" si="23"/>
        <v>0.57067549534038109</v>
      </c>
      <c r="I259">
        <f t="shared" ref="I259:I322" si="27">F259*H260-F260*H259</f>
        <v>3.6105014585863238E-4</v>
      </c>
    </row>
    <row r="260" spans="1:9">
      <c r="A260" s="1" t="s">
        <v>94</v>
      </c>
      <c r="B260">
        <v>5.95</v>
      </c>
      <c r="C260" s="2">
        <v>540</v>
      </c>
      <c r="D260">
        <f t="shared" si="24"/>
        <v>90.756302521008394</v>
      </c>
      <c r="E260" s="7">
        <f t="shared" si="25"/>
        <v>1.0614709628721044E-3</v>
      </c>
      <c r="F260" s="8">
        <f t="shared" ref="F260:F323" si="28">F259+E260</f>
        <v>0.73528290166847521</v>
      </c>
      <c r="G260" s="7">
        <f t="shared" si="26"/>
        <v>1.3167766193586082E-3</v>
      </c>
      <c r="H260" s="8">
        <f t="shared" ref="H260:H323" si="29">H259+G260</f>
        <v>0.57199227195973967</v>
      </c>
      <c r="I260">
        <f t="shared" si="27"/>
        <v>6.3557255331458951E-4</v>
      </c>
    </row>
    <row r="261" spans="1:9">
      <c r="A261" s="1" t="s">
        <v>280</v>
      </c>
      <c r="B261">
        <v>10.47</v>
      </c>
      <c r="C261" s="2">
        <v>950</v>
      </c>
      <c r="D261">
        <f t="shared" si="24"/>
        <v>90.735434574976111</v>
      </c>
      <c r="E261" s="7">
        <f t="shared" si="25"/>
        <v>1.8674026198675913E-3</v>
      </c>
      <c r="F261" s="8">
        <f t="shared" si="28"/>
        <v>0.73715030428834283</v>
      </c>
      <c r="G261" s="7">
        <f t="shared" si="26"/>
        <v>2.31708423608145E-3</v>
      </c>
      <c r="H261" s="8">
        <f t="shared" si="29"/>
        <v>0.57430935619582113</v>
      </c>
      <c r="I261">
        <f t="shared" si="27"/>
        <v>1.3834079615644979E-3</v>
      </c>
    </row>
    <row r="262" spans="1:9">
      <c r="A262" s="1" t="s">
        <v>282</v>
      </c>
      <c r="B262">
        <v>22.68</v>
      </c>
      <c r="C262" s="2">
        <v>2052</v>
      </c>
      <c r="D262">
        <f t="shared" si="24"/>
        <v>90.476190476190482</v>
      </c>
      <c r="E262" s="7">
        <f t="shared" si="25"/>
        <v>4.0335896589139969E-3</v>
      </c>
      <c r="F262" s="8">
        <f t="shared" si="28"/>
        <v>0.74118389394725681</v>
      </c>
      <c r="G262" s="7">
        <f t="shared" si="26"/>
        <v>5.0192426432022243E-3</v>
      </c>
      <c r="H262" s="8">
        <f t="shared" si="29"/>
        <v>0.57932859883902332</v>
      </c>
      <c r="I262">
        <f t="shared" si="27"/>
        <v>1.1656907975319264E-3</v>
      </c>
    </row>
    <row r="263" spans="1:9">
      <c r="A263" s="1" t="s">
        <v>98</v>
      </c>
      <c r="B263">
        <v>19.02</v>
      </c>
      <c r="C263" s="2">
        <v>1716</v>
      </c>
      <c r="D263">
        <f t="shared" si="24"/>
        <v>90.220820189274448</v>
      </c>
      <c r="E263" s="7">
        <f t="shared" si="25"/>
        <v>3.3731188375713543E-3</v>
      </c>
      <c r="F263" s="8">
        <f t="shared" si="28"/>
        <v>0.74455701278482822</v>
      </c>
      <c r="G263" s="7">
        <f t="shared" si="26"/>
        <v>4.2092590420505427E-3</v>
      </c>
      <c r="H263" s="8">
        <f t="shared" si="29"/>
        <v>0.58353785788107382</v>
      </c>
      <c r="I263">
        <f t="shared" si="27"/>
        <v>4.0781787064553265E-4</v>
      </c>
    </row>
    <row r="264" spans="1:9">
      <c r="A264" s="1" t="s">
        <v>116</v>
      </c>
      <c r="B264">
        <v>6.61</v>
      </c>
      <c r="C264" s="2">
        <v>594</v>
      </c>
      <c r="D264">
        <f t="shared" si="24"/>
        <v>89.863842662632365</v>
      </c>
      <c r="E264" s="7">
        <f t="shared" si="25"/>
        <v>1.1676180591593151E-3</v>
      </c>
      <c r="F264" s="8">
        <f t="shared" si="28"/>
        <v>0.74572463084398755</v>
      </c>
      <c r="G264" s="7">
        <f t="shared" si="26"/>
        <v>1.4628392359597312E-3</v>
      </c>
      <c r="H264" s="8">
        <f t="shared" si="29"/>
        <v>0.58500069711703351</v>
      </c>
      <c r="I264">
        <f t="shared" si="27"/>
        <v>7.845141645521081E-4</v>
      </c>
    </row>
    <row r="265" spans="1:9">
      <c r="A265" s="1" t="s">
        <v>41</v>
      </c>
      <c r="B265">
        <v>12.69</v>
      </c>
      <c r="C265" s="2">
        <v>1139</v>
      </c>
      <c r="D265">
        <f t="shared" si="24"/>
        <v>89.755713159968479</v>
      </c>
      <c r="E265" s="7">
        <f t="shared" si="25"/>
        <v>2.2389174568728278E-3</v>
      </c>
      <c r="F265" s="8">
        <f t="shared" si="28"/>
        <v>0.74796354830086043</v>
      </c>
      <c r="G265" s="7">
        <f t="shared" si="26"/>
        <v>2.8083857646488634E-3</v>
      </c>
      <c r="H265" s="8">
        <f t="shared" si="29"/>
        <v>0.58780908288168232</v>
      </c>
      <c r="I265">
        <f t="shared" si="27"/>
        <v>8.051310630807218E-4</v>
      </c>
    </row>
    <row r="266" spans="1:9">
      <c r="A266" s="1" t="s">
        <v>56</v>
      </c>
      <c r="B266">
        <v>13.01</v>
      </c>
      <c r="C266" s="2">
        <v>1167</v>
      </c>
      <c r="D266">
        <f t="shared" si="24"/>
        <v>89.700230591852417</v>
      </c>
      <c r="E266" s="7">
        <f t="shared" si="25"/>
        <v>2.293956691984715E-3</v>
      </c>
      <c r="F266" s="8">
        <f t="shared" si="28"/>
        <v>0.75025750499284516</v>
      </c>
      <c r="G266" s="7">
        <f t="shared" si="26"/>
        <v>2.8792040030009231E-3</v>
      </c>
      <c r="H266" s="8">
        <f t="shared" si="29"/>
        <v>0.59068828688468322</v>
      </c>
      <c r="I266">
        <f t="shared" si="27"/>
        <v>7.8333754781151343E-4</v>
      </c>
    </row>
    <row r="267" spans="1:9">
      <c r="A267" s="1" t="s">
        <v>326</v>
      </c>
      <c r="B267">
        <v>12.62</v>
      </c>
      <c r="C267" s="2">
        <v>1130</v>
      </c>
      <c r="D267">
        <f t="shared" si="24"/>
        <v>89.540412044374008</v>
      </c>
      <c r="E267" s="7">
        <f t="shared" si="25"/>
        <v>2.221226274158293E-3</v>
      </c>
      <c r="F267" s="8">
        <f t="shared" si="28"/>
        <v>0.75247873126700349</v>
      </c>
      <c r="G267" s="7">
        <f t="shared" si="26"/>
        <v>2.7928942750093501E-3</v>
      </c>
      <c r="H267" s="8">
        <f t="shared" si="29"/>
        <v>0.59348118115969262</v>
      </c>
      <c r="I267">
        <f t="shared" si="27"/>
        <v>2.4797437288420765E-4</v>
      </c>
    </row>
    <row r="268" spans="1:9">
      <c r="A268" s="1" t="s">
        <v>264</v>
      </c>
      <c r="B268">
        <v>3.99</v>
      </c>
      <c r="C268" s="2">
        <v>357</v>
      </c>
      <c r="D268">
        <f t="shared" si="24"/>
        <v>89.473684210526315</v>
      </c>
      <c r="E268" s="7">
        <f t="shared" si="25"/>
        <v>7.0175024767655798E-4</v>
      </c>
      <c r="F268" s="8">
        <f t="shared" si="28"/>
        <v>0.75318048151468009</v>
      </c>
      <c r="G268" s="7">
        <f t="shared" si="26"/>
        <v>8.8301490945224311E-4</v>
      </c>
      <c r="H268" s="8">
        <f t="shared" si="29"/>
        <v>0.59436419606914481</v>
      </c>
      <c r="I268">
        <f t="shared" si="27"/>
        <v>1.5217756263133375E-3</v>
      </c>
    </row>
    <row r="269" spans="1:9">
      <c r="A269" s="1" t="s">
        <v>140</v>
      </c>
      <c r="B269">
        <v>24.48</v>
      </c>
      <c r="C269" s="2">
        <v>2190</v>
      </c>
      <c r="D269">
        <f t="shared" si="24"/>
        <v>89.460784313725483</v>
      </c>
      <c r="E269" s="7">
        <f t="shared" si="25"/>
        <v>4.3048544605368685E-3</v>
      </c>
      <c r="F269" s="8">
        <f t="shared" si="28"/>
        <v>0.75748533597521694</v>
      </c>
      <c r="G269" s="7">
        <f t="shared" si="26"/>
        <v>5.417595233932559E-3</v>
      </c>
      <c r="H269" s="8">
        <f t="shared" si="29"/>
        <v>0.59978179130307741</v>
      </c>
      <c r="I269">
        <f t="shared" si="27"/>
        <v>4.9961355668098895E-4</v>
      </c>
    </row>
    <row r="270" spans="1:9">
      <c r="A270" s="1" t="s">
        <v>274</v>
      </c>
      <c r="B270">
        <v>8.0299999999999994</v>
      </c>
      <c r="C270" s="2">
        <v>718</v>
      </c>
      <c r="D270">
        <f t="shared" si="24"/>
        <v>89.414694894146962</v>
      </c>
      <c r="E270" s="7">
        <f t="shared" si="25"/>
        <v>1.4113632432262426E-3</v>
      </c>
      <c r="F270" s="8">
        <f t="shared" si="28"/>
        <v>0.75889669921844316</v>
      </c>
      <c r="G270" s="7">
        <f t="shared" si="26"/>
        <v>1.7770951686469955E-3</v>
      </c>
      <c r="H270" s="8">
        <f t="shared" si="29"/>
        <v>0.6015588864717244</v>
      </c>
      <c r="I270">
        <f t="shared" si="27"/>
        <v>4.1130027755620358E-4</v>
      </c>
    </row>
    <row r="271" spans="1:9">
      <c r="A271" s="1" t="s">
        <v>311</v>
      </c>
      <c r="B271">
        <v>6.61</v>
      </c>
      <c r="C271" s="2">
        <v>591</v>
      </c>
      <c r="D271">
        <f t="shared" si="24"/>
        <v>89.409984871406948</v>
      </c>
      <c r="E271" s="7">
        <f t="shared" si="25"/>
        <v>1.16172099825447E-3</v>
      </c>
      <c r="F271" s="8">
        <f t="shared" si="28"/>
        <v>0.76005842021669767</v>
      </c>
      <c r="G271" s="7">
        <f t="shared" si="26"/>
        <v>1.4628392359597312E-3</v>
      </c>
      <c r="H271" s="8">
        <f t="shared" si="29"/>
        <v>0.60302172570768409</v>
      </c>
      <c r="I271">
        <f t="shared" si="27"/>
        <v>3.4729215546552838E-4</v>
      </c>
    </row>
    <row r="272" spans="1:9">
      <c r="A272" s="1" t="s">
        <v>440</v>
      </c>
      <c r="B272">
        <v>5.56</v>
      </c>
      <c r="C272" s="2">
        <v>496</v>
      </c>
      <c r="D272">
        <f t="shared" si="24"/>
        <v>89.208633093525179</v>
      </c>
      <c r="E272" s="7">
        <f t="shared" si="25"/>
        <v>9.7498073626771083E-4</v>
      </c>
      <c r="F272" s="8">
        <f t="shared" si="28"/>
        <v>0.76103340095296534</v>
      </c>
      <c r="G272" s="7">
        <f t="shared" si="26"/>
        <v>1.2304668913670355E-3</v>
      </c>
      <c r="H272" s="8">
        <f t="shared" si="29"/>
        <v>0.60425219259905116</v>
      </c>
      <c r="I272">
        <f t="shared" si="27"/>
        <v>4.397710103925534E-4</v>
      </c>
    </row>
    <row r="273" spans="1:9">
      <c r="A273" s="1" t="s">
        <v>75</v>
      </c>
      <c r="B273">
        <v>7.04</v>
      </c>
      <c r="C273" s="2">
        <v>628</v>
      </c>
      <c r="D273">
        <f t="shared" si="24"/>
        <v>89.204545454545453</v>
      </c>
      <c r="E273" s="7">
        <f t="shared" si="25"/>
        <v>1.2344514160808919E-3</v>
      </c>
      <c r="F273" s="8">
        <f t="shared" si="28"/>
        <v>0.76226785236904626</v>
      </c>
      <c r="G273" s="7">
        <f t="shared" si="26"/>
        <v>1.5580012437453111E-3</v>
      </c>
      <c r="H273" s="8">
        <f t="shared" si="29"/>
        <v>0.60581019384279644</v>
      </c>
      <c r="I273">
        <f t="shared" si="27"/>
        <v>2.2949064761029758E-3</v>
      </c>
    </row>
    <row r="274" spans="1:9">
      <c r="A274" s="1" t="s">
        <v>82</v>
      </c>
      <c r="B274">
        <v>36.68</v>
      </c>
      <c r="C274" s="2">
        <v>3269</v>
      </c>
      <c r="D274">
        <f t="shared" si="24"/>
        <v>89.122137404580158</v>
      </c>
      <c r="E274" s="7">
        <f t="shared" si="25"/>
        <v>6.4258306993127956E-3</v>
      </c>
      <c r="F274" s="8">
        <f t="shared" si="28"/>
        <v>0.76869368306835906</v>
      </c>
      <c r="G274" s="7">
        <f t="shared" si="26"/>
        <v>8.1175405711048313E-3</v>
      </c>
      <c r="H274" s="8">
        <f t="shared" si="29"/>
        <v>0.61392773441390125</v>
      </c>
      <c r="I274">
        <f t="shared" si="27"/>
        <v>1.5519034253336228E-4</v>
      </c>
    </row>
    <row r="275" spans="1:9">
      <c r="A275" s="1" t="s">
        <v>129</v>
      </c>
      <c r="B275">
        <v>2.48</v>
      </c>
      <c r="C275" s="2">
        <v>221</v>
      </c>
      <c r="D275">
        <f t="shared" si="24"/>
        <v>89.112903225806448</v>
      </c>
      <c r="E275" s="7">
        <f t="shared" si="25"/>
        <v>4.344168199902502E-4</v>
      </c>
      <c r="F275" s="8">
        <f t="shared" si="28"/>
        <v>0.76912809988834929</v>
      </c>
      <c r="G275" s="7">
        <f t="shared" si="26"/>
        <v>5.4884134722846191E-4</v>
      </c>
      <c r="H275" s="8">
        <f t="shared" si="29"/>
        <v>0.61447657576112968</v>
      </c>
      <c r="I275">
        <f t="shared" si="27"/>
        <v>1.7732111597179578E-4</v>
      </c>
    </row>
    <row r="276" spans="1:9">
      <c r="A276" s="1" t="s">
        <v>401</v>
      </c>
      <c r="B276">
        <v>2.83</v>
      </c>
      <c r="C276" s="2">
        <v>252</v>
      </c>
      <c r="D276">
        <f t="shared" si="24"/>
        <v>89.045936395759711</v>
      </c>
      <c r="E276" s="7">
        <f t="shared" si="25"/>
        <v>4.9535311600698215E-4</v>
      </c>
      <c r="F276" s="8">
        <f t="shared" si="28"/>
        <v>0.76962345300435631</v>
      </c>
      <c r="G276" s="7">
        <f t="shared" si="26"/>
        <v>6.2629879542602709E-4</v>
      </c>
      <c r="H276" s="8">
        <f t="shared" si="29"/>
        <v>0.61510287455655566</v>
      </c>
      <c r="I276">
        <f t="shared" si="27"/>
        <v>6.8193888489298526E-4</v>
      </c>
    </row>
    <row r="277" spans="1:9">
      <c r="A277" s="1" t="s">
        <v>188</v>
      </c>
      <c r="B277">
        <v>10.84</v>
      </c>
      <c r="C277" s="2">
        <v>963</v>
      </c>
      <c r="D277">
        <f t="shared" si="24"/>
        <v>88.837638376383765</v>
      </c>
      <c r="E277" s="7">
        <f t="shared" si="25"/>
        <v>1.8929565504552531E-3</v>
      </c>
      <c r="F277" s="8">
        <f t="shared" si="28"/>
        <v>0.7715164095548116</v>
      </c>
      <c r="G277" s="7">
        <f t="shared" si="26"/>
        <v>2.3989678241760188E-3</v>
      </c>
      <c r="H277" s="8">
        <f t="shared" si="29"/>
        <v>0.61750184238073169</v>
      </c>
      <c r="I277">
        <f t="shared" si="27"/>
        <v>3.2608839718406557E-4</v>
      </c>
    </row>
    <row r="278" spans="1:9">
      <c r="A278" s="1" t="s">
        <v>57</v>
      </c>
      <c r="B278">
        <v>5.18</v>
      </c>
      <c r="C278" s="2">
        <v>460</v>
      </c>
      <c r="D278">
        <f t="shared" si="24"/>
        <v>88.803088803088812</v>
      </c>
      <c r="E278" s="7">
        <f t="shared" si="25"/>
        <v>9.0421600540957058E-4</v>
      </c>
      <c r="F278" s="8">
        <f t="shared" si="28"/>
        <v>0.77242062556022117</v>
      </c>
      <c r="G278" s="7">
        <f t="shared" si="26"/>
        <v>1.1463702333239646E-3</v>
      </c>
      <c r="H278" s="8">
        <f t="shared" si="29"/>
        <v>0.61864821261405567</v>
      </c>
      <c r="I278">
        <f t="shared" si="27"/>
        <v>2.7590497149548865E-4</v>
      </c>
    </row>
    <row r="279" spans="1:9">
      <c r="A279" s="1" t="s">
        <v>4</v>
      </c>
      <c r="B279">
        <v>4.3600000000000003</v>
      </c>
      <c r="C279" s="2">
        <v>386</v>
      </c>
      <c r="D279">
        <f t="shared" si="24"/>
        <v>88.532110091743107</v>
      </c>
      <c r="E279" s="7">
        <f t="shared" si="25"/>
        <v>7.5875516975672653E-4</v>
      </c>
      <c r="F279" s="8">
        <f t="shared" si="28"/>
        <v>0.77317938072997794</v>
      </c>
      <c r="G279" s="7">
        <f t="shared" si="26"/>
        <v>9.6489849754681208E-4</v>
      </c>
      <c r="H279" s="8">
        <f t="shared" si="29"/>
        <v>0.61961311111160244</v>
      </c>
      <c r="I279">
        <f t="shared" si="27"/>
        <v>1.5729636182233997E-3</v>
      </c>
    </row>
    <row r="280" spans="1:9">
      <c r="A280" s="1" t="s">
        <v>267</v>
      </c>
      <c r="B280">
        <v>24.71</v>
      </c>
      <c r="C280" s="2">
        <v>2180</v>
      </c>
      <c r="D280">
        <f t="shared" si="24"/>
        <v>88.223391339538651</v>
      </c>
      <c r="E280" s="7">
        <f t="shared" si="25"/>
        <v>4.2851975908540516E-3</v>
      </c>
      <c r="F280" s="8">
        <f t="shared" si="28"/>
        <v>0.77746457832083204</v>
      </c>
      <c r="G280" s="7">
        <f t="shared" si="26"/>
        <v>5.4684958427481025E-3</v>
      </c>
      <c r="H280" s="8">
        <f t="shared" si="29"/>
        <v>0.62508160695435055</v>
      </c>
      <c r="I280">
        <f t="shared" si="27"/>
        <v>1.468704675240684E-3</v>
      </c>
    </row>
    <row r="281" spans="1:9">
      <c r="A281" s="1" t="s">
        <v>272</v>
      </c>
      <c r="B281">
        <v>23.04</v>
      </c>
      <c r="C281" s="2">
        <v>2031</v>
      </c>
      <c r="D281">
        <f t="shared" si="24"/>
        <v>88.151041666666671</v>
      </c>
      <c r="E281" s="7">
        <f t="shared" si="25"/>
        <v>3.9923102325800817E-3</v>
      </c>
      <c r="F281" s="8">
        <f t="shared" si="28"/>
        <v>0.78145688855341211</v>
      </c>
      <c r="G281" s="7">
        <f t="shared" si="26"/>
        <v>5.0989131613482907E-3</v>
      </c>
      <c r="H281" s="8">
        <f t="shared" si="29"/>
        <v>0.63018052011569881</v>
      </c>
      <c r="I281">
        <f t="shared" si="27"/>
        <v>5.0457010374960198E-4</v>
      </c>
    </row>
    <row r="282" spans="1:9">
      <c r="A282" s="1" t="s">
        <v>342</v>
      </c>
      <c r="B282">
        <v>7.91</v>
      </c>
      <c r="C282" s="2">
        <v>697</v>
      </c>
      <c r="D282">
        <f t="shared" si="24"/>
        <v>88.116308470290775</v>
      </c>
      <c r="E282" s="7">
        <f t="shared" si="25"/>
        <v>1.3700838168923275E-3</v>
      </c>
      <c r="F282" s="8">
        <f t="shared" si="28"/>
        <v>0.78282697237030441</v>
      </c>
      <c r="G282" s="7">
        <f t="shared" si="26"/>
        <v>1.7505383292649732E-3</v>
      </c>
      <c r="H282" s="8">
        <f t="shared" si="29"/>
        <v>0.63193105844496378</v>
      </c>
      <c r="I282">
        <f t="shared" si="27"/>
        <v>3.9072562819686407E-4</v>
      </c>
    </row>
    <row r="283" spans="1:9">
      <c r="A283" s="1" t="s">
        <v>157</v>
      </c>
      <c r="B283">
        <v>6.12</v>
      </c>
      <c r="C283" s="2">
        <v>539</v>
      </c>
      <c r="D283">
        <f t="shared" si="24"/>
        <v>88.071895424836597</v>
      </c>
      <c r="E283" s="7">
        <f t="shared" si="25"/>
        <v>1.0595052759038229E-3</v>
      </c>
      <c r="F283" s="8">
        <f t="shared" si="28"/>
        <v>0.78388647764620822</v>
      </c>
      <c r="G283" s="7">
        <f t="shared" si="26"/>
        <v>1.3543988084831397E-3</v>
      </c>
      <c r="H283" s="8">
        <f t="shared" si="29"/>
        <v>0.63328545725344687</v>
      </c>
      <c r="I283">
        <f t="shared" si="27"/>
        <v>2.9802995481409411E-4</v>
      </c>
    </row>
    <row r="284" spans="1:9">
      <c r="A284" s="1" t="s">
        <v>35</v>
      </c>
      <c r="B284">
        <v>4.66</v>
      </c>
      <c r="C284" s="2">
        <v>410</v>
      </c>
      <c r="D284">
        <f t="shared" si="24"/>
        <v>87.982832618025753</v>
      </c>
      <c r="E284" s="7">
        <f t="shared" si="25"/>
        <v>8.0593165699548673E-4</v>
      </c>
      <c r="F284" s="8">
        <f t="shared" si="28"/>
        <v>0.78469240930320372</v>
      </c>
      <c r="G284" s="7">
        <f t="shared" si="26"/>
        <v>1.0312905960018679E-3</v>
      </c>
      <c r="H284" s="8">
        <f t="shared" si="29"/>
        <v>0.63431674784944869</v>
      </c>
      <c r="I284">
        <f t="shared" si="27"/>
        <v>3.9099196936071001E-4</v>
      </c>
    </row>
    <row r="285" spans="1:9">
      <c r="A285" s="1" t="s">
        <v>334</v>
      </c>
      <c r="B285">
        <v>6.1</v>
      </c>
      <c r="C285" s="2">
        <v>536</v>
      </c>
      <c r="D285">
        <f t="shared" si="24"/>
        <v>87.868852459016395</v>
      </c>
      <c r="E285" s="7">
        <f t="shared" si="25"/>
        <v>1.0536082149989778E-3</v>
      </c>
      <c r="F285" s="8">
        <f t="shared" si="28"/>
        <v>0.78574601751820272</v>
      </c>
      <c r="G285" s="7">
        <f t="shared" si="26"/>
        <v>1.349972668586136E-3</v>
      </c>
      <c r="H285" s="8">
        <f t="shared" si="29"/>
        <v>0.63566672051803486</v>
      </c>
      <c r="I285">
        <f t="shared" si="27"/>
        <v>3.6837587425209151E-4</v>
      </c>
    </row>
    <row r="286" spans="1:9">
      <c r="A286" s="1" t="s">
        <v>373</v>
      </c>
      <c r="B286">
        <v>5.74</v>
      </c>
      <c r="C286" s="2">
        <v>504</v>
      </c>
      <c r="D286">
        <f t="shared" si="24"/>
        <v>87.804878048780481</v>
      </c>
      <c r="E286" s="7">
        <f t="shared" si="25"/>
        <v>9.907062320139643E-4</v>
      </c>
      <c r="F286" s="8">
        <f t="shared" si="28"/>
        <v>0.78673672375021664</v>
      </c>
      <c r="G286" s="7">
        <f t="shared" si="26"/>
        <v>1.2703021504400691E-3</v>
      </c>
      <c r="H286" s="8">
        <f t="shared" si="29"/>
        <v>0.63693702266847496</v>
      </c>
      <c r="I286">
        <f t="shared" si="27"/>
        <v>2.0609873821186842E-4</v>
      </c>
    </row>
    <row r="287" spans="1:9">
      <c r="A287" s="1" t="s">
        <v>213</v>
      </c>
      <c r="B287">
        <v>3.19</v>
      </c>
      <c r="C287" s="2">
        <v>279</v>
      </c>
      <c r="D287">
        <f t="shared" si="24"/>
        <v>87.460815047021939</v>
      </c>
      <c r="E287" s="7">
        <f t="shared" si="25"/>
        <v>5.4842666415058736E-4</v>
      </c>
      <c r="F287" s="8">
        <f t="shared" si="28"/>
        <v>0.7872851504143672</v>
      </c>
      <c r="G287" s="7">
        <f t="shared" si="26"/>
        <v>7.0596931357209416E-4</v>
      </c>
      <c r="H287" s="8">
        <f t="shared" si="29"/>
        <v>0.6376429919820471</v>
      </c>
      <c r="I287">
        <f t="shared" si="27"/>
        <v>4.2622481832099712E-4</v>
      </c>
    </row>
    <row r="288" spans="1:9">
      <c r="A288" s="1" t="s">
        <v>362</v>
      </c>
      <c r="B288">
        <v>6.59</v>
      </c>
      <c r="C288" s="2">
        <v>576</v>
      </c>
      <c r="D288">
        <f t="shared" si="24"/>
        <v>87.405159332321702</v>
      </c>
      <c r="E288" s="7">
        <f t="shared" si="25"/>
        <v>1.1322356937302448E-3</v>
      </c>
      <c r="F288" s="8">
        <f t="shared" si="28"/>
        <v>0.78841738610809742</v>
      </c>
      <c r="G288" s="7">
        <f t="shared" si="26"/>
        <v>1.4584130960627274E-3</v>
      </c>
      <c r="H288" s="8">
        <f t="shared" si="29"/>
        <v>0.63910140507810986</v>
      </c>
      <c r="I288">
        <f t="shared" si="27"/>
        <v>2.7079618473113687E-4</v>
      </c>
    </row>
    <row r="289" spans="1:9">
      <c r="A289" s="1" t="s">
        <v>228</v>
      </c>
      <c r="B289">
        <v>4.18</v>
      </c>
      <c r="C289" s="2">
        <v>365</v>
      </c>
      <c r="D289">
        <f t="shared" si="24"/>
        <v>87.320574162679435</v>
      </c>
      <c r="E289" s="7">
        <f t="shared" si="25"/>
        <v>7.1747574342281145E-4</v>
      </c>
      <c r="F289" s="8">
        <f t="shared" si="28"/>
        <v>0.78913486185152026</v>
      </c>
      <c r="G289" s="7">
        <f t="shared" si="26"/>
        <v>9.2506323847377843E-4</v>
      </c>
      <c r="H289" s="8">
        <f t="shared" si="29"/>
        <v>0.64002646831658361</v>
      </c>
      <c r="I289">
        <f t="shared" si="27"/>
        <v>1.7266796074388857E-4</v>
      </c>
    </row>
    <row r="290" spans="1:9">
      <c r="A290" s="1" t="s">
        <v>222</v>
      </c>
      <c r="B290">
        <v>2.66</v>
      </c>
      <c r="C290" s="2">
        <v>232</v>
      </c>
      <c r="D290">
        <f t="shared" si="24"/>
        <v>87.218045112781951</v>
      </c>
      <c r="E290" s="7">
        <f t="shared" si="25"/>
        <v>4.5603937664134863E-4</v>
      </c>
      <c r="F290" s="8">
        <f t="shared" si="28"/>
        <v>0.78959090122816167</v>
      </c>
      <c r="G290" s="7">
        <f t="shared" si="26"/>
        <v>5.8867660630149545E-4</v>
      </c>
      <c r="H290" s="8">
        <f t="shared" si="29"/>
        <v>0.64061514492288507</v>
      </c>
      <c r="I290">
        <f t="shared" si="27"/>
        <v>1.1872738412913586E-3</v>
      </c>
    </row>
    <row r="291" spans="1:9">
      <c r="A291" s="1" t="s">
        <v>347</v>
      </c>
      <c r="B291">
        <v>18.13</v>
      </c>
      <c r="C291" s="2">
        <v>1573</v>
      </c>
      <c r="D291">
        <f t="shared" si="24"/>
        <v>86.762272476558195</v>
      </c>
      <c r="E291" s="7">
        <f t="shared" si="25"/>
        <v>3.0920256011070747E-3</v>
      </c>
      <c r="F291" s="8">
        <f t="shared" si="28"/>
        <v>0.79268292682926877</v>
      </c>
      <c r="G291" s="7">
        <f t="shared" si="26"/>
        <v>4.0122958166338768E-3</v>
      </c>
      <c r="H291" s="8">
        <f t="shared" si="29"/>
        <v>0.64462744073951894</v>
      </c>
      <c r="I291">
        <f t="shared" si="27"/>
        <v>4.5220699591874691E-4</v>
      </c>
    </row>
    <row r="292" spans="1:9">
      <c r="A292" s="1" t="s">
        <v>412</v>
      </c>
      <c r="B292">
        <v>6.89</v>
      </c>
      <c r="C292" s="2">
        <v>597</v>
      </c>
      <c r="D292">
        <f t="shared" si="24"/>
        <v>86.647314949201743</v>
      </c>
      <c r="E292" s="7">
        <f t="shared" si="25"/>
        <v>1.17351512006416E-3</v>
      </c>
      <c r="F292" s="8">
        <f t="shared" si="28"/>
        <v>0.79385644194933291</v>
      </c>
      <c r="G292" s="7">
        <f t="shared" si="26"/>
        <v>1.5248051945177831E-3</v>
      </c>
      <c r="H292" s="8">
        <f t="shared" si="29"/>
        <v>0.64615224593403675</v>
      </c>
      <c r="I292">
        <f t="shared" si="27"/>
        <v>2.3521457566555437E-4</v>
      </c>
    </row>
    <row r="293" spans="1:9">
      <c r="A293" s="1" t="s">
        <v>422</v>
      </c>
      <c r="B293">
        <v>3.58</v>
      </c>
      <c r="C293" s="2">
        <v>310</v>
      </c>
      <c r="D293">
        <f t="shared" si="24"/>
        <v>86.592178770949715</v>
      </c>
      <c r="E293" s="7">
        <f t="shared" si="25"/>
        <v>6.0936296016731925E-4</v>
      </c>
      <c r="F293" s="8">
        <f t="shared" si="28"/>
        <v>0.79446580490950025</v>
      </c>
      <c r="G293" s="7">
        <f t="shared" si="26"/>
        <v>7.922790415636668E-4</v>
      </c>
      <c r="H293" s="8">
        <f t="shared" si="29"/>
        <v>0.6469445249756004</v>
      </c>
      <c r="I293">
        <f t="shared" si="27"/>
        <v>2.2615859762753487E-4</v>
      </c>
    </row>
    <row r="294" spans="1:9">
      <c r="A294" s="1" t="s">
        <v>218</v>
      </c>
      <c r="B294">
        <v>3.42</v>
      </c>
      <c r="C294" s="2">
        <v>295</v>
      </c>
      <c r="D294">
        <f t="shared" si="24"/>
        <v>86.257309941520475</v>
      </c>
      <c r="E294" s="7">
        <f t="shared" si="25"/>
        <v>5.798776556430942E-4</v>
      </c>
      <c r="F294" s="8">
        <f t="shared" si="28"/>
        <v>0.7950456825651433</v>
      </c>
      <c r="G294" s="7">
        <f t="shared" si="26"/>
        <v>7.5686992238763694E-4</v>
      </c>
      <c r="H294" s="8">
        <f t="shared" si="29"/>
        <v>0.64770139489798806</v>
      </c>
      <c r="I294">
        <f t="shared" si="27"/>
        <v>6.6668947968684389E-4</v>
      </c>
    </row>
    <row r="295" spans="1:9">
      <c r="A295" s="1" t="s">
        <v>341</v>
      </c>
      <c r="B295">
        <v>10.07</v>
      </c>
      <c r="C295" s="2">
        <v>868</v>
      </c>
      <c r="D295">
        <f t="shared" si="24"/>
        <v>86.196623634558094</v>
      </c>
      <c r="E295" s="7">
        <f t="shared" si="25"/>
        <v>1.7062162884684939E-3</v>
      </c>
      <c r="F295" s="8">
        <f t="shared" si="28"/>
        <v>0.79675189885361175</v>
      </c>
      <c r="G295" s="7">
        <f t="shared" si="26"/>
        <v>2.2285614381413756E-3</v>
      </c>
      <c r="H295" s="8">
        <f t="shared" si="29"/>
        <v>0.64992995633612949</v>
      </c>
      <c r="I295">
        <f t="shared" si="27"/>
        <v>1.190392231935844E-3</v>
      </c>
    </row>
    <row r="296" spans="1:9">
      <c r="A296" s="1" t="s">
        <v>278</v>
      </c>
      <c r="B296">
        <v>17.88</v>
      </c>
      <c r="C296" s="2">
        <v>1536</v>
      </c>
      <c r="D296">
        <f t="shared" si="24"/>
        <v>85.90604026845638</v>
      </c>
      <c r="E296" s="7">
        <f t="shared" si="25"/>
        <v>3.0192951832806528E-3</v>
      </c>
      <c r="F296" s="8">
        <f t="shared" si="28"/>
        <v>0.79977119403689245</v>
      </c>
      <c r="G296" s="7">
        <f t="shared" si="26"/>
        <v>3.9569690679213294E-3</v>
      </c>
      <c r="H296" s="8">
        <f t="shared" si="29"/>
        <v>0.6538869254040508</v>
      </c>
      <c r="I296">
        <f t="shared" si="27"/>
        <v>3.6420164589623383E-4</v>
      </c>
    </row>
    <row r="297" spans="1:9">
      <c r="A297" s="1" t="s">
        <v>414</v>
      </c>
      <c r="B297">
        <v>5.42</v>
      </c>
      <c r="C297" s="2">
        <v>463</v>
      </c>
      <c r="D297">
        <f t="shared" si="24"/>
        <v>85.424354243542439</v>
      </c>
      <c r="E297" s="7">
        <f t="shared" si="25"/>
        <v>9.1011306631441559E-4</v>
      </c>
      <c r="F297" s="8">
        <f t="shared" si="28"/>
        <v>0.80068130710320684</v>
      </c>
      <c r="G297" s="7">
        <f t="shared" si="26"/>
        <v>1.1994839120880094E-3</v>
      </c>
      <c r="H297" s="8">
        <f t="shared" si="29"/>
        <v>0.65508640931613882</v>
      </c>
      <c r="I297">
        <f t="shared" si="27"/>
        <v>1.4927522611195565E-3</v>
      </c>
    </row>
    <row r="298" spans="1:9">
      <c r="A298" s="1" t="s">
        <v>269</v>
      </c>
      <c r="B298">
        <v>22.05</v>
      </c>
      <c r="C298" s="2">
        <v>1875</v>
      </c>
      <c r="D298">
        <f t="shared" si="24"/>
        <v>85.034013605442169</v>
      </c>
      <c r="E298" s="7">
        <f t="shared" si="25"/>
        <v>3.6856630655281407E-3</v>
      </c>
      <c r="F298" s="8">
        <f t="shared" si="28"/>
        <v>0.80436697016873493</v>
      </c>
      <c r="G298" s="7">
        <f t="shared" si="26"/>
        <v>4.8798192364466067E-3</v>
      </c>
      <c r="H298" s="8">
        <f t="shared" si="29"/>
        <v>0.65996622855258547</v>
      </c>
      <c r="I298">
        <f t="shared" si="27"/>
        <v>3.7694462088089242E-4</v>
      </c>
    </row>
    <row r="299" spans="1:9">
      <c r="A299" s="1" t="s">
        <v>125</v>
      </c>
      <c r="B299">
        <v>5.55</v>
      </c>
      <c r="C299" s="2">
        <v>471</v>
      </c>
      <c r="D299">
        <f t="shared" si="24"/>
        <v>84.86486486486487</v>
      </c>
      <c r="E299" s="7">
        <f t="shared" si="25"/>
        <v>9.2583856206066896E-4</v>
      </c>
      <c r="F299" s="8">
        <f t="shared" si="28"/>
        <v>0.80529280873079556</v>
      </c>
      <c r="G299" s="7">
        <f t="shared" si="26"/>
        <v>1.2282538214185336E-3</v>
      </c>
      <c r="H299" s="8">
        <f t="shared" si="29"/>
        <v>0.66119448237400402</v>
      </c>
      <c r="I299">
        <f t="shared" si="27"/>
        <v>1.4823160246492106E-3</v>
      </c>
    </row>
    <row r="300" spans="1:9">
      <c r="A300" s="1" t="s">
        <v>163</v>
      </c>
      <c r="B300">
        <v>21.78</v>
      </c>
      <c r="C300" s="2">
        <v>1846</v>
      </c>
      <c r="D300">
        <f t="shared" si="24"/>
        <v>84.756657483930212</v>
      </c>
      <c r="E300" s="7">
        <f t="shared" si="25"/>
        <v>3.6286581434479721E-3</v>
      </c>
      <c r="F300" s="8">
        <f t="shared" si="28"/>
        <v>0.80892146687424349</v>
      </c>
      <c r="G300" s="7">
        <f t="shared" si="26"/>
        <v>4.8200663478370565E-3</v>
      </c>
      <c r="H300" s="8">
        <f t="shared" si="29"/>
        <v>0.66601454872184107</v>
      </c>
      <c r="I300">
        <f t="shared" si="27"/>
        <v>1.3561886907074161E-3</v>
      </c>
    </row>
    <row r="301" spans="1:9">
      <c r="A301" s="1" t="s">
        <v>300</v>
      </c>
      <c r="B301">
        <v>19.920000000000002</v>
      </c>
      <c r="C301" s="2">
        <v>1688</v>
      </c>
      <c r="D301">
        <f t="shared" si="24"/>
        <v>84.738955823293168</v>
      </c>
      <c r="E301" s="7">
        <f t="shared" si="25"/>
        <v>3.3180796024594676E-3</v>
      </c>
      <c r="F301" s="8">
        <f t="shared" si="28"/>
        <v>0.81223954647670293</v>
      </c>
      <c r="G301" s="7">
        <f t="shared" si="26"/>
        <v>4.4084353374157104E-3</v>
      </c>
      <c r="H301" s="8">
        <f t="shared" si="29"/>
        <v>0.67042298405925682</v>
      </c>
      <c r="I301">
        <f t="shared" si="27"/>
        <v>7.3084543906809518E-4</v>
      </c>
    </row>
    <row r="302" spans="1:9">
      <c r="A302" s="1" t="s">
        <v>441</v>
      </c>
      <c r="B302">
        <v>10.73</v>
      </c>
      <c r="C302" s="2">
        <v>909</v>
      </c>
      <c r="D302">
        <f t="shared" si="24"/>
        <v>84.71575023299161</v>
      </c>
      <c r="E302" s="7">
        <f t="shared" si="25"/>
        <v>1.7868094541680427E-3</v>
      </c>
      <c r="F302" s="8">
        <f t="shared" si="28"/>
        <v>0.81402635593087103</v>
      </c>
      <c r="G302" s="7">
        <f t="shared" si="26"/>
        <v>2.3746240547424984E-3</v>
      </c>
      <c r="H302" s="8">
        <f t="shared" si="29"/>
        <v>0.67279760811399936</v>
      </c>
      <c r="I302">
        <f t="shared" si="27"/>
        <v>4.0523163595429512E-4</v>
      </c>
    </row>
    <row r="303" spans="1:9">
      <c r="A303" s="1" t="s">
        <v>253</v>
      </c>
      <c r="B303">
        <v>5.92</v>
      </c>
      <c r="C303" s="2">
        <v>500</v>
      </c>
      <c r="D303">
        <f t="shared" si="24"/>
        <v>84.459459459459467</v>
      </c>
      <c r="E303" s="7">
        <f t="shared" si="25"/>
        <v>9.8284348414083762E-4</v>
      </c>
      <c r="F303" s="8">
        <f t="shared" si="28"/>
        <v>0.81500919941501182</v>
      </c>
      <c r="G303" s="7">
        <f t="shared" si="26"/>
        <v>1.3101374095131025E-3</v>
      </c>
      <c r="H303" s="8">
        <f t="shared" si="29"/>
        <v>0.67410774552351249</v>
      </c>
      <c r="I303">
        <f t="shared" si="27"/>
        <v>6.2249818858439721E-4</v>
      </c>
    </row>
    <row r="304" spans="1:9">
      <c r="A304" s="1" t="s">
        <v>283</v>
      </c>
      <c r="B304">
        <v>9.02</v>
      </c>
      <c r="C304" s="2">
        <v>758</v>
      </c>
      <c r="D304">
        <f t="shared" si="24"/>
        <v>84.035476718403558</v>
      </c>
      <c r="E304" s="7">
        <f t="shared" si="25"/>
        <v>1.4899907219575097E-3</v>
      </c>
      <c r="F304" s="8">
        <f t="shared" si="28"/>
        <v>0.81649919013696937</v>
      </c>
      <c r="G304" s="7">
        <f t="shared" si="26"/>
        <v>1.9961890935486799E-3</v>
      </c>
      <c r="H304" s="8">
        <f t="shared" si="29"/>
        <v>0.6761039346170612</v>
      </c>
      <c r="I304">
        <f t="shared" si="27"/>
        <v>4.9877498114603291E-4</v>
      </c>
    </row>
    <row r="305" spans="1:9">
      <c r="A305" s="1" t="s">
        <v>245</v>
      </c>
      <c r="B305">
        <v>7.21</v>
      </c>
      <c r="C305" s="2">
        <v>605</v>
      </c>
      <c r="D305">
        <f t="shared" si="24"/>
        <v>83.91123439667129</v>
      </c>
      <c r="E305" s="7">
        <f t="shared" si="25"/>
        <v>1.1892406158104133E-3</v>
      </c>
      <c r="F305" s="8">
        <f t="shared" si="28"/>
        <v>0.81768843075277975</v>
      </c>
      <c r="G305" s="7">
        <f t="shared" si="26"/>
        <v>1.5956234328698428E-3</v>
      </c>
      <c r="H305" s="8">
        <f t="shared" si="29"/>
        <v>0.67769955804993109</v>
      </c>
      <c r="I305">
        <f t="shared" si="27"/>
        <v>2.3092885596343038E-4</v>
      </c>
    </row>
    <row r="306" spans="1:9">
      <c r="A306" s="1" t="s">
        <v>340</v>
      </c>
      <c r="B306">
        <v>3.33</v>
      </c>
      <c r="C306" s="2">
        <v>279</v>
      </c>
      <c r="D306">
        <f t="shared" si="24"/>
        <v>83.783783783783775</v>
      </c>
      <c r="E306" s="7">
        <f t="shared" si="25"/>
        <v>5.4842666415058736E-4</v>
      </c>
      <c r="F306" s="8">
        <f t="shared" si="28"/>
        <v>0.81823685741693031</v>
      </c>
      <c r="G306" s="7">
        <f t="shared" si="26"/>
        <v>7.3695229285112023E-4</v>
      </c>
      <c r="H306" s="8">
        <f t="shared" si="29"/>
        <v>0.67843651034278218</v>
      </c>
      <c r="I306">
        <f t="shared" si="27"/>
        <v>1.2493495685156342E-3</v>
      </c>
    </row>
    <row r="307" spans="1:9">
      <c r="A307" s="1" t="s">
        <v>112</v>
      </c>
      <c r="B307">
        <v>17.88</v>
      </c>
      <c r="C307" s="2">
        <v>1491</v>
      </c>
      <c r="D307">
        <f t="shared" si="24"/>
        <v>83.389261744966447</v>
      </c>
      <c r="E307" s="7">
        <f t="shared" si="25"/>
        <v>2.9308392697079775E-3</v>
      </c>
      <c r="F307" s="8">
        <f t="shared" si="28"/>
        <v>0.82116769668663825</v>
      </c>
      <c r="G307" s="7">
        <f t="shared" si="26"/>
        <v>3.9569690679213294E-3</v>
      </c>
      <c r="H307" s="8">
        <f t="shared" si="29"/>
        <v>0.6823934794107035</v>
      </c>
      <c r="I307">
        <f t="shared" si="27"/>
        <v>8.6924446877878481E-4</v>
      </c>
    </row>
    <row r="308" spans="1:9">
      <c r="A308" s="1" t="s">
        <v>56</v>
      </c>
      <c r="B308">
        <v>12.43</v>
      </c>
      <c r="C308" s="2">
        <v>1036</v>
      </c>
      <c r="D308">
        <f t="shared" si="24"/>
        <v>83.346741753821405</v>
      </c>
      <c r="E308" s="7">
        <f t="shared" si="25"/>
        <v>2.0364516991398154E-3</v>
      </c>
      <c r="F308" s="8">
        <f t="shared" si="28"/>
        <v>0.82320414838577805</v>
      </c>
      <c r="G308" s="7">
        <f t="shared" si="26"/>
        <v>2.750845945987815E-3</v>
      </c>
      <c r="H308" s="8">
        <f t="shared" si="29"/>
        <v>0.68514432535669134</v>
      </c>
      <c r="I308">
        <f t="shared" si="27"/>
        <v>7.2789481834323322E-4</v>
      </c>
    </row>
    <row r="309" spans="1:9">
      <c r="A309" s="1" t="s">
        <v>256</v>
      </c>
      <c r="B309">
        <v>10.39</v>
      </c>
      <c r="C309" s="2">
        <v>865</v>
      </c>
      <c r="D309">
        <f t="shared" si="24"/>
        <v>83.253128007699701</v>
      </c>
      <c r="E309" s="7">
        <f t="shared" si="25"/>
        <v>1.700319227563649E-3</v>
      </c>
      <c r="F309" s="8">
        <f t="shared" si="28"/>
        <v>0.82490446761334169</v>
      </c>
      <c r="G309" s="7">
        <f t="shared" si="26"/>
        <v>2.2993796764934353E-3</v>
      </c>
      <c r="H309" s="8">
        <f t="shared" si="29"/>
        <v>0.68744370503318475</v>
      </c>
      <c r="I309">
        <f t="shared" si="27"/>
        <v>3.7630106928576712E-4</v>
      </c>
    </row>
    <row r="310" spans="1:9">
      <c r="A310" s="1" t="s">
        <v>134</v>
      </c>
      <c r="B310">
        <v>5.37</v>
      </c>
      <c r="C310" s="2">
        <v>447</v>
      </c>
      <c r="D310">
        <f t="shared" si="24"/>
        <v>83.240223463687144</v>
      </c>
      <c r="E310" s="7">
        <f t="shared" si="25"/>
        <v>8.7866207482190876E-4</v>
      </c>
      <c r="F310" s="8">
        <f t="shared" si="28"/>
        <v>0.82578312968816359</v>
      </c>
      <c r="G310" s="7">
        <f t="shared" si="26"/>
        <v>1.1884185623455001E-3</v>
      </c>
      <c r="H310" s="8">
        <f t="shared" si="29"/>
        <v>0.68863212359553028</v>
      </c>
      <c r="I310">
        <f t="shared" si="27"/>
        <v>2.3407970347066875E-4</v>
      </c>
    </row>
    <row r="311" spans="1:9">
      <c r="A311" s="1" t="s">
        <v>179</v>
      </c>
      <c r="B311">
        <v>3.34</v>
      </c>
      <c r="C311" s="2">
        <v>278</v>
      </c>
      <c r="D311">
        <f t="shared" si="24"/>
        <v>83.233532934131745</v>
      </c>
      <c r="E311" s="7">
        <f t="shared" si="25"/>
        <v>5.4646097718230569E-4</v>
      </c>
      <c r="F311" s="8">
        <f t="shared" si="28"/>
        <v>0.82632959066534584</v>
      </c>
      <c r="G311" s="7">
        <f t="shared" si="26"/>
        <v>7.3916536279962201E-4</v>
      </c>
      <c r="H311" s="8">
        <f t="shared" si="29"/>
        <v>0.68937128895832989</v>
      </c>
      <c r="I311">
        <f t="shared" si="27"/>
        <v>7.8191458343879194E-4</v>
      </c>
    </row>
    <row r="312" spans="1:9">
      <c r="A312" s="1" t="s">
        <v>403</v>
      </c>
      <c r="B312">
        <v>11.13</v>
      </c>
      <c r="C312" s="2">
        <v>925</v>
      </c>
      <c r="D312">
        <f t="shared" si="24"/>
        <v>83.108715184186877</v>
      </c>
      <c r="E312" s="7">
        <f t="shared" si="25"/>
        <v>1.8182604456605494E-3</v>
      </c>
      <c r="F312" s="8">
        <f t="shared" si="28"/>
        <v>0.82814785111100642</v>
      </c>
      <c r="G312" s="7">
        <f t="shared" si="26"/>
        <v>2.4631468526825732E-3</v>
      </c>
      <c r="H312" s="8">
        <f t="shared" si="29"/>
        <v>0.69183443581101245</v>
      </c>
      <c r="I312">
        <f t="shared" si="27"/>
        <v>4.0142014055499775E-4</v>
      </c>
    </row>
    <row r="313" spans="1:9">
      <c r="A313" s="1" t="s">
        <v>271</v>
      </c>
      <c r="B313">
        <v>5.7</v>
      </c>
      <c r="C313" s="2">
        <v>473</v>
      </c>
      <c r="D313">
        <f t="shared" si="24"/>
        <v>82.982456140350877</v>
      </c>
      <c r="E313" s="7">
        <f t="shared" si="25"/>
        <v>9.297699359972323E-4</v>
      </c>
      <c r="F313" s="8">
        <f t="shared" si="28"/>
        <v>0.82907762104700367</v>
      </c>
      <c r="G313" s="7">
        <f t="shared" si="26"/>
        <v>1.2614498706460617E-3</v>
      </c>
      <c r="H313" s="8">
        <f t="shared" si="29"/>
        <v>0.69309588568165847</v>
      </c>
      <c r="I313">
        <f t="shared" si="27"/>
        <v>4.5083686040836568E-4</v>
      </c>
    </row>
    <row r="314" spans="1:9">
      <c r="A314" s="1" t="s">
        <v>136</v>
      </c>
      <c r="B314">
        <v>6.4</v>
      </c>
      <c r="C314" s="2">
        <v>531</v>
      </c>
      <c r="D314">
        <f t="shared" si="24"/>
        <v>82.96875</v>
      </c>
      <c r="E314" s="7">
        <f t="shared" si="25"/>
        <v>1.0437797801575695E-3</v>
      </c>
      <c r="F314" s="8">
        <f t="shared" si="28"/>
        <v>0.83012140082716124</v>
      </c>
      <c r="G314" s="7">
        <f t="shared" si="26"/>
        <v>1.4163647670411921E-3</v>
      </c>
      <c r="H314" s="8">
        <f t="shared" si="29"/>
        <v>0.69451225044869969</v>
      </c>
      <c r="I314">
        <f t="shared" si="27"/>
        <v>7.7388406999634451E-4</v>
      </c>
    </row>
    <row r="315" spans="1:9">
      <c r="A315" s="1" t="s">
        <v>80</v>
      </c>
      <c r="B315">
        <v>10.96</v>
      </c>
      <c r="C315" s="2">
        <v>908</v>
      </c>
      <c r="D315">
        <f t="shared" si="24"/>
        <v>82.846715328467141</v>
      </c>
      <c r="E315" s="7">
        <f t="shared" si="25"/>
        <v>1.7848437671997609E-3</v>
      </c>
      <c r="F315" s="8">
        <f t="shared" si="28"/>
        <v>0.83190624459436102</v>
      </c>
      <c r="G315" s="7">
        <f t="shared" si="26"/>
        <v>2.4255246635580415E-3</v>
      </c>
      <c r="H315" s="8">
        <f t="shared" si="29"/>
        <v>0.69693777511225774</v>
      </c>
      <c r="I315">
        <f t="shared" si="27"/>
        <v>3.2583421048681949E-4</v>
      </c>
    </row>
    <row r="316" spans="1:9">
      <c r="A316" s="1" t="s">
        <v>155</v>
      </c>
      <c r="B316">
        <v>4.59</v>
      </c>
      <c r="C316" s="2">
        <v>379</v>
      </c>
      <c r="D316">
        <f t="shared" si="24"/>
        <v>82.570806100217865</v>
      </c>
      <c r="E316" s="7">
        <f t="shared" si="25"/>
        <v>7.4499536097875484E-4</v>
      </c>
      <c r="F316" s="8">
        <f t="shared" si="28"/>
        <v>0.83265123995533974</v>
      </c>
      <c r="G316" s="7">
        <f t="shared" si="26"/>
        <v>1.0157991063623549E-3</v>
      </c>
      <c r="H316" s="8">
        <f t="shared" si="29"/>
        <v>0.69795357421862014</v>
      </c>
      <c r="I316">
        <f t="shared" si="27"/>
        <v>3.048517035175724E-4</v>
      </c>
    </row>
    <row r="317" spans="1:9">
      <c r="A317" s="1" t="s">
        <v>221</v>
      </c>
      <c r="B317">
        <v>4.29</v>
      </c>
      <c r="C317" s="2">
        <v>354</v>
      </c>
      <c r="D317">
        <f t="shared" si="24"/>
        <v>82.51748251748252</v>
      </c>
      <c r="E317" s="7">
        <f t="shared" si="25"/>
        <v>6.9585318677171297E-4</v>
      </c>
      <c r="F317" s="8">
        <f t="shared" si="28"/>
        <v>0.83334709314211142</v>
      </c>
      <c r="G317" s="7">
        <f t="shared" si="26"/>
        <v>9.4940700790729904E-4</v>
      </c>
      <c r="H317" s="8">
        <f t="shared" si="29"/>
        <v>0.69890298122652739</v>
      </c>
      <c r="I317">
        <f t="shared" si="27"/>
        <v>4.1019491713667477E-4</v>
      </c>
    </row>
    <row r="318" spans="1:9">
      <c r="A318" s="1" t="s">
        <v>294</v>
      </c>
      <c r="B318">
        <v>5.77</v>
      </c>
      <c r="C318" s="2">
        <v>476</v>
      </c>
      <c r="D318">
        <f t="shared" si="24"/>
        <v>82.495667244367425</v>
      </c>
      <c r="E318" s="7">
        <f t="shared" si="25"/>
        <v>9.3566699690207731E-4</v>
      </c>
      <c r="F318" s="8">
        <f t="shared" si="28"/>
        <v>0.83428276013901348</v>
      </c>
      <c r="G318" s="7">
        <f t="shared" si="26"/>
        <v>1.2769413602855746E-3</v>
      </c>
      <c r="H318" s="8">
        <f t="shared" si="29"/>
        <v>0.70017992258681294</v>
      </c>
      <c r="I318">
        <f t="shared" si="27"/>
        <v>7.928285330748297E-4</v>
      </c>
    </row>
    <row r="319" spans="1:9">
      <c r="A319" s="1" t="s">
        <v>1</v>
      </c>
      <c r="B319">
        <v>11.1</v>
      </c>
      <c r="C319" s="2">
        <v>913</v>
      </c>
      <c r="D319">
        <f t="shared" si="24"/>
        <v>82.252252252252248</v>
      </c>
      <c r="E319" s="7">
        <f t="shared" si="25"/>
        <v>1.7946722020411694E-3</v>
      </c>
      <c r="F319" s="8">
        <f t="shared" si="28"/>
        <v>0.83607743234105469</v>
      </c>
      <c r="G319" s="7">
        <f t="shared" si="26"/>
        <v>2.4565076428370671E-3</v>
      </c>
      <c r="H319" s="8">
        <f t="shared" si="29"/>
        <v>0.70263643022965006</v>
      </c>
      <c r="I319">
        <f t="shared" si="27"/>
        <v>2.7732447745698607E-4</v>
      </c>
    </row>
    <row r="320" spans="1:9">
      <c r="A320" s="1" t="s">
        <v>418</v>
      </c>
      <c r="B320">
        <v>3.88</v>
      </c>
      <c r="C320" s="2">
        <v>319</v>
      </c>
      <c r="D320">
        <f t="shared" si="24"/>
        <v>82.216494845360828</v>
      </c>
      <c r="E320" s="7">
        <f t="shared" si="25"/>
        <v>6.270541428818544E-4</v>
      </c>
      <c r="F320" s="8">
        <f t="shared" si="28"/>
        <v>0.83670448648393658</v>
      </c>
      <c r="G320" s="7">
        <f t="shared" si="26"/>
        <v>8.5867114001872261E-4</v>
      </c>
      <c r="H320" s="8">
        <f t="shared" si="29"/>
        <v>0.70349510136966875</v>
      </c>
      <c r="I320">
        <f t="shared" si="27"/>
        <v>3.3698050010189107E-4</v>
      </c>
    </row>
    <row r="321" spans="1:9">
      <c r="A321" s="1" t="s">
        <v>79</v>
      </c>
      <c r="B321">
        <v>4.71</v>
      </c>
      <c r="C321" s="2">
        <v>387</v>
      </c>
      <c r="D321">
        <f t="shared" si="24"/>
        <v>82.165605095541409</v>
      </c>
      <c r="E321" s="7">
        <f t="shared" si="25"/>
        <v>7.607208567250082E-4</v>
      </c>
      <c r="F321" s="8">
        <f t="shared" si="28"/>
        <v>0.83746520734066154</v>
      </c>
      <c r="G321" s="7">
        <f t="shared" si="26"/>
        <v>1.0423559457443771E-3</v>
      </c>
      <c r="H321" s="8">
        <f t="shared" si="29"/>
        <v>0.70453745731541317</v>
      </c>
      <c r="I321">
        <f t="shared" si="27"/>
        <v>2.1626223872017736E-4</v>
      </c>
    </row>
    <row r="322" spans="1:9">
      <c r="A322" s="1" t="s">
        <v>438</v>
      </c>
      <c r="B322">
        <v>3.02</v>
      </c>
      <c r="C322" s="2">
        <v>248</v>
      </c>
      <c r="D322">
        <f t="shared" ref="D322:D385" si="30">C322/B322</f>
        <v>82.119205298013242</v>
      </c>
      <c r="E322" s="7">
        <f t="shared" si="25"/>
        <v>4.8749036813385541E-4</v>
      </c>
      <c r="F322" s="8">
        <f t="shared" si="28"/>
        <v>0.83795269770879544</v>
      </c>
      <c r="G322" s="7">
        <f t="shared" si="26"/>
        <v>6.6834712444756251E-4</v>
      </c>
      <c r="H322" s="8">
        <f t="shared" si="29"/>
        <v>0.7052058044398607</v>
      </c>
      <c r="I322">
        <f t="shared" si="27"/>
        <v>7.1775256857531389E-4</v>
      </c>
    </row>
    <row r="323" spans="1:9">
      <c r="A323" s="1" t="s">
        <v>23</v>
      </c>
      <c r="B323">
        <v>10</v>
      </c>
      <c r="C323" s="2">
        <v>820</v>
      </c>
      <c r="D323">
        <f t="shared" si="30"/>
        <v>82</v>
      </c>
      <c r="E323" s="7">
        <f t="shared" ref="E323:E386" si="31">C323/508728</f>
        <v>1.6118633139909735E-3</v>
      </c>
      <c r="F323" s="8">
        <f t="shared" si="28"/>
        <v>0.83956456102278643</v>
      </c>
      <c r="G323" s="7">
        <f t="shared" ref="G323:G386" si="32">B323/4518.61</f>
        <v>2.2130699485018624E-3</v>
      </c>
      <c r="H323" s="8">
        <f t="shared" si="29"/>
        <v>0.7074188743883626</v>
      </c>
      <c r="I323">
        <f t="shared" ref="I323:I386" si="33">F323*H324-F324*H323</f>
        <v>1.9900035141462435E-4</v>
      </c>
    </row>
    <row r="324" spans="1:9">
      <c r="A324" s="1" t="s">
        <v>1</v>
      </c>
      <c r="B324">
        <v>2.74</v>
      </c>
      <c r="C324" s="2">
        <v>223</v>
      </c>
      <c r="D324">
        <f t="shared" si="30"/>
        <v>81.386861313868607</v>
      </c>
      <c r="E324" s="7">
        <f t="shared" si="31"/>
        <v>4.3834819392681354E-4</v>
      </c>
      <c r="F324" s="8">
        <f t="shared" ref="F324:F387" si="34">F323+E324</f>
        <v>0.84000290921671328</v>
      </c>
      <c r="G324" s="7">
        <f t="shared" si="32"/>
        <v>6.0638116588951037E-4</v>
      </c>
      <c r="H324" s="8">
        <f t="shared" ref="H324:H387" si="35">H323+G324</f>
        <v>0.70802525555425211</v>
      </c>
      <c r="I324">
        <f t="shared" si="33"/>
        <v>3.0758666729091555E-4</v>
      </c>
    </row>
    <row r="325" spans="1:9">
      <c r="A325" s="1" t="s">
        <v>238</v>
      </c>
      <c r="B325">
        <v>4.2300000000000004</v>
      </c>
      <c r="C325" s="2">
        <v>344</v>
      </c>
      <c r="D325">
        <f t="shared" si="30"/>
        <v>81.323877068557906</v>
      </c>
      <c r="E325" s="7">
        <f t="shared" si="31"/>
        <v>6.7619631708889627E-4</v>
      </c>
      <c r="F325" s="8">
        <f t="shared" si="34"/>
        <v>0.84067910553380221</v>
      </c>
      <c r="G325" s="7">
        <f t="shared" si="32"/>
        <v>9.361285882162879E-4</v>
      </c>
      <c r="H325" s="8">
        <f t="shared" si="35"/>
        <v>0.70896138414246834</v>
      </c>
      <c r="I325">
        <f t="shared" si="33"/>
        <v>3.3274906222968692E-4</v>
      </c>
    </row>
    <row r="326" spans="1:9">
      <c r="A326" s="1" t="s">
        <v>182</v>
      </c>
      <c r="B326">
        <v>4.5599999999999996</v>
      </c>
      <c r="C326" s="2">
        <v>370</v>
      </c>
      <c r="D326">
        <f t="shared" si="30"/>
        <v>81.140350877192986</v>
      </c>
      <c r="E326" s="7">
        <f t="shared" si="31"/>
        <v>7.2730417826421981E-4</v>
      </c>
      <c r="F326" s="8">
        <f t="shared" si="34"/>
        <v>0.84140640971206637</v>
      </c>
      <c r="G326" s="7">
        <f t="shared" si="32"/>
        <v>1.0091598965168492E-3</v>
      </c>
      <c r="H326" s="8">
        <f t="shared" si="35"/>
        <v>0.70997054403898519</v>
      </c>
      <c r="I326">
        <f t="shared" si="33"/>
        <v>8.6215239847597935E-4</v>
      </c>
    </row>
    <row r="327" spans="1:9">
      <c r="A327" s="1" t="s">
        <v>32</v>
      </c>
      <c r="B327">
        <v>11.72</v>
      </c>
      <c r="C327" s="2">
        <v>946</v>
      </c>
      <c r="D327">
        <f t="shared" si="30"/>
        <v>80.716723549488052</v>
      </c>
      <c r="E327" s="7">
        <f t="shared" si="31"/>
        <v>1.8595398719944646E-3</v>
      </c>
      <c r="F327" s="8">
        <f t="shared" si="34"/>
        <v>0.84326594958406087</v>
      </c>
      <c r="G327" s="7">
        <f t="shared" si="32"/>
        <v>2.5937179796441828E-3</v>
      </c>
      <c r="H327" s="8">
        <f t="shared" si="35"/>
        <v>0.71256426201862932</v>
      </c>
      <c r="I327">
        <f t="shared" si="33"/>
        <v>3.8121555424386333E-4</v>
      </c>
    </row>
    <row r="328" spans="1:9">
      <c r="A328" s="1" t="s">
        <v>257</v>
      </c>
      <c r="B328">
        <v>5.15</v>
      </c>
      <c r="C328" s="2">
        <v>414</v>
      </c>
      <c r="D328">
        <f t="shared" si="30"/>
        <v>80.388349514563103</v>
      </c>
      <c r="E328" s="7">
        <f t="shared" si="31"/>
        <v>8.1379440486861352E-4</v>
      </c>
      <c r="F328" s="8">
        <f t="shared" si="34"/>
        <v>0.84407974398892949</v>
      </c>
      <c r="G328" s="7">
        <f t="shared" si="32"/>
        <v>1.1397310234784591E-3</v>
      </c>
      <c r="H328" s="8">
        <f t="shared" si="35"/>
        <v>0.71370399304210774</v>
      </c>
      <c r="I328">
        <f t="shared" si="33"/>
        <v>4.0591882878349139E-4</v>
      </c>
    </row>
    <row r="329" spans="1:9">
      <c r="A329" s="1" t="s">
        <v>88</v>
      </c>
      <c r="B329">
        <v>5.47</v>
      </c>
      <c r="C329" s="2">
        <v>439</v>
      </c>
      <c r="D329">
        <f t="shared" si="30"/>
        <v>80.255941499085921</v>
      </c>
      <c r="E329" s="7">
        <f t="shared" si="31"/>
        <v>8.6293657907565539E-4</v>
      </c>
      <c r="F329" s="8">
        <f t="shared" si="34"/>
        <v>0.84494268056800514</v>
      </c>
      <c r="G329" s="7">
        <f t="shared" si="32"/>
        <v>1.2105492618305186E-3</v>
      </c>
      <c r="H329" s="8">
        <f t="shared" si="35"/>
        <v>0.71491454230393825</v>
      </c>
      <c r="I329">
        <f t="shared" si="33"/>
        <v>5.5927046241688316E-4</v>
      </c>
    </row>
    <row r="330" spans="1:9">
      <c r="A330" s="1" t="s">
        <v>38</v>
      </c>
      <c r="B330">
        <v>7.47</v>
      </c>
      <c r="C330" s="2">
        <v>596</v>
      </c>
      <c r="D330">
        <f t="shared" si="30"/>
        <v>79.785809906291831</v>
      </c>
      <c r="E330" s="7">
        <f t="shared" si="31"/>
        <v>1.1715494330958784E-3</v>
      </c>
      <c r="F330" s="8">
        <f t="shared" si="34"/>
        <v>0.84611423000110098</v>
      </c>
      <c r="G330" s="7">
        <f t="shared" si="32"/>
        <v>1.6531632515308912E-3</v>
      </c>
      <c r="H330" s="8">
        <f t="shared" si="35"/>
        <v>0.71656770555546911</v>
      </c>
      <c r="I330">
        <f t="shared" si="33"/>
        <v>1.4876650948629777E-3</v>
      </c>
    </row>
    <row r="331" spans="1:9">
      <c r="A331" s="1" t="s">
        <v>287</v>
      </c>
      <c r="B331">
        <v>19.86</v>
      </c>
      <c r="C331" s="2">
        <v>1584</v>
      </c>
      <c r="D331">
        <f t="shared" si="30"/>
        <v>79.758308157099705</v>
      </c>
      <c r="E331" s="7">
        <f t="shared" si="31"/>
        <v>3.1136481577581734E-3</v>
      </c>
      <c r="F331" s="8">
        <f t="shared" si="34"/>
        <v>0.84922787815885914</v>
      </c>
      <c r="G331" s="7">
        <f t="shared" si="32"/>
        <v>4.3951569177246991E-3</v>
      </c>
      <c r="H331" s="8">
        <f t="shared" si="35"/>
        <v>0.72096286247319386</v>
      </c>
      <c r="I331">
        <f t="shared" si="33"/>
        <v>2.1994521825443591E-3</v>
      </c>
    </row>
    <row r="332" spans="1:9">
      <c r="A332" s="1" t="s">
        <v>380</v>
      </c>
      <c r="B332">
        <v>29.25</v>
      </c>
      <c r="C332" s="2">
        <v>2327</v>
      </c>
      <c r="D332">
        <f t="shared" si="30"/>
        <v>79.555555555555557</v>
      </c>
      <c r="E332" s="7">
        <f t="shared" si="31"/>
        <v>4.5741535751914579E-3</v>
      </c>
      <c r="F332" s="8">
        <f t="shared" si="34"/>
        <v>0.85380203173405056</v>
      </c>
      <c r="G332" s="7">
        <f t="shared" si="32"/>
        <v>6.4732295993679481E-3</v>
      </c>
      <c r="H332" s="8">
        <f t="shared" si="35"/>
        <v>0.72743609207256177</v>
      </c>
      <c r="I332">
        <f t="shared" si="33"/>
        <v>8.0360770037868345E-4</v>
      </c>
    </row>
    <row r="333" spans="1:9">
      <c r="A333" s="1" t="s">
        <v>133</v>
      </c>
      <c r="B333">
        <v>10.64</v>
      </c>
      <c r="C333" s="2">
        <v>844</v>
      </c>
      <c r="D333">
        <f t="shared" si="30"/>
        <v>79.323308270676691</v>
      </c>
      <c r="E333" s="7">
        <f t="shared" si="31"/>
        <v>1.6590398012297338E-3</v>
      </c>
      <c r="F333" s="8">
        <f t="shared" si="34"/>
        <v>0.85546107153528028</v>
      </c>
      <c r="G333" s="7">
        <f t="shared" si="32"/>
        <v>2.3547064252059818E-3</v>
      </c>
      <c r="H333" s="8">
        <f t="shared" si="35"/>
        <v>0.72979079849776773</v>
      </c>
      <c r="I333">
        <f t="shared" si="33"/>
        <v>4.9740964825950584E-4</v>
      </c>
    </row>
    <row r="334" spans="1:9">
      <c r="A334" s="1" t="s">
        <v>195</v>
      </c>
      <c r="B334">
        <v>6.56</v>
      </c>
      <c r="C334" s="2">
        <v>519</v>
      </c>
      <c r="D334">
        <f t="shared" si="30"/>
        <v>79.115853658536594</v>
      </c>
      <c r="E334" s="7">
        <f t="shared" si="31"/>
        <v>1.0201915365381895E-3</v>
      </c>
      <c r="F334" s="8">
        <f t="shared" si="34"/>
        <v>0.85648126307181849</v>
      </c>
      <c r="G334" s="7">
        <f t="shared" si="32"/>
        <v>1.4517738862172217E-3</v>
      </c>
      <c r="H334" s="8">
        <f t="shared" si="35"/>
        <v>0.73124257238398493</v>
      </c>
      <c r="I334">
        <f t="shared" si="33"/>
        <v>7.3656622105677805E-4</v>
      </c>
    </row>
    <row r="335" spans="1:9">
      <c r="A335" s="1" t="s">
        <v>234</v>
      </c>
      <c r="B335">
        <v>9.7100000000000009</v>
      </c>
      <c r="C335" s="2">
        <v>768</v>
      </c>
      <c r="D335">
        <f t="shared" si="30"/>
        <v>79.093717816683821</v>
      </c>
      <c r="E335" s="7">
        <f t="shared" si="31"/>
        <v>1.5096475916403264E-3</v>
      </c>
      <c r="F335" s="8">
        <f t="shared" si="34"/>
        <v>0.85799091066345878</v>
      </c>
      <c r="G335" s="7">
        <f t="shared" si="32"/>
        <v>2.1488909199953088E-3</v>
      </c>
      <c r="H335" s="8">
        <f t="shared" si="35"/>
        <v>0.7333914633039802</v>
      </c>
      <c r="I335">
        <f t="shared" si="33"/>
        <v>3.0350908303955482E-4</v>
      </c>
    </row>
    <row r="336" spans="1:9">
      <c r="A336" s="1" t="s">
        <v>318</v>
      </c>
      <c r="B336">
        <v>3.99</v>
      </c>
      <c r="C336" s="2">
        <v>315</v>
      </c>
      <c r="D336">
        <f t="shared" si="30"/>
        <v>78.94736842105263</v>
      </c>
      <c r="E336" s="7">
        <f t="shared" si="31"/>
        <v>6.1919139500872761E-4</v>
      </c>
      <c r="F336" s="8">
        <f t="shared" si="34"/>
        <v>0.85861010205846755</v>
      </c>
      <c r="G336" s="7">
        <f t="shared" si="32"/>
        <v>8.8301490945224311E-4</v>
      </c>
      <c r="H336" s="8">
        <f t="shared" si="35"/>
        <v>0.73427447821343239</v>
      </c>
      <c r="I336">
        <f t="shared" si="33"/>
        <v>4.2894337747967359E-4</v>
      </c>
    </row>
    <row r="337" spans="1:9">
      <c r="A337" s="1" t="s">
        <v>10</v>
      </c>
      <c r="B337">
        <v>5.63</v>
      </c>
      <c r="C337" s="2">
        <v>444</v>
      </c>
      <c r="D337">
        <f t="shared" si="30"/>
        <v>78.863232682060399</v>
      </c>
      <c r="E337" s="7">
        <f t="shared" si="31"/>
        <v>8.7276501391706375E-4</v>
      </c>
      <c r="F337" s="8">
        <f t="shared" si="34"/>
        <v>0.85948286707238464</v>
      </c>
      <c r="G337" s="7">
        <f t="shared" si="32"/>
        <v>1.2459583810065485E-3</v>
      </c>
      <c r="H337" s="8">
        <f t="shared" si="35"/>
        <v>0.73552043659443889</v>
      </c>
      <c r="I337">
        <f t="shared" si="33"/>
        <v>1.4162232897471094E-3</v>
      </c>
    </row>
    <row r="338" spans="1:9">
      <c r="A338" s="1" t="s">
        <v>63</v>
      </c>
      <c r="B338">
        <v>18.489999999999998</v>
      </c>
      <c r="C338" s="2">
        <v>1453</v>
      </c>
      <c r="D338">
        <f t="shared" si="30"/>
        <v>78.583017847485138</v>
      </c>
      <c r="E338" s="7">
        <f t="shared" si="31"/>
        <v>2.8561431649132738E-3</v>
      </c>
      <c r="F338" s="8">
        <f t="shared" si="34"/>
        <v>0.86233901023729786</v>
      </c>
      <c r="G338" s="7">
        <f t="shared" si="32"/>
        <v>4.0919663347799432E-3</v>
      </c>
      <c r="H338" s="8">
        <f t="shared" si="35"/>
        <v>0.73961240292921882</v>
      </c>
      <c r="I338">
        <f t="shared" si="33"/>
        <v>7.601482525865233E-4</v>
      </c>
    </row>
    <row r="339" spans="1:9">
      <c r="A339" s="1" t="s">
        <v>148</v>
      </c>
      <c r="B339">
        <v>9.91</v>
      </c>
      <c r="C339" s="2">
        <v>778</v>
      </c>
      <c r="D339">
        <f t="shared" si="30"/>
        <v>78.506559031281526</v>
      </c>
      <c r="E339" s="7">
        <f t="shared" si="31"/>
        <v>1.5293044613231433E-3</v>
      </c>
      <c r="F339" s="8">
        <f t="shared" si="34"/>
        <v>0.86386831469862102</v>
      </c>
      <c r="G339" s="7">
        <f t="shared" si="32"/>
        <v>2.1931523189653458E-3</v>
      </c>
      <c r="H339" s="8">
        <f t="shared" si="35"/>
        <v>0.74180555524818415</v>
      </c>
      <c r="I339">
        <f t="shared" si="33"/>
        <v>5.7045954497636497E-4</v>
      </c>
    </row>
    <row r="340" spans="1:9">
      <c r="A340" s="1" t="s">
        <v>310</v>
      </c>
      <c r="B340">
        <v>7.4</v>
      </c>
      <c r="C340" s="2">
        <v>579</v>
      </c>
      <c r="D340">
        <f t="shared" si="30"/>
        <v>78.243243243243242</v>
      </c>
      <c r="E340" s="7">
        <f t="shared" si="31"/>
        <v>1.1381327546350899E-3</v>
      </c>
      <c r="F340" s="8">
        <f t="shared" si="34"/>
        <v>0.86500644745325606</v>
      </c>
      <c r="G340" s="7">
        <f t="shared" si="32"/>
        <v>1.6376717618913784E-3</v>
      </c>
      <c r="H340" s="8">
        <f t="shared" si="35"/>
        <v>0.74344322701007548</v>
      </c>
      <c r="I340">
        <f t="shared" si="33"/>
        <v>8.5833432557025358E-4</v>
      </c>
    </row>
    <row r="341" spans="1:9">
      <c r="A341" s="1" t="s">
        <v>141</v>
      </c>
      <c r="B341">
        <v>11.11</v>
      </c>
      <c r="C341" s="2">
        <v>868</v>
      </c>
      <c r="D341">
        <f t="shared" si="30"/>
        <v>78.127812781278138</v>
      </c>
      <c r="E341" s="7">
        <f t="shared" si="31"/>
        <v>1.7062162884684939E-3</v>
      </c>
      <c r="F341" s="8">
        <f t="shared" si="34"/>
        <v>0.86671266374172451</v>
      </c>
      <c r="G341" s="7">
        <f t="shared" si="32"/>
        <v>2.458720712785569E-3</v>
      </c>
      <c r="H341" s="8">
        <f t="shared" si="35"/>
        <v>0.745901947722861</v>
      </c>
      <c r="I341">
        <f t="shared" si="33"/>
        <v>2.8550892717427168E-4</v>
      </c>
    </row>
    <row r="342" spans="1:9">
      <c r="A342" s="1" t="s">
        <v>316</v>
      </c>
      <c r="B342">
        <v>3.69</v>
      </c>
      <c r="C342" s="2">
        <v>288</v>
      </c>
      <c r="D342">
        <f t="shared" si="30"/>
        <v>78.048780487804876</v>
      </c>
      <c r="E342" s="7">
        <f t="shared" si="31"/>
        <v>5.6611784686512239E-4</v>
      </c>
      <c r="F342" s="8">
        <f t="shared" si="34"/>
        <v>0.86727878158858962</v>
      </c>
      <c r="G342" s="7">
        <f t="shared" si="32"/>
        <v>8.1662281099718719E-4</v>
      </c>
      <c r="H342" s="8">
        <f t="shared" si="35"/>
        <v>0.74671857053385815</v>
      </c>
      <c r="I342">
        <f t="shared" si="33"/>
        <v>9.0134579383249758E-4</v>
      </c>
    </row>
    <row r="343" spans="1:9">
      <c r="A343" s="1" t="s">
        <v>243</v>
      </c>
      <c r="B343">
        <v>11.64</v>
      </c>
      <c r="C343" s="2">
        <v>908</v>
      </c>
      <c r="D343">
        <f t="shared" si="30"/>
        <v>78.00687285223367</v>
      </c>
      <c r="E343" s="7">
        <f t="shared" si="31"/>
        <v>1.7848437671997609E-3</v>
      </c>
      <c r="F343" s="8">
        <f t="shared" si="34"/>
        <v>0.8690636253557894</v>
      </c>
      <c r="G343" s="7">
        <f t="shared" si="32"/>
        <v>2.5760134200561681E-3</v>
      </c>
      <c r="H343" s="8">
        <f t="shared" si="35"/>
        <v>0.74929458395391435</v>
      </c>
      <c r="I343">
        <f t="shared" si="33"/>
        <v>1.131429679462892E-3</v>
      </c>
    </row>
    <row r="344" spans="1:9">
      <c r="A344" s="1" t="s">
        <v>388</v>
      </c>
      <c r="B344">
        <v>14.59</v>
      </c>
      <c r="C344" s="2">
        <v>1137</v>
      </c>
      <c r="D344">
        <f t="shared" si="30"/>
        <v>77.930089102124739</v>
      </c>
      <c r="E344" s="7">
        <f t="shared" si="31"/>
        <v>2.2349860829362646E-3</v>
      </c>
      <c r="F344" s="8">
        <f t="shared" si="34"/>
        <v>0.87129861143872567</v>
      </c>
      <c r="G344" s="7">
        <f t="shared" si="32"/>
        <v>3.2288690548642174E-3</v>
      </c>
      <c r="H344" s="8">
        <f t="shared" si="35"/>
        <v>0.75252345300877854</v>
      </c>
      <c r="I344">
        <f t="shared" si="33"/>
        <v>5.5682679692059533E-4</v>
      </c>
    </row>
    <row r="345" spans="1:9">
      <c r="A345" s="1" t="s">
        <v>108</v>
      </c>
      <c r="B345">
        <v>7.13</v>
      </c>
      <c r="C345" s="2">
        <v>553</v>
      </c>
      <c r="D345">
        <f t="shared" si="30"/>
        <v>77.559607293127627</v>
      </c>
      <c r="E345" s="7">
        <f t="shared" si="31"/>
        <v>1.0870248934597663E-3</v>
      </c>
      <c r="F345" s="8">
        <f t="shared" si="34"/>
        <v>0.87238563633218547</v>
      </c>
      <c r="G345" s="7">
        <f t="shared" si="32"/>
        <v>1.5779188732818279E-3</v>
      </c>
      <c r="H345" s="8">
        <f t="shared" si="35"/>
        <v>0.75410137188206039</v>
      </c>
      <c r="I345">
        <f t="shared" si="33"/>
        <v>6.9678181150378826E-4</v>
      </c>
    </row>
    <row r="346" spans="1:9">
      <c r="A346" s="1" t="s">
        <v>398</v>
      </c>
      <c r="B346">
        <v>8.83</v>
      </c>
      <c r="C346" s="2">
        <v>680</v>
      </c>
      <c r="D346">
        <f t="shared" si="30"/>
        <v>77.010192525481315</v>
      </c>
      <c r="E346" s="7">
        <f t="shared" si="31"/>
        <v>1.336667138431539E-3</v>
      </c>
      <c r="F346" s="8">
        <f t="shared" si="34"/>
        <v>0.87372230347061697</v>
      </c>
      <c r="G346" s="7">
        <f t="shared" si="32"/>
        <v>1.9541407645271448E-3</v>
      </c>
      <c r="H346" s="8">
        <f t="shared" si="35"/>
        <v>0.75605551264658755</v>
      </c>
      <c r="I346">
        <f t="shared" si="33"/>
        <v>3.6335630579598099E-4</v>
      </c>
    </row>
    <row r="347" spans="1:9">
      <c r="A347" s="1" t="s">
        <v>36</v>
      </c>
      <c r="B347">
        <v>4.5999999999999996</v>
      </c>
      <c r="C347" s="2">
        <v>354</v>
      </c>
      <c r="D347">
        <f t="shared" si="30"/>
        <v>76.956521739130437</v>
      </c>
      <c r="E347" s="7">
        <f t="shared" si="31"/>
        <v>6.9585318677171297E-4</v>
      </c>
      <c r="F347" s="8">
        <f t="shared" si="34"/>
        <v>0.87441815665738865</v>
      </c>
      <c r="G347" s="7">
        <f t="shared" si="32"/>
        <v>1.0180121763108568E-3</v>
      </c>
      <c r="H347" s="8">
        <f t="shared" si="35"/>
        <v>0.75707352482289836</v>
      </c>
      <c r="I347">
        <f t="shared" si="33"/>
        <v>2.0461075135858042E-4</v>
      </c>
    </row>
    <row r="348" spans="1:9">
      <c r="A348" s="1" t="s">
        <v>127</v>
      </c>
      <c r="B348">
        <v>2.58</v>
      </c>
      <c r="C348" s="2">
        <v>198</v>
      </c>
      <c r="D348">
        <f t="shared" si="30"/>
        <v>76.744186046511629</v>
      </c>
      <c r="E348" s="7">
        <f t="shared" si="31"/>
        <v>3.8920601971977167E-4</v>
      </c>
      <c r="F348" s="8">
        <f t="shared" si="34"/>
        <v>0.87480736267710846</v>
      </c>
      <c r="G348" s="7">
        <f t="shared" si="32"/>
        <v>5.7097204671348052E-4</v>
      </c>
      <c r="H348" s="8">
        <f t="shared" si="35"/>
        <v>0.75764449686961188</v>
      </c>
      <c r="I348">
        <f t="shared" si="33"/>
        <v>9.9237726669887394E-4</v>
      </c>
    </row>
    <row r="349" spans="1:9">
      <c r="A349" s="1" t="s">
        <v>327</v>
      </c>
      <c r="B349">
        <v>12.48</v>
      </c>
      <c r="C349" s="2">
        <v>956</v>
      </c>
      <c r="D349">
        <f t="shared" si="30"/>
        <v>76.602564102564102</v>
      </c>
      <c r="E349" s="7">
        <f t="shared" si="31"/>
        <v>1.8791967416772813E-3</v>
      </c>
      <c r="F349" s="8">
        <f t="shared" si="34"/>
        <v>0.8766865594187857</v>
      </c>
      <c r="G349" s="7">
        <f t="shared" si="32"/>
        <v>2.7619112957303245E-3</v>
      </c>
      <c r="H349" s="8">
        <f t="shared" si="35"/>
        <v>0.76040640816534222</v>
      </c>
      <c r="I349">
        <f t="shared" si="33"/>
        <v>6.6551797443437088E-4</v>
      </c>
    </row>
    <row r="350" spans="1:9">
      <c r="A350" s="1" t="s">
        <v>72</v>
      </c>
      <c r="B350">
        <v>8.33</v>
      </c>
      <c r="C350" s="2">
        <v>636</v>
      </c>
      <c r="D350">
        <f t="shared" si="30"/>
        <v>76.350540216086429</v>
      </c>
      <c r="E350" s="7">
        <f t="shared" si="31"/>
        <v>1.2501769118271455E-3</v>
      </c>
      <c r="F350" s="8">
        <f t="shared" si="34"/>
        <v>0.87793673633061287</v>
      </c>
      <c r="G350" s="7">
        <f t="shared" si="32"/>
        <v>1.8434872671020514E-3</v>
      </c>
      <c r="H350" s="8">
        <f t="shared" si="35"/>
        <v>0.76224989543244426</v>
      </c>
      <c r="I350">
        <f t="shared" si="33"/>
        <v>4.2159239615935373E-4</v>
      </c>
    </row>
    <row r="351" spans="1:9">
      <c r="A351" s="1" t="s">
        <v>120</v>
      </c>
      <c r="B351">
        <v>5.27</v>
      </c>
      <c r="C351" s="2">
        <v>402</v>
      </c>
      <c r="D351">
        <f t="shared" si="30"/>
        <v>76.280834914611006</v>
      </c>
      <c r="E351" s="7">
        <f t="shared" si="31"/>
        <v>7.9020616124923337E-4</v>
      </c>
      <c r="F351" s="8">
        <f t="shared" si="34"/>
        <v>0.87872694249186212</v>
      </c>
      <c r="G351" s="7">
        <f t="shared" si="32"/>
        <v>1.1662878628604814E-3</v>
      </c>
      <c r="H351" s="8">
        <f t="shared" si="35"/>
        <v>0.7634161832953047</v>
      </c>
      <c r="I351">
        <f t="shared" si="33"/>
        <v>4.2070430226648359E-4</v>
      </c>
    </row>
    <row r="352" spans="1:9">
      <c r="A352" s="1" t="s">
        <v>189</v>
      </c>
      <c r="B352">
        <v>5.25</v>
      </c>
      <c r="C352" s="2">
        <v>400</v>
      </c>
      <c r="D352">
        <f t="shared" si="30"/>
        <v>76.19047619047619</v>
      </c>
      <c r="E352" s="7">
        <f t="shared" si="31"/>
        <v>7.8627478731267003E-4</v>
      </c>
      <c r="F352" s="8">
        <f t="shared" si="34"/>
        <v>0.87951321727917475</v>
      </c>
      <c r="G352" s="7">
        <f t="shared" si="32"/>
        <v>1.1618617229634779E-3</v>
      </c>
      <c r="H352" s="8">
        <f t="shared" si="35"/>
        <v>0.7645780450182682</v>
      </c>
      <c r="I352">
        <f t="shared" si="33"/>
        <v>1.0915149900376786E-3</v>
      </c>
    </row>
    <row r="353" spans="1:9">
      <c r="A353" s="1" t="s">
        <v>435</v>
      </c>
      <c r="B353">
        <v>13.53</v>
      </c>
      <c r="C353" s="2">
        <v>1026</v>
      </c>
      <c r="D353">
        <f t="shared" si="30"/>
        <v>75.831485587583146</v>
      </c>
      <c r="E353" s="7">
        <f t="shared" si="31"/>
        <v>2.0167948294569985E-3</v>
      </c>
      <c r="F353" s="8">
        <f t="shared" si="34"/>
        <v>0.8815300121086318</v>
      </c>
      <c r="G353" s="7">
        <f t="shared" si="32"/>
        <v>2.9942836403230198E-3</v>
      </c>
      <c r="H353" s="8">
        <f t="shared" si="35"/>
        <v>0.76757232865859126</v>
      </c>
      <c r="I353">
        <f t="shared" si="33"/>
        <v>2.6809997691434884E-4</v>
      </c>
    </row>
    <row r="354" spans="1:9">
      <c r="A354" s="1" t="s">
        <v>244</v>
      </c>
      <c r="B354">
        <v>3.3</v>
      </c>
      <c r="C354" s="2">
        <v>249</v>
      </c>
      <c r="D354">
        <f t="shared" si="30"/>
        <v>75.454545454545453</v>
      </c>
      <c r="E354" s="7">
        <f t="shared" si="31"/>
        <v>4.8945605510213714E-4</v>
      </c>
      <c r="F354" s="8">
        <f t="shared" si="34"/>
        <v>0.88201946816373389</v>
      </c>
      <c r="G354" s="7">
        <f t="shared" si="32"/>
        <v>7.3031308300561455E-4</v>
      </c>
      <c r="H354" s="8">
        <f t="shared" si="35"/>
        <v>0.7683026417415969</v>
      </c>
      <c r="I354">
        <f t="shared" si="33"/>
        <v>4.3983725528018436E-4</v>
      </c>
    </row>
    <row r="355" spans="1:9">
      <c r="A355" s="1" t="s">
        <v>266</v>
      </c>
      <c r="B355">
        <v>5.41</v>
      </c>
      <c r="C355" s="2">
        <v>408</v>
      </c>
      <c r="D355">
        <f t="shared" si="30"/>
        <v>75.415896487985208</v>
      </c>
      <c r="E355" s="7">
        <f t="shared" si="31"/>
        <v>8.0200028305892339E-4</v>
      </c>
      <c r="F355" s="8">
        <f t="shared" si="34"/>
        <v>0.88282146844679277</v>
      </c>
      <c r="G355" s="7">
        <f t="shared" si="32"/>
        <v>1.1972708421395077E-3</v>
      </c>
      <c r="H355" s="8">
        <f t="shared" si="35"/>
        <v>0.7694999125837364</v>
      </c>
      <c r="I355">
        <f t="shared" si="33"/>
        <v>2.9715328020341047E-4</v>
      </c>
    </row>
    <row r="356" spans="1:9">
      <c r="A356" s="1" t="s">
        <v>395</v>
      </c>
      <c r="B356">
        <v>3.65</v>
      </c>
      <c r="C356" s="2">
        <v>275</v>
      </c>
      <c r="D356">
        <f t="shared" si="30"/>
        <v>75.342465753424662</v>
      </c>
      <c r="E356" s="7">
        <f t="shared" si="31"/>
        <v>5.4056391627746068E-4</v>
      </c>
      <c r="F356" s="8">
        <f t="shared" si="34"/>
        <v>0.8833620323630702</v>
      </c>
      <c r="G356" s="7">
        <f t="shared" si="32"/>
        <v>8.0777053120317983E-4</v>
      </c>
      <c r="H356" s="8">
        <f t="shared" si="35"/>
        <v>0.77030768311493958</v>
      </c>
      <c r="I356">
        <f t="shared" si="33"/>
        <v>2.4338984689009635E-3</v>
      </c>
    </row>
    <row r="357" spans="1:9">
      <c r="A357" s="1" t="s">
        <v>297</v>
      </c>
      <c r="B357">
        <v>29.73</v>
      </c>
      <c r="C357" s="2">
        <v>2231</v>
      </c>
      <c r="D357">
        <f t="shared" si="30"/>
        <v>75.042045072317521</v>
      </c>
      <c r="E357" s="7">
        <f t="shared" si="31"/>
        <v>4.3854476262364167E-3</v>
      </c>
      <c r="F357" s="8">
        <f t="shared" si="34"/>
        <v>0.88774747998930659</v>
      </c>
      <c r="G357" s="7">
        <f t="shared" si="32"/>
        <v>6.5794569568960373E-3</v>
      </c>
      <c r="H357" s="8">
        <f t="shared" si="35"/>
        <v>0.77688714007183557</v>
      </c>
      <c r="I357">
        <f t="shared" si="33"/>
        <v>3.8692864507416935E-4</v>
      </c>
    </row>
    <row r="358" spans="1:9">
      <c r="A358" s="1" t="s">
        <v>391</v>
      </c>
      <c r="B358">
        <v>4.6900000000000004</v>
      </c>
      <c r="C358" s="2">
        <v>350</v>
      </c>
      <c r="D358">
        <f t="shared" si="30"/>
        <v>74.626865671641781</v>
      </c>
      <c r="E358" s="7">
        <f t="shared" si="31"/>
        <v>6.8799043889858629E-4</v>
      </c>
      <c r="F358" s="8">
        <f t="shared" si="34"/>
        <v>0.88843547042820514</v>
      </c>
      <c r="G358" s="7">
        <f t="shared" si="32"/>
        <v>1.0379298058473736E-3</v>
      </c>
      <c r="H358" s="8">
        <f t="shared" si="35"/>
        <v>0.77792506987768295</v>
      </c>
      <c r="I358">
        <f t="shared" si="33"/>
        <v>2.079932515128835E-4</v>
      </c>
    </row>
    <row r="359" spans="1:9">
      <c r="A359" s="1" t="s">
        <v>344</v>
      </c>
      <c r="B359">
        <v>2.52</v>
      </c>
      <c r="C359" s="2">
        <v>188</v>
      </c>
      <c r="D359">
        <f t="shared" si="30"/>
        <v>74.603174603174608</v>
      </c>
      <c r="E359" s="7">
        <f t="shared" si="31"/>
        <v>3.6954915003695491E-4</v>
      </c>
      <c r="F359" s="8">
        <f t="shared" si="34"/>
        <v>0.88880501957824209</v>
      </c>
      <c r="G359" s="7">
        <f t="shared" si="32"/>
        <v>5.5769362702246938E-4</v>
      </c>
      <c r="H359" s="8">
        <f t="shared" si="35"/>
        <v>0.77848276350470547</v>
      </c>
      <c r="I359">
        <f t="shared" si="33"/>
        <v>6.6352609054509681E-4</v>
      </c>
    </row>
    <row r="360" spans="1:9">
      <c r="A360" s="1" t="s">
        <v>150</v>
      </c>
      <c r="B360">
        <v>8.01</v>
      </c>
      <c r="C360" s="2">
        <v>596</v>
      </c>
      <c r="D360">
        <f t="shared" si="30"/>
        <v>74.406991260923846</v>
      </c>
      <c r="E360" s="7">
        <f t="shared" si="31"/>
        <v>1.1715494330958784E-3</v>
      </c>
      <c r="F360" s="8">
        <f t="shared" si="34"/>
        <v>0.88997656901133793</v>
      </c>
      <c r="G360" s="7">
        <f t="shared" si="32"/>
        <v>1.7726690287499917E-3</v>
      </c>
      <c r="H360" s="8">
        <f t="shared" si="35"/>
        <v>0.78025543253345542</v>
      </c>
      <c r="I360">
        <f t="shared" si="33"/>
        <v>1.9560638238586003E-3</v>
      </c>
    </row>
    <row r="361" spans="1:9">
      <c r="A361" s="1" t="s">
        <v>312</v>
      </c>
      <c r="B361">
        <v>23.59</v>
      </c>
      <c r="C361" s="2">
        <v>1754</v>
      </c>
      <c r="D361">
        <f t="shared" si="30"/>
        <v>74.35353963543875</v>
      </c>
      <c r="E361" s="7">
        <f t="shared" si="31"/>
        <v>3.447814942366058E-3</v>
      </c>
      <c r="F361" s="8">
        <f t="shared" si="34"/>
        <v>0.89342438395370394</v>
      </c>
      <c r="G361" s="7">
        <f t="shared" si="32"/>
        <v>5.2206320085158931E-3</v>
      </c>
      <c r="H361" s="8">
        <f t="shared" si="35"/>
        <v>0.78547606454197128</v>
      </c>
      <c r="I361">
        <f t="shared" si="33"/>
        <v>3.9939709181324723E-4</v>
      </c>
    </row>
    <row r="362" spans="1:9">
      <c r="A362" s="1" t="s">
        <v>185</v>
      </c>
      <c r="B362">
        <v>4.8</v>
      </c>
      <c r="C362" s="2">
        <v>356</v>
      </c>
      <c r="D362">
        <f t="shared" si="30"/>
        <v>74.166666666666671</v>
      </c>
      <c r="E362" s="7">
        <f t="shared" si="31"/>
        <v>6.9978456070827631E-4</v>
      </c>
      <c r="F362" s="8">
        <f t="shared" si="34"/>
        <v>0.89412416851441223</v>
      </c>
      <c r="G362" s="7">
        <f t="shared" si="32"/>
        <v>1.062273575280894E-3</v>
      </c>
      <c r="H362" s="8">
        <f t="shared" si="35"/>
        <v>0.78653833811725216</v>
      </c>
      <c r="I362">
        <f t="shared" si="33"/>
        <v>3.7231756686950668E-4</v>
      </c>
    </row>
    <row r="363" spans="1:9">
      <c r="A363" s="1" t="s">
        <v>123</v>
      </c>
      <c r="B363">
        <v>4.46</v>
      </c>
      <c r="C363" s="2">
        <v>330</v>
      </c>
      <c r="D363">
        <f t="shared" si="30"/>
        <v>73.991031390134523</v>
      </c>
      <c r="E363" s="7">
        <f t="shared" si="31"/>
        <v>6.4867669953295277E-4</v>
      </c>
      <c r="F363" s="8">
        <f t="shared" si="34"/>
        <v>0.89477284521394518</v>
      </c>
      <c r="G363" s="7">
        <f t="shared" si="32"/>
        <v>9.8702919703183068E-4</v>
      </c>
      <c r="H363" s="8">
        <f t="shared" si="35"/>
        <v>0.78752536731428402</v>
      </c>
      <c r="I363">
        <f t="shared" si="33"/>
        <v>3.4325948270752527E-4</v>
      </c>
    </row>
    <row r="364" spans="1:9">
      <c r="A364" s="1" t="s">
        <v>215</v>
      </c>
      <c r="B364">
        <v>4.1100000000000003</v>
      </c>
      <c r="C364" s="2">
        <v>304</v>
      </c>
      <c r="D364">
        <f t="shared" si="30"/>
        <v>73.965936739659355</v>
      </c>
      <c r="E364" s="7">
        <f t="shared" si="31"/>
        <v>5.9756883835762923E-4</v>
      </c>
      <c r="F364" s="8">
        <f t="shared" si="34"/>
        <v>0.89537041405230278</v>
      </c>
      <c r="G364" s="7">
        <f t="shared" si="32"/>
        <v>9.0957174883426551E-4</v>
      </c>
      <c r="H364" s="8">
        <f t="shared" si="35"/>
        <v>0.78843493906311823</v>
      </c>
      <c r="I364">
        <f t="shared" si="33"/>
        <v>3.6860904511992754E-4</v>
      </c>
    </row>
    <row r="365" spans="1:9">
      <c r="A365" s="1" t="s">
        <v>416</v>
      </c>
      <c r="B365">
        <v>4.41</v>
      </c>
      <c r="C365" s="2">
        <v>326</v>
      </c>
      <c r="D365">
        <f t="shared" si="30"/>
        <v>73.922902494331069</v>
      </c>
      <c r="E365" s="7">
        <f t="shared" si="31"/>
        <v>6.4081395165982609E-4</v>
      </c>
      <c r="F365" s="8">
        <f t="shared" si="34"/>
        <v>0.8960112280039626</v>
      </c>
      <c r="G365" s="7">
        <f t="shared" si="32"/>
        <v>9.7596384728932133E-4</v>
      </c>
      <c r="H365" s="8">
        <f t="shared" si="35"/>
        <v>0.78941090291040761</v>
      </c>
      <c r="I365">
        <f t="shared" si="33"/>
        <v>8.2921928420343072E-4</v>
      </c>
    </row>
    <row r="366" spans="1:9">
      <c r="A366" s="1" t="s">
        <v>314</v>
      </c>
      <c r="B366">
        <v>9.91</v>
      </c>
      <c r="C366" s="2">
        <v>732</v>
      </c>
      <c r="D366">
        <f t="shared" si="30"/>
        <v>73.86478304742684</v>
      </c>
      <c r="E366" s="7">
        <f t="shared" si="31"/>
        <v>1.4388828607821862E-3</v>
      </c>
      <c r="F366" s="8">
        <f t="shared" si="34"/>
        <v>0.8974501108647448</v>
      </c>
      <c r="G366" s="7">
        <f t="shared" si="32"/>
        <v>2.1931523189653458E-3</v>
      </c>
      <c r="H366" s="8">
        <f t="shared" si="35"/>
        <v>0.79160405522937294</v>
      </c>
      <c r="I366">
        <f t="shared" si="33"/>
        <v>1.3204436793258223E-3</v>
      </c>
    </row>
    <row r="367" spans="1:9">
      <c r="A367" s="1" t="s">
        <v>275</v>
      </c>
      <c r="B367">
        <v>15.76</v>
      </c>
      <c r="C367" s="2">
        <v>1163</v>
      </c>
      <c r="D367">
        <f t="shared" si="30"/>
        <v>73.794416243654823</v>
      </c>
      <c r="E367" s="7">
        <f t="shared" si="31"/>
        <v>2.2860939441115883E-3</v>
      </c>
      <c r="F367" s="8">
        <f t="shared" si="34"/>
        <v>0.89973620480885641</v>
      </c>
      <c r="G367" s="7">
        <f t="shared" si="32"/>
        <v>3.487798238838935E-3</v>
      </c>
      <c r="H367" s="8">
        <f t="shared" si="35"/>
        <v>0.79509185346821187</v>
      </c>
      <c r="I367">
        <f t="shared" si="33"/>
        <v>4.1673746547699064E-4</v>
      </c>
    </row>
    <row r="368" spans="1:9">
      <c r="A368" s="1" t="s">
        <v>142</v>
      </c>
      <c r="B368">
        <v>4.95</v>
      </c>
      <c r="C368" s="2">
        <v>364</v>
      </c>
      <c r="D368">
        <f t="shared" si="30"/>
        <v>73.535353535353536</v>
      </c>
      <c r="E368" s="7">
        <f t="shared" si="31"/>
        <v>7.1551005645452968E-4</v>
      </c>
      <c r="F368" s="8">
        <f t="shared" si="34"/>
        <v>0.90045171486531095</v>
      </c>
      <c r="G368" s="7">
        <f t="shared" si="32"/>
        <v>1.0954696245084219E-3</v>
      </c>
      <c r="H368" s="8">
        <f t="shared" si="35"/>
        <v>0.79618732309272033</v>
      </c>
      <c r="I368">
        <f t="shared" si="33"/>
        <v>1.5055760628713832E-3</v>
      </c>
    </row>
    <row r="369" spans="1:9">
      <c r="A369" s="1" t="s">
        <v>3</v>
      </c>
      <c r="B369">
        <v>17.82</v>
      </c>
      <c r="C369" s="2">
        <v>1307</v>
      </c>
      <c r="D369">
        <f t="shared" si="30"/>
        <v>73.344556677890012</v>
      </c>
      <c r="E369" s="7">
        <f t="shared" si="31"/>
        <v>2.5691528675441493E-3</v>
      </c>
      <c r="F369" s="8">
        <f t="shared" si="34"/>
        <v>0.90302086773285506</v>
      </c>
      <c r="G369" s="7">
        <f t="shared" si="32"/>
        <v>3.9436906482303189E-3</v>
      </c>
      <c r="H369" s="8">
        <f t="shared" si="35"/>
        <v>0.80013101374095064</v>
      </c>
      <c r="I369">
        <f t="shared" si="33"/>
        <v>3.6219598491482596E-4</v>
      </c>
    </row>
    <row r="370" spans="1:9">
      <c r="A370" s="1" t="s">
        <v>434</v>
      </c>
      <c r="B370">
        <v>4.26</v>
      </c>
      <c r="C370" s="2">
        <v>311</v>
      </c>
      <c r="D370">
        <f t="shared" si="30"/>
        <v>73.004694835680752</v>
      </c>
      <c r="E370" s="7">
        <f t="shared" si="31"/>
        <v>6.1132864713560092E-4</v>
      </c>
      <c r="F370" s="8">
        <f t="shared" si="34"/>
        <v>0.9036321963799907</v>
      </c>
      <c r="G370" s="7">
        <f t="shared" si="32"/>
        <v>9.4276779806179336E-4</v>
      </c>
      <c r="H370" s="8">
        <f t="shared" si="35"/>
        <v>0.80107378153901243</v>
      </c>
      <c r="I370">
        <f t="shared" si="33"/>
        <v>2.9511684153737949E-4</v>
      </c>
    </row>
    <row r="371" spans="1:9">
      <c r="A371" s="1" t="s">
        <v>219</v>
      </c>
      <c r="B371">
        <v>3.46</v>
      </c>
      <c r="C371" s="2">
        <v>252</v>
      </c>
      <c r="D371">
        <f t="shared" si="30"/>
        <v>72.832369942196536</v>
      </c>
      <c r="E371" s="7">
        <f t="shared" si="31"/>
        <v>4.9535311600698215E-4</v>
      </c>
      <c r="F371" s="8">
        <f t="shared" si="34"/>
        <v>0.90412754949599772</v>
      </c>
      <c r="G371" s="7">
        <f t="shared" si="32"/>
        <v>7.657222021816444E-4</v>
      </c>
      <c r="H371" s="8">
        <f t="shared" si="35"/>
        <v>0.80183950374119406</v>
      </c>
      <c r="I371">
        <f t="shared" si="33"/>
        <v>1.3696862214109817E-3</v>
      </c>
    </row>
    <row r="372" spans="1:9">
      <c r="A372" s="1" t="s">
        <v>402</v>
      </c>
      <c r="B372">
        <v>15.92</v>
      </c>
      <c r="C372" s="2">
        <v>1152</v>
      </c>
      <c r="D372">
        <f t="shared" si="30"/>
        <v>72.361809045226124</v>
      </c>
      <c r="E372" s="7">
        <f t="shared" si="31"/>
        <v>2.2644713874604896E-3</v>
      </c>
      <c r="F372" s="8">
        <f t="shared" si="34"/>
        <v>0.90639202088345816</v>
      </c>
      <c r="G372" s="7">
        <f t="shared" si="32"/>
        <v>3.5232073580149649E-3</v>
      </c>
      <c r="H372" s="8">
        <f t="shared" si="35"/>
        <v>0.80536271109920898</v>
      </c>
      <c r="I372">
        <f t="shared" si="33"/>
        <v>7.8274945260115025E-4</v>
      </c>
    </row>
    <row r="373" spans="1:9">
      <c r="A373" s="1" t="s">
        <v>59</v>
      </c>
      <c r="B373">
        <v>9.0399999999999991</v>
      </c>
      <c r="C373" s="2">
        <v>651</v>
      </c>
      <c r="D373">
        <f t="shared" si="30"/>
        <v>72.013274336283189</v>
      </c>
      <c r="E373" s="7">
        <f t="shared" si="31"/>
        <v>1.2796622163513704E-3</v>
      </c>
      <c r="F373" s="8">
        <f t="shared" si="34"/>
        <v>0.9076716830998095</v>
      </c>
      <c r="G373" s="7">
        <f t="shared" si="32"/>
        <v>2.0006152334456836E-3</v>
      </c>
      <c r="H373" s="8">
        <f t="shared" si="35"/>
        <v>0.80736332633265462</v>
      </c>
      <c r="I373">
        <f t="shared" si="33"/>
        <v>1.2160134558099056E-3</v>
      </c>
    </row>
    <row r="374" spans="1:9">
      <c r="A374" s="1" t="s">
        <v>306</v>
      </c>
      <c r="B374">
        <v>13.97</v>
      </c>
      <c r="C374" s="2">
        <v>1002</v>
      </c>
      <c r="D374">
        <f t="shared" si="30"/>
        <v>71.72512526843235</v>
      </c>
      <c r="E374" s="7">
        <f t="shared" si="31"/>
        <v>1.9696183422182384E-3</v>
      </c>
      <c r="F374" s="8">
        <f t="shared" si="34"/>
        <v>0.90964130144202771</v>
      </c>
      <c r="G374" s="7">
        <f t="shared" si="32"/>
        <v>3.0916587180571018E-3</v>
      </c>
      <c r="H374" s="8">
        <f t="shared" si="35"/>
        <v>0.81045498505071167</v>
      </c>
      <c r="I374">
        <f t="shared" si="33"/>
        <v>1.8148598617134803E-3</v>
      </c>
    </row>
    <row r="375" spans="1:9">
      <c r="A375" s="1" t="s">
        <v>333</v>
      </c>
      <c r="B375">
        <v>20.68</v>
      </c>
      <c r="C375" s="2">
        <v>1474</v>
      </c>
      <c r="D375">
        <f t="shared" si="30"/>
        <v>71.276595744680847</v>
      </c>
      <c r="E375" s="7">
        <f t="shared" si="31"/>
        <v>2.897422591247189E-3</v>
      </c>
      <c r="F375" s="8">
        <f t="shared" si="34"/>
        <v>0.91253872403327485</v>
      </c>
      <c r="G375" s="7">
        <f t="shared" si="32"/>
        <v>4.5766286535018517E-3</v>
      </c>
      <c r="H375" s="8">
        <f t="shared" si="35"/>
        <v>0.81503161370421351</v>
      </c>
      <c r="I375">
        <f t="shared" si="33"/>
        <v>2.1733778023991235E-3</v>
      </c>
    </row>
    <row r="376" spans="1:9">
      <c r="A376" s="1" t="s">
        <v>319</v>
      </c>
      <c r="B376">
        <v>24.74</v>
      </c>
      <c r="C376" s="2">
        <v>1762</v>
      </c>
      <c r="D376">
        <f t="shared" si="30"/>
        <v>71.220695230396117</v>
      </c>
      <c r="E376" s="7">
        <f t="shared" si="31"/>
        <v>3.4635404381123114E-3</v>
      </c>
      <c r="F376" s="8">
        <f t="shared" si="34"/>
        <v>0.91600226447138722</v>
      </c>
      <c r="G376" s="7">
        <f t="shared" si="32"/>
        <v>5.4751350525936073E-3</v>
      </c>
      <c r="H376" s="8">
        <f t="shared" si="35"/>
        <v>0.82050674875680707</v>
      </c>
      <c r="I376">
        <f t="shared" si="33"/>
        <v>2.5641653731334202E-4</v>
      </c>
    </row>
    <row r="377" spans="1:9">
      <c r="A377" s="1" t="s">
        <v>399</v>
      </c>
      <c r="B377">
        <v>2.88</v>
      </c>
      <c r="C377" s="2">
        <v>203</v>
      </c>
      <c r="D377">
        <f t="shared" si="30"/>
        <v>70.486111111111114</v>
      </c>
      <c r="E377" s="7">
        <f t="shared" si="31"/>
        <v>3.9903445456118003E-4</v>
      </c>
      <c r="F377" s="8">
        <f t="shared" si="34"/>
        <v>0.91640129892594835</v>
      </c>
      <c r="G377" s="7">
        <f t="shared" si="32"/>
        <v>6.3736414516853634E-4</v>
      </c>
      <c r="H377" s="8">
        <f t="shared" si="35"/>
        <v>0.82114411290197564</v>
      </c>
      <c r="I377">
        <f t="shared" si="33"/>
        <v>4.1357747384362931E-4</v>
      </c>
    </row>
    <row r="378" spans="1:9">
      <c r="A378" s="1" t="s">
        <v>210</v>
      </c>
      <c r="B378">
        <v>4.6100000000000003</v>
      </c>
      <c r="C378" s="2">
        <v>323</v>
      </c>
      <c r="D378">
        <f t="shared" si="30"/>
        <v>70.065075921908885</v>
      </c>
      <c r="E378" s="7">
        <f t="shared" si="31"/>
        <v>6.3491689075498108E-4</v>
      </c>
      <c r="F378" s="8">
        <f t="shared" si="34"/>
        <v>0.91703621581670336</v>
      </c>
      <c r="G378" s="7">
        <f t="shared" si="32"/>
        <v>1.0202252462593586E-3</v>
      </c>
      <c r="H378" s="8">
        <f t="shared" si="35"/>
        <v>0.82216433814823497</v>
      </c>
      <c r="I378">
        <f t="shared" si="33"/>
        <v>4.429657731965797E-4</v>
      </c>
    </row>
    <row r="379" spans="1:9">
      <c r="A379" s="1" t="s">
        <v>151</v>
      </c>
      <c r="B379">
        <v>4.93</v>
      </c>
      <c r="C379" s="2">
        <v>345</v>
      </c>
      <c r="D379">
        <f t="shared" si="30"/>
        <v>69.979716024340775</v>
      </c>
      <c r="E379" s="7">
        <f t="shared" si="31"/>
        <v>6.7816200405717794E-4</v>
      </c>
      <c r="F379" s="8">
        <f t="shared" si="34"/>
        <v>0.91771437782076049</v>
      </c>
      <c r="G379" s="7">
        <f t="shared" si="32"/>
        <v>1.0910434846114181E-3</v>
      </c>
      <c r="H379" s="8">
        <f t="shared" si="35"/>
        <v>0.82325538163284639</v>
      </c>
      <c r="I379">
        <f t="shared" si="33"/>
        <v>2.2715761864565698E-3</v>
      </c>
    </row>
    <row r="380" spans="1:9">
      <c r="A380" s="1" t="s">
        <v>302</v>
      </c>
      <c r="B380">
        <v>25.28</v>
      </c>
      <c r="C380" s="2">
        <v>1769</v>
      </c>
      <c r="D380">
        <f t="shared" si="30"/>
        <v>69.976265822784811</v>
      </c>
      <c r="E380" s="7">
        <f t="shared" si="31"/>
        <v>3.4773002468902834E-3</v>
      </c>
      <c r="F380" s="8">
        <f t="shared" si="34"/>
        <v>0.92119167806765079</v>
      </c>
      <c r="G380" s="7">
        <f t="shared" si="32"/>
        <v>5.5946408298127087E-3</v>
      </c>
      <c r="H380" s="8">
        <f t="shared" si="35"/>
        <v>0.82885002246265915</v>
      </c>
      <c r="I380">
        <f t="shared" si="33"/>
        <v>4.3561304744499374E-4</v>
      </c>
    </row>
    <row r="381" spans="1:9">
      <c r="A381" s="1" t="s">
        <v>363</v>
      </c>
      <c r="B381">
        <v>4.83</v>
      </c>
      <c r="C381" s="2">
        <v>337</v>
      </c>
      <c r="D381">
        <f t="shared" si="30"/>
        <v>69.772256728778473</v>
      </c>
      <c r="E381" s="7">
        <f t="shared" si="31"/>
        <v>6.6243650831092446E-4</v>
      </c>
      <c r="F381" s="8">
        <f t="shared" si="34"/>
        <v>0.92185411457596167</v>
      </c>
      <c r="G381" s="7">
        <f t="shared" si="32"/>
        <v>1.0689127851263996E-3</v>
      </c>
      <c r="H381" s="8">
        <f t="shared" si="35"/>
        <v>0.82991893524778559</v>
      </c>
      <c r="I381">
        <f t="shared" si="33"/>
        <v>4.5394332671200299E-3</v>
      </c>
    </row>
    <row r="382" spans="1:9">
      <c r="A382" s="1" t="s">
        <v>290</v>
      </c>
      <c r="B382">
        <v>50.27</v>
      </c>
      <c r="C382" s="2">
        <v>3504</v>
      </c>
      <c r="D382">
        <f t="shared" si="30"/>
        <v>69.703600556992242</v>
      </c>
      <c r="E382" s="7">
        <f t="shared" si="31"/>
        <v>6.8877671368589898E-3</v>
      </c>
      <c r="F382" s="8">
        <f t="shared" si="34"/>
        <v>0.92874188171282068</v>
      </c>
      <c r="G382" s="7">
        <f t="shared" si="32"/>
        <v>1.1125102631118863E-2</v>
      </c>
      <c r="H382" s="8">
        <f t="shared" si="35"/>
        <v>0.84104403787890447</v>
      </c>
      <c r="I382">
        <f t="shared" si="33"/>
        <v>3.4704586003597715E-4</v>
      </c>
    </row>
    <row r="383" spans="1:9">
      <c r="A383" s="1" t="s">
        <v>87</v>
      </c>
      <c r="B383">
        <v>3.82</v>
      </c>
      <c r="C383" s="2">
        <v>265</v>
      </c>
      <c r="D383">
        <f t="shared" si="30"/>
        <v>69.3717277486911</v>
      </c>
      <c r="E383" s="7">
        <f t="shared" si="31"/>
        <v>5.2090704659464387E-4</v>
      </c>
      <c r="F383" s="8">
        <f t="shared" si="34"/>
        <v>0.92926278875941537</v>
      </c>
      <c r="G383" s="7">
        <f t="shared" si="32"/>
        <v>8.4539272032771147E-4</v>
      </c>
      <c r="H383" s="8">
        <f t="shared" si="35"/>
        <v>0.84188943059923216</v>
      </c>
      <c r="I383">
        <f t="shared" si="33"/>
        <v>5.4276473605496811E-4</v>
      </c>
    </row>
    <row r="384" spans="1:9">
      <c r="A384" s="1" t="s">
        <v>374</v>
      </c>
      <c r="B384">
        <v>5.85</v>
      </c>
      <c r="C384" s="2">
        <v>399</v>
      </c>
      <c r="D384">
        <f t="shared" si="30"/>
        <v>68.205128205128204</v>
      </c>
      <c r="E384" s="7">
        <f t="shared" si="31"/>
        <v>7.8430910034438836E-4</v>
      </c>
      <c r="F384" s="8">
        <f t="shared" si="34"/>
        <v>0.93004709785975981</v>
      </c>
      <c r="G384" s="7">
        <f t="shared" si="32"/>
        <v>1.2946459198735895E-3</v>
      </c>
      <c r="H384" s="8">
        <f t="shared" si="35"/>
        <v>0.84318407651910576</v>
      </c>
      <c r="I384">
        <f t="shared" si="33"/>
        <v>4.1618137035814851E-4</v>
      </c>
    </row>
    <row r="385" spans="1:9">
      <c r="A385" s="1" t="s">
        <v>161</v>
      </c>
      <c r="B385">
        <v>4.47</v>
      </c>
      <c r="C385" s="2">
        <v>304</v>
      </c>
      <c r="D385">
        <f t="shared" si="30"/>
        <v>68.008948545861301</v>
      </c>
      <c r="E385" s="7">
        <f t="shared" si="31"/>
        <v>5.9756883835762923E-4</v>
      </c>
      <c r="F385" s="8">
        <f t="shared" si="34"/>
        <v>0.93064466669811741</v>
      </c>
      <c r="G385" s="7">
        <f t="shared" si="32"/>
        <v>9.8924226698033236E-4</v>
      </c>
      <c r="H385" s="8">
        <f t="shared" si="35"/>
        <v>0.84417331878608615</v>
      </c>
      <c r="I385">
        <f t="shared" si="33"/>
        <v>2.348027415355558E-3</v>
      </c>
    </row>
    <row r="386" spans="1:9">
      <c r="A386" s="1" t="s">
        <v>250</v>
      </c>
      <c r="B386">
        <v>25.21</v>
      </c>
      <c r="C386" s="2">
        <v>1714</v>
      </c>
      <c r="D386">
        <f t="shared" ref="D386:D449" si="36">C386/B386</f>
        <v>67.988893296310991</v>
      </c>
      <c r="E386" s="7">
        <f t="shared" si="31"/>
        <v>3.3691874636347912E-3</v>
      </c>
      <c r="F386" s="8">
        <f t="shared" si="34"/>
        <v>0.9340138541617522</v>
      </c>
      <c r="G386" s="7">
        <f t="shared" si="32"/>
        <v>5.5791493401731954E-3</v>
      </c>
      <c r="H386" s="8">
        <f t="shared" si="35"/>
        <v>0.84975246812625937</v>
      </c>
      <c r="I386">
        <f t="shared" si="33"/>
        <v>1.3508276922377105E-3</v>
      </c>
    </row>
    <row r="387" spans="1:9">
      <c r="A387" s="1" t="s">
        <v>263</v>
      </c>
      <c r="B387">
        <v>14.22</v>
      </c>
      <c r="C387" s="2">
        <v>951</v>
      </c>
      <c r="D387">
        <f t="shared" si="36"/>
        <v>66.877637130801688</v>
      </c>
      <c r="E387" s="7">
        <f t="shared" ref="E387:E450" si="37">C387/508728</f>
        <v>1.8693683068358731E-3</v>
      </c>
      <c r="F387" s="8">
        <f t="shared" si="34"/>
        <v>0.93588322246858813</v>
      </c>
      <c r="G387" s="7">
        <f t="shared" ref="G387:G450" si="38">B387/4518.61</f>
        <v>3.1469854667696487E-3</v>
      </c>
      <c r="H387" s="8">
        <f t="shared" si="35"/>
        <v>0.85289945359302899</v>
      </c>
      <c r="I387">
        <f t="shared" ref="I387:I450" si="39">F387*H388-F388*H387</f>
        <v>3.9681443733896593E-4</v>
      </c>
    </row>
    <row r="388" spans="1:9">
      <c r="A388" s="1" t="s">
        <v>145</v>
      </c>
      <c r="B388">
        <v>4.1500000000000004</v>
      </c>
      <c r="C388" s="2">
        <v>276</v>
      </c>
      <c r="D388">
        <f t="shared" si="36"/>
        <v>66.506024096385531</v>
      </c>
      <c r="E388" s="7">
        <f t="shared" si="37"/>
        <v>5.4252960324574235E-4</v>
      </c>
      <c r="F388" s="8">
        <f t="shared" ref="F388:F451" si="40">F387+E388</f>
        <v>0.93642575207183387</v>
      </c>
      <c r="G388" s="7">
        <f t="shared" si="38"/>
        <v>9.1842402862827297E-4</v>
      </c>
      <c r="H388" s="8">
        <f t="shared" ref="H388:H451" si="41">H387+G388</f>
        <v>0.85381787762165728</v>
      </c>
      <c r="I388">
        <f t="shared" si="39"/>
        <v>7.0526150513205987E-4</v>
      </c>
    </row>
    <row r="389" spans="1:9">
      <c r="A389" s="1" t="s">
        <v>39</v>
      </c>
      <c r="B389">
        <v>7.25</v>
      </c>
      <c r="C389" s="2">
        <v>475</v>
      </c>
      <c r="D389">
        <f t="shared" si="36"/>
        <v>65.517241379310349</v>
      </c>
      <c r="E389" s="7">
        <f t="shared" si="37"/>
        <v>9.3370130993379564E-4</v>
      </c>
      <c r="F389" s="8">
        <f t="shared" si="40"/>
        <v>0.93735945338176763</v>
      </c>
      <c r="G389" s="7">
        <f t="shared" si="38"/>
        <v>1.6044757126638502E-3</v>
      </c>
      <c r="H389" s="8">
        <f t="shared" si="41"/>
        <v>0.85542235333432115</v>
      </c>
      <c r="I389">
        <f t="shared" si="39"/>
        <v>3.9948827641334006E-4</v>
      </c>
    </row>
    <row r="390" spans="1:9">
      <c r="A390" s="1" t="s">
        <v>289</v>
      </c>
      <c r="B390">
        <v>4.09</v>
      </c>
      <c r="C390" s="2">
        <v>267</v>
      </c>
      <c r="D390">
        <f t="shared" si="36"/>
        <v>65.281173594132028</v>
      </c>
      <c r="E390" s="7">
        <f t="shared" si="37"/>
        <v>5.2483842053120721E-4</v>
      </c>
      <c r="F390" s="8">
        <f t="shared" si="40"/>
        <v>0.93788429180229882</v>
      </c>
      <c r="G390" s="7">
        <f t="shared" si="38"/>
        <v>9.0514560893726172E-4</v>
      </c>
      <c r="H390" s="8">
        <f t="shared" si="41"/>
        <v>0.85632749894325844</v>
      </c>
      <c r="I390">
        <f t="shared" si="39"/>
        <v>2.6948532073345355E-4</v>
      </c>
    </row>
    <row r="391" spans="1:9">
      <c r="A391" s="1" t="s">
        <v>230</v>
      </c>
      <c r="B391">
        <v>2.75</v>
      </c>
      <c r="C391" s="2">
        <v>179</v>
      </c>
      <c r="D391">
        <f t="shared" si="36"/>
        <v>65.090909090909093</v>
      </c>
      <c r="E391" s="7">
        <f t="shared" si="37"/>
        <v>3.5185796732241983E-4</v>
      </c>
      <c r="F391" s="8">
        <f t="shared" si="40"/>
        <v>0.93823614976962122</v>
      </c>
      <c r="G391" s="7">
        <f t="shared" si="38"/>
        <v>6.0859423583801216E-4</v>
      </c>
      <c r="H391" s="8">
        <f t="shared" si="41"/>
        <v>0.85693609317909647</v>
      </c>
      <c r="I391">
        <f t="shared" si="39"/>
        <v>1.9977871622827159E-3</v>
      </c>
    </row>
    <row r="392" spans="1:9">
      <c r="A392" s="1" t="s">
        <v>24</v>
      </c>
      <c r="B392">
        <v>20.329999999999998</v>
      </c>
      <c r="C392" s="2">
        <v>1320</v>
      </c>
      <c r="D392">
        <f t="shared" si="36"/>
        <v>64.928676832267584</v>
      </c>
      <c r="E392" s="7">
        <f t="shared" si="37"/>
        <v>2.5947067981318111E-3</v>
      </c>
      <c r="F392" s="8">
        <f t="shared" si="40"/>
        <v>0.940830856567753</v>
      </c>
      <c r="G392" s="7">
        <f t="shared" si="38"/>
        <v>4.4991712053042863E-3</v>
      </c>
      <c r="H392" s="8">
        <f t="shared" si="41"/>
        <v>0.86143526438440077</v>
      </c>
      <c r="I392">
        <f t="shared" si="39"/>
        <v>5.0439500808852067E-4</v>
      </c>
    </row>
    <row r="393" spans="1:9">
      <c r="A393" s="1" t="s">
        <v>111</v>
      </c>
      <c r="B393">
        <v>5.09</v>
      </c>
      <c r="C393" s="2">
        <v>328</v>
      </c>
      <c r="D393">
        <f t="shared" si="36"/>
        <v>64.440078585461691</v>
      </c>
      <c r="E393" s="7">
        <f t="shared" si="37"/>
        <v>6.4474532559638943E-4</v>
      </c>
      <c r="F393" s="8">
        <f t="shared" si="40"/>
        <v>0.94147560189334945</v>
      </c>
      <c r="G393" s="7">
        <f t="shared" si="38"/>
        <v>1.126452603787448E-3</v>
      </c>
      <c r="H393" s="8">
        <f t="shared" si="41"/>
        <v>0.86256171698818818</v>
      </c>
      <c r="I393">
        <f t="shared" si="39"/>
        <v>7.1124804100708428E-4</v>
      </c>
    </row>
    <row r="394" spans="1:9">
      <c r="A394" s="1" t="s">
        <v>74</v>
      </c>
      <c r="B394">
        <v>7.1</v>
      </c>
      <c r="C394" s="2">
        <v>453</v>
      </c>
      <c r="D394">
        <f t="shared" si="36"/>
        <v>63.802816901408455</v>
      </c>
      <c r="E394" s="7">
        <f t="shared" si="37"/>
        <v>8.9045619663159878E-4</v>
      </c>
      <c r="F394" s="8">
        <f t="shared" si="40"/>
        <v>0.94236605808998108</v>
      </c>
      <c r="G394" s="7">
        <f t="shared" si="38"/>
        <v>1.5712796634363222E-3</v>
      </c>
      <c r="H394" s="8">
        <f t="shared" si="41"/>
        <v>0.86413299665162446</v>
      </c>
      <c r="I394">
        <f t="shared" si="39"/>
        <v>1.4157676756115789E-3</v>
      </c>
    </row>
    <row r="395" spans="1:9">
      <c r="A395" s="1" t="s">
        <v>337</v>
      </c>
      <c r="B395">
        <v>14.07</v>
      </c>
      <c r="C395" s="2">
        <v>894</v>
      </c>
      <c r="D395">
        <f t="shared" si="36"/>
        <v>63.539445628997868</v>
      </c>
      <c r="E395" s="7">
        <f t="shared" si="37"/>
        <v>1.7573241496438175E-3</v>
      </c>
      <c r="F395" s="8">
        <f t="shared" si="40"/>
        <v>0.94412338223962489</v>
      </c>
      <c r="G395" s="7">
        <f t="shared" si="38"/>
        <v>3.1137894175421207E-3</v>
      </c>
      <c r="H395" s="8">
        <f t="shared" si="41"/>
        <v>0.86724678606916661</v>
      </c>
      <c r="I395">
        <f t="shared" si="39"/>
        <v>1.079255735848772E-3</v>
      </c>
    </row>
    <row r="396" spans="1:9">
      <c r="A396" s="1" t="s">
        <v>212</v>
      </c>
      <c r="B396">
        <v>10.64</v>
      </c>
      <c r="C396" s="2">
        <v>671</v>
      </c>
      <c r="D396">
        <f t="shared" si="36"/>
        <v>63.063909774436084</v>
      </c>
      <c r="E396" s="7">
        <f t="shared" si="37"/>
        <v>1.318975955717004E-3</v>
      </c>
      <c r="F396" s="8">
        <f t="shared" si="40"/>
        <v>0.94544235819534184</v>
      </c>
      <c r="G396" s="7">
        <f t="shared" si="38"/>
        <v>2.3547064252059818E-3</v>
      </c>
      <c r="H396" s="8">
        <f t="shared" si="41"/>
        <v>0.86960149249437257</v>
      </c>
      <c r="I396">
        <f t="shared" si="39"/>
        <v>1.1179170361550472E-3</v>
      </c>
    </row>
    <row r="397" spans="1:9">
      <c r="A397" s="1" t="s">
        <v>421</v>
      </c>
      <c r="B397">
        <v>10.98</v>
      </c>
      <c r="C397" s="2">
        <v>690</v>
      </c>
      <c r="D397">
        <f t="shared" si="36"/>
        <v>62.841530054644807</v>
      </c>
      <c r="E397" s="7">
        <f t="shared" si="37"/>
        <v>1.3563240081143559E-3</v>
      </c>
      <c r="F397" s="8">
        <f t="shared" si="40"/>
        <v>0.9467986822034562</v>
      </c>
      <c r="G397" s="7">
        <f t="shared" si="38"/>
        <v>2.4299508034550453E-3</v>
      </c>
      <c r="H397" s="8">
        <f t="shared" si="41"/>
        <v>0.87203144329782767</v>
      </c>
      <c r="I397">
        <f t="shared" si="39"/>
        <v>8.7882330203647996E-4</v>
      </c>
    </row>
    <row r="398" spans="1:9">
      <c r="A398" s="1" t="s">
        <v>358</v>
      </c>
      <c r="B398">
        <v>8.5299999999999994</v>
      </c>
      <c r="C398" s="2">
        <v>530</v>
      </c>
      <c r="D398">
        <f t="shared" si="36"/>
        <v>62.13364595545135</v>
      </c>
      <c r="E398" s="7">
        <f t="shared" si="37"/>
        <v>1.0418140931892877E-3</v>
      </c>
      <c r="F398" s="8">
        <f t="shared" si="40"/>
        <v>0.94784049629664546</v>
      </c>
      <c r="G398" s="7">
        <f t="shared" si="38"/>
        <v>1.8877486660720886E-3</v>
      </c>
      <c r="H398" s="8">
        <f t="shared" si="41"/>
        <v>0.87391919196389978</v>
      </c>
      <c r="I398">
        <f t="shared" si="39"/>
        <v>1.9098735058339367E-3</v>
      </c>
    </row>
    <row r="399" spans="1:9">
      <c r="A399" s="1" t="s">
        <v>174</v>
      </c>
      <c r="B399">
        <v>18.489999999999998</v>
      </c>
      <c r="C399" s="2">
        <v>1146</v>
      </c>
      <c r="D399">
        <f t="shared" si="36"/>
        <v>61.979448350459712</v>
      </c>
      <c r="E399" s="7">
        <f t="shared" si="37"/>
        <v>2.2526772656507998E-3</v>
      </c>
      <c r="F399" s="8">
        <f t="shared" si="40"/>
        <v>0.95009317356229628</v>
      </c>
      <c r="G399" s="7">
        <f t="shared" si="38"/>
        <v>4.0919663347799432E-3</v>
      </c>
      <c r="H399" s="8">
        <f t="shared" si="41"/>
        <v>0.87801115829867971</v>
      </c>
      <c r="I399">
        <f t="shared" si="39"/>
        <v>1.2840862638009432E-3</v>
      </c>
    </row>
    <row r="400" spans="1:9">
      <c r="A400" s="1" t="s">
        <v>53</v>
      </c>
      <c r="B400">
        <v>12.37</v>
      </c>
      <c r="C400" s="2">
        <v>763</v>
      </c>
      <c r="D400">
        <f t="shared" si="36"/>
        <v>61.681487469684726</v>
      </c>
      <c r="E400" s="7">
        <f t="shared" si="37"/>
        <v>1.4998191567989181E-3</v>
      </c>
      <c r="F400" s="8">
        <f t="shared" si="40"/>
        <v>0.95159299271909514</v>
      </c>
      <c r="G400" s="7">
        <f t="shared" si="38"/>
        <v>2.7375675262968037E-3</v>
      </c>
      <c r="H400" s="8">
        <f t="shared" si="41"/>
        <v>0.88074872582497654</v>
      </c>
      <c r="I400">
        <f t="shared" si="39"/>
        <v>3.9551391812320258E-4</v>
      </c>
    </row>
    <row r="401" spans="1:9">
      <c r="A401" s="1" t="s">
        <v>46</v>
      </c>
      <c r="B401">
        <v>3.81</v>
      </c>
      <c r="C401" s="2">
        <v>235</v>
      </c>
      <c r="D401">
        <f t="shared" si="36"/>
        <v>61.679790026246721</v>
      </c>
      <c r="E401" s="7">
        <f t="shared" si="37"/>
        <v>4.6193643754619364E-4</v>
      </c>
      <c r="F401" s="8">
        <f t="shared" si="40"/>
        <v>0.95205492915664136</v>
      </c>
      <c r="G401" s="7">
        <f t="shared" si="38"/>
        <v>8.4317965037920958E-4</v>
      </c>
      <c r="H401" s="8">
        <f t="shared" si="41"/>
        <v>0.88159190547535571</v>
      </c>
      <c r="I401">
        <f t="shared" si="39"/>
        <v>1.1378314856933525E-3</v>
      </c>
    </row>
    <row r="402" spans="1:9">
      <c r="A402" s="1" t="s">
        <v>364</v>
      </c>
      <c r="B402">
        <v>10.73</v>
      </c>
      <c r="C402" s="2">
        <v>648</v>
      </c>
      <c r="D402">
        <f t="shared" si="36"/>
        <v>60.391425908667287</v>
      </c>
      <c r="E402" s="7">
        <f t="shared" si="37"/>
        <v>1.2737651554465255E-3</v>
      </c>
      <c r="F402" s="8">
        <f t="shared" si="40"/>
        <v>0.95332869431208789</v>
      </c>
      <c r="G402" s="7">
        <f t="shared" si="38"/>
        <v>2.3746240547424984E-3</v>
      </c>
      <c r="H402" s="8">
        <f t="shared" si="41"/>
        <v>0.88396652953009824</v>
      </c>
      <c r="I402">
        <f t="shared" si="39"/>
        <v>2.8651194037349059E-3</v>
      </c>
    </row>
    <row r="403" spans="1:9">
      <c r="A403" s="1" t="s">
        <v>419</v>
      </c>
      <c r="B403">
        <v>26.84</v>
      </c>
      <c r="C403" s="2">
        <v>1610</v>
      </c>
      <c r="D403">
        <f t="shared" si="36"/>
        <v>59.985096870342772</v>
      </c>
      <c r="E403" s="7">
        <f t="shared" si="37"/>
        <v>3.164756018933497E-3</v>
      </c>
      <c r="F403" s="8">
        <f t="shared" si="40"/>
        <v>0.9564934503310214</v>
      </c>
      <c r="G403" s="7">
        <f t="shared" si="38"/>
        <v>5.9398797417789988E-3</v>
      </c>
      <c r="H403" s="8">
        <f t="shared" si="41"/>
        <v>0.88990640927187725</v>
      </c>
      <c r="I403">
        <f t="shared" si="39"/>
        <v>5.0122610288971803E-4</v>
      </c>
    </row>
    <row r="404" spans="1:9">
      <c r="A404" s="1" t="s">
        <v>284</v>
      </c>
      <c r="B404">
        <v>4.6900000000000004</v>
      </c>
      <c r="C404" s="2">
        <v>281</v>
      </c>
      <c r="D404">
        <f t="shared" si="36"/>
        <v>59.914712153518117</v>
      </c>
      <c r="E404" s="7">
        <f t="shared" si="37"/>
        <v>5.523580380871507E-4</v>
      </c>
      <c r="F404" s="8">
        <f t="shared" si="40"/>
        <v>0.95704580836910857</v>
      </c>
      <c r="G404" s="7">
        <f t="shared" si="38"/>
        <v>1.0379298058473736E-3</v>
      </c>
      <c r="H404" s="8">
        <f t="shared" si="41"/>
        <v>0.89094433907772463</v>
      </c>
      <c r="I404">
        <f t="shared" si="39"/>
        <v>7.1108506936135019E-4</v>
      </c>
    </row>
    <row r="405" spans="1:9">
      <c r="A405" s="1" t="s">
        <v>308</v>
      </c>
      <c r="B405">
        <v>6.64</v>
      </c>
      <c r="C405" s="2">
        <v>397</v>
      </c>
      <c r="D405">
        <f t="shared" si="36"/>
        <v>59.789156626506028</v>
      </c>
      <c r="E405" s="7">
        <f t="shared" si="37"/>
        <v>7.8037772640782502E-4</v>
      </c>
      <c r="F405" s="8">
        <f t="shared" si="40"/>
        <v>0.9578261860955164</v>
      </c>
      <c r="G405" s="7">
        <f t="shared" si="38"/>
        <v>1.4694784458052367E-3</v>
      </c>
      <c r="H405" s="8">
        <f t="shared" si="41"/>
        <v>0.89241381752352988</v>
      </c>
      <c r="I405">
        <f t="shared" si="39"/>
        <v>1.1607747987032457E-3</v>
      </c>
    </row>
    <row r="406" spans="1:9">
      <c r="A406" s="1" t="s">
        <v>413</v>
      </c>
      <c r="B406">
        <v>10.64</v>
      </c>
      <c r="C406" s="2">
        <v>624</v>
      </c>
      <c r="D406">
        <f t="shared" si="36"/>
        <v>58.646616541353382</v>
      </c>
      <c r="E406" s="7">
        <f t="shared" si="37"/>
        <v>1.2265886682077652E-3</v>
      </c>
      <c r="F406" s="8">
        <f t="shared" si="40"/>
        <v>0.95905277476372419</v>
      </c>
      <c r="G406" s="7">
        <f t="shared" si="38"/>
        <v>2.3547064252059818E-3</v>
      </c>
      <c r="H406" s="8">
        <f t="shared" si="41"/>
        <v>0.89476852394873585</v>
      </c>
      <c r="I406">
        <f t="shared" si="39"/>
        <v>1.7236412387743316E-3</v>
      </c>
    </row>
    <row r="407" spans="1:9">
      <c r="A407" s="1" t="s">
        <v>91</v>
      </c>
      <c r="B407">
        <v>15.72</v>
      </c>
      <c r="C407" s="2">
        <v>917</v>
      </c>
      <c r="D407">
        <f t="shared" si="36"/>
        <v>58.333333333333329</v>
      </c>
      <c r="E407" s="7">
        <f t="shared" si="37"/>
        <v>1.802534949914296E-3</v>
      </c>
      <c r="F407" s="8">
        <f t="shared" si="40"/>
        <v>0.96085530971363853</v>
      </c>
      <c r="G407" s="7">
        <f t="shared" si="38"/>
        <v>3.4789459590449279E-3</v>
      </c>
      <c r="H407" s="8">
        <f t="shared" si="41"/>
        <v>0.89824746990778082</v>
      </c>
      <c r="I407">
        <f t="shared" si="39"/>
        <v>3.9043596124577196E-4</v>
      </c>
    </row>
    <row r="408" spans="1:9">
      <c r="A408" s="1" t="s">
        <v>220</v>
      </c>
      <c r="B408">
        <v>3.53</v>
      </c>
      <c r="C408" s="2">
        <v>204</v>
      </c>
      <c r="D408">
        <f t="shared" si="36"/>
        <v>57.790368271954677</v>
      </c>
      <c r="E408" s="7">
        <f t="shared" si="37"/>
        <v>4.010001415294617E-4</v>
      </c>
      <c r="F408" s="8">
        <f t="shared" si="40"/>
        <v>0.96125630985516797</v>
      </c>
      <c r="G408" s="7">
        <f t="shared" si="38"/>
        <v>7.8121369182115744E-4</v>
      </c>
      <c r="H408" s="8">
        <f t="shared" si="41"/>
        <v>0.89902868359960197</v>
      </c>
      <c r="I408">
        <f t="shared" si="39"/>
        <v>4.2277275842472761E-4</v>
      </c>
    </row>
    <row r="409" spans="1:9">
      <c r="A409" s="1" t="s">
        <v>180</v>
      </c>
      <c r="B409">
        <v>3.79</v>
      </c>
      <c r="C409" s="2">
        <v>217</v>
      </c>
      <c r="D409">
        <f t="shared" si="36"/>
        <v>57.25593667546174</v>
      </c>
      <c r="E409" s="7">
        <f t="shared" si="37"/>
        <v>4.2655407211712347E-4</v>
      </c>
      <c r="F409" s="8">
        <f t="shared" si="40"/>
        <v>0.96168286392728508</v>
      </c>
      <c r="G409" s="7">
        <f t="shared" si="38"/>
        <v>8.387535104822059E-4</v>
      </c>
      <c r="H409" s="8">
        <f t="shared" si="41"/>
        <v>0.89986743711008421</v>
      </c>
      <c r="I409">
        <f t="shared" si="39"/>
        <v>3.8205151313192021E-3</v>
      </c>
    </row>
    <row r="410" spans="1:9">
      <c r="A410" s="1" t="s">
        <v>126</v>
      </c>
      <c r="B410">
        <v>34.1</v>
      </c>
      <c r="C410" s="2">
        <v>1943</v>
      </c>
      <c r="D410">
        <f t="shared" si="36"/>
        <v>56.979472140762461</v>
      </c>
      <c r="E410" s="7">
        <f t="shared" si="37"/>
        <v>3.8193297793712947E-3</v>
      </c>
      <c r="F410" s="8">
        <f t="shared" si="40"/>
        <v>0.96550219370665635</v>
      </c>
      <c r="G410" s="7">
        <f t="shared" si="38"/>
        <v>7.5465685243913515E-3</v>
      </c>
      <c r="H410" s="8">
        <f t="shared" si="41"/>
        <v>0.90741400563447561</v>
      </c>
      <c r="I410">
        <f t="shared" si="39"/>
        <v>5.8561338057827594E-4</v>
      </c>
    </row>
    <row r="411" spans="1:9">
      <c r="A411" s="1" t="s">
        <v>84</v>
      </c>
      <c r="B411">
        <v>5.22</v>
      </c>
      <c r="C411" s="2">
        <v>297</v>
      </c>
      <c r="D411">
        <f t="shared" si="36"/>
        <v>56.896551724137936</v>
      </c>
      <c r="E411" s="7">
        <f t="shared" si="37"/>
        <v>5.8380902957965754E-4</v>
      </c>
      <c r="F411" s="8">
        <f t="shared" si="40"/>
        <v>0.96608600273623602</v>
      </c>
      <c r="G411" s="7">
        <f t="shared" si="38"/>
        <v>1.1552225131179722E-3</v>
      </c>
      <c r="H411" s="8">
        <f t="shared" si="41"/>
        <v>0.90856922814759356</v>
      </c>
      <c r="I411">
        <f t="shared" si="39"/>
        <v>7.2465380418340608E-4</v>
      </c>
    </row>
    <row r="412" spans="1:9">
      <c r="A412" s="1" t="s">
        <v>415</v>
      </c>
      <c r="B412">
        <v>6.43</v>
      </c>
      <c r="C412" s="2">
        <v>364</v>
      </c>
      <c r="D412">
        <f t="shared" si="36"/>
        <v>56.609642301710736</v>
      </c>
      <c r="E412" s="7">
        <f t="shared" si="37"/>
        <v>7.1551005645452968E-4</v>
      </c>
      <c r="F412" s="8">
        <f t="shared" si="40"/>
        <v>0.96680151279269055</v>
      </c>
      <c r="G412" s="7">
        <f t="shared" si="38"/>
        <v>1.4230039768866976E-3</v>
      </c>
      <c r="H412" s="8">
        <f t="shared" si="41"/>
        <v>0.90999223212448022</v>
      </c>
      <c r="I412">
        <f t="shared" si="39"/>
        <v>4.9749499923756879E-4</v>
      </c>
    </row>
    <row r="413" spans="1:9">
      <c r="A413" s="1" t="s">
        <v>196</v>
      </c>
      <c r="B413">
        <v>4.34</v>
      </c>
      <c r="C413" s="2">
        <v>241</v>
      </c>
      <c r="D413">
        <f t="shared" si="36"/>
        <v>55.52995391705069</v>
      </c>
      <c r="E413" s="7">
        <f t="shared" si="37"/>
        <v>4.7373055935588372E-4</v>
      </c>
      <c r="F413" s="8">
        <f t="shared" si="40"/>
        <v>0.9672752433520464</v>
      </c>
      <c r="G413" s="7">
        <f t="shared" si="38"/>
        <v>9.6047235764980829E-4</v>
      </c>
      <c r="H413" s="8">
        <f t="shared" si="41"/>
        <v>0.91095270448213006</v>
      </c>
      <c r="I413">
        <f t="shared" si="39"/>
        <v>2.8556189089279371E-4</v>
      </c>
    </row>
    <row r="414" spans="1:9">
      <c r="A414" s="1" t="s">
        <v>200</v>
      </c>
      <c r="B414">
        <v>2.48</v>
      </c>
      <c r="C414" s="2">
        <v>137</v>
      </c>
      <c r="D414">
        <f t="shared" si="36"/>
        <v>55.241935483870968</v>
      </c>
      <c r="E414" s="7">
        <f t="shared" si="37"/>
        <v>2.692991146545895E-4</v>
      </c>
      <c r="F414" s="8">
        <f t="shared" si="40"/>
        <v>0.96754454246670096</v>
      </c>
      <c r="G414" s="7">
        <f t="shared" si="38"/>
        <v>5.4884134722846191E-4</v>
      </c>
      <c r="H414" s="8">
        <f t="shared" si="41"/>
        <v>0.91150154582935849</v>
      </c>
      <c r="I414">
        <f t="shared" si="39"/>
        <v>8.9190584079767987E-4</v>
      </c>
    </row>
    <row r="415" spans="1:9">
      <c r="A415" s="1" t="s">
        <v>436</v>
      </c>
      <c r="B415">
        <v>7.73</v>
      </c>
      <c r="C415" s="2">
        <v>426</v>
      </c>
      <c r="D415">
        <f t="shared" si="36"/>
        <v>55.109961190168171</v>
      </c>
      <c r="E415" s="7">
        <f t="shared" si="37"/>
        <v>8.3738264848799357E-4</v>
      </c>
      <c r="F415" s="8">
        <f t="shared" si="40"/>
        <v>0.96838192511518895</v>
      </c>
      <c r="G415" s="7">
        <f t="shared" si="38"/>
        <v>1.7107030701919398E-3</v>
      </c>
      <c r="H415" s="8">
        <f t="shared" si="41"/>
        <v>0.91321224889955044</v>
      </c>
      <c r="I415">
        <f t="shared" si="39"/>
        <v>1.2971497486740091E-3</v>
      </c>
    </row>
    <row r="416" spans="1:9">
      <c r="A416" s="1" t="s">
        <v>240</v>
      </c>
      <c r="B416">
        <v>11.07</v>
      </c>
      <c r="C416" s="2">
        <v>599</v>
      </c>
      <c r="D416">
        <f t="shared" si="36"/>
        <v>54.110207768744353</v>
      </c>
      <c r="E416" s="7">
        <f t="shared" si="37"/>
        <v>1.1774464940007233E-3</v>
      </c>
      <c r="F416" s="8">
        <f t="shared" si="40"/>
        <v>0.9695593716091897</v>
      </c>
      <c r="G416" s="7">
        <f t="shared" si="38"/>
        <v>2.4498684329915619E-3</v>
      </c>
      <c r="H416" s="8">
        <f t="shared" si="41"/>
        <v>0.91566211733254199</v>
      </c>
      <c r="I416">
        <f t="shared" si="39"/>
        <v>2.2632224094472075E-3</v>
      </c>
    </row>
    <row r="417" spans="1:9">
      <c r="A417" s="1" t="s">
        <v>276</v>
      </c>
      <c r="B417">
        <v>19.02</v>
      </c>
      <c r="C417" s="2">
        <v>1010</v>
      </c>
      <c r="D417">
        <f t="shared" si="36"/>
        <v>53.101997896950579</v>
      </c>
      <c r="E417" s="7">
        <f t="shared" si="37"/>
        <v>1.9853438379644917E-3</v>
      </c>
      <c r="F417" s="8">
        <f t="shared" si="40"/>
        <v>0.97154471544715415</v>
      </c>
      <c r="G417" s="7">
        <f t="shared" si="38"/>
        <v>4.2092590420505427E-3</v>
      </c>
      <c r="H417" s="8">
        <f t="shared" si="41"/>
        <v>0.91987137637459249</v>
      </c>
      <c r="I417">
        <f t="shared" si="39"/>
        <v>5.3504664547410208E-4</v>
      </c>
    </row>
    <row r="418" spans="1:9">
      <c r="A418" s="1" t="s">
        <v>25</v>
      </c>
      <c r="B418">
        <v>4.49</v>
      </c>
      <c r="C418" s="2">
        <v>238</v>
      </c>
      <c r="D418">
        <f t="shared" si="36"/>
        <v>53.006681514476611</v>
      </c>
      <c r="E418" s="7">
        <f t="shared" si="37"/>
        <v>4.6783349845103865E-4</v>
      </c>
      <c r="F418" s="8">
        <f t="shared" si="40"/>
        <v>0.97201254894560518</v>
      </c>
      <c r="G418" s="7">
        <f t="shared" si="38"/>
        <v>9.9366840687733636E-4</v>
      </c>
      <c r="H418" s="8">
        <f t="shared" si="41"/>
        <v>0.9208650447814698</v>
      </c>
      <c r="I418">
        <f t="shared" si="39"/>
        <v>3.4438581980478222E-4</v>
      </c>
    </row>
    <row r="419" spans="1:9">
      <c r="A419" s="1" t="s">
        <v>339</v>
      </c>
      <c r="B419">
        <v>2.88</v>
      </c>
      <c r="C419" s="2">
        <v>152</v>
      </c>
      <c r="D419">
        <f t="shared" si="36"/>
        <v>52.777777777777779</v>
      </c>
      <c r="E419" s="7">
        <f t="shared" si="37"/>
        <v>2.9878441917881462E-4</v>
      </c>
      <c r="F419" s="8">
        <f t="shared" si="40"/>
        <v>0.97231133336478404</v>
      </c>
      <c r="G419" s="7">
        <f t="shared" si="38"/>
        <v>6.3736414516853634E-4</v>
      </c>
      <c r="H419" s="8">
        <f t="shared" si="41"/>
        <v>0.92150240892663837</v>
      </c>
      <c r="I419">
        <f t="shared" si="39"/>
        <v>6.4821561284222895E-4</v>
      </c>
    </row>
    <row r="420" spans="1:9">
      <c r="A420" s="1" t="s">
        <v>191</v>
      </c>
      <c r="B420">
        <v>5.42</v>
      </c>
      <c r="C420" s="2">
        <v>286</v>
      </c>
      <c r="D420">
        <f t="shared" si="36"/>
        <v>52.767527675276753</v>
      </c>
      <c r="E420" s="7">
        <f t="shared" si="37"/>
        <v>5.6218647292855905E-4</v>
      </c>
      <c r="F420" s="8">
        <f t="shared" si="40"/>
        <v>0.97287351983771264</v>
      </c>
      <c r="G420" s="7">
        <f t="shared" si="38"/>
        <v>1.1994839120880094E-3</v>
      </c>
      <c r="H420" s="8">
        <f t="shared" si="41"/>
        <v>0.92270189283872639</v>
      </c>
      <c r="I420">
        <f t="shared" si="39"/>
        <v>1.1994648538498076E-3</v>
      </c>
    </row>
    <row r="421" spans="1:9">
      <c r="A421" s="1" t="s">
        <v>317</v>
      </c>
      <c r="B421">
        <v>9.9600000000000009</v>
      </c>
      <c r="C421" s="2">
        <v>521</v>
      </c>
      <c r="D421">
        <f t="shared" si="36"/>
        <v>52.309236947791163</v>
      </c>
      <c r="E421" s="7">
        <f t="shared" si="37"/>
        <v>1.0241229104747528E-3</v>
      </c>
      <c r="F421" s="8">
        <f t="shared" si="40"/>
        <v>0.97389764274818735</v>
      </c>
      <c r="G421" s="7">
        <f t="shared" si="38"/>
        <v>2.2042176687078552E-3</v>
      </c>
      <c r="H421" s="8">
        <f t="shared" si="41"/>
        <v>0.92490611050743421</v>
      </c>
      <c r="I421">
        <f t="shared" si="39"/>
        <v>3.3521617096843315E-4</v>
      </c>
    </row>
    <row r="422" spans="1:9">
      <c r="A422" s="1" t="s">
        <v>139</v>
      </c>
      <c r="B422">
        <v>2.77</v>
      </c>
      <c r="C422" s="2">
        <v>144</v>
      </c>
      <c r="D422">
        <f t="shared" si="36"/>
        <v>51.985559566787003</v>
      </c>
      <c r="E422" s="7">
        <f t="shared" si="37"/>
        <v>2.830589234325612E-4</v>
      </c>
      <c r="F422" s="8">
        <f t="shared" si="40"/>
        <v>0.97418070167161996</v>
      </c>
      <c r="G422" s="7">
        <f t="shared" si="38"/>
        <v>6.1302037573501594E-4</v>
      </c>
      <c r="H422" s="8">
        <f t="shared" si="41"/>
        <v>0.92551913088316917</v>
      </c>
      <c r="I422">
        <f t="shared" si="39"/>
        <v>1.1598517726821855E-3</v>
      </c>
    </row>
    <row r="423" spans="1:9">
      <c r="A423" s="1" t="s">
        <v>262</v>
      </c>
      <c r="B423">
        <v>9.5399999999999991</v>
      </c>
      <c r="C423" s="2">
        <v>493</v>
      </c>
      <c r="D423">
        <f t="shared" si="36"/>
        <v>51.677148846960172</v>
      </c>
      <c r="E423" s="7">
        <f t="shared" si="37"/>
        <v>9.6908367536286582E-4</v>
      </c>
      <c r="F423" s="8">
        <f t="shared" si="40"/>
        <v>0.97514978534698282</v>
      </c>
      <c r="G423" s="7">
        <f t="shared" si="38"/>
        <v>2.1112687308707766E-3</v>
      </c>
      <c r="H423" s="8">
        <f t="shared" si="41"/>
        <v>0.92763039961403992</v>
      </c>
      <c r="I423">
        <f t="shared" si="39"/>
        <v>1.5744967427804291E-3</v>
      </c>
    </row>
    <row r="424" spans="1:9">
      <c r="A424" s="1" t="s">
        <v>232</v>
      </c>
      <c r="B424">
        <v>12.94</v>
      </c>
      <c r="C424" s="2">
        <v>668</v>
      </c>
      <c r="D424">
        <f t="shared" si="36"/>
        <v>51.622874806800617</v>
      </c>
      <c r="E424" s="7">
        <f t="shared" si="37"/>
        <v>1.3130788948121589E-3</v>
      </c>
      <c r="F424" s="8">
        <f t="shared" si="40"/>
        <v>0.97646286424179496</v>
      </c>
      <c r="G424" s="7">
        <f t="shared" si="38"/>
        <v>2.8637125133614098E-3</v>
      </c>
      <c r="H424" s="8">
        <f t="shared" si="41"/>
        <v>0.9304941121274013</v>
      </c>
      <c r="I424">
        <f t="shared" si="39"/>
        <v>3.7974726945899651E-4</v>
      </c>
    </row>
    <row r="425" spans="1:9">
      <c r="A425" s="1" t="s">
        <v>42</v>
      </c>
      <c r="B425">
        <v>3.12</v>
      </c>
      <c r="C425" s="2">
        <v>161</v>
      </c>
      <c r="D425">
        <f t="shared" si="36"/>
        <v>51.602564102564102</v>
      </c>
      <c r="E425" s="7">
        <f t="shared" si="37"/>
        <v>3.164756018933497E-4</v>
      </c>
      <c r="F425" s="8">
        <f t="shared" si="40"/>
        <v>0.97677933984368825</v>
      </c>
      <c r="G425" s="7">
        <f t="shared" si="38"/>
        <v>6.9047782393258112E-4</v>
      </c>
      <c r="H425" s="8">
        <f t="shared" si="41"/>
        <v>0.93118458995133391</v>
      </c>
      <c r="I425">
        <f t="shared" si="39"/>
        <v>1.8653342768146786E-3</v>
      </c>
    </row>
    <row r="426" spans="1:9">
      <c r="A426" s="1" t="s">
        <v>305</v>
      </c>
      <c r="B426">
        <v>15.31</v>
      </c>
      <c r="C426" s="2">
        <v>789</v>
      </c>
      <c r="D426">
        <f t="shared" si="36"/>
        <v>51.534944480731546</v>
      </c>
      <c r="E426" s="7">
        <f t="shared" si="37"/>
        <v>1.5509270179742416E-3</v>
      </c>
      <c r="F426" s="8">
        <f t="shared" si="40"/>
        <v>0.97833026686166247</v>
      </c>
      <c r="G426" s="7">
        <f t="shared" si="38"/>
        <v>3.3882100911563516E-3</v>
      </c>
      <c r="H426" s="8">
        <f t="shared" si="41"/>
        <v>0.93457280004249021</v>
      </c>
      <c r="I426">
        <f t="shared" si="39"/>
        <v>8.5790554783549133E-4</v>
      </c>
    </row>
    <row r="427" spans="1:9">
      <c r="A427" s="1" t="s">
        <v>236</v>
      </c>
      <c r="B427">
        <v>7</v>
      </c>
      <c r="C427" s="2">
        <v>358</v>
      </c>
      <c r="D427">
        <f t="shared" si="36"/>
        <v>51.142857142857146</v>
      </c>
      <c r="E427" s="7">
        <f t="shared" si="37"/>
        <v>7.0371593464483965E-4</v>
      </c>
      <c r="F427" s="8">
        <f t="shared" si="40"/>
        <v>0.97903398279630727</v>
      </c>
      <c r="G427" s="7">
        <f t="shared" si="38"/>
        <v>1.5491489639513037E-3</v>
      </c>
      <c r="H427" s="8">
        <f t="shared" si="41"/>
        <v>0.93612194900644152</v>
      </c>
      <c r="I427">
        <f t="shared" si="39"/>
        <v>2.6369075887094917E-3</v>
      </c>
    </row>
    <row r="428" spans="1:9">
      <c r="A428" s="1" t="s">
        <v>328</v>
      </c>
      <c r="B428">
        <v>21.47</v>
      </c>
      <c r="C428" s="2">
        <v>1095</v>
      </c>
      <c r="D428">
        <f t="shared" si="36"/>
        <v>51.001397298556128</v>
      </c>
      <c r="E428" s="7">
        <f t="shared" si="37"/>
        <v>2.1524272302684343E-3</v>
      </c>
      <c r="F428" s="8">
        <f t="shared" si="40"/>
        <v>0.98118641002657569</v>
      </c>
      <c r="G428" s="7">
        <f t="shared" si="38"/>
        <v>4.7514611794334987E-3</v>
      </c>
      <c r="H428" s="8">
        <f t="shared" si="41"/>
        <v>0.940873410185875</v>
      </c>
      <c r="I428">
        <f t="shared" si="39"/>
        <v>5.545019833138598E-4</v>
      </c>
    </row>
    <row r="429" spans="1:9">
      <c r="A429" s="1" t="s">
        <v>56</v>
      </c>
      <c r="B429">
        <v>4.47</v>
      </c>
      <c r="C429" s="2">
        <v>225</v>
      </c>
      <c r="D429">
        <f t="shared" si="36"/>
        <v>50.335570469798661</v>
      </c>
      <c r="E429" s="7">
        <f t="shared" si="37"/>
        <v>4.4227956786337688E-4</v>
      </c>
      <c r="F429" s="8">
        <f t="shared" si="40"/>
        <v>0.98162868959443905</v>
      </c>
      <c r="G429" s="7">
        <f t="shared" si="38"/>
        <v>9.8924226698033236E-4</v>
      </c>
      <c r="H429" s="8">
        <f t="shared" si="41"/>
        <v>0.94186265245285539</v>
      </c>
      <c r="I429">
        <f t="shared" si="39"/>
        <v>8.1374290716829112E-4</v>
      </c>
    </row>
    <row r="430" spans="1:9">
      <c r="A430" s="1" t="s">
        <v>47</v>
      </c>
      <c r="B430">
        <v>6.49</v>
      </c>
      <c r="C430" s="2">
        <v>322</v>
      </c>
      <c r="D430">
        <f t="shared" si="36"/>
        <v>49.614791987673343</v>
      </c>
      <c r="E430" s="7">
        <f t="shared" si="37"/>
        <v>6.3295120378669941E-4</v>
      </c>
      <c r="F430" s="8">
        <f t="shared" si="40"/>
        <v>0.98226164079822575</v>
      </c>
      <c r="G430" s="7">
        <f t="shared" si="38"/>
        <v>1.4362823965777087E-3</v>
      </c>
      <c r="H430" s="8">
        <f t="shared" si="41"/>
        <v>0.94329893484943306</v>
      </c>
      <c r="I430">
        <f t="shared" si="39"/>
        <v>1.5897685123791305E-3</v>
      </c>
    </row>
    <row r="431" spans="1:9">
      <c r="A431" s="1" t="s">
        <v>55</v>
      </c>
      <c r="B431">
        <v>12.38</v>
      </c>
      <c r="C431" s="2">
        <v>594</v>
      </c>
      <c r="D431">
        <f t="shared" si="36"/>
        <v>47.980613893376407</v>
      </c>
      <c r="E431" s="7">
        <f t="shared" si="37"/>
        <v>1.1676180591593151E-3</v>
      </c>
      <c r="F431" s="8">
        <f t="shared" si="40"/>
        <v>0.98342925885738508</v>
      </c>
      <c r="G431" s="7">
        <f t="shared" si="38"/>
        <v>2.739780596245306E-3</v>
      </c>
      <c r="H431" s="8">
        <f t="shared" si="41"/>
        <v>0.94603871544567841</v>
      </c>
      <c r="I431">
        <f t="shared" si="39"/>
        <v>1.4746833241984225E-3</v>
      </c>
    </row>
    <row r="432" spans="1:9">
      <c r="A432" s="1" t="s">
        <v>128</v>
      </c>
      <c r="B432">
        <v>11.33</v>
      </c>
      <c r="C432" s="2">
        <v>533</v>
      </c>
      <c r="D432">
        <f t="shared" si="36"/>
        <v>47.043248014121801</v>
      </c>
      <c r="E432" s="7">
        <f t="shared" si="37"/>
        <v>1.0477111540941329E-3</v>
      </c>
      <c r="F432" s="8">
        <f t="shared" si="40"/>
        <v>0.98447697001147916</v>
      </c>
      <c r="G432" s="7">
        <f t="shared" si="38"/>
        <v>2.5074082516526102E-3</v>
      </c>
      <c r="H432" s="8">
        <f t="shared" si="41"/>
        <v>0.94854612369733105</v>
      </c>
      <c r="I432">
        <f t="shared" si="39"/>
        <v>3.9691560130394876E-4</v>
      </c>
    </row>
    <row r="433" spans="1:9">
      <c r="A433" s="1" t="s">
        <v>281</v>
      </c>
      <c r="B433">
        <v>2.96</v>
      </c>
      <c r="C433" s="2">
        <v>133</v>
      </c>
      <c r="D433">
        <f t="shared" si="36"/>
        <v>44.932432432432435</v>
      </c>
      <c r="E433" s="7">
        <f t="shared" si="37"/>
        <v>2.6143636678146277E-4</v>
      </c>
      <c r="F433" s="8">
        <f t="shared" si="40"/>
        <v>0.9847384063782606</v>
      </c>
      <c r="G433" s="7">
        <f t="shared" si="38"/>
        <v>6.5506870475655126E-4</v>
      </c>
      <c r="H433" s="8">
        <f t="shared" si="41"/>
        <v>0.94920119240208756</v>
      </c>
      <c r="I433">
        <f t="shared" si="39"/>
        <v>5.5860149258701863E-4</v>
      </c>
    </row>
    <row r="434" spans="1:9">
      <c r="A434" s="1" t="s">
        <v>338</v>
      </c>
      <c r="B434">
        <v>4.13</v>
      </c>
      <c r="C434" s="2">
        <v>183</v>
      </c>
      <c r="D434">
        <f t="shared" si="36"/>
        <v>44.309927360774822</v>
      </c>
      <c r="E434" s="7">
        <f t="shared" si="37"/>
        <v>3.5972071519554656E-4</v>
      </c>
      <c r="F434" s="8">
        <f t="shared" si="40"/>
        <v>0.98509812709345612</v>
      </c>
      <c r="G434" s="7">
        <f t="shared" si="38"/>
        <v>9.1399788873126918E-4</v>
      </c>
      <c r="H434" s="8">
        <f t="shared" si="41"/>
        <v>0.95011519029081881</v>
      </c>
      <c r="I434">
        <f t="shared" si="39"/>
        <v>1.0816751750658549E-3</v>
      </c>
    </row>
    <row r="435" spans="1:9">
      <c r="A435" s="1" t="s">
        <v>149</v>
      </c>
      <c r="B435">
        <v>7.9</v>
      </c>
      <c r="C435" s="2">
        <v>343</v>
      </c>
      <c r="D435">
        <f t="shared" si="36"/>
        <v>43.417721518987342</v>
      </c>
      <c r="E435" s="7">
        <f t="shared" si="37"/>
        <v>6.742306301206146E-4</v>
      </c>
      <c r="F435" s="8">
        <f t="shared" si="40"/>
        <v>0.98577235772357674</v>
      </c>
      <c r="G435" s="7">
        <f t="shared" si="38"/>
        <v>1.7483252593164715E-3</v>
      </c>
      <c r="H435" s="8">
        <f t="shared" si="41"/>
        <v>0.95186351555013526</v>
      </c>
      <c r="I435">
        <f t="shared" si="39"/>
        <v>1.3882353989655982E-3</v>
      </c>
    </row>
    <row r="436" spans="1:9">
      <c r="A436" s="1" t="s">
        <v>207</v>
      </c>
      <c r="B436">
        <v>10.119999999999999</v>
      </c>
      <c r="C436" s="2">
        <v>438</v>
      </c>
      <c r="D436">
        <f t="shared" si="36"/>
        <v>43.280632411067195</v>
      </c>
      <c r="E436" s="7">
        <f t="shared" si="37"/>
        <v>8.6097089210737372E-4</v>
      </c>
      <c r="F436" s="8">
        <f t="shared" si="40"/>
        <v>0.98663332861568409</v>
      </c>
      <c r="G436" s="7">
        <f t="shared" si="38"/>
        <v>2.2396267878838846E-3</v>
      </c>
      <c r="H436" s="8">
        <f t="shared" si="41"/>
        <v>0.95410314233801918</v>
      </c>
      <c r="I436">
        <f t="shared" si="39"/>
        <v>1.9346833342404057E-4</v>
      </c>
    </row>
    <row r="437" spans="1:9">
      <c r="A437" s="1" t="s">
        <v>313</v>
      </c>
      <c r="B437">
        <v>1.41</v>
      </c>
      <c r="C437" s="2">
        <v>61</v>
      </c>
      <c r="D437">
        <f t="shared" si="36"/>
        <v>43.262411347517734</v>
      </c>
      <c r="E437" s="7">
        <f t="shared" si="37"/>
        <v>1.1990690506518218E-4</v>
      </c>
      <c r="F437" s="8">
        <f t="shared" si="40"/>
        <v>0.98675323552074923</v>
      </c>
      <c r="G437" s="7">
        <f t="shared" si="38"/>
        <v>3.120428627387626E-4</v>
      </c>
      <c r="H437" s="8">
        <f t="shared" si="41"/>
        <v>0.95441518520075797</v>
      </c>
      <c r="I437">
        <f t="shared" si="39"/>
        <v>1.1798484410525667E-3</v>
      </c>
    </row>
    <row r="438" spans="1:9">
      <c r="A438" s="1" t="s">
        <v>321</v>
      </c>
      <c r="B438">
        <v>8.5299999999999994</v>
      </c>
      <c r="C438" s="2">
        <v>364</v>
      </c>
      <c r="D438">
        <f t="shared" si="36"/>
        <v>42.672919109026964</v>
      </c>
      <c r="E438" s="7">
        <f t="shared" si="37"/>
        <v>7.1551005645452968E-4</v>
      </c>
      <c r="F438" s="8">
        <f t="shared" si="40"/>
        <v>0.98746874557720377</v>
      </c>
      <c r="G438" s="7">
        <f t="shared" si="38"/>
        <v>1.8877486660720886E-3</v>
      </c>
      <c r="H438" s="8">
        <f t="shared" si="41"/>
        <v>0.95630293386683007</v>
      </c>
      <c r="I438">
        <f t="shared" si="39"/>
        <v>1.6867864123655263E-3</v>
      </c>
    </row>
    <row r="439" spans="1:9">
      <c r="A439" s="1" t="s">
        <v>109</v>
      </c>
      <c r="B439">
        <v>12.14</v>
      </c>
      <c r="C439" s="2">
        <v>514</v>
      </c>
      <c r="D439">
        <f t="shared" si="36"/>
        <v>42.33937397034596</v>
      </c>
      <c r="E439" s="7">
        <f t="shared" si="37"/>
        <v>1.010363101696781E-3</v>
      </c>
      <c r="F439" s="8">
        <f t="shared" si="40"/>
        <v>0.98847910867890054</v>
      </c>
      <c r="G439" s="7">
        <f t="shared" si="38"/>
        <v>2.686666917481261E-3</v>
      </c>
      <c r="H439" s="8">
        <f t="shared" si="41"/>
        <v>0.95898960078431128</v>
      </c>
      <c r="I439">
        <f t="shared" si="39"/>
        <v>3.3533976022884771E-3</v>
      </c>
    </row>
    <row r="440" spans="1:9">
      <c r="A440" s="1" t="s">
        <v>156</v>
      </c>
      <c r="B440">
        <v>23.8</v>
      </c>
      <c r="C440" s="2">
        <v>983</v>
      </c>
      <c r="D440">
        <f t="shared" si="36"/>
        <v>41.30252100840336</v>
      </c>
      <c r="E440" s="7">
        <f t="shared" si="37"/>
        <v>1.9322702898208865E-3</v>
      </c>
      <c r="F440" s="8">
        <f t="shared" si="40"/>
        <v>0.99041137896872145</v>
      </c>
      <c r="G440" s="7">
        <f t="shared" si="38"/>
        <v>5.2671064774344328E-3</v>
      </c>
      <c r="H440" s="8">
        <f t="shared" si="41"/>
        <v>0.96425670726174573</v>
      </c>
      <c r="I440">
        <f t="shared" si="39"/>
        <v>6.6873565845659844E-4</v>
      </c>
    </row>
    <row r="441" spans="1:9">
      <c r="A441" s="1" t="s">
        <v>86</v>
      </c>
      <c r="B441">
        <v>4.72</v>
      </c>
      <c r="C441" s="2">
        <v>193</v>
      </c>
      <c r="D441">
        <f t="shared" si="36"/>
        <v>40.889830508474581</v>
      </c>
      <c r="E441" s="7">
        <f t="shared" si="37"/>
        <v>3.7937758487836327E-4</v>
      </c>
      <c r="F441" s="8">
        <f t="shared" si="40"/>
        <v>0.99079075655359983</v>
      </c>
      <c r="G441" s="7">
        <f t="shared" si="38"/>
        <v>1.044569015692879E-3</v>
      </c>
      <c r="H441" s="8">
        <f t="shared" si="41"/>
        <v>0.96530127627743856</v>
      </c>
      <c r="I441">
        <f t="shared" si="39"/>
        <v>1.6244632064565945E-3</v>
      </c>
    </row>
    <row r="442" spans="1:9">
      <c r="A442" s="1" t="s">
        <v>122</v>
      </c>
      <c r="B442">
        <v>11.32</v>
      </c>
      <c r="C442" s="2">
        <v>452</v>
      </c>
      <c r="D442">
        <f t="shared" si="36"/>
        <v>39.929328621908127</v>
      </c>
      <c r="E442" s="7">
        <f t="shared" si="37"/>
        <v>8.8849050966331711E-4</v>
      </c>
      <c r="F442" s="8">
        <f t="shared" si="40"/>
        <v>0.99167924706326316</v>
      </c>
      <c r="G442" s="7">
        <f t="shared" si="38"/>
        <v>2.5051951817041083E-3</v>
      </c>
      <c r="H442" s="8">
        <f t="shared" si="41"/>
        <v>0.96780647145914267</v>
      </c>
      <c r="I442">
        <f t="shared" si="39"/>
        <v>5.9937774836871238E-4</v>
      </c>
    </row>
    <row r="443" spans="1:9">
      <c r="A443" s="1" t="s">
        <v>171</v>
      </c>
      <c r="B443">
        <v>4.04</v>
      </c>
      <c r="C443" s="2">
        <v>151</v>
      </c>
      <c r="D443">
        <f t="shared" si="36"/>
        <v>37.376237623762378</v>
      </c>
      <c r="E443" s="7">
        <f t="shared" si="37"/>
        <v>2.9681873221053294E-4</v>
      </c>
      <c r="F443" s="8">
        <f t="shared" si="40"/>
        <v>0.9919760657954737</v>
      </c>
      <c r="G443" s="7">
        <f t="shared" si="38"/>
        <v>8.9408025919475247E-4</v>
      </c>
      <c r="H443" s="8">
        <f t="shared" si="41"/>
        <v>0.96870055171833747</v>
      </c>
      <c r="I443">
        <f t="shared" si="39"/>
        <v>1.3816358803699913E-3</v>
      </c>
    </row>
    <row r="444" spans="1:9">
      <c r="A444" s="1" t="s">
        <v>48</v>
      </c>
      <c r="B444">
        <v>9.26</v>
      </c>
      <c r="C444" s="2">
        <v>342</v>
      </c>
      <c r="D444">
        <f t="shared" si="36"/>
        <v>36.933045356371494</v>
      </c>
      <c r="E444" s="7">
        <f t="shared" si="37"/>
        <v>6.7226494315233293E-4</v>
      </c>
      <c r="F444" s="8">
        <f t="shared" si="40"/>
        <v>0.99264833073862602</v>
      </c>
      <c r="G444" s="7">
        <f t="shared" si="38"/>
        <v>2.0493027723127244E-3</v>
      </c>
      <c r="H444" s="8">
        <f t="shared" si="41"/>
        <v>0.97074985449065021</v>
      </c>
      <c r="I444">
        <f t="shared" si="39"/>
        <v>2.4697523919586795E-3</v>
      </c>
    </row>
    <row r="445" spans="1:9">
      <c r="A445" s="1" t="s">
        <v>424</v>
      </c>
      <c r="B445">
        <v>16.350000000000001</v>
      </c>
      <c r="C445" s="2">
        <v>588</v>
      </c>
      <c r="D445">
        <f t="shared" si="36"/>
        <v>35.963302752293572</v>
      </c>
      <c r="E445" s="7">
        <f t="shared" si="37"/>
        <v>1.1558239373496251E-3</v>
      </c>
      <c r="F445" s="8">
        <f t="shared" si="40"/>
        <v>0.9938041546759756</v>
      </c>
      <c r="G445" s="7">
        <f t="shared" si="38"/>
        <v>3.6183693658005454E-3</v>
      </c>
      <c r="H445" s="8">
        <f t="shared" si="41"/>
        <v>0.97436822385645072</v>
      </c>
      <c r="I445">
        <f t="shared" si="39"/>
        <v>1.5362413555433108E-3</v>
      </c>
    </row>
    <row r="446" spans="1:9">
      <c r="A446" s="1" t="s">
        <v>166</v>
      </c>
      <c r="B446">
        <v>10.119999999999999</v>
      </c>
      <c r="C446" s="2">
        <v>360</v>
      </c>
      <c r="D446">
        <f t="shared" si="36"/>
        <v>35.573122529644273</v>
      </c>
      <c r="E446" s="7">
        <f t="shared" si="37"/>
        <v>7.0764730858140299E-4</v>
      </c>
      <c r="F446" s="8">
        <f t="shared" si="40"/>
        <v>0.99451180198455702</v>
      </c>
      <c r="G446" s="7">
        <f t="shared" si="38"/>
        <v>2.2396267878838846E-3</v>
      </c>
      <c r="H446" s="8">
        <f t="shared" si="41"/>
        <v>0.97660785064433464</v>
      </c>
      <c r="I446">
        <f t="shared" si="39"/>
        <v>9.5043025389951463E-4</v>
      </c>
    </row>
    <row r="447" spans="1:9">
      <c r="A447" s="1" t="s">
        <v>143</v>
      </c>
      <c r="B447">
        <v>6.15</v>
      </c>
      <c r="C447" s="2">
        <v>210</v>
      </c>
      <c r="D447">
        <f t="shared" si="36"/>
        <v>34.146341463414629</v>
      </c>
      <c r="E447" s="7">
        <f t="shared" si="37"/>
        <v>4.1279426333915177E-4</v>
      </c>
      <c r="F447" s="8">
        <f t="shared" si="40"/>
        <v>0.9949245962478962</v>
      </c>
      <c r="G447" s="7">
        <f t="shared" si="38"/>
        <v>1.3610380183286454E-3</v>
      </c>
      <c r="H447" s="8">
        <f t="shared" si="41"/>
        <v>0.97796888866266329</v>
      </c>
      <c r="I447">
        <f t="shared" si="39"/>
        <v>2.6638640072652597E-3</v>
      </c>
    </row>
    <row r="448" spans="1:9">
      <c r="A448" s="1" t="s">
        <v>227</v>
      </c>
      <c r="B448">
        <v>17.04</v>
      </c>
      <c r="C448" s="2">
        <v>566</v>
      </c>
      <c r="D448">
        <f t="shared" si="36"/>
        <v>33.215962441314552</v>
      </c>
      <c r="E448" s="7">
        <f t="shared" si="37"/>
        <v>1.1125788240474281E-3</v>
      </c>
      <c r="F448" s="8">
        <f t="shared" si="40"/>
        <v>0.99603717507194367</v>
      </c>
      <c r="G448" s="7">
        <f t="shared" si="38"/>
        <v>3.7710711922471734E-3</v>
      </c>
      <c r="H448" s="8">
        <f t="shared" si="41"/>
        <v>0.98173995985491047</v>
      </c>
      <c r="I448">
        <f t="shared" si="39"/>
        <v>1.130865927987168E-3</v>
      </c>
    </row>
    <row r="449" spans="1:9">
      <c r="A449" s="1" t="s">
        <v>20</v>
      </c>
      <c r="B449">
        <v>6.96</v>
      </c>
      <c r="C449" s="2">
        <v>209</v>
      </c>
      <c r="D449">
        <f t="shared" si="36"/>
        <v>30.02873563218391</v>
      </c>
      <c r="E449" s="7">
        <f t="shared" si="37"/>
        <v>4.108285763708701E-4</v>
      </c>
      <c r="F449" s="8">
        <f t="shared" si="40"/>
        <v>0.99644800364831454</v>
      </c>
      <c r="G449" s="7">
        <f t="shared" si="38"/>
        <v>1.5402966841572962E-3</v>
      </c>
      <c r="H449" s="8">
        <f t="shared" si="41"/>
        <v>0.98328025653906781</v>
      </c>
      <c r="I449">
        <f t="shared" si="39"/>
        <v>6.0032191420015257E-3</v>
      </c>
    </row>
    <row r="450" spans="1:9">
      <c r="A450" s="1" t="s">
        <v>361</v>
      </c>
      <c r="B450">
        <v>36.61</v>
      </c>
      <c r="C450" s="2">
        <v>1071</v>
      </c>
      <c r="D450">
        <f t="shared" ref="D450:D453" si="42">C450/B450</f>
        <v>29.254302103250478</v>
      </c>
      <c r="E450" s="7">
        <f t="shared" si="37"/>
        <v>2.1052507430296742E-3</v>
      </c>
      <c r="F450" s="8">
        <f t="shared" si="40"/>
        <v>0.99855325439134424</v>
      </c>
      <c r="G450" s="7">
        <f t="shared" si="38"/>
        <v>8.1020490814653189E-3</v>
      </c>
      <c r="H450" s="8">
        <f t="shared" si="41"/>
        <v>0.99138230562053309</v>
      </c>
      <c r="I450">
        <f t="shared" si="39"/>
        <v>2.2156365420276103E-3</v>
      </c>
    </row>
    <row r="451" spans="1:9">
      <c r="A451" s="1" t="s">
        <v>177</v>
      </c>
      <c r="B451">
        <v>13.43</v>
      </c>
      <c r="C451" s="2">
        <v>386</v>
      </c>
      <c r="D451">
        <f t="shared" si="42"/>
        <v>28.741623231571111</v>
      </c>
      <c r="E451" s="7">
        <f t="shared" ref="E451:E453" si="43">C451/508728</f>
        <v>7.5875516975672653E-4</v>
      </c>
      <c r="F451" s="8">
        <f t="shared" si="40"/>
        <v>0.999312009561101</v>
      </c>
      <c r="G451" s="7">
        <f t="shared" ref="G451:G453" si="44">B451/4518.61</f>
        <v>2.9721529408380013E-3</v>
      </c>
      <c r="H451" s="8">
        <f t="shared" si="41"/>
        <v>0.99435445856137106</v>
      </c>
      <c r="I451">
        <f t="shared" ref="I451:I453" si="45">F451*H452-F452*H451</f>
        <v>1.3781178365982472E-3</v>
      </c>
    </row>
    <row r="452" spans="1:9">
      <c r="A452" s="1" t="s">
        <v>205</v>
      </c>
      <c r="B452">
        <v>7.84</v>
      </c>
      <c r="C452" s="2">
        <v>182</v>
      </c>
      <c r="D452">
        <f t="shared" si="42"/>
        <v>23.214285714285715</v>
      </c>
      <c r="E452" s="7">
        <f t="shared" si="43"/>
        <v>3.5775502822726484E-4</v>
      </c>
      <c r="F452" s="8">
        <f t="shared" ref="F452:F453" si="46">F451+E452</f>
        <v>0.99966976458932821</v>
      </c>
      <c r="G452" s="7">
        <f t="shared" si="44"/>
        <v>1.7350468396254602E-3</v>
      </c>
      <c r="H452" s="8">
        <f t="shared" ref="H452:H453" si="47">H451+G452</f>
        <v>0.9960895054009965</v>
      </c>
      <c r="I452">
        <f t="shared" si="45"/>
        <v>3.5802591883314916E-3</v>
      </c>
    </row>
    <row r="453" spans="1:9">
      <c r="A453" s="1" t="s">
        <v>366</v>
      </c>
      <c r="B453">
        <v>17.670000000000002</v>
      </c>
      <c r="C453" s="2">
        <v>168</v>
      </c>
      <c r="D453">
        <f t="shared" si="42"/>
        <v>9.5076400679117139</v>
      </c>
      <c r="E453" s="7">
        <f t="shared" si="43"/>
        <v>3.302354106713214E-4</v>
      </c>
      <c r="F453" s="8">
        <f t="shared" si="46"/>
        <v>0.99999999999999956</v>
      </c>
      <c r="G453" s="7">
        <f t="shared" si="44"/>
        <v>3.9104945990027914E-3</v>
      </c>
      <c r="H453" s="8">
        <f t="shared" si="47"/>
        <v>0.99999999999999933</v>
      </c>
      <c r="I453">
        <f t="shared" si="45"/>
        <v>0</v>
      </c>
    </row>
    <row r="454" spans="1:9">
      <c r="B454">
        <v>4518.6099999999997</v>
      </c>
      <c r="C454" s="6">
        <v>508728</v>
      </c>
      <c r="E454" s="7"/>
      <c r="F454" s="8"/>
      <c r="G454" s="7"/>
      <c r="H454" s="8"/>
    </row>
    <row r="455" spans="1:9">
      <c r="E455" s="7"/>
      <c r="F455" s="8"/>
      <c r="G455" s="7"/>
      <c r="H455" s="8"/>
    </row>
    <row r="456" spans="1:9">
      <c r="E456" s="7"/>
      <c r="F456" s="8"/>
      <c r="G456" s="7"/>
      <c r="H456" s="8"/>
    </row>
    <row r="457" spans="1:9">
      <c r="E457" s="7"/>
      <c r="F457" s="8"/>
      <c r="G457" s="7"/>
      <c r="H457" s="8"/>
    </row>
    <row r="458" spans="1:9">
      <c r="E458" s="7"/>
      <c r="F458" s="8"/>
      <c r="G458" s="7"/>
      <c r="H458" s="8"/>
    </row>
    <row r="459" spans="1:9">
      <c r="E459" s="7"/>
      <c r="F459" s="8"/>
      <c r="G459" s="7"/>
      <c r="H459" s="8"/>
    </row>
    <row r="460" spans="1:9">
      <c r="E460" s="7"/>
      <c r="F460" s="8"/>
      <c r="G460" s="7"/>
      <c r="H460" s="8"/>
    </row>
    <row r="461" spans="1:9">
      <c r="E461" s="7"/>
      <c r="F461" s="8"/>
      <c r="G461" s="7"/>
      <c r="H461" s="8"/>
    </row>
    <row r="462" spans="1:9">
      <c r="E462" s="7"/>
      <c r="F462" s="8"/>
      <c r="G462" s="7"/>
      <c r="H462" s="8"/>
    </row>
    <row r="463" spans="1:9">
      <c r="E463" s="7"/>
      <c r="F463" s="8"/>
      <c r="G463" s="7"/>
      <c r="H463" s="8"/>
    </row>
    <row r="464" spans="1:9">
      <c r="E464" s="7"/>
      <c r="F464" s="8"/>
      <c r="G464" s="7"/>
      <c r="H464" s="8"/>
    </row>
    <row r="465" spans="5:8">
      <c r="E465" s="7"/>
      <c r="F465" s="8"/>
      <c r="G465" s="7"/>
      <c r="H465" s="8"/>
    </row>
    <row r="466" spans="5:8">
      <c r="E466" s="7"/>
      <c r="F466" s="8"/>
      <c r="G466" s="7"/>
      <c r="H466" s="8"/>
    </row>
    <row r="467" spans="5:8">
      <c r="E467" s="7"/>
      <c r="F467" s="8"/>
      <c r="G467" s="7"/>
      <c r="H467" s="8"/>
    </row>
    <row r="468" spans="5:8">
      <c r="E468" s="7"/>
      <c r="F468" s="8"/>
      <c r="G468" s="7"/>
      <c r="H468" s="8"/>
    </row>
    <row r="469" spans="5:8">
      <c r="E469" s="7"/>
      <c r="F469" s="8"/>
      <c r="G469" s="7"/>
      <c r="H469" s="8"/>
    </row>
    <row r="470" spans="5:8">
      <c r="E470" s="7"/>
      <c r="F470" s="8"/>
      <c r="G470" s="7"/>
      <c r="H470" s="8"/>
    </row>
    <row r="471" spans="5:8">
      <c r="E471" s="7"/>
      <c r="F471" s="8"/>
      <c r="G471" s="7"/>
      <c r="H471" s="8"/>
    </row>
    <row r="472" spans="5:8">
      <c r="E472" s="7"/>
      <c r="F472" s="8"/>
      <c r="G472" s="7"/>
      <c r="H472" s="8"/>
    </row>
    <row r="473" spans="5:8">
      <c r="E473" s="7"/>
      <c r="F473" s="8"/>
      <c r="G473" s="7"/>
      <c r="H473" s="8"/>
    </row>
    <row r="474" spans="5:8">
      <c r="E474" s="7"/>
      <c r="F474" s="8"/>
      <c r="G474" s="7"/>
      <c r="H474" s="8"/>
    </row>
    <row r="475" spans="5:8">
      <c r="E475" s="7"/>
      <c r="F475" s="8"/>
      <c r="G475" s="7"/>
      <c r="H475" s="8"/>
    </row>
    <row r="476" spans="5:8">
      <c r="E476" s="7"/>
      <c r="F476" s="8"/>
      <c r="G476" s="7"/>
      <c r="H476" s="8"/>
    </row>
    <row r="477" spans="5:8">
      <c r="E477" s="7"/>
      <c r="F477" s="8"/>
      <c r="G477" s="7"/>
      <c r="H477" s="8"/>
    </row>
    <row r="478" spans="5:8">
      <c r="E478" s="7"/>
      <c r="F478" s="8"/>
      <c r="G478" s="7"/>
      <c r="H478" s="8"/>
    </row>
    <row r="479" spans="5:8">
      <c r="E479" s="7"/>
      <c r="F479" s="8"/>
      <c r="G479" s="7"/>
      <c r="H479" s="8"/>
    </row>
    <row r="480" spans="5:8">
      <c r="E480" s="7"/>
      <c r="F480" s="8"/>
      <c r="G480" s="7"/>
      <c r="H480" s="8"/>
    </row>
    <row r="481" spans="5:8">
      <c r="E481" s="7"/>
      <c r="F481" s="8"/>
      <c r="G481" s="7"/>
      <c r="H481" s="8"/>
    </row>
    <row r="482" spans="5:8">
      <c r="E482" s="7"/>
      <c r="F482" s="8"/>
      <c r="G482" s="7"/>
      <c r="H482" s="8"/>
    </row>
    <row r="483" spans="5:8">
      <c r="E483" s="7"/>
      <c r="F483" s="8"/>
      <c r="G483" s="7"/>
      <c r="H483" s="8"/>
    </row>
    <row r="484" spans="5:8">
      <c r="E484" s="7"/>
      <c r="F484" s="8"/>
      <c r="G484" s="7"/>
      <c r="H484" s="8"/>
    </row>
    <row r="485" spans="5:8">
      <c r="E485" s="7"/>
      <c r="F485" s="8"/>
      <c r="G485" s="7"/>
      <c r="H485" s="8"/>
    </row>
    <row r="486" spans="5:8">
      <c r="E486" s="7"/>
      <c r="F486" s="8"/>
      <c r="G486" s="7"/>
      <c r="H486" s="8"/>
    </row>
    <row r="487" spans="5:8">
      <c r="E487" s="7"/>
      <c r="F487" s="8"/>
      <c r="G487" s="7"/>
      <c r="H487" s="8"/>
    </row>
    <row r="488" spans="5:8">
      <c r="E488" s="7"/>
      <c r="F488" s="8"/>
      <c r="G488" s="7"/>
      <c r="H488" s="8"/>
    </row>
    <row r="489" spans="5:8">
      <c r="E489" s="7"/>
      <c r="F489" s="8"/>
      <c r="G489" s="7"/>
      <c r="H489" s="8"/>
    </row>
    <row r="490" spans="5:8">
      <c r="E490" s="7"/>
      <c r="F490" s="8"/>
      <c r="G490" s="7"/>
      <c r="H490" s="8"/>
    </row>
    <row r="491" spans="5:8">
      <c r="E491" s="7"/>
      <c r="F491" s="8"/>
      <c r="G491" s="7"/>
      <c r="H491" s="8"/>
    </row>
    <row r="492" spans="5:8">
      <c r="E492" s="7"/>
      <c r="F492" s="8"/>
      <c r="G492" s="7"/>
      <c r="H492" s="8"/>
    </row>
    <row r="493" spans="5:8">
      <c r="E493" s="7"/>
      <c r="F493" s="8"/>
      <c r="G493" s="7"/>
      <c r="H493" s="8"/>
    </row>
    <row r="494" spans="5:8">
      <c r="E494" s="7"/>
      <c r="F494" s="8"/>
      <c r="G494" s="7"/>
      <c r="H494" s="8"/>
    </row>
    <row r="495" spans="5:8">
      <c r="E495" s="7"/>
      <c r="F495" s="8"/>
      <c r="G495" s="7"/>
      <c r="H495" s="8"/>
    </row>
    <row r="496" spans="5:8">
      <c r="E496" s="7"/>
      <c r="F496" s="8"/>
      <c r="G496" s="7"/>
      <c r="H496" s="8"/>
    </row>
    <row r="497" spans="5:8">
      <c r="E497" s="7"/>
      <c r="F497" s="8"/>
      <c r="G497" s="7"/>
      <c r="H497" s="8"/>
    </row>
    <row r="498" spans="5:8">
      <c r="E498" s="7"/>
      <c r="F498" s="8"/>
      <c r="G498" s="7"/>
      <c r="H498" s="8"/>
    </row>
    <row r="499" spans="5:8">
      <c r="E499" s="7"/>
      <c r="F499" s="8"/>
      <c r="G499" s="7"/>
      <c r="H499" s="8"/>
    </row>
    <row r="500" spans="5:8">
      <c r="E500" s="7"/>
      <c r="F500" s="8"/>
      <c r="G500" s="7"/>
      <c r="H500" s="8"/>
    </row>
    <row r="501" spans="5:8">
      <c r="E501" s="7"/>
      <c r="F501" s="8"/>
      <c r="G501" s="7"/>
      <c r="H501" s="8"/>
    </row>
    <row r="502" spans="5:8">
      <c r="E502" s="7"/>
      <c r="F502" s="8"/>
      <c r="G502" s="7"/>
      <c r="H502" s="8"/>
    </row>
    <row r="503" spans="5:8">
      <c r="E503" s="7"/>
      <c r="F503" s="8"/>
      <c r="G503" s="7"/>
      <c r="H503" s="8"/>
    </row>
    <row r="504" spans="5:8">
      <c r="E504" s="7"/>
      <c r="F504" s="8"/>
      <c r="G504" s="7"/>
      <c r="H504" s="8"/>
    </row>
    <row r="505" spans="5:8">
      <c r="E505" s="7"/>
      <c r="F505" s="8"/>
      <c r="G505" s="7"/>
      <c r="H505" s="8"/>
    </row>
    <row r="506" spans="5:8">
      <c r="E506" s="7"/>
      <c r="F506" s="8"/>
      <c r="G506" s="7"/>
      <c r="H506" s="8"/>
    </row>
    <row r="507" spans="5:8">
      <c r="E507" s="7"/>
      <c r="F507" s="8"/>
      <c r="G507" s="7"/>
      <c r="H507" s="8"/>
    </row>
    <row r="508" spans="5:8">
      <c r="E508" s="7"/>
      <c r="F508" s="8"/>
      <c r="G508" s="7"/>
      <c r="H508" s="8"/>
    </row>
    <row r="509" spans="5:8">
      <c r="E509" s="7"/>
      <c r="F509" s="8"/>
      <c r="G509" s="7"/>
      <c r="H509" s="8"/>
    </row>
    <row r="510" spans="5:8">
      <c r="E510" s="7"/>
      <c r="F510" s="8"/>
      <c r="G510" s="7"/>
      <c r="H510" s="8"/>
    </row>
    <row r="511" spans="5:8">
      <c r="E511" s="7"/>
      <c r="F511" s="8"/>
      <c r="G511" s="7"/>
      <c r="H511" s="8"/>
    </row>
    <row r="512" spans="5:8">
      <c r="E512" s="7"/>
      <c r="F512" s="8"/>
      <c r="G512" s="7"/>
      <c r="H512" s="8"/>
    </row>
    <row r="513" spans="5:8">
      <c r="E513" s="7"/>
      <c r="F513" s="8"/>
      <c r="G513" s="7"/>
      <c r="H513" s="8"/>
    </row>
    <row r="514" spans="5:8">
      <c r="E514" s="7"/>
      <c r="F514" s="8"/>
      <c r="G514" s="7"/>
      <c r="H514" s="8"/>
    </row>
    <row r="515" spans="5:8">
      <c r="E515" s="7"/>
      <c r="F515" s="8"/>
      <c r="G515" s="7"/>
      <c r="H515" s="8"/>
    </row>
    <row r="516" spans="5:8">
      <c r="E516" s="7"/>
      <c r="F516" s="8"/>
      <c r="G516" s="7"/>
      <c r="H516" s="8"/>
    </row>
    <row r="517" spans="5:8">
      <c r="E517" s="7"/>
      <c r="F517" s="8"/>
      <c r="G517" s="7"/>
      <c r="H517" s="8"/>
    </row>
    <row r="518" spans="5:8">
      <c r="E518" s="7"/>
      <c r="F518" s="8"/>
      <c r="G518" s="7"/>
      <c r="H518" s="8"/>
    </row>
    <row r="519" spans="5:8">
      <c r="E519" s="7"/>
      <c r="F519" s="8"/>
      <c r="G519" s="7"/>
      <c r="H519" s="8"/>
    </row>
    <row r="520" spans="5:8">
      <c r="E520" s="7"/>
      <c r="F520" s="8"/>
      <c r="G520" s="7"/>
      <c r="H520" s="8"/>
    </row>
    <row r="521" spans="5:8">
      <c r="E521" s="7"/>
      <c r="F521" s="8"/>
      <c r="G521" s="7"/>
      <c r="H521" s="8"/>
    </row>
    <row r="522" spans="5:8">
      <c r="E522" s="7"/>
      <c r="F522" s="8"/>
      <c r="G522" s="7"/>
      <c r="H522" s="8"/>
    </row>
    <row r="523" spans="5:8">
      <c r="E523" s="7"/>
      <c r="F523" s="8"/>
      <c r="G523" s="7"/>
      <c r="H523" s="8"/>
    </row>
    <row r="524" spans="5:8">
      <c r="E524" s="7"/>
      <c r="F524" s="8"/>
      <c r="G524" s="7"/>
      <c r="H524" s="8"/>
    </row>
    <row r="525" spans="5:8">
      <c r="E525" s="7"/>
      <c r="F525" s="8"/>
      <c r="G525" s="7"/>
      <c r="H525" s="8"/>
    </row>
    <row r="526" spans="5:8">
      <c r="E526" s="7"/>
      <c r="F526" s="8"/>
      <c r="G526" s="7"/>
      <c r="H526" s="8"/>
    </row>
    <row r="527" spans="5:8">
      <c r="E527" s="7"/>
      <c r="F527" s="8"/>
      <c r="G527" s="7"/>
      <c r="H527" s="8"/>
    </row>
    <row r="528" spans="5:8">
      <c r="E528" s="7"/>
      <c r="F528" s="8"/>
      <c r="G528" s="7"/>
      <c r="H528" s="8"/>
    </row>
    <row r="529" spans="5:8">
      <c r="E529" s="7"/>
      <c r="F529" s="8"/>
      <c r="G529" s="7"/>
      <c r="H529" s="8"/>
    </row>
    <row r="530" spans="5:8">
      <c r="E530" s="7"/>
      <c r="F530" s="8"/>
      <c r="G530" s="7"/>
      <c r="H530" s="8"/>
    </row>
    <row r="531" spans="5:8">
      <c r="E531" s="7"/>
      <c r="F531" s="8"/>
      <c r="G531" s="7"/>
      <c r="H531" s="8"/>
    </row>
    <row r="532" spans="5:8">
      <c r="E532" s="7"/>
      <c r="F532" s="8"/>
      <c r="G532" s="7"/>
      <c r="H532" s="8"/>
    </row>
    <row r="533" spans="5:8">
      <c r="E533" s="7"/>
      <c r="F533" s="8"/>
      <c r="G533" s="7"/>
      <c r="H533" s="8"/>
    </row>
    <row r="534" spans="5:8">
      <c r="E534" s="7"/>
      <c r="F534" s="8"/>
      <c r="G534" s="7"/>
      <c r="H534" s="8"/>
    </row>
    <row r="535" spans="5:8">
      <c r="E535" s="7"/>
      <c r="F535" s="8"/>
      <c r="G535" s="7"/>
      <c r="H535" s="8"/>
    </row>
    <row r="536" spans="5:8">
      <c r="E536" s="7"/>
      <c r="F536" s="8"/>
      <c r="G536" s="7"/>
      <c r="H536" s="8"/>
    </row>
    <row r="537" spans="5:8">
      <c r="E537" s="7"/>
      <c r="F537" s="8"/>
      <c r="G537" s="7"/>
      <c r="H537" s="8"/>
    </row>
    <row r="538" spans="5:8">
      <c r="E538" s="7"/>
      <c r="F538" s="8"/>
      <c r="G538" s="7"/>
      <c r="H538" s="8"/>
    </row>
    <row r="539" spans="5:8">
      <c r="E539" s="7"/>
      <c r="F539" s="8"/>
      <c r="G539" s="7"/>
      <c r="H539" s="8"/>
    </row>
    <row r="540" spans="5:8">
      <c r="E540" s="7"/>
      <c r="F540" s="8"/>
      <c r="G540" s="7"/>
      <c r="H540" s="8"/>
    </row>
    <row r="541" spans="5:8">
      <c r="E541" s="7"/>
      <c r="F541" s="8"/>
      <c r="G541" s="7"/>
      <c r="H541" s="8"/>
    </row>
    <row r="542" spans="5:8">
      <c r="E542" s="7"/>
      <c r="F542" s="8"/>
      <c r="G542" s="7"/>
      <c r="H542" s="8"/>
    </row>
    <row r="543" spans="5:8">
      <c r="E543" s="7"/>
      <c r="F543" s="8"/>
      <c r="G543" s="7"/>
      <c r="H543" s="8"/>
    </row>
    <row r="544" spans="5:8">
      <c r="E544" s="7"/>
      <c r="F544" s="8"/>
      <c r="G544" s="7"/>
      <c r="H544" s="8"/>
    </row>
    <row r="545" spans="5:8">
      <c r="E545" s="7"/>
      <c r="F545" s="8"/>
      <c r="G545" s="7"/>
      <c r="H545" s="8"/>
    </row>
    <row r="546" spans="5:8">
      <c r="E546" s="7"/>
      <c r="F546" s="8"/>
      <c r="G546" s="7"/>
      <c r="H546" s="8"/>
    </row>
    <row r="547" spans="5:8">
      <c r="E547" s="7"/>
      <c r="F547" s="8"/>
      <c r="G547" s="7"/>
      <c r="H547" s="8"/>
    </row>
    <row r="548" spans="5:8">
      <c r="E548" s="7"/>
      <c r="F548" s="8"/>
      <c r="G548" s="7"/>
      <c r="H548" s="8"/>
    </row>
    <row r="549" spans="5:8">
      <c r="E549" s="7"/>
      <c r="F549" s="8"/>
      <c r="G549" s="7"/>
      <c r="H549" s="8"/>
    </row>
    <row r="550" spans="5:8">
      <c r="E550" s="7"/>
      <c r="F550" s="8"/>
      <c r="G550" s="7"/>
      <c r="H550" s="8"/>
    </row>
    <row r="551" spans="5:8">
      <c r="E551" s="7"/>
      <c r="F551" s="8"/>
      <c r="G551" s="7"/>
      <c r="H551" s="8"/>
    </row>
    <row r="552" spans="5:8">
      <c r="E552" s="7"/>
      <c r="F552" s="8"/>
      <c r="G552" s="7"/>
      <c r="H552" s="8"/>
    </row>
    <row r="553" spans="5:8">
      <c r="E553" s="7"/>
      <c r="F553" s="8"/>
      <c r="G553" s="7"/>
      <c r="H553" s="8"/>
    </row>
    <row r="554" spans="5:8">
      <c r="E554" s="7"/>
      <c r="F554" s="8"/>
      <c r="G554" s="7"/>
      <c r="H554" s="8"/>
    </row>
    <row r="555" spans="5:8">
      <c r="E555" s="7"/>
      <c r="F555" s="8"/>
      <c r="G555" s="7"/>
      <c r="H555" s="8"/>
    </row>
    <row r="556" spans="5:8">
      <c r="E556" s="7"/>
      <c r="F556" s="8"/>
      <c r="G556" s="7"/>
      <c r="H556" s="8"/>
    </row>
    <row r="557" spans="5:8">
      <c r="E557" s="7"/>
      <c r="F557" s="8"/>
      <c r="G557" s="7"/>
      <c r="H557" s="8"/>
    </row>
    <row r="558" spans="5:8">
      <c r="E558" s="7"/>
      <c r="F558" s="8"/>
      <c r="G558" s="7"/>
      <c r="H558" s="8"/>
    </row>
    <row r="559" spans="5:8">
      <c r="E559" s="7"/>
      <c r="F559" s="8"/>
      <c r="G559" s="7"/>
      <c r="H559" s="8"/>
    </row>
    <row r="560" spans="5:8">
      <c r="E560" s="7"/>
      <c r="F560" s="8"/>
      <c r="G560" s="7"/>
      <c r="H560" s="8"/>
    </row>
    <row r="561" spans="5:8">
      <c r="E561" s="7"/>
      <c r="F561" s="8"/>
      <c r="G561" s="7"/>
      <c r="H561" s="8"/>
    </row>
    <row r="562" spans="5:8">
      <c r="E562" s="7"/>
      <c r="F562" s="8"/>
      <c r="G562" s="7"/>
      <c r="H562" s="8"/>
    </row>
    <row r="563" spans="5:8">
      <c r="E563" s="7"/>
      <c r="F563" s="8"/>
      <c r="G563" s="7"/>
      <c r="H563" s="8"/>
    </row>
    <row r="564" spans="5:8">
      <c r="E564" s="7"/>
      <c r="F564" s="8"/>
      <c r="G564" s="7"/>
      <c r="H564" s="8"/>
    </row>
    <row r="565" spans="5:8">
      <c r="E565" s="7"/>
      <c r="F565" s="8"/>
      <c r="G565" s="7"/>
      <c r="H565" s="8"/>
    </row>
    <row r="566" spans="5:8">
      <c r="E566" s="7"/>
      <c r="F566" s="8"/>
      <c r="G566" s="7"/>
      <c r="H566" s="8"/>
    </row>
    <row r="567" spans="5:8">
      <c r="E567" s="7"/>
      <c r="F567" s="8"/>
      <c r="G567" s="7"/>
      <c r="H567" s="8"/>
    </row>
    <row r="568" spans="5:8">
      <c r="E568" s="7"/>
      <c r="F568" s="8"/>
      <c r="G568" s="7"/>
      <c r="H568" s="8"/>
    </row>
    <row r="569" spans="5:8">
      <c r="E569" s="7"/>
      <c r="F569" s="8"/>
      <c r="G569" s="7"/>
      <c r="H569" s="8"/>
    </row>
    <row r="570" spans="5:8">
      <c r="E570" s="7"/>
      <c r="F570" s="8"/>
      <c r="G570" s="7"/>
      <c r="H570" s="8"/>
    </row>
    <row r="571" spans="5:8">
      <c r="E571" s="7"/>
      <c r="F571" s="8"/>
      <c r="G571" s="7"/>
      <c r="H571" s="8"/>
    </row>
    <row r="572" spans="5:8">
      <c r="E572" s="7"/>
      <c r="F572" s="8"/>
      <c r="G572" s="7"/>
      <c r="H572" s="8"/>
    </row>
    <row r="573" spans="5:8">
      <c r="E573" s="7"/>
      <c r="F573" s="8"/>
      <c r="G573" s="7"/>
      <c r="H573" s="8"/>
    </row>
    <row r="574" spans="5:8">
      <c r="E574" s="7"/>
      <c r="F574" s="8"/>
      <c r="G574" s="7"/>
      <c r="H574" s="8"/>
    </row>
    <row r="575" spans="5:8">
      <c r="E575" s="7"/>
      <c r="F575" s="8"/>
      <c r="G575" s="7"/>
      <c r="H575" s="8"/>
    </row>
    <row r="576" spans="5:8">
      <c r="E576" s="7"/>
      <c r="F576" s="8"/>
      <c r="G576" s="7"/>
      <c r="H576" s="8"/>
    </row>
    <row r="577" spans="5:8">
      <c r="E577" s="7"/>
      <c r="F577" s="8"/>
      <c r="G577" s="7"/>
      <c r="H577" s="8"/>
    </row>
    <row r="578" spans="5:8">
      <c r="E578" s="7"/>
      <c r="F578" s="8"/>
      <c r="G578" s="7"/>
      <c r="H578" s="8"/>
    </row>
    <row r="579" spans="5:8">
      <c r="E579" s="7"/>
      <c r="F579" s="8"/>
      <c r="G579" s="7"/>
      <c r="H579" s="8"/>
    </row>
    <row r="580" spans="5:8">
      <c r="E580" s="7"/>
      <c r="F580" s="8"/>
      <c r="G580" s="7"/>
      <c r="H580" s="8"/>
    </row>
    <row r="581" spans="5:8">
      <c r="E581" s="7"/>
      <c r="F581" s="8"/>
      <c r="G581" s="7"/>
      <c r="H581" s="8"/>
    </row>
    <row r="582" spans="5:8">
      <c r="E582" s="7"/>
      <c r="F582" s="8"/>
      <c r="G582" s="7"/>
      <c r="H582" s="8"/>
    </row>
    <row r="583" spans="5:8">
      <c r="E583" s="7"/>
      <c r="F583" s="8"/>
      <c r="G583" s="7"/>
      <c r="H583" s="8"/>
    </row>
    <row r="584" spans="5:8">
      <c r="E584" s="7"/>
      <c r="F584" s="8"/>
      <c r="G584" s="7"/>
      <c r="H584" s="8"/>
    </row>
    <row r="585" spans="5:8">
      <c r="E585" s="7"/>
      <c r="F585" s="8"/>
      <c r="G585" s="7"/>
      <c r="H585" s="8"/>
    </row>
    <row r="586" spans="5:8">
      <c r="E586" s="7"/>
      <c r="F586" s="8"/>
      <c r="G586" s="7"/>
      <c r="H586" s="8"/>
    </row>
    <row r="587" spans="5:8">
      <c r="E587" s="7"/>
      <c r="F587" s="8"/>
      <c r="G587" s="7"/>
      <c r="H587" s="8"/>
    </row>
    <row r="588" spans="5:8">
      <c r="E588" s="7"/>
      <c r="F588" s="8"/>
      <c r="G588" s="7"/>
      <c r="H588" s="8"/>
    </row>
    <row r="589" spans="5:8">
      <c r="E589" s="7"/>
      <c r="F589" s="8"/>
      <c r="G589" s="7"/>
      <c r="H589" s="8"/>
    </row>
    <row r="590" spans="5:8">
      <c r="E590" s="7"/>
      <c r="F590" s="8"/>
      <c r="G590" s="7"/>
      <c r="H590" s="8"/>
    </row>
    <row r="591" spans="5:8">
      <c r="E591" s="7"/>
      <c r="F591" s="8"/>
      <c r="G591" s="7"/>
      <c r="H591" s="8"/>
    </row>
    <row r="592" spans="5:8">
      <c r="E592" s="7"/>
      <c r="F592" s="8"/>
      <c r="G592" s="7"/>
      <c r="H592" s="8"/>
    </row>
    <row r="593" spans="5:8">
      <c r="E593" s="7"/>
      <c r="F593" s="8"/>
      <c r="G593" s="7"/>
      <c r="H593" s="8"/>
    </row>
    <row r="594" spans="5:8">
      <c r="E594" s="7"/>
      <c r="F594" s="8"/>
      <c r="G594" s="7"/>
      <c r="H594" s="8"/>
    </row>
    <row r="595" spans="5:8">
      <c r="E595" s="7"/>
      <c r="F595" s="8"/>
      <c r="G595" s="7"/>
      <c r="H595" s="8"/>
    </row>
    <row r="596" spans="5:8">
      <c r="E596" s="7"/>
      <c r="F596" s="8"/>
      <c r="G596" s="7"/>
      <c r="H596" s="8"/>
    </row>
    <row r="597" spans="5:8">
      <c r="E597" s="7"/>
      <c r="F597" s="8"/>
      <c r="G597" s="7"/>
      <c r="H597" s="8"/>
    </row>
    <row r="598" spans="5:8">
      <c r="E598" s="7"/>
      <c r="F598" s="8"/>
      <c r="G598" s="7"/>
      <c r="H598" s="8"/>
    </row>
    <row r="599" spans="5:8">
      <c r="E599" s="7"/>
      <c r="F599" s="8"/>
      <c r="G599" s="7"/>
      <c r="H599" s="8"/>
    </row>
    <row r="600" spans="5:8">
      <c r="E600" s="7"/>
      <c r="F600" s="8"/>
      <c r="G600" s="7"/>
      <c r="H600" s="8"/>
    </row>
    <row r="601" spans="5:8">
      <c r="E601" s="7"/>
      <c r="F601" s="8"/>
      <c r="G601" s="7"/>
      <c r="H601" s="8"/>
    </row>
    <row r="602" spans="5:8">
      <c r="E602" s="7"/>
      <c r="F602" s="8"/>
      <c r="G602" s="7"/>
      <c r="H602" s="8"/>
    </row>
    <row r="603" spans="5:8">
      <c r="E603" s="7"/>
      <c r="F603" s="8"/>
      <c r="G603" s="7"/>
      <c r="H603" s="8"/>
    </row>
    <row r="604" spans="5:8">
      <c r="E604" s="7"/>
      <c r="F604" s="8"/>
      <c r="G604" s="7"/>
      <c r="H604" s="8"/>
    </row>
    <row r="605" spans="5:8">
      <c r="E605" s="7"/>
      <c r="F605" s="8"/>
      <c r="G605" s="7"/>
      <c r="H605" s="8"/>
    </row>
    <row r="606" spans="5:8">
      <c r="E606" s="7"/>
      <c r="F606" s="8"/>
      <c r="G606" s="7"/>
      <c r="H606" s="8"/>
    </row>
    <row r="607" spans="5:8">
      <c r="E607" s="7"/>
      <c r="F607" s="8"/>
      <c r="G607" s="7"/>
      <c r="H607" s="8"/>
    </row>
    <row r="608" spans="5:8">
      <c r="E608" s="7"/>
      <c r="F608" s="8"/>
      <c r="G608" s="7"/>
      <c r="H608" s="8"/>
    </row>
    <row r="609" spans="5:8">
      <c r="E609" s="7"/>
      <c r="F609" s="8"/>
      <c r="G609" s="7"/>
      <c r="H609" s="8"/>
    </row>
    <row r="610" spans="5:8">
      <c r="E610" s="7"/>
      <c r="F610" s="8"/>
      <c r="G610" s="7"/>
      <c r="H610" s="8"/>
    </row>
    <row r="611" spans="5:8">
      <c r="E611" s="7"/>
      <c r="F611" s="8"/>
      <c r="G611" s="7"/>
      <c r="H611" s="8"/>
    </row>
    <row r="612" spans="5:8">
      <c r="E612" s="7"/>
      <c r="F612" s="8"/>
      <c r="G612" s="7"/>
      <c r="H612" s="8"/>
    </row>
    <row r="613" spans="5:8">
      <c r="E613" s="7"/>
      <c r="F613" s="8"/>
      <c r="G613" s="7"/>
      <c r="H613" s="8"/>
    </row>
    <row r="614" spans="5:8">
      <c r="E614" s="7"/>
      <c r="F614" s="8"/>
      <c r="G614" s="7"/>
      <c r="H614" s="8"/>
    </row>
    <row r="615" spans="5:8">
      <c r="E615" s="7"/>
      <c r="F615" s="8"/>
      <c r="G615" s="7"/>
      <c r="H615" s="8"/>
    </row>
    <row r="616" spans="5:8">
      <c r="E616" s="7"/>
      <c r="F616" s="8"/>
      <c r="G616" s="7"/>
      <c r="H616" s="8"/>
    </row>
    <row r="617" spans="5:8">
      <c r="E617" s="7"/>
      <c r="F617" s="8"/>
      <c r="G617" s="7"/>
      <c r="H617" s="8"/>
    </row>
    <row r="618" spans="5:8">
      <c r="E618" s="7"/>
      <c r="F618" s="8"/>
      <c r="G618" s="7"/>
      <c r="H618" s="8"/>
    </row>
    <row r="619" spans="5:8">
      <c r="E619" s="7"/>
      <c r="F619" s="8"/>
      <c r="G619" s="7"/>
      <c r="H619" s="8"/>
    </row>
    <row r="620" spans="5:8">
      <c r="E620" s="7"/>
      <c r="F620" s="8"/>
      <c r="G620" s="7"/>
      <c r="H620" s="8"/>
    </row>
    <row r="621" spans="5:8">
      <c r="E621" s="7"/>
      <c r="F621" s="8"/>
      <c r="G621" s="7"/>
      <c r="H621" s="8"/>
    </row>
    <row r="622" spans="5:8">
      <c r="E622" s="7"/>
      <c r="F622" s="8"/>
      <c r="G622" s="7"/>
      <c r="H622" s="8"/>
    </row>
    <row r="623" spans="5:8">
      <c r="E623" s="7"/>
      <c r="F623" s="8"/>
      <c r="G623" s="7"/>
      <c r="H623" s="8"/>
    </row>
    <row r="624" spans="5:8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454">
    <sortCondition descending="1" ref="D2"/>
  </sortState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17" t="s">
        <v>442</v>
      </c>
      <c r="B1" s="18" t="s">
        <v>456</v>
      </c>
      <c r="C1" s="19" t="s">
        <v>443</v>
      </c>
      <c r="D1" s="18" t="s">
        <v>457</v>
      </c>
      <c r="E1" s="20" t="s">
        <v>458</v>
      </c>
      <c r="F1" s="20" t="s">
        <v>459</v>
      </c>
      <c r="G1" s="20" t="s">
        <v>460</v>
      </c>
      <c r="H1" s="20" t="s">
        <v>461</v>
      </c>
      <c r="I1" s="21" t="s">
        <v>462</v>
      </c>
    </row>
    <row r="2" spans="1:10">
      <c r="A2" s="1" t="s">
        <v>27</v>
      </c>
      <c r="B2">
        <v>1.52</v>
      </c>
      <c r="C2" s="2">
        <v>623</v>
      </c>
      <c r="D2">
        <f t="shared" ref="D2:D65" si="0">C2/B2</f>
        <v>409.86842105263156</v>
      </c>
      <c r="E2" s="7">
        <f>C2/518094</f>
        <v>1.202484491231321E-3</v>
      </c>
      <c r="F2" s="8">
        <f>E2</f>
        <v>1.202484491231321E-3</v>
      </c>
      <c r="G2" s="7">
        <f>B2/4518.61</f>
        <v>3.363866321722831E-4</v>
      </c>
      <c r="H2" s="8">
        <f>G2</f>
        <v>3.363866321722831E-4</v>
      </c>
      <c r="I2">
        <f>F2*H3-F3*H2</f>
        <v>8.2932350210896292E-8</v>
      </c>
      <c r="J2" s="11" t="s">
        <v>468</v>
      </c>
    </row>
    <row r="3" spans="1:10">
      <c r="A3" s="1" t="s">
        <v>30</v>
      </c>
      <c r="B3">
        <v>33.21</v>
      </c>
      <c r="C3" s="2">
        <v>13484</v>
      </c>
      <c r="D3">
        <f t="shared" si="0"/>
        <v>406.02228244504664</v>
      </c>
      <c r="E3" s="7">
        <f t="shared" ref="E3:E66" si="1">C3/518094</f>
        <v>2.6026165136056392E-2</v>
      </c>
      <c r="F3" s="8">
        <f>F2+E3</f>
        <v>2.7228649627287712E-2</v>
      </c>
      <c r="G3" s="7">
        <f t="shared" ref="G3:G66" si="2">B3/4518.61</f>
        <v>7.3496052989746857E-3</v>
      </c>
      <c r="H3" s="8">
        <f>H2+G3</f>
        <v>7.6859919311469691E-3</v>
      </c>
      <c r="I3">
        <f t="shared" ref="I3:I66" si="3">F3*H4-F4*H3</f>
        <v>1.591738132354219E-5</v>
      </c>
    </row>
    <row r="4" spans="1:10">
      <c r="A4" s="1" t="s">
        <v>323</v>
      </c>
      <c r="B4">
        <v>31.33</v>
      </c>
      <c r="C4" s="2">
        <v>11653</v>
      </c>
      <c r="D4">
        <f t="shared" si="0"/>
        <v>371.94382381104373</v>
      </c>
      <c r="E4" s="7">
        <f t="shared" si="1"/>
        <v>2.2492057425872524E-2</v>
      </c>
      <c r="F4" s="8">
        <f t="shared" ref="F4:F67" si="4">F3+E4</f>
        <v>4.9720707053160236E-2</v>
      </c>
      <c r="G4" s="7">
        <f t="shared" si="2"/>
        <v>6.933548148656335E-3</v>
      </c>
      <c r="H4" s="8">
        <f t="shared" ref="H4:H67" si="5">H3+G4</f>
        <v>1.4619540079803303E-2</v>
      </c>
      <c r="I4">
        <f t="shared" si="3"/>
        <v>1.3907543688114455E-5</v>
      </c>
    </row>
    <row r="5" spans="1:10">
      <c r="A5" s="1" t="s">
        <v>16</v>
      </c>
      <c r="B5">
        <v>14.34</v>
      </c>
      <c r="C5" s="2">
        <v>5099</v>
      </c>
      <c r="D5">
        <f t="shared" si="0"/>
        <v>355.57880055788007</v>
      </c>
      <c r="E5" s="7">
        <f t="shared" si="1"/>
        <v>9.8418433720521767E-3</v>
      </c>
      <c r="F5" s="8">
        <f t="shared" si="4"/>
        <v>5.9562550425212413E-2</v>
      </c>
      <c r="G5" s="7">
        <f t="shared" si="2"/>
        <v>3.1735423061516705E-3</v>
      </c>
      <c r="H5" s="8">
        <f t="shared" si="5"/>
        <v>1.7793082385954975E-2</v>
      </c>
      <c r="I5">
        <f t="shared" si="3"/>
        <v>4.8590689772200126E-5</v>
      </c>
    </row>
    <row r="6" spans="1:10">
      <c r="A6" s="1" t="s">
        <v>381</v>
      </c>
      <c r="B6">
        <v>20.65</v>
      </c>
      <c r="C6" s="2">
        <v>6511</v>
      </c>
      <c r="D6">
        <f t="shared" si="0"/>
        <v>315.30266343825667</v>
      </c>
      <c r="E6" s="7">
        <f t="shared" si="1"/>
        <v>1.256721753195366E-2</v>
      </c>
      <c r="F6" s="8">
        <f t="shared" si="4"/>
        <v>7.212976795716608E-2</v>
      </c>
      <c r="G6" s="7">
        <f t="shared" si="2"/>
        <v>4.569989443656346E-3</v>
      </c>
      <c r="H6" s="8">
        <f t="shared" si="5"/>
        <v>2.2363071829611322E-2</v>
      </c>
      <c r="I6">
        <f t="shared" si="3"/>
        <v>1.180269372892985E-4</v>
      </c>
    </row>
    <row r="7" spans="1:10">
      <c r="A7" s="1" t="s">
        <v>286</v>
      </c>
      <c r="B7">
        <v>33.450000000000003</v>
      </c>
      <c r="C7" s="2">
        <v>9636</v>
      </c>
      <c r="D7">
        <f t="shared" si="0"/>
        <v>288.07174887892376</v>
      </c>
      <c r="E7" s="7">
        <f t="shared" si="1"/>
        <v>1.8598941504823448E-2</v>
      </c>
      <c r="F7" s="8">
        <f t="shared" si="4"/>
        <v>9.0728709461989521E-2</v>
      </c>
      <c r="G7" s="7">
        <f t="shared" si="2"/>
        <v>7.4027189777387302E-3</v>
      </c>
      <c r="H7" s="8">
        <f t="shared" si="5"/>
        <v>2.9765790807350052E-2</v>
      </c>
      <c r="I7">
        <f t="shared" si="3"/>
        <v>1.0984446383611839E-5</v>
      </c>
    </row>
    <row r="8" spans="1:10">
      <c r="A8" s="1" t="s">
        <v>13</v>
      </c>
      <c r="B8">
        <v>2.5499999999999998</v>
      </c>
      <c r="C8" s="2">
        <v>700</v>
      </c>
      <c r="D8">
        <f t="shared" si="0"/>
        <v>274.50980392156862</v>
      </c>
      <c r="E8" s="7">
        <f t="shared" si="1"/>
        <v>1.3511061699228325E-3</v>
      </c>
      <c r="F8" s="8">
        <f t="shared" si="4"/>
        <v>9.2079815631912351E-2</v>
      </c>
      <c r="G8" s="7">
        <f t="shared" si="2"/>
        <v>5.6433283686797484E-4</v>
      </c>
      <c r="H8" s="8">
        <f t="shared" si="5"/>
        <v>3.0330123644218027E-2</v>
      </c>
      <c r="I8">
        <f t="shared" si="3"/>
        <v>2.0121908381952672E-5</v>
      </c>
    </row>
    <row r="9" spans="1:10">
      <c r="A9" s="1" t="s">
        <v>345</v>
      </c>
      <c r="B9">
        <v>4.34</v>
      </c>
      <c r="C9" s="2">
        <v>1167</v>
      </c>
      <c r="D9">
        <f t="shared" si="0"/>
        <v>268.89400921658989</v>
      </c>
      <c r="E9" s="7">
        <f t="shared" si="1"/>
        <v>2.2524870004284937E-3</v>
      </c>
      <c r="F9" s="8">
        <f t="shared" si="4"/>
        <v>9.4332302632340839E-2</v>
      </c>
      <c r="G9" s="7">
        <f t="shared" si="2"/>
        <v>9.6047235764980829E-4</v>
      </c>
      <c r="H9" s="8">
        <f t="shared" si="5"/>
        <v>3.1290596001867836E-2</v>
      </c>
      <c r="I9">
        <f t="shared" si="3"/>
        <v>9.5680963961705494E-5</v>
      </c>
    </row>
    <row r="10" spans="1:10">
      <c r="A10" s="1" t="s">
        <v>137</v>
      </c>
      <c r="B10">
        <v>19.649999999999999</v>
      </c>
      <c r="C10" s="2">
        <v>5208</v>
      </c>
      <c r="D10">
        <f t="shared" si="0"/>
        <v>265.03816793893134</v>
      </c>
      <c r="E10" s="7">
        <f t="shared" si="1"/>
        <v>1.0052229904225874E-2</v>
      </c>
      <c r="F10" s="8">
        <f t="shared" si="4"/>
        <v>0.10438453253656671</v>
      </c>
      <c r="G10" s="7">
        <f t="shared" si="2"/>
        <v>4.3486824488061593E-3</v>
      </c>
      <c r="H10" s="8">
        <f t="shared" si="5"/>
        <v>3.5639278450673995E-2</v>
      </c>
      <c r="I10">
        <f t="shared" si="3"/>
        <v>2.3794634681333256E-5</v>
      </c>
    </row>
    <row r="11" spans="1:10">
      <c r="A11" s="1" t="s">
        <v>371</v>
      </c>
      <c r="B11">
        <v>4.38</v>
      </c>
      <c r="C11" s="2">
        <v>1125</v>
      </c>
      <c r="D11">
        <f t="shared" si="0"/>
        <v>256.84931506849318</v>
      </c>
      <c r="E11" s="7">
        <f t="shared" si="1"/>
        <v>2.1714206302331238E-3</v>
      </c>
      <c r="F11" s="8">
        <f t="shared" si="4"/>
        <v>0.10655595316679983</v>
      </c>
      <c r="G11" s="7">
        <f t="shared" si="2"/>
        <v>9.6932463744381575E-4</v>
      </c>
      <c r="H11" s="8">
        <f t="shared" si="5"/>
        <v>3.6608603088117808E-2</v>
      </c>
      <c r="I11">
        <f t="shared" si="3"/>
        <v>2.6232187102879882E-4</v>
      </c>
    </row>
    <row r="12" spans="1:10">
      <c r="A12" s="1" t="s">
        <v>293</v>
      </c>
      <c r="B12">
        <v>42.05</v>
      </c>
      <c r="C12" s="2">
        <v>10321</v>
      </c>
      <c r="D12">
        <f t="shared" si="0"/>
        <v>245.4458977407848</v>
      </c>
      <c r="E12" s="7">
        <f t="shared" si="1"/>
        <v>1.9921095399676507E-2</v>
      </c>
      <c r="F12" s="8">
        <f t="shared" si="4"/>
        <v>0.12647704856647635</v>
      </c>
      <c r="G12" s="7">
        <f t="shared" si="2"/>
        <v>9.3059591334503314E-3</v>
      </c>
      <c r="H12" s="8">
        <f t="shared" si="5"/>
        <v>4.5914562221568138E-2</v>
      </c>
      <c r="I12">
        <f t="shared" si="3"/>
        <v>1.0337038825416339E-4</v>
      </c>
    </row>
    <row r="13" spans="1:10">
      <c r="A13" s="1" t="s">
        <v>359</v>
      </c>
      <c r="B13">
        <v>14.99</v>
      </c>
      <c r="C13" s="2">
        <v>3568</v>
      </c>
      <c r="D13">
        <f t="shared" si="0"/>
        <v>238.02535023348898</v>
      </c>
      <c r="E13" s="7">
        <f t="shared" si="1"/>
        <v>6.8867811632638094E-3</v>
      </c>
      <c r="F13" s="8">
        <f t="shared" si="4"/>
        <v>0.13336382972974015</v>
      </c>
      <c r="G13" s="7">
        <f t="shared" si="2"/>
        <v>3.3173918528042919E-3</v>
      </c>
      <c r="H13" s="8">
        <f t="shared" si="5"/>
        <v>4.9231954074372433E-2</v>
      </c>
      <c r="I13">
        <f t="shared" si="3"/>
        <v>5.5070394843950536E-4</v>
      </c>
    </row>
    <row r="14" spans="1:10">
      <c r="A14" s="1" t="s">
        <v>175</v>
      </c>
      <c r="B14">
        <v>77.709999999999994</v>
      </c>
      <c r="C14" s="2">
        <v>18341</v>
      </c>
      <c r="D14">
        <f t="shared" si="0"/>
        <v>236.01853043366364</v>
      </c>
      <c r="E14" s="7">
        <f t="shared" si="1"/>
        <v>3.5400911803649529E-2</v>
      </c>
      <c r="F14" s="8">
        <f t="shared" si="4"/>
        <v>0.16876474153338966</v>
      </c>
      <c r="G14" s="7">
        <f t="shared" si="2"/>
        <v>1.7197766569807971E-2</v>
      </c>
      <c r="H14" s="8">
        <f t="shared" si="5"/>
        <v>6.6429720644180401E-2</v>
      </c>
      <c r="I14">
        <f t="shared" si="3"/>
        <v>2.6289042429574264E-5</v>
      </c>
    </row>
    <row r="15" spans="1:10">
      <c r="A15" s="1" t="s">
        <v>168</v>
      </c>
      <c r="B15">
        <v>3.44</v>
      </c>
      <c r="C15" s="2">
        <v>797</v>
      </c>
      <c r="D15">
        <f t="shared" si="0"/>
        <v>231.68604651162792</v>
      </c>
      <c r="E15" s="7">
        <f t="shared" si="1"/>
        <v>1.5383308820407107E-3</v>
      </c>
      <c r="F15" s="8">
        <f t="shared" si="4"/>
        <v>0.17030307241543038</v>
      </c>
      <c r="G15" s="7">
        <f t="shared" si="2"/>
        <v>7.6129606228464073E-4</v>
      </c>
      <c r="H15" s="8">
        <f t="shared" si="5"/>
        <v>6.7191016706465045E-2</v>
      </c>
      <c r="I15">
        <f t="shared" si="3"/>
        <v>8.0026877365673571E-6</v>
      </c>
    </row>
    <row r="16" spans="1:10">
      <c r="A16" s="1" t="s">
        <v>199</v>
      </c>
      <c r="B16">
        <v>0.99</v>
      </c>
      <c r="C16" s="2">
        <v>226</v>
      </c>
      <c r="D16">
        <f t="shared" si="0"/>
        <v>228.28282828282829</v>
      </c>
      <c r="E16" s="7">
        <f t="shared" si="1"/>
        <v>4.3621427771794308E-4</v>
      </c>
      <c r="F16" s="8">
        <f t="shared" si="4"/>
        <v>0.17073928669314833</v>
      </c>
      <c r="G16" s="7">
        <f t="shared" si="2"/>
        <v>2.1909392490168439E-4</v>
      </c>
      <c r="H16" s="8">
        <f t="shared" si="5"/>
        <v>6.7410110631366732E-2</v>
      </c>
      <c r="I16">
        <f t="shared" si="3"/>
        <v>3.1242759793583159E-4</v>
      </c>
    </row>
    <row r="17" spans="1:9">
      <c r="A17" s="1" t="s">
        <v>425</v>
      </c>
      <c r="B17">
        <v>36.369999999999997</v>
      </c>
      <c r="C17" s="2">
        <v>8161</v>
      </c>
      <c r="D17">
        <f t="shared" si="0"/>
        <v>224.38823205938962</v>
      </c>
      <c r="E17" s="7">
        <f t="shared" si="1"/>
        <v>1.575196778962891E-2</v>
      </c>
      <c r="F17" s="8">
        <f t="shared" si="4"/>
        <v>0.18649125448277726</v>
      </c>
      <c r="G17" s="7">
        <f t="shared" si="2"/>
        <v>8.0489354027012735E-3</v>
      </c>
      <c r="H17" s="8">
        <f t="shared" si="5"/>
        <v>7.5459046034068E-2</v>
      </c>
      <c r="I17">
        <f t="shared" si="3"/>
        <v>8.8893441258525857E-6</v>
      </c>
    </row>
    <row r="18" spans="1:9">
      <c r="A18" s="1" t="s">
        <v>176</v>
      </c>
      <c r="B18">
        <v>0.96</v>
      </c>
      <c r="C18" s="2">
        <v>211</v>
      </c>
      <c r="D18">
        <f t="shared" si="0"/>
        <v>219.79166666666669</v>
      </c>
      <c r="E18" s="7">
        <f t="shared" si="1"/>
        <v>4.0726200264816807E-4</v>
      </c>
      <c r="F18" s="8">
        <f t="shared" si="4"/>
        <v>0.18689851648542544</v>
      </c>
      <c r="G18" s="7">
        <f t="shared" si="2"/>
        <v>2.1245471505617879E-4</v>
      </c>
      <c r="H18" s="8">
        <f t="shared" si="5"/>
        <v>7.5671500749124182E-2</v>
      </c>
      <c r="I18">
        <f t="shared" si="3"/>
        <v>1.1148824580925129E-5</v>
      </c>
    </row>
    <row r="19" spans="1:9">
      <c r="A19" s="1" t="s">
        <v>146</v>
      </c>
      <c r="B19">
        <v>1.17</v>
      </c>
      <c r="C19" s="2">
        <v>255</v>
      </c>
      <c r="D19">
        <f t="shared" si="0"/>
        <v>217.94871794871796</v>
      </c>
      <c r="E19" s="7">
        <f t="shared" si="1"/>
        <v>4.9218867618617472E-4</v>
      </c>
      <c r="F19" s="8">
        <f t="shared" si="4"/>
        <v>0.1873907051616116</v>
      </c>
      <c r="G19" s="7">
        <f t="shared" si="2"/>
        <v>2.5892918397471787E-4</v>
      </c>
      <c r="H19" s="8">
        <f t="shared" si="5"/>
        <v>7.5930429933098897E-2</v>
      </c>
      <c r="I19">
        <f t="shared" si="3"/>
        <v>1.6223492466484364E-4</v>
      </c>
    </row>
    <row r="20" spans="1:9">
      <c r="A20" s="1" t="s">
        <v>439</v>
      </c>
      <c r="B20">
        <v>16.91</v>
      </c>
      <c r="C20" s="2">
        <v>3678</v>
      </c>
      <c r="D20">
        <f t="shared" si="0"/>
        <v>217.50443524541691</v>
      </c>
      <c r="E20" s="7">
        <f t="shared" si="1"/>
        <v>7.0990978471088262E-3</v>
      </c>
      <c r="F20" s="8">
        <f t="shared" si="4"/>
        <v>0.19448980300872043</v>
      </c>
      <c r="G20" s="7">
        <f t="shared" si="2"/>
        <v>3.7423012829166493E-3</v>
      </c>
      <c r="H20" s="8">
        <f t="shared" si="5"/>
        <v>7.9672731216015549E-2</v>
      </c>
      <c r="I20">
        <f t="shared" si="3"/>
        <v>1.9067379658736089E-5</v>
      </c>
    </row>
    <row r="21" spans="1:9">
      <c r="A21" s="1" t="s">
        <v>209</v>
      </c>
      <c r="B21">
        <v>1.94</v>
      </c>
      <c r="C21" s="2">
        <v>419</v>
      </c>
      <c r="D21">
        <f t="shared" si="0"/>
        <v>215.97938144329896</v>
      </c>
      <c r="E21" s="7">
        <f t="shared" si="1"/>
        <v>8.0873355028238114E-4</v>
      </c>
      <c r="F21" s="8">
        <f t="shared" si="4"/>
        <v>0.19529853655900281</v>
      </c>
      <c r="G21" s="7">
        <f t="shared" si="2"/>
        <v>4.2933557000936131E-4</v>
      </c>
      <c r="H21" s="8">
        <f t="shared" si="5"/>
        <v>8.0102066786024911E-2</v>
      </c>
      <c r="I21">
        <f t="shared" si="3"/>
        <v>2.4021162377621877E-4</v>
      </c>
    </row>
    <row r="22" spans="1:9">
      <c r="A22" s="1" t="s">
        <v>17</v>
      </c>
      <c r="B22">
        <v>24.27</v>
      </c>
      <c r="C22" s="2">
        <v>5231</v>
      </c>
      <c r="D22">
        <f t="shared" si="0"/>
        <v>215.53358055212198</v>
      </c>
      <c r="E22" s="7">
        <f t="shared" si="1"/>
        <v>1.0096623392666195E-2</v>
      </c>
      <c r="F22" s="8">
        <f t="shared" si="4"/>
        <v>0.20539515995166902</v>
      </c>
      <c r="G22" s="7">
        <f t="shared" si="2"/>
        <v>5.3711207650140201E-3</v>
      </c>
      <c r="H22" s="8">
        <f t="shared" si="5"/>
        <v>8.5473187551038929E-2</v>
      </c>
      <c r="I22">
        <f t="shared" si="3"/>
        <v>4.2207791506840286E-4</v>
      </c>
    </row>
    <row r="23" spans="1:9">
      <c r="A23" s="1" t="s">
        <v>433</v>
      </c>
      <c r="B23">
        <v>42.07</v>
      </c>
      <c r="C23" s="2">
        <v>9033</v>
      </c>
      <c r="D23">
        <f t="shared" si="0"/>
        <v>214.7135726170668</v>
      </c>
      <c r="E23" s="7">
        <f t="shared" si="1"/>
        <v>1.7435060047018495E-2</v>
      </c>
      <c r="F23" s="8">
        <f t="shared" si="4"/>
        <v>0.22283021999868752</v>
      </c>
      <c r="G23" s="7">
        <f t="shared" si="2"/>
        <v>9.3103852733473352E-3</v>
      </c>
      <c r="H23" s="8">
        <f t="shared" si="5"/>
        <v>9.4783572824386264E-2</v>
      </c>
      <c r="I23">
        <f t="shared" si="3"/>
        <v>1.6740207781890115E-5</v>
      </c>
    </row>
    <row r="24" spans="1:9">
      <c r="A24" s="1" t="s">
        <v>115</v>
      </c>
      <c r="B24">
        <v>1.56</v>
      </c>
      <c r="C24" s="2">
        <v>329</v>
      </c>
      <c r="D24">
        <f t="shared" si="0"/>
        <v>210.89743589743588</v>
      </c>
      <c r="E24" s="7">
        <f t="shared" si="1"/>
        <v>6.3501989986373129E-4</v>
      </c>
      <c r="F24" s="8">
        <f t="shared" si="4"/>
        <v>0.22346523989855124</v>
      </c>
      <c r="G24" s="7">
        <f t="shared" si="2"/>
        <v>3.4523891196629056E-4</v>
      </c>
      <c r="H24" s="8">
        <f t="shared" si="5"/>
        <v>9.5128811736352556E-2</v>
      </c>
      <c r="I24">
        <f t="shared" si="3"/>
        <v>1.3800795251444481E-4</v>
      </c>
    </row>
    <row r="25" spans="1:9">
      <c r="A25" s="1" t="s">
        <v>246</v>
      </c>
      <c r="B25">
        <v>12.7</v>
      </c>
      <c r="C25" s="2">
        <v>2669</v>
      </c>
      <c r="D25">
        <f t="shared" si="0"/>
        <v>210.15748031496065</v>
      </c>
      <c r="E25" s="7">
        <f t="shared" si="1"/>
        <v>5.1515748107486287E-3</v>
      </c>
      <c r="F25" s="8">
        <f t="shared" si="4"/>
        <v>0.22861681470929987</v>
      </c>
      <c r="G25" s="7">
        <f t="shared" si="2"/>
        <v>2.8105988345973653E-3</v>
      </c>
      <c r="H25" s="8">
        <f t="shared" si="5"/>
        <v>9.7939410570949917E-2</v>
      </c>
      <c r="I25">
        <f t="shared" si="3"/>
        <v>2.4458349776660185E-4</v>
      </c>
    </row>
    <row r="26" spans="1:9">
      <c r="A26" s="1" t="s">
        <v>370</v>
      </c>
      <c r="B26">
        <v>21.7</v>
      </c>
      <c r="C26" s="2">
        <v>4514</v>
      </c>
      <c r="D26">
        <f t="shared" si="0"/>
        <v>208.0184331797235</v>
      </c>
      <c r="E26" s="7">
        <f t="shared" si="1"/>
        <v>8.7127046443309514E-3</v>
      </c>
      <c r="F26" s="8">
        <f t="shared" si="4"/>
        <v>0.23732951935363084</v>
      </c>
      <c r="G26" s="7">
        <f t="shared" si="2"/>
        <v>4.8023617882490413E-3</v>
      </c>
      <c r="H26" s="8">
        <f t="shared" si="5"/>
        <v>0.10274177235919896</v>
      </c>
      <c r="I26">
        <f t="shared" si="3"/>
        <v>6.9047633742949643E-5</v>
      </c>
    </row>
    <row r="27" spans="1:9">
      <c r="A27" s="1" t="s">
        <v>349</v>
      </c>
      <c r="B27">
        <v>5.97</v>
      </c>
      <c r="C27" s="2">
        <v>1233</v>
      </c>
      <c r="D27">
        <f t="shared" si="0"/>
        <v>206.53266331658293</v>
      </c>
      <c r="E27" s="7">
        <f t="shared" si="1"/>
        <v>2.3798770107355035E-3</v>
      </c>
      <c r="F27" s="8">
        <f t="shared" si="4"/>
        <v>0.23970939636436633</v>
      </c>
      <c r="G27" s="7">
        <f t="shared" si="2"/>
        <v>1.3212027592556118E-3</v>
      </c>
      <c r="H27" s="8">
        <f t="shared" si="5"/>
        <v>0.10406297511845457</v>
      </c>
      <c r="I27">
        <f t="shared" si="3"/>
        <v>7.691277295470908E-5</v>
      </c>
    </row>
    <row r="28" spans="1:9">
      <c r="A28" s="1" t="s">
        <v>242</v>
      </c>
      <c r="B28">
        <v>6.3</v>
      </c>
      <c r="C28" s="2">
        <v>1281</v>
      </c>
      <c r="D28">
        <f t="shared" si="0"/>
        <v>203.33333333333334</v>
      </c>
      <c r="E28" s="7">
        <f t="shared" si="1"/>
        <v>2.4725242909587834E-3</v>
      </c>
      <c r="F28" s="8">
        <f t="shared" si="4"/>
        <v>0.24218192065532512</v>
      </c>
      <c r="G28" s="7">
        <f t="shared" si="2"/>
        <v>1.3942340675561734E-3</v>
      </c>
      <c r="H28" s="8">
        <f t="shared" si="5"/>
        <v>0.10545720918601074</v>
      </c>
      <c r="I28">
        <f t="shared" si="3"/>
        <v>2.2144928053576679E-5</v>
      </c>
    </row>
    <row r="29" spans="1:9">
      <c r="A29" s="1" t="s">
        <v>12</v>
      </c>
      <c r="B29">
        <v>1.75</v>
      </c>
      <c r="C29" s="2">
        <v>352</v>
      </c>
      <c r="D29">
        <f t="shared" si="0"/>
        <v>201.14285714285714</v>
      </c>
      <c r="E29" s="7">
        <f t="shared" si="1"/>
        <v>6.7941338830405289E-4</v>
      </c>
      <c r="F29" s="8">
        <f t="shared" si="4"/>
        <v>0.24286133404362917</v>
      </c>
      <c r="G29" s="7">
        <f t="shared" si="2"/>
        <v>3.8728724098782593E-4</v>
      </c>
      <c r="H29" s="8">
        <f t="shared" si="5"/>
        <v>0.10584449642699857</v>
      </c>
      <c r="I29">
        <f t="shared" si="3"/>
        <v>5.2737527268119366E-4</v>
      </c>
    </row>
    <row r="30" spans="1:9">
      <c r="A30" s="1" t="s">
        <v>351</v>
      </c>
      <c r="B30">
        <v>41</v>
      </c>
      <c r="C30" s="2">
        <v>8205</v>
      </c>
      <c r="D30">
        <f t="shared" si="0"/>
        <v>200.1219512195122</v>
      </c>
      <c r="E30" s="7">
        <f t="shared" si="1"/>
        <v>1.5836894463166915E-2</v>
      </c>
      <c r="F30" s="8">
        <f t="shared" si="4"/>
        <v>0.25869822850679608</v>
      </c>
      <c r="G30" s="7">
        <f t="shared" si="2"/>
        <v>9.0735867888576353E-3</v>
      </c>
      <c r="H30" s="8">
        <f t="shared" si="5"/>
        <v>0.11491808321585621</v>
      </c>
      <c r="I30">
        <f t="shared" si="3"/>
        <v>9.1131320431345891E-5</v>
      </c>
    </row>
    <row r="31" spans="1:9">
      <c r="A31" s="1" t="s">
        <v>298</v>
      </c>
      <c r="B31">
        <v>7.07</v>
      </c>
      <c r="C31" s="2">
        <v>1414</v>
      </c>
      <c r="D31">
        <f t="shared" si="0"/>
        <v>200</v>
      </c>
      <c r="E31" s="7">
        <f t="shared" si="1"/>
        <v>2.7292344632441215E-3</v>
      </c>
      <c r="F31" s="8">
        <f t="shared" si="4"/>
        <v>0.26142746297004021</v>
      </c>
      <c r="G31" s="7">
        <f t="shared" si="2"/>
        <v>1.5646404535908168E-3</v>
      </c>
      <c r="H31" s="8">
        <f t="shared" si="5"/>
        <v>0.11648272366944704</v>
      </c>
      <c r="I31">
        <f t="shared" si="3"/>
        <v>5.7800887905457704E-5</v>
      </c>
    </row>
    <row r="32" spans="1:9">
      <c r="A32" s="1" t="s">
        <v>2</v>
      </c>
      <c r="B32">
        <v>3.49</v>
      </c>
      <c r="C32" s="2">
        <v>641</v>
      </c>
      <c r="D32">
        <f t="shared" si="0"/>
        <v>183.66762177650429</v>
      </c>
      <c r="E32" s="7">
        <f t="shared" si="1"/>
        <v>1.237227221315051E-3</v>
      </c>
      <c r="F32" s="8">
        <f t="shared" si="4"/>
        <v>0.26266469019135524</v>
      </c>
      <c r="G32" s="7">
        <f t="shared" si="2"/>
        <v>7.7236141202715008E-4</v>
      </c>
      <c r="H32" s="8">
        <f t="shared" si="5"/>
        <v>0.11725508508147418</v>
      </c>
      <c r="I32">
        <f t="shared" si="3"/>
        <v>7.3184089210680953E-5</v>
      </c>
    </row>
    <row r="33" spans="1:9">
      <c r="A33" s="1" t="s">
        <v>309</v>
      </c>
      <c r="B33">
        <v>4.07</v>
      </c>
      <c r="C33" s="2">
        <v>722</v>
      </c>
      <c r="D33">
        <f t="shared" si="0"/>
        <v>177.39557739557739</v>
      </c>
      <c r="E33" s="7">
        <f t="shared" si="1"/>
        <v>1.3935695066918359E-3</v>
      </c>
      <c r="F33" s="8">
        <f t="shared" si="4"/>
        <v>0.26405825969804708</v>
      </c>
      <c r="G33" s="7">
        <f t="shared" si="2"/>
        <v>9.0071946904025804E-4</v>
      </c>
      <c r="H33" s="8">
        <f t="shared" si="5"/>
        <v>0.11815580455051444</v>
      </c>
      <c r="I33">
        <f t="shared" si="3"/>
        <v>1.9700559502684734E-4</v>
      </c>
    </row>
    <row r="34" spans="1:9">
      <c r="A34" s="1" t="s">
        <v>392</v>
      </c>
      <c r="B34">
        <v>10.95</v>
      </c>
      <c r="C34" s="2">
        <v>1942</v>
      </c>
      <c r="D34">
        <f t="shared" si="0"/>
        <v>177.35159817351598</v>
      </c>
      <c r="E34" s="7">
        <f t="shared" si="1"/>
        <v>3.7483545457002009E-3</v>
      </c>
      <c r="F34" s="8">
        <f t="shared" si="4"/>
        <v>0.2678066142437473</v>
      </c>
      <c r="G34" s="7">
        <f t="shared" si="2"/>
        <v>2.4233115936095392E-3</v>
      </c>
      <c r="H34" s="8">
        <f t="shared" si="5"/>
        <v>0.12057911614412398</v>
      </c>
      <c r="I34">
        <f t="shared" si="3"/>
        <v>5.5805521890388982E-4</v>
      </c>
    </row>
    <row r="35" spans="1:9">
      <c r="A35" s="1" t="s">
        <v>181</v>
      </c>
      <c r="B35">
        <v>30.46</v>
      </c>
      <c r="C35" s="2">
        <v>5359</v>
      </c>
      <c r="D35">
        <f t="shared" si="0"/>
        <v>175.93565331582403</v>
      </c>
      <c r="E35" s="7">
        <f t="shared" si="1"/>
        <v>1.0343682806594942E-2</v>
      </c>
      <c r="F35" s="8">
        <f t="shared" si="4"/>
        <v>0.27815029705034222</v>
      </c>
      <c r="G35" s="7">
        <f t="shared" si="2"/>
        <v>6.7410110631366729E-3</v>
      </c>
      <c r="H35" s="8">
        <f t="shared" si="5"/>
        <v>0.12732012720726066</v>
      </c>
      <c r="I35">
        <f t="shared" si="3"/>
        <v>2.5594187657046463E-5</v>
      </c>
    </row>
    <row r="36" spans="1:9">
      <c r="A36" s="1" t="s">
        <v>60</v>
      </c>
      <c r="B36">
        <v>1.33</v>
      </c>
      <c r="C36" s="2">
        <v>229</v>
      </c>
      <c r="D36">
        <f t="shared" si="0"/>
        <v>172.18045112781954</v>
      </c>
      <c r="E36" s="7">
        <f t="shared" si="1"/>
        <v>4.4200473273189807E-4</v>
      </c>
      <c r="F36" s="8">
        <f t="shared" si="4"/>
        <v>0.27859230178307409</v>
      </c>
      <c r="G36" s="7">
        <f t="shared" si="2"/>
        <v>2.9433830315074772E-4</v>
      </c>
      <c r="H36" s="8">
        <f t="shared" si="5"/>
        <v>0.12761446551041142</v>
      </c>
      <c r="I36">
        <f t="shared" si="3"/>
        <v>6.3959779122473026E-4</v>
      </c>
    </row>
    <row r="37" spans="1:9">
      <c r="A37" s="1" t="s">
        <v>301</v>
      </c>
      <c r="B37">
        <v>33.11</v>
      </c>
      <c r="C37" s="2">
        <v>5691</v>
      </c>
      <c r="D37">
        <f t="shared" si="0"/>
        <v>171.88160676532769</v>
      </c>
      <c r="E37" s="7">
        <f t="shared" si="1"/>
        <v>1.0984493161472628E-2</v>
      </c>
      <c r="F37" s="8">
        <f t="shared" si="4"/>
        <v>0.28957679494454674</v>
      </c>
      <c r="G37" s="7">
        <f t="shared" si="2"/>
        <v>7.3274745994896667E-3</v>
      </c>
      <c r="H37" s="8">
        <f t="shared" si="5"/>
        <v>0.13494194010990107</v>
      </c>
      <c r="I37">
        <f t="shared" si="3"/>
        <v>3.6321006392664446E-4</v>
      </c>
    </row>
    <row r="38" spans="1:9">
      <c r="A38" s="1" t="s">
        <v>28</v>
      </c>
      <c r="B38">
        <v>17.84</v>
      </c>
      <c r="C38" s="2">
        <v>2995</v>
      </c>
      <c r="D38">
        <f t="shared" si="0"/>
        <v>167.88116591928252</v>
      </c>
      <c r="E38" s="7">
        <f t="shared" si="1"/>
        <v>5.7808042555984049E-3</v>
      </c>
      <c r="F38" s="8">
        <f t="shared" si="4"/>
        <v>0.29535759920014515</v>
      </c>
      <c r="G38" s="7">
        <f t="shared" si="2"/>
        <v>3.9481167881273227E-3</v>
      </c>
      <c r="H38" s="8">
        <f t="shared" si="5"/>
        <v>0.13889005689802839</v>
      </c>
      <c r="I38">
        <f t="shared" si="3"/>
        <v>2.2119761726793058E-4</v>
      </c>
    </row>
    <row r="39" spans="1:9">
      <c r="A39" s="1" t="s">
        <v>372</v>
      </c>
      <c r="B39">
        <v>10.59</v>
      </c>
      <c r="C39" s="2">
        <v>1757</v>
      </c>
      <c r="D39">
        <f t="shared" si="0"/>
        <v>165.91123701605289</v>
      </c>
      <c r="E39" s="7">
        <f t="shared" si="1"/>
        <v>3.3912764865063096E-3</v>
      </c>
      <c r="F39" s="8">
        <f t="shared" si="4"/>
        <v>0.29874887568665148</v>
      </c>
      <c r="G39" s="7">
        <f t="shared" si="2"/>
        <v>2.3436410754634723E-3</v>
      </c>
      <c r="H39" s="8">
        <f t="shared" si="5"/>
        <v>0.14123369797349186</v>
      </c>
      <c r="I39">
        <f t="shared" si="3"/>
        <v>1.2134681132038028E-4</v>
      </c>
    </row>
    <row r="40" spans="1:9">
      <c r="A40" s="1" t="s">
        <v>203</v>
      </c>
      <c r="B40">
        <v>5.74</v>
      </c>
      <c r="C40" s="2">
        <v>947</v>
      </c>
      <c r="D40">
        <f t="shared" si="0"/>
        <v>164.98257839721254</v>
      </c>
      <c r="E40" s="7">
        <f t="shared" si="1"/>
        <v>1.8278536327384605E-3</v>
      </c>
      <c r="F40" s="8">
        <f t="shared" si="4"/>
        <v>0.30057672931938995</v>
      </c>
      <c r="G40" s="7">
        <f t="shared" si="2"/>
        <v>1.2703021504400691E-3</v>
      </c>
      <c r="H40" s="8">
        <f t="shared" si="5"/>
        <v>0.14250400012393194</v>
      </c>
      <c r="I40">
        <f t="shared" si="3"/>
        <v>7.5079674985984585E-4</v>
      </c>
    </row>
    <row r="41" spans="1:9">
      <c r="A41" s="1" t="s">
        <v>83</v>
      </c>
      <c r="B41">
        <v>35.409999999999997</v>
      </c>
      <c r="C41" s="2">
        <v>5834</v>
      </c>
      <c r="D41">
        <f t="shared" si="0"/>
        <v>164.75571872352444</v>
      </c>
      <c r="E41" s="7">
        <f t="shared" si="1"/>
        <v>1.1260504850471149E-2</v>
      </c>
      <c r="F41" s="8">
        <f t="shared" si="4"/>
        <v>0.31183723416986109</v>
      </c>
      <c r="G41" s="7">
        <f t="shared" si="2"/>
        <v>7.8364806876450935E-3</v>
      </c>
      <c r="H41" s="8">
        <f t="shared" si="5"/>
        <v>0.15034048081157703</v>
      </c>
      <c r="I41">
        <f t="shared" si="3"/>
        <v>1.0225035087666617E-4</v>
      </c>
    </row>
    <row r="42" spans="1:9">
      <c r="A42" s="1" t="s">
        <v>389</v>
      </c>
      <c r="B42">
        <v>4.6100000000000003</v>
      </c>
      <c r="C42" s="2">
        <v>744</v>
      </c>
      <c r="D42">
        <f t="shared" si="0"/>
        <v>161.38828633405637</v>
      </c>
      <c r="E42" s="7">
        <f t="shared" si="1"/>
        <v>1.4360328434608392E-3</v>
      </c>
      <c r="F42" s="8">
        <f t="shared" si="4"/>
        <v>0.31327326701332192</v>
      </c>
      <c r="G42" s="7">
        <f t="shared" si="2"/>
        <v>1.0202252462593586E-3</v>
      </c>
      <c r="H42" s="8">
        <f t="shared" si="5"/>
        <v>0.15136070605783639</v>
      </c>
      <c r="I42">
        <f t="shared" si="3"/>
        <v>6.1234244488582446E-5</v>
      </c>
    </row>
    <row r="43" spans="1:9">
      <c r="A43" s="1" t="s">
        <v>105</v>
      </c>
      <c r="B43">
        <v>2.75</v>
      </c>
      <c r="C43" s="2">
        <v>443</v>
      </c>
      <c r="D43">
        <f t="shared" si="0"/>
        <v>161.09090909090909</v>
      </c>
      <c r="E43" s="7">
        <f t="shared" si="1"/>
        <v>8.5505719039402118E-4</v>
      </c>
      <c r="F43" s="8">
        <f t="shared" si="4"/>
        <v>0.31412832420371595</v>
      </c>
      <c r="G43" s="7">
        <f t="shared" si="2"/>
        <v>6.0859423583801216E-4</v>
      </c>
      <c r="H43" s="8">
        <f t="shared" si="5"/>
        <v>0.15196930029367439</v>
      </c>
      <c r="I43">
        <f t="shared" si="3"/>
        <v>1.0655281670504044E-3</v>
      </c>
    </row>
    <row r="44" spans="1:9">
      <c r="A44" s="1" t="s">
        <v>350</v>
      </c>
      <c r="B44">
        <v>47.39</v>
      </c>
      <c r="C44" s="2">
        <v>7599</v>
      </c>
      <c r="D44">
        <f t="shared" si="0"/>
        <v>160.35028487022578</v>
      </c>
      <c r="E44" s="7">
        <f t="shared" si="1"/>
        <v>1.4667222550348006E-2</v>
      </c>
      <c r="F44" s="8">
        <f t="shared" si="4"/>
        <v>0.32879554675406397</v>
      </c>
      <c r="G44" s="7">
        <f t="shared" si="2"/>
        <v>1.0487738485950327E-2</v>
      </c>
      <c r="H44" s="8">
        <f t="shared" si="5"/>
        <v>0.16245703877962472</v>
      </c>
      <c r="I44">
        <f t="shared" si="3"/>
        <v>3.1941669131498734E-4</v>
      </c>
    </row>
    <row r="45" spans="1:9">
      <c r="A45" s="1" t="s">
        <v>248</v>
      </c>
      <c r="B45">
        <v>14.09</v>
      </c>
      <c r="C45" s="2">
        <v>2251</v>
      </c>
      <c r="D45">
        <f t="shared" si="0"/>
        <v>159.75869410929738</v>
      </c>
      <c r="E45" s="7">
        <f t="shared" si="1"/>
        <v>4.3447714121375661E-3</v>
      </c>
      <c r="F45" s="8">
        <f t="shared" si="4"/>
        <v>0.33314031816620154</v>
      </c>
      <c r="G45" s="7">
        <f t="shared" si="2"/>
        <v>3.1182155574391241E-3</v>
      </c>
      <c r="H45" s="8">
        <f t="shared" si="5"/>
        <v>0.16557525433706385</v>
      </c>
      <c r="I45">
        <f t="shared" si="3"/>
        <v>2.6949456462822818E-4</v>
      </c>
    </row>
    <row r="46" spans="1:9">
      <c r="A46" s="1" t="s">
        <v>96</v>
      </c>
      <c r="B46">
        <v>11.77</v>
      </c>
      <c r="C46" s="2">
        <v>1872</v>
      </c>
      <c r="D46">
        <f t="shared" si="0"/>
        <v>159.04842820730673</v>
      </c>
      <c r="E46" s="7">
        <f t="shared" si="1"/>
        <v>3.6132439287079178E-3</v>
      </c>
      <c r="F46" s="8">
        <f t="shared" si="4"/>
        <v>0.33675356209490948</v>
      </c>
      <c r="G46" s="7">
        <f t="shared" si="2"/>
        <v>2.6047833293866918E-3</v>
      </c>
      <c r="H46" s="8">
        <f t="shared" si="5"/>
        <v>0.16818003766645054</v>
      </c>
      <c r="I46">
        <f t="shared" si="3"/>
        <v>6.6899226679725809E-5</v>
      </c>
    </row>
    <row r="47" spans="1:9">
      <c r="A47" s="1" t="s">
        <v>73</v>
      </c>
      <c r="B47">
        <v>2.91</v>
      </c>
      <c r="C47" s="2">
        <v>462</v>
      </c>
      <c r="D47">
        <f t="shared" si="0"/>
        <v>158.76288659793815</v>
      </c>
      <c r="E47" s="7">
        <f t="shared" si="1"/>
        <v>8.9173007214906946E-4</v>
      </c>
      <c r="F47" s="8">
        <f t="shared" si="4"/>
        <v>0.33764529216705852</v>
      </c>
      <c r="G47" s="7">
        <f t="shared" si="2"/>
        <v>6.4400335501404202E-4</v>
      </c>
      <c r="H47" s="8">
        <f t="shared" si="5"/>
        <v>0.16882404102146459</v>
      </c>
      <c r="I47">
        <f t="shared" si="3"/>
        <v>3.5886346476069614E-4</v>
      </c>
    </row>
    <row r="48" spans="1:9">
      <c r="A48" s="1" t="s">
        <v>85</v>
      </c>
      <c r="B48">
        <v>15.6</v>
      </c>
      <c r="C48" s="2">
        <v>2476</v>
      </c>
      <c r="D48">
        <f t="shared" si="0"/>
        <v>158.71794871794873</v>
      </c>
      <c r="E48" s="7">
        <f t="shared" si="1"/>
        <v>4.7790555381841907E-3</v>
      </c>
      <c r="F48" s="8">
        <f t="shared" si="4"/>
        <v>0.34242434770524272</v>
      </c>
      <c r="G48" s="7">
        <f t="shared" si="2"/>
        <v>3.4523891196629052E-3</v>
      </c>
      <c r="H48" s="8">
        <f t="shared" si="5"/>
        <v>0.17227643014112751</v>
      </c>
      <c r="I48">
        <f t="shared" si="3"/>
        <v>9.9427660877032809E-5</v>
      </c>
    </row>
    <row r="49" spans="1:9">
      <c r="A49" s="1" t="s">
        <v>405</v>
      </c>
      <c r="B49">
        <v>4.2300000000000004</v>
      </c>
      <c r="C49" s="2">
        <v>665</v>
      </c>
      <c r="D49">
        <f t="shared" si="0"/>
        <v>157.21040189125293</v>
      </c>
      <c r="E49" s="7">
        <f t="shared" si="1"/>
        <v>1.2835508614266909E-3</v>
      </c>
      <c r="F49" s="8">
        <f t="shared" si="4"/>
        <v>0.34370789856666939</v>
      </c>
      <c r="G49" s="7">
        <f t="shared" si="2"/>
        <v>9.361285882162879E-4</v>
      </c>
      <c r="H49" s="8">
        <f t="shared" si="5"/>
        <v>0.1732125587293438</v>
      </c>
      <c r="I49">
        <f t="shared" si="3"/>
        <v>2.9729569681579554E-4</v>
      </c>
    </row>
    <row r="50" spans="1:9">
      <c r="A50" s="1" t="s">
        <v>26</v>
      </c>
      <c r="B50">
        <v>12.51</v>
      </c>
      <c r="C50" s="2">
        <v>1957</v>
      </c>
      <c r="D50">
        <f t="shared" si="0"/>
        <v>156.43485211830537</v>
      </c>
      <c r="E50" s="7">
        <f t="shared" si="1"/>
        <v>3.7773068207699761E-3</v>
      </c>
      <c r="F50" s="8">
        <f t="shared" si="4"/>
        <v>0.34748520538743938</v>
      </c>
      <c r="G50" s="7">
        <f t="shared" si="2"/>
        <v>2.7685505055758297E-3</v>
      </c>
      <c r="H50" s="8">
        <f t="shared" si="5"/>
        <v>0.17598110923491964</v>
      </c>
      <c r="I50">
        <f t="shared" si="3"/>
        <v>7.5190765891228195E-5</v>
      </c>
    </row>
    <row r="51" spans="1:9">
      <c r="A51" s="1" t="s">
        <v>92</v>
      </c>
      <c r="B51">
        <v>3.12</v>
      </c>
      <c r="C51" s="2">
        <v>485</v>
      </c>
      <c r="D51">
        <f t="shared" si="0"/>
        <v>155.44871794871796</v>
      </c>
      <c r="E51" s="7">
        <f t="shared" si="1"/>
        <v>9.3612356058939106E-4</v>
      </c>
      <c r="F51" s="8">
        <f t="shared" si="4"/>
        <v>0.34842132894802874</v>
      </c>
      <c r="G51" s="7">
        <f t="shared" si="2"/>
        <v>6.9047782393258112E-4</v>
      </c>
      <c r="H51" s="8">
        <f t="shared" si="5"/>
        <v>0.17667158705885222</v>
      </c>
      <c r="I51">
        <f t="shared" si="3"/>
        <v>5.6918840102967994E-4</v>
      </c>
    </row>
    <row r="52" spans="1:9">
      <c r="A52" s="1" t="s">
        <v>382</v>
      </c>
      <c r="B52">
        <v>23.55</v>
      </c>
      <c r="C52" s="2">
        <v>3656</v>
      </c>
      <c r="D52">
        <f t="shared" si="0"/>
        <v>155.24416135881103</v>
      </c>
      <c r="E52" s="7">
        <f t="shared" si="1"/>
        <v>7.0566345103398225E-3</v>
      </c>
      <c r="F52" s="8">
        <f t="shared" si="4"/>
        <v>0.35547796345836857</v>
      </c>
      <c r="G52" s="7">
        <f t="shared" si="2"/>
        <v>5.2117797287218864E-3</v>
      </c>
      <c r="H52" s="8">
        <f t="shared" si="5"/>
        <v>0.18188336678757411</v>
      </c>
      <c r="I52">
        <f t="shared" si="3"/>
        <v>7.2342361096419672E-5</v>
      </c>
    </row>
    <row r="53" spans="1:9">
      <c r="A53" s="1" t="s">
        <v>295</v>
      </c>
      <c r="B53">
        <v>2.95</v>
      </c>
      <c r="C53" s="2">
        <v>455</v>
      </c>
      <c r="D53">
        <f t="shared" si="0"/>
        <v>154.23728813559322</v>
      </c>
      <c r="E53" s="7">
        <f t="shared" si="1"/>
        <v>8.7821901044984115E-4</v>
      </c>
      <c r="F53" s="8">
        <f t="shared" si="4"/>
        <v>0.35635618246881839</v>
      </c>
      <c r="G53" s="7">
        <f t="shared" si="2"/>
        <v>6.5285563480804948E-4</v>
      </c>
      <c r="H53" s="8">
        <f t="shared" si="5"/>
        <v>0.18253622242238216</v>
      </c>
      <c r="I53">
        <f t="shared" si="3"/>
        <v>1.6539696880110699E-4</v>
      </c>
    </row>
    <row r="54" spans="1:9">
      <c r="A54" s="1" t="s">
        <v>61</v>
      </c>
      <c r="B54">
        <v>6.73</v>
      </c>
      <c r="C54" s="2">
        <v>1037</v>
      </c>
      <c r="D54">
        <f t="shared" si="0"/>
        <v>154.08618127786031</v>
      </c>
      <c r="E54" s="7">
        <f t="shared" si="1"/>
        <v>2.0015672831571103E-3</v>
      </c>
      <c r="F54" s="8">
        <f t="shared" si="4"/>
        <v>0.35835774975197549</v>
      </c>
      <c r="G54" s="7">
        <f t="shared" si="2"/>
        <v>1.4893960753417535E-3</v>
      </c>
      <c r="H54" s="8">
        <f t="shared" si="5"/>
        <v>0.18402561849772392</v>
      </c>
      <c r="I54">
        <f t="shared" si="3"/>
        <v>1.3108969015415695E-4</v>
      </c>
    </row>
    <row r="55" spans="1:9">
      <c r="A55" s="1" t="s">
        <v>68</v>
      </c>
      <c r="B55">
        <v>5.33</v>
      </c>
      <c r="C55" s="2">
        <v>821</v>
      </c>
      <c r="D55">
        <f t="shared" si="0"/>
        <v>154.03377110694183</v>
      </c>
      <c r="E55" s="7">
        <f t="shared" si="1"/>
        <v>1.5846545221523507E-3</v>
      </c>
      <c r="F55" s="8">
        <f t="shared" si="4"/>
        <v>0.35994240427412783</v>
      </c>
      <c r="G55" s="7">
        <f t="shared" si="2"/>
        <v>1.1795662825514928E-3</v>
      </c>
      <c r="H55" s="8">
        <f t="shared" si="5"/>
        <v>0.18520518478027542</v>
      </c>
      <c r="I55">
        <f t="shared" si="3"/>
        <v>9.028952824366443E-5</v>
      </c>
    </row>
    <row r="56" spans="1:9">
      <c r="A56" s="1" t="s">
        <v>410</v>
      </c>
      <c r="B56">
        <v>3.66</v>
      </c>
      <c r="C56" s="2">
        <v>563</v>
      </c>
      <c r="D56">
        <f t="shared" si="0"/>
        <v>153.82513661202185</v>
      </c>
      <c r="E56" s="7">
        <f t="shared" si="1"/>
        <v>1.086675390952221E-3</v>
      </c>
      <c r="F56" s="8">
        <f t="shared" si="4"/>
        <v>0.36102907966508002</v>
      </c>
      <c r="G56" s="7">
        <f t="shared" si="2"/>
        <v>8.0998360115168172E-4</v>
      </c>
      <c r="H56" s="8">
        <f t="shared" si="5"/>
        <v>0.18601516838142709</v>
      </c>
      <c r="I56">
        <f t="shared" si="3"/>
        <v>8.5788982031528849E-5</v>
      </c>
    </row>
    <row r="57" spans="1:9">
      <c r="A57" s="1" t="s">
        <v>225</v>
      </c>
      <c r="B57">
        <v>3.37</v>
      </c>
      <c r="C57" s="2">
        <v>511</v>
      </c>
      <c r="D57">
        <f t="shared" si="0"/>
        <v>151.63204747774481</v>
      </c>
      <c r="E57" s="7">
        <f t="shared" si="1"/>
        <v>9.8630750404366777E-4</v>
      </c>
      <c r="F57" s="8">
        <f t="shared" si="4"/>
        <v>0.36201538716912368</v>
      </c>
      <c r="G57" s="7">
        <f t="shared" si="2"/>
        <v>7.4580457264512769E-4</v>
      </c>
      <c r="H57" s="8">
        <f t="shared" si="5"/>
        <v>0.18676097295407221</v>
      </c>
      <c r="I57">
        <f t="shared" si="3"/>
        <v>2.0943942892950873E-4</v>
      </c>
    </row>
    <row r="58" spans="1:9">
      <c r="A58" s="1" t="s">
        <v>33</v>
      </c>
      <c r="B58">
        <v>7.82</v>
      </c>
      <c r="C58" s="2">
        <v>1157</v>
      </c>
      <c r="D58">
        <f t="shared" si="0"/>
        <v>147.95396419437338</v>
      </c>
      <c r="E58" s="7">
        <f t="shared" si="1"/>
        <v>2.2331854837153104E-3</v>
      </c>
      <c r="F58" s="8">
        <f t="shared" si="4"/>
        <v>0.364248572652839</v>
      </c>
      <c r="G58" s="7">
        <f t="shared" si="2"/>
        <v>1.7306206997284566E-3</v>
      </c>
      <c r="H58" s="8">
        <f t="shared" si="5"/>
        <v>0.18849159365380067</v>
      </c>
      <c r="I58">
        <f t="shared" si="3"/>
        <v>4.7602722642965667E-4</v>
      </c>
    </row>
    <row r="59" spans="1:9">
      <c r="A59" s="1" t="s">
        <v>131</v>
      </c>
      <c r="B59">
        <v>17.73</v>
      </c>
      <c r="C59" s="2">
        <v>2620</v>
      </c>
      <c r="D59">
        <f t="shared" si="0"/>
        <v>147.77213761985334</v>
      </c>
      <c r="E59" s="7">
        <f t="shared" si="1"/>
        <v>5.0569973788540303E-3</v>
      </c>
      <c r="F59" s="8">
        <f t="shared" si="4"/>
        <v>0.36930557003169301</v>
      </c>
      <c r="G59" s="7">
        <f t="shared" si="2"/>
        <v>3.9237730186938019E-3</v>
      </c>
      <c r="H59" s="8">
        <f t="shared" si="5"/>
        <v>0.19241536667249448</v>
      </c>
      <c r="I59">
        <f t="shared" si="3"/>
        <v>7.3377616537931289E-5</v>
      </c>
    </row>
    <row r="60" spans="1:9">
      <c r="A60" s="1" t="s">
        <v>97</v>
      </c>
      <c r="B60">
        <v>2.72</v>
      </c>
      <c r="C60" s="2">
        <v>401</v>
      </c>
      <c r="D60">
        <f t="shared" si="0"/>
        <v>147.42647058823528</v>
      </c>
      <c r="E60" s="7">
        <f t="shared" si="1"/>
        <v>7.7399082019865119E-4</v>
      </c>
      <c r="F60" s="8">
        <f t="shared" si="4"/>
        <v>0.37007956085189164</v>
      </c>
      <c r="G60" s="7">
        <f t="shared" si="2"/>
        <v>6.0195502599250659E-4</v>
      </c>
      <c r="H60" s="8">
        <f t="shared" si="5"/>
        <v>0.19301732169848698</v>
      </c>
      <c r="I60">
        <f t="shared" si="3"/>
        <v>2.1827612607024094E-4</v>
      </c>
    </row>
    <row r="61" spans="1:9">
      <c r="A61" s="1" t="s">
        <v>247</v>
      </c>
      <c r="B61">
        <v>8.06</v>
      </c>
      <c r="C61" s="2">
        <v>1186</v>
      </c>
      <c r="D61">
        <f t="shared" si="0"/>
        <v>147.14640198511165</v>
      </c>
      <c r="E61" s="7">
        <f t="shared" si="1"/>
        <v>2.2891598821835422E-3</v>
      </c>
      <c r="F61" s="8">
        <f t="shared" si="4"/>
        <v>0.37236872073407518</v>
      </c>
      <c r="G61" s="7">
        <f t="shared" si="2"/>
        <v>1.7837343784925012E-3</v>
      </c>
      <c r="H61" s="8">
        <f t="shared" si="5"/>
        <v>0.19480105607697948</v>
      </c>
      <c r="I61">
        <f t="shared" si="3"/>
        <v>1.466421768255774E-3</v>
      </c>
    </row>
    <row r="62" spans="1:9">
      <c r="A62" s="1" t="s">
        <v>378</v>
      </c>
      <c r="B62">
        <v>52.79</v>
      </c>
      <c r="C62" s="2">
        <v>7670</v>
      </c>
      <c r="D62">
        <f t="shared" si="0"/>
        <v>145.29266906611102</v>
      </c>
      <c r="E62" s="7">
        <f t="shared" si="1"/>
        <v>1.4804263319011609E-2</v>
      </c>
      <c r="F62" s="8">
        <f t="shared" si="4"/>
        <v>0.38717298405308681</v>
      </c>
      <c r="G62" s="7">
        <f t="shared" si="2"/>
        <v>1.1682796258141332E-2</v>
      </c>
      <c r="H62" s="8">
        <f t="shared" si="5"/>
        <v>0.20648385233512082</v>
      </c>
      <c r="I62">
        <f t="shared" si="3"/>
        <v>6.2449107095478851E-4</v>
      </c>
    </row>
    <row r="63" spans="1:9">
      <c r="A63" s="1" t="s">
        <v>193</v>
      </c>
      <c r="B63">
        <v>22.14</v>
      </c>
      <c r="C63" s="2">
        <v>3193</v>
      </c>
      <c r="D63">
        <f t="shared" si="0"/>
        <v>144.21860885275518</v>
      </c>
      <c r="E63" s="7">
        <f t="shared" si="1"/>
        <v>6.1629742865194348E-3</v>
      </c>
      <c r="F63" s="8">
        <f t="shared" si="4"/>
        <v>0.39333595833960622</v>
      </c>
      <c r="G63" s="7">
        <f t="shared" si="2"/>
        <v>4.8997368659831238E-3</v>
      </c>
      <c r="H63" s="8">
        <f t="shared" si="5"/>
        <v>0.21138358920110395</v>
      </c>
      <c r="I63">
        <f t="shared" si="3"/>
        <v>3.2191698954536774E-4</v>
      </c>
    </row>
    <row r="64" spans="1:9">
      <c r="A64" s="1" t="s">
        <v>365</v>
      </c>
      <c r="B64">
        <v>11.31</v>
      </c>
      <c r="C64" s="2">
        <v>1624</v>
      </c>
      <c r="D64">
        <f t="shared" si="0"/>
        <v>143.58974358974359</v>
      </c>
      <c r="E64" s="7">
        <f t="shared" si="1"/>
        <v>3.1345663142209714E-3</v>
      </c>
      <c r="F64" s="8">
        <f t="shared" si="4"/>
        <v>0.39647052465382721</v>
      </c>
      <c r="G64" s="7">
        <f t="shared" si="2"/>
        <v>2.5029821117556065E-3</v>
      </c>
      <c r="H64" s="8">
        <f t="shared" si="5"/>
        <v>0.21388657131285957</v>
      </c>
      <c r="I64">
        <f t="shared" si="3"/>
        <v>3.5976108197462164E-4</v>
      </c>
    </row>
    <row r="65" spans="1:9">
      <c r="A65" s="1" t="s">
        <v>60</v>
      </c>
      <c r="B65">
        <v>12.56</v>
      </c>
      <c r="C65" s="2">
        <v>1798</v>
      </c>
      <c r="D65">
        <f t="shared" si="0"/>
        <v>143.15286624203821</v>
      </c>
      <c r="E65" s="7">
        <f t="shared" si="1"/>
        <v>3.4704127050303613E-3</v>
      </c>
      <c r="F65" s="8">
        <f t="shared" si="4"/>
        <v>0.39994093735885755</v>
      </c>
      <c r="G65" s="7">
        <f t="shared" si="2"/>
        <v>2.7796158553183392E-3</v>
      </c>
      <c r="H65" s="8">
        <f t="shared" si="5"/>
        <v>0.2166661871681779</v>
      </c>
      <c r="I65">
        <f t="shared" si="3"/>
        <v>6.6896489036487317E-4</v>
      </c>
    </row>
    <row r="66" spans="1:9">
      <c r="A66" s="1" t="s">
        <v>273</v>
      </c>
      <c r="B66">
        <v>23.24</v>
      </c>
      <c r="C66" s="2">
        <v>3319</v>
      </c>
      <c r="D66">
        <f t="shared" ref="D66:D129" si="6">C66/B66</f>
        <v>142.81411359724615</v>
      </c>
      <c r="E66" s="7">
        <f t="shared" si="1"/>
        <v>6.4061733971055449E-3</v>
      </c>
      <c r="F66" s="8">
        <f t="shared" si="4"/>
        <v>0.40634711075596308</v>
      </c>
      <c r="G66" s="7">
        <f t="shared" si="2"/>
        <v>5.1431745603183277E-3</v>
      </c>
      <c r="H66" s="8">
        <f t="shared" si="5"/>
        <v>0.22180936172849622</v>
      </c>
      <c r="I66">
        <f t="shared" si="3"/>
        <v>9.211441584565383E-5</v>
      </c>
    </row>
    <row r="67" spans="1:9">
      <c r="A67" s="1" t="s">
        <v>5</v>
      </c>
      <c r="B67">
        <v>3.2</v>
      </c>
      <c r="C67" s="2">
        <v>457</v>
      </c>
      <c r="D67">
        <f t="shared" si="6"/>
        <v>142.8125</v>
      </c>
      <c r="E67" s="7">
        <f t="shared" ref="E67:E130" si="7">C67/518094</f>
        <v>8.8207931379247781E-4</v>
      </c>
      <c r="F67" s="8">
        <f t="shared" si="4"/>
        <v>0.40722919006975555</v>
      </c>
      <c r="G67" s="7">
        <f t="shared" ref="G67:G130" si="8">B67/4518.61</f>
        <v>7.0818238352059605E-4</v>
      </c>
      <c r="H67" s="8">
        <f t="shared" si="5"/>
        <v>0.22251754411201682</v>
      </c>
      <c r="I67">
        <f t="shared" ref="I67:I130" si="9">F67*H68-F68*H67</f>
        <v>9.2248218211757327E-5</v>
      </c>
    </row>
    <row r="68" spans="1:9">
      <c r="A68" s="1" t="s">
        <v>268</v>
      </c>
      <c r="B68">
        <v>3.13</v>
      </c>
      <c r="C68" s="2">
        <v>442</v>
      </c>
      <c r="D68">
        <f t="shared" si="6"/>
        <v>141.21405750798723</v>
      </c>
      <c r="E68" s="7">
        <f t="shared" si="7"/>
        <v>8.5312703872270285E-4</v>
      </c>
      <c r="F68" s="8">
        <f t="shared" ref="F68:F131" si="10">F67+E68</f>
        <v>0.40808231710847825</v>
      </c>
      <c r="G68" s="7">
        <f t="shared" si="8"/>
        <v>6.9269089388108291E-4</v>
      </c>
      <c r="H68" s="8">
        <f t="shared" ref="H68:H131" si="11">H67+G68</f>
        <v>0.2232102350058979</v>
      </c>
      <c r="I68">
        <f t="shared" si="9"/>
        <v>4.1086196291170718E-4</v>
      </c>
    </row>
    <row r="69" spans="1:9">
      <c r="A69" s="1" t="s">
        <v>241</v>
      </c>
      <c r="B69">
        <v>13.89</v>
      </c>
      <c r="C69" s="2">
        <v>1958</v>
      </c>
      <c r="D69">
        <f t="shared" si="6"/>
        <v>140.96472282217422</v>
      </c>
      <c r="E69" s="7">
        <f t="shared" si="7"/>
        <v>3.7792369724412946E-3</v>
      </c>
      <c r="F69" s="8">
        <f t="shared" si="10"/>
        <v>0.41186155408091957</v>
      </c>
      <c r="G69" s="7">
        <f t="shared" si="8"/>
        <v>3.0739541584690871E-3</v>
      </c>
      <c r="H69" s="8">
        <f t="shared" si="11"/>
        <v>0.22628418916436699</v>
      </c>
      <c r="I69">
        <f t="shared" si="9"/>
        <v>1.1407989563590182E-4</v>
      </c>
    </row>
    <row r="70" spans="1:9">
      <c r="A70" s="1" t="s">
        <v>15</v>
      </c>
      <c r="B70">
        <v>3.82</v>
      </c>
      <c r="C70" s="2">
        <v>536</v>
      </c>
      <c r="D70">
        <f t="shared" si="6"/>
        <v>140.31413612565444</v>
      </c>
      <c r="E70" s="7">
        <f t="shared" si="7"/>
        <v>1.034561295826626E-3</v>
      </c>
      <c r="F70" s="8">
        <f t="shared" si="10"/>
        <v>0.4128961153767462</v>
      </c>
      <c r="G70" s="7">
        <f t="shared" si="8"/>
        <v>8.4539272032771147E-4</v>
      </c>
      <c r="H70" s="8">
        <f t="shared" si="11"/>
        <v>0.2271295818846947</v>
      </c>
      <c r="I70">
        <f t="shared" si="9"/>
        <v>2.5453790855582692E-4</v>
      </c>
    </row>
    <row r="71" spans="1:9">
      <c r="A71" s="1" t="s">
        <v>404</v>
      </c>
      <c r="B71">
        <v>8.49</v>
      </c>
      <c r="C71" s="2">
        <v>1189</v>
      </c>
      <c r="D71">
        <f t="shared" si="6"/>
        <v>140.04711425206125</v>
      </c>
      <c r="E71" s="7">
        <f t="shared" si="7"/>
        <v>2.2949503371974969E-3</v>
      </c>
      <c r="F71" s="8">
        <f t="shared" si="10"/>
        <v>0.41519106571394371</v>
      </c>
      <c r="G71" s="7">
        <f t="shared" si="8"/>
        <v>1.8788963862780813E-3</v>
      </c>
      <c r="H71" s="8">
        <f t="shared" si="11"/>
        <v>0.22900847827097279</v>
      </c>
      <c r="I71">
        <f t="shared" si="9"/>
        <v>1.999187438665867E-4</v>
      </c>
    </row>
    <row r="72" spans="1:9">
      <c r="A72" s="1" t="s">
        <v>173</v>
      </c>
      <c r="B72">
        <v>6.64</v>
      </c>
      <c r="C72" s="2">
        <v>928</v>
      </c>
      <c r="D72">
        <f t="shared" si="6"/>
        <v>139.75903614457832</v>
      </c>
      <c r="E72" s="7">
        <f t="shared" si="7"/>
        <v>1.7911807509834122E-3</v>
      </c>
      <c r="F72" s="8">
        <f t="shared" si="10"/>
        <v>0.4169822464649271</v>
      </c>
      <c r="G72" s="7">
        <f t="shared" si="8"/>
        <v>1.4694784458052367E-3</v>
      </c>
      <c r="H72" s="8">
        <f t="shared" si="11"/>
        <v>0.23047795671677804</v>
      </c>
      <c r="I72">
        <f t="shared" si="9"/>
        <v>6.5420297901450097E-4</v>
      </c>
    </row>
    <row r="73" spans="1:9">
      <c r="A73" s="1" t="s">
        <v>432</v>
      </c>
      <c r="B73">
        <v>21.72</v>
      </c>
      <c r="C73" s="2">
        <v>3035</v>
      </c>
      <c r="D73">
        <f t="shared" si="6"/>
        <v>139.7329650092081</v>
      </c>
      <c r="E73" s="7">
        <f t="shared" si="7"/>
        <v>5.8580103224511381E-3</v>
      </c>
      <c r="F73" s="8">
        <f t="shared" si="10"/>
        <v>0.42284025678737824</v>
      </c>
      <c r="G73" s="7">
        <f t="shared" si="8"/>
        <v>4.8067879281460451E-3</v>
      </c>
      <c r="H73" s="8">
        <f t="shared" si="11"/>
        <v>0.23528474464492408</v>
      </c>
      <c r="I73">
        <f t="shared" si="9"/>
        <v>1.8890849298501544E-4</v>
      </c>
    </row>
    <row r="74" spans="1:9">
      <c r="A74" s="1" t="s">
        <v>354</v>
      </c>
      <c r="B74">
        <v>6.27</v>
      </c>
      <c r="C74" s="2">
        <v>876</v>
      </c>
      <c r="D74">
        <f t="shared" si="6"/>
        <v>139.7129186602871</v>
      </c>
      <c r="E74" s="7">
        <f t="shared" si="7"/>
        <v>1.6908128640748591E-3</v>
      </c>
      <c r="F74" s="8">
        <f t="shared" si="10"/>
        <v>0.4245310696514531</v>
      </c>
      <c r="G74" s="7">
        <f t="shared" si="8"/>
        <v>1.3875948577106677E-3</v>
      </c>
      <c r="H74" s="8">
        <f t="shared" si="11"/>
        <v>0.23667233950263475</v>
      </c>
      <c r="I74">
        <f t="shared" si="9"/>
        <v>5.1961673026568178E-5</v>
      </c>
    </row>
    <row r="75" spans="1:9">
      <c r="A75" s="1" t="s">
        <v>135</v>
      </c>
      <c r="B75">
        <v>1.72</v>
      </c>
      <c r="C75" s="2">
        <v>240</v>
      </c>
      <c r="D75">
        <f t="shared" si="6"/>
        <v>139.53488372093022</v>
      </c>
      <c r="E75" s="7">
        <f t="shared" si="7"/>
        <v>4.6323640111639971E-4</v>
      </c>
      <c r="F75" s="8">
        <f t="shared" si="10"/>
        <v>0.42499430605256949</v>
      </c>
      <c r="G75" s="7">
        <f t="shared" si="8"/>
        <v>3.8064803114232036E-4</v>
      </c>
      <c r="H75" s="8">
        <f t="shared" si="11"/>
        <v>0.23705298753377707</v>
      </c>
      <c r="I75">
        <f t="shared" si="9"/>
        <v>1.6686712464807074E-4</v>
      </c>
    </row>
    <row r="76" spans="1:9">
      <c r="A76" s="1" t="s">
        <v>190</v>
      </c>
      <c r="B76">
        <v>5.52</v>
      </c>
      <c r="C76" s="2">
        <v>770</v>
      </c>
      <c r="D76">
        <f t="shared" si="6"/>
        <v>139.49275362318841</v>
      </c>
      <c r="E76" s="7">
        <f t="shared" si="7"/>
        <v>1.4862167869151158E-3</v>
      </c>
      <c r="F76" s="8">
        <f t="shared" si="10"/>
        <v>0.42648052283948462</v>
      </c>
      <c r="G76" s="7">
        <f t="shared" si="8"/>
        <v>1.2216146115730279E-3</v>
      </c>
      <c r="H76" s="8">
        <f t="shared" si="11"/>
        <v>0.2382746021453501</v>
      </c>
      <c r="I76">
        <f t="shared" si="9"/>
        <v>1.4579768159431183E-4</v>
      </c>
    </row>
    <row r="77" spans="1:9">
      <c r="A77" s="1" t="s">
        <v>118</v>
      </c>
      <c r="B77">
        <v>4.79</v>
      </c>
      <c r="C77" s="2">
        <v>666</v>
      </c>
      <c r="D77">
        <f t="shared" si="6"/>
        <v>139.03966597077243</v>
      </c>
      <c r="E77" s="7">
        <f t="shared" si="7"/>
        <v>1.2854810130980092E-3</v>
      </c>
      <c r="F77" s="8">
        <f t="shared" si="10"/>
        <v>0.42776600385258262</v>
      </c>
      <c r="G77" s="7">
        <f t="shared" si="8"/>
        <v>1.0600605053323921E-3</v>
      </c>
      <c r="H77" s="8">
        <f t="shared" si="11"/>
        <v>0.23933466265068248</v>
      </c>
      <c r="I77">
        <f t="shared" si="9"/>
        <v>4.8914785894138557E-5</v>
      </c>
    </row>
    <row r="78" spans="1:9">
      <c r="A78" s="1" t="s">
        <v>45</v>
      </c>
      <c r="B78">
        <v>1.6</v>
      </c>
      <c r="C78" s="2">
        <v>222</v>
      </c>
      <c r="D78">
        <f t="shared" si="6"/>
        <v>138.75</v>
      </c>
      <c r="E78" s="7">
        <f t="shared" si="7"/>
        <v>4.2849367103266976E-4</v>
      </c>
      <c r="F78" s="8">
        <f t="shared" si="10"/>
        <v>0.42819449752361527</v>
      </c>
      <c r="G78" s="7">
        <f t="shared" si="8"/>
        <v>3.5409119176029802E-4</v>
      </c>
      <c r="H78" s="8">
        <f t="shared" si="11"/>
        <v>0.23968875384244279</v>
      </c>
      <c r="I78">
        <f t="shared" si="9"/>
        <v>1.6407661231489234E-4</v>
      </c>
    </row>
    <row r="79" spans="1:9">
      <c r="A79" s="1" t="s">
        <v>214</v>
      </c>
      <c r="B79">
        <v>5.31</v>
      </c>
      <c r="C79" s="2">
        <v>733</v>
      </c>
      <c r="D79">
        <f t="shared" si="6"/>
        <v>138.04143126177024</v>
      </c>
      <c r="E79" s="7">
        <f t="shared" si="7"/>
        <v>1.4148011750763376E-3</v>
      </c>
      <c r="F79" s="8">
        <f t="shared" si="10"/>
        <v>0.42960929869869163</v>
      </c>
      <c r="G79" s="7">
        <f t="shared" si="8"/>
        <v>1.1751401426544888E-3</v>
      </c>
      <c r="H79" s="8">
        <f t="shared" si="11"/>
        <v>0.24086389398509728</v>
      </c>
      <c r="I79">
        <f t="shared" si="9"/>
        <v>5.428421923037996E-4</v>
      </c>
    </row>
    <row r="80" spans="1:9">
      <c r="A80" s="1" t="s">
        <v>76</v>
      </c>
      <c r="B80">
        <v>17.010000000000002</v>
      </c>
      <c r="C80" s="2">
        <v>2311</v>
      </c>
      <c r="D80">
        <f t="shared" si="6"/>
        <v>135.86125808348029</v>
      </c>
      <c r="E80" s="7">
        <f t="shared" si="7"/>
        <v>4.460580512416666E-3</v>
      </c>
      <c r="F80" s="8">
        <f t="shared" si="10"/>
        <v>0.43406987921110829</v>
      </c>
      <c r="G80" s="7">
        <f t="shared" si="8"/>
        <v>3.7644319824016682E-3</v>
      </c>
      <c r="H80" s="8">
        <f t="shared" si="11"/>
        <v>0.24462832596749895</v>
      </c>
      <c r="I80">
        <f t="shared" si="9"/>
        <v>3.4363174581114597E-4</v>
      </c>
    </row>
    <row r="81" spans="1:9">
      <c r="A81" s="1" t="s">
        <v>21</v>
      </c>
      <c r="B81">
        <v>10.66</v>
      </c>
      <c r="C81" s="2">
        <v>1441</v>
      </c>
      <c r="D81">
        <f t="shared" si="6"/>
        <v>135.17823639774858</v>
      </c>
      <c r="E81" s="7">
        <f t="shared" si="7"/>
        <v>2.7813485583697167E-3</v>
      </c>
      <c r="F81" s="8">
        <f t="shared" si="10"/>
        <v>0.43685122776947799</v>
      </c>
      <c r="G81" s="7">
        <f t="shared" si="8"/>
        <v>2.3591325651029856E-3</v>
      </c>
      <c r="H81" s="8">
        <f t="shared" si="11"/>
        <v>0.24698745853260193</v>
      </c>
      <c r="I81">
        <f t="shared" si="9"/>
        <v>5.0612147761246173E-4</v>
      </c>
    </row>
    <row r="82" spans="1:9">
      <c r="A82" s="1" t="s">
        <v>330</v>
      </c>
      <c r="B82">
        <v>15.61</v>
      </c>
      <c r="C82" s="2">
        <v>2104</v>
      </c>
      <c r="D82">
        <f t="shared" si="6"/>
        <v>134.7853939782191</v>
      </c>
      <c r="E82" s="7">
        <f t="shared" si="7"/>
        <v>4.0610391164537709E-3</v>
      </c>
      <c r="F82" s="8">
        <f t="shared" si="10"/>
        <v>0.44091226688593177</v>
      </c>
      <c r="G82" s="7">
        <f t="shared" si="8"/>
        <v>3.4546021896114071E-3</v>
      </c>
      <c r="H82" s="8">
        <f t="shared" si="11"/>
        <v>0.25044206072221331</v>
      </c>
      <c r="I82">
        <f t="shared" si="9"/>
        <v>8.5990347672607048E-5</v>
      </c>
    </row>
    <row r="83" spans="1:9">
      <c r="A83" s="1" t="s">
        <v>397</v>
      </c>
      <c r="B83">
        <v>2.63</v>
      </c>
      <c r="C83" s="2">
        <v>353</v>
      </c>
      <c r="D83">
        <f t="shared" si="6"/>
        <v>134.22053231939165</v>
      </c>
      <c r="E83" s="7">
        <f t="shared" si="7"/>
        <v>6.8134353997537122E-4</v>
      </c>
      <c r="F83" s="8">
        <f t="shared" si="10"/>
        <v>0.44159361042590717</v>
      </c>
      <c r="G83" s="7">
        <f t="shared" si="8"/>
        <v>5.8203739645598977E-4</v>
      </c>
      <c r="H83" s="8">
        <f t="shared" si="11"/>
        <v>0.25102409811866933</v>
      </c>
      <c r="I83">
        <f t="shared" si="9"/>
        <v>2.9872403835547179E-4</v>
      </c>
    </row>
    <row r="84" spans="1:9">
      <c r="A84" s="1" t="s">
        <v>385</v>
      </c>
      <c r="B84">
        <v>9.1300000000000008</v>
      </c>
      <c r="C84" s="2">
        <v>1225</v>
      </c>
      <c r="D84">
        <f t="shared" si="6"/>
        <v>134.17305585980284</v>
      </c>
      <c r="E84" s="7">
        <f t="shared" si="7"/>
        <v>2.3644357973649568E-3</v>
      </c>
      <c r="F84" s="8">
        <f t="shared" si="10"/>
        <v>0.44395804622327212</v>
      </c>
      <c r="G84" s="7">
        <f t="shared" si="8"/>
        <v>2.0205328629822007E-3</v>
      </c>
      <c r="H84" s="8">
        <f t="shared" si="11"/>
        <v>0.25304463098165153</v>
      </c>
      <c r="I84">
        <f t="shared" si="9"/>
        <v>4.2242992583926831E-4</v>
      </c>
    </row>
    <row r="85" spans="1:9">
      <c r="A85" s="1" t="s">
        <v>390</v>
      </c>
      <c r="B85">
        <v>12.81</v>
      </c>
      <c r="C85" s="2">
        <v>1712</v>
      </c>
      <c r="D85">
        <f t="shared" si="6"/>
        <v>133.64558938329429</v>
      </c>
      <c r="E85" s="7">
        <f t="shared" si="7"/>
        <v>3.3044196612969849E-3</v>
      </c>
      <c r="F85" s="8">
        <f t="shared" si="10"/>
        <v>0.44726246588456908</v>
      </c>
      <c r="G85" s="7">
        <f t="shared" si="8"/>
        <v>2.8349426040308861E-3</v>
      </c>
      <c r="H85" s="8">
        <f t="shared" si="11"/>
        <v>0.25587957358568242</v>
      </c>
      <c r="I85">
        <f t="shared" si="9"/>
        <v>5.3274521817754661E-4</v>
      </c>
    </row>
    <row r="86" spans="1:9">
      <c r="A86" s="1" t="s">
        <v>78</v>
      </c>
      <c r="B86">
        <v>16.09</v>
      </c>
      <c r="C86" s="2">
        <v>2146</v>
      </c>
      <c r="D86">
        <f t="shared" si="6"/>
        <v>133.37476693598509</v>
      </c>
      <c r="E86" s="7">
        <f t="shared" si="7"/>
        <v>4.1421054866491412E-3</v>
      </c>
      <c r="F86" s="8">
        <f t="shared" si="10"/>
        <v>0.4514045713712182</v>
      </c>
      <c r="G86" s="7">
        <f t="shared" si="8"/>
        <v>3.5608295471394966E-3</v>
      </c>
      <c r="H86" s="8">
        <f t="shared" si="11"/>
        <v>0.25944040313282191</v>
      </c>
      <c r="I86">
        <f t="shared" si="9"/>
        <v>1.3071095649980213E-4</v>
      </c>
    </row>
    <row r="87" spans="1:9">
      <c r="A87" s="1" t="s">
        <v>81</v>
      </c>
      <c r="B87">
        <v>3.91</v>
      </c>
      <c r="C87" s="2">
        <v>519</v>
      </c>
      <c r="D87">
        <f t="shared" si="6"/>
        <v>132.73657289002557</v>
      </c>
      <c r="E87" s="7">
        <f t="shared" si="7"/>
        <v>1.0017487174142144E-3</v>
      </c>
      <c r="F87" s="8">
        <f t="shared" si="10"/>
        <v>0.45240632008863241</v>
      </c>
      <c r="G87" s="7">
        <f t="shared" si="8"/>
        <v>8.6531034986422829E-4</v>
      </c>
      <c r="H87" s="8">
        <f t="shared" si="11"/>
        <v>0.26030571348268611</v>
      </c>
      <c r="I87">
        <f t="shared" si="9"/>
        <v>1.7147191402655526E-4</v>
      </c>
    </row>
    <row r="88" spans="1:9">
      <c r="A88" s="1" t="s">
        <v>379</v>
      </c>
      <c r="B88">
        <v>5.1100000000000003</v>
      </c>
      <c r="C88" s="2">
        <v>677</v>
      </c>
      <c r="D88">
        <f t="shared" si="6"/>
        <v>132.48532289628179</v>
      </c>
      <c r="E88" s="7">
        <f t="shared" si="7"/>
        <v>1.3067126814825109E-3</v>
      </c>
      <c r="F88" s="8">
        <f t="shared" si="10"/>
        <v>0.45371303277011493</v>
      </c>
      <c r="G88" s="7">
        <f t="shared" si="8"/>
        <v>1.1308787436844518E-3</v>
      </c>
      <c r="H88" s="8">
        <f t="shared" si="11"/>
        <v>0.26143659222637056</v>
      </c>
      <c r="I88">
        <f t="shared" si="9"/>
        <v>1.2426674766999324E-4</v>
      </c>
    </row>
    <row r="89" spans="1:9">
      <c r="A89" s="1" t="s">
        <v>7</v>
      </c>
      <c r="B89">
        <v>3.68</v>
      </c>
      <c r="C89" s="2">
        <v>486</v>
      </c>
      <c r="D89">
        <f t="shared" si="6"/>
        <v>132.06521739130434</v>
      </c>
      <c r="E89" s="7">
        <f t="shared" si="7"/>
        <v>9.380537122607094E-4</v>
      </c>
      <c r="F89" s="8">
        <f t="shared" si="10"/>
        <v>0.45465108648237562</v>
      </c>
      <c r="G89" s="7">
        <f t="shared" si="8"/>
        <v>8.144097410486854E-4</v>
      </c>
      <c r="H89" s="8">
        <f t="shared" si="11"/>
        <v>0.26225100196741924</v>
      </c>
      <c r="I89">
        <f t="shared" si="9"/>
        <v>1.8652399676412357E-4</v>
      </c>
    </row>
    <row r="90" spans="1:9">
      <c r="A90" s="1" t="s">
        <v>71</v>
      </c>
      <c r="B90">
        <v>5.32</v>
      </c>
      <c r="C90" s="2">
        <v>689</v>
      </c>
      <c r="D90">
        <f t="shared" si="6"/>
        <v>129.51127819548873</v>
      </c>
      <c r="E90" s="7">
        <f t="shared" si="7"/>
        <v>1.3298745015383308E-3</v>
      </c>
      <c r="F90" s="8">
        <f t="shared" si="10"/>
        <v>0.45598096098391394</v>
      </c>
      <c r="G90" s="7">
        <f t="shared" si="8"/>
        <v>1.1773532126029909E-3</v>
      </c>
      <c r="H90" s="8">
        <f t="shared" si="11"/>
        <v>0.26342835518002222</v>
      </c>
      <c r="I90">
        <f t="shared" si="9"/>
        <v>2.8355264665713698E-4</v>
      </c>
    </row>
    <row r="91" spans="1:9">
      <c r="A91" s="1" t="s">
        <v>231</v>
      </c>
      <c r="B91">
        <v>8.0399999999999991</v>
      </c>
      <c r="C91" s="2">
        <v>1038</v>
      </c>
      <c r="D91">
        <f t="shared" si="6"/>
        <v>129.10447761194033</v>
      </c>
      <c r="E91" s="7">
        <f t="shared" si="7"/>
        <v>2.0034974348284288E-3</v>
      </c>
      <c r="F91" s="8">
        <f t="shared" si="10"/>
        <v>0.45798445841874236</v>
      </c>
      <c r="G91" s="7">
        <f t="shared" si="8"/>
        <v>1.7793082385954972E-3</v>
      </c>
      <c r="H91" s="8">
        <f t="shared" si="11"/>
        <v>0.26520766341861773</v>
      </c>
      <c r="I91">
        <f t="shared" si="9"/>
        <v>2.6417202918363469E-4</v>
      </c>
    </row>
    <row r="92" spans="1:9">
      <c r="A92" s="1" t="s">
        <v>437</v>
      </c>
      <c r="B92">
        <v>7.47</v>
      </c>
      <c r="C92" s="2">
        <v>963</v>
      </c>
      <c r="D92">
        <f t="shared" si="6"/>
        <v>128.91566265060243</v>
      </c>
      <c r="E92" s="7">
        <f t="shared" si="7"/>
        <v>1.8587360594795538E-3</v>
      </c>
      <c r="F92" s="8">
        <f t="shared" si="10"/>
        <v>0.45984319447822192</v>
      </c>
      <c r="G92" s="7">
        <f t="shared" si="8"/>
        <v>1.6531632515308912E-3</v>
      </c>
      <c r="H92" s="8">
        <f t="shared" si="11"/>
        <v>0.2668608266701486</v>
      </c>
      <c r="I92">
        <f t="shared" si="9"/>
        <v>1.9060211125633553E-4</v>
      </c>
    </row>
    <row r="93" spans="1:9">
      <c r="A93" s="1" t="s">
        <v>66</v>
      </c>
      <c r="B93">
        <v>5.34</v>
      </c>
      <c r="C93" s="2">
        <v>685</v>
      </c>
      <c r="D93">
        <f t="shared" si="6"/>
        <v>128.27715355805245</v>
      </c>
      <c r="E93" s="7">
        <f t="shared" si="7"/>
        <v>1.3221538948530575E-3</v>
      </c>
      <c r="F93" s="8">
        <f t="shared" si="10"/>
        <v>0.46116534837307499</v>
      </c>
      <c r="G93" s="7">
        <f t="shared" si="8"/>
        <v>1.1817793524999945E-3</v>
      </c>
      <c r="H93" s="8">
        <f t="shared" si="11"/>
        <v>0.26804260602264857</v>
      </c>
      <c r="I93">
        <f t="shared" si="9"/>
        <v>1.3139640529577501E-4</v>
      </c>
    </row>
    <row r="94" spans="1:9">
      <c r="A94" s="1" t="s">
        <v>216</v>
      </c>
      <c r="B94">
        <v>3.67</v>
      </c>
      <c r="C94" s="2">
        <v>470</v>
      </c>
      <c r="D94">
        <f t="shared" si="6"/>
        <v>128.06539509536785</v>
      </c>
      <c r="E94" s="7">
        <f t="shared" si="7"/>
        <v>9.0717128551961611E-4</v>
      </c>
      <c r="F94" s="8">
        <f t="shared" si="10"/>
        <v>0.46207251965859458</v>
      </c>
      <c r="G94" s="7">
        <f t="shared" si="8"/>
        <v>8.1219667110018351E-4</v>
      </c>
      <c r="H94" s="8">
        <f t="shared" si="11"/>
        <v>0.26885480269374873</v>
      </c>
      <c r="I94">
        <f t="shared" si="9"/>
        <v>1.1041327339670337E-3</v>
      </c>
    </row>
    <row r="95" spans="1:9">
      <c r="A95" s="1" t="s">
        <v>52</v>
      </c>
      <c r="B95">
        <v>30.7</v>
      </c>
      <c r="C95" s="2">
        <v>3922</v>
      </c>
      <c r="D95">
        <f t="shared" si="6"/>
        <v>127.75244299674267</v>
      </c>
      <c r="E95" s="7">
        <f t="shared" si="7"/>
        <v>7.5700548549104988E-3</v>
      </c>
      <c r="F95" s="8">
        <f t="shared" si="10"/>
        <v>0.46964257451350511</v>
      </c>
      <c r="G95" s="7">
        <f t="shared" si="8"/>
        <v>6.7941247419007174E-3</v>
      </c>
      <c r="H95" s="8">
        <f t="shared" si="11"/>
        <v>0.27564892743564945</v>
      </c>
      <c r="I95">
        <f t="shared" si="9"/>
        <v>1.0904723256924265E-4</v>
      </c>
    </row>
    <row r="96" spans="1:9">
      <c r="A96" s="1" t="s">
        <v>204</v>
      </c>
      <c r="B96">
        <v>3.02</v>
      </c>
      <c r="C96" s="2">
        <v>385</v>
      </c>
      <c r="D96">
        <f t="shared" si="6"/>
        <v>127.48344370860927</v>
      </c>
      <c r="E96" s="7">
        <f t="shared" si="7"/>
        <v>7.431083934575579E-4</v>
      </c>
      <c r="F96" s="8">
        <f t="shared" si="10"/>
        <v>0.47038568290696264</v>
      </c>
      <c r="G96" s="7">
        <f t="shared" si="8"/>
        <v>6.6834712444756251E-4</v>
      </c>
      <c r="H96" s="8">
        <f t="shared" si="11"/>
        <v>0.27631727456009703</v>
      </c>
      <c r="I96">
        <f t="shared" si="9"/>
        <v>5.6921886580030279E-4</v>
      </c>
    </row>
    <row r="97" spans="1:9">
      <c r="A97" s="1" t="s">
        <v>367</v>
      </c>
      <c r="B97">
        <v>15.73</v>
      </c>
      <c r="C97" s="2">
        <v>2003</v>
      </c>
      <c r="D97">
        <f t="shared" si="6"/>
        <v>127.33630006357279</v>
      </c>
      <c r="E97" s="7">
        <f t="shared" si="7"/>
        <v>3.8660937976506193E-3</v>
      </c>
      <c r="F97" s="8">
        <f t="shared" si="10"/>
        <v>0.47425177670461327</v>
      </c>
      <c r="G97" s="7">
        <f t="shared" si="8"/>
        <v>3.4811590289934298E-3</v>
      </c>
      <c r="H97" s="8">
        <f t="shared" si="11"/>
        <v>0.27979843358909046</v>
      </c>
      <c r="I97">
        <f t="shared" si="9"/>
        <v>3.8286215189473061E-4</v>
      </c>
    </row>
    <row r="98" spans="1:9">
      <c r="A98" s="1" t="s">
        <v>356</v>
      </c>
      <c r="B98">
        <v>10.44</v>
      </c>
      <c r="C98" s="2">
        <v>1320</v>
      </c>
      <c r="D98">
        <f t="shared" si="6"/>
        <v>126.43678160919541</v>
      </c>
      <c r="E98" s="7">
        <f t="shared" si="7"/>
        <v>2.5478002061401985E-3</v>
      </c>
      <c r="F98" s="8">
        <f t="shared" si="10"/>
        <v>0.47679957691075348</v>
      </c>
      <c r="G98" s="7">
        <f t="shared" si="8"/>
        <v>2.3104450262359444E-3</v>
      </c>
      <c r="H98" s="8">
        <f t="shared" si="11"/>
        <v>0.28210887861532641</v>
      </c>
      <c r="I98">
        <f t="shared" si="9"/>
        <v>1.4123984521058341E-4</v>
      </c>
    </row>
    <row r="99" spans="1:9">
      <c r="A99" s="1" t="s">
        <v>6</v>
      </c>
      <c r="B99">
        <v>3.8</v>
      </c>
      <c r="C99" s="2">
        <v>477</v>
      </c>
      <c r="D99">
        <f t="shared" si="6"/>
        <v>125.52631578947368</v>
      </c>
      <c r="E99" s="7">
        <f t="shared" si="7"/>
        <v>9.2068234721884442E-4</v>
      </c>
      <c r="F99" s="8">
        <f t="shared" si="10"/>
        <v>0.47772025925797235</v>
      </c>
      <c r="G99" s="7">
        <f t="shared" si="8"/>
        <v>8.4096658043070769E-4</v>
      </c>
      <c r="H99" s="8">
        <f t="shared" si="11"/>
        <v>0.28294984519575711</v>
      </c>
      <c r="I99">
        <f t="shared" si="9"/>
        <v>1.4525849530691581E-4</v>
      </c>
    </row>
    <row r="100" spans="1:9">
      <c r="A100" s="1" t="s">
        <v>11</v>
      </c>
      <c r="B100">
        <v>3.9</v>
      </c>
      <c r="C100" s="2">
        <v>489</v>
      </c>
      <c r="D100">
        <f t="shared" si="6"/>
        <v>125.38461538461539</v>
      </c>
      <c r="E100" s="7">
        <f t="shared" si="7"/>
        <v>9.438441672746645E-4</v>
      </c>
      <c r="F100" s="8">
        <f t="shared" si="10"/>
        <v>0.47866410342524701</v>
      </c>
      <c r="G100" s="7">
        <f t="shared" si="8"/>
        <v>8.6309727991572629E-4</v>
      </c>
      <c r="H100" s="8">
        <f t="shared" si="11"/>
        <v>0.28381294247567285</v>
      </c>
      <c r="I100">
        <f t="shared" si="9"/>
        <v>6.3913597998732641E-5</v>
      </c>
    </row>
    <row r="101" spans="1:9">
      <c r="A101" s="1" t="s">
        <v>329</v>
      </c>
      <c r="B101">
        <v>1.71</v>
      </c>
      <c r="C101" s="2">
        <v>214</v>
      </c>
      <c r="D101">
        <f t="shared" si="6"/>
        <v>125.14619883040936</v>
      </c>
      <c r="E101" s="7">
        <f t="shared" si="7"/>
        <v>4.1305245766212311E-4</v>
      </c>
      <c r="F101" s="8">
        <f t="shared" si="10"/>
        <v>0.47907715588290911</v>
      </c>
      <c r="G101" s="7">
        <f t="shared" si="8"/>
        <v>3.7843496119381847E-4</v>
      </c>
      <c r="H101" s="8">
        <f t="shared" si="11"/>
        <v>0.28419137743686668</v>
      </c>
      <c r="I101">
        <f t="shared" si="9"/>
        <v>9.0554796432218421E-5</v>
      </c>
    </row>
    <row r="102" spans="1:9">
      <c r="A102" s="1" t="s">
        <v>184</v>
      </c>
      <c r="B102">
        <v>2.37</v>
      </c>
      <c r="C102" s="2">
        <v>293</v>
      </c>
      <c r="D102">
        <f t="shared" si="6"/>
        <v>123.62869198312235</v>
      </c>
      <c r="E102" s="7">
        <f t="shared" si="7"/>
        <v>5.6553443969627139E-4</v>
      </c>
      <c r="F102" s="8">
        <f t="shared" si="10"/>
        <v>0.47964269032260537</v>
      </c>
      <c r="G102" s="7">
        <f t="shared" si="8"/>
        <v>5.2449757779494141E-4</v>
      </c>
      <c r="H102" s="8">
        <f t="shared" si="11"/>
        <v>0.28471587501466161</v>
      </c>
      <c r="I102">
        <f t="shared" si="9"/>
        <v>6.7057812640741732E-5</v>
      </c>
    </row>
    <row r="103" spans="1:9">
      <c r="A103" s="1" t="s">
        <v>197</v>
      </c>
      <c r="B103">
        <v>1.75</v>
      </c>
      <c r="C103" s="2">
        <v>216</v>
      </c>
      <c r="D103">
        <f t="shared" si="6"/>
        <v>123.42857142857143</v>
      </c>
      <c r="E103" s="7">
        <f t="shared" si="7"/>
        <v>4.1691276100475977E-4</v>
      </c>
      <c r="F103" s="8">
        <f t="shared" si="10"/>
        <v>0.48005960308361012</v>
      </c>
      <c r="G103" s="7">
        <f t="shared" si="8"/>
        <v>3.8728724098782593E-4</v>
      </c>
      <c r="H103" s="8">
        <f t="shared" si="11"/>
        <v>0.28510316225564941</v>
      </c>
      <c r="I103">
        <f t="shared" si="9"/>
        <v>4.9237342118471639E-4</v>
      </c>
    </row>
    <row r="104" spans="1:9">
      <c r="A104" s="1" t="s">
        <v>93</v>
      </c>
      <c r="B104">
        <v>12.72</v>
      </c>
      <c r="C104" s="2">
        <v>1561</v>
      </c>
      <c r="D104">
        <f t="shared" si="6"/>
        <v>122.72012578616352</v>
      </c>
      <c r="E104" s="7">
        <f t="shared" si="7"/>
        <v>3.0129667589279163E-3</v>
      </c>
      <c r="F104" s="8">
        <f t="shared" si="10"/>
        <v>0.48307256984253805</v>
      </c>
      <c r="G104" s="7">
        <f t="shared" si="8"/>
        <v>2.8150249744943691E-3</v>
      </c>
      <c r="H104" s="8">
        <f t="shared" si="11"/>
        <v>0.28791818723014379</v>
      </c>
      <c r="I104">
        <f t="shared" si="9"/>
        <v>1.2472995143639198E-4</v>
      </c>
    </row>
    <row r="105" spans="1:9">
      <c r="A105" s="1" t="s">
        <v>153</v>
      </c>
      <c r="B105">
        <v>3.22</v>
      </c>
      <c r="C105" s="2">
        <v>395</v>
      </c>
      <c r="D105">
        <f t="shared" si="6"/>
        <v>122.67080745341615</v>
      </c>
      <c r="E105" s="7">
        <f t="shared" si="7"/>
        <v>7.6240991017074121E-4</v>
      </c>
      <c r="F105" s="8">
        <f t="shared" si="10"/>
        <v>0.48383497975270878</v>
      </c>
      <c r="G105" s="7">
        <f t="shared" si="8"/>
        <v>7.1260852341759973E-4</v>
      </c>
      <c r="H105" s="8">
        <f t="shared" si="11"/>
        <v>0.28863079575356138</v>
      </c>
      <c r="I105">
        <f t="shared" si="9"/>
        <v>3.3516702044425473E-4</v>
      </c>
    </row>
    <row r="106" spans="1:9">
      <c r="A106" s="1" t="s">
        <v>394</v>
      </c>
      <c r="B106">
        <v>8.64</v>
      </c>
      <c r="C106" s="2">
        <v>1059</v>
      </c>
      <c r="D106">
        <f t="shared" si="6"/>
        <v>122.56944444444444</v>
      </c>
      <c r="E106" s="7">
        <f t="shared" si="7"/>
        <v>2.044030619926114E-3</v>
      </c>
      <c r="F106" s="8">
        <f t="shared" si="10"/>
        <v>0.48587901037263492</v>
      </c>
      <c r="G106" s="7">
        <f t="shared" si="8"/>
        <v>1.9120924355056092E-3</v>
      </c>
      <c r="H106" s="8">
        <f t="shared" si="11"/>
        <v>0.29054288818906698</v>
      </c>
      <c r="I106">
        <f t="shared" si="9"/>
        <v>2.1460051219585052E-4</v>
      </c>
    </row>
    <row r="107" spans="1:9">
      <c r="A107" s="1" t="s">
        <v>271</v>
      </c>
      <c r="B107">
        <v>5.49</v>
      </c>
      <c r="C107" s="2">
        <v>670</v>
      </c>
      <c r="D107">
        <f t="shared" si="6"/>
        <v>122.04007285974498</v>
      </c>
      <c r="E107" s="7">
        <f t="shared" si="7"/>
        <v>1.2932016197832825E-3</v>
      </c>
      <c r="F107" s="8">
        <f t="shared" si="10"/>
        <v>0.48717221199241822</v>
      </c>
      <c r="G107" s="7">
        <f t="shared" si="8"/>
        <v>1.2149754017275226E-3</v>
      </c>
      <c r="H107" s="8">
        <f t="shared" si="11"/>
        <v>0.29175786359079453</v>
      </c>
      <c r="I107">
        <f t="shared" si="9"/>
        <v>1.117168311162986E-3</v>
      </c>
    </row>
    <row r="108" spans="1:9">
      <c r="A108" s="1" t="s">
        <v>307</v>
      </c>
      <c r="B108">
        <v>28.57</v>
      </c>
      <c r="C108" s="2">
        <v>3486</v>
      </c>
      <c r="D108">
        <f t="shared" si="6"/>
        <v>122.01610080504025</v>
      </c>
      <c r="E108" s="7">
        <f t="shared" si="7"/>
        <v>6.7285087262157059E-3</v>
      </c>
      <c r="F108" s="8">
        <f t="shared" si="10"/>
        <v>0.49390072071863395</v>
      </c>
      <c r="G108" s="7">
        <f t="shared" si="8"/>
        <v>6.3227408428698211E-3</v>
      </c>
      <c r="H108" s="8">
        <f t="shared" si="11"/>
        <v>0.29808060443366435</v>
      </c>
      <c r="I108">
        <f t="shared" si="9"/>
        <v>1.7117340028141581E-4</v>
      </c>
    </row>
    <row r="109" spans="1:9">
      <c r="A109" s="1" t="s">
        <v>159</v>
      </c>
      <c r="B109">
        <v>4.34</v>
      </c>
      <c r="C109" s="2">
        <v>527</v>
      </c>
      <c r="D109">
        <f t="shared" si="6"/>
        <v>121.42857142857143</v>
      </c>
      <c r="E109" s="7">
        <f t="shared" si="7"/>
        <v>1.0171899307847611E-3</v>
      </c>
      <c r="F109" s="8">
        <f t="shared" si="10"/>
        <v>0.4949179106494187</v>
      </c>
      <c r="G109" s="7">
        <f t="shared" si="8"/>
        <v>9.6047235764980829E-4</v>
      </c>
      <c r="H109" s="8">
        <f t="shared" si="11"/>
        <v>0.29904107679131414</v>
      </c>
      <c r="I109">
        <f t="shared" si="9"/>
        <v>1.9361489852004476E-4</v>
      </c>
    </row>
    <row r="110" spans="1:9">
      <c r="A110" s="1" t="s">
        <v>22</v>
      </c>
      <c r="B110">
        <v>4.84</v>
      </c>
      <c r="C110" s="2">
        <v>583</v>
      </c>
      <c r="D110">
        <f t="shared" si="6"/>
        <v>120.45454545454545</v>
      </c>
      <c r="E110" s="7">
        <f t="shared" si="7"/>
        <v>1.1252784243785876E-3</v>
      </c>
      <c r="F110" s="8">
        <f t="shared" si="10"/>
        <v>0.4960431890737973</v>
      </c>
      <c r="G110" s="7">
        <f t="shared" si="8"/>
        <v>1.0711258550749013E-3</v>
      </c>
      <c r="H110" s="8">
        <f t="shared" si="11"/>
        <v>0.30011220264638905</v>
      </c>
      <c r="I110">
        <f t="shared" si="9"/>
        <v>6.8971360755815114E-5</v>
      </c>
    </row>
    <row r="111" spans="1:9">
      <c r="A111" s="1" t="s">
        <v>124</v>
      </c>
      <c r="B111">
        <v>1.71</v>
      </c>
      <c r="C111" s="2">
        <v>205</v>
      </c>
      <c r="D111">
        <f t="shared" si="6"/>
        <v>119.88304093567251</v>
      </c>
      <c r="E111" s="7">
        <f t="shared" si="7"/>
        <v>3.9568109262025808E-4</v>
      </c>
      <c r="F111" s="8">
        <f t="shared" si="10"/>
        <v>0.49643887016641758</v>
      </c>
      <c r="G111" s="7">
        <f t="shared" si="8"/>
        <v>3.7843496119381847E-4</v>
      </c>
      <c r="H111" s="8">
        <f t="shared" si="11"/>
        <v>0.30049063760758288</v>
      </c>
      <c r="I111">
        <f t="shared" si="9"/>
        <v>7.9718327161595881E-4</v>
      </c>
    </row>
    <row r="112" spans="1:9">
      <c r="A112" s="1" t="s">
        <v>255</v>
      </c>
      <c r="B112">
        <v>19.72</v>
      </c>
      <c r="C112" s="2">
        <v>2361</v>
      </c>
      <c r="D112">
        <f t="shared" si="6"/>
        <v>119.72616632860041</v>
      </c>
      <c r="E112" s="7">
        <f t="shared" si="7"/>
        <v>4.5570880959825821E-3</v>
      </c>
      <c r="F112" s="8">
        <f t="shared" si="10"/>
        <v>0.50099595826240018</v>
      </c>
      <c r="G112" s="7">
        <f t="shared" si="8"/>
        <v>4.3641739384456726E-3</v>
      </c>
      <c r="H112" s="8">
        <f t="shared" si="11"/>
        <v>0.30485481154602856</v>
      </c>
      <c r="I112">
        <f t="shared" si="9"/>
        <v>2.6348116404875666E-4</v>
      </c>
    </row>
    <row r="113" spans="1:9">
      <c r="A113" s="1" t="s">
        <v>303</v>
      </c>
      <c r="B113">
        <v>6.5</v>
      </c>
      <c r="C113" s="2">
        <v>777</v>
      </c>
      <c r="D113">
        <f t="shared" si="6"/>
        <v>119.53846153846153</v>
      </c>
      <c r="E113" s="7">
        <f t="shared" si="7"/>
        <v>1.4997278486143441E-3</v>
      </c>
      <c r="F113" s="8">
        <f t="shared" si="10"/>
        <v>0.50249568611101447</v>
      </c>
      <c r="G113" s="7">
        <f t="shared" si="8"/>
        <v>1.4384954665262106E-3</v>
      </c>
      <c r="H113" s="8">
        <f t="shared" si="11"/>
        <v>0.30629330701255475</v>
      </c>
      <c r="I113">
        <f t="shared" si="9"/>
        <v>1.1742336576806012E-4</v>
      </c>
    </row>
    <row r="114" spans="1:9">
      <c r="A114" s="1" t="s">
        <v>237</v>
      </c>
      <c r="B114">
        <v>2.89</v>
      </c>
      <c r="C114" s="2">
        <v>345</v>
      </c>
      <c r="D114">
        <f t="shared" si="6"/>
        <v>119.37716262975778</v>
      </c>
      <c r="E114" s="7">
        <f t="shared" si="7"/>
        <v>6.6590232660482457E-4</v>
      </c>
      <c r="F114" s="8">
        <f t="shared" si="10"/>
        <v>0.50316158843761927</v>
      </c>
      <c r="G114" s="7">
        <f t="shared" si="8"/>
        <v>6.3957721511703823E-4</v>
      </c>
      <c r="H114" s="8">
        <f t="shared" si="11"/>
        <v>0.30693288422767179</v>
      </c>
      <c r="I114">
        <f t="shared" si="9"/>
        <v>1.0951362291988787E-4</v>
      </c>
    </row>
    <row r="115" spans="1:9">
      <c r="A115" s="1" t="s">
        <v>259</v>
      </c>
      <c r="B115">
        <v>2.67</v>
      </c>
      <c r="C115" s="2">
        <v>317</v>
      </c>
      <c r="D115">
        <f t="shared" si="6"/>
        <v>118.72659176029963</v>
      </c>
      <c r="E115" s="7">
        <f t="shared" si="7"/>
        <v>6.1185807980791132E-4</v>
      </c>
      <c r="F115" s="8">
        <f t="shared" si="10"/>
        <v>0.50377344651742717</v>
      </c>
      <c r="G115" s="7">
        <f t="shared" si="8"/>
        <v>5.9088967624999723E-4</v>
      </c>
      <c r="H115" s="8">
        <f t="shared" si="11"/>
        <v>0.30752377390392177</v>
      </c>
      <c r="I115">
        <f t="shared" si="9"/>
        <v>9.7956795950981945E-5</v>
      </c>
    </row>
    <row r="116" spans="1:9">
      <c r="A116" s="1" t="s">
        <v>296</v>
      </c>
      <c r="B116">
        <v>2.38</v>
      </c>
      <c r="C116" s="2">
        <v>282</v>
      </c>
      <c r="D116">
        <f t="shared" si="6"/>
        <v>118.4873949579832</v>
      </c>
      <c r="E116" s="7">
        <f t="shared" si="7"/>
        <v>5.4430277131176964E-4</v>
      </c>
      <c r="F116" s="8">
        <f t="shared" si="10"/>
        <v>0.50431774928873896</v>
      </c>
      <c r="G116" s="7">
        <f t="shared" si="8"/>
        <v>5.267106477434432E-4</v>
      </c>
      <c r="H116" s="8">
        <f t="shared" si="11"/>
        <v>0.30805048455166523</v>
      </c>
      <c r="I116">
        <f t="shared" si="9"/>
        <v>3.4135734479467938E-4</v>
      </c>
    </row>
    <row r="117" spans="1:9">
      <c r="A117" s="1" t="s">
        <v>249</v>
      </c>
      <c r="B117">
        <v>8.2899999999999991</v>
      </c>
      <c r="C117" s="2">
        <v>982</v>
      </c>
      <c r="D117">
        <f t="shared" si="6"/>
        <v>118.45597104945719</v>
      </c>
      <c r="E117" s="7">
        <f t="shared" si="7"/>
        <v>1.8954089412346023E-3</v>
      </c>
      <c r="F117" s="8">
        <f t="shared" si="10"/>
        <v>0.50621315822997359</v>
      </c>
      <c r="G117" s="7">
        <f t="shared" si="8"/>
        <v>1.8346349873080438E-3</v>
      </c>
      <c r="H117" s="8">
        <f t="shared" si="11"/>
        <v>0.3098851195389733</v>
      </c>
      <c r="I117">
        <f t="shared" si="9"/>
        <v>3.9063947209089234E-4</v>
      </c>
    </row>
    <row r="118" spans="1:9">
      <c r="A118" s="1" t="s">
        <v>51</v>
      </c>
      <c r="B118">
        <v>9.44</v>
      </c>
      <c r="C118" s="2">
        <v>1115</v>
      </c>
      <c r="D118">
        <f t="shared" si="6"/>
        <v>118.11440677966102</v>
      </c>
      <c r="E118" s="7">
        <f t="shared" si="7"/>
        <v>2.1521191135199405E-3</v>
      </c>
      <c r="F118" s="8">
        <f t="shared" si="10"/>
        <v>0.50836527734349357</v>
      </c>
      <c r="G118" s="7">
        <f t="shared" si="8"/>
        <v>2.0891380313857581E-3</v>
      </c>
      <c r="H118" s="8">
        <f t="shared" si="11"/>
        <v>0.31197425757035907</v>
      </c>
      <c r="I118">
        <f t="shared" si="9"/>
        <v>1.7384993883304278E-4</v>
      </c>
    </row>
    <row r="119" spans="1:9">
      <c r="A119" s="1" t="s">
        <v>9</v>
      </c>
      <c r="B119">
        <v>4.2</v>
      </c>
      <c r="C119" s="2">
        <v>496</v>
      </c>
      <c r="D119">
        <f t="shared" si="6"/>
        <v>118.09523809523809</v>
      </c>
      <c r="E119" s="7">
        <f t="shared" si="7"/>
        <v>9.5735522897389281E-4</v>
      </c>
      <c r="F119" s="8">
        <f t="shared" si="10"/>
        <v>0.50932263257246746</v>
      </c>
      <c r="G119" s="7">
        <f t="shared" si="8"/>
        <v>9.2948937837078222E-4</v>
      </c>
      <c r="H119" s="8">
        <f t="shared" si="11"/>
        <v>0.31290374694872986</v>
      </c>
      <c r="I119">
        <f t="shared" si="9"/>
        <v>8.5516798186274778E-5</v>
      </c>
    </row>
    <row r="120" spans="1:9">
      <c r="A120" s="1" t="s">
        <v>279</v>
      </c>
      <c r="B120">
        <v>2.0499999999999998</v>
      </c>
      <c r="C120" s="2">
        <v>241</v>
      </c>
      <c r="D120">
        <f t="shared" si="6"/>
        <v>117.56097560975611</v>
      </c>
      <c r="E120" s="7">
        <f t="shared" si="7"/>
        <v>4.6516655278771804E-4</v>
      </c>
      <c r="F120" s="8">
        <f t="shared" si="10"/>
        <v>0.50978779912525518</v>
      </c>
      <c r="G120" s="7">
        <f t="shared" si="8"/>
        <v>4.5367933944288175E-4</v>
      </c>
      <c r="H120" s="8">
        <f t="shared" si="11"/>
        <v>0.31335742628817276</v>
      </c>
      <c r="I120">
        <f t="shared" si="9"/>
        <v>2.3876808402370497E-4</v>
      </c>
    </row>
    <row r="121" spans="1:9">
      <c r="A121" s="1" t="s">
        <v>406</v>
      </c>
      <c r="B121">
        <v>5.66</v>
      </c>
      <c r="C121" s="2">
        <v>661</v>
      </c>
      <c r="D121">
        <f t="shared" si="6"/>
        <v>116.78445229681978</v>
      </c>
      <c r="E121" s="7">
        <f t="shared" si="7"/>
        <v>1.2758302547414176E-3</v>
      </c>
      <c r="F121" s="8">
        <f t="shared" si="10"/>
        <v>0.51106362937999661</v>
      </c>
      <c r="G121" s="7">
        <f t="shared" si="8"/>
        <v>1.2525975908520542E-3</v>
      </c>
      <c r="H121" s="8">
        <f t="shared" si="11"/>
        <v>0.31461002387902481</v>
      </c>
      <c r="I121">
        <f t="shared" si="9"/>
        <v>3.1386606307426401E-4</v>
      </c>
    </row>
    <row r="122" spans="1:9">
      <c r="A122" s="1" t="s">
        <v>192</v>
      </c>
      <c r="B122">
        <v>7.43</v>
      </c>
      <c r="C122" s="2">
        <v>867</v>
      </c>
      <c r="D122">
        <f t="shared" si="6"/>
        <v>116.68909825033649</v>
      </c>
      <c r="E122" s="7">
        <f t="shared" si="7"/>
        <v>1.6734414990329941E-3</v>
      </c>
      <c r="F122" s="8">
        <f t="shared" si="10"/>
        <v>0.51273707087902964</v>
      </c>
      <c r="G122" s="7">
        <f t="shared" si="8"/>
        <v>1.6443109717368838E-3</v>
      </c>
      <c r="H122" s="8">
        <f t="shared" si="11"/>
        <v>0.31625433485076171</v>
      </c>
      <c r="I122">
        <f t="shared" si="9"/>
        <v>3.6466030148626927E-4</v>
      </c>
    </row>
    <row r="123" spans="1:9">
      <c r="A123" s="1" t="s">
        <v>229</v>
      </c>
      <c r="B123">
        <v>8.6199999999999992</v>
      </c>
      <c r="C123" s="2">
        <v>1005</v>
      </c>
      <c r="D123">
        <f t="shared" si="6"/>
        <v>116.5893271461717</v>
      </c>
      <c r="E123" s="7">
        <f t="shared" si="7"/>
        <v>1.9398024296749239E-3</v>
      </c>
      <c r="F123" s="8">
        <f t="shared" si="10"/>
        <v>0.5146768733087046</v>
      </c>
      <c r="G123" s="7">
        <f t="shared" si="8"/>
        <v>1.9076662956086052E-3</v>
      </c>
      <c r="H123" s="8">
        <f t="shared" si="11"/>
        <v>0.31816200114637033</v>
      </c>
      <c r="I123">
        <f t="shared" si="9"/>
        <v>1.3595036737396038E-4</v>
      </c>
    </row>
    <row r="124" spans="1:9">
      <c r="A124" s="1" t="s">
        <v>217</v>
      </c>
      <c r="B124">
        <v>3.21</v>
      </c>
      <c r="C124" s="2">
        <v>374</v>
      </c>
      <c r="D124">
        <f t="shared" si="6"/>
        <v>116.51090342679127</v>
      </c>
      <c r="E124" s="7">
        <f t="shared" si="7"/>
        <v>7.2187672507305627E-4</v>
      </c>
      <c r="F124" s="8">
        <f t="shared" si="10"/>
        <v>0.51539875003377766</v>
      </c>
      <c r="G124" s="7">
        <f t="shared" si="8"/>
        <v>7.1039545346909783E-4</v>
      </c>
      <c r="H124" s="8">
        <f t="shared" si="11"/>
        <v>0.3188723965998394</v>
      </c>
      <c r="I124">
        <f t="shared" si="9"/>
        <v>3.3014090140850993E-4</v>
      </c>
    </row>
    <row r="125" spans="1:9">
      <c r="A125" s="1" t="s">
        <v>260</v>
      </c>
      <c r="B125">
        <v>7.74</v>
      </c>
      <c r="C125" s="2">
        <v>898</v>
      </c>
      <c r="D125">
        <f t="shared" si="6"/>
        <v>116.02067183462532</v>
      </c>
      <c r="E125" s="7">
        <f t="shared" si="7"/>
        <v>1.7332762008438623E-3</v>
      </c>
      <c r="F125" s="8">
        <f t="shared" si="10"/>
        <v>0.51713202623462151</v>
      </c>
      <c r="G125" s="7">
        <f t="shared" si="8"/>
        <v>1.7129161401404417E-3</v>
      </c>
      <c r="H125" s="8">
        <f t="shared" si="11"/>
        <v>0.32058531273997987</v>
      </c>
      <c r="I125">
        <f t="shared" si="9"/>
        <v>1.3122789479067809E-3</v>
      </c>
    </row>
    <row r="126" spans="1:9">
      <c r="A126" s="1" t="s">
        <v>360</v>
      </c>
      <c r="B126">
        <v>30.72</v>
      </c>
      <c r="C126" s="2">
        <v>3561</v>
      </c>
      <c r="D126">
        <f t="shared" si="6"/>
        <v>115.91796875</v>
      </c>
      <c r="E126" s="7">
        <f t="shared" si="7"/>
        <v>6.8732701015645813E-3</v>
      </c>
      <c r="F126" s="8">
        <f t="shared" si="10"/>
        <v>0.52400529633618609</v>
      </c>
      <c r="G126" s="7">
        <f t="shared" si="8"/>
        <v>6.7985508817977212E-3</v>
      </c>
      <c r="H126" s="8">
        <f t="shared" si="11"/>
        <v>0.32738386362177757</v>
      </c>
      <c r="I126">
        <f t="shared" si="9"/>
        <v>1.4837814420362583E-4</v>
      </c>
    </row>
    <row r="127" spans="1:9">
      <c r="A127" s="1" t="s">
        <v>106</v>
      </c>
      <c r="B127">
        <v>3.47</v>
      </c>
      <c r="C127" s="2">
        <v>402</v>
      </c>
      <c r="D127">
        <f t="shared" si="6"/>
        <v>115.85014409221901</v>
      </c>
      <c r="E127" s="7">
        <f t="shared" si="7"/>
        <v>7.7592097186996952E-4</v>
      </c>
      <c r="F127" s="8">
        <f t="shared" si="10"/>
        <v>0.52478121730805605</v>
      </c>
      <c r="G127" s="7">
        <f t="shared" si="8"/>
        <v>7.679352721301463E-4</v>
      </c>
      <c r="H127" s="8">
        <f t="shared" si="11"/>
        <v>0.32815179889390772</v>
      </c>
      <c r="I127">
        <f t="shared" si="9"/>
        <v>1.5408069904229715E-4</v>
      </c>
    </row>
    <row r="128" spans="1:9">
      <c r="A128" s="1" t="s">
        <v>117</v>
      </c>
      <c r="B128">
        <v>3.59</v>
      </c>
      <c r="C128" s="2">
        <v>415</v>
      </c>
      <c r="D128">
        <f t="shared" si="6"/>
        <v>115.59888579387187</v>
      </c>
      <c r="E128" s="7">
        <f t="shared" si="7"/>
        <v>8.0101294359710782E-4</v>
      </c>
      <c r="F128" s="8">
        <f t="shared" si="10"/>
        <v>0.52558223025165318</v>
      </c>
      <c r="G128" s="7">
        <f t="shared" si="8"/>
        <v>7.9449211151216858E-4</v>
      </c>
      <c r="H128" s="8">
        <f t="shared" si="11"/>
        <v>0.32894629100541989</v>
      </c>
      <c r="I128">
        <f t="shared" si="9"/>
        <v>7.0619819660694416E-4</v>
      </c>
    </row>
    <row r="129" spans="1:9">
      <c r="A129" s="1" t="s">
        <v>77</v>
      </c>
      <c r="B129">
        <v>16.41</v>
      </c>
      <c r="C129" s="2">
        <v>1894</v>
      </c>
      <c r="D129">
        <f t="shared" si="6"/>
        <v>115.4174283973187</v>
      </c>
      <c r="E129" s="7">
        <f t="shared" si="7"/>
        <v>3.6557072654769211E-3</v>
      </c>
      <c r="F129" s="8">
        <f t="shared" si="10"/>
        <v>0.52923793751713011</v>
      </c>
      <c r="G129" s="7">
        <f t="shared" si="8"/>
        <v>3.6316477854915563E-3</v>
      </c>
      <c r="H129" s="8">
        <f t="shared" si="11"/>
        <v>0.33257793879091146</v>
      </c>
      <c r="I129">
        <f t="shared" si="9"/>
        <v>2.5800233219960833E-4</v>
      </c>
    </row>
    <row r="130" spans="1:9">
      <c r="A130" s="1" t="s">
        <v>427</v>
      </c>
      <c r="B130">
        <v>5.99</v>
      </c>
      <c r="C130" s="2">
        <v>691</v>
      </c>
      <c r="D130">
        <f t="shared" ref="D130:D193" si="12">C130/B130</f>
        <v>115.35893155258765</v>
      </c>
      <c r="E130" s="7">
        <f t="shared" si="7"/>
        <v>1.3337348048809675E-3</v>
      </c>
      <c r="F130" s="8">
        <f t="shared" si="10"/>
        <v>0.53057167232201108</v>
      </c>
      <c r="G130" s="7">
        <f t="shared" si="8"/>
        <v>1.3256288991526156E-3</v>
      </c>
      <c r="H130" s="8">
        <f t="shared" si="11"/>
        <v>0.33390356769006407</v>
      </c>
      <c r="I130">
        <f t="shared" si="9"/>
        <v>1.568372439251231E-4</v>
      </c>
    </row>
    <row r="131" spans="1:9">
      <c r="A131" s="1" t="s">
        <v>211</v>
      </c>
      <c r="B131">
        <v>3.63</v>
      </c>
      <c r="C131" s="2">
        <v>418</v>
      </c>
      <c r="D131">
        <f t="shared" si="12"/>
        <v>115.15151515151516</v>
      </c>
      <c r="E131" s="7">
        <f t="shared" ref="E131:E194" si="13">C131/518094</f>
        <v>8.0680339861106281E-4</v>
      </c>
      <c r="F131" s="8">
        <f t="shared" si="10"/>
        <v>0.53137847572062213</v>
      </c>
      <c r="G131" s="7">
        <f t="shared" ref="G131:G194" si="14">B131/4518.61</f>
        <v>8.0334439130617605E-4</v>
      </c>
      <c r="H131" s="8">
        <f t="shared" si="11"/>
        <v>0.33470691208137027</v>
      </c>
      <c r="I131">
        <f t="shared" ref="I131:I194" si="15">F131*H132-F132*H131</f>
        <v>5.6937345785215698E-4</v>
      </c>
    </row>
    <row r="132" spans="1:9">
      <c r="A132" s="1" t="s">
        <v>170</v>
      </c>
      <c r="B132">
        <v>13.17</v>
      </c>
      <c r="C132" s="2">
        <v>1516</v>
      </c>
      <c r="D132">
        <f t="shared" si="12"/>
        <v>115.11009870918755</v>
      </c>
      <c r="E132" s="7">
        <f t="shared" si="13"/>
        <v>2.9261099337185917E-3</v>
      </c>
      <c r="F132" s="8">
        <f t="shared" ref="F132:F195" si="16">F131+E132</f>
        <v>0.53430458565434069</v>
      </c>
      <c r="G132" s="7">
        <f t="shared" si="14"/>
        <v>2.9146131221769529E-3</v>
      </c>
      <c r="H132" s="8">
        <f t="shared" ref="H132:H195" si="17">H131+G132</f>
        <v>0.33762152520354721</v>
      </c>
      <c r="I132">
        <f t="shared" si="15"/>
        <v>4.245035549615972E-4</v>
      </c>
    </row>
    <row r="133" spans="1:9">
      <c r="A133" s="1" t="s">
        <v>368</v>
      </c>
      <c r="B133">
        <v>9.7899999999999991</v>
      </c>
      <c r="C133" s="2">
        <v>1125</v>
      </c>
      <c r="D133">
        <f t="shared" si="12"/>
        <v>114.91317671092953</v>
      </c>
      <c r="E133" s="7">
        <f t="shared" si="13"/>
        <v>2.1714206302331238E-3</v>
      </c>
      <c r="F133" s="8">
        <f t="shared" si="16"/>
        <v>0.53647600628457381</v>
      </c>
      <c r="G133" s="7">
        <f t="shared" si="14"/>
        <v>2.166595479583323E-3</v>
      </c>
      <c r="H133" s="8">
        <f t="shared" si="17"/>
        <v>0.33978812068313052</v>
      </c>
      <c r="I133">
        <f t="shared" si="15"/>
        <v>3.7879133322810121E-4</v>
      </c>
    </row>
    <row r="134" spans="1:9">
      <c r="A134" s="1" t="s">
        <v>353</v>
      </c>
      <c r="B134">
        <v>8.7200000000000006</v>
      </c>
      <c r="C134" s="2">
        <v>1001</v>
      </c>
      <c r="D134">
        <f t="shared" si="12"/>
        <v>114.79357798165137</v>
      </c>
      <c r="E134" s="7">
        <f t="shared" si="13"/>
        <v>1.9320818229896506E-3</v>
      </c>
      <c r="F134" s="8">
        <f t="shared" si="16"/>
        <v>0.53840808810756347</v>
      </c>
      <c r="G134" s="7">
        <f t="shared" si="14"/>
        <v>1.9297969950936242E-3</v>
      </c>
      <c r="H134" s="8">
        <f t="shared" si="17"/>
        <v>0.34171791767822413</v>
      </c>
      <c r="I134">
        <f t="shared" si="15"/>
        <v>2.28496168130643E-4</v>
      </c>
    </row>
    <row r="135" spans="1:9">
      <c r="A135" s="1" t="s">
        <v>165</v>
      </c>
      <c r="B135">
        <v>5.25</v>
      </c>
      <c r="C135" s="2">
        <v>602</v>
      </c>
      <c r="D135">
        <f t="shared" si="12"/>
        <v>114.66666666666667</v>
      </c>
      <c r="E135" s="7">
        <f t="shared" si="13"/>
        <v>1.1619513061336361E-3</v>
      </c>
      <c r="F135" s="8">
        <f t="shared" si="16"/>
        <v>0.53957003941369708</v>
      </c>
      <c r="G135" s="7">
        <f t="shared" si="14"/>
        <v>1.1618617229634779E-3</v>
      </c>
      <c r="H135" s="8">
        <f t="shared" si="17"/>
        <v>0.34287977940118758</v>
      </c>
      <c r="I135">
        <f t="shared" si="15"/>
        <v>2.8125046341012649E-4</v>
      </c>
    </row>
    <row r="136" spans="1:9">
      <c r="A136" s="1" t="s">
        <v>62</v>
      </c>
      <c r="B136">
        <v>6.44</v>
      </c>
      <c r="C136" s="2">
        <v>737</v>
      </c>
      <c r="D136">
        <f t="shared" si="12"/>
        <v>114.44099378881987</v>
      </c>
      <c r="E136" s="7">
        <f t="shared" si="13"/>
        <v>1.4225217817616109E-3</v>
      </c>
      <c r="F136" s="8">
        <f t="shared" si="16"/>
        <v>0.54099256119545869</v>
      </c>
      <c r="G136" s="7">
        <f t="shared" si="14"/>
        <v>1.4252170468351995E-3</v>
      </c>
      <c r="H136" s="8">
        <f t="shared" si="17"/>
        <v>0.34430499644802276</v>
      </c>
      <c r="I136">
        <f t="shared" si="15"/>
        <v>1.3176463091088553E-4</v>
      </c>
    </row>
    <row r="137" spans="1:9">
      <c r="A137" s="1" t="s">
        <v>224</v>
      </c>
      <c r="B137">
        <v>3.01</v>
      </c>
      <c r="C137" s="2">
        <v>344</v>
      </c>
      <c r="D137">
        <f t="shared" si="12"/>
        <v>114.28571428571429</v>
      </c>
      <c r="E137" s="7">
        <f t="shared" si="13"/>
        <v>6.6397217493350624E-4</v>
      </c>
      <c r="F137" s="8">
        <f t="shared" si="16"/>
        <v>0.54165653337039221</v>
      </c>
      <c r="G137" s="7">
        <f t="shared" si="14"/>
        <v>6.6613405449906051E-4</v>
      </c>
      <c r="H137" s="8">
        <f t="shared" si="17"/>
        <v>0.34497113050252182</v>
      </c>
      <c r="I137">
        <f t="shared" si="15"/>
        <v>1.9518201452245476E-4</v>
      </c>
    </row>
    <row r="138" spans="1:9">
      <c r="A138" s="1" t="s">
        <v>408</v>
      </c>
      <c r="B138">
        <v>4.45</v>
      </c>
      <c r="C138" s="2">
        <v>508</v>
      </c>
      <c r="D138">
        <f t="shared" si="12"/>
        <v>114.15730337078651</v>
      </c>
      <c r="E138" s="7">
        <f t="shared" si="13"/>
        <v>9.8051704902971278E-4</v>
      </c>
      <c r="F138" s="8">
        <f t="shared" si="16"/>
        <v>0.5426370504194219</v>
      </c>
      <c r="G138" s="7">
        <f t="shared" si="14"/>
        <v>9.8481612708332879E-4</v>
      </c>
      <c r="H138" s="8">
        <f t="shared" si="17"/>
        <v>0.34595594662960516</v>
      </c>
      <c r="I138">
        <f t="shared" si="15"/>
        <v>1.6307441020976809E-4</v>
      </c>
    </row>
    <row r="139" spans="1:9">
      <c r="A139" s="1" t="s">
        <v>202</v>
      </c>
      <c r="B139">
        <v>3.71</v>
      </c>
      <c r="C139" s="2">
        <v>423</v>
      </c>
      <c r="D139">
        <f t="shared" si="12"/>
        <v>114.01617250673854</v>
      </c>
      <c r="E139" s="7">
        <f t="shared" si="13"/>
        <v>8.1645415696765457E-4</v>
      </c>
      <c r="F139" s="8">
        <f t="shared" si="16"/>
        <v>0.54345350457638952</v>
      </c>
      <c r="G139" s="7">
        <f t="shared" si="14"/>
        <v>8.2104895089419097E-4</v>
      </c>
      <c r="H139" s="8">
        <f t="shared" si="17"/>
        <v>0.34677699558049935</v>
      </c>
      <c r="I139">
        <f t="shared" si="15"/>
        <v>1.5031439352777287E-3</v>
      </c>
    </row>
    <row r="140" spans="1:9">
      <c r="A140" s="1" t="s">
        <v>69</v>
      </c>
      <c r="B140">
        <v>34.03</v>
      </c>
      <c r="C140" s="2">
        <v>3869</v>
      </c>
      <c r="D140">
        <f t="shared" si="12"/>
        <v>113.6937995885983</v>
      </c>
      <c r="E140" s="7">
        <f t="shared" si="13"/>
        <v>7.4677568163306271E-3</v>
      </c>
      <c r="F140" s="8">
        <f t="shared" si="16"/>
        <v>0.55092126139272013</v>
      </c>
      <c r="G140" s="7">
        <f t="shared" si="14"/>
        <v>7.5310770347518383E-3</v>
      </c>
      <c r="H140" s="8">
        <f t="shared" si="17"/>
        <v>0.35430807261525121</v>
      </c>
      <c r="I140">
        <f t="shared" si="15"/>
        <v>1.6948133258659626E-4</v>
      </c>
    </row>
    <row r="141" spans="1:9">
      <c r="A141" s="1" t="s">
        <v>346</v>
      </c>
      <c r="B141">
        <v>3.83</v>
      </c>
      <c r="C141" s="2">
        <v>435</v>
      </c>
      <c r="D141">
        <f t="shared" si="12"/>
        <v>113.57702349869452</v>
      </c>
      <c r="E141" s="7">
        <f t="shared" si="13"/>
        <v>8.3961597702347454E-4</v>
      </c>
      <c r="F141" s="8">
        <f t="shared" si="16"/>
        <v>0.55176087736974355</v>
      </c>
      <c r="G141" s="7">
        <f t="shared" si="14"/>
        <v>8.4760579027621337E-4</v>
      </c>
      <c r="H141" s="8">
        <f t="shared" si="17"/>
        <v>0.35515567840552742</v>
      </c>
      <c r="I141">
        <f t="shared" si="15"/>
        <v>1.5109995275511268E-4</v>
      </c>
    </row>
    <row r="142" spans="1:9">
      <c r="A142" s="1" t="s">
        <v>152</v>
      </c>
      <c r="B142">
        <v>3.41</v>
      </c>
      <c r="C142" s="2">
        <v>387</v>
      </c>
      <c r="D142">
        <f t="shared" si="12"/>
        <v>113.48973607038123</v>
      </c>
      <c r="E142" s="7">
        <f t="shared" si="13"/>
        <v>7.4696869680019456E-4</v>
      </c>
      <c r="F142" s="8">
        <f t="shared" si="16"/>
        <v>0.5525078460665438</v>
      </c>
      <c r="G142" s="7">
        <f t="shared" si="14"/>
        <v>7.5465685243913515E-4</v>
      </c>
      <c r="H142" s="8">
        <f t="shared" si="17"/>
        <v>0.35591033525796656</v>
      </c>
      <c r="I142">
        <f t="shared" si="15"/>
        <v>2.1243855147065616E-4</v>
      </c>
    </row>
    <row r="143" spans="1:9">
      <c r="A143" s="1" t="s">
        <v>251</v>
      </c>
      <c r="B143">
        <v>4.76</v>
      </c>
      <c r="C143" s="2">
        <v>538</v>
      </c>
      <c r="D143">
        <f t="shared" si="12"/>
        <v>113.02521008403362</v>
      </c>
      <c r="E143" s="7">
        <f t="shared" si="13"/>
        <v>1.0384215991692627E-3</v>
      </c>
      <c r="F143" s="8">
        <f t="shared" si="16"/>
        <v>0.55354626766571302</v>
      </c>
      <c r="G143" s="7">
        <f t="shared" si="14"/>
        <v>1.0534212954868864E-3</v>
      </c>
      <c r="H143" s="8">
        <f t="shared" si="17"/>
        <v>0.35696375655345347</v>
      </c>
      <c r="I143">
        <f t="shared" si="15"/>
        <v>2.0516267405193411E-4</v>
      </c>
    </row>
    <row r="144" spans="1:9">
      <c r="A144" s="1" t="s">
        <v>65</v>
      </c>
      <c r="B144">
        <v>4.5599999999999996</v>
      </c>
      <c r="C144" s="2">
        <v>513</v>
      </c>
      <c r="D144">
        <f t="shared" si="12"/>
        <v>112.50000000000001</v>
      </c>
      <c r="E144" s="7">
        <f t="shared" si="13"/>
        <v>9.9016780738630443E-4</v>
      </c>
      <c r="F144" s="8">
        <f t="shared" si="16"/>
        <v>0.55453643547309928</v>
      </c>
      <c r="G144" s="7">
        <f t="shared" si="14"/>
        <v>1.0091598965168492E-3</v>
      </c>
      <c r="H144" s="8">
        <f t="shared" si="17"/>
        <v>0.35797291644997031</v>
      </c>
      <c r="I144">
        <f t="shared" si="15"/>
        <v>1.7598628300896646E-4</v>
      </c>
    </row>
    <row r="145" spans="1:9">
      <c r="A145" s="1" t="s">
        <v>357</v>
      </c>
      <c r="B145">
        <v>3.9</v>
      </c>
      <c r="C145" s="2">
        <v>438</v>
      </c>
      <c r="D145">
        <f t="shared" si="12"/>
        <v>112.30769230769231</v>
      </c>
      <c r="E145" s="7">
        <f t="shared" si="13"/>
        <v>8.4540643203742953E-4</v>
      </c>
      <c r="F145" s="8">
        <f t="shared" si="16"/>
        <v>0.55538184190513673</v>
      </c>
      <c r="G145" s="7">
        <f t="shared" si="14"/>
        <v>8.6309727991572629E-4</v>
      </c>
      <c r="H145" s="8">
        <f t="shared" si="17"/>
        <v>0.35883601372988605</v>
      </c>
      <c r="I145">
        <f t="shared" si="15"/>
        <v>2.0095726278043791E-4</v>
      </c>
    </row>
    <row r="146" spans="1:9">
      <c r="A146" s="1" t="s">
        <v>186</v>
      </c>
      <c r="B146">
        <v>4.43</v>
      </c>
      <c r="C146" s="2">
        <v>496</v>
      </c>
      <c r="D146">
        <f t="shared" si="12"/>
        <v>111.96388261851017</v>
      </c>
      <c r="E146" s="7">
        <f t="shared" si="13"/>
        <v>9.5735522897389281E-4</v>
      </c>
      <c r="F146" s="8">
        <f t="shared" si="16"/>
        <v>0.55633919713411062</v>
      </c>
      <c r="G146" s="7">
        <f t="shared" si="14"/>
        <v>9.80389987186325E-4</v>
      </c>
      <c r="H146" s="8">
        <f t="shared" si="17"/>
        <v>0.35981640371707235</v>
      </c>
      <c r="I146">
        <f t="shared" si="15"/>
        <v>4.4778897262512385E-4</v>
      </c>
    </row>
    <row r="147" spans="1:9">
      <c r="A147" s="1" t="s">
        <v>144</v>
      </c>
      <c r="B147">
        <v>9.8699999999999992</v>
      </c>
      <c r="C147" s="2">
        <v>1105</v>
      </c>
      <c r="D147">
        <f t="shared" si="12"/>
        <v>111.95542046605877</v>
      </c>
      <c r="E147" s="7">
        <f t="shared" si="13"/>
        <v>2.1328175968067572E-3</v>
      </c>
      <c r="F147" s="8">
        <f t="shared" si="16"/>
        <v>0.55847201473091734</v>
      </c>
      <c r="G147" s="7">
        <f t="shared" si="14"/>
        <v>2.1843000391713382E-3</v>
      </c>
      <c r="H147" s="8">
        <f t="shared" si="17"/>
        <v>0.36200070375624371</v>
      </c>
      <c r="I147">
        <f t="shared" si="15"/>
        <v>1.5862865957774752E-4</v>
      </c>
    </row>
    <row r="148" spans="1:9">
      <c r="A148" s="1" t="s">
        <v>331</v>
      </c>
      <c r="B148">
        <v>3.46</v>
      </c>
      <c r="C148" s="2">
        <v>385</v>
      </c>
      <c r="D148">
        <f t="shared" si="12"/>
        <v>111.27167630057804</v>
      </c>
      <c r="E148" s="7">
        <f t="shared" si="13"/>
        <v>7.431083934575579E-4</v>
      </c>
      <c r="F148" s="8">
        <f t="shared" si="16"/>
        <v>0.55921512312437494</v>
      </c>
      <c r="G148" s="7">
        <f t="shared" si="14"/>
        <v>7.657222021816444E-4</v>
      </c>
      <c r="H148" s="8">
        <f t="shared" si="17"/>
        <v>0.36276642595842534</v>
      </c>
      <c r="I148">
        <f t="shared" si="15"/>
        <v>6.2560671716790917E-4</v>
      </c>
    </row>
    <row r="149" spans="1:9">
      <c r="A149" s="1" t="s">
        <v>411</v>
      </c>
      <c r="B149">
        <v>13.57</v>
      </c>
      <c r="C149" s="2">
        <v>1505</v>
      </c>
      <c r="D149">
        <f t="shared" si="12"/>
        <v>110.90641120117907</v>
      </c>
      <c r="E149" s="7">
        <f t="shared" si="13"/>
        <v>2.9048782653340898E-3</v>
      </c>
      <c r="F149" s="8">
        <f t="shared" si="16"/>
        <v>0.56212000138970908</v>
      </c>
      <c r="G149" s="7">
        <f t="shared" si="14"/>
        <v>3.0031359201170274E-3</v>
      </c>
      <c r="H149" s="8">
        <f t="shared" si="17"/>
        <v>0.36576956187854237</v>
      </c>
      <c r="I149">
        <f t="shared" si="15"/>
        <v>1.7045777718094346E-4</v>
      </c>
    </row>
    <row r="150" spans="1:9">
      <c r="A150" s="1" t="s">
        <v>50</v>
      </c>
      <c r="B150">
        <v>3.68</v>
      </c>
      <c r="C150" s="2">
        <v>407</v>
      </c>
      <c r="D150">
        <f t="shared" si="12"/>
        <v>110.59782608695652</v>
      </c>
      <c r="E150" s="7">
        <f t="shared" si="13"/>
        <v>7.8557173022656118E-4</v>
      </c>
      <c r="F150" s="8">
        <f t="shared" si="16"/>
        <v>0.56290557311993561</v>
      </c>
      <c r="G150" s="7">
        <f t="shared" si="14"/>
        <v>8.144097410486854E-4</v>
      </c>
      <c r="H150" s="8">
        <f t="shared" si="17"/>
        <v>0.36658397161959105</v>
      </c>
      <c r="I150">
        <f t="shared" si="15"/>
        <v>1.3484727527762752E-4</v>
      </c>
    </row>
    <row r="151" spans="1:9">
      <c r="A151" s="1" t="s">
        <v>431</v>
      </c>
      <c r="B151">
        <v>2.9</v>
      </c>
      <c r="C151" s="2">
        <v>320</v>
      </c>
      <c r="D151">
        <f t="shared" si="12"/>
        <v>110.3448275862069</v>
      </c>
      <c r="E151" s="7">
        <f t="shared" si="13"/>
        <v>6.1764853482186631E-4</v>
      </c>
      <c r="F151" s="8">
        <f t="shared" si="16"/>
        <v>0.56352322165475743</v>
      </c>
      <c r="G151" s="7">
        <f t="shared" si="14"/>
        <v>6.4179028506554012E-4</v>
      </c>
      <c r="H151" s="8">
        <f t="shared" si="17"/>
        <v>0.36722576190465661</v>
      </c>
      <c r="I151">
        <f t="shared" si="15"/>
        <v>3.8924481180702131E-4</v>
      </c>
    </row>
    <row r="152" spans="1:9">
      <c r="A152" s="1" t="s">
        <v>396</v>
      </c>
      <c r="B152">
        <v>8.35</v>
      </c>
      <c r="C152" s="2">
        <v>920</v>
      </c>
      <c r="D152">
        <f t="shared" si="12"/>
        <v>110.17964071856288</v>
      </c>
      <c r="E152" s="7">
        <f t="shared" si="13"/>
        <v>1.7757395376128656E-3</v>
      </c>
      <c r="F152" s="8">
        <f t="shared" si="16"/>
        <v>0.56529896119237033</v>
      </c>
      <c r="G152" s="7">
        <f t="shared" si="14"/>
        <v>1.847913406999055E-3</v>
      </c>
      <c r="H152" s="8">
        <f t="shared" si="17"/>
        <v>0.36907367531165569</v>
      </c>
      <c r="I152">
        <f t="shared" si="15"/>
        <v>1.5389059323511756E-4</v>
      </c>
    </row>
    <row r="153" spans="1:9">
      <c r="A153" s="1" t="s">
        <v>138</v>
      </c>
      <c r="B153">
        <v>3.28</v>
      </c>
      <c r="C153" s="2">
        <v>360</v>
      </c>
      <c r="D153">
        <f t="shared" si="12"/>
        <v>109.75609756097562</v>
      </c>
      <c r="E153" s="7">
        <f t="shared" si="13"/>
        <v>6.9485460167459964E-4</v>
      </c>
      <c r="F153" s="8">
        <f t="shared" si="16"/>
        <v>0.56599381579404495</v>
      </c>
      <c r="G153" s="7">
        <f t="shared" si="14"/>
        <v>7.2588694310861087E-4</v>
      </c>
      <c r="H153" s="8">
        <f t="shared" si="17"/>
        <v>0.36979956225476429</v>
      </c>
      <c r="I153">
        <f t="shared" si="15"/>
        <v>1.0301125679168521E-4</v>
      </c>
    </row>
    <row r="154" spans="1:9">
      <c r="A154" s="1" t="s">
        <v>322</v>
      </c>
      <c r="B154">
        <v>2.19</v>
      </c>
      <c r="C154" s="2">
        <v>240</v>
      </c>
      <c r="D154">
        <f t="shared" si="12"/>
        <v>109.58904109589041</v>
      </c>
      <c r="E154" s="7">
        <f t="shared" si="13"/>
        <v>4.6323640111639971E-4</v>
      </c>
      <c r="F154" s="8">
        <f t="shared" si="16"/>
        <v>0.5664570521951614</v>
      </c>
      <c r="G154" s="7">
        <f t="shared" si="14"/>
        <v>4.8466231872190788E-4</v>
      </c>
      <c r="H154" s="8">
        <f t="shared" si="17"/>
        <v>0.3702842245734862</v>
      </c>
      <c r="I154">
        <f t="shared" si="15"/>
        <v>2.5653823342566828E-4</v>
      </c>
    </row>
    <row r="155" spans="1:9">
      <c r="A155" s="1" t="s">
        <v>110</v>
      </c>
      <c r="B155">
        <v>5.45</v>
      </c>
      <c r="C155" s="2">
        <v>597</v>
      </c>
      <c r="D155">
        <f t="shared" si="12"/>
        <v>109.54128440366972</v>
      </c>
      <c r="E155" s="7">
        <f t="shared" si="13"/>
        <v>1.1523005477770444E-3</v>
      </c>
      <c r="F155" s="8">
        <f t="shared" si="16"/>
        <v>0.56760935274293844</v>
      </c>
      <c r="G155" s="7">
        <f t="shared" si="14"/>
        <v>1.2061231219335151E-3</v>
      </c>
      <c r="H155" s="8">
        <f t="shared" si="17"/>
        <v>0.37149034769541972</v>
      </c>
      <c r="I155">
        <f t="shared" si="15"/>
        <v>3.8183674667205403E-4</v>
      </c>
    </row>
    <row r="156" spans="1:9">
      <c r="A156" s="1" t="s">
        <v>70</v>
      </c>
      <c r="B156">
        <v>8.08</v>
      </c>
      <c r="C156" s="2">
        <v>883</v>
      </c>
      <c r="D156">
        <f t="shared" si="12"/>
        <v>109.28217821782178</v>
      </c>
      <c r="E156" s="7">
        <f t="shared" si="13"/>
        <v>1.7043239257740874E-3</v>
      </c>
      <c r="F156" s="8">
        <f t="shared" si="16"/>
        <v>0.56931367666871258</v>
      </c>
      <c r="G156" s="7">
        <f t="shared" si="14"/>
        <v>1.7881605183895049E-3</v>
      </c>
      <c r="H156" s="8">
        <f t="shared" si="17"/>
        <v>0.3732785082138092</v>
      </c>
      <c r="I156">
        <f t="shared" si="15"/>
        <v>3.0921078384879563E-4</v>
      </c>
    </row>
    <row r="157" spans="1:9">
      <c r="A157" s="1" t="s">
        <v>107</v>
      </c>
      <c r="B157">
        <v>6.52</v>
      </c>
      <c r="C157" s="2">
        <v>711</v>
      </c>
      <c r="D157">
        <f t="shared" si="12"/>
        <v>109.04907975460124</v>
      </c>
      <c r="E157" s="7">
        <f t="shared" si="13"/>
        <v>1.3723378383073341E-3</v>
      </c>
      <c r="F157" s="8">
        <f t="shared" si="16"/>
        <v>0.57068601450701995</v>
      </c>
      <c r="G157" s="7">
        <f t="shared" si="14"/>
        <v>1.4429216064232142E-3</v>
      </c>
      <c r="H157" s="8">
        <f t="shared" si="17"/>
        <v>0.37472142982023243</v>
      </c>
      <c r="I157">
        <f t="shared" si="15"/>
        <v>2.3120408983848262E-4</v>
      </c>
    </row>
    <row r="158" spans="1:9">
      <c r="A158" s="1" t="s">
        <v>383</v>
      </c>
      <c r="B158">
        <v>4.82</v>
      </c>
      <c r="C158" s="2">
        <v>522</v>
      </c>
      <c r="D158">
        <f t="shared" si="12"/>
        <v>108.29875518672199</v>
      </c>
      <c r="E158" s="7">
        <f t="shared" si="13"/>
        <v>1.0075391724281694E-3</v>
      </c>
      <c r="F158" s="8">
        <f t="shared" si="16"/>
        <v>0.57169355367944807</v>
      </c>
      <c r="G158" s="7">
        <f t="shared" si="14"/>
        <v>1.0666997151778978E-3</v>
      </c>
      <c r="H158" s="8">
        <f t="shared" si="17"/>
        <v>0.37578812953541035</v>
      </c>
      <c r="I158">
        <f t="shared" si="15"/>
        <v>3.1606657036289953E-4</v>
      </c>
    </row>
    <row r="159" spans="1:9">
      <c r="A159" s="1" t="s">
        <v>100</v>
      </c>
      <c r="B159">
        <v>6.58</v>
      </c>
      <c r="C159" s="2">
        <v>712</v>
      </c>
      <c r="D159">
        <f t="shared" si="12"/>
        <v>108.20668693009118</v>
      </c>
      <c r="E159" s="7">
        <f t="shared" si="13"/>
        <v>1.3742679899786524E-3</v>
      </c>
      <c r="F159" s="8">
        <f t="shared" si="16"/>
        <v>0.57306782166942671</v>
      </c>
      <c r="G159" s="7">
        <f t="shared" si="14"/>
        <v>1.4562000261142255E-3</v>
      </c>
      <c r="H159" s="8">
        <f t="shared" si="17"/>
        <v>0.37724432956152459</v>
      </c>
      <c r="I159">
        <f t="shared" si="15"/>
        <v>2.2671801567383798E-4</v>
      </c>
    </row>
    <row r="160" spans="1:9">
      <c r="A160" s="1" t="s">
        <v>121</v>
      </c>
      <c r="B160">
        <v>4.71</v>
      </c>
      <c r="C160" s="2">
        <v>509</v>
      </c>
      <c r="D160">
        <f t="shared" si="12"/>
        <v>108.06794055201699</v>
      </c>
      <c r="E160" s="7">
        <f t="shared" si="13"/>
        <v>9.8244720070103111E-4</v>
      </c>
      <c r="F160" s="8">
        <f t="shared" si="16"/>
        <v>0.57405026887012778</v>
      </c>
      <c r="G160" s="7">
        <f t="shared" si="14"/>
        <v>1.0423559457443771E-3</v>
      </c>
      <c r="H160" s="8">
        <f t="shared" si="17"/>
        <v>0.37828668550726896</v>
      </c>
      <c r="I160">
        <f t="shared" si="15"/>
        <v>1.1900689737807391E-3</v>
      </c>
    </row>
    <row r="161" spans="1:9">
      <c r="A161" s="1" t="s">
        <v>261</v>
      </c>
      <c r="B161">
        <v>24.69</v>
      </c>
      <c r="C161" s="2">
        <v>2666</v>
      </c>
      <c r="D161">
        <f t="shared" si="12"/>
        <v>107.97893884163628</v>
      </c>
      <c r="E161" s="7">
        <f t="shared" si="13"/>
        <v>5.145784355734674E-3</v>
      </c>
      <c r="F161" s="8">
        <f t="shared" si="16"/>
        <v>0.57919605322586243</v>
      </c>
      <c r="G161" s="7">
        <f t="shared" si="14"/>
        <v>5.4640697028510987E-3</v>
      </c>
      <c r="H161" s="8">
        <f t="shared" si="17"/>
        <v>0.38375075521012003</v>
      </c>
      <c r="I161">
        <f t="shared" si="15"/>
        <v>1.1579176628592758E-4</v>
      </c>
    </row>
    <row r="162" spans="1:9">
      <c r="A162" s="1" t="s">
        <v>325</v>
      </c>
      <c r="B162">
        <v>2.4</v>
      </c>
      <c r="C162" s="2">
        <v>259</v>
      </c>
      <c r="D162">
        <f t="shared" si="12"/>
        <v>107.91666666666667</v>
      </c>
      <c r="E162" s="7">
        <f t="shared" si="13"/>
        <v>4.9990928287144804E-4</v>
      </c>
      <c r="F162" s="8">
        <f t="shared" si="16"/>
        <v>0.5796959625087339</v>
      </c>
      <c r="G162" s="7">
        <f t="shared" si="14"/>
        <v>5.3113678764044698E-4</v>
      </c>
      <c r="H162" s="8">
        <f t="shared" si="17"/>
        <v>0.38428189199776047</v>
      </c>
      <c r="I162">
        <f t="shared" si="15"/>
        <v>1.7770669678032758E-4</v>
      </c>
    </row>
    <row r="163" spans="1:9">
      <c r="A163" s="1" t="s">
        <v>14</v>
      </c>
      <c r="B163">
        <v>3.64</v>
      </c>
      <c r="C163" s="2">
        <v>390</v>
      </c>
      <c r="D163">
        <f t="shared" si="12"/>
        <v>107.14285714285714</v>
      </c>
      <c r="E163" s="7">
        <f t="shared" si="13"/>
        <v>7.5275915181414956E-4</v>
      </c>
      <c r="F163" s="8">
        <f t="shared" si="16"/>
        <v>0.58044872166054806</v>
      </c>
      <c r="G163" s="7">
        <f t="shared" si="14"/>
        <v>8.0555746125467794E-4</v>
      </c>
      <c r="H163" s="8">
        <f t="shared" si="17"/>
        <v>0.38508744945901513</v>
      </c>
      <c r="I163">
        <f t="shared" si="15"/>
        <v>2.6371622803186834E-4</v>
      </c>
    </row>
    <row r="164" spans="1:9">
      <c r="A164" s="1" t="s">
        <v>49</v>
      </c>
      <c r="B164">
        <v>5.38</v>
      </c>
      <c r="C164" s="2">
        <v>575</v>
      </c>
      <c r="D164">
        <f t="shared" si="12"/>
        <v>106.87732342007435</v>
      </c>
      <c r="E164" s="7">
        <f t="shared" si="13"/>
        <v>1.1098372110080409E-3</v>
      </c>
      <c r="F164" s="8">
        <f t="shared" si="16"/>
        <v>0.58155855887155605</v>
      </c>
      <c r="G164" s="7">
        <f t="shared" si="14"/>
        <v>1.190631632294002E-3</v>
      </c>
      <c r="H164" s="8">
        <f t="shared" si="17"/>
        <v>0.38627808109130912</v>
      </c>
      <c r="I164">
        <f t="shared" si="15"/>
        <v>2.1012083682908633E-4</v>
      </c>
    </row>
    <row r="165" spans="1:9">
      <c r="A165" s="1" t="s">
        <v>90</v>
      </c>
      <c r="B165">
        <v>4.28</v>
      </c>
      <c r="C165" s="2">
        <v>457</v>
      </c>
      <c r="D165">
        <f t="shared" si="12"/>
        <v>106.77570093457943</v>
      </c>
      <c r="E165" s="7">
        <f t="shared" si="13"/>
        <v>8.8207931379247781E-4</v>
      </c>
      <c r="F165" s="8">
        <f t="shared" si="16"/>
        <v>0.58244063818534852</v>
      </c>
      <c r="G165" s="7">
        <f t="shared" si="14"/>
        <v>9.4719393795879715E-4</v>
      </c>
      <c r="H165" s="8">
        <f t="shared" si="17"/>
        <v>0.3872252750292679</v>
      </c>
      <c r="I165">
        <f t="shared" si="15"/>
        <v>2.8375362785770797E-4</v>
      </c>
    </row>
    <row r="166" spans="1:9">
      <c r="A166" s="1" t="s">
        <v>426</v>
      </c>
      <c r="B166">
        <v>5.75</v>
      </c>
      <c r="C166" s="2">
        <v>612</v>
      </c>
      <c r="D166">
        <f t="shared" si="12"/>
        <v>106.43478260869566</v>
      </c>
      <c r="E166" s="7">
        <f t="shared" si="13"/>
        <v>1.1812528228468194E-3</v>
      </c>
      <c r="F166" s="8">
        <f t="shared" si="16"/>
        <v>0.58362189100819539</v>
      </c>
      <c r="G166" s="7">
        <f t="shared" si="14"/>
        <v>1.272515220388571E-3</v>
      </c>
      <c r="H166" s="8">
        <f t="shared" si="17"/>
        <v>0.38849779024965647</v>
      </c>
      <c r="I166">
        <f t="shared" si="15"/>
        <v>4.052311532058428E-4</v>
      </c>
    </row>
    <row r="167" spans="1:9">
      <c r="A167" s="1" t="s">
        <v>208</v>
      </c>
      <c r="B167">
        <v>8.1999999999999993</v>
      </c>
      <c r="C167" s="2">
        <v>872</v>
      </c>
      <c r="D167">
        <f t="shared" si="12"/>
        <v>106.34146341463416</v>
      </c>
      <c r="E167" s="7">
        <f t="shared" si="13"/>
        <v>1.6830922573895857E-3</v>
      </c>
      <c r="F167" s="8">
        <f t="shared" si="16"/>
        <v>0.585304983265585</v>
      </c>
      <c r="G167" s="7">
        <f t="shared" si="14"/>
        <v>1.814717357771527E-3</v>
      </c>
      <c r="H167" s="8">
        <f t="shared" si="17"/>
        <v>0.39031250760742797</v>
      </c>
      <c r="I167">
        <f t="shared" si="15"/>
        <v>5.4622106513069202E-4</v>
      </c>
    </row>
    <row r="168" spans="1:9">
      <c r="A168" s="1" t="s">
        <v>51</v>
      </c>
      <c r="B168">
        <v>11.01</v>
      </c>
      <c r="C168" s="2">
        <v>1168</v>
      </c>
      <c r="D168">
        <f t="shared" si="12"/>
        <v>106.08537693006357</v>
      </c>
      <c r="E168" s="7">
        <f t="shared" si="13"/>
        <v>2.2544171520998118E-3</v>
      </c>
      <c r="F168" s="8">
        <f t="shared" si="16"/>
        <v>0.58755940041768484</v>
      </c>
      <c r="G168" s="7">
        <f t="shared" si="14"/>
        <v>2.4365900133005505E-3</v>
      </c>
      <c r="H168" s="8">
        <f t="shared" si="17"/>
        <v>0.39274909762072852</v>
      </c>
      <c r="I168">
        <f t="shared" si="15"/>
        <v>1.9599309846052293E-4</v>
      </c>
    </row>
    <row r="169" spans="1:9">
      <c r="A169" s="1" t="s">
        <v>160</v>
      </c>
      <c r="B169">
        <v>3.95</v>
      </c>
      <c r="C169" s="2">
        <v>419</v>
      </c>
      <c r="D169">
        <f t="shared" si="12"/>
        <v>106.0759493670886</v>
      </c>
      <c r="E169" s="7">
        <f t="shared" si="13"/>
        <v>8.0873355028238114E-4</v>
      </c>
      <c r="F169" s="8">
        <f t="shared" si="16"/>
        <v>0.58836813396796717</v>
      </c>
      <c r="G169" s="7">
        <f t="shared" si="14"/>
        <v>8.7416262965823576E-4</v>
      </c>
      <c r="H169" s="8">
        <f t="shared" si="17"/>
        <v>0.39362326025038674</v>
      </c>
      <c r="I169">
        <f t="shared" si="15"/>
        <v>1.0742217113786923E-3</v>
      </c>
    </row>
    <row r="170" spans="1:9">
      <c r="A170" s="1" t="s">
        <v>29</v>
      </c>
      <c r="B170">
        <v>21.6</v>
      </c>
      <c r="C170" s="2">
        <v>2288</v>
      </c>
      <c r="D170">
        <f t="shared" si="12"/>
        <v>105.92592592592592</v>
      </c>
      <c r="E170" s="7">
        <f t="shared" si="13"/>
        <v>4.4161870239763437E-3</v>
      </c>
      <c r="F170" s="8">
        <f t="shared" si="16"/>
        <v>0.59278432099194356</v>
      </c>
      <c r="G170" s="7">
        <f t="shared" si="14"/>
        <v>4.7802310887640233E-3</v>
      </c>
      <c r="H170" s="8">
        <f t="shared" si="17"/>
        <v>0.39840349133915076</v>
      </c>
      <c r="I170">
        <f t="shared" si="15"/>
        <v>1.0996023679899214E-3</v>
      </c>
    </row>
    <row r="171" spans="1:9">
      <c r="A171" s="1" t="s">
        <v>384</v>
      </c>
      <c r="B171">
        <v>22.11</v>
      </c>
      <c r="C171" s="2">
        <v>2342</v>
      </c>
      <c r="D171">
        <f t="shared" si="12"/>
        <v>105.92492085029399</v>
      </c>
      <c r="E171" s="7">
        <f t="shared" si="13"/>
        <v>4.520415214227534E-3</v>
      </c>
      <c r="F171" s="8">
        <f t="shared" si="16"/>
        <v>0.59730473620617108</v>
      </c>
      <c r="G171" s="7">
        <f t="shared" si="14"/>
        <v>4.8930976561376181E-3</v>
      </c>
      <c r="H171" s="8">
        <f t="shared" si="17"/>
        <v>0.40329658899528836</v>
      </c>
      <c r="I171">
        <f t="shared" si="15"/>
        <v>2.385184027600129E-4</v>
      </c>
    </row>
    <row r="172" spans="1:9">
      <c r="A172" s="1" t="s">
        <v>235</v>
      </c>
      <c r="B172">
        <v>4.79</v>
      </c>
      <c r="C172" s="2">
        <v>507</v>
      </c>
      <c r="D172">
        <f t="shared" si="12"/>
        <v>105.84551148225469</v>
      </c>
      <c r="E172" s="7">
        <f t="shared" si="13"/>
        <v>9.7858689735839445E-4</v>
      </c>
      <c r="F172" s="8">
        <f t="shared" si="16"/>
        <v>0.5982833231035295</v>
      </c>
      <c r="G172" s="7">
        <f t="shared" si="14"/>
        <v>1.0600605053323921E-3</v>
      </c>
      <c r="H172" s="8">
        <f t="shared" si="17"/>
        <v>0.40435664950062078</v>
      </c>
      <c r="I172">
        <f t="shared" si="15"/>
        <v>6.3523126949988074E-4</v>
      </c>
    </row>
    <row r="173" spans="1:9">
      <c r="A173" s="1" t="s">
        <v>355</v>
      </c>
      <c r="B173">
        <v>12.72</v>
      </c>
      <c r="C173" s="2">
        <v>1344</v>
      </c>
      <c r="D173">
        <f t="shared" si="12"/>
        <v>105.66037735849056</v>
      </c>
      <c r="E173" s="7">
        <f t="shared" si="13"/>
        <v>2.5941238462518384E-3</v>
      </c>
      <c r="F173" s="8">
        <f t="shared" si="16"/>
        <v>0.60087744694978129</v>
      </c>
      <c r="G173" s="7">
        <f t="shared" si="14"/>
        <v>2.8150249744943691E-3</v>
      </c>
      <c r="H173" s="8">
        <f t="shared" si="17"/>
        <v>0.40717167447511515</v>
      </c>
      <c r="I173">
        <f t="shared" si="15"/>
        <v>2.0842063608281225E-4</v>
      </c>
    </row>
    <row r="174" spans="1:9">
      <c r="A174" s="1" t="s">
        <v>99</v>
      </c>
      <c r="B174">
        <v>4.1500000000000004</v>
      </c>
      <c r="C174" s="2">
        <v>437</v>
      </c>
      <c r="D174">
        <f t="shared" si="12"/>
        <v>105.3012048192771</v>
      </c>
      <c r="E174" s="7">
        <f t="shared" si="13"/>
        <v>8.434762803661112E-4</v>
      </c>
      <c r="F174" s="8">
        <f t="shared" si="16"/>
        <v>0.60172092323014736</v>
      </c>
      <c r="G174" s="7">
        <f t="shared" si="14"/>
        <v>9.1842402862827297E-4</v>
      </c>
      <c r="H174" s="8">
        <f t="shared" si="17"/>
        <v>0.40809009850374345</v>
      </c>
      <c r="I174">
        <f t="shared" si="15"/>
        <v>6.0369004850130414E-4</v>
      </c>
    </row>
    <row r="175" spans="1:9">
      <c r="A175" s="1" t="s">
        <v>172</v>
      </c>
      <c r="B175">
        <v>12.01</v>
      </c>
      <c r="C175" s="2">
        <v>1264</v>
      </c>
      <c r="D175">
        <f t="shared" si="12"/>
        <v>105.24562864279767</v>
      </c>
      <c r="E175" s="7">
        <f t="shared" si="13"/>
        <v>2.439711712546372E-3</v>
      </c>
      <c r="F175" s="8">
        <f t="shared" si="16"/>
        <v>0.60416063494269379</v>
      </c>
      <c r="G175" s="7">
        <f t="shared" si="14"/>
        <v>2.6578970081507368E-3</v>
      </c>
      <c r="H175" s="8">
        <f t="shared" si="17"/>
        <v>0.41074799551189417</v>
      </c>
      <c r="I175">
        <f t="shared" si="15"/>
        <v>3.3358256617715965E-4</v>
      </c>
    </row>
    <row r="176" spans="1:9">
      <c r="A176" s="1" t="s">
        <v>311</v>
      </c>
      <c r="B176">
        <v>6.61</v>
      </c>
      <c r="C176" s="2">
        <v>694</v>
      </c>
      <c r="D176">
        <f t="shared" si="12"/>
        <v>104.99243570347957</v>
      </c>
      <c r="E176" s="7">
        <f t="shared" si="13"/>
        <v>1.3395252598949225E-3</v>
      </c>
      <c r="F176" s="8">
        <f t="shared" si="16"/>
        <v>0.60550016020258868</v>
      </c>
      <c r="G176" s="7">
        <f t="shared" si="14"/>
        <v>1.4628392359597312E-3</v>
      </c>
      <c r="H176" s="8">
        <f t="shared" si="17"/>
        <v>0.41221083474785392</v>
      </c>
      <c r="I176">
        <f t="shared" si="15"/>
        <v>2.3429505947689111E-4</v>
      </c>
    </row>
    <row r="177" spans="1:9">
      <c r="A177" s="1" t="s">
        <v>43</v>
      </c>
      <c r="B177">
        <v>4.6399999999999997</v>
      </c>
      <c r="C177" s="2">
        <v>487</v>
      </c>
      <c r="D177">
        <f t="shared" si="12"/>
        <v>104.95689655172414</v>
      </c>
      <c r="E177" s="7">
        <f t="shared" si="13"/>
        <v>9.3998386393202773E-4</v>
      </c>
      <c r="F177" s="8">
        <f t="shared" si="16"/>
        <v>0.60644014406652069</v>
      </c>
      <c r="G177" s="7">
        <f t="shared" si="14"/>
        <v>1.0268644561048641E-3</v>
      </c>
      <c r="H177" s="8">
        <f t="shared" si="17"/>
        <v>0.41323769920395875</v>
      </c>
      <c r="I177">
        <f t="shared" si="15"/>
        <v>5.8714896806272288E-4</v>
      </c>
    </row>
    <row r="178" spans="1:9">
      <c r="A178" s="1" t="s">
        <v>233</v>
      </c>
      <c r="B178">
        <v>11.56</v>
      </c>
      <c r="C178" s="2">
        <v>1209</v>
      </c>
      <c r="D178">
        <f t="shared" si="12"/>
        <v>104.58477508650519</v>
      </c>
      <c r="E178" s="7">
        <f t="shared" si="13"/>
        <v>2.3335533706238636E-3</v>
      </c>
      <c r="F178" s="8">
        <f t="shared" si="16"/>
        <v>0.6087736974371446</v>
      </c>
      <c r="G178" s="7">
        <f t="shared" si="14"/>
        <v>2.5583088604681529E-3</v>
      </c>
      <c r="H178" s="8">
        <f t="shared" si="17"/>
        <v>0.4157960080644269</v>
      </c>
      <c r="I178">
        <f t="shared" si="15"/>
        <v>2.6097729479362952E-4</v>
      </c>
    </row>
    <row r="179" spans="1:9">
      <c r="A179" s="1" t="s">
        <v>270</v>
      </c>
      <c r="B179">
        <v>5.13</v>
      </c>
      <c r="C179" s="2">
        <v>536</v>
      </c>
      <c r="D179">
        <f t="shared" si="12"/>
        <v>104.48343079922027</v>
      </c>
      <c r="E179" s="7">
        <f t="shared" si="13"/>
        <v>1.034561295826626E-3</v>
      </c>
      <c r="F179" s="8">
        <f t="shared" si="16"/>
        <v>0.60980825873297118</v>
      </c>
      <c r="G179" s="7">
        <f t="shared" si="14"/>
        <v>1.1353048835814554E-3</v>
      </c>
      <c r="H179" s="8">
        <f t="shared" si="17"/>
        <v>0.41693131294800834</v>
      </c>
      <c r="I179">
        <f t="shared" si="15"/>
        <v>3.2941301038585946E-4</v>
      </c>
    </row>
    <row r="180" spans="1:9">
      <c r="A180" s="1" t="s">
        <v>19</v>
      </c>
      <c r="B180">
        <v>6.46</v>
      </c>
      <c r="C180" s="2">
        <v>674</v>
      </c>
      <c r="D180">
        <f t="shared" si="12"/>
        <v>104.3343653250774</v>
      </c>
      <c r="E180" s="7">
        <f t="shared" si="13"/>
        <v>1.3009222264685559E-3</v>
      </c>
      <c r="F180" s="8">
        <f t="shared" si="16"/>
        <v>0.61110918095943978</v>
      </c>
      <c r="G180" s="7">
        <f t="shared" si="14"/>
        <v>1.4296431867322032E-3</v>
      </c>
      <c r="H180" s="8">
        <f t="shared" si="17"/>
        <v>0.41836095613474056</v>
      </c>
      <c r="I180">
        <f t="shared" si="15"/>
        <v>4.4665149873696075E-4</v>
      </c>
    </row>
    <row r="181" spans="1:9">
      <c r="A181" s="1" t="s">
        <v>285</v>
      </c>
      <c r="B181">
        <v>8.73</v>
      </c>
      <c r="C181" s="2">
        <v>909</v>
      </c>
      <c r="D181">
        <f t="shared" si="12"/>
        <v>104.12371134020619</v>
      </c>
      <c r="E181" s="7">
        <f t="shared" si="13"/>
        <v>1.754507869228364E-3</v>
      </c>
      <c r="F181" s="8">
        <f t="shared" si="16"/>
        <v>0.61286368882866815</v>
      </c>
      <c r="G181" s="7">
        <f t="shared" si="14"/>
        <v>1.932010065042126E-3</v>
      </c>
      <c r="H181" s="8">
        <f t="shared" si="17"/>
        <v>0.42029296619978268</v>
      </c>
      <c r="I181">
        <f t="shared" si="15"/>
        <v>2.4404522132159823E-4</v>
      </c>
    </row>
    <row r="182" spans="1:9">
      <c r="A182" s="1" t="s">
        <v>226</v>
      </c>
      <c r="B182">
        <v>4.76</v>
      </c>
      <c r="C182" s="2">
        <v>495</v>
      </c>
      <c r="D182">
        <f t="shared" si="12"/>
        <v>103.99159663865547</v>
      </c>
      <c r="E182" s="7">
        <f t="shared" si="13"/>
        <v>9.5542507730257448E-4</v>
      </c>
      <c r="F182" s="8">
        <f t="shared" si="16"/>
        <v>0.61381911390597077</v>
      </c>
      <c r="G182" s="7">
        <f t="shared" si="14"/>
        <v>1.0534212954868864E-3</v>
      </c>
      <c r="H182" s="8">
        <f t="shared" si="17"/>
        <v>0.42134638749526959</v>
      </c>
      <c r="I182">
        <f t="shared" si="15"/>
        <v>4.4362835721023508E-4</v>
      </c>
    </row>
    <row r="183" spans="1:9">
      <c r="A183" s="1" t="s">
        <v>336</v>
      </c>
      <c r="B183">
        <v>8.6</v>
      </c>
      <c r="C183" s="2">
        <v>891</v>
      </c>
      <c r="D183">
        <f t="shared" si="12"/>
        <v>103.6046511627907</v>
      </c>
      <c r="E183" s="7">
        <f t="shared" si="13"/>
        <v>1.719765139144634E-3</v>
      </c>
      <c r="F183" s="8">
        <f t="shared" si="16"/>
        <v>0.61553887904511539</v>
      </c>
      <c r="G183" s="7">
        <f t="shared" si="14"/>
        <v>1.9032401557116017E-3</v>
      </c>
      <c r="H183" s="8">
        <f t="shared" si="17"/>
        <v>0.42324962765098118</v>
      </c>
      <c r="I183">
        <f t="shared" si="15"/>
        <v>3.6455460171780363E-4</v>
      </c>
    </row>
    <row r="184" spans="1:9">
      <c r="A184" s="1" t="s">
        <v>37</v>
      </c>
      <c r="B184">
        <v>7.06</v>
      </c>
      <c r="C184" s="2">
        <v>731</v>
      </c>
      <c r="D184">
        <f t="shared" si="12"/>
        <v>103.54107648725213</v>
      </c>
      <c r="E184" s="7">
        <f t="shared" si="13"/>
        <v>1.4109408717337009E-3</v>
      </c>
      <c r="F184" s="8">
        <f t="shared" si="16"/>
        <v>0.61694981991684905</v>
      </c>
      <c r="G184" s="7">
        <f t="shared" si="14"/>
        <v>1.5624273836423149E-3</v>
      </c>
      <c r="H184" s="8">
        <f t="shared" si="17"/>
        <v>0.42481205503462349</v>
      </c>
      <c r="I184">
        <f t="shared" si="15"/>
        <v>1.7614245980984711E-4</v>
      </c>
    </row>
    <row r="185" spans="1:9">
      <c r="A185" s="1" t="s">
        <v>113</v>
      </c>
      <c r="B185">
        <v>3.41</v>
      </c>
      <c r="C185" s="2">
        <v>353</v>
      </c>
      <c r="D185">
        <f t="shared" si="12"/>
        <v>103.51906158357771</v>
      </c>
      <c r="E185" s="7">
        <f t="shared" si="13"/>
        <v>6.8134353997537122E-4</v>
      </c>
      <c r="F185" s="8">
        <f t="shared" si="16"/>
        <v>0.61763116345682445</v>
      </c>
      <c r="G185" s="7">
        <f t="shared" si="14"/>
        <v>7.5465685243913515E-4</v>
      </c>
      <c r="H185" s="8">
        <f t="shared" si="17"/>
        <v>0.42556671188706263</v>
      </c>
      <c r="I185">
        <f t="shared" si="15"/>
        <v>3.1711291050434687E-4</v>
      </c>
    </row>
    <row r="186" spans="1:9">
      <c r="A186" s="1" t="s">
        <v>258</v>
      </c>
      <c r="B186">
        <v>6.13</v>
      </c>
      <c r="C186" s="2">
        <v>634</v>
      </c>
      <c r="D186">
        <f t="shared" si="12"/>
        <v>103.42577487765089</v>
      </c>
      <c r="E186" s="7">
        <f t="shared" si="13"/>
        <v>1.2237161596158226E-3</v>
      </c>
      <c r="F186" s="8">
        <f t="shared" si="16"/>
        <v>0.61885487961644026</v>
      </c>
      <c r="G186" s="7">
        <f t="shared" si="14"/>
        <v>1.3566118784316416E-3</v>
      </c>
      <c r="H186" s="8">
        <f t="shared" si="17"/>
        <v>0.4269233237654943</v>
      </c>
      <c r="I186">
        <f t="shared" si="15"/>
        <v>9.6497729075478711E-4</v>
      </c>
    </row>
    <row r="187" spans="1:9">
      <c r="A187" s="1" t="s">
        <v>348</v>
      </c>
      <c r="B187">
        <v>18.64</v>
      </c>
      <c r="C187" s="2">
        <v>1927</v>
      </c>
      <c r="D187">
        <f t="shared" si="12"/>
        <v>103.37982832618026</v>
      </c>
      <c r="E187" s="7">
        <f t="shared" si="13"/>
        <v>3.7194022706304262E-3</v>
      </c>
      <c r="F187" s="8">
        <f t="shared" si="16"/>
        <v>0.62257428188707065</v>
      </c>
      <c r="G187" s="7">
        <f t="shared" si="14"/>
        <v>4.1251623840074716E-3</v>
      </c>
      <c r="H187" s="8">
        <f t="shared" si="17"/>
        <v>0.43104848614950175</v>
      </c>
      <c r="I187">
        <f t="shared" si="15"/>
        <v>9.1357063869090815E-5</v>
      </c>
    </row>
    <row r="188" spans="1:9">
      <c r="A188" s="1" t="s">
        <v>377</v>
      </c>
      <c r="B188">
        <v>1.75</v>
      </c>
      <c r="C188" s="2">
        <v>180</v>
      </c>
      <c r="D188">
        <f t="shared" si="12"/>
        <v>102.85714285714286</v>
      </c>
      <c r="E188" s="7">
        <f t="shared" si="13"/>
        <v>3.4742730083729982E-4</v>
      </c>
      <c r="F188" s="8">
        <f t="shared" si="16"/>
        <v>0.6229217091879079</v>
      </c>
      <c r="G188" s="7">
        <f t="shared" si="14"/>
        <v>3.8728724098782593E-4</v>
      </c>
      <c r="H188" s="8">
        <f t="shared" si="17"/>
        <v>0.43143577339048955</v>
      </c>
      <c r="I188">
        <f t="shared" si="15"/>
        <v>2.9889259841064941E-4</v>
      </c>
    </row>
    <row r="189" spans="1:9">
      <c r="A189" s="1" t="s">
        <v>164</v>
      </c>
      <c r="B189">
        <v>5.72</v>
      </c>
      <c r="C189" s="2">
        <v>588</v>
      </c>
      <c r="D189">
        <f t="shared" si="12"/>
        <v>102.7972027972028</v>
      </c>
      <c r="E189" s="7">
        <f t="shared" si="13"/>
        <v>1.1349291827351794E-3</v>
      </c>
      <c r="F189" s="8">
        <f t="shared" si="16"/>
        <v>0.62405663837064307</v>
      </c>
      <c r="G189" s="7">
        <f t="shared" si="14"/>
        <v>1.2658760105430653E-3</v>
      </c>
      <c r="H189" s="8">
        <f t="shared" si="17"/>
        <v>0.43270164940103262</v>
      </c>
      <c r="I189">
        <f t="shared" si="15"/>
        <v>3.9381409170174964E-4</v>
      </c>
    </row>
    <row r="190" spans="1:9">
      <c r="A190" s="1" t="s">
        <v>8</v>
      </c>
      <c r="B190">
        <v>7.52</v>
      </c>
      <c r="C190" s="2">
        <v>772</v>
      </c>
      <c r="D190">
        <f t="shared" si="12"/>
        <v>102.65957446808511</v>
      </c>
      <c r="E190" s="7">
        <f t="shared" si="13"/>
        <v>1.4900770902577525E-3</v>
      </c>
      <c r="F190" s="8">
        <f t="shared" si="16"/>
        <v>0.62554671546090079</v>
      </c>
      <c r="G190" s="7">
        <f t="shared" si="14"/>
        <v>1.6642286012734004E-3</v>
      </c>
      <c r="H190" s="8">
        <f t="shared" si="17"/>
        <v>0.43436587800230603</v>
      </c>
      <c r="I190">
        <f t="shared" si="15"/>
        <v>7.2903168315263667E-4</v>
      </c>
    </row>
    <row r="191" spans="1:9">
      <c r="A191" s="1" t="s">
        <v>430</v>
      </c>
      <c r="B191">
        <v>13.89</v>
      </c>
      <c r="C191" s="2">
        <v>1424</v>
      </c>
      <c r="D191">
        <f t="shared" si="12"/>
        <v>102.5197984161267</v>
      </c>
      <c r="E191" s="7">
        <f t="shared" si="13"/>
        <v>2.7485359799573048E-3</v>
      </c>
      <c r="F191" s="8">
        <f t="shared" si="16"/>
        <v>0.62829525144085807</v>
      </c>
      <c r="G191" s="7">
        <f t="shared" si="14"/>
        <v>3.0739541584690871E-3</v>
      </c>
      <c r="H191" s="8">
        <f t="shared" si="17"/>
        <v>0.43743983216077509</v>
      </c>
      <c r="I191">
        <f t="shared" si="15"/>
        <v>1.3966011956118018E-4</v>
      </c>
    </row>
    <row r="192" spans="1:9">
      <c r="A192" s="1" t="s">
        <v>130</v>
      </c>
      <c r="B192">
        <v>2.65</v>
      </c>
      <c r="C192" s="2">
        <v>271</v>
      </c>
      <c r="D192">
        <f t="shared" si="12"/>
        <v>102.26415094339623</v>
      </c>
      <c r="E192" s="7">
        <f t="shared" si="13"/>
        <v>5.2307110292726801E-4</v>
      </c>
      <c r="F192" s="8">
        <f t="shared" si="16"/>
        <v>0.62881832254378534</v>
      </c>
      <c r="G192" s="7">
        <f t="shared" si="14"/>
        <v>5.8646353635299355E-4</v>
      </c>
      <c r="H192" s="8">
        <f t="shared" si="17"/>
        <v>0.43802629569712809</v>
      </c>
      <c r="I192">
        <f t="shared" si="15"/>
        <v>4.5071016908510009E-4</v>
      </c>
    </row>
    <row r="193" spans="1:9">
      <c r="A193" s="1" t="s">
        <v>147</v>
      </c>
      <c r="B193">
        <v>8.5</v>
      </c>
      <c r="C193" s="2">
        <v>866</v>
      </c>
      <c r="D193">
        <f t="shared" si="12"/>
        <v>101.88235294117646</v>
      </c>
      <c r="E193" s="7">
        <f t="shared" si="13"/>
        <v>1.6715113473616758E-3</v>
      </c>
      <c r="F193" s="8">
        <f t="shared" si="16"/>
        <v>0.63048983389114699</v>
      </c>
      <c r="G193" s="7">
        <f t="shared" si="14"/>
        <v>1.8811094562265832E-3</v>
      </c>
      <c r="H193" s="8">
        <f t="shared" si="17"/>
        <v>0.43990740515335469</v>
      </c>
      <c r="I193">
        <f t="shared" si="15"/>
        <v>6.0814883593640623E-4</v>
      </c>
    </row>
    <row r="194" spans="1:9">
      <c r="A194" s="1" t="s">
        <v>423</v>
      </c>
      <c r="B194">
        <v>11.46</v>
      </c>
      <c r="C194" s="2">
        <v>1167</v>
      </c>
      <c r="D194">
        <f t="shared" ref="D194:D257" si="18">C194/B194</f>
        <v>101.83246073298429</v>
      </c>
      <c r="E194" s="7">
        <f t="shared" si="13"/>
        <v>2.2524870004284937E-3</v>
      </c>
      <c r="F194" s="8">
        <f t="shared" si="16"/>
        <v>0.63274232089157545</v>
      </c>
      <c r="G194" s="7">
        <f t="shared" si="14"/>
        <v>2.5361781609831344E-3</v>
      </c>
      <c r="H194" s="8">
        <f t="shared" si="17"/>
        <v>0.44244358331433781</v>
      </c>
      <c r="I194">
        <f t="shared" si="15"/>
        <v>1.5033858551161128E-4</v>
      </c>
    </row>
    <row r="195" spans="1:9">
      <c r="A195" s="1" t="s">
        <v>428</v>
      </c>
      <c r="B195">
        <v>2.83</v>
      </c>
      <c r="C195" s="2">
        <v>288</v>
      </c>
      <c r="D195">
        <f t="shared" si="18"/>
        <v>101.76678445229682</v>
      </c>
      <c r="E195" s="7">
        <f t="shared" ref="E195:E258" si="19">C195/518094</f>
        <v>5.5588368133967963E-4</v>
      </c>
      <c r="F195" s="8">
        <f t="shared" si="16"/>
        <v>0.63329820457291508</v>
      </c>
      <c r="G195" s="7">
        <f t="shared" ref="G195:G258" si="20">B195/4518.61</f>
        <v>6.2629879542602709E-4</v>
      </c>
      <c r="H195" s="8">
        <f t="shared" si="17"/>
        <v>0.44306988210976384</v>
      </c>
      <c r="I195">
        <f t="shared" ref="I195:I258" si="21">F195*H196-F196*H195</f>
        <v>9.0858760688761198E-5</v>
      </c>
    </row>
    <row r="196" spans="1:9">
      <c r="A196" s="1" t="s">
        <v>169</v>
      </c>
      <c r="B196">
        <v>1.71</v>
      </c>
      <c r="C196" s="2">
        <v>174</v>
      </c>
      <c r="D196">
        <f t="shared" si="18"/>
        <v>101.75438596491229</v>
      </c>
      <c r="E196" s="7">
        <f t="shared" si="19"/>
        <v>3.3584639080938978E-4</v>
      </c>
      <c r="F196" s="8">
        <f t="shared" ref="F196:F259" si="22">F195+E196</f>
        <v>0.63363405096372449</v>
      </c>
      <c r="G196" s="7">
        <f t="shared" si="20"/>
        <v>3.7843496119381847E-4</v>
      </c>
      <c r="H196" s="8">
        <f t="shared" ref="H196:H259" si="23">H195+G196</f>
        <v>0.44344831707095766</v>
      </c>
      <c r="I196">
        <f t="shared" si="21"/>
        <v>1.3207209357557481E-4</v>
      </c>
    </row>
    <row r="197" spans="1:9">
      <c r="A197" s="1" t="s">
        <v>129</v>
      </c>
      <c r="B197">
        <v>2.48</v>
      </c>
      <c r="C197" s="2">
        <v>252</v>
      </c>
      <c r="D197">
        <f t="shared" si="18"/>
        <v>101.61290322580645</v>
      </c>
      <c r="E197" s="7">
        <f t="shared" si="19"/>
        <v>4.8639822117221973E-4</v>
      </c>
      <c r="F197" s="8">
        <f t="shared" si="22"/>
        <v>0.63412044918489674</v>
      </c>
      <c r="G197" s="7">
        <f t="shared" si="20"/>
        <v>5.4884134722846191E-4</v>
      </c>
      <c r="H197" s="8">
        <f t="shared" si="23"/>
        <v>0.4439971584181861</v>
      </c>
      <c r="I197">
        <f t="shared" si="21"/>
        <v>6.2530666138937985E-4</v>
      </c>
    </row>
    <row r="198" spans="1:9">
      <c r="A198" s="1" t="s">
        <v>315</v>
      </c>
      <c r="B198">
        <v>11.68</v>
      </c>
      <c r="C198" s="2">
        <v>1183</v>
      </c>
      <c r="D198">
        <f t="shared" si="18"/>
        <v>101.28424657534246</v>
      </c>
      <c r="E198" s="7">
        <f t="shared" si="19"/>
        <v>2.283369427169587E-3</v>
      </c>
      <c r="F198" s="8">
        <f t="shared" si="22"/>
        <v>0.6364038186120663</v>
      </c>
      <c r="G198" s="7">
        <f t="shared" si="20"/>
        <v>2.5848656998501752E-3</v>
      </c>
      <c r="H198" s="8">
        <f t="shared" si="23"/>
        <v>0.44658202411803627</v>
      </c>
      <c r="I198">
        <f t="shared" si="21"/>
        <v>9.1966592081671461E-4</v>
      </c>
    </row>
    <row r="199" spans="1:9">
      <c r="A199" s="1" t="s">
        <v>54</v>
      </c>
      <c r="B199">
        <v>17.13</v>
      </c>
      <c r="C199" s="2">
        <v>1732</v>
      </c>
      <c r="D199">
        <f t="shared" si="18"/>
        <v>101.10916520723877</v>
      </c>
      <c r="E199" s="7">
        <f t="shared" si="19"/>
        <v>3.3430226947233515E-3</v>
      </c>
      <c r="F199" s="8">
        <f t="shared" si="22"/>
        <v>0.6397468413067896</v>
      </c>
      <c r="G199" s="7">
        <f t="shared" si="20"/>
        <v>3.7909888217836901E-3</v>
      </c>
      <c r="H199" s="8">
        <f t="shared" si="23"/>
        <v>0.45037301293981996</v>
      </c>
      <c r="I199">
        <f t="shared" si="21"/>
        <v>6.977546197368123E-4</v>
      </c>
    </row>
    <row r="200" spans="1:9">
      <c r="A200" s="1" t="s">
        <v>239</v>
      </c>
      <c r="B200">
        <v>12.99</v>
      </c>
      <c r="C200" s="2">
        <v>1313</v>
      </c>
      <c r="D200">
        <f t="shared" si="18"/>
        <v>101.07775211701309</v>
      </c>
      <c r="E200" s="7">
        <f t="shared" si="19"/>
        <v>2.5342891444409704E-3</v>
      </c>
      <c r="F200" s="8">
        <f t="shared" si="22"/>
        <v>0.64228113045123059</v>
      </c>
      <c r="G200" s="7">
        <f t="shared" si="20"/>
        <v>2.8747778631039193E-3</v>
      </c>
      <c r="H200" s="8">
        <f t="shared" si="23"/>
        <v>0.45324779080292388</v>
      </c>
      <c r="I200">
        <f t="shared" si="21"/>
        <v>2.9952211966294273E-4</v>
      </c>
    </row>
    <row r="201" spans="1:9">
      <c r="A201" s="1" t="s">
        <v>440</v>
      </c>
      <c r="B201">
        <v>5.56</v>
      </c>
      <c r="C201" s="2">
        <v>561</v>
      </c>
      <c r="D201">
        <f t="shared" si="18"/>
        <v>100.89928057553958</v>
      </c>
      <c r="E201" s="7">
        <f t="shared" si="19"/>
        <v>1.0828150876095843E-3</v>
      </c>
      <c r="F201" s="8">
        <f t="shared" si="22"/>
        <v>0.64336394553884013</v>
      </c>
      <c r="G201" s="7">
        <f t="shared" si="20"/>
        <v>1.2304668913670355E-3</v>
      </c>
      <c r="H201" s="8">
        <f t="shared" si="23"/>
        <v>0.4544782576942909</v>
      </c>
      <c r="I201">
        <f t="shared" si="21"/>
        <v>1.1554804384938944E-4</v>
      </c>
    </row>
    <row r="202" spans="1:9">
      <c r="A202" s="1" t="s">
        <v>167</v>
      </c>
      <c r="B202">
        <v>2.13</v>
      </c>
      <c r="C202" s="2">
        <v>214</v>
      </c>
      <c r="D202">
        <f t="shared" si="18"/>
        <v>100.46948356807512</v>
      </c>
      <c r="E202" s="7">
        <f t="shared" si="19"/>
        <v>4.1305245766212311E-4</v>
      </c>
      <c r="F202" s="8">
        <f t="shared" si="22"/>
        <v>0.64377699799650223</v>
      </c>
      <c r="G202" s="7">
        <f t="shared" si="20"/>
        <v>4.7138389903089668E-4</v>
      </c>
      <c r="H202" s="8">
        <f t="shared" si="23"/>
        <v>0.4549496415933218</v>
      </c>
      <c r="I202">
        <f t="shared" si="21"/>
        <v>6.8542075743982522E-4</v>
      </c>
    </row>
    <row r="203" spans="1:9">
      <c r="A203" s="1" t="s">
        <v>299</v>
      </c>
      <c r="B203">
        <v>12.62</v>
      </c>
      <c r="C203" s="2">
        <v>1267</v>
      </c>
      <c r="D203">
        <f t="shared" si="18"/>
        <v>100.39619651347068</v>
      </c>
      <c r="E203" s="7">
        <f t="shared" si="19"/>
        <v>2.4455021675603267E-3</v>
      </c>
      <c r="F203" s="8">
        <f t="shared" si="22"/>
        <v>0.64622250016406257</v>
      </c>
      <c r="G203" s="7">
        <f t="shared" si="20"/>
        <v>2.7928942750093501E-3</v>
      </c>
      <c r="H203" s="8">
        <f t="shared" si="23"/>
        <v>0.45774253586833114</v>
      </c>
      <c r="I203">
        <f t="shared" si="21"/>
        <v>2.7919723526148577E-4</v>
      </c>
    </row>
    <row r="204" spans="1:9">
      <c r="A204" s="1" t="s">
        <v>89</v>
      </c>
      <c r="B204">
        <v>5.14</v>
      </c>
      <c r="C204" s="2">
        <v>516</v>
      </c>
      <c r="D204">
        <f t="shared" si="18"/>
        <v>100.38910505836577</v>
      </c>
      <c r="E204" s="7">
        <f t="shared" si="19"/>
        <v>9.9595826240025942E-4</v>
      </c>
      <c r="F204" s="8">
        <f t="shared" si="22"/>
        <v>0.64721845842646286</v>
      </c>
      <c r="G204" s="7">
        <f t="shared" si="20"/>
        <v>1.1375179535299572E-3</v>
      </c>
      <c r="H204" s="8">
        <f t="shared" si="23"/>
        <v>0.45888005382186109</v>
      </c>
      <c r="I204">
        <f t="shared" si="21"/>
        <v>1.0329467484146981E-3</v>
      </c>
    </row>
    <row r="205" spans="1:9">
      <c r="A205" s="1" t="s">
        <v>420</v>
      </c>
      <c r="B205">
        <v>19.010000000000002</v>
      </c>
      <c r="C205" s="2">
        <v>1908</v>
      </c>
      <c r="D205">
        <f t="shared" si="18"/>
        <v>100.36822724881641</v>
      </c>
      <c r="E205" s="7">
        <f t="shared" si="19"/>
        <v>3.6827293888753777E-3</v>
      </c>
      <c r="F205" s="8">
        <f t="shared" si="22"/>
        <v>0.65090118781533823</v>
      </c>
      <c r="G205" s="7">
        <f t="shared" si="20"/>
        <v>4.2070459721020408E-3</v>
      </c>
      <c r="H205" s="8">
        <f t="shared" si="23"/>
        <v>0.46308709979396312</v>
      </c>
      <c r="I205">
        <f t="shared" si="21"/>
        <v>5.0352708117229472E-4</v>
      </c>
    </row>
    <row r="206" spans="1:9">
      <c r="A206" s="1" t="s">
        <v>292</v>
      </c>
      <c r="B206">
        <v>9.26</v>
      </c>
      <c r="C206" s="2">
        <v>929</v>
      </c>
      <c r="D206">
        <f t="shared" si="18"/>
        <v>100.32397408207343</v>
      </c>
      <c r="E206" s="7">
        <f t="shared" si="19"/>
        <v>1.7931109026547306E-3</v>
      </c>
      <c r="F206" s="8">
        <f t="shared" si="22"/>
        <v>0.652694298717993</v>
      </c>
      <c r="G206" s="7">
        <f t="shared" si="20"/>
        <v>2.0493027723127244E-3</v>
      </c>
      <c r="H206" s="8">
        <f t="shared" si="23"/>
        <v>0.46513640256627586</v>
      </c>
      <c r="I206">
        <f t="shared" si="21"/>
        <v>1.7403800283422033E-4</v>
      </c>
    </row>
    <row r="207" spans="1:9">
      <c r="A207" s="1" t="s">
        <v>265</v>
      </c>
      <c r="B207">
        <v>3.2</v>
      </c>
      <c r="C207" s="2">
        <v>321</v>
      </c>
      <c r="D207">
        <f t="shared" si="18"/>
        <v>100.3125</v>
      </c>
      <c r="E207" s="7">
        <f t="shared" si="19"/>
        <v>6.1957868649318464E-4</v>
      </c>
      <c r="F207" s="8">
        <f t="shared" si="22"/>
        <v>0.65331387740448621</v>
      </c>
      <c r="G207" s="7">
        <f t="shared" si="20"/>
        <v>7.0818238352059605E-4</v>
      </c>
      <c r="H207" s="8">
        <f t="shared" si="23"/>
        <v>0.46584458494979647</v>
      </c>
      <c r="I207">
        <f t="shared" si="21"/>
        <v>1.5185867803844122E-3</v>
      </c>
    </row>
    <row r="208" spans="1:9">
      <c r="A208" s="1" t="s">
        <v>409</v>
      </c>
      <c r="B208">
        <v>27.91</v>
      </c>
      <c r="C208" s="2">
        <v>2799</v>
      </c>
      <c r="D208">
        <f t="shared" si="18"/>
        <v>100.2866356144751</v>
      </c>
      <c r="E208" s="7">
        <f t="shared" si="19"/>
        <v>5.4024945280200121E-3</v>
      </c>
      <c r="F208" s="8">
        <f t="shared" si="22"/>
        <v>0.65871637193250621</v>
      </c>
      <c r="G208" s="7">
        <f t="shared" si="20"/>
        <v>6.1766782262686979E-3</v>
      </c>
      <c r="H208" s="8">
        <f t="shared" si="23"/>
        <v>0.47202126317606519</v>
      </c>
      <c r="I208">
        <f t="shared" si="21"/>
        <v>3.1727576375445432E-4</v>
      </c>
    </row>
    <row r="209" spans="1:9">
      <c r="A209" s="1" t="s">
        <v>31</v>
      </c>
      <c r="B209">
        <v>5.82</v>
      </c>
      <c r="C209" s="2">
        <v>583</v>
      </c>
      <c r="D209">
        <f t="shared" si="18"/>
        <v>100.17182130584192</v>
      </c>
      <c r="E209" s="7">
        <f t="shared" si="19"/>
        <v>1.1252784243785876E-3</v>
      </c>
      <c r="F209" s="8">
        <f t="shared" si="22"/>
        <v>0.6598416503568848</v>
      </c>
      <c r="G209" s="7">
        <f t="shared" si="20"/>
        <v>1.288006710028084E-3</v>
      </c>
      <c r="H209" s="8">
        <f t="shared" si="23"/>
        <v>0.47330926988609329</v>
      </c>
      <c r="I209">
        <f t="shared" si="21"/>
        <v>3.2438308538956795E-4</v>
      </c>
    </row>
    <row r="210" spans="1:9">
      <c r="A210" s="1" t="s">
        <v>324</v>
      </c>
      <c r="B210">
        <v>5.95</v>
      </c>
      <c r="C210" s="2">
        <v>596</v>
      </c>
      <c r="D210">
        <f t="shared" si="18"/>
        <v>100.16806722689076</v>
      </c>
      <c r="E210" s="7">
        <f t="shared" si="19"/>
        <v>1.1503703961057261E-3</v>
      </c>
      <c r="F210" s="8">
        <f t="shared" si="22"/>
        <v>0.66099202075299057</v>
      </c>
      <c r="G210" s="7">
        <f t="shared" si="20"/>
        <v>1.3167766193586082E-3</v>
      </c>
      <c r="H210" s="8">
        <f t="shared" si="23"/>
        <v>0.47462604650545187</v>
      </c>
      <c r="I210">
        <f t="shared" si="21"/>
        <v>2.4165082362309631E-4</v>
      </c>
    </row>
    <row r="211" spans="1:9">
      <c r="A211" s="1" t="s">
        <v>119</v>
      </c>
      <c r="B211">
        <v>4.42</v>
      </c>
      <c r="C211" s="2">
        <v>442</v>
      </c>
      <c r="D211">
        <f t="shared" si="18"/>
        <v>100</v>
      </c>
      <c r="E211" s="7">
        <f t="shared" si="19"/>
        <v>8.5312703872270285E-4</v>
      </c>
      <c r="F211" s="8">
        <f t="shared" si="22"/>
        <v>0.66184514779171333</v>
      </c>
      <c r="G211" s="7">
        <f t="shared" si="20"/>
        <v>9.7817691723782311E-4</v>
      </c>
      <c r="H211" s="8">
        <f t="shared" si="23"/>
        <v>0.47560422342268971</v>
      </c>
      <c r="I211">
        <f t="shared" si="21"/>
        <v>5.4783512131317824E-4</v>
      </c>
    </row>
    <row r="212" spans="1:9">
      <c r="A212" s="1" t="s">
        <v>352</v>
      </c>
      <c r="B212">
        <v>9.9700000000000006</v>
      </c>
      <c r="C212" s="2">
        <v>994</v>
      </c>
      <c r="D212">
        <f t="shared" si="18"/>
        <v>99.699097291875617</v>
      </c>
      <c r="E212" s="7">
        <f t="shared" si="19"/>
        <v>1.9185707612904223E-3</v>
      </c>
      <c r="F212" s="8">
        <f t="shared" si="22"/>
        <v>0.66376371855300376</v>
      </c>
      <c r="G212" s="7">
        <f t="shared" si="20"/>
        <v>2.2064307386563571E-3</v>
      </c>
      <c r="H212" s="8">
        <f t="shared" si="23"/>
        <v>0.47781065416134605</v>
      </c>
      <c r="I212">
        <f t="shared" si="21"/>
        <v>1.742288433497774E-4</v>
      </c>
    </row>
    <row r="213" spans="1:9">
      <c r="A213" s="1" t="s">
        <v>58</v>
      </c>
      <c r="B213">
        <v>3.17</v>
      </c>
      <c r="C213" s="2">
        <v>316</v>
      </c>
      <c r="D213">
        <f t="shared" si="18"/>
        <v>99.684542586750794</v>
      </c>
      <c r="E213" s="7">
        <f t="shared" si="19"/>
        <v>6.0992792813659299E-4</v>
      </c>
      <c r="F213" s="8">
        <f t="shared" si="22"/>
        <v>0.66437364648114039</v>
      </c>
      <c r="G213" s="7">
        <f t="shared" si="20"/>
        <v>7.0154317367509037E-4</v>
      </c>
      <c r="H213" s="8">
        <f t="shared" si="23"/>
        <v>0.47851219733502115</v>
      </c>
      <c r="I213">
        <f t="shared" si="21"/>
        <v>4.833238251891192E-4</v>
      </c>
    </row>
    <row r="214" spans="1:9">
      <c r="A214" s="1" t="s">
        <v>201</v>
      </c>
      <c r="B214">
        <v>8.7899999999999991</v>
      </c>
      <c r="C214" s="2">
        <v>876</v>
      </c>
      <c r="D214">
        <f t="shared" si="18"/>
        <v>99.658703071672363</v>
      </c>
      <c r="E214" s="7">
        <f t="shared" si="19"/>
        <v>1.6908128640748591E-3</v>
      </c>
      <c r="F214" s="8">
        <f t="shared" si="22"/>
        <v>0.6660644593452153</v>
      </c>
      <c r="G214" s="7">
        <f t="shared" si="20"/>
        <v>1.945288484733137E-3</v>
      </c>
      <c r="H214" s="8">
        <f t="shared" si="23"/>
        <v>0.48045748581975428</v>
      </c>
      <c r="I214">
        <f t="shared" si="21"/>
        <v>4.9036200734342561E-4</v>
      </c>
    </row>
    <row r="215" spans="1:9">
      <c r="A215" s="1" t="s">
        <v>407</v>
      </c>
      <c r="B215">
        <v>8.8000000000000007</v>
      </c>
      <c r="C215" s="2">
        <v>870</v>
      </c>
      <c r="D215">
        <f t="shared" si="18"/>
        <v>98.86363636363636</v>
      </c>
      <c r="E215" s="7">
        <f t="shared" si="19"/>
        <v>1.6792319540469491E-3</v>
      </c>
      <c r="F215" s="8">
        <f t="shared" si="22"/>
        <v>0.66774369129926225</v>
      </c>
      <c r="G215" s="7">
        <f t="shared" si="20"/>
        <v>1.9475015546816391E-3</v>
      </c>
      <c r="H215" s="8">
        <f t="shared" si="23"/>
        <v>0.48240498737443593</v>
      </c>
      <c r="I215">
        <f t="shared" si="21"/>
        <v>7.545135330359054E-4</v>
      </c>
    </row>
    <row r="216" spans="1:9">
      <c r="A216" s="1" t="s">
        <v>393</v>
      </c>
      <c r="B216">
        <v>13.53</v>
      </c>
      <c r="C216" s="2">
        <v>1337</v>
      </c>
      <c r="D216">
        <f t="shared" si="18"/>
        <v>98.817442719881754</v>
      </c>
      <c r="E216" s="7">
        <f t="shared" si="19"/>
        <v>2.5806127845526103E-3</v>
      </c>
      <c r="F216" s="8">
        <f t="shared" si="22"/>
        <v>0.67032430408381483</v>
      </c>
      <c r="G216" s="7">
        <f t="shared" si="20"/>
        <v>2.9942836403230198E-3</v>
      </c>
      <c r="H216" s="8">
        <f t="shared" si="23"/>
        <v>0.48539927101475894</v>
      </c>
      <c r="I216">
        <f t="shared" si="21"/>
        <v>3.6386554772460666E-4</v>
      </c>
    </row>
    <row r="217" spans="1:9">
      <c r="A217" s="1" t="s">
        <v>223</v>
      </c>
      <c r="B217">
        <v>6.52</v>
      </c>
      <c r="C217" s="2">
        <v>644</v>
      </c>
      <c r="D217">
        <f t="shared" si="18"/>
        <v>98.773006134969336</v>
      </c>
      <c r="E217" s="7">
        <f t="shared" si="19"/>
        <v>1.2430176763290059E-3</v>
      </c>
      <c r="F217" s="8">
        <f t="shared" si="22"/>
        <v>0.67156732176014389</v>
      </c>
      <c r="G217" s="7">
        <f t="shared" si="20"/>
        <v>1.4429216064232142E-3</v>
      </c>
      <c r="H217" s="8">
        <f t="shared" si="23"/>
        <v>0.48684219262118217</v>
      </c>
      <c r="I217">
        <f t="shared" si="21"/>
        <v>1.0051752395002778E-3</v>
      </c>
    </row>
    <row r="218" spans="1:9">
      <c r="A218" s="1" t="s">
        <v>375</v>
      </c>
      <c r="B218">
        <v>17.91</v>
      </c>
      <c r="C218" s="2">
        <v>1763</v>
      </c>
      <c r="D218">
        <f t="shared" si="18"/>
        <v>98.436627582356223</v>
      </c>
      <c r="E218" s="7">
        <f t="shared" si="19"/>
        <v>3.4028573965342195E-3</v>
      </c>
      <c r="F218" s="8">
        <f t="shared" si="22"/>
        <v>0.67497017915667812</v>
      </c>
      <c r="G218" s="7">
        <f t="shared" si="20"/>
        <v>3.963608277766836E-3</v>
      </c>
      <c r="H218" s="8">
        <f t="shared" si="23"/>
        <v>0.49080580089894899</v>
      </c>
      <c r="I218">
        <f t="shared" si="21"/>
        <v>2.7259552971864442E-4</v>
      </c>
    </row>
    <row r="219" spans="1:9">
      <c r="A219" s="1" t="s">
        <v>67</v>
      </c>
      <c r="B219">
        <v>4.8499999999999996</v>
      </c>
      <c r="C219" s="2">
        <v>477</v>
      </c>
      <c r="D219">
        <f t="shared" si="18"/>
        <v>98.350515463917532</v>
      </c>
      <c r="E219" s="7">
        <f t="shared" si="19"/>
        <v>9.2068234721884442E-4</v>
      </c>
      <c r="F219" s="8">
        <f t="shared" si="22"/>
        <v>0.67589086150389699</v>
      </c>
      <c r="G219" s="7">
        <f t="shared" si="20"/>
        <v>1.0733389250234032E-3</v>
      </c>
      <c r="H219" s="8">
        <f t="shared" si="23"/>
        <v>0.49187913982397241</v>
      </c>
      <c r="I219">
        <f t="shared" si="21"/>
        <v>6.4638989731247154E-4</v>
      </c>
    </row>
    <row r="220" spans="1:9">
      <c r="A220" s="1" t="s">
        <v>386</v>
      </c>
      <c r="B220">
        <v>11.5</v>
      </c>
      <c r="C220" s="2">
        <v>1131</v>
      </c>
      <c r="D220">
        <f t="shared" si="18"/>
        <v>98.347826086956516</v>
      </c>
      <c r="E220" s="7">
        <f t="shared" si="19"/>
        <v>2.1830015402610338E-3</v>
      </c>
      <c r="F220" s="8">
        <f t="shared" si="22"/>
        <v>0.67807386304415806</v>
      </c>
      <c r="G220" s="7">
        <f t="shared" si="20"/>
        <v>2.545030440777142E-3</v>
      </c>
      <c r="H220" s="8">
        <f t="shared" si="23"/>
        <v>0.49442417026474955</v>
      </c>
      <c r="I220">
        <f t="shared" si="21"/>
        <v>4.7390077518821849E-4</v>
      </c>
    </row>
    <row r="221" spans="1:9">
      <c r="A221" s="1" t="s">
        <v>198</v>
      </c>
      <c r="B221">
        <v>8.43</v>
      </c>
      <c r="C221" s="2">
        <v>829</v>
      </c>
      <c r="D221">
        <f t="shared" si="18"/>
        <v>98.339264531435347</v>
      </c>
      <c r="E221" s="7">
        <f t="shared" si="19"/>
        <v>1.6000957355228973E-3</v>
      </c>
      <c r="F221" s="8">
        <f t="shared" si="22"/>
        <v>0.67967395877968095</v>
      </c>
      <c r="G221" s="7">
        <f t="shared" si="20"/>
        <v>1.8656179665870699E-3</v>
      </c>
      <c r="H221" s="8">
        <f t="shared" si="23"/>
        <v>0.49628978823133663</v>
      </c>
      <c r="I221">
        <f t="shared" si="21"/>
        <v>9.9055164982719823E-4</v>
      </c>
    </row>
    <row r="222" spans="1:9">
      <c r="A222" s="1" t="s">
        <v>254</v>
      </c>
      <c r="B222">
        <v>17.59</v>
      </c>
      <c r="C222" s="2">
        <v>1728</v>
      </c>
      <c r="D222">
        <f t="shared" si="18"/>
        <v>98.237635019897667</v>
      </c>
      <c r="E222" s="7">
        <f t="shared" si="19"/>
        <v>3.3353020880380782E-3</v>
      </c>
      <c r="F222" s="8">
        <f t="shared" si="22"/>
        <v>0.68300926086771907</v>
      </c>
      <c r="G222" s="7">
        <f t="shared" si="20"/>
        <v>3.8927900394147758E-3</v>
      </c>
      <c r="H222" s="8">
        <f t="shared" si="23"/>
        <v>0.50018257827075141</v>
      </c>
      <c r="I222">
        <f t="shared" si="21"/>
        <v>2.4583132315281198E-4</v>
      </c>
    </row>
    <row r="223" spans="1:9">
      <c r="A223" s="1" t="s">
        <v>154</v>
      </c>
      <c r="B223">
        <v>4.3600000000000003</v>
      </c>
      <c r="C223" s="2">
        <v>428</v>
      </c>
      <c r="D223">
        <f t="shared" si="18"/>
        <v>98.165137614678898</v>
      </c>
      <c r="E223" s="7">
        <f t="shared" si="19"/>
        <v>8.2610491532424622E-4</v>
      </c>
      <c r="F223" s="8">
        <f t="shared" si="22"/>
        <v>0.68383536578304327</v>
      </c>
      <c r="G223" s="7">
        <f t="shared" si="20"/>
        <v>9.6489849754681208E-4</v>
      </c>
      <c r="H223" s="8">
        <f t="shared" si="23"/>
        <v>0.50114747676829818</v>
      </c>
      <c r="I223">
        <f t="shared" si="21"/>
        <v>1.8097210414147469E-4</v>
      </c>
    </row>
    <row r="224" spans="1:9">
      <c r="A224" s="1" t="s">
        <v>213</v>
      </c>
      <c r="B224">
        <v>3.19</v>
      </c>
      <c r="C224" s="2">
        <v>312</v>
      </c>
      <c r="D224">
        <f t="shared" si="18"/>
        <v>97.805642633228842</v>
      </c>
      <c r="E224" s="7">
        <f t="shared" si="19"/>
        <v>6.0220732145131967E-4</v>
      </c>
      <c r="F224" s="8">
        <f t="shared" si="22"/>
        <v>0.6844375731044946</v>
      </c>
      <c r="G224" s="7">
        <f t="shared" si="20"/>
        <v>7.0596931357209416E-4</v>
      </c>
      <c r="H224" s="8">
        <f t="shared" si="23"/>
        <v>0.50185344608187032</v>
      </c>
      <c r="I224">
        <f t="shared" si="21"/>
        <v>9.9117043237595404E-4</v>
      </c>
    </row>
    <row r="225" spans="1:9">
      <c r="A225" s="1" t="s">
        <v>277</v>
      </c>
      <c r="B225">
        <v>17.3</v>
      </c>
      <c r="C225" s="2">
        <v>1682</v>
      </c>
      <c r="D225">
        <f t="shared" si="18"/>
        <v>97.225433526011557</v>
      </c>
      <c r="E225" s="7">
        <f t="shared" si="19"/>
        <v>3.2465151111574346E-3</v>
      </c>
      <c r="F225" s="8">
        <f t="shared" si="22"/>
        <v>0.68768408821565208</v>
      </c>
      <c r="G225" s="7">
        <f t="shared" si="20"/>
        <v>3.8286110109082222E-3</v>
      </c>
      <c r="H225" s="8">
        <f t="shared" si="23"/>
        <v>0.50568205709277858</v>
      </c>
      <c r="I225">
        <f t="shared" si="21"/>
        <v>3.0721620422802243E-4</v>
      </c>
    </row>
    <row r="226" spans="1:9">
      <c r="A226" s="1" t="s">
        <v>206</v>
      </c>
      <c r="B226">
        <v>5.36</v>
      </c>
      <c r="C226" s="2">
        <v>521</v>
      </c>
      <c r="D226">
        <f t="shared" si="18"/>
        <v>97.201492537313428</v>
      </c>
      <c r="E226" s="7">
        <f t="shared" si="19"/>
        <v>1.0056090207568511E-3</v>
      </c>
      <c r="F226" s="8">
        <f t="shared" si="22"/>
        <v>0.68868969723640894</v>
      </c>
      <c r="G226" s="7">
        <f t="shared" si="20"/>
        <v>1.1862054923969982E-3</v>
      </c>
      <c r="H226" s="8">
        <f t="shared" si="23"/>
        <v>0.50686826258517559</v>
      </c>
      <c r="I226">
        <f t="shared" si="21"/>
        <v>2.9291253309066123E-4</v>
      </c>
    </row>
    <row r="227" spans="1:9">
      <c r="A227" s="1" t="s">
        <v>387</v>
      </c>
      <c r="B227">
        <v>5.08</v>
      </c>
      <c r="C227" s="2">
        <v>492</v>
      </c>
      <c r="D227">
        <f t="shared" si="18"/>
        <v>96.850393700787407</v>
      </c>
      <c r="E227" s="7">
        <f t="shared" si="19"/>
        <v>9.4963462228861949E-4</v>
      </c>
      <c r="F227" s="8">
        <f t="shared" si="22"/>
        <v>0.68963933185869752</v>
      </c>
      <c r="G227" s="7">
        <f t="shared" si="20"/>
        <v>1.1242395338389461E-3</v>
      </c>
      <c r="H227" s="8">
        <f t="shared" si="23"/>
        <v>0.50799250211901459</v>
      </c>
      <c r="I227">
        <f t="shared" si="21"/>
        <v>3.2095704598988917E-4</v>
      </c>
    </row>
    <row r="228" spans="1:9">
      <c r="A228" s="1" t="s">
        <v>64</v>
      </c>
      <c r="B228">
        <v>5.54</v>
      </c>
      <c r="C228" s="2">
        <v>535</v>
      </c>
      <c r="D228">
        <f t="shared" si="18"/>
        <v>96.570397111913351</v>
      </c>
      <c r="E228" s="7">
        <f t="shared" si="19"/>
        <v>1.0326311441553077E-3</v>
      </c>
      <c r="F228" s="8">
        <f t="shared" si="22"/>
        <v>0.69067196300285283</v>
      </c>
      <c r="G228" s="7">
        <f t="shared" si="20"/>
        <v>1.2260407514700319E-3</v>
      </c>
      <c r="H228" s="8">
        <f t="shared" si="23"/>
        <v>0.50921854287048463</v>
      </c>
      <c r="I228">
        <f t="shared" si="21"/>
        <v>1.1823362059623088E-3</v>
      </c>
    </row>
    <row r="229" spans="1:9">
      <c r="A229" s="1" t="s">
        <v>95</v>
      </c>
      <c r="B229">
        <v>20.39</v>
      </c>
      <c r="C229" s="2">
        <v>1968</v>
      </c>
      <c r="D229">
        <f t="shared" si="18"/>
        <v>96.517900931829331</v>
      </c>
      <c r="E229" s="7">
        <f t="shared" si="19"/>
        <v>3.7985384891544779E-3</v>
      </c>
      <c r="F229" s="8">
        <f t="shared" si="22"/>
        <v>0.69447050149200729</v>
      </c>
      <c r="G229" s="7">
        <f t="shared" si="20"/>
        <v>4.5124496249952977E-3</v>
      </c>
      <c r="H229" s="8">
        <f t="shared" si="23"/>
        <v>0.51373099249547993</v>
      </c>
      <c r="I229">
        <f t="shared" si="21"/>
        <v>1.6905395439936743E-4</v>
      </c>
    </row>
    <row r="230" spans="1:9">
      <c r="A230" s="1" t="s">
        <v>101</v>
      </c>
      <c r="B230">
        <v>2.9</v>
      </c>
      <c r="C230" s="2">
        <v>279</v>
      </c>
      <c r="D230">
        <f t="shared" si="18"/>
        <v>96.206896551724142</v>
      </c>
      <c r="E230" s="7">
        <f t="shared" si="19"/>
        <v>5.3851231629781465E-4</v>
      </c>
      <c r="F230" s="8">
        <f t="shared" si="22"/>
        <v>0.69500901380830515</v>
      </c>
      <c r="G230" s="7">
        <f t="shared" si="20"/>
        <v>6.4179028506554012E-4</v>
      </c>
      <c r="H230" s="8">
        <f t="shared" si="23"/>
        <v>0.51437278278054543</v>
      </c>
      <c r="I230">
        <f t="shared" si="21"/>
        <v>3.7107709543976464E-4</v>
      </c>
    </row>
    <row r="231" spans="1:9">
      <c r="A231" s="1" t="s">
        <v>376</v>
      </c>
      <c r="B231">
        <v>6.35</v>
      </c>
      <c r="C231" s="2">
        <v>610</v>
      </c>
      <c r="D231">
        <f t="shared" si="18"/>
        <v>96.062992125984252</v>
      </c>
      <c r="E231" s="7">
        <f t="shared" si="19"/>
        <v>1.1773925195041827E-3</v>
      </c>
      <c r="F231" s="8">
        <f t="shared" si="22"/>
        <v>0.69618640632780937</v>
      </c>
      <c r="G231" s="7">
        <f t="shared" si="20"/>
        <v>1.4052994172986826E-3</v>
      </c>
      <c r="H231" s="8">
        <f t="shared" si="23"/>
        <v>0.51577808219784416</v>
      </c>
      <c r="I231">
        <f t="shared" si="21"/>
        <v>2.6069018611546424E-4</v>
      </c>
    </row>
    <row r="232" spans="1:9">
      <c r="A232" s="1" t="s">
        <v>417</v>
      </c>
      <c r="B232">
        <v>4.38</v>
      </c>
      <c r="C232" s="2">
        <v>416</v>
      </c>
      <c r="D232">
        <f t="shared" si="18"/>
        <v>94.977168949771695</v>
      </c>
      <c r="E232" s="7">
        <f t="shared" si="19"/>
        <v>8.0294309526842615E-4</v>
      </c>
      <c r="F232" s="8">
        <f t="shared" si="22"/>
        <v>0.69698934942307778</v>
      </c>
      <c r="G232" s="7">
        <f t="shared" si="20"/>
        <v>9.6932463744381575E-4</v>
      </c>
      <c r="H232" s="8">
        <f t="shared" si="23"/>
        <v>0.51674740683528797</v>
      </c>
      <c r="I232">
        <f t="shared" si="21"/>
        <v>5.9104698928597044E-4</v>
      </c>
    </row>
    <row r="233" spans="1:9">
      <c r="A233" s="1" t="s">
        <v>291</v>
      </c>
      <c r="B233">
        <v>9.91</v>
      </c>
      <c r="C233" s="2">
        <v>940</v>
      </c>
      <c r="D233">
        <f t="shared" si="18"/>
        <v>94.853683148335008</v>
      </c>
      <c r="E233" s="7">
        <f t="shared" si="19"/>
        <v>1.8143425710392322E-3</v>
      </c>
      <c r="F233" s="8">
        <f t="shared" si="22"/>
        <v>0.69880369199411696</v>
      </c>
      <c r="G233" s="7">
        <f t="shared" si="20"/>
        <v>2.1931523189653458E-3</v>
      </c>
      <c r="H233" s="8">
        <f t="shared" si="23"/>
        <v>0.5189405591542533</v>
      </c>
      <c r="I233">
        <f t="shared" si="21"/>
        <v>7.3747265864226863E-4</v>
      </c>
    </row>
    <row r="234" spans="1:9">
      <c r="A234" s="1" t="s">
        <v>114</v>
      </c>
      <c r="B234">
        <v>12.34</v>
      </c>
      <c r="C234" s="2">
        <v>1169</v>
      </c>
      <c r="D234">
        <f t="shared" si="18"/>
        <v>94.732576985413289</v>
      </c>
      <c r="E234" s="7">
        <f t="shared" si="19"/>
        <v>2.2563473037711303E-3</v>
      </c>
      <c r="F234" s="8">
        <f t="shared" si="22"/>
        <v>0.70106003929788807</v>
      </c>
      <c r="G234" s="7">
        <f t="shared" si="20"/>
        <v>2.7309283164512984E-3</v>
      </c>
      <c r="H234" s="8">
        <f t="shared" si="23"/>
        <v>0.52167148747070458</v>
      </c>
      <c r="I234">
        <f t="shared" si="21"/>
        <v>2.5833934124941393E-4</v>
      </c>
    </row>
    <row r="235" spans="1:9">
      <c r="A235" s="1" t="s">
        <v>318</v>
      </c>
      <c r="B235">
        <v>4.3</v>
      </c>
      <c r="C235" s="2">
        <v>406</v>
      </c>
      <c r="D235">
        <f t="shared" si="18"/>
        <v>94.418604651162795</v>
      </c>
      <c r="E235" s="7">
        <f t="shared" si="19"/>
        <v>7.8364157855524284E-4</v>
      </c>
      <c r="F235" s="8">
        <f t="shared" si="22"/>
        <v>0.70184368087644333</v>
      </c>
      <c r="G235" s="7">
        <f t="shared" si="20"/>
        <v>9.5162007785580083E-4</v>
      </c>
      <c r="H235" s="8">
        <f t="shared" si="23"/>
        <v>0.52262310754856034</v>
      </c>
      <c r="I235">
        <f t="shared" si="21"/>
        <v>2.523499810133667E-4</v>
      </c>
    </row>
    <row r="236" spans="1:9">
      <c r="A236" s="1" t="s">
        <v>343</v>
      </c>
      <c r="B236">
        <v>4.1900000000000004</v>
      </c>
      <c r="C236" s="2">
        <v>395</v>
      </c>
      <c r="D236">
        <f t="shared" si="18"/>
        <v>94.272076372315027</v>
      </c>
      <c r="E236" s="7">
        <f t="shared" si="19"/>
        <v>7.6240991017074121E-4</v>
      </c>
      <c r="F236" s="8">
        <f t="shared" si="22"/>
        <v>0.70260609078661407</v>
      </c>
      <c r="G236" s="7">
        <f t="shared" si="20"/>
        <v>9.2727630842228044E-4</v>
      </c>
      <c r="H236" s="8">
        <f t="shared" si="23"/>
        <v>0.5235503838569826</v>
      </c>
      <c r="I236">
        <f t="shared" si="21"/>
        <v>5.5003709374706888E-4</v>
      </c>
    </row>
    <row r="237" spans="1:9">
      <c r="A237" s="1" t="s">
        <v>103</v>
      </c>
      <c r="B237">
        <v>9.1199999999999992</v>
      </c>
      <c r="C237" s="2">
        <v>859</v>
      </c>
      <c r="D237">
        <f t="shared" si="18"/>
        <v>94.188596491228083</v>
      </c>
      <c r="E237" s="7">
        <f t="shared" si="19"/>
        <v>1.6580002856624474E-3</v>
      </c>
      <c r="F237" s="8">
        <f t="shared" si="22"/>
        <v>0.7042640910722765</v>
      </c>
      <c r="G237" s="7">
        <f t="shared" si="20"/>
        <v>2.0183197930336984E-3</v>
      </c>
      <c r="H237" s="8">
        <f t="shared" si="23"/>
        <v>0.52556870365001629</v>
      </c>
      <c r="I237">
        <f t="shared" si="21"/>
        <v>6.4981972131500365E-4</v>
      </c>
    </row>
    <row r="238" spans="1:9">
      <c r="A238" s="1" t="s">
        <v>44</v>
      </c>
      <c r="B238">
        <v>10.73</v>
      </c>
      <c r="C238" s="2">
        <v>1008</v>
      </c>
      <c r="D238">
        <f t="shared" si="18"/>
        <v>93.942218080149104</v>
      </c>
      <c r="E238" s="7">
        <f t="shared" si="19"/>
        <v>1.9455928846888789E-3</v>
      </c>
      <c r="F238" s="8">
        <f t="shared" si="22"/>
        <v>0.70620968395696537</v>
      </c>
      <c r="G238" s="7">
        <f t="shared" si="20"/>
        <v>2.3746240547424984E-3</v>
      </c>
      <c r="H238" s="8">
        <f t="shared" si="23"/>
        <v>0.52794332770475882</v>
      </c>
      <c r="I238">
        <f t="shared" si="21"/>
        <v>4.4452005831269181E-4</v>
      </c>
    </row>
    <row r="239" spans="1:9">
      <c r="A239" s="1" t="s">
        <v>18</v>
      </c>
      <c r="B239">
        <v>7.33</v>
      </c>
      <c r="C239" s="2">
        <v>688</v>
      </c>
      <c r="D239">
        <f t="shared" si="18"/>
        <v>93.860845839017728</v>
      </c>
      <c r="E239" s="7">
        <f t="shared" si="19"/>
        <v>1.3279443498670125E-3</v>
      </c>
      <c r="F239" s="8">
        <f t="shared" si="22"/>
        <v>0.70753762830683242</v>
      </c>
      <c r="G239" s="7">
        <f t="shared" si="20"/>
        <v>1.6221802722518651E-3</v>
      </c>
      <c r="H239" s="8">
        <f t="shared" si="23"/>
        <v>0.52956550797701074</v>
      </c>
      <c r="I239">
        <f t="shared" si="21"/>
        <v>8.0474659089463385E-4</v>
      </c>
    </row>
    <row r="240" spans="1:9">
      <c r="A240" s="1" t="s">
        <v>320</v>
      </c>
      <c r="B240">
        <v>13.26</v>
      </c>
      <c r="C240" s="2">
        <v>1244</v>
      </c>
      <c r="D240">
        <f t="shared" si="18"/>
        <v>93.815987933635</v>
      </c>
      <c r="E240" s="7">
        <f t="shared" si="19"/>
        <v>2.4011086791200053E-3</v>
      </c>
      <c r="F240" s="8">
        <f t="shared" si="22"/>
        <v>0.70993873698595245</v>
      </c>
      <c r="G240" s="7">
        <f t="shared" si="20"/>
        <v>2.9345307517134695E-3</v>
      </c>
      <c r="H240" s="8">
        <f t="shared" si="23"/>
        <v>0.5325000387287242</v>
      </c>
      <c r="I240">
        <f t="shared" si="21"/>
        <v>3.6131507147113551E-4</v>
      </c>
    </row>
    <row r="241" spans="1:9">
      <c r="A241" s="1" t="s">
        <v>94</v>
      </c>
      <c r="B241">
        <v>5.95</v>
      </c>
      <c r="C241" s="2">
        <v>558</v>
      </c>
      <c r="D241">
        <f t="shared" si="18"/>
        <v>93.78151260504201</v>
      </c>
      <c r="E241" s="7">
        <f t="shared" si="19"/>
        <v>1.0770246325956293E-3</v>
      </c>
      <c r="F241" s="8">
        <f t="shared" si="22"/>
        <v>0.71101576161854807</v>
      </c>
      <c r="G241" s="7">
        <f t="shared" si="20"/>
        <v>1.3167766193586082E-3</v>
      </c>
      <c r="H241" s="8">
        <f t="shared" si="23"/>
        <v>0.53381681534808278</v>
      </c>
      <c r="I241">
        <f t="shared" si="21"/>
        <v>4.5461308978844706E-4</v>
      </c>
    </row>
    <row r="242" spans="1:9">
      <c r="A242" s="1" t="s">
        <v>194</v>
      </c>
      <c r="B242">
        <v>7.44</v>
      </c>
      <c r="C242" s="2">
        <v>695</v>
      </c>
      <c r="D242">
        <f t="shared" si="18"/>
        <v>93.413978494623649</v>
      </c>
      <c r="E242" s="7">
        <f t="shared" si="19"/>
        <v>1.3414554115662408E-3</v>
      </c>
      <c r="F242" s="8">
        <f t="shared" si="22"/>
        <v>0.71235721703011434</v>
      </c>
      <c r="G242" s="7">
        <f t="shared" si="20"/>
        <v>1.6465240416853857E-3</v>
      </c>
      <c r="H242" s="8">
        <f t="shared" si="23"/>
        <v>0.5354633393897682</v>
      </c>
      <c r="I242">
        <f t="shared" si="21"/>
        <v>2.0408983741970754E-4</v>
      </c>
    </row>
    <row r="243" spans="1:9">
      <c r="A243" s="1" t="s">
        <v>179</v>
      </c>
      <c r="B243">
        <v>3.34</v>
      </c>
      <c r="C243" s="2">
        <v>312</v>
      </c>
      <c r="D243">
        <f t="shared" si="18"/>
        <v>93.41317365269461</v>
      </c>
      <c r="E243" s="7">
        <f t="shared" si="19"/>
        <v>6.0220732145131967E-4</v>
      </c>
      <c r="F243" s="8">
        <f t="shared" si="22"/>
        <v>0.71295942435156567</v>
      </c>
      <c r="G243" s="7">
        <f t="shared" si="20"/>
        <v>7.3916536279962201E-4</v>
      </c>
      <c r="H243" s="8">
        <f t="shared" si="23"/>
        <v>0.53620250475256781</v>
      </c>
      <c r="I243">
        <f t="shared" si="21"/>
        <v>3.5360311469617711E-4</v>
      </c>
    </row>
    <row r="244" spans="1:9">
      <c r="A244" s="1" t="s">
        <v>294</v>
      </c>
      <c r="B244">
        <v>5.77</v>
      </c>
      <c r="C244" s="2">
        <v>538</v>
      </c>
      <c r="D244">
        <f t="shared" si="18"/>
        <v>93.240901213171583</v>
      </c>
      <c r="E244" s="7">
        <f t="shared" si="19"/>
        <v>1.0384215991692627E-3</v>
      </c>
      <c r="F244" s="8">
        <f t="shared" si="22"/>
        <v>0.7139978459507349</v>
      </c>
      <c r="G244" s="7">
        <f t="shared" si="20"/>
        <v>1.2769413602855746E-3</v>
      </c>
      <c r="H244" s="8">
        <f t="shared" si="23"/>
        <v>0.53747944611285337</v>
      </c>
      <c r="I244">
        <f t="shared" si="21"/>
        <v>1.6407186661099304E-4</v>
      </c>
    </row>
    <row r="245" spans="1:9">
      <c r="A245" s="1" t="s">
        <v>222</v>
      </c>
      <c r="B245">
        <v>2.66</v>
      </c>
      <c r="C245" s="2">
        <v>247</v>
      </c>
      <c r="D245">
        <f t="shared" si="18"/>
        <v>92.857142857142847</v>
      </c>
      <c r="E245" s="7">
        <f t="shared" si="19"/>
        <v>4.7674746281562807E-4</v>
      </c>
      <c r="F245" s="8">
        <f t="shared" si="22"/>
        <v>0.71447459341355057</v>
      </c>
      <c r="G245" s="7">
        <f t="shared" si="20"/>
        <v>5.8867660630149545E-4</v>
      </c>
      <c r="H245" s="8">
        <f t="shared" si="23"/>
        <v>0.53806812271915483</v>
      </c>
      <c r="I245">
        <f t="shared" si="21"/>
        <v>1.7923100619191557E-3</v>
      </c>
    </row>
    <row r="246" spans="1:9">
      <c r="A246" s="1" t="s">
        <v>132</v>
      </c>
      <c r="B246">
        <v>29.03</v>
      </c>
      <c r="C246" s="2">
        <v>2694</v>
      </c>
      <c r="D246">
        <f t="shared" si="18"/>
        <v>92.800551153978645</v>
      </c>
      <c r="E246" s="7">
        <f t="shared" si="19"/>
        <v>5.1998286025315872E-3</v>
      </c>
      <c r="F246" s="8">
        <f t="shared" si="22"/>
        <v>0.71967442201608212</v>
      </c>
      <c r="G246" s="7">
        <f t="shared" si="20"/>
        <v>6.4245420605009073E-3</v>
      </c>
      <c r="H246" s="8">
        <f t="shared" si="23"/>
        <v>0.54449266477965574</v>
      </c>
      <c r="I246">
        <f t="shared" si="21"/>
        <v>8.7047133061313176E-4</v>
      </c>
    </row>
    <row r="247" spans="1:9">
      <c r="A247" s="1" t="s">
        <v>0</v>
      </c>
      <c r="B247">
        <v>14.07</v>
      </c>
      <c r="C247" s="2">
        <v>1304</v>
      </c>
      <c r="D247">
        <f t="shared" si="18"/>
        <v>92.679459843638952</v>
      </c>
      <c r="E247" s="7">
        <f t="shared" si="19"/>
        <v>2.5169177793991052E-3</v>
      </c>
      <c r="F247" s="8">
        <f t="shared" si="22"/>
        <v>0.72219133979548122</v>
      </c>
      <c r="G247" s="7">
        <f t="shared" si="20"/>
        <v>3.1137894175421207E-3</v>
      </c>
      <c r="H247" s="8">
        <f t="shared" si="23"/>
        <v>0.54760645419719789</v>
      </c>
      <c r="I247">
        <f t="shared" si="21"/>
        <v>1.58112898529017E-4</v>
      </c>
    </row>
    <row r="248" spans="1:9">
      <c r="A248" s="1" t="s">
        <v>170</v>
      </c>
      <c r="B248">
        <v>2.5499999999999998</v>
      </c>
      <c r="C248" s="2">
        <v>236</v>
      </c>
      <c r="D248">
        <f t="shared" si="18"/>
        <v>92.54901960784315</v>
      </c>
      <c r="E248" s="7">
        <f t="shared" si="19"/>
        <v>4.5551579443112638E-4</v>
      </c>
      <c r="F248" s="8">
        <f t="shared" si="22"/>
        <v>0.72264685558991237</v>
      </c>
      <c r="G248" s="7">
        <f t="shared" si="20"/>
        <v>5.6433283686797484E-4</v>
      </c>
      <c r="H248" s="8">
        <f t="shared" si="23"/>
        <v>0.54817078703406585</v>
      </c>
      <c r="I248">
        <f t="shared" si="21"/>
        <v>6.3070605929654855E-4</v>
      </c>
    </row>
    <row r="249" spans="1:9">
      <c r="A249" s="1" t="s">
        <v>341</v>
      </c>
      <c r="B249">
        <v>10.07</v>
      </c>
      <c r="C249" s="2">
        <v>926</v>
      </c>
      <c r="D249">
        <f t="shared" si="18"/>
        <v>91.956305858987093</v>
      </c>
      <c r="E249" s="7">
        <f t="shared" si="19"/>
        <v>1.7873204476407756E-3</v>
      </c>
      <c r="F249" s="8">
        <f t="shared" si="22"/>
        <v>0.72443417603755311</v>
      </c>
      <c r="G249" s="7">
        <f t="shared" si="20"/>
        <v>2.2285614381413756E-3</v>
      </c>
      <c r="H249" s="8">
        <f t="shared" si="23"/>
        <v>0.55039934847220728</v>
      </c>
      <c r="I249">
        <f t="shared" si="21"/>
        <v>2.9511889241728984E-4</v>
      </c>
    </row>
    <row r="250" spans="1:9">
      <c r="A250" s="1" t="s">
        <v>79</v>
      </c>
      <c r="B250">
        <v>4.71</v>
      </c>
      <c r="C250" s="2">
        <v>433</v>
      </c>
      <c r="D250">
        <f t="shared" si="18"/>
        <v>91.932059447983022</v>
      </c>
      <c r="E250" s="7">
        <f t="shared" si="19"/>
        <v>8.3575567368083788E-4</v>
      </c>
      <c r="F250" s="8">
        <f t="shared" si="22"/>
        <v>0.72526993171123399</v>
      </c>
      <c r="G250" s="7">
        <f t="shared" si="20"/>
        <v>1.0423559457443771E-3</v>
      </c>
      <c r="H250" s="8">
        <f t="shared" si="23"/>
        <v>0.55144170441795171</v>
      </c>
      <c r="I250">
        <f t="shared" si="21"/>
        <v>2.2982973228247161E-4</v>
      </c>
    </row>
    <row r="251" spans="1:9">
      <c r="A251" s="1" t="s">
        <v>335</v>
      </c>
      <c r="B251">
        <v>3.66</v>
      </c>
      <c r="C251" s="2">
        <v>336</v>
      </c>
      <c r="D251">
        <f t="shared" si="18"/>
        <v>91.803278688524586</v>
      </c>
      <c r="E251" s="7">
        <f t="shared" si="19"/>
        <v>6.485309615629596E-4</v>
      </c>
      <c r="F251" s="8">
        <f t="shared" si="22"/>
        <v>0.72591846267279692</v>
      </c>
      <c r="G251" s="7">
        <f t="shared" si="20"/>
        <v>8.0998360115168172E-4</v>
      </c>
      <c r="H251" s="8">
        <f t="shared" si="23"/>
        <v>0.5522516880191034</v>
      </c>
      <c r="I251">
        <f t="shared" si="21"/>
        <v>2.9510271601712601E-4</v>
      </c>
    </row>
    <row r="252" spans="1:9">
      <c r="A252" s="1" t="s">
        <v>102</v>
      </c>
      <c r="B252">
        <v>4.6900000000000004</v>
      </c>
      <c r="C252" s="2">
        <v>430</v>
      </c>
      <c r="D252">
        <f t="shared" si="18"/>
        <v>91.684434968017044</v>
      </c>
      <c r="E252" s="7">
        <f t="shared" si="19"/>
        <v>8.2996521866688289E-4</v>
      </c>
      <c r="F252" s="8">
        <f t="shared" si="22"/>
        <v>0.72674842789146377</v>
      </c>
      <c r="G252" s="7">
        <f t="shared" si="20"/>
        <v>1.0379298058473736E-3</v>
      </c>
      <c r="H252" s="8">
        <f t="shared" si="23"/>
        <v>0.55328961782495079</v>
      </c>
      <c r="I252">
        <f t="shared" si="21"/>
        <v>2.7513324682032492E-4</v>
      </c>
    </row>
    <row r="253" spans="1:9">
      <c r="A253" s="1" t="s">
        <v>4</v>
      </c>
      <c r="B253">
        <v>4.3600000000000003</v>
      </c>
      <c r="C253" s="2">
        <v>399</v>
      </c>
      <c r="D253">
        <f t="shared" si="18"/>
        <v>91.513761467889907</v>
      </c>
      <c r="E253" s="7">
        <f t="shared" si="19"/>
        <v>7.7013051685601453E-4</v>
      </c>
      <c r="F253" s="8">
        <f t="shared" si="22"/>
        <v>0.7275185584083198</v>
      </c>
      <c r="G253" s="7">
        <f t="shared" si="20"/>
        <v>9.6489849754681208E-4</v>
      </c>
      <c r="H253" s="8">
        <f t="shared" si="23"/>
        <v>0.55425451632249756</v>
      </c>
      <c r="I253">
        <f t="shared" si="21"/>
        <v>1.2019400765536647E-3</v>
      </c>
    </row>
    <row r="254" spans="1:9">
      <c r="A254" s="1" t="s">
        <v>98</v>
      </c>
      <c r="B254">
        <v>19.02</v>
      </c>
      <c r="C254" s="2">
        <v>1739</v>
      </c>
      <c r="D254">
        <f t="shared" si="18"/>
        <v>91.430073606729763</v>
      </c>
      <c r="E254" s="7">
        <f t="shared" si="19"/>
        <v>3.3565337564225796E-3</v>
      </c>
      <c r="F254" s="8">
        <f t="shared" si="22"/>
        <v>0.73087509216474233</v>
      </c>
      <c r="G254" s="7">
        <f t="shared" si="20"/>
        <v>4.2092590420505427E-3</v>
      </c>
      <c r="H254" s="8">
        <f t="shared" si="23"/>
        <v>0.55846377536454805</v>
      </c>
      <c r="I254">
        <f t="shared" si="21"/>
        <v>4.9307579817553515E-4</v>
      </c>
    </row>
    <row r="255" spans="1:9">
      <c r="A255" s="1" t="s">
        <v>429</v>
      </c>
      <c r="B255">
        <v>7.8</v>
      </c>
      <c r="C255" s="2">
        <v>713</v>
      </c>
      <c r="D255">
        <f t="shared" si="18"/>
        <v>91.410256410256409</v>
      </c>
      <c r="E255" s="7">
        <f t="shared" si="19"/>
        <v>1.3761981416499708E-3</v>
      </c>
      <c r="F255" s="8">
        <f t="shared" si="22"/>
        <v>0.73225129030639236</v>
      </c>
      <c r="G255" s="7">
        <f t="shared" si="20"/>
        <v>1.7261945598314526E-3</v>
      </c>
      <c r="H255" s="8">
        <f t="shared" si="23"/>
        <v>0.56018996992437953</v>
      </c>
      <c r="I255">
        <f t="shared" si="21"/>
        <v>2.2657807507509009E-4</v>
      </c>
    </row>
    <row r="256" spans="1:9">
      <c r="A256" s="1" t="s">
        <v>162</v>
      </c>
      <c r="B256">
        <v>3.58</v>
      </c>
      <c r="C256" s="2">
        <v>327</v>
      </c>
      <c r="D256">
        <f t="shared" si="18"/>
        <v>91.340782122905026</v>
      </c>
      <c r="E256" s="7">
        <f t="shared" si="19"/>
        <v>6.3115959652109462E-4</v>
      </c>
      <c r="F256" s="8">
        <f t="shared" si="22"/>
        <v>0.7328824499029134</v>
      </c>
      <c r="G256" s="7">
        <f t="shared" si="20"/>
        <v>7.922790415636668E-4</v>
      </c>
      <c r="H256" s="8">
        <f t="shared" si="23"/>
        <v>0.56098224896594318</v>
      </c>
      <c r="I256">
        <f t="shared" si="21"/>
        <v>8.0166524935393335E-4</v>
      </c>
    </row>
    <row r="257" spans="1:9">
      <c r="A257" s="1" t="s">
        <v>326</v>
      </c>
      <c r="B257">
        <v>12.62</v>
      </c>
      <c r="C257" s="2">
        <v>1150</v>
      </c>
      <c r="D257">
        <f t="shared" si="18"/>
        <v>91.125198098256746</v>
      </c>
      <c r="E257" s="7">
        <f t="shared" si="19"/>
        <v>2.2196744220160818E-3</v>
      </c>
      <c r="F257" s="8">
        <f t="shared" si="22"/>
        <v>0.7351021243249295</v>
      </c>
      <c r="G257" s="7">
        <f t="shared" si="20"/>
        <v>2.7928942750093501E-3</v>
      </c>
      <c r="H257" s="8">
        <f t="shared" si="23"/>
        <v>0.56377514324095257</v>
      </c>
      <c r="I257">
        <f t="shared" si="21"/>
        <v>2.2118730572051604E-4</v>
      </c>
    </row>
    <row r="258" spans="1:9">
      <c r="A258" s="1" t="s">
        <v>187</v>
      </c>
      <c r="B258">
        <v>3.48</v>
      </c>
      <c r="C258" s="2">
        <v>317</v>
      </c>
      <c r="D258">
        <f t="shared" ref="D258:D321" si="24">C258/B258</f>
        <v>91.091954022988503</v>
      </c>
      <c r="E258" s="7">
        <f t="shared" si="19"/>
        <v>6.1185807980791132E-4</v>
      </c>
      <c r="F258" s="8">
        <f t="shared" si="22"/>
        <v>0.7357139824047374</v>
      </c>
      <c r="G258" s="7">
        <f t="shared" si="20"/>
        <v>7.7014834207864808E-4</v>
      </c>
      <c r="H258" s="8">
        <f t="shared" si="23"/>
        <v>0.56454529158303124</v>
      </c>
      <c r="I258">
        <f t="shared" si="21"/>
        <v>4.3914344063855637E-4</v>
      </c>
    </row>
    <row r="259" spans="1:9">
      <c r="A259" s="1" t="s">
        <v>288</v>
      </c>
      <c r="B259">
        <v>6.9</v>
      </c>
      <c r="C259" s="2">
        <v>628</v>
      </c>
      <c r="D259">
        <f t="shared" si="24"/>
        <v>91.014492753623188</v>
      </c>
      <c r="E259" s="7">
        <f t="shared" ref="E259:E322" si="25">C259/518094</f>
        <v>1.2121352495879127E-3</v>
      </c>
      <c r="F259" s="8">
        <f t="shared" si="22"/>
        <v>0.73692611765432536</v>
      </c>
      <c r="G259" s="7">
        <f t="shared" ref="G259:G322" si="26">B259/4518.61</f>
        <v>1.5270182644662852E-3</v>
      </c>
      <c r="H259" s="8">
        <f t="shared" si="23"/>
        <v>0.56607230984749757</v>
      </c>
      <c r="I259">
        <f t="shared" ref="I259:I322" si="27">F259*H260-F260*H259</f>
        <v>1.5667834015995474E-3</v>
      </c>
    </row>
    <row r="260" spans="1:9">
      <c r="A260" s="1" t="s">
        <v>140</v>
      </c>
      <c r="B260">
        <v>24.48</v>
      </c>
      <c r="C260" s="2">
        <v>2220</v>
      </c>
      <c r="D260">
        <f t="shared" si="24"/>
        <v>90.686274509803923</v>
      </c>
      <c r="E260" s="7">
        <f t="shared" si="25"/>
        <v>4.2849367103266972E-3</v>
      </c>
      <c r="F260" s="8">
        <f t="shared" ref="F260:F323" si="28">F259+E260</f>
        <v>0.74121105436465207</v>
      </c>
      <c r="G260" s="7">
        <f t="shared" si="26"/>
        <v>5.417595233932559E-3</v>
      </c>
      <c r="H260" s="8">
        <f t="shared" ref="H260:H323" si="29">H259+G260</f>
        <v>0.57148990508143016</v>
      </c>
      <c r="I260">
        <f t="shared" si="27"/>
        <v>3.8954669154195321E-4</v>
      </c>
    </row>
    <row r="261" spans="1:9">
      <c r="A261" s="1" t="s">
        <v>369</v>
      </c>
      <c r="B261">
        <v>6.08</v>
      </c>
      <c r="C261" s="2">
        <v>551</v>
      </c>
      <c r="D261">
        <f t="shared" si="24"/>
        <v>90.625</v>
      </c>
      <c r="E261" s="7">
        <f t="shared" si="25"/>
        <v>1.063513570896401E-3</v>
      </c>
      <c r="F261" s="8">
        <f t="shared" si="28"/>
        <v>0.74227456793554847</v>
      </c>
      <c r="G261" s="7">
        <f t="shared" si="26"/>
        <v>1.3455465286891324E-3</v>
      </c>
      <c r="H261" s="8">
        <f t="shared" si="29"/>
        <v>0.57283545161011928</v>
      </c>
      <c r="I261">
        <f t="shared" si="27"/>
        <v>8.7143335869016569E-4</v>
      </c>
    </row>
    <row r="262" spans="1:9">
      <c r="A262" s="1" t="s">
        <v>104</v>
      </c>
      <c r="B262">
        <v>13.55</v>
      </c>
      <c r="C262" s="2">
        <v>1225</v>
      </c>
      <c r="D262">
        <f t="shared" si="24"/>
        <v>90.40590405904058</v>
      </c>
      <c r="E262" s="7">
        <f t="shared" si="25"/>
        <v>2.3644357973649568E-3</v>
      </c>
      <c r="F262" s="8">
        <f t="shared" si="28"/>
        <v>0.74463900373291347</v>
      </c>
      <c r="G262" s="7">
        <f t="shared" si="26"/>
        <v>2.9987097802200236E-3</v>
      </c>
      <c r="H262" s="8">
        <f t="shared" si="29"/>
        <v>0.57583416139033927</v>
      </c>
      <c r="I262">
        <f t="shared" si="27"/>
        <v>2.7150895147570742E-4</v>
      </c>
    </row>
    <row r="263" spans="1:9">
      <c r="A263" s="1" t="s">
        <v>63</v>
      </c>
      <c r="B263">
        <v>4.17</v>
      </c>
      <c r="C263" s="2">
        <v>374</v>
      </c>
      <c r="D263">
        <f t="shared" si="24"/>
        <v>89.68824940047962</v>
      </c>
      <c r="E263" s="7">
        <f t="shared" si="25"/>
        <v>7.2187672507305627E-4</v>
      </c>
      <c r="F263" s="8">
        <f t="shared" si="28"/>
        <v>0.74536088045798654</v>
      </c>
      <c r="G263" s="7">
        <f t="shared" si="26"/>
        <v>9.2285016852527665E-4</v>
      </c>
      <c r="H263" s="8">
        <f t="shared" si="29"/>
        <v>0.5767570115588645</v>
      </c>
      <c r="I263">
        <f t="shared" si="27"/>
        <v>8.4802158826235985E-4</v>
      </c>
    </row>
    <row r="264" spans="1:9">
      <c r="A264" s="1" t="s">
        <v>56</v>
      </c>
      <c r="B264">
        <v>13.01</v>
      </c>
      <c r="C264" s="2">
        <v>1166</v>
      </c>
      <c r="D264">
        <f t="shared" si="24"/>
        <v>89.623366641045351</v>
      </c>
      <c r="E264" s="7">
        <f t="shared" si="25"/>
        <v>2.2505568487571751E-3</v>
      </c>
      <c r="F264" s="8">
        <f t="shared" si="28"/>
        <v>0.74761143730674373</v>
      </c>
      <c r="G264" s="7">
        <f t="shared" si="26"/>
        <v>2.8792040030009231E-3</v>
      </c>
      <c r="H264" s="8">
        <f t="shared" si="29"/>
        <v>0.5796362155618654</v>
      </c>
      <c r="I264">
        <f t="shared" si="27"/>
        <v>1.165980464269134E-3</v>
      </c>
    </row>
    <row r="265" spans="1:9">
      <c r="A265" s="1" t="s">
        <v>278</v>
      </c>
      <c r="B265">
        <v>17.88</v>
      </c>
      <c r="C265" s="2">
        <v>1602</v>
      </c>
      <c r="D265">
        <f t="shared" si="24"/>
        <v>89.597315436241615</v>
      </c>
      <c r="E265" s="7">
        <f t="shared" si="25"/>
        <v>3.0921029774519681E-3</v>
      </c>
      <c r="F265" s="8">
        <f t="shared" si="28"/>
        <v>0.75070354028419573</v>
      </c>
      <c r="G265" s="7">
        <f t="shared" si="26"/>
        <v>3.9569690679213294E-3</v>
      </c>
      <c r="H265" s="8">
        <f t="shared" si="29"/>
        <v>0.58359318462978671</v>
      </c>
      <c r="I265">
        <f t="shared" si="27"/>
        <v>6.8398465020291788E-4</v>
      </c>
    </row>
    <row r="266" spans="1:9">
      <c r="A266" s="1" t="s">
        <v>280</v>
      </c>
      <c r="B266">
        <v>10.47</v>
      </c>
      <c r="C266" s="2">
        <v>937</v>
      </c>
      <c r="D266">
        <f t="shared" si="24"/>
        <v>89.493791786055397</v>
      </c>
      <c r="E266" s="7">
        <f t="shared" si="25"/>
        <v>1.8085521160252772E-3</v>
      </c>
      <c r="F266" s="8">
        <f t="shared" si="28"/>
        <v>0.75251209240022099</v>
      </c>
      <c r="G266" s="7">
        <f t="shared" si="26"/>
        <v>2.31708423608145E-3</v>
      </c>
      <c r="H266" s="8">
        <f t="shared" si="29"/>
        <v>0.58591026886586817</v>
      </c>
      <c r="I266">
        <f t="shared" si="27"/>
        <v>1.1174984472711591E-4</v>
      </c>
    </row>
    <row r="267" spans="1:9">
      <c r="A267" s="1" t="s">
        <v>178</v>
      </c>
      <c r="B267">
        <v>1.71</v>
      </c>
      <c r="C267" s="2">
        <v>153</v>
      </c>
      <c r="D267">
        <f t="shared" si="24"/>
        <v>89.473684210526315</v>
      </c>
      <c r="E267" s="7">
        <f t="shared" si="25"/>
        <v>2.9531320571170484E-4</v>
      </c>
      <c r="F267" s="8">
        <f t="shared" si="28"/>
        <v>0.75280740560593273</v>
      </c>
      <c r="G267" s="7">
        <f t="shared" si="26"/>
        <v>3.7843496119381847E-4</v>
      </c>
      <c r="H267" s="8">
        <f t="shared" si="29"/>
        <v>0.586288703827062</v>
      </c>
      <c r="I267">
        <f t="shared" si="27"/>
        <v>2.7316628711082647E-4</v>
      </c>
    </row>
    <row r="268" spans="1:9">
      <c r="A268" s="1" t="s">
        <v>228</v>
      </c>
      <c r="B268">
        <v>4.18</v>
      </c>
      <c r="C268" s="2">
        <v>374</v>
      </c>
      <c r="D268">
        <f t="shared" si="24"/>
        <v>89.473684210526315</v>
      </c>
      <c r="E268" s="7">
        <f t="shared" si="25"/>
        <v>7.2187672507305627E-4</v>
      </c>
      <c r="F268" s="8">
        <f t="shared" si="28"/>
        <v>0.7535292823310058</v>
      </c>
      <c r="G268" s="7">
        <f t="shared" si="26"/>
        <v>9.2506323847377843E-4</v>
      </c>
      <c r="H268" s="8">
        <f t="shared" si="29"/>
        <v>0.58721376706553574</v>
      </c>
      <c r="I268">
        <f t="shared" si="27"/>
        <v>2.2491461658492584E-3</v>
      </c>
    </row>
    <row r="269" spans="1:9">
      <c r="A269" s="1" t="s">
        <v>40</v>
      </c>
      <c r="B269">
        <v>34.380000000000003</v>
      </c>
      <c r="C269" s="2">
        <v>3074</v>
      </c>
      <c r="D269">
        <f t="shared" si="24"/>
        <v>89.412449098312962</v>
      </c>
      <c r="E269" s="7">
        <f t="shared" si="25"/>
        <v>5.9332862376325528E-3</v>
      </c>
      <c r="F269" s="8">
        <f t="shared" si="28"/>
        <v>0.75946256856863836</v>
      </c>
      <c r="G269" s="7">
        <f t="shared" si="26"/>
        <v>7.6085344829494037E-3</v>
      </c>
      <c r="H269" s="8">
        <f t="shared" si="29"/>
        <v>0.59482230154848514</v>
      </c>
      <c r="I269">
        <f t="shared" si="27"/>
        <v>4.313808701413846E-4</v>
      </c>
    </row>
    <row r="270" spans="1:9">
      <c r="A270" s="1" t="s">
        <v>362</v>
      </c>
      <c r="B270">
        <v>6.59</v>
      </c>
      <c r="C270" s="2">
        <v>589</v>
      </c>
      <c r="D270">
        <f t="shared" si="24"/>
        <v>89.377845220030352</v>
      </c>
      <c r="E270" s="7">
        <f t="shared" si="25"/>
        <v>1.1368593344064978E-3</v>
      </c>
      <c r="F270" s="8">
        <f t="shared" si="28"/>
        <v>0.76059942790304491</v>
      </c>
      <c r="G270" s="7">
        <f t="shared" si="26"/>
        <v>1.4584130960627274E-3</v>
      </c>
      <c r="H270" s="8">
        <f t="shared" si="29"/>
        <v>0.5962807146445479</v>
      </c>
      <c r="I270">
        <f t="shared" si="27"/>
        <v>4.5195494457700436E-4</v>
      </c>
    </row>
    <row r="271" spans="1:9">
      <c r="A271" s="1" t="s">
        <v>412</v>
      </c>
      <c r="B271">
        <v>6.89</v>
      </c>
      <c r="C271" s="2">
        <v>615</v>
      </c>
      <c r="D271">
        <f t="shared" si="24"/>
        <v>89.259796806966619</v>
      </c>
      <c r="E271" s="7">
        <f t="shared" si="25"/>
        <v>1.1870432778607744E-3</v>
      </c>
      <c r="F271" s="8">
        <f t="shared" si="28"/>
        <v>0.7617864711809057</v>
      </c>
      <c r="G271" s="7">
        <f t="shared" si="26"/>
        <v>1.5248051945177831E-3</v>
      </c>
      <c r="H271" s="8">
        <f t="shared" si="29"/>
        <v>0.59780551983906571</v>
      </c>
      <c r="I271">
        <f t="shared" si="27"/>
        <v>2.6189631679801595E-4</v>
      </c>
    </row>
    <row r="272" spans="1:9">
      <c r="A272" s="1" t="s">
        <v>264</v>
      </c>
      <c r="B272">
        <v>3.99</v>
      </c>
      <c r="C272" s="2">
        <v>356</v>
      </c>
      <c r="D272">
        <f t="shared" si="24"/>
        <v>89.22305764411027</v>
      </c>
      <c r="E272" s="7">
        <f t="shared" si="25"/>
        <v>6.8713399498932621E-4</v>
      </c>
      <c r="F272" s="8">
        <f t="shared" si="28"/>
        <v>0.76247360517589502</v>
      </c>
      <c r="G272" s="7">
        <f t="shared" si="26"/>
        <v>8.8301490945224311E-4</v>
      </c>
      <c r="H272" s="8">
        <f t="shared" si="29"/>
        <v>0.59868853474851791</v>
      </c>
      <c r="I272">
        <f t="shared" si="27"/>
        <v>1.4951206073600121E-3</v>
      </c>
    </row>
    <row r="273" spans="1:9">
      <c r="A273" s="1" t="s">
        <v>282</v>
      </c>
      <c r="B273">
        <v>22.68</v>
      </c>
      <c r="C273" s="2">
        <v>2018</v>
      </c>
      <c r="D273">
        <f t="shared" si="24"/>
        <v>88.977072310405646</v>
      </c>
      <c r="E273" s="7">
        <f t="shared" si="25"/>
        <v>3.8950460727203945E-3</v>
      </c>
      <c r="F273" s="8">
        <f t="shared" si="28"/>
        <v>0.76636865124861542</v>
      </c>
      <c r="G273" s="7">
        <f t="shared" si="26"/>
        <v>5.0192426432022243E-3</v>
      </c>
      <c r="H273" s="8">
        <f t="shared" si="29"/>
        <v>0.6037077773917201</v>
      </c>
      <c r="I273">
        <f t="shared" si="27"/>
        <v>4.0407410702675284E-4</v>
      </c>
    </row>
    <row r="274" spans="1:9">
      <c r="A274" s="1" t="s">
        <v>157</v>
      </c>
      <c r="B274">
        <v>6.12</v>
      </c>
      <c r="C274" s="2">
        <v>544</v>
      </c>
      <c r="D274">
        <f t="shared" si="24"/>
        <v>88.888888888888886</v>
      </c>
      <c r="E274" s="7">
        <f t="shared" si="25"/>
        <v>1.0500025091971727E-3</v>
      </c>
      <c r="F274" s="8">
        <f t="shared" si="28"/>
        <v>0.7674186537578126</v>
      </c>
      <c r="G274" s="7">
        <f t="shared" si="26"/>
        <v>1.3543988084831397E-3</v>
      </c>
      <c r="H274" s="8">
        <f t="shared" si="29"/>
        <v>0.60506217620020319</v>
      </c>
      <c r="I274">
        <f t="shared" si="27"/>
        <v>3.4252948666918526E-4</v>
      </c>
    </row>
    <row r="275" spans="1:9">
      <c r="A275" s="1" t="s">
        <v>57</v>
      </c>
      <c r="B275">
        <v>5.18</v>
      </c>
      <c r="C275" s="2">
        <v>460</v>
      </c>
      <c r="D275">
        <f t="shared" si="24"/>
        <v>88.803088803088812</v>
      </c>
      <c r="E275" s="7">
        <f t="shared" si="25"/>
        <v>8.878697688064328E-4</v>
      </c>
      <c r="F275" s="8">
        <f t="shared" si="28"/>
        <v>0.76830652352661899</v>
      </c>
      <c r="G275" s="7">
        <f t="shared" si="26"/>
        <v>1.1463702333239646E-3</v>
      </c>
      <c r="H275" s="8">
        <f t="shared" si="29"/>
        <v>0.60620854643352717</v>
      </c>
      <c r="I275">
        <f t="shared" si="27"/>
        <v>3.804135395483188E-4</v>
      </c>
    </row>
    <row r="276" spans="1:9">
      <c r="A276" s="1" t="s">
        <v>373</v>
      </c>
      <c r="B276">
        <v>5.74</v>
      </c>
      <c r="C276" s="2">
        <v>509</v>
      </c>
      <c r="D276">
        <f t="shared" si="24"/>
        <v>88.675958188153302</v>
      </c>
      <c r="E276" s="7">
        <f t="shared" si="25"/>
        <v>9.8244720070103111E-4</v>
      </c>
      <c r="F276" s="8">
        <f t="shared" si="28"/>
        <v>0.76928897072732005</v>
      </c>
      <c r="G276" s="7">
        <f t="shared" si="26"/>
        <v>1.2703021504400691E-3</v>
      </c>
      <c r="H276" s="8">
        <f t="shared" si="29"/>
        <v>0.60747884858396728</v>
      </c>
      <c r="I276">
        <f t="shared" si="27"/>
        <v>1.6390209086964425E-3</v>
      </c>
    </row>
    <row r="277" spans="1:9">
      <c r="A277" s="1" t="s">
        <v>267</v>
      </c>
      <c r="B277">
        <v>24.71</v>
      </c>
      <c r="C277" s="2">
        <v>2190</v>
      </c>
      <c r="D277">
        <f t="shared" si="24"/>
        <v>88.628085795224607</v>
      </c>
      <c r="E277" s="7">
        <f t="shared" si="25"/>
        <v>4.2270321601871478E-3</v>
      </c>
      <c r="F277" s="8">
        <f t="shared" si="28"/>
        <v>0.77351600288750721</v>
      </c>
      <c r="G277" s="7">
        <f t="shared" si="26"/>
        <v>5.4684958427481025E-3</v>
      </c>
      <c r="H277" s="8">
        <f t="shared" si="29"/>
        <v>0.61294734442671539</v>
      </c>
      <c r="I277">
        <f t="shared" si="27"/>
        <v>3.8501741054125516E-4</v>
      </c>
    </row>
    <row r="278" spans="1:9">
      <c r="A278" s="1" t="s">
        <v>158</v>
      </c>
      <c r="B278">
        <v>5.76</v>
      </c>
      <c r="C278" s="2">
        <v>508</v>
      </c>
      <c r="D278">
        <f t="shared" si="24"/>
        <v>88.194444444444443</v>
      </c>
      <c r="E278" s="7">
        <f t="shared" si="25"/>
        <v>9.8051704902971278E-4</v>
      </c>
      <c r="F278" s="8">
        <f t="shared" si="28"/>
        <v>0.7744965199365369</v>
      </c>
      <c r="G278" s="7">
        <f t="shared" si="26"/>
        <v>1.2747282903370727E-3</v>
      </c>
      <c r="H278" s="8">
        <f t="shared" si="29"/>
        <v>0.61422207271705243</v>
      </c>
      <c r="I278">
        <f t="shared" si="27"/>
        <v>1.5400696421650761E-3</v>
      </c>
    </row>
    <row r="279" spans="1:9">
      <c r="A279" s="1" t="s">
        <v>272</v>
      </c>
      <c r="B279">
        <v>23.04</v>
      </c>
      <c r="C279" s="2">
        <v>2032</v>
      </c>
      <c r="D279">
        <f t="shared" si="24"/>
        <v>88.194444444444443</v>
      </c>
      <c r="E279" s="7">
        <f t="shared" si="25"/>
        <v>3.9220681961188511E-3</v>
      </c>
      <c r="F279" s="8">
        <f t="shared" si="28"/>
        <v>0.77841858813265574</v>
      </c>
      <c r="G279" s="7">
        <f t="shared" si="26"/>
        <v>5.0989131613482907E-3</v>
      </c>
      <c r="H279" s="8">
        <f t="shared" si="29"/>
        <v>0.61932098587840068</v>
      </c>
      <c r="I279">
        <f t="shared" si="27"/>
        <v>3.6680730320604038E-4</v>
      </c>
    </row>
    <row r="280" spans="1:9">
      <c r="A280" s="1" t="s">
        <v>332</v>
      </c>
      <c r="B280">
        <v>5.46</v>
      </c>
      <c r="C280" s="2">
        <v>480</v>
      </c>
      <c r="D280">
        <f t="shared" si="24"/>
        <v>87.912087912087912</v>
      </c>
      <c r="E280" s="7">
        <f t="shared" si="25"/>
        <v>9.2647280223279941E-4</v>
      </c>
      <c r="F280" s="8">
        <f t="shared" si="28"/>
        <v>0.77934506093488853</v>
      </c>
      <c r="G280" s="7">
        <f t="shared" si="26"/>
        <v>1.208336191882017E-3</v>
      </c>
      <c r="H280" s="8">
        <f t="shared" si="29"/>
        <v>0.62052932207028266</v>
      </c>
      <c r="I280">
        <f t="shared" si="27"/>
        <v>2.4137602558266247E-4</v>
      </c>
    </row>
    <row r="281" spans="1:9">
      <c r="A281" s="1" t="s">
        <v>422</v>
      </c>
      <c r="B281">
        <v>3.58</v>
      </c>
      <c r="C281" s="2">
        <v>314</v>
      </c>
      <c r="D281">
        <f t="shared" si="24"/>
        <v>87.709497206703915</v>
      </c>
      <c r="E281" s="7">
        <f t="shared" si="25"/>
        <v>6.0606762479395633E-4</v>
      </c>
      <c r="F281" s="8">
        <f t="shared" si="28"/>
        <v>0.77995112855968252</v>
      </c>
      <c r="G281" s="7">
        <f t="shared" si="26"/>
        <v>7.922790415636668E-4</v>
      </c>
      <c r="H281" s="8">
        <f t="shared" si="29"/>
        <v>0.62132160111184631</v>
      </c>
      <c r="I281">
        <f t="shared" si="27"/>
        <v>8.3834842984170654E-4</v>
      </c>
    </row>
    <row r="282" spans="1:9">
      <c r="A282" s="1" t="s">
        <v>56</v>
      </c>
      <c r="B282">
        <v>12.43</v>
      </c>
      <c r="C282" s="2">
        <v>1090</v>
      </c>
      <c r="D282">
        <f t="shared" si="24"/>
        <v>87.691069991954947</v>
      </c>
      <c r="E282" s="7">
        <f t="shared" si="25"/>
        <v>2.103865321736982E-3</v>
      </c>
      <c r="F282" s="8">
        <f t="shared" si="28"/>
        <v>0.78205499388141952</v>
      </c>
      <c r="G282" s="7">
        <f t="shared" si="26"/>
        <v>2.750845945987815E-3</v>
      </c>
      <c r="H282" s="8">
        <f t="shared" si="29"/>
        <v>0.62407244705783416</v>
      </c>
      <c r="I282">
        <f t="shared" si="27"/>
        <v>1.9107059040013308E-4</v>
      </c>
    </row>
    <row r="283" spans="1:9">
      <c r="A283" s="1" t="s">
        <v>401</v>
      </c>
      <c r="B283">
        <v>2.83</v>
      </c>
      <c r="C283" s="2">
        <v>248</v>
      </c>
      <c r="D283">
        <f t="shared" si="24"/>
        <v>87.632508833922259</v>
      </c>
      <c r="E283" s="7">
        <f t="shared" si="25"/>
        <v>4.786776144869464E-4</v>
      </c>
      <c r="F283" s="8">
        <f t="shared" si="28"/>
        <v>0.78253367149590647</v>
      </c>
      <c r="G283" s="7">
        <f t="shared" si="26"/>
        <v>6.2629879542602709E-4</v>
      </c>
      <c r="H283" s="8">
        <f t="shared" si="29"/>
        <v>0.62469874585326013</v>
      </c>
      <c r="I283">
        <f t="shared" si="27"/>
        <v>5.4298518706846766E-4</v>
      </c>
    </row>
    <row r="284" spans="1:9">
      <c r="A284" s="1" t="s">
        <v>274</v>
      </c>
      <c r="B284">
        <v>8.0299999999999994</v>
      </c>
      <c r="C284" s="2">
        <v>703</v>
      </c>
      <c r="D284">
        <f t="shared" si="24"/>
        <v>87.546699875466999</v>
      </c>
      <c r="E284" s="7">
        <f t="shared" si="25"/>
        <v>1.3568966249367874E-3</v>
      </c>
      <c r="F284" s="8">
        <f t="shared" si="28"/>
        <v>0.78389056812084323</v>
      </c>
      <c r="G284" s="7">
        <f t="shared" si="26"/>
        <v>1.7770951686469955E-3</v>
      </c>
      <c r="H284" s="8">
        <f t="shared" si="29"/>
        <v>0.62647584102190712</v>
      </c>
      <c r="I284">
        <f t="shared" si="27"/>
        <v>1.0611603724003937E-3</v>
      </c>
    </row>
    <row r="285" spans="1:9">
      <c r="A285" s="1" t="s">
        <v>252</v>
      </c>
      <c r="B285">
        <v>15.68</v>
      </c>
      <c r="C285" s="2">
        <v>1372</v>
      </c>
      <c r="D285">
        <f t="shared" si="24"/>
        <v>87.5</v>
      </c>
      <c r="E285" s="7">
        <f t="shared" si="25"/>
        <v>2.6481680930487517E-3</v>
      </c>
      <c r="F285" s="8">
        <f t="shared" si="28"/>
        <v>0.78653873621389203</v>
      </c>
      <c r="G285" s="7">
        <f t="shared" si="26"/>
        <v>3.4700936792509203E-3</v>
      </c>
      <c r="H285" s="8">
        <f t="shared" si="29"/>
        <v>0.62994593470115801</v>
      </c>
      <c r="I285">
        <f t="shared" si="27"/>
        <v>3.6710813213708393E-4</v>
      </c>
    </row>
    <row r="286" spans="1:9">
      <c r="A286" s="1" t="s">
        <v>414</v>
      </c>
      <c r="B286">
        <v>5.42</v>
      </c>
      <c r="C286" s="2">
        <v>474</v>
      </c>
      <c r="D286">
        <f t="shared" si="24"/>
        <v>87.453874538745382</v>
      </c>
      <c r="E286" s="7">
        <f t="shared" si="25"/>
        <v>9.1489189220488943E-4</v>
      </c>
      <c r="F286" s="8">
        <f t="shared" si="28"/>
        <v>0.78745362810609687</v>
      </c>
      <c r="G286" s="7">
        <f t="shared" si="26"/>
        <v>1.1994839120880094E-3</v>
      </c>
      <c r="H286" s="8">
        <f t="shared" si="29"/>
        <v>0.63114541861324602</v>
      </c>
      <c r="I286">
        <f t="shared" si="27"/>
        <v>3.763628313893097E-4</v>
      </c>
    </row>
    <row r="287" spans="1:9">
      <c r="A287" s="1" t="s">
        <v>125</v>
      </c>
      <c r="B287">
        <v>5.55</v>
      </c>
      <c r="C287" s="2">
        <v>485</v>
      </c>
      <c r="D287">
        <f t="shared" si="24"/>
        <v>87.387387387387392</v>
      </c>
      <c r="E287" s="7">
        <f t="shared" si="25"/>
        <v>9.3612356058939106E-4</v>
      </c>
      <c r="F287" s="8">
        <f t="shared" si="28"/>
        <v>0.78838975166668623</v>
      </c>
      <c r="G287" s="7">
        <f t="shared" si="26"/>
        <v>1.2282538214185336E-3</v>
      </c>
      <c r="H287" s="8">
        <f t="shared" si="29"/>
        <v>0.63237367243466458</v>
      </c>
      <c r="I287">
        <f t="shared" si="27"/>
        <v>6.5911419734004939E-4</v>
      </c>
    </row>
    <row r="288" spans="1:9">
      <c r="A288" s="1" t="s">
        <v>234</v>
      </c>
      <c r="B288">
        <v>9.7100000000000009</v>
      </c>
      <c r="C288" s="2">
        <v>848</v>
      </c>
      <c r="D288">
        <f t="shared" si="24"/>
        <v>87.332646755921729</v>
      </c>
      <c r="E288" s="7">
        <f t="shared" si="25"/>
        <v>1.6367686172779458E-3</v>
      </c>
      <c r="F288" s="8">
        <f t="shared" si="28"/>
        <v>0.79002652028396414</v>
      </c>
      <c r="G288" s="7">
        <f t="shared" si="26"/>
        <v>2.1488909199953088E-3</v>
      </c>
      <c r="H288" s="8">
        <f t="shared" si="29"/>
        <v>0.63452256335465984</v>
      </c>
      <c r="I288">
        <f t="shared" si="27"/>
        <v>4.9862004470457855E-4</v>
      </c>
    </row>
    <row r="289" spans="1:9">
      <c r="A289" s="1" t="s">
        <v>400</v>
      </c>
      <c r="B289">
        <v>7.3</v>
      </c>
      <c r="C289" s="2">
        <v>635</v>
      </c>
      <c r="D289">
        <f t="shared" si="24"/>
        <v>86.986301369863014</v>
      </c>
      <c r="E289" s="7">
        <f t="shared" si="25"/>
        <v>1.225646311287141E-3</v>
      </c>
      <c r="F289" s="8">
        <f t="shared" si="28"/>
        <v>0.79125216659525133</v>
      </c>
      <c r="G289" s="7">
        <f t="shared" si="26"/>
        <v>1.6155410624063597E-3</v>
      </c>
      <c r="H289" s="8">
        <f t="shared" si="29"/>
        <v>0.6361381044170662</v>
      </c>
      <c r="I289">
        <f t="shared" si="27"/>
        <v>4.3802096847156413E-4</v>
      </c>
    </row>
    <row r="290" spans="1:9">
      <c r="A290" s="1" t="s">
        <v>136</v>
      </c>
      <c r="B290">
        <v>6.4</v>
      </c>
      <c r="C290" s="2">
        <v>556</v>
      </c>
      <c r="D290">
        <f t="shared" si="24"/>
        <v>86.875</v>
      </c>
      <c r="E290" s="7">
        <f t="shared" si="25"/>
        <v>1.0731643292529926E-3</v>
      </c>
      <c r="F290" s="8">
        <f t="shared" si="28"/>
        <v>0.7923253309245043</v>
      </c>
      <c r="G290" s="7">
        <f t="shared" si="26"/>
        <v>1.4163647670411921E-3</v>
      </c>
      <c r="H290" s="8">
        <f t="shared" si="29"/>
        <v>0.63755446918410741</v>
      </c>
      <c r="I290">
        <f t="shared" si="27"/>
        <v>3.9034315819941323E-4</v>
      </c>
    </row>
    <row r="291" spans="1:9">
      <c r="A291" s="1" t="s">
        <v>271</v>
      </c>
      <c r="B291">
        <v>5.7</v>
      </c>
      <c r="C291" s="2">
        <v>495</v>
      </c>
      <c r="D291">
        <f t="shared" si="24"/>
        <v>86.84210526315789</v>
      </c>
      <c r="E291" s="7">
        <f t="shared" si="25"/>
        <v>9.5542507730257448E-4</v>
      </c>
      <c r="F291" s="8">
        <f t="shared" si="28"/>
        <v>0.79328075600180692</v>
      </c>
      <c r="G291" s="7">
        <f t="shared" si="26"/>
        <v>1.2614498706460617E-3</v>
      </c>
      <c r="H291" s="8">
        <f t="shared" si="29"/>
        <v>0.63881591905475343</v>
      </c>
      <c r="I291">
        <f t="shared" si="27"/>
        <v>3.1996629166719526E-4</v>
      </c>
    </row>
    <row r="292" spans="1:9">
      <c r="A292" s="1" t="s">
        <v>35</v>
      </c>
      <c r="B292">
        <v>4.66</v>
      </c>
      <c r="C292" s="2">
        <v>404</v>
      </c>
      <c r="D292">
        <f t="shared" si="24"/>
        <v>86.695278969957073</v>
      </c>
      <c r="E292" s="7">
        <f t="shared" si="25"/>
        <v>7.7978127521260618E-4</v>
      </c>
      <c r="F292" s="8">
        <f t="shared" si="28"/>
        <v>0.79406053727701953</v>
      </c>
      <c r="G292" s="7">
        <f t="shared" si="26"/>
        <v>1.0312905960018679E-3</v>
      </c>
      <c r="H292" s="8">
        <f t="shared" si="29"/>
        <v>0.63984720965075526</v>
      </c>
      <c r="I292">
        <f t="shared" si="27"/>
        <v>3.1474319815483209E-4</v>
      </c>
    </row>
    <row r="293" spans="1:9">
      <c r="A293" s="1" t="s">
        <v>182</v>
      </c>
      <c r="B293">
        <v>4.5599999999999996</v>
      </c>
      <c r="C293" s="2">
        <v>394</v>
      </c>
      <c r="D293">
        <f t="shared" si="24"/>
        <v>86.403508771929836</v>
      </c>
      <c r="E293" s="7">
        <f t="shared" si="25"/>
        <v>7.6047975849942288E-4</v>
      </c>
      <c r="F293" s="8">
        <f t="shared" si="28"/>
        <v>0.794821017035519</v>
      </c>
      <c r="G293" s="7">
        <f t="shared" si="26"/>
        <v>1.0091598965168492E-3</v>
      </c>
      <c r="H293" s="8">
        <f t="shared" si="29"/>
        <v>0.6408563695472721</v>
      </c>
      <c r="I293">
        <f t="shared" si="27"/>
        <v>4.5763387341357653E-4</v>
      </c>
    </row>
    <row r="294" spans="1:9">
      <c r="A294" s="1" t="s">
        <v>116</v>
      </c>
      <c r="B294">
        <v>6.61</v>
      </c>
      <c r="C294" s="2">
        <v>570</v>
      </c>
      <c r="D294">
        <f t="shared" si="24"/>
        <v>86.232980332829044</v>
      </c>
      <c r="E294" s="7">
        <f t="shared" si="25"/>
        <v>1.1001864526514493E-3</v>
      </c>
      <c r="F294" s="8">
        <f t="shared" si="28"/>
        <v>0.79592120348817041</v>
      </c>
      <c r="G294" s="7">
        <f t="shared" si="26"/>
        <v>1.4628392359597312E-3</v>
      </c>
      <c r="H294" s="8">
        <f t="shared" si="29"/>
        <v>0.64231920878323179</v>
      </c>
      <c r="I294">
        <f t="shared" si="27"/>
        <v>2.9661178151008105E-4</v>
      </c>
    </row>
    <row r="295" spans="1:9">
      <c r="A295" s="1" t="s">
        <v>34</v>
      </c>
      <c r="B295">
        <v>4.26</v>
      </c>
      <c r="C295" s="2">
        <v>366</v>
      </c>
      <c r="D295">
        <f t="shared" si="24"/>
        <v>85.91549295774648</v>
      </c>
      <c r="E295" s="7">
        <f t="shared" si="25"/>
        <v>7.0643551170250962E-4</v>
      </c>
      <c r="F295" s="8">
        <f t="shared" si="28"/>
        <v>0.79662763899987288</v>
      </c>
      <c r="G295" s="7">
        <f t="shared" si="26"/>
        <v>9.4276779806179336E-4</v>
      </c>
      <c r="H295" s="8">
        <f t="shared" si="29"/>
        <v>0.64326197658129358</v>
      </c>
      <c r="I295">
        <f t="shared" si="27"/>
        <v>4.2483071379251225E-4</v>
      </c>
    </row>
    <row r="296" spans="1:9">
      <c r="A296" s="1" t="s">
        <v>334</v>
      </c>
      <c r="B296">
        <v>6.1</v>
      </c>
      <c r="C296" s="2">
        <v>524</v>
      </c>
      <c r="D296">
        <f t="shared" si="24"/>
        <v>85.901639344262307</v>
      </c>
      <c r="E296" s="7">
        <f t="shared" si="25"/>
        <v>1.0113994757708061E-3</v>
      </c>
      <c r="F296" s="8">
        <f t="shared" si="28"/>
        <v>0.79763903847564366</v>
      </c>
      <c r="G296" s="7">
        <f t="shared" si="26"/>
        <v>1.349972668586136E-3</v>
      </c>
      <c r="H296" s="8">
        <f t="shared" si="29"/>
        <v>0.64461194924987975</v>
      </c>
      <c r="I296">
        <f t="shared" si="27"/>
        <v>1.8046165264262726E-4</v>
      </c>
    </row>
    <row r="297" spans="1:9">
      <c r="A297" s="1" t="s">
        <v>127</v>
      </c>
      <c r="B297">
        <v>2.58</v>
      </c>
      <c r="C297" s="2">
        <v>221</v>
      </c>
      <c r="D297">
        <f t="shared" si="24"/>
        <v>85.658914728682163</v>
      </c>
      <c r="E297" s="7">
        <f t="shared" si="25"/>
        <v>4.2656351936135143E-4</v>
      </c>
      <c r="F297" s="8">
        <f t="shared" si="28"/>
        <v>0.79806560199500498</v>
      </c>
      <c r="G297" s="7">
        <f t="shared" si="26"/>
        <v>5.7097204671348052E-4</v>
      </c>
      <c r="H297" s="8">
        <f t="shared" si="29"/>
        <v>0.64518292129659327</v>
      </c>
      <c r="I297">
        <f t="shared" si="27"/>
        <v>4.9620666419047943E-4</v>
      </c>
    </row>
    <row r="298" spans="1:9">
      <c r="A298" s="1" t="s">
        <v>75</v>
      </c>
      <c r="B298">
        <v>7.04</v>
      </c>
      <c r="C298" s="2">
        <v>600</v>
      </c>
      <c r="D298">
        <f t="shared" si="24"/>
        <v>85.227272727272734</v>
      </c>
      <c r="E298" s="7">
        <f t="shared" si="25"/>
        <v>1.1580910027909994E-3</v>
      </c>
      <c r="F298" s="8">
        <f t="shared" si="28"/>
        <v>0.79922369299779594</v>
      </c>
      <c r="G298" s="7">
        <f t="shared" si="26"/>
        <v>1.5580012437453111E-3</v>
      </c>
      <c r="H298" s="8">
        <f t="shared" si="29"/>
        <v>0.64674092254033855</v>
      </c>
      <c r="I298">
        <f t="shared" si="27"/>
        <v>2.9462180236028424E-4</v>
      </c>
    </row>
    <row r="299" spans="1:9">
      <c r="A299" s="1" t="s">
        <v>145</v>
      </c>
      <c r="B299">
        <v>4.1500000000000004</v>
      </c>
      <c r="C299" s="2">
        <v>352</v>
      </c>
      <c r="D299">
        <f t="shared" si="24"/>
        <v>84.819277108433724</v>
      </c>
      <c r="E299" s="7">
        <f t="shared" si="25"/>
        <v>6.7941338830405289E-4</v>
      </c>
      <c r="F299" s="8">
        <f t="shared" si="28"/>
        <v>0.79990310638609996</v>
      </c>
      <c r="G299" s="7">
        <f t="shared" si="26"/>
        <v>9.1842402862827297E-4</v>
      </c>
      <c r="H299" s="8">
        <f t="shared" si="29"/>
        <v>0.64765934656896684</v>
      </c>
      <c r="I299">
        <f t="shared" si="27"/>
        <v>2.7068593279711006E-4</v>
      </c>
    </row>
    <row r="300" spans="1:9">
      <c r="A300" s="1" t="s">
        <v>304</v>
      </c>
      <c r="B300">
        <v>3.81</v>
      </c>
      <c r="C300" s="2">
        <v>323</v>
      </c>
      <c r="D300">
        <f t="shared" si="24"/>
        <v>84.776902887139101</v>
      </c>
      <c r="E300" s="7">
        <f t="shared" si="25"/>
        <v>6.234389898358213E-4</v>
      </c>
      <c r="F300" s="8">
        <f t="shared" si="28"/>
        <v>0.80052654537593582</v>
      </c>
      <c r="G300" s="7">
        <f t="shared" si="26"/>
        <v>8.4317965037920958E-4</v>
      </c>
      <c r="H300" s="8">
        <f t="shared" si="29"/>
        <v>0.64850252621934601</v>
      </c>
      <c r="I300">
        <f t="shared" si="27"/>
        <v>1.7265206507721675E-4</v>
      </c>
    </row>
    <row r="301" spans="1:9">
      <c r="A301" s="1" t="s">
        <v>82</v>
      </c>
      <c r="B301">
        <v>2.4300000000000002</v>
      </c>
      <c r="C301" s="2">
        <v>206</v>
      </c>
      <c r="D301">
        <f t="shared" si="24"/>
        <v>84.773662551440324</v>
      </c>
      <c r="E301" s="7">
        <f t="shared" si="25"/>
        <v>3.9761124429157641E-4</v>
      </c>
      <c r="F301" s="8">
        <f t="shared" si="28"/>
        <v>0.80092415662022742</v>
      </c>
      <c r="G301" s="7">
        <f t="shared" si="26"/>
        <v>5.3777599748595266E-4</v>
      </c>
      <c r="H301" s="8">
        <f t="shared" si="29"/>
        <v>0.64904030221683195</v>
      </c>
      <c r="I301">
        <f t="shared" si="27"/>
        <v>2.6142628024323766E-3</v>
      </c>
    </row>
    <row r="302" spans="1:9">
      <c r="A302" s="1" t="s">
        <v>82</v>
      </c>
      <c r="B302">
        <v>36.68</v>
      </c>
      <c r="C302" s="2">
        <v>3103</v>
      </c>
      <c r="D302">
        <f t="shared" si="24"/>
        <v>84.596510359869143</v>
      </c>
      <c r="E302" s="7">
        <f t="shared" si="25"/>
        <v>5.9892606361007846E-3</v>
      </c>
      <c r="F302" s="8">
        <f t="shared" si="28"/>
        <v>0.80691341725632826</v>
      </c>
      <c r="G302" s="7">
        <f t="shared" si="26"/>
        <v>8.1175405711048313E-3</v>
      </c>
      <c r="H302" s="8">
        <f t="shared" si="29"/>
        <v>0.65715784278793676</v>
      </c>
      <c r="I302">
        <f t="shared" si="27"/>
        <v>1.2969014363204412E-3</v>
      </c>
    </row>
    <row r="303" spans="1:9">
      <c r="A303" s="1" t="s">
        <v>347</v>
      </c>
      <c r="B303">
        <v>18.13</v>
      </c>
      <c r="C303" s="2">
        <v>1530</v>
      </c>
      <c r="D303">
        <f t="shared" si="24"/>
        <v>84.390512961941539</v>
      </c>
      <c r="E303" s="7">
        <f t="shared" si="25"/>
        <v>2.9531320571170483E-3</v>
      </c>
      <c r="F303" s="8">
        <f t="shared" si="28"/>
        <v>0.80986654931344526</v>
      </c>
      <c r="G303" s="7">
        <f t="shared" si="26"/>
        <v>4.0122958166338768E-3</v>
      </c>
      <c r="H303" s="8">
        <f t="shared" si="29"/>
        <v>0.66117013860457063</v>
      </c>
      <c r="I303">
        <f t="shared" si="27"/>
        <v>1.9629517468733315E-4</v>
      </c>
    </row>
    <row r="304" spans="1:9">
      <c r="A304" s="1" t="s">
        <v>1</v>
      </c>
      <c r="B304">
        <v>2.74</v>
      </c>
      <c r="C304" s="2">
        <v>231</v>
      </c>
      <c r="D304">
        <f t="shared" si="24"/>
        <v>84.306569343065689</v>
      </c>
      <c r="E304" s="7">
        <f t="shared" si="25"/>
        <v>4.4586503607453473E-4</v>
      </c>
      <c r="F304" s="8">
        <f t="shared" si="28"/>
        <v>0.81031241434951984</v>
      </c>
      <c r="G304" s="7">
        <f t="shared" si="26"/>
        <v>6.0638116588951037E-4</v>
      </c>
      <c r="H304" s="8">
        <f t="shared" si="29"/>
        <v>0.66177651977046015</v>
      </c>
      <c r="I304">
        <f t="shared" si="27"/>
        <v>7.9906114792793748E-4</v>
      </c>
    </row>
    <row r="305" spans="1:9">
      <c r="A305" s="1" t="s">
        <v>403</v>
      </c>
      <c r="B305">
        <v>11.13</v>
      </c>
      <c r="C305" s="2">
        <v>937</v>
      </c>
      <c r="D305">
        <f t="shared" si="24"/>
        <v>84.186882300089835</v>
      </c>
      <c r="E305" s="7">
        <f t="shared" si="25"/>
        <v>1.8085521160252772E-3</v>
      </c>
      <c r="F305" s="8">
        <f t="shared" si="28"/>
        <v>0.8121209664655451</v>
      </c>
      <c r="G305" s="7">
        <f t="shared" si="26"/>
        <v>2.4631468526825732E-3</v>
      </c>
      <c r="H305" s="8">
        <f t="shared" si="29"/>
        <v>0.66423966662314271</v>
      </c>
      <c r="I305">
        <f t="shared" si="27"/>
        <v>2.3951108355635409E-4</v>
      </c>
    </row>
    <row r="306" spans="1:9">
      <c r="A306" s="1" t="s">
        <v>340</v>
      </c>
      <c r="B306">
        <v>3.33</v>
      </c>
      <c r="C306" s="2">
        <v>280</v>
      </c>
      <c r="D306">
        <f t="shared" si="24"/>
        <v>84.084084084084083</v>
      </c>
      <c r="E306" s="7">
        <f t="shared" si="25"/>
        <v>5.4044246796913298E-4</v>
      </c>
      <c r="F306" s="8">
        <f t="shared" si="28"/>
        <v>0.81266140893351424</v>
      </c>
      <c r="G306" s="7">
        <f t="shared" si="26"/>
        <v>7.3695229285112023E-4</v>
      </c>
      <c r="H306" s="8">
        <f t="shared" si="29"/>
        <v>0.6649766189159938</v>
      </c>
      <c r="I306">
        <f t="shared" si="27"/>
        <v>2.7938602969956872E-4</v>
      </c>
    </row>
    <row r="307" spans="1:9">
      <c r="A307" s="1" t="s">
        <v>418</v>
      </c>
      <c r="B307">
        <v>3.88</v>
      </c>
      <c r="C307" s="2">
        <v>326</v>
      </c>
      <c r="D307">
        <f t="shared" si="24"/>
        <v>84.020618556701038</v>
      </c>
      <c r="E307" s="7">
        <f t="shared" si="25"/>
        <v>6.2922944484977629E-4</v>
      </c>
      <c r="F307" s="8">
        <f t="shared" si="28"/>
        <v>0.81329063837836402</v>
      </c>
      <c r="G307" s="7">
        <f t="shared" si="26"/>
        <v>8.5867114001872261E-4</v>
      </c>
      <c r="H307" s="8">
        <f t="shared" si="29"/>
        <v>0.6658352900560125</v>
      </c>
      <c r="I307">
        <f t="shared" si="27"/>
        <v>1.5898744077227356E-3</v>
      </c>
    </row>
    <row r="308" spans="1:9">
      <c r="A308" s="1" t="s">
        <v>269</v>
      </c>
      <c r="B308">
        <v>22.05</v>
      </c>
      <c r="C308" s="2">
        <v>1851</v>
      </c>
      <c r="D308">
        <f t="shared" si="24"/>
        <v>83.945578231292515</v>
      </c>
      <c r="E308" s="7">
        <f t="shared" si="25"/>
        <v>3.5727107436102331E-3</v>
      </c>
      <c r="F308" s="8">
        <f t="shared" si="28"/>
        <v>0.81686334912197422</v>
      </c>
      <c r="G308" s="7">
        <f t="shared" si="26"/>
        <v>4.8798192364466067E-3</v>
      </c>
      <c r="H308" s="8">
        <f t="shared" si="29"/>
        <v>0.67071510929245914</v>
      </c>
      <c r="I308">
        <f t="shared" si="27"/>
        <v>3.8049261467920648E-4</v>
      </c>
    </row>
    <row r="309" spans="1:9">
      <c r="A309" s="1" t="s">
        <v>120</v>
      </c>
      <c r="B309">
        <v>5.27</v>
      </c>
      <c r="C309" s="2">
        <v>442</v>
      </c>
      <c r="D309">
        <f t="shared" si="24"/>
        <v>83.870967741935488</v>
      </c>
      <c r="E309" s="7">
        <f t="shared" si="25"/>
        <v>8.5312703872270285E-4</v>
      </c>
      <c r="F309" s="8">
        <f t="shared" si="28"/>
        <v>0.81771647616069698</v>
      </c>
      <c r="G309" s="7">
        <f t="shared" si="26"/>
        <v>1.1662878628604814E-3</v>
      </c>
      <c r="H309" s="8">
        <f t="shared" si="29"/>
        <v>0.67188139715531958</v>
      </c>
      <c r="I309">
        <f t="shared" si="27"/>
        <v>1.4391390967434248E-3</v>
      </c>
    </row>
    <row r="310" spans="1:9">
      <c r="A310" s="1" t="s">
        <v>300</v>
      </c>
      <c r="B310">
        <v>19.920000000000002</v>
      </c>
      <c r="C310" s="2">
        <v>1670</v>
      </c>
      <c r="D310">
        <f t="shared" si="24"/>
        <v>83.835341365461844</v>
      </c>
      <c r="E310" s="7">
        <f t="shared" si="25"/>
        <v>3.2233532911016146E-3</v>
      </c>
      <c r="F310" s="8">
        <f t="shared" si="28"/>
        <v>0.82093982945179855</v>
      </c>
      <c r="G310" s="7">
        <f t="shared" si="26"/>
        <v>4.4084353374157104E-3</v>
      </c>
      <c r="H310" s="8">
        <f t="shared" si="29"/>
        <v>0.67628983249273533</v>
      </c>
      <c r="I310">
        <f t="shared" si="27"/>
        <v>7.9290589309055637E-4</v>
      </c>
    </row>
    <row r="311" spans="1:9">
      <c r="A311" s="1" t="s">
        <v>80</v>
      </c>
      <c r="B311">
        <v>10.96</v>
      </c>
      <c r="C311" s="2">
        <v>918</v>
      </c>
      <c r="D311">
        <f t="shared" si="24"/>
        <v>83.759124087591232</v>
      </c>
      <c r="E311" s="7">
        <f t="shared" si="25"/>
        <v>1.7718792342702289E-3</v>
      </c>
      <c r="F311" s="8">
        <f t="shared" si="28"/>
        <v>0.8227117086860688</v>
      </c>
      <c r="G311" s="7">
        <f t="shared" si="26"/>
        <v>2.4255246635580415E-3</v>
      </c>
      <c r="H311" s="8">
        <f t="shared" si="29"/>
        <v>0.67871535715629339</v>
      </c>
      <c r="I311">
        <f t="shared" si="27"/>
        <v>7.8546752977581846E-4</v>
      </c>
    </row>
    <row r="312" spans="1:9">
      <c r="A312" s="1" t="s">
        <v>188</v>
      </c>
      <c r="B312">
        <v>10.84</v>
      </c>
      <c r="C312" s="2">
        <v>907</v>
      </c>
      <c r="D312">
        <f t="shared" si="24"/>
        <v>83.671586715867164</v>
      </c>
      <c r="E312" s="7">
        <f t="shared" si="25"/>
        <v>1.7506475658857273E-3</v>
      </c>
      <c r="F312" s="8">
        <f t="shared" si="28"/>
        <v>0.82446235625195452</v>
      </c>
      <c r="G312" s="7">
        <f t="shared" si="26"/>
        <v>2.3989678241760188E-3</v>
      </c>
      <c r="H312" s="8">
        <f t="shared" si="29"/>
        <v>0.68111432498046942</v>
      </c>
      <c r="I312">
        <f t="shared" si="27"/>
        <v>7.8117285570133976E-4</v>
      </c>
    </row>
    <row r="313" spans="1:9">
      <c r="A313" s="1" t="s">
        <v>441</v>
      </c>
      <c r="B313">
        <v>10.73</v>
      </c>
      <c r="C313" s="2">
        <v>895</v>
      </c>
      <c r="D313">
        <f t="shared" si="24"/>
        <v>83.410997204100653</v>
      </c>
      <c r="E313" s="7">
        <f t="shared" si="25"/>
        <v>1.7274857458299073E-3</v>
      </c>
      <c r="F313" s="8">
        <f t="shared" si="28"/>
        <v>0.82618984199778445</v>
      </c>
      <c r="G313" s="7">
        <f t="shared" si="26"/>
        <v>2.3746240547424984E-3</v>
      </c>
      <c r="H313" s="8">
        <f t="shared" si="29"/>
        <v>0.68348894903521196</v>
      </c>
      <c r="I313">
        <f t="shared" si="27"/>
        <v>5.7689958038054101E-4</v>
      </c>
    </row>
    <row r="314" spans="1:9">
      <c r="A314" s="1" t="s">
        <v>342</v>
      </c>
      <c r="B314">
        <v>7.91</v>
      </c>
      <c r="C314" s="2">
        <v>659</v>
      </c>
      <c r="D314">
        <f t="shared" si="24"/>
        <v>83.312262958280655</v>
      </c>
      <c r="E314" s="7">
        <f t="shared" si="25"/>
        <v>1.2719699513987809E-3</v>
      </c>
      <c r="F314" s="8">
        <f t="shared" si="28"/>
        <v>0.82746181194918322</v>
      </c>
      <c r="G314" s="7">
        <f t="shared" si="26"/>
        <v>1.7505383292649732E-3</v>
      </c>
      <c r="H314" s="8">
        <f t="shared" si="29"/>
        <v>0.68523948736447693</v>
      </c>
      <c r="I314">
        <f t="shared" si="27"/>
        <v>2.5065797312040505E-4</v>
      </c>
    </row>
    <row r="315" spans="1:9">
      <c r="A315" s="1" t="s">
        <v>218</v>
      </c>
      <c r="B315">
        <v>3.42</v>
      </c>
      <c r="C315" s="2">
        <v>284</v>
      </c>
      <c r="D315">
        <f t="shared" si="24"/>
        <v>83.040935672514621</v>
      </c>
      <c r="E315" s="7">
        <f t="shared" si="25"/>
        <v>5.481630746544063E-4</v>
      </c>
      <c r="F315" s="8">
        <f t="shared" si="28"/>
        <v>0.82800997502383766</v>
      </c>
      <c r="G315" s="7">
        <f t="shared" si="26"/>
        <v>7.5686992238763694E-4</v>
      </c>
      <c r="H315" s="8">
        <f t="shared" si="29"/>
        <v>0.68599635728686459</v>
      </c>
      <c r="I315">
        <f t="shared" si="27"/>
        <v>9.3641463754734477E-4</v>
      </c>
    </row>
    <row r="316" spans="1:9">
      <c r="A316" s="1" t="s">
        <v>41</v>
      </c>
      <c r="B316">
        <v>12.69</v>
      </c>
      <c r="C316" s="2">
        <v>1049</v>
      </c>
      <c r="D316">
        <f t="shared" si="24"/>
        <v>82.663514578408197</v>
      </c>
      <c r="E316" s="7">
        <f t="shared" si="25"/>
        <v>2.0247291032129307E-3</v>
      </c>
      <c r="F316" s="8">
        <f t="shared" si="28"/>
        <v>0.8300347041270506</v>
      </c>
      <c r="G316" s="7">
        <f t="shared" si="26"/>
        <v>2.8083857646488634E-3</v>
      </c>
      <c r="H316" s="8">
        <f t="shared" si="29"/>
        <v>0.6888047430515134</v>
      </c>
      <c r="I316">
        <f t="shared" si="27"/>
        <v>8.5920382071924539E-4</v>
      </c>
    </row>
    <row r="317" spans="1:9">
      <c r="A317" s="1" t="s">
        <v>243</v>
      </c>
      <c r="B317">
        <v>11.64</v>
      </c>
      <c r="C317" s="2">
        <v>962</v>
      </c>
      <c r="D317">
        <f t="shared" si="24"/>
        <v>82.646048109965633</v>
      </c>
      <c r="E317" s="7">
        <f t="shared" si="25"/>
        <v>1.8568059078082355E-3</v>
      </c>
      <c r="F317" s="8">
        <f t="shared" si="28"/>
        <v>0.83189151003485884</v>
      </c>
      <c r="G317" s="7">
        <f t="shared" si="26"/>
        <v>2.5760134200561681E-3</v>
      </c>
      <c r="H317" s="8">
        <f t="shared" si="29"/>
        <v>0.6913807564715696</v>
      </c>
      <c r="I317">
        <f t="shared" si="27"/>
        <v>7.3553750070187718E-4</v>
      </c>
    </row>
    <row r="318" spans="1:9">
      <c r="A318" s="1" t="s">
        <v>148</v>
      </c>
      <c r="B318">
        <v>9.91</v>
      </c>
      <c r="C318" s="2">
        <v>816</v>
      </c>
      <c r="D318">
        <f t="shared" si="24"/>
        <v>82.341069626639751</v>
      </c>
      <c r="E318" s="7">
        <f t="shared" si="25"/>
        <v>1.575003763795759E-3</v>
      </c>
      <c r="F318" s="8">
        <f t="shared" si="28"/>
        <v>0.83346651379865455</v>
      </c>
      <c r="G318" s="7">
        <f t="shared" si="26"/>
        <v>2.1931523189653458E-3</v>
      </c>
      <c r="H318" s="8">
        <f t="shared" si="29"/>
        <v>0.69357390879053493</v>
      </c>
      <c r="I318">
        <f t="shared" si="27"/>
        <v>2.9686882694435202E-4</v>
      </c>
    </row>
    <row r="319" spans="1:9">
      <c r="A319" s="1" t="s">
        <v>318</v>
      </c>
      <c r="B319">
        <v>3.99</v>
      </c>
      <c r="C319" s="2">
        <v>328</v>
      </c>
      <c r="D319">
        <f t="shared" si="24"/>
        <v>82.205513784461147</v>
      </c>
      <c r="E319" s="7">
        <f t="shared" si="25"/>
        <v>6.3308974819241296E-4</v>
      </c>
      <c r="F319" s="8">
        <f t="shared" si="28"/>
        <v>0.83409960354684698</v>
      </c>
      <c r="G319" s="7">
        <f t="shared" si="26"/>
        <v>8.8301490945224311E-4</v>
      </c>
      <c r="H319" s="8">
        <f t="shared" si="29"/>
        <v>0.69445692369998713</v>
      </c>
      <c r="I319">
        <f t="shared" si="27"/>
        <v>8.766282342729248E-4</v>
      </c>
    </row>
    <row r="320" spans="1:9">
      <c r="A320" s="1" t="s">
        <v>32</v>
      </c>
      <c r="B320">
        <v>11.72</v>
      </c>
      <c r="C320" s="2">
        <v>960</v>
      </c>
      <c r="D320">
        <f t="shared" si="24"/>
        <v>81.911262798634809</v>
      </c>
      <c r="E320" s="7">
        <f t="shared" si="25"/>
        <v>1.8529456044655988E-3</v>
      </c>
      <c r="F320" s="8">
        <f t="shared" si="28"/>
        <v>0.83595254915131256</v>
      </c>
      <c r="G320" s="7">
        <f t="shared" si="26"/>
        <v>2.5937179796441828E-3</v>
      </c>
      <c r="H320" s="8">
        <f t="shared" si="29"/>
        <v>0.69705064167963127</v>
      </c>
      <c r="I320">
        <f t="shared" si="27"/>
        <v>2.7768846877773701E-4</v>
      </c>
    </row>
    <row r="321" spans="1:9">
      <c r="A321" s="1" t="s">
        <v>316</v>
      </c>
      <c r="B321">
        <v>3.69</v>
      </c>
      <c r="C321" s="2">
        <v>301</v>
      </c>
      <c r="D321">
        <f t="shared" si="24"/>
        <v>81.571815718157183</v>
      </c>
      <c r="E321" s="7">
        <f t="shared" si="25"/>
        <v>5.8097565306681803E-4</v>
      </c>
      <c r="F321" s="8">
        <f t="shared" si="28"/>
        <v>0.83653352480437937</v>
      </c>
      <c r="G321" s="7">
        <f t="shared" si="26"/>
        <v>8.1662281099718719E-4</v>
      </c>
      <c r="H321" s="8">
        <f t="shared" si="29"/>
        <v>0.69786726449062841</v>
      </c>
      <c r="I321">
        <f t="shared" si="27"/>
        <v>4.0417049479313238E-4</v>
      </c>
    </row>
    <row r="322" spans="1:9">
      <c r="A322" s="1" t="s">
        <v>134</v>
      </c>
      <c r="B322">
        <v>5.37</v>
      </c>
      <c r="C322" s="2">
        <v>438</v>
      </c>
      <c r="D322">
        <f t="shared" ref="D322:D385" si="30">C322/B322</f>
        <v>81.564245810055866</v>
      </c>
      <c r="E322" s="7">
        <f t="shared" si="25"/>
        <v>8.4540643203742953E-4</v>
      </c>
      <c r="F322" s="8">
        <f t="shared" si="28"/>
        <v>0.83737893123641682</v>
      </c>
      <c r="G322" s="7">
        <f t="shared" si="26"/>
        <v>1.1884185623455001E-3</v>
      </c>
      <c r="H322" s="8">
        <f t="shared" si="29"/>
        <v>0.69905568305297394</v>
      </c>
      <c r="I322">
        <f t="shared" si="27"/>
        <v>4.1325729181040938E-4</v>
      </c>
    </row>
    <row r="323" spans="1:9">
      <c r="A323" s="1" t="s">
        <v>88</v>
      </c>
      <c r="B323">
        <v>5.47</v>
      </c>
      <c r="C323" s="2">
        <v>445</v>
      </c>
      <c r="D323">
        <f t="shared" si="30"/>
        <v>81.352833638025601</v>
      </c>
      <c r="E323" s="7">
        <f t="shared" ref="E323:E386" si="31">C323/518094</f>
        <v>8.5891749373665784E-4</v>
      </c>
      <c r="F323" s="8">
        <f t="shared" si="28"/>
        <v>0.8382378487301535</v>
      </c>
      <c r="G323" s="7">
        <f t="shared" ref="G323:G386" si="32">B323/4518.61</f>
        <v>1.2105492618305186E-3</v>
      </c>
      <c r="H323" s="8">
        <f t="shared" si="29"/>
        <v>0.70026623231480445</v>
      </c>
      <c r="I323">
        <f t="shared" ref="I323:I386" si="33">F323*H324-F324*H323</f>
        <v>1.0231398346151055E-3</v>
      </c>
    </row>
    <row r="324" spans="1:9">
      <c r="A324" s="1" t="s">
        <v>435</v>
      </c>
      <c r="B324">
        <v>13.53</v>
      </c>
      <c r="C324" s="2">
        <v>1100</v>
      </c>
      <c r="D324">
        <f t="shared" si="30"/>
        <v>81.300813008130092</v>
      </c>
      <c r="E324" s="7">
        <f t="shared" si="31"/>
        <v>2.1231668384501653E-3</v>
      </c>
      <c r="F324" s="8">
        <f t="shared" ref="F324:F387" si="34">F323+E324</f>
        <v>0.84036101556860365</v>
      </c>
      <c r="G324" s="7">
        <f t="shared" si="32"/>
        <v>2.9942836403230198E-3</v>
      </c>
      <c r="H324" s="8">
        <f t="shared" ref="H324:H387" si="35">H323+G324</f>
        <v>0.70326051595512751</v>
      </c>
      <c r="I324">
        <f t="shared" si="33"/>
        <v>3.5054514713539486E-4</v>
      </c>
    </row>
    <row r="325" spans="1:9">
      <c r="A325" s="1" t="s">
        <v>36</v>
      </c>
      <c r="B325">
        <v>4.5999999999999996</v>
      </c>
      <c r="C325" s="2">
        <v>372</v>
      </c>
      <c r="D325">
        <f t="shared" si="30"/>
        <v>80.869565217391312</v>
      </c>
      <c r="E325" s="7">
        <f t="shared" si="31"/>
        <v>7.1801642173041961E-4</v>
      </c>
      <c r="F325" s="8">
        <f t="shared" si="34"/>
        <v>0.84107903199033407</v>
      </c>
      <c r="G325" s="7">
        <f t="shared" si="32"/>
        <v>1.0180121763108568E-3</v>
      </c>
      <c r="H325" s="8">
        <f t="shared" si="35"/>
        <v>0.70427852813143832</v>
      </c>
      <c r="I325">
        <f t="shared" si="33"/>
        <v>7.6300031247045208E-4</v>
      </c>
    </row>
    <row r="326" spans="1:9">
      <c r="A326" s="1" t="s">
        <v>23</v>
      </c>
      <c r="B326">
        <v>10</v>
      </c>
      <c r="C326" s="2">
        <v>808</v>
      </c>
      <c r="D326">
        <f t="shared" si="30"/>
        <v>80.8</v>
      </c>
      <c r="E326" s="7">
        <f t="shared" si="31"/>
        <v>1.5595625504252124E-3</v>
      </c>
      <c r="F326" s="8">
        <f t="shared" si="34"/>
        <v>0.84263859454075929</v>
      </c>
      <c r="G326" s="7">
        <f t="shared" si="32"/>
        <v>2.2130699485018624E-3</v>
      </c>
      <c r="H326" s="8">
        <f t="shared" si="35"/>
        <v>0.70649159807994022</v>
      </c>
      <c r="I326">
        <f t="shared" si="33"/>
        <v>8.4863152868053238E-4</v>
      </c>
    </row>
    <row r="327" spans="1:9">
      <c r="A327" s="1" t="s">
        <v>141</v>
      </c>
      <c r="B327">
        <v>11.11</v>
      </c>
      <c r="C327" s="2">
        <v>897</v>
      </c>
      <c r="D327">
        <f t="shared" si="30"/>
        <v>80.738073807380744</v>
      </c>
      <c r="E327" s="7">
        <f t="shared" si="31"/>
        <v>1.731346049172544E-3</v>
      </c>
      <c r="F327" s="8">
        <f t="shared" si="34"/>
        <v>0.84436994058993187</v>
      </c>
      <c r="G327" s="7">
        <f t="shared" si="32"/>
        <v>2.458720712785569E-3</v>
      </c>
      <c r="H327" s="8">
        <f t="shared" si="35"/>
        <v>0.70895031879272574</v>
      </c>
      <c r="I327">
        <f t="shared" si="33"/>
        <v>8.1554025656449536E-4</v>
      </c>
    </row>
    <row r="328" spans="1:9">
      <c r="A328" s="1" t="s">
        <v>133</v>
      </c>
      <c r="B328">
        <v>10.64</v>
      </c>
      <c r="C328" s="2">
        <v>857</v>
      </c>
      <c r="D328">
        <f t="shared" si="30"/>
        <v>80.545112781954884</v>
      </c>
      <c r="E328" s="7">
        <f t="shared" si="31"/>
        <v>1.6541399823198108E-3</v>
      </c>
      <c r="F328" s="8">
        <f t="shared" si="34"/>
        <v>0.84602408057225165</v>
      </c>
      <c r="G328" s="7">
        <f t="shared" si="32"/>
        <v>2.3547064252059818E-3</v>
      </c>
      <c r="H328" s="8">
        <f t="shared" si="35"/>
        <v>0.71130502521793171</v>
      </c>
      <c r="I328">
        <f t="shared" si="33"/>
        <v>4.5489474368365368E-4</v>
      </c>
    </row>
    <row r="329" spans="1:9">
      <c r="A329" s="1" t="s">
        <v>253</v>
      </c>
      <c r="B329">
        <v>5.92</v>
      </c>
      <c r="C329" s="2">
        <v>476</v>
      </c>
      <c r="D329">
        <f t="shared" si="30"/>
        <v>80.405405405405403</v>
      </c>
      <c r="E329" s="7">
        <f t="shared" si="31"/>
        <v>9.1875219554752609E-4</v>
      </c>
      <c r="F329" s="8">
        <f t="shared" si="34"/>
        <v>0.84694283276779914</v>
      </c>
      <c r="G329" s="7">
        <f t="shared" si="32"/>
        <v>1.3101374095131025E-3</v>
      </c>
      <c r="H329" s="8">
        <f t="shared" si="35"/>
        <v>0.71261516262744484</v>
      </c>
      <c r="I329">
        <f t="shared" si="33"/>
        <v>1.687652887373936E-3</v>
      </c>
    </row>
    <row r="330" spans="1:9">
      <c r="A330" s="1" t="s">
        <v>163</v>
      </c>
      <c r="B330">
        <v>21.78</v>
      </c>
      <c r="C330" s="2">
        <v>1741</v>
      </c>
      <c r="D330">
        <f t="shared" si="30"/>
        <v>79.935720844811755</v>
      </c>
      <c r="E330" s="7">
        <f t="shared" si="31"/>
        <v>3.3603940597652163E-3</v>
      </c>
      <c r="F330" s="8">
        <f t="shared" si="34"/>
        <v>0.85030322682756432</v>
      </c>
      <c r="G330" s="7">
        <f t="shared" si="32"/>
        <v>4.8200663478370565E-3</v>
      </c>
      <c r="H330" s="8">
        <f t="shared" si="35"/>
        <v>0.71743522897528189</v>
      </c>
      <c r="I330">
        <f t="shared" si="33"/>
        <v>5.8175855751929628E-4</v>
      </c>
    </row>
    <row r="331" spans="1:9">
      <c r="A331" s="1" t="s">
        <v>38</v>
      </c>
      <c r="B331">
        <v>7.47</v>
      </c>
      <c r="C331" s="2">
        <v>595</v>
      </c>
      <c r="D331">
        <f t="shared" si="30"/>
        <v>79.651941097724233</v>
      </c>
      <c r="E331" s="7">
        <f t="shared" si="31"/>
        <v>1.1484402444344077E-3</v>
      </c>
      <c r="F331" s="8">
        <f t="shared" si="34"/>
        <v>0.85145166707199871</v>
      </c>
      <c r="G331" s="7">
        <f t="shared" si="32"/>
        <v>1.6531632515308912E-3</v>
      </c>
      <c r="H331" s="8">
        <f t="shared" si="35"/>
        <v>0.71908839222681276</v>
      </c>
      <c r="I331">
        <f t="shared" si="33"/>
        <v>2.2929868673530196E-3</v>
      </c>
    </row>
    <row r="332" spans="1:9">
      <c r="A332" s="1" t="s">
        <v>380</v>
      </c>
      <c r="B332">
        <v>29.25</v>
      </c>
      <c r="C332" s="2">
        <v>2319</v>
      </c>
      <c r="D332">
        <f t="shared" si="30"/>
        <v>79.282051282051285</v>
      </c>
      <c r="E332" s="7">
        <f t="shared" si="31"/>
        <v>4.4760217257872126E-3</v>
      </c>
      <c r="F332" s="8">
        <f t="shared" si="34"/>
        <v>0.85592768879778591</v>
      </c>
      <c r="G332" s="7">
        <f t="shared" si="32"/>
        <v>6.4732295993679481E-3</v>
      </c>
      <c r="H332" s="8">
        <f t="shared" si="35"/>
        <v>0.72556162182618067</v>
      </c>
      <c r="I332">
        <f t="shared" si="33"/>
        <v>2.2763683691484626E-4</v>
      </c>
    </row>
    <row r="333" spans="1:9">
      <c r="A333" s="1" t="s">
        <v>399</v>
      </c>
      <c r="B333">
        <v>2.88</v>
      </c>
      <c r="C333" s="2">
        <v>227</v>
      </c>
      <c r="D333">
        <f t="shared" si="30"/>
        <v>78.819444444444443</v>
      </c>
      <c r="E333" s="7">
        <f t="shared" si="31"/>
        <v>4.3814442938926141E-4</v>
      </c>
      <c r="F333" s="8">
        <f t="shared" si="34"/>
        <v>0.85636583322717519</v>
      </c>
      <c r="G333" s="7">
        <f t="shared" si="32"/>
        <v>6.3736414516853634E-4</v>
      </c>
      <c r="H333" s="8">
        <f t="shared" si="35"/>
        <v>0.72619898597134924</v>
      </c>
      <c r="I333">
        <f t="shared" si="33"/>
        <v>3.6529294097786824E-4</v>
      </c>
    </row>
    <row r="334" spans="1:9">
      <c r="A334" s="1" t="s">
        <v>155</v>
      </c>
      <c r="B334">
        <v>4.59</v>
      </c>
      <c r="C334" s="2">
        <v>360</v>
      </c>
      <c r="D334">
        <f t="shared" si="30"/>
        <v>78.431372549019613</v>
      </c>
      <c r="E334" s="7">
        <f t="shared" si="31"/>
        <v>6.9485460167459964E-4</v>
      </c>
      <c r="F334" s="8">
        <f t="shared" si="34"/>
        <v>0.85706068782884981</v>
      </c>
      <c r="G334" s="7">
        <f t="shared" si="32"/>
        <v>1.0157991063623549E-3</v>
      </c>
      <c r="H334" s="8">
        <f t="shared" si="35"/>
        <v>0.72721478507771165</v>
      </c>
      <c r="I334">
        <f t="shared" si="33"/>
        <v>1.4290811347804633E-3</v>
      </c>
    </row>
    <row r="335" spans="1:9">
      <c r="A335" s="1" t="s">
        <v>112</v>
      </c>
      <c r="B335">
        <v>17.88</v>
      </c>
      <c r="C335" s="2">
        <v>1398</v>
      </c>
      <c r="D335">
        <f t="shared" si="30"/>
        <v>78.187919463087255</v>
      </c>
      <c r="E335" s="7">
        <f t="shared" si="31"/>
        <v>2.6983520365030282E-3</v>
      </c>
      <c r="F335" s="8">
        <f t="shared" si="34"/>
        <v>0.85975903986535285</v>
      </c>
      <c r="G335" s="7">
        <f t="shared" si="32"/>
        <v>3.9569690679213294E-3</v>
      </c>
      <c r="H335" s="8">
        <f t="shared" si="35"/>
        <v>0.73117175414563296</v>
      </c>
      <c r="I335">
        <f t="shared" si="33"/>
        <v>8.3237056010376786E-4</v>
      </c>
    </row>
    <row r="336" spans="1:9">
      <c r="A336" s="1" t="s">
        <v>256</v>
      </c>
      <c r="B336">
        <v>10.39</v>
      </c>
      <c r="C336" s="2">
        <v>811</v>
      </c>
      <c r="D336">
        <f t="shared" si="30"/>
        <v>78.055822906640998</v>
      </c>
      <c r="E336" s="7">
        <f t="shared" si="31"/>
        <v>1.5653530054391674E-3</v>
      </c>
      <c r="F336" s="8">
        <f t="shared" si="34"/>
        <v>0.86132439287079199</v>
      </c>
      <c r="G336" s="7">
        <f t="shared" si="32"/>
        <v>2.2993796764934353E-3</v>
      </c>
      <c r="H336" s="8">
        <f t="shared" si="35"/>
        <v>0.73347113382212636</v>
      </c>
      <c r="I336">
        <f t="shared" si="33"/>
        <v>1.1700250897257458E-3</v>
      </c>
    </row>
    <row r="337" spans="1:9">
      <c r="A337" s="1" t="s">
        <v>388</v>
      </c>
      <c r="B337">
        <v>14.59</v>
      </c>
      <c r="C337" s="2">
        <v>1138</v>
      </c>
      <c r="D337">
        <f t="shared" si="30"/>
        <v>77.998629198080877</v>
      </c>
      <c r="E337" s="7">
        <f t="shared" si="31"/>
        <v>2.1965126019602619E-3</v>
      </c>
      <c r="F337" s="8">
        <f t="shared" si="34"/>
        <v>0.86352090547275229</v>
      </c>
      <c r="G337" s="7">
        <f t="shared" si="32"/>
        <v>3.2288690548642174E-3</v>
      </c>
      <c r="H337" s="8">
        <f t="shared" si="35"/>
        <v>0.73670000287699056</v>
      </c>
      <c r="I337">
        <f t="shared" si="33"/>
        <v>4.3523050739713298E-4</v>
      </c>
    </row>
    <row r="338" spans="1:9">
      <c r="A338" s="1" t="s">
        <v>266</v>
      </c>
      <c r="B338">
        <v>5.41</v>
      </c>
      <c r="C338" s="2">
        <v>421</v>
      </c>
      <c r="D338">
        <f t="shared" si="30"/>
        <v>77.818853974121993</v>
      </c>
      <c r="E338" s="7">
        <f t="shared" si="31"/>
        <v>8.125938536250178E-4</v>
      </c>
      <c r="F338" s="8">
        <f t="shared" si="34"/>
        <v>0.86433349932637726</v>
      </c>
      <c r="G338" s="7">
        <f t="shared" si="32"/>
        <v>1.1972708421395077E-3</v>
      </c>
      <c r="H338" s="8">
        <f t="shared" si="35"/>
        <v>0.73789727371913005</v>
      </c>
      <c r="I338">
        <f t="shared" si="33"/>
        <v>3.9753628267347185E-4</v>
      </c>
    </row>
    <row r="339" spans="1:9">
      <c r="A339" s="1" t="s">
        <v>151</v>
      </c>
      <c r="B339">
        <v>4.93</v>
      </c>
      <c r="C339" s="2">
        <v>383</v>
      </c>
      <c r="D339">
        <f t="shared" si="30"/>
        <v>77.687626774847871</v>
      </c>
      <c r="E339" s="7">
        <f t="shared" si="31"/>
        <v>7.3924809011492124E-4</v>
      </c>
      <c r="F339" s="8">
        <f t="shared" si="34"/>
        <v>0.8650727474164922</v>
      </c>
      <c r="G339" s="7">
        <f t="shared" si="32"/>
        <v>1.0910434846114181E-3</v>
      </c>
      <c r="H339" s="8">
        <f t="shared" si="35"/>
        <v>0.73898831720374147</v>
      </c>
      <c r="I339">
        <f t="shared" si="33"/>
        <v>8.9696225554258824E-4</v>
      </c>
    </row>
    <row r="340" spans="1:9">
      <c r="A340" s="1" t="s">
        <v>1</v>
      </c>
      <c r="B340">
        <v>11.1</v>
      </c>
      <c r="C340" s="2">
        <v>861</v>
      </c>
      <c r="D340">
        <f t="shared" si="30"/>
        <v>77.567567567567565</v>
      </c>
      <c r="E340" s="7">
        <f t="shared" si="31"/>
        <v>1.6618605890050841E-3</v>
      </c>
      <c r="F340" s="8">
        <f t="shared" si="34"/>
        <v>0.86673460800549729</v>
      </c>
      <c r="G340" s="7">
        <f t="shared" si="32"/>
        <v>2.4565076428370671E-3</v>
      </c>
      <c r="H340" s="8">
        <f t="shared" si="35"/>
        <v>0.74144482484657859</v>
      </c>
      <c r="I340">
        <f t="shared" si="33"/>
        <v>4.0136976488680531E-4</v>
      </c>
    </row>
    <row r="341" spans="1:9">
      <c r="A341" s="1" t="s">
        <v>142</v>
      </c>
      <c r="B341">
        <v>4.95</v>
      </c>
      <c r="C341" s="2">
        <v>383</v>
      </c>
      <c r="D341">
        <f t="shared" si="30"/>
        <v>77.37373737373737</v>
      </c>
      <c r="E341" s="7">
        <f t="shared" si="31"/>
        <v>7.3924809011492124E-4</v>
      </c>
      <c r="F341" s="8">
        <f t="shared" si="34"/>
        <v>0.86747385609561223</v>
      </c>
      <c r="G341" s="7">
        <f t="shared" si="32"/>
        <v>1.0954696245084219E-3</v>
      </c>
      <c r="H341" s="8">
        <f t="shared" si="35"/>
        <v>0.74254029447108705</v>
      </c>
      <c r="I341">
        <f t="shared" si="33"/>
        <v>1.5159411764750219E-3</v>
      </c>
    </row>
    <row r="342" spans="1:9">
      <c r="A342" s="1" t="s">
        <v>63</v>
      </c>
      <c r="B342">
        <v>18.489999999999998</v>
      </c>
      <c r="C342" s="2">
        <v>1419</v>
      </c>
      <c r="D342">
        <f t="shared" si="30"/>
        <v>76.744186046511629</v>
      </c>
      <c r="E342" s="7">
        <f t="shared" si="31"/>
        <v>2.7388852216007134E-3</v>
      </c>
      <c r="F342" s="8">
        <f t="shared" si="34"/>
        <v>0.87021274131721293</v>
      </c>
      <c r="G342" s="7">
        <f t="shared" si="32"/>
        <v>4.0919663347799432E-3</v>
      </c>
      <c r="H342" s="8">
        <f t="shared" si="35"/>
        <v>0.74663226080586698</v>
      </c>
      <c r="I342">
        <f t="shared" si="33"/>
        <v>3.9696952773371486E-4</v>
      </c>
    </row>
    <row r="343" spans="1:9">
      <c r="A343" s="1" t="s">
        <v>363</v>
      </c>
      <c r="B343">
        <v>4.83</v>
      </c>
      <c r="C343" s="2">
        <v>370</v>
      </c>
      <c r="D343">
        <f t="shared" si="30"/>
        <v>76.604554865424433</v>
      </c>
      <c r="E343" s="7">
        <f t="shared" si="31"/>
        <v>7.1415611838778295E-4</v>
      </c>
      <c r="F343" s="8">
        <f t="shared" si="34"/>
        <v>0.8709268974356007</v>
      </c>
      <c r="G343" s="7">
        <f t="shared" si="32"/>
        <v>1.0689127851263996E-3</v>
      </c>
      <c r="H343" s="8">
        <f t="shared" si="35"/>
        <v>0.74770117359099342</v>
      </c>
      <c r="I343">
        <f t="shared" si="33"/>
        <v>4.3173960434883529E-4</v>
      </c>
    </row>
    <row r="344" spans="1:9">
      <c r="A344" s="1" t="s">
        <v>189</v>
      </c>
      <c r="B344">
        <v>5.25</v>
      </c>
      <c r="C344" s="2">
        <v>402</v>
      </c>
      <c r="D344">
        <f t="shared" si="30"/>
        <v>76.571428571428569</v>
      </c>
      <c r="E344" s="7">
        <f t="shared" si="31"/>
        <v>7.7592097186996952E-4</v>
      </c>
      <c r="F344" s="8">
        <f t="shared" si="34"/>
        <v>0.87170281840747066</v>
      </c>
      <c r="G344" s="7">
        <f t="shared" si="32"/>
        <v>1.1618617229634779E-3</v>
      </c>
      <c r="H344" s="8">
        <f t="shared" si="35"/>
        <v>0.74886303531395693</v>
      </c>
      <c r="I344">
        <f t="shared" si="33"/>
        <v>5.9303802351140522E-4</v>
      </c>
    </row>
    <row r="345" spans="1:9">
      <c r="A345" s="1" t="s">
        <v>245</v>
      </c>
      <c r="B345">
        <v>7.21</v>
      </c>
      <c r="C345" s="2">
        <v>552</v>
      </c>
      <c r="D345">
        <f t="shared" si="30"/>
        <v>76.560332871012477</v>
      </c>
      <c r="E345" s="7">
        <f t="shared" si="31"/>
        <v>1.0654437225677193E-3</v>
      </c>
      <c r="F345" s="8">
        <f t="shared" si="34"/>
        <v>0.87276826213003833</v>
      </c>
      <c r="G345" s="7">
        <f t="shared" si="32"/>
        <v>1.5956234328698428E-3</v>
      </c>
      <c r="H345" s="8">
        <f t="shared" si="35"/>
        <v>0.75045865874682682</v>
      </c>
      <c r="I345">
        <f t="shared" si="33"/>
        <v>5.3991565639299743E-4</v>
      </c>
    </row>
    <row r="346" spans="1:9">
      <c r="A346" s="1" t="s">
        <v>195</v>
      </c>
      <c r="B346">
        <v>6.56</v>
      </c>
      <c r="C346" s="2">
        <v>502</v>
      </c>
      <c r="D346">
        <f t="shared" si="30"/>
        <v>76.524390243902445</v>
      </c>
      <c r="E346" s="7">
        <f t="shared" si="31"/>
        <v>9.6893613900180279E-4</v>
      </c>
      <c r="F346" s="8">
        <f t="shared" si="34"/>
        <v>0.87373719826904017</v>
      </c>
      <c r="G346" s="7">
        <f t="shared" si="32"/>
        <v>1.4517738862172217E-3</v>
      </c>
      <c r="H346" s="8">
        <f t="shared" si="35"/>
        <v>0.75191043263304402</v>
      </c>
      <c r="I346">
        <f t="shared" si="33"/>
        <v>6.8769585044914372E-4</v>
      </c>
    </row>
    <row r="347" spans="1:9">
      <c r="A347" s="1" t="s">
        <v>72</v>
      </c>
      <c r="B347">
        <v>8.33</v>
      </c>
      <c r="C347" s="2">
        <v>636</v>
      </c>
      <c r="D347">
        <f t="shared" si="30"/>
        <v>76.350540216086429</v>
      </c>
      <c r="E347" s="7">
        <f t="shared" si="31"/>
        <v>1.2275764629584593E-3</v>
      </c>
      <c r="F347" s="8">
        <f t="shared" si="34"/>
        <v>0.87496477473199863</v>
      </c>
      <c r="G347" s="7">
        <f t="shared" si="32"/>
        <v>1.8434872671020514E-3</v>
      </c>
      <c r="H347" s="8">
        <f t="shared" si="35"/>
        <v>0.75375391990014606</v>
      </c>
      <c r="I347">
        <f t="shared" si="33"/>
        <v>7.4661487915905766E-4</v>
      </c>
    </row>
    <row r="348" spans="1:9">
      <c r="A348" s="1" t="s">
        <v>59</v>
      </c>
      <c r="B348">
        <v>9.0399999999999991</v>
      </c>
      <c r="C348" s="2">
        <v>690</v>
      </c>
      <c r="D348">
        <f t="shared" si="30"/>
        <v>76.327433628318587</v>
      </c>
      <c r="E348" s="7">
        <f t="shared" si="31"/>
        <v>1.3318046532096491E-3</v>
      </c>
      <c r="F348" s="8">
        <f t="shared" si="34"/>
        <v>0.87629657938520833</v>
      </c>
      <c r="G348" s="7">
        <f t="shared" si="32"/>
        <v>2.0006152334456836E-3</v>
      </c>
      <c r="H348" s="8">
        <f t="shared" si="35"/>
        <v>0.7557545351335917</v>
      </c>
      <c r="I348">
        <f t="shared" si="33"/>
        <v>7.5148859318219241E-4</v>
      </c>
    </row>
    <row r="349" spans="1:9">
      <c r="A349" s="1" t="s">
        <v>283</v>
      </c>
      <c r="B349">
        <v>9.02</v>
      </c>
      <c r="C349" s="2">
        <v>684</v>
      </c>
      <c r="D349">
        <f t="shared" si="30"/>
        <v>75.831485587583146</v>
      </c>
      <c r="E349" s="7">
        <f t="shared" si="31"/>
        <v>1.3202237431817392E-3</v>
      </c>
      <c r="F349" s="8">
        <f t="shared" si="34"/>
        <v>0.87761680312839008</v>
      </c>
      <c r="G349" s="7">
        <f t="shared" si="32"/>
        <v>1.9961890935486799E-3</v>
      </c>
      <c r="H349" s="8">
        <f t="shared" si="35"/>
        <v>0.7577507242271404</v>
      </c>
      <c r="I349">
        <f t="shared" si="33"/>
        <v>3.1924702065400101E-4</v>
      </c>
    </row>
    <row r="350" spans="1:9">
      <c r="A350" s="1" t="s">
        <v>87</v>
      </c>
      <c r="B350">
        <v>3.82</v>
      </c>
      <c r="C350" s="2">
        <v>289</v>
      </c>
      <c r="D350">
        <f t="shared" si="30"/>
        <v>75.654450261780113</v>
      </c>
      <c r="E350" s="7">
        <f t="shared" si="31"/>
        <v>5.5781383301099796E-4</v>
      </c>
      <c r="F350" s="8">
        <f t="shared" si="34"/>
        <v>0.87817461696140109</v>
      </c>
      <c r="G350" s="7">
        <f t="shared" si="32"/>
        <v>8.4539272032771147E-4</v>
      </c>
      <c r="H350" s="8">
        <f t="shared" si="35"/>
        <v>0.75859611694746809</v>
      </c>
      <c r="I350">
        <f t="shared" si="33"/>
        <v>3.5646699535518689E-4</v>
      </c>
    </row>
    <row r="351" spans="1:9">
      <c r="A351" s="1" t="s">
        <v>238</v>
      </c>
      <c r="B351">
        <v>4.2300000000000004</v>
      </c>
      <c r="C351" s="2">
        <v>318</v>
      </c>
      <c r="D351">
        <f t="shared" si="30"/>
        <v>75.177304964539005</v>
      </c>
      <c r="E351" s="7">
        <f t="shared" si="31"/>
        <v>6.1378823147922965E-4</v>
      </c>
      <c r="F351" s="8">
        <f t="shared" si="34"/>
        <v>0.87878840519288037</v>
      </c>
      <c r="G351" s="7">
        <f t="shared" si="32"/>
        <v>9.361285882162879E-4</v>
      </c>
      <c r="H351" s="8">
        <f t="shared" si="35"/>
        <v>0.75953224553568432</v>
      </c>
      <c r="I351">
        <f t="shared" si="33"/>
        <v>1.673656375620558E-3</v>
      </c>
    </row>
    <row r="352" spans="1:9">
      <c r="A352" s="1" t="s">
        <v>287</v>
      </c>
      <c r="B352">
        <v>19.86</v>
      </c>
      <c r="C352" s="2">
        <v>1493</v>
      </c>
      <c r="D352">
        <f t="shared" si="30"/>
        <v>75.176233635448142</v>
      </c>
      <c r="E352" s="7">
        <f t="shared" si="31"/>
        <v>2.8817164452782699E-3</v>
      </c>
      <c r="F352" s="8">
        <f t="shared" si="34"/>
        <v>0.88167012163815861</v>
      </c>
      <c r="G352" s="7">
        <f t="shared" si="32"/>
        <v>4.3951569177246991E-3</v>
      </c>
      <c r="H352" s="8">
        <f t="shared" si="35"/>
        <v>0.76392740245340907</v>
      </c>
      <c r="I352">
        <f t="shared" si="33"/>
        <v>2.7822027807988814E-4</v>
      </c>
    </row>
    <row r="353" spans="1:9">
      <c r="A353" s="1" t="s">
        <v>244</v>
      </c>
      <c r="B353">
        <v>3.3</v>
      </c>
      <c r="C353" s="2">
        <v>248</v>
      </c>
      <c r="D353">
        <f t="shared" si="30"/>
        <v>75.151515151515156</v>
      </c>
      <c r="E353" s="7">
        <f t="shared" si="31"/>
        <v>4.786776144869464E-4</v>
      </c>
      <c r="F353" s="8">
        <f t="shared" si="34"/>
        <v>0.88214879925264555</v>
      </c>
      <c r="G353" s="7">
        <f t="shared" si="32"/>
        <v>7.3031308300561455E-4</v>
      </c>
      <c r="H353" s="8">
        <f t="shared" si="35"/>
        <v>0.76465771553641471</v>
      </c>
      <c r="I353">
        <f t="shared" si="33"/>
        <v>6.0234986770213439E-4</v>
      </c>
    </row>
    <row r="354" spans="1:9">
      <c r="A354" s="1" t="s">
        <v>108</v>
      </c>
      <c r="B354">
        <v>7.13</v>
      </c>
      <c r="C354" s="2">
        <v>535</v>
      </c>
      <c r="D354">
        <f t="shared" si="30"/>
        <v>75.035063113604494</v>
      </c>
      <c r="E354" s="7">
        <f t="shared" si="31"/>
        <v>1.0326311441553077E-3</v>
      </c>
      <c r="F354" s="8">
        <f t="shared" si="34"/>
        <v>0.88318143039680086</v>
      </c>
      <c r="G354" s="7">
        <f t="shared" si="32"/>
        <v>1.5779188732818279E-3</v>
      </c>
      <c r="H354" s="8">
        <f t="shared" si="35"/>
        <v>0.76623563440969655</v>
      </c>
      <c r="I354">
        <f t="shared" si="33"/>
        <v>4.3719314428714018E-4</v>
      </c>
    </row>
    <row r="355" spans="1:9">
      <c r="A355" s="1" t="s">
        <v>257</v>
      </c>
      <c r="B355">
        <v>5.15</v>
      </c>
      <c r="C355" s="2">
        <v>385</v>
      </c>
      <c r="D355">
        <f t="shared" si="30"/>
        <v>74.757281553398059</v>
      </c>
      <c r="E355" s="7">
        <f t="shared" si="31"/>
        <v>7.431083934575579E-4</v>
      </c>
      <c r="F355" s="8">
        <f t="shared" si="34"/>
        <v>0.88392453879025845</v>
      </c>
      <c r="G355" s="7">
        <f t="shared" si="32"/>
        <v>1.1397310234784591E-3</v>
      </c>
      <c r="H355" s="8">
        <f t="shared" si="35"/>
        <v>0.76737536543317497</v>
      </c>
      <c r="I355">
        <f t="shared" si="33"/>
        <v>3.7537976587598276E-4</v>
      </c>
    </row>
    <row r="356" spans="1:9">
      <c r="A356" s="1" t="s">
        <v>416</v>
      </c>
      <c r="B356">
        <v>4.41</v>
      </c>
      <c r="C356" s="2">
        <v>329</v>
      </c>
      <c r="D356">
        <f t="shared" si="30"/>
        <v>74.603174603174594</v>
      </c>
      <c r="E356" s="7">
        <f t="shared" si="31"/>
        <v>6.3501989986373129E-4</v>
      </c>
      <c r="F356" s="8">
        <f t="shared" si="34"/>
        <v>0.88455955869012215</v>
      </c>
      <c r="G356" s="7">
        <f t="shared" si="32"/>
        <v>9.7596384728932133E-4</v>
      </c>
      <c r="H356" s="8">
        <f t="shared" si="35"/>
        <v>0.76835132928046435</v>
      </c>
      <c r="I356">
        <f t="shared" si="33"/>
        <v>1.7629442997774136E-3</v>
      </c>
    </row>
    <row r="357" spans="1:9">
      <c r="A357" s="1" t="s">
        <v>333</v>
      </c>
      <c r="B357">
        <v>20.68</v>
      </c>
      <c r="C357" s="2">
        <v>1541</v>
      </c>
      <c r="D357">
        <f t="shared" si="30"/>
        <v>74.516441005802704</v>
      </c>
      <c r="E357" s="7">
        <f t="shared" si="31"/>
        <v>2.9743637255015497E-3</v>
      </c>
      <c r="F357" s="8">
        <f t="shared" si="34"/>
        <v>0.88753392241562368</v>
      </c>
      <c r="G357" s="7">
        <f t="shared" si="32"/>
        <v>4.5766286535018517E-3</v>
      </c>
      <c r="H357" s="8">
        <f t="shared" si="35"/>
        <v>0.77292795793396618</v>
      </c>
      <c r="I357">
        <f t="shared" si="33"/>
        <v>2.174095801885656E-4</v>
      </c>
    </row>
    <row r="358" spans="1:9">
      <c r="A358" s="1" t="s">
        <v>183</v>
      </c>
      <c r="B358">
        <v>2.5499999999999998</v>
      </c>
      <c r="C358" s="2">
        <v>190</v>
      </c>
      <c r="D358">
        <f t="shared" si="30"/>
        <v>74.509803921568633</v>
      </c>
      <c r="E358" s="7">
        <f t="shared" si="31"/>
        <v>3.6672881755048313E-4</v>
      </c>
      <c r="F358" s="8">
        <f t="shared" si="34"/>
        <v>0.88790065123317419</v>
      </c>
      <c r="G358" s="7">
        <f t="shared" si="32"/>
        <v>5.6433283686797484E-4</v>
      </c>
      <c r="H358" s="8">
        <f t="shared" si="35"/>
        <v>0.77349229077083415</v>
      </c>
      <c r="I358">
        <f t="shared" si="33"/>
        <v>1.3440862956776156E-3</v>
      </c>
    </row>
    <row r="359" spans="1:9">
      <c r="A359" s="1" t="s">
        <v>275</v>
      </c>
      <c r="B359">
        <v>15.76</v>
      </c>
      <c r="C359" s="2">
        <v>1174</v>
      </c>
      <c r="D359">
        <f t="shared" si="30"/>
        <v>74.492385786802032</v>
      </c>
      <c r="E359" s="7">
        <f t="shared" si="31"/>
        <v>2.2659980621277222E-3</v>
      </c>
      <c r="F359" s="8">
        <f t="shared" si="34"/>
        <v>0.89016664929530187</v>
      </c>
      <c r="G359" s="7">
        <f t="shared" si="32"/>
        <v>3.487798238838935E-3</v>
      </c>
      <c r="H359" s="8">
        <f t="shared" si="35"/>
        <v>0.77698008900967308</v>
      </c>
      <c r="I359">
        <f t="shared" si="33"/>
        <v>7.5421498938987863E-4</v>
      </c>
    </row>
    <row r="360" spans="1:9">
      <c r="A360" s="1" t="s">
        <v>398</v>
      </c>
      <c r="B360">
        <v>8.83</v>
      </c>
      <c r="C360" s="2">
        <v>657</v>
      </c>
      <c r="D360">
        <f t="shared" si="30"/>
        <v>74.405436013590034</v>
      </c>
      <c r="E360" s="7">
        <f t="shared" si="31"/>
        <v>1.2681096480561442E-3</v>
      </c>
      <c r="F360" s="8">
        <f t="shared" si="34"/>
        <v>0.891434758943358</v>
      </c>
      <c r="G360" s="7">
        <f t="shared" si="32"/>
        <v>1.9541407645271448E-3</v>
      </c>
      <c r="H360" s="8">
        <f t="shared" si="35"/>
        <v>0.77893422977420024</v>
      </c>
      <c r="I360">
        <f t="shared" si="33"/>
        <v>3.9377705299925569E-4</v>
      </c>
    </row>
    <row r="361" spans="1:9">
      <c r="A361" s="1" t="s">
        <v>210</v>
      </c>
      <c r="B361">
        <v>4.6100000000000003</v>
      </c>
      <c r="C361" s="2">
        <v>343</v>
      </c>
      <c r="D361">
        <f t="shared" si="30"/>
        <v>74.403470715835141</v>
      </c>
      <c r="E361" s="7">
        <f t="shared" si="31"/>
        <v>6.6204202326218791E-4</v>
      </c>
      <c r="F361" s="8">
        <f t="shared" si="34"/>
        <v>0.89209680096662014</v>
      </c>
      <c r="G361" s="7">
        <f t="shared" si="32"/>
        <v>1.0202252462593586E-3</v>
      </c>
      <c r="H361" s="8">
        <f t="shared" si="35"/>
        <v>0.77995445502045957</v>
      </c>
      <c r="I361">
        <f t="shared" si="33"/>
        <v>3.5226977693703088E-4</v>
      </c>
    </row>
    <row r="362" spans="1:9">
      <c r="A362" s="1" t="s">
        <v>215</v>
      </c>
      <c r="B362">
        <v>4.1100000000000003</v>
      </c>
      <c r="C362" s="2">
        <v>305</v>
      </c>
      <c r="D362">
        <f t="shared" si="30"/>
        <v>74.209245742092449</v>
      </c>
      <c r="E362" s="7">
        <f t="shared" si="31"/>
        <v>5.8869625975209135E-4</v>
      </c>
      <c r="F362" s="8">
        <f t="shared" si="34"/>
        <v>0.89268549722637225</v>
      </c>
      <c r="G362" s="7">
        <f t="shared" si="32"/>
        <v>9.0957174883426551E-4</v>
      </c>
      <c r="H362" s="8">
        <f t="shared" si="35"/>
        <v>0.78086402676929378</v>
      </c>
      <c r="I362">
        <f t="shared" si="33"/>
        <v>3.7577264693910983E-4</v>
      </c>
    </row>
    <row r="363" spans="1:9">
      <c r="A363" s="1" t="s">
        <v>221</v>
      </c>
      <c r="B363">
        <v>4.29</v>
      </c>
      <c r="C363" s="2">
        <v>313</v>
      </c>
      <c r="D363">
        <f t="shared" si="30"/>
        <v>72.960372960372965</v>
      </c>
      <c r="E363" s="7">
        <f t="shared" si="31"/>
        <v>6.04137473122638E-4</v>
      </c>
      <c r="F363" s="8">
        <f t="shared" si="34"/>
        <v>0.89328963469949485</v>
      </c>
      <c r="G363" s="7">
        <f t="shared" si="32"/>
        <v>9.4940700790729904E-4</v>
      </c>
      <c r="H363" s="8">
        <f t="shared" si="35"/>
        <v>0.78181343377720103</v>
      </c>
      <c r="I363">
        <f t="shared" si="33"/>
        <v>2.0800967777481194E-3</v>
      </c>
    </row>
    <row r="364" spans="1:9">
      <c r="A364" s="1" t="s">
        <v>312</v>
      </c>
      <c r="B364">
        <v>23.59</v>
      </c>
      <c r="C364" s="2">
        <v>1712</v>
      </c>
      <c r="D364">
        <f t="shared" si="30"/>
        <v>72.573124205171681</v>
      </c>
      <c r="E364" s="7">
        <f t="shared" si="31"/>
        <v>3.3044196612969849E-3</v>
      </c>
      <c r="F364" s="8">
        <f t="shared" si="34"/>
        <v>0.89659405436079187</v>
      </c>
      <c r="G364" s="7">
        <f t="shared" si="32"/>
        <v>5.2206320085158931E-3</v>
      </c>
      <c r="H364" s="8">
        <f t="shared" si="35"/>
        <v>0.78703406578571689</v>
      </c>
      <c r="I364">
        <f t="shared" si="33"/>
        <v>2.1821977991357544E-3</v>
      </c>
    </row>
    <row r="365" spans="1:9">
      <c r="A365" s="1" t="s">
        <v>319</v>
      </c>
      <c r="B365">
        <v>24.74</v>
      </c>
      <c r="C365" s="2">
        <v>1795</v>
      </c>
      <c r="D365">
        <f t="shared" si="30"/>
        <v>72.55456750202103</v>
      </c>
      <c r="E365" s="7">
        <f t="shared" si="31"/>
        <v>3.4646222500164061E-3</v>
      </c>
      <c r="F365" s="8">
        <f t="shared" si="34"/>
        <v>0.90005867661080829</v>
      </c>
      <c r="G365" s="7">
        <f t="shared" si="32"/>
        <v>5.4751350525936073E-3</v>
      </c>
      <c r="H365" s="8">
        <f t="shared" si="35"/>
        <v>0.79250920083831045</v>
      </c>
      <c r="I365">
        <f t="shared" si="33"/>
        <v>4.1411232156463029E-4</v>
      </c>
    </row>
    <row r="366" spans="1:9">
      <c r="A366" s="1" t="s">
        <v>391</v>
      </c>
      <c r="B366">
        <v>4.6900000000000004</v>
      </c>
      <c r="C366" s="2">
        <v>340</v>
      </c>
      <c r="D366">
        <f t="shared" si="30"/>
        <v>72.494669509594871</v>
      </c>
      <c r="E366" s="7">
        <f t="shared" si="31"/>
        <v>6.5625156824823292E-4</v>
      </c>
      <c r="F366" s="8">
        <f t="shared" si="34"/>
        <v>0.90071492817905652</v>
      </c>
      <c r="G366" s="7">
        <f t="shared" si="32"/>
        <v>1.0379298058473736E-3</v>
      </c>
      <c r="H366" s="8">
        <f t="shared" si="35"/>
        <v>0.79354713064415783</v>
      </c>
      <c r="I366">
        <f t="shared" si="33"/>
        <v>2.6331325113501114E-3</v>
      </c>
    </row>
    <row r="367" spans="1:9">
      <c r="A367" s="1" t="s">
        <v>297</v>
      </c>
      <c r="B367">
        <v>29.73</v>
      </c>
      <c r="C367" s="2">
        <v>2150</v>
      </c>
      <c r="D367">
        <f t="shared" si="30"/>
        <v>72.31752438614194</v>
      </c>
      <c r="E367" s="7">
        <f t="shared" si="31"/>
        <v>4.1498260933344145E-3</v>
      </c>
      <c r="F367" s="8">
        <f t="shared" si="34"/>
        <v>0.90486475427239088</v>
      </c>
      <c r="G367" s="7">
        <f t="shared" si="32"/>
        <v>6.5794569568960373E-3</v>
      </c>
      <c r="H367" s="8">
        <f t="shared" si="35"/>
        <v>0.80012658760105382</v>
      </c>
      <c r="I367">
        <f t="shared" si="33"/>
        <v>2.239292854357755E-3</v>
      </c>
    </row>
    <row r="368" spans="1:9">
      <c r="A368" s="1" t="s">
        <v>302</v>
      </c>
      <c r="B368">
        <v>25.28</v>
      </c>
      <c r="C368" s="2">
        <v>1828</v>
      </c>
      <c r="D368">
        <f t="shared" si="30"/>
        <v>72.310126582278471</v>
      </c>
      <c r="E368" s="7">
        <f t="shared" si="31"/>
        <v>3.5283172551699112E-3</v>
      </c>
      <c r="F368" s="8">
        <f t="shared" si="34"/>
        <v>0.90839307152756077</v>
      </c>
      <c r="G368" s="7">
        <f t="shared" si="32"/>
        <v>5.5946408298127087E-3</v>
      </c>
      <c r="H368" s="8">
        <f t="shared" si="35"/>
        <v>0.80572122843086658</v>
      </c>
      <c r="I368">
        <f t="shared" si="33"/>
        <v>3.0678569925846055E-4</v>
      </c>
    </row>
    <row r="369" spans="1:9">
      <c r="A369" s="1" t="s">
        <v>219</v>
      </c>
      <c r="B369">
        <v>3.46</v>
      </c>
      <c r="C369" s="2">
        <v>250</v>
      </c>
      <c r="D369">
        <f t="shared" si="30"/>
        <v>72.25433526011561</v>
      </c>
      <c r="E369" s="7">
        <f t="shared" si="31"/>
        <v>4.8253791782958307E-4</v>
      </c>
      <c r="F369" s="8">
        <f t="shared" si="34"/>
        <v>0.90887560944539036</v>
      </c>
      <c r="G369" s="7">
        <f t="shared" si="32"/>
        <v>7.657222021816444E-4</v>
      </c>
      <c r="H369" s="8">
        <f t="shared" si="35"/>
        <v>0.80648695063304821</v>
      </c>
      <c r="I369">
        <f t="shared" si="33"/>
        <v>6.2954034612094922E-4</v>
      </c>
    </row>
    <row r="370" spans="1:9">
      <c r="A370" s="1" t="s">
        <v>74</v>
      </c>
      <c r="B370">
        <v>7.1</v>
      </c>
      <c r="C370" s="2">
        <v>513</v>
      </c>
      <c r="D370">
        <f t="shared" si="30"/>
        <v>72.25352112676056</v>
      </c>
      <c r="E370" s="7">
        <f t="shared" si="31"/>
        <v>9.9016780738630443E-4</v>
      </c>
      <c r="F370" s="8">
        <f t="shared" si="34"/>
        <v>0.90986577725277662</v>
      </c>
      <c r="G370" s="7">
        <f t="shared" si="32"/>
        <v>1.5712796634363222E-3</v>
      </c>
      <c r="H370" s="8">
        <f t="shared" si="35"/>
        <v>0.80805823029648449</v>
      </c>
      <c r="I370">
        <f t="shared" si="33"/>
        <v>1.1092611184365664E-3</v>
      </c>
    </row>
    <row r="371" spans="1:9">
      <c r="A371" s="1" t="s">
        <v>327</v>
      </c>
      <c r="B371">
        <v>12.48</v>
      </c>
      <c r="C371" s="2">
        <v>900</v>
      </c>
      <c r="D371">
        <f t="shared" si="30"/>
        <v>72.115384615384613</v>
      </c>
      <c r="E371" s="7">
        <f t="shared" si="31"/>
        <v>1.737136504186499E-3</v>
      </c>
      <c r="F371" s="8">
        <f t="shared" si="34"/>
        <v>0.91160291375696312</v>
      </c>
      <c r="G371" s="7">
        <f t="shared" si="32"/>
        <v>2.7619112957303245E-3</v>
      </c>
      <c r="H371" s="8">
        <f t="shared" si="35"/>
        <v>0.81082014159221483</v>
      </c>
      <c r="I371">
        <f t="shared" si="33"/>
        <v>2.2486131861394476E-3</v>
      </c>
    </row>
    <row r="372" spans="1:9">
      <c r="A372" s="1" t="s">
        <v>250</v>
      </c>
      <c r="B372">
        <v>25.21</v>
      </c>
      <c r="C372" s="2">
        <v>1813</v>
      </c>
      <c r="D372">
        <f t="shared" si="30"/>
        <v>71.915906386354621</v>
      </c>
      <c r="E372" s="7">
        <f t="shared" si="31"/>
        <v>3.4993649801001361E-3</v>
      </c>
      <c r="F372" s="8">
        <f t="shared" si="34"/>
        <v>0.91510227873706329</v>
      </c>
      <c r="G372" s="7">
        <f t="shared" si="32"/>
        <v>5.5791493401731954E-3</v>
      </c>
      <c r="H372" s="8">
        <f t="shared" si="35"/>
        <v>0.81639929093238806</v>
      </c>
      <c r="I372">
        <f t="shared" si="33"/>
        <v>1.270947852364035E-3</v>
      </c>
    </row>
    <row r="373" spans="1:9">
      <c r="A373" s="1" t="s">
        <v>263</v>
      </c>
      <c r="B373">
        <v>14.22</v>
      </c>
      <c r="C373" s="2">
        <v>1021</v>
      </c>
      <c r="D373">
        <f t="shared" si="30"/>
        <v>71.800281293952182</v>
      </c>
      <c r="E373" s="7">
        <f t="shared" si="31"/>
        <v>1.970684856416017E-3</v>
      </c>
      <c r="F373" s="8">
        <f t="shared" si="34"/>
        <v>0.91707296359347934</v>
      </c>
      <c r="G373" s="7">
        <f t="shared" si="32"/>
        <v>3.1469854667696487E-3</v>
      </c>
      <c r="H373" s="8">
        <f t="shared" si="35"/>
        <v>0.81954627639915767</v>
      </c>
      <c r="I373">
        <f t="shared" si="33"/>
        <v>4.0056808265376276E-4</v>
      </c>
    </row>
    <row r="374" spans="1:9">
      <c r="A374" s="1" t="s">
        <v>123</v>
      </c>
      <c r="B374">
        <v>4.46</v>
      </c>
      <c r="C374" s="2">
        <v>319</v>
      </c>
      <c r="D374">
        <f t="shared" si="30"/>
        <v>71.52466367713005</v>
      </c>
      <c r="E374" s="7">
        <f t="shared" si="31"/>
        <v>6.1571838315054798E-4</v>
      </c>
      <c r="F374" s="8">
        <f t="shared" si="34"/>
        <v>0.91768868197662989</v>
      </c>
      <c r="G374" s="7">
        <f t="shared" si="32"/>
        <v>9.8702919703183068E-4</v>
      </c>
      <c r="H374" s="8">
        <f t="shared" si="35"/>
        <v>0.82053330559618953</v>
      </c>
      <c r="I374">
        <f t="shared" si="33"/>
        <v>2.7124378580456465E-4</v>
      </c>
    </row>
    <row r="375" spans="1:9">
      <c r="A375" s="1" t="s">
        <v>438</v>
      </c>
      <c r="B375">
        <v>3.02</v>
      </c>
      <c r="C375" s="2">
        <v>216</v>
      </c>
      <c r="D375">
        <f t="shared" si="30"/>
        <v>71.523178807947019</v>
      </c>
      <c r="E375" s="7">
        <f t="shared" si="31"/>
        <v>4.1691276100475977E-4</v>
      </c>
      <c r="F375" s="8">
        <f t="shared" si="34"/>
        <v>0.91810559473763464</v>
      </c>
      <c r="G375" s="7">
        <f t="shared" si="32"/>
        <v>6.6834712444756251E-4</v>
      </c>
      <c r="H375" s="8">
        <f t="shared" si="35"/>
        <v>0.82120165272063705</v>
      </c>
      <c r="I375">
        <f t="shared" si="33"/>
        <v>2.2671376547112043E-4</v>
      </c>
    </row>
    <row r="376" spans="1:9">
      <c r="A376" s="1" t="s">
        <v>344</v>
      </c>
      <c r="B376">
        <v>2.52</v>
      </c>
      <c r="C376" s="2">
        <v>180</v>
      </c>
      <c r="D376">
        <f t="shared" si="30"/>
        <v>71.428571428571431</v>
      </c>
      <c r="E376" s="7">
        <f t="shared" si="31"/>
        <v>3.4742730083729982E-4</v>
      </c>
      <c r="F376" s="8">
        <f t="shared" si="34"/>
        <v>0.9184530220384719</v>
      </c>
      <c r="G376" s="7">
        <f t="shared" si="32"/>
        <v>5.5769362702246938E-4</v>
      </c>
      <c r="H376" s="8">
        <f t="shared" si="35"/>
        <v>0.82175934634765957</v>
      </c>
      <c r="I376">
        <f t="shared" si="33"/>
        <v>8.9767877139923513E-4</v>
      </c>
    </row>
    <row r="377" spans="1:9">
      <c r="A377" s="1" t="s">
        <v>314</v>
      </c>
      <c r="B377">
        <v>9.91</v>
      </c>
      <c r="C377" s="2">
        <v>704</v>
      </c>
      <c r="D377">
        <f t="shared" si="30"/>
        <v>71.039354187689199</v>
      </c>
      <c r="E377" s="7">
        <f t="shared" si="31"/>
        <v>1.3588267766081058E-3</v>
      </c>
      <c r="F377" s="8">
        <f t="shared" si="34"/>
        <v>0.91981184881508005</v>
      </c>
      <c r="G377" s="7">
        <f t="shared" si="32"/>
        <v>2.1931523189653458E-3</v>
      </c>
      <c r="H377" s="8">
        <f t="shared" si="35"/>
        <v>0.8239524986666249</v>
      </c>
      <c r="I377">
        <f t="shared" si="33"/>
        <v>1.6204275313093097E-3</v>
      </c>
    </row>
    <row r="378" spans="1:9">
      <c r="A378" s="1" t="s">
        <v>3</v>
      </c>
      <c r="B378">
        <v>17.82</v>
      </c>
      <c r="C378" s="2">
        <v>1262</v>
      </c>
      <c r="D378">
        <f t="shared" si="30"/>
        <v>70.819304152637486</v>
      </c>
      <c r="E378" s="7">
        <f t="shared" si="31"/>
        <v>2.4358514092037353E-3</v>
      </c>
      <c r="F378" s="8">
        <f t="shared" si="34"/>
        <v>0.92224770022428382</v>
      </c>
      <c r="G378" s="7">
        <f t="shared" si="32"/>
        <v>3.9436906482303189E-3</v>
      </c>
      <c r="H378" s="8">
        <f t="shared" si="35"/>
        <v>0.8278961893148552</v>
      </c>
      <c r="I378">
        <f t="shared" si="33"/>
        <v>6.7300524426083808E-4</v>
      </c>
    </row>
    <row r="379" spans="1:9">
      <c r="A379" s="1" t="s">
        <v>310</v>
      </c>
      <c r="B379">
        <v>7.4</v>
      </c>
      <c r="C379" s="2">
        <v>524</v>
      </c>
      <c r="D379">
        <f t="shared" si="30"/>
        <v>70.810810810810807</v>
      </c>
      <c r="E379" s="7">
        <f t="shared" si="31"/>
        <v>1.0113994757708061E-3</v>
      </c>
      <c r="F379" s="8">
        <f t="shared" si="34"/>
        <v>0.9232590997000546</v>
      </c>
      <c r="G379" s="7">
        <f t="shared" si="32"/>
        <v>1.6376717618913784E-3</v>
      </c>
      <c r="H379" s="8">
        <f t="shared" si="35"/>
        <v>0.82953386107674654</v>
      </c>
      <c r="I379">
        <f t="shared" si="33"/>
        <v>7.3039540025099381E-4</v>
      </c>
    </row>
    <row r="380" spans="1:9">
      <c r="A380" s="1" t="s">
        <v>150</v>
      </c>
      <c r="B380">
        <v>8.01</v>
      </c>
      <c r="C380" s="2">
        <v>566</v>
      </c>
      <c r="D380">
        <f t="shared" si="30"/>
        <v>70.66167290886392</v>
      </c>
      <c r="E380" s="7">
        <f t="shared" si="31"/>
        <v>1.0924658459661759E-3</v>
      </c>
      <c r="F380" s="8">
        <f t="shared" si="34"/>
        <v>0.92435156554602083</v>
      </c>
      <c r="G380" s="7">
        <f t="shared" si="32"/>
        <v>1.7726690287499917E-3</v>
      </c>
      <c r="H380" s="8">
        <f t="shared" si="35"/>
        <v>0.83130653010549649</v>
      </c>
      <c r="I380">
        <f t="shared" si="33"/>
        <v>3.9650277430025582E-4</v>
      </c>
    </row>
    <row r="381" spans="1:9">
      <c r="A381" s="1" t="s">
        <v>434</v>
      </c>
      <c r="B381">
        <v>4.26</v>
      </c>
      <c r="C381" s="2">
        <v>296</v>
      </c>
      <c r="D381">
        <f t="shared" si="30"/>
        <v>69.483568075117375</v>
      </c>
      <c r="E381" s="7">
        <f t="shared" si="31"/>
        <v>5.7132489471022638E-4</v>
      </c>
      <c r="F381" s="8">
        <f t="shared" si="34"/>
        <v>0.92492289044073106</v>
      </c>
      <c r="G381" s="7">
        <f t="shared" si="32"/>
        <v>9.4276779806179336E-4</v>
      </c>
      <c r="H381" s="8">
        <f t="shared" si="35"/>
        <v>0.83224929790355828</v>
      </c>
      <c r="I381">
        <f t="shared" si="33"/>
        <v>2.5608657141618085E-4</v>
      </c>
    </row>
    <row r="382" spans="1:9">
      <c r="A382" s="1" t="s">
        <v>230</v>
      </c>
      <c r="B382">
        <v>2.75</v>
      </c>
      <c r="C382" s="2">
        <v>191</v>
      </c>
      <c r="D382">
        <f t="shared" si="30"/>
        <v>69.454545454545453</v>
      </c>
      <c r="E382" s="7">
        <f t="shared" si="31"/>
        <v>3.6865896922180146E-4</v>
      </c>
      <c r="F382" s="8">
        <f t="shared" si="34"/>
        <v>0.92529154940995284</v>
      </c>
      <c r="G382" s="7">
        <f t="shared" si="32"/>
        <v>6.0859423583801216E-4</v>
      </c>
      <c r="H382" s="8">
        <f t="shared" si="35"/>
        <v>0.83285789213939632</v>
      </c>
      <c r="I382">
        <f t="shared" si="33"/>
        <v>5.4526285582878753E-4</v>
      </c>
    </row>
    <row r="383" spans="1:9">
      <c r="A383" s="1" t="s">
        <v>374</v>
      </c>
      <c r="B383">
        <v>5.85</v>
      </c>
      <c r="C383" s="2">
        <v>406</v>
      </c>
      <c r="D383">
        <f t="shared" si="30"/>
        <v>69.401709401709411</v>
      </c>
      <c r="E383" s="7">
        <f t="shared" si="31"/>
        <v>7.8364157855524284E-4</v>
      </c>
      <c r="F383" s="8">
        <f t="shared" si="34"/>
        <v>0.9260751909885081</v>
      </c>
      <c r="G383" s="7">
        <f t="shared" si="32"/>
        <v>1.2946459198735895E-3</v>
      </c>
      <c r="H383" s="8">
        <f t="shared" si="35"/>
        <v>0.83415253805926992</v>
      </c>
      <c r="I383">
        <f t="shared" si="33"/>
        <v>4.2022011936315717E-4</v>
      </c>
    </row>
    <row r="384" spans="1:9">
      <c r="A384" s="1" t="s">
        <v>161</v>
      </c>
      <c r="B384">
        <v>4.47</v>
      </c>
      <c r="C384" s="2">
        <v>308</v>
      </c>
      <c r="D384">
        <f t="shared" si="30"/>
        <v>68.903803131991054</v>
      </c>
      <c r="E384" s="7">
        <f t="shared" si="31"/>
        <v>5.9448671476604634E-4</v>
      </c>
      <c r="F384" s="8">
        <f t="shared" si="34"/>
        <v>0.92666967770327413</v>
      </c>
      <c r="G384" s="7">
        <f t="shared" si="32"/>
        <v>9.8924226698033236E-4</v>
      </c>
      <c r="H384" s="8">
        <f t="shared" si="35"/>
        <v>0.8351417803262503</v>
      </c>
      <c r="I384">
        <f t="shared" si="33"/>
        <v>3.4554888203708334E-4</v>
      </c>
    </row>
    <row r="385" spans="1:9">
      <c r="A385" s="1" t="s">
        <v>395</v>
      </c>
      <c r="B385">
        <v>3.65</v>
      </c>
      <c r="C385" s="2">
        <v>250</v>
      </c>
      <c r="D385">
        <f t="shared" si="30"/>
        <v>68.493150684931507</v>
      </c>
      <c r="E385" s="7">
        <f t="shared" si="31"/>
        <v>4.8253791782958307E-4</v>
      </c>
      <c r="F385" s="8">
        <f t="shared" si="34"/>
        <v>0.92715221562110373</v>
      </c>
      <c r="G385" s="7">
        <f t="shared" si="32"/>
        <v>8.0777053120317983E-4</v>
      </c>
      <c r="H385" s="8">
        <f t="shared" si="35"/>
        <v>0.83594955085745348</v>
      </c>
      <c r="I385">
        <f t="shared" si="33"/>
        <v>4.7658046487016881E-3</v>
      </c>
    </row>
    <row r="386" spans="1:9">
      <c r="A386" s="1" t="s">
        <v>290</v>
      </c>
      <c r="B386">
        <v>50.27</v>
      </c>
      <c r="C386" s="2">
        <v>3439</v>
      </c>
      <c r="D386">
        <f t="shared" ref="D386:D449" si="36">C386/B386</f>
        <v>68.410582852595979</v>
      </c>
      <c r="E386" s="7">
        <f t="shared" si="31"/>
        <v>6.6377915976637445E-3</v>
      </c>
      <c r="F386" s="8">
        <f t="shared" si="34"/>
        <v>0.93379000721876748</v>
      </c>
      <c r="G386" s="7">
        <f t="shared" si="32"/>
        <v>1.1125102631118863E-2</v>
      </c>
      <c r="H386" s="8">
        <f t="shared" si="35"/>
        <v>0.84707465348857236</v>
      </c>
      <c r="I386">
        <f t="shared" si="33"/>
        <v>8.1774092190078917E-4</v>
      </c>
    </row>
    <row r="387" spans="1:9">
      <c r="A387" s="1" t="s">
        <v>358</v>
      </c>
      <c r="B387">
        <v>8.5299999999999994</v>
      </c>
      <c r="C387" s="2">
        <v>578</v>
      </c>
      <c r="D387">
        <f t="shared" si="36"/>
        <v>67.760844079718652</v>
      </c>
      <c r="E387" s="7">
        <f t="shared" ref="E387:E450" si="37">C387/518094</f>
        <v>1.1156276660219959E-3</v>
      </c>
      <c r="F387" s="8">
        <f t="shared" si="34"/>
        <v>0.9349056348847895</v>
      </c>
      <c r="G387" s="7">
        <f t="shared" ref="G387:G450" si="38">B387/4518.61</f>
        <v>1.8877486660720886E-3</v>
      </c>
      <c r="H387" s="8">
        <f t="shared" si="35"/>
        <v>0.84896240215464447</v>
      </c>
      <c r="I387">
        <f t="shared" ref="I387:I450" si="39">F387*H388-F388*H387</f>
        <v>4.8943947411606015E-4</v>
      </c>
    </row>
    <row r="388" spans="1:9">
      <c r="A388" s="1" t="s">
        <v>111</v>
      </c>
      <c r="B388">
        <v>5.09</v>
      </c>
      <c r="C388" s="2">
        <v>344</v>
      </c>
      <c r="D388">
        <f t="shared" si="36"/>
        <v>67.583497053045193</v>
      </c>
      <c r="E388" s="7">
        <f t="shared" si="37"/>
        <v>6.6397217493350624E-4</v>
      </c>
      <c r="F388" s="8">
        <f t="shared" ref="F388:F451" si="40">F387+E388</f>
        <v>0.93556960705972303</v>
      </c>
      <c r="G388" s="7">
        <f t="shared" si="38"/>
        <v>1.126452603787448E-3</v>
      </c>
      <c r="H388" s="8">
        <f t="shared" ref="H388:H451" si="41">H387+G388</f>
        <v>0.85008885475843188</v>
      </c>
      <c r="I388">
        <f t="shared" si="39"/>
        <v>1.5487532722010533E-3</v>
      </c>
    </row>
    <row r="389" spans="1:9">
      <c r="A389" s="1" t="s">
        <v>402</v>
      </c>
      <c r="B389">
        <v>15.92</v>
      </c>
      <c r="C389" s="2">
        <v>1065</v>
      </c>
      <c r="D389">
        <f t="shared" si="36"/>
        <v>66.896984924623112</v>
      </c>
      <c r="E389" s="7">
        <f t="shared" si="37"/>
        <v>2.055611529954024E-3</v>
      </c>
      <c r="F389" s="8">
        <f t="shared" si="40"/>
        <v>0.93762521858967707</v>
      </c>
      <c r="G389" s="7">
        <f t="shared" si="38"/>
        <v>3.5232073580149649E-3</v>
      </c>
      <c r="H389" s="8">
        <f t="shared" si="41"/>
        <v>0.8536120621164468</v>
      </c>
      <c r="I389">
        <f t="shared" si="39"/>
        <v>5.1144830170402056E-4</v>
      </c>
    </row>
    <row r="390" spans="1:9">
      <c r="A390" s="1" t="s">
        <v>84</v>
      </c>
      <c r="B390">
        <v>5.22</v>
      </c>
      <c r="C390" s="2">
        <v>347</v>
      </c>
      <c r="D390">
        <f t="shared" si="36"/>
        <v>66.475095785440615</v>
      </c>
      <c r="E390" s="7">
        <f t="shared" si="37"/>
        <v>6.6976262994746124E-4</v>
      </c>
      <c r="F390" s="8">
        <f t="shared" si="40"/>
        <v>0.93829498121962451</v>
      </c>
      <c r="G390" s="7">
        <f t="shared" si="38"/>
        <v>1.1552225131179722E-3</v>
      </c>
      <c r="H390" s="8">
        <f t="shared" si="41"/>
        <v>0.85476728462956475</v>
      </c>
      <c r="I390">
        <f t="shared" si="39"/>
        <v>4.0218951582149387E-4</v>
      </c>
    </row>
    <row r="391" spans="1:9">
      <c r="A391" s="1" t="s">
        <v>289</v>
      </c>
      <c r="B391">
        <v>4.09</v>
      </c>
      <c r="C391" s="2">
        <v>271</v>
      </c>
      <c r="D391">
        <f t="shared" si="36"/>
        <v>66.25916870415648</v>
      </c>
      <c r="E391" s="7">
        <f t="shared" si="37"/>
        <v>5.2307110292726801E-4</v>
      </c>
      <c r="F391" s="8">
        <f t="shared" si="40"/>
        <v>0.93881805232255178</v>
      </c>
      <c r="G391" s="7">
        <f t="shared" si="38"/>
        <v>9.0514560893726172E-4</v>
      </c>
      <c r="H391" s="8">
        <f t="shared" si="41"/>
        <v>0.85567243023850204</v>
      </c>
      <c r="I391">
        <f t="shared" si="39"/>
        <v>5.5368978642700295E-4</v>
      </c>
    </row>
    <row r="392" spans="1:9">
      <c r="A392" s="1" t="s">
        <v>10</v>
      </c>
      <c r="B392">
        <v>5.63</v>
      </c>
      <c r="C392" s="2">
        <v>373</v>
      </c>
      <c r="D392">
        <f t="shared" si="36"/>
        <v>66.252220248667854</v>
      </c>
      <c r="E392" s="7">
        <f t="shared" si="37"/>
        <v>7.1994657340173794E-4</v>
      </c>
      <c r="F392" s="8">
        <f t="shared" si="40"/>
        <v>0.93953799889595346</v>
      </c>
      <c r="G392" s="7">
        <f t="shared" si="38"/>
        <v>1.2459583810065485E-3</v>
      </c>
      <c r="H392" s="8">
        <f t="shared" si="41"/>
        <v>0.85691838861950853</v>
      </c>
      <c r="I392">
        <f t="shared" si="39"/>
        <v>1.0872017967301639E-3</v>
      </c>
    </row>
    <row r="393" spans="1:9">
      <c r="A393" s="1" t="s">
        <v>421</v>
      </c>
      <c r="B393">
        <v>10.98</v>
      </c>
      <c r="C393" s="2">
        <v>723</v>
      </c>
      <c r="D393">
        <f t="shared" si="36"/>
        <v>65.84699453551913</v>
      </c>
      <c r="E393" s="7">
        <f t="shared" si="37"/>
        <v>1.3954996583631543E-3</v>
      </c>
      <c r="F393" s="8">
        <f t="shared" si="40"/>
        <v>0.94093349855431663</v>
      </c>
      <c r="G393" s="7">
        <f t="shared" si="38"/>
        <v>2.4299508034550453E-3</v>
      </c>
      <c r="H393" s="8">
        <f t="shared" si="41"/>
        <v>0.85934833942296363</v>
      </c>
      <c r="I393">
        <f t="shared" si="39"/>
        <v>1.3930184668234924E-3</v>
      </c>
    </row>
    <row r="394" spans="1:9">
      <c r="A394" s="1" t="s">
        <v>306</v>
      </c>
      <c r="B394">
        <v>13.97</v>
      </c>
      <c r="C394" s="2">
        <v>914</v>
      </c>
      <c r="D394">
        <f t="shared" si="36"/>
        <v>65.42591267000715</v>
      </c>
      <c r="E394" s="7">
        <f t="shared" si="37"/>
        <v>1.7641586275849556E-3</v>
      </c>
      <c r="F394" s="8">
        <f t="shared" si="40"/>
        <v>0.94269765718190157</v>
      </c>
      <c r="G394" s="7">
        <f t="shared" si="38"/>
        <v>3.0916587180571018E-3</v>
      </c>
      <c r="H394" s="8">
        <f t="shared" si="41"/>
        <v>0.86243999814102068</v>
      </c>
      <c r="I394">
        <f t="shared" si="39"/>
        <v>4.8037048950677619E-4</v>
      </c>
    </row>
    <row r="395" spans="1:9">
      <c r="A395" s="1" t="s">
        <v>185</v>
      </c>
      <c r="B395">
        <v>4.8</v>
      </c>
      <c r="C395" s="2">
        <v>313</v>
      </c>
      <c r="D395">
        <f t="shared" si="36"/>
        <v>65.208333333333343</v>
      </c>
      <c r="E395" s="7">
        <f t="shared" si="37"/>
        <v>6.04137473122638E-4</v>
      </c>
      <c r="F395" s="8">
        <f t="shared" si="40"/>
        <v>0.94330179465502417</v>
      </c>
      <c r="G395" s="7">
        <f t="shared" si="38"/>
        <v>1.062273575280894E-3</v>
      </c>
      <c r="H395" s="8">
        <f t="shared" si="41"/>
        <v>0.86350227171630156</v>
      </c>
      <c r="I395">
        <f t="shared" si="39"/>
        <v>1.8899311900902882E-3</v>
      </c>
    </row>
    <row r="396" spans="1:9">
      <c r="A396" s="1" t="s">
        <v>174</v>
      </c>
      <c r="B396">
        <v>18.489999999999998</v>
      </c>
      <c r="C396" s="2">
        <v>1182</v>
      </c>
      <c r="D396">
        <f t="shared" si="36"/>
        <v>63.926446727961064</v>
      </c>
      <c r="E396" s="7">
        <f t="shared" si="37"/>
        <v>2.2814392754982689E-3</v>
      </c>
      <c r="F396" s="8">
        <f t="shared" si="40"/>
        <v>0.94558323393052246</v>
      </c>
      <c r="G396" s="7">
        <f t="shared" si="38"/>
        <v>4.0919663347799432E-3</v>
      </c>
      <c r="H396" s="8">
        <f t="shared" si="41"/>
        <v>0.86759423805108149</v>
      </c>
      <c r="I396">
        <f t="shared" si="39"/>
        <v>1.1033353574672056E-3</v>
      </c>
    </row>
    <row r="397" spans="1:9">
      <c r="A397" s="1" t="s">
        <v>364</v>
      </c>
      <c r="B397">
        <v>10.73</v>
      </c>
      <c r="C397" s="2">
        <v>682</v>
      </c>
      <c r="D397">
        <f t="shared" si="36"/>
        <v>63.560111835973899</v>
      </c>
      <c r="E397" s="7">
        <f t="shared" si="37"/>
        <v>1.3163634398391025E-3</v>
      </c>
      <c r="F397" s="8">
        <f t="shared" si="40"/>
        <v>0.94689959737036156</v>
      </c>
      <c r="G397" s="7">
        <f t="shared" si="38"/>
        <v>2.3746240547424984E-3</v>
      </c>
      <c r="H397" s="8">
        <f t="shared" si="41"/>
        <v>0.86996886210582403</v>
      </c>
      <c r="I397">
        <f t="shared" si="39"/>
        <v>1.4602696615584332E-4</v>
      </c>
    </row>
    <row r="398" spans="1:9">
      <c r="A398" s="1" t="s">
        <v>313</v>
      </c>
      <c r="B398">
        <v>1.41</v>
      </c>
      <c r="C398" s="2">
        <v>89</v>
      </c>
      <c r="D398">
        <f t="shared" si="36"/>
        <v>63.12056737588653</v>
      </c>
      <c r="E398" s="7">
        <f t="shared" si="37"/>
        <v>1.7178349874733155E-4</v>
      </c>
      <c r="F398" s="8">
        <f t="shared" si="40"/>
        <v>0.94707138086910891</v>
      </c>
      <c r="G398" s="7">
        <f t="shared" si="38"/>
        <v>3.120428627387626E-4</v>
      </c>
      <c r="H398" s="8">
        <f t="shared" si="41"/>
        <v>0.87028090496856281</v>
      </c>
      <c r="I398">
        <f t="shared" si="39"/>
        <v>2.611067145386059E-4</v>
      </c>
    </row>
    <row r="399" spans="1:9">
      <c r="A399" s="1" t="s">
        <v>200</v>
      </c>
      <c r="B399">
        <v>2.48</v>
      </c>
      <c r="C399" s="2">
        <v>154</v>
      </c>
      <c r="D399">
        <f t="shared" si="36"/>
        <v>62.096774193548384</v>
      </c>
      <c r="E399" s="7">
        <f t="shared" si="37"/>
        <v>2.9724335738302317E-4</v>
      </c>
      <c r="F399" s="8">
        <f t="shared" si="40"/>
        <v>0.94736862422649193</v>
      </c>
      <c r="G399" s="7">
        <f t="shared" si="38"/>
        <v>5.4884134722846191E-4</v>
      </c>
      <c r="H399" s="8">
        <f t="shared" si="41"/>
        <v>0.87082974631579124</v>
      </c>
      <c r="I399">
        <f t="shared" si="39"/>
        <v>4.9417958653630301E-4</v>
      </c>
    </row>
    <row r="400" spans="1:9">
      <c r="A400" s="1" t="s">
        <v>284</v>
      </c>
      <c r="B400">
        <v>4.6900000000000004</v>
      </c>
      <c r="C400" s="2">
        <v>291</v>
      </c>
      <c r="D400">
        <f t="shared" si="36"/>
        <v>62.046908315565027</v>
      </c>
      <c r="E400" s="7">
        <f t="shared" si="37"/>
        <v>5.6167413635363462E-4</v>
      </c>
      <c r="F400" s="8">
        <f t="shared" si="40"/>
        <v>0.94793029836284559</v>
      </c>
      <c r="G400" s="7">
        <f t="shared" si="38"/>
        <v>1.0379298058473736E-3</v>
      </c>
      <c r="H400" s="8">
        <f t="shared" si="41"/>
        <v>0.87186767612163862</v>
      </c>
      <c r="I400">
        <f t="shared" si="39"/>
        <v>1.1214252417276471E-3</v>
      </c>
    </row>
    <row r="401" spans="1:9">
      <c r="A401" s="1" t="s">
        <v>212</v>
      </c>
      <c r="B401">
        <v>10.64</v>
      </c>
      <c r="C401" s="2">
        <v>660</v>
      </c>
      <c r="D401">
        <f t="shared" si="36"/>
        <v>62.030075187969921</v>
      </c>
      <c r="E401" s="7">
        <f t="shared" si="37"/>
        <v>1.2739001030700992E-3</v>
      </c>
      <c r="F401" s="8">
        <f t="shared" si="40"/>
        <v>0.94920419846591564</v>
      </c>
      <c r="G401" s="7">
        <f t="shared" si="38"/>
        <v>2.3547064252059818E-3</v>
      </c>
      <c r="H401" s="8">
        <f t="shared" si="41"/>
        <v>0.87422238254684459</v>
      </c>
      <c r="I401">
        <f t="shared" si="39"/>
        <v>2.1479059023786773E-3</v>
      </c>
    </row>
    <row r="402" spans="1:9">
      <c r="A402" s="1" t="s">
        <v>24</v>
      </c>
      <c r="B402">
        <v>20.329999999999998</v>
      </c>
      <c r="C402" s="2">
        <v>1258</v>
      </c>
      <c r="D402">
        <f t="shared" si="36"/>
        <v>61.878996556812595</v>
      </c>
      <c r="E402" s="7">
        <f t="shared" si="37"/>
        <v>2.428130802518462E-3</v>
      </c>
      <c r="F402" s="8">
        <f t="shared" si="40"/>
        <v>0.95163232926843411</v>
      </c>
      <c r="G402" s="7">
        <f t="shared" si="38"/>
        <v>4.4991712053042863E-3</v>
      </c>
      <c r="H402" s="8">
        <f t="shared" si="41"/>
        <v>0.87872155375214889</v>
      </c>
      <c r="I402">
        <f t="shared" si="39"/>
        <v>1.32123589375166E-3</v>
      </c>
    </row>
    <row r="403" spans="1:9">
      <c r="A403" s="1" t="s">
        <v>53</v>
      </c>
      <c r="B403">
        <v>12.37</v>
      </c>
      <c r="C403" s="2">
        <v>757</v>
      </c>
      <c r="D403">
        <f t="shared" si="36"/>
        <v>61.196443007275668</v>
      </c>
      <c r="E403" s="7">
        <f t="shared" si="37"/>
        <v>1.4611248151879775E-3</v>
      </c>
      <c r="F403" s="8">
        <f t="shared" si="40"/>
        <v>0.95309345408362212</v>
      </c>
      <c r="G403" s="7">
        <f t="shared" si="38"/>
        <v>2.7375675262968037E-3</v>
      </c>
      <c r="H403" s="8">
        <f t="shared" si="41"/>
        <v>0.88145912127844572</v>
      </c>
      <c r="I403">
        <f t="shared" si="39"/>
        <v>2.8727481840692404E-3</v>
      </c>
    </row>
    <row r="404" spans="1:9">
      <c r="A404" s="1" t="s">
        <v>419</v>
      </c>
      <c r="B404">
        <v>26.84</v>
      </c>
      <c r="C404" s="2">
        <v>1639</v>
      </c>
      <c r="D404">
        <f t="shared" si="36"/>
        <v>61.065573770491802</v>
      </c>
      <c r="E404" s="7">
        <f t="shared" si="37"/>
        <v>3.1635185892907466E-3</v>
      </c>
      <c r="F404" s="8">
        <f t="shared" si="40"/>
        <v>0.95625697267291287</v>
      </c>
      <c r="G404" s="7">
        <f t="shared" si="38"/>
        <v>5.9398797417789988E-3</v>
      </c>
      <c r="H404" s="8">
        <f t="shared" si="41"/>
        <v>0.88739900102022473</v>
      </c>
      <c r="I404">
        <f t="shared" si="39"/>
        <v>4.6456250285176193E-4</v>
      </c>
    </row>
    <row r="405" spans="1:9">
      <c r="A405" s="1" t="s">
        <v>196</v>
      </c>
      <c r="B405">
        <v>4.34</v>
      </c>
      <c r="C405" s="2">
        <v>265</v>
      </c>
      <c r="D405">
        <f t="shared" si="36"/>
        <v>61.059907834101388</v>
      </c>
      <c r="E405" s="7">
        <f t="shared" si="37"/>
        <v>5.1149019289935802E-4</v>
      </c>
      <c r="F405" s="8">
        <f t="shared" si="40"/>
        <v>0.95676846286581219</v>
      </c>
      <c r="G405" s="7">
        <f t="shared" si="38"/>
        <v>9.6047235764980829E-4</v>
      </c>
      <c r="H405" s="8">
        <f t="shared" si="41"/>
        <v>0.88835947337787458</v>
      </c>
      <c r="I405">
        <f t="shared" si="39"/>
        <v>4.0811914682492567E-4</v>
      </c>
    </row>
    <row r="406" spans="1:9">
      <c r="A406" s="1" t="s">
        <v>180</v>
      </c>
      <c r="B406">
        <v>3.79</v>
      </c>
      <c r="C406" s="2">
        <v>230</v>
      </c>
      <c r="D406">
        <f t="shared" si="36"/>
        <v>60.686015831134561</v>
      </c>
      <c r="E406" s="7">
        <f t="shared" si="37"/>
        <v>4.439348844032164E-4</v>
      </c>
      <c r="F406" s="8">
        <f t="shared" si="40"/>
        <v>0.95721239775021538</v>
      </c>
      <c r="G406" s="7">
        <f t="shared" si="38"/>
        <v>8.387535104822059E-4</v>
      </c>
      <c r="H406" s="8">
        <f t="shared" si="41"/>
        <v>0.88919822688835681</v>
      </c>
      <c r="I406">
        <f t="shared" si="39"/>
        <v>4.903825022914976E-4</v>
      </c>
    </row>
    <row r="407" spans="1:9">
      <c r="A407" s="1" t="s">
        <v>56</v>
      </c>
      <c r="B407">
        <v>4.47</v>
      </c>
      <c r="C407" s="2">
        <v>266</v>
      </c>
      <c r="D407">
        <f t="shared" si="36"/>
        <v>59.507829977628639</v>
      </c>
      <c r="E407" s="7">
        <f t="shared" si="37"/>
        <v>5.1342034457067635E-4</v>
      </c>
      <c r="F407" s="8">
        <f t="shared" si="40"/>
        <v>0.95772581809478607</v>
      </c>
      <c r="G407" s="7">
        <f t="shared" si="38"/>
        <v>9.8924226698033236E-4</v>
      </c>
      <c r="H407" s="8">
        <f t="shared" si="41"/>
        <v>0.8901874691553372</v>
      </c>
      <c r="I407">
        <f t="shared" si="39"/>
        <v>1.5543349504162363E-3</v>
      </c>
    </row>
    <row r="408" spans="1:9">
      <c r="A408" s="1" t="s">
        <v>337</v>
      </c>
      <c r="B408">
        <v>14.07</v>
      </c>
      <c r="C408" s="2">
        <v>831</v>
      </c>
      <c r="D408">
        <f t="shared" si="36"/>
        <v>59.061833688699359</v>
      </c>
      <c r="E408" s="7">
        <f t="shared" si="37"/>
        <v>1.603956038865534E-3</v>
      </c>
      <c r="F408" s="8">
        <f t="shared" si="40"/>
        <v>0.95932977413365161</v>
      </c>
      <c r="G408" s="7">
        <f t="shared" si="38"/>
        <v>3.1137894175421207E-3</v>
      </c>
      <c r="H408" s="8">
        <f t="shared" si="41"/>
        <v>0.89330125857287934</v>
      </c>
      <c r="I408">
        <f t="shared" si="39"/>
        <v>1.1899316943643212E-3</v>
      </c>
    </row>
    <row r="409" spans="1:9">
      <c r="A409" s="1" t="s">
        <v>413</v>
      </c>
      <c r="B409">
        <v>10.64</v>
      </c>
      <c r="C409" s="2">
        <v>620</v>
      </c>
      <c r="D409">
        <f t="shared" si="36"/>
        <v>58.270676691729321</v>
      </c>
      <c r="E409" s="7">
        <f t="shared" si="37"/>
        <v>1.196694036217366E-3</v>
      </c>
      <c r="F409" s="8">
        <f t="shared" si="40"/>
        <v>0.96052646816986897</v>
      </c>
      <c r="G409" s="7">
        <f t="shared" si="38"/>
        <v>2.3547064252059818E-3</v>
      </c>
      <c r="H409" s="8">
        <f t="shared" si="41"/>
        <v>0.89565596499808531</v>
      </c>
      <c r="I409">
        <f t="shared" si="39"/>
        <v>3.5204689117351862E-4</v>
      </c>
    </row>
    <row r="410" spans="1:9">
      <c r="A410" s="1" t="s">
        <v>42</v>
      </c>
      <c r="B410">
        <v>3.12</v>
      </c>
      <c r="C410" s="2">
        <v>180</v>
      </c>
      <c r="D410">
        <f t="shared" si="36"/>
        <v>57.692307692307693</v>
      </c>
      <c r="E410" s="7">
        <f t="shared" si="37"/>
        <v>3.4742730083729982E-4</v>
      </c>
      <c r="F410" s="8">
        <f t="shared" si="40"/>
        <v>0.96087389547070623</v>
      </c>
      <c r="G410" s="7">
        <f t="shared" si="38"/>
        <v>6.9047782393258112E-4</v>
      </c>
      <c r="H410" s="8">
        <f t="shared" si="41"/>
        <v>0.89634644282201792</v>
      </c>
      <c r="I410">
        <f t="shared" si="39"/>
        <v>4.3130079119368947E-4</v>
      </c>
    </row>
    <row r="411" spans="1:9">
      <c r="A411" s="1" t="s">
        <v>46</v>
      </c>
      <c r="B411">
        <v>3.81</v>
      </c>
      <c r="C411" s="2">
        <v>219</v>
      </c>
      <c r="D411">
        <f t="shared" si="36"/>
        <v>57.480314960629919</v>
      </c>
      <c r="E411" s="7">
        <f t="shared" si="37"/>
        <v>4.2270321601871477E-4</v>
      </c>
      <c r="F411" s="8">
        <f t="shared" si="40"/>
        <v>0.9612965986867249</v>
      </c>
      <c r="G411" s="7">
        <f t="shared" si="38"/>
        <v>8.4317965037920958E-4</v>
      </c>
      <c r="H411" s="8">
        <f t="shared" si="41"/>
        <v>0.89718962247239709</v>
      </c>
      <c r="I411">
        <f t="shared" si="39"/>
        <v>5.0842835103304118E-4</v>
      </c>
    </row>
    <row r="412" spans="1:9">
      <c r="A412" s="1" t="s">
        <v>25</v>
      </c>
      <c r="B412">
        <v>4.49</v>
      </c>
      <c r="C412" s="2">
        <v>258</v>
      </c>
      <c r="D412">
        <f t="shared" si="36"/>
        <v>57.46102449888641</v>
      </c>
      <c r="E412" s="7">
        <f t="shared" si="37"/>
        <v>4.9797913120012971E-4</v>
      </c>
      <c r="F412" s="8">
        <f t="shared" si="40"/>
        <v>0.96179457781792499</v>
      </c>
      <c r="G412" s="7">
        <f t="shared" si="38"/>
        <v>9.9366840687733636E-4</v>
      </c>
      <c r="H412" s="8">
        <f t="shared" si="41"/>
        <v>0.8981832908792744</v>
      </c>
      <c r="I412">
        <f t="shared" si="39"/>
        <v>4.0464109690252492E-4</v>
      </c>
    </row>
    <row r="413" spans="1:9">
      <c r="A413" s="1" t="s">
        <v>220</v>
      </c>
      <c r="B413">
        <v>3.53</v>
      </c>
      <c r="C413" s="2">
        <v>200</v>
      </c>
      <c r="D413">
        <f t="shared" si="36"/>
        <v>56.657223796033996</v>
      </c>
      <c r="E413" s="7">
        <f t="shared" si="37"/>
        <v>3.8603033426366643E-4</v>
      </c>
      <c r="F413" s="8">
        <f t="shared" si="40"/>
        <v>0.96218060815218864</v>
      </c>
      <c r="G413" s="7">
        <f t="shared" si="38"/>
        <v>7.8121369182115744E-4</v>
      </c>
      <c r="H413" s="8">
        <f t="shared" si="41"/>
        <v>0.89896450457109556</v>
      </c>
      <c r="I413">
        <f t="shared" si="39"/>
        <v>8.3412404002625173E-4</v>
      </c>
    </row>
    <row r="414" spans="1:9">
      <c r="A414" s="1" t="s">
        <v>39</v>
      </c>
      <c r="B414">
        <v>7.25</v>
      </c>
      <c r="C414" s="2">
        <v>409</v>
      </c>
      <c r="D414">
        <f t="shared" si="36"/>
        <v>56.413793103448278</v>
      </c>
      <c r="E414" s="7">
        <f t="shared" si="37"/>
        <v>7.8943203356919784E-4</v>
      </c>
      <c r="F414" s="8">
        <f t="shared" si="40"/>
        <v>0.96297004018575783</v>
      </c>
      <c r="G414" s="7">
        <f t="shared" si="38"/>
        <v>1.6044757126638502E-3</v>
      </c>
      <c r="H414" s="8">
        <f t="shared" si="41"/>
        <v>0.90056898028375942</v>
      </c>
      <c r="I414">
        <f t="shared" si="39"/>
        <v>3.2263210860161706E-4</v>
      </c>
    </row>
    <row r="415" spans="1:9">
      <c r="A415" s="1" t="s">
        <v>139</v>
      </c>
      <c r="B415">
        <v>2.77</v>
      </c>
      <c r="C415" s="2">
        <v>154</v>
      </c>
      <c r="D415">
        <f t="shared" si="36"/>
        <v>55.595667870036102</v>
      </c>
      <c r="E415" s="7">
        <f t="shared" si="37"/>
        <v>2.9724335738302317E-4</v>
      </c>
      <c r="F415" s="8">
        <f t="shared" si="40"/>
        <v>0.96326728354314084</v>
      </c>
      <c r="G415" s="7">
        <f t="shared" si="38"/>
        <v>6.1302037573501594E-4</v>
      </c>
      <c r="H415" s="8">
        <f t="shared" si="41"/>
        <v>0.90118200065949439</v>
      </c>
      <c r="I415">
        <f t="shared" si="39"/>
        <v>1.2970937462528642E-3</v>
      </c>
    </row>
    <row r="416" spans="1:9">
      <c r="A416" s="1" t="s">
        <v>240</v>
      </c>
      <c r="B416">
        <v>11.07</v>
      </c>
      <c r="C416" s="2">
        <v>611</v>
      </c>
      <c r="D416">
        <f t="shared" si="36"/>
        <v>55.194218608852751</v>
      </c>
      <c r="E416" s="7">
        <f t="shared" si="37"/>
        <v>1.179322671175501E-3</v>
      </c>
      <c r="F416" s="8">
        <f t="shared" si="40"/>
        <v>0.96444660621431633</v>
      </c>
      <c r="G416" s="7">
        <f t="shared" si="38"/>
        <v>2.4498684329915619E-3</v>
      </c>
      <c r="H416" s="8">
        <f t="shared" si="41"/>
        <v>0.90363186909248594</v>
      </c>
      <c r="I416">
        <f t="shared" si="39"/>
        <v>1.8465708469406206E-3</v>
      </c>
    </row>
    <row r="417" spans="1:9">
      <c r="A417" s="1" t="s">
        <v>91</v>
      </c>
      <c r="B417">
        <v>15.72</v>
      </c>
      <c r="C417" s="2">
        <v>865</v>
      </c>
      <c r="D417">
        <f t="shared" si="36"/>
        <v>55.025445292620866</v>
      </c>
      <c r="E417" s="7">
        <f t="shared" si="37"/>
        <v>1.6695811956903574E-3</v>
      </c>
      <c r="F417" s="8">
        <f t="shared" si="40"/>
        <v>0.96611618741000671</v>
      </c>
      <c r="G417" s="7">
        <f t="shared" si="38"/>
        <v>3.4789459590449279E-3</v>
      </c>
      <c r="H417" s="8">
        <f t="shared" si="41"/>
        <v>0.90711081505153091</v>
      </c>
      <c r="I417">
        <f t="shared" si="39"/>
        <v>9.1737611655251516E-4</v>
      </c>
    </row>
    <row r="418" spans="1:9">
      <c r="A418" s="1" t="s">
        <v>436</v>
      </c>
      <c r="B418">
        <v>7.73</v>
      </c>
      <c r="C418" s="2">
        <v>420</v>
      </c>
      <c r="D418">
        <f t="shared" si="36"/>
        <v>54.333764553686933</v>
      </c>
      <c r="E418" s="7">
        <f t="shared" si="37"/>
        <v>8.1066370195369947E-4</v>
      </c>
      <c r="F418" s="8">
        <f t="shared" si="40"/>
        <v>0.96692685111196042</v>
      </c>
      <c r="G418" s="7">
        <f t="shared" si="38"/>
        <v>1.7107030701919398E-3</v>
      </c>
      <c r="H418" s="8">
        <f t="shared" si="41"/>
        <v>0.90882151812172285</v>
      </c>
      <c r="I418">
        <f t="shared" si="39"/>
        <v>1.5375778357972214E-3</v>
      </c>
    </row>
    <row r="419" spans="1:9">
      <c r="A419" s="1" t="s">
        <v>232</v>
      </c>
      <c r="B419">
        <v>12.94</v>
      </c>
      <c r="C419" s="2">
        <v>702</v>
      </c>
      <c r="D419">
        <f t="shared" si="36"/>
        <v>54.250386398763524</v>
      </c>
      <c r="E419" s="7">
        <f t="shared" si="37"/>
        <v>1.3549664732654691E-3</v>
      </c>
      <c r="F419" s="8">
        <f t="shared" si="40"/>
        <v>0.96828181758522591</v>
      </c>
      <c r="G419" s="7">
        <f t="shared" si="38"/>
        <v>2.8637125133614098E-3</v>
      </c>
      <c r="H419" s="8">
        <f t="shared" si="41"/>
        <v>0.91168523063508422</v>
      </c>
      <c r="I419">
        <f t="shared" si="39"/>
        <v>7.6725617941653113E-4</v>
      </c>
    </row>
    <row r="420" spans="1:9">
      <c r="A420" s="1" t="s">
        <v>415</v>
      </c>
      <c r="B420">
        <v>6.43</v>
      </c>
      <c r="C420" s="2">
        <v>347</v>
      </c>
      <c r="D420">
        <f t="shared" si="36"/>
        <v>53.965785381026443</v>
      </c>
      <c r="E420" s="7">
        <f t="shared" si="37"/>
        <v>6.6976262994746124E-4</v>
      </c>
      <c r="F420" s="8">
        <f t="shared" si="40"/>
        <v>0.96895158021517336</v>
      </c>
      <c r="G420" s="7">
        <f t="shared" si="38"/>
        <v>1.4230039768866976E-3</v>
      </c>
      <c r="H420" s="8">
        <f t="shared" si="41"/>
        <v>0.91310823461197088</v>
      </c>
      <c r="I420">
        <f t="shared" si="39"/>
        <v>7.7483501300346092E-4</v>
      </c>
    </row>
    <row r="421" spans="1:9">
      <c r="A421" s="1" t="s">
        <v>47</v>
      </c>
      <c r="B421">
        <v>6.49</v>
      </c>
      <c r="C421" s="2">
        <v>350</v>
      </c>
      <c r="D421">
        <f t="shared" si="36"/>
        <v>53.929121725731896</v>
      </c>
      <c r="E421" s="7">
        <f t="shared" si="37"/>
        <v>6.7555308496141623E-4</v>
      </c>
      <c r="F421" s="8">
        <f t="shared" si="40"/>
        <v>0.96962713330013472</v>
      </c>
      <c r="G421" s="7">
        <f t="shared" si="38"/>
        <v>1.4362823965777087E-3</v>
      </c>
      <c r="H421" s="8">
        <f t="shared" si="41"/>
        <v>0.91454451700854855</v>
      </c>
      <c r="I421">
        <f t="shared" si="39"/>
        <v>4.1223281778803855E-3</v>
      </c>
    </row>
    <row r="422" spans="1:9">
      <c r="A422" s="1" t="s">
        <v>126</v>
      </c>
      <c r="B422">
        <v>34.1</v>
      </c>
      <c r="C422" s="2">
        <v>1810</v>
      </c>
      <c r="D422">
        <f t="shared" si="36"/>
        <v>53.079178885630498</v>
      </c>
      <c r="E422" s="7">
        <f t="shared" si="37"/>
        <v>3.4935745250861813E-3</v>
      </c>
      <c r="F422" s="8">
        <f t="shared" si="40"/>
        <v>0.97312070782522087</v>
      </c>
      <c r="G422" s="7">
        <f t="shared" si="38"/>
        <v>7.5465685243913515E-3</v>
      </c>
      <c r="H422" s="8">
        <f t="shared" si="41"/>
        <v>0.92209108553293995</v>
      </c>
      <c r="I422">
        <f t="shared" si="39"/>
        <v>2.3074426103214529E-3</v>
      </c>
    </row>
    <row r="423" spans="1:9">
      <c r="A423" s="1" t="s">
        <v>276</v>
      </c>
      <c r="B423">
        <v>19.02</v>
      </c>
      <c r="C423" s="2">
        <v>1005</v>
      </c>
      <c r="D423">
        <f t="shared" si="36"/>
        <v>52.839116719242902</v>
      </c>
      <c r="E423" s="7">
        <f t="shared" si="37"/>
        <v>1.9398024296749239E-3</v>
      </c>
      <c r="F423" s="8">
        <f t="shared" si="40"/>
        <v>0.97506051025489582</v>
      </c>
      <c r="G423" s="7">
        <f t="shared" si="38"/>
        <v>4.2092590420505427E-3</v>
      </c>
      <c r="H423" s="8">
        <f t="shared" si="41"/>
        <v>0.92630034457499044</v>
      </c>
      <c r="I423">
        <f t="shared" si="39"/>
        <v>8.5435462118288452E-4</v>
      </c>
    </row>
    <row r="424" spans="1:9">
      <c r="A424" s="1" t="s">
        <v>236</v>
      </c>
      <c r="B424">
        <v>7</v>
      </c>
      <c r="C424" s="2">
        <v>367</v>
      </c>
      <c r="D424">
        <f t="shared" si="36"/>
        <v>52.428571428571431</v>
      </c>
      <c r="E424" s="7">
        <f t="shared" si="37"/>
        <v>7.0836566337382795E-4</v>
      </c>
      <c r="F424" s="8">
        <f t="shared" si="40"/>
        <v>0.97576887591826966</v>
      </c>
      <c r="G424" s="7">
        <f t="shared" si="38"/>
        <v>1.5491489639513037E-3</v>
      </c>
      <c r="H424" s="8">
        <f t="shared" si="41"/>
        <v>0.92784949353894175</v>
      </c>
      <c r="I424">
        <f t="shared" si="39"/>
        <v>8.1601419476284853E-4</v>
      </c>
    </row>
    <row r="425" spans="1:9">
      <c r="A425" s="1" t="s">
        <v>308</v>
      </c>
      <c r="B425">
        <v>6.64</v>
      </c>
      <c r="C425" s="2">
        <v>345</v>
      </c>
      <c r="D425">
        <f t="shared" si="36"/>
        <v>51.957831325301207</v>
      </c>
      <c r="E425" s="7">
        <f t="shared" si="37"/>
        <v>6.6590232660482457E-4</v>
      </c>
      <c r="F425" s="8">
        <f t="shared" si="40"/>
        <v>0.97643477824487446</v>
      </c>
      <c r="G425" s="7">
        <f t="shared" si="38"/>
        <v>1.4694784458052367E-3</v>
      </c>
      <c r="H425" s="8">
        <f t="shared" si="41"/>
        <v>0.929318971984747</v>
      </c>
      <c r="I425">
        <f t="shared" si="39"/>
        <v>1.1987337363332795E-3</v>
      </c>
    </row>
    <row r="426" spans="1:9">
      <c r="A426" s="1" t="s">
        <v>262</v>
      </c>
      <c r="B426">
        <v>9.5399999999999991</v>
      </c>
      <c r="C426" s="2">
        <v>481</v>
      </c>
      <c r="D426">
        <f t="shared" si="36"/>
        <v>50.419287211740048</v>
      </c>
      <c r="E426" s="7">
        <f t="shared" si="37"/>
        <v>9.2840295390411774E-4</v>
      </c>
      <c r="F426" s="8">
        <f t="shared" si="40"/>
        <v>0.97736318119877863</v>
      </c>
      <c r="G426" s="7">
        <f t="shared" si="38"/>
        <v>2.1112687308707766E-3</v>
      </c>
      <c r="H426" s="8">
        <f t="shared" si="41"/>
        <v>0.93143024071561775</v>
      </c>
      <c r="I426">
        <f t="shared" si="39"/>
        <v>2.7130642567881891E-3</v>
      </c>
    </row>
    <row r="427" spans="1:9">
      <c r="A427" s="1" t="s">
        <v>328</v>
      </c>
      <c r="B427">
        <v>21.47</v>
      </c>
      <c r="C427" s="2">
        <v>1074</v>
      </c>
      <c r="D427">
        <f t="shared" si="36"/>
        <v>50.02328830926875</v>
      </c>
      <c r="E427" s="7">
        <f t="shared" si="37"/>
        <v>2.0729828949958887E-3</v>
      </c>
      <c r="F427" s="8">
        <f t="shared" si="40"/>
        <v>0.97943616409377454</v>
      </c>
      <c r="G427" s="7">
        <f t="shared" si="38"/>
        <v>4.7514611794334987E-3</v>
      </c>
      <c r="H427" s="8">
        <f t="shared" si="41"/>
        <v>0.93618170189505123</v>
      </c>
      <c r="I427">
        <f t="shared" si="39"/>
        <v>1.4511695116425916E-3</v>
      </c>
    </row>
    <row r="428" spans="1:9">
      <c r="A428" s="1" t="s">
        <v>128</v>
      </c>
      <c r="B428">
        <v>11.33</v>
      </c>
      <c r="C428" s="2">
        <v>556</v>
      </c>
      <c r="D428">
        <f t="shared" si="36"/>
        <v>49.073256840247133</v>
      </c>
      <c r="E428" s="7">
        <f t="shared" si="37"/>
        <v>1.0731643292529926E-3</v>
      </c>
      <c r="F428" s="8">
        <f t="shared" si="40"/>
        <v>0.98050932842302752</v>
      </c>
      <c r="G428" s="7">
        <f t="shared" si="38"/>
        <v>2.5074082516526102E-3</v>
      </c>
      <c r="H428" s="8">
        <f t="shared" si="41"/>
        <v>0.93868911014670386</v>
      </c>
      <c r="I428">
        <f t="shared" si="39"/>
        <v>3.7309957262310345E-4</v>
      </c>
    </row>
    <row r="429" spans="1:9">
      <c r="A429" s="1" t="s">
        <v>339</v>
      </c>
      <c r="B429">
        <v>2.88</v>
      </c>
      <c r="C429" s="2">
        <v>139</v>
      </c>
      <c r="D429">
        <f t="shared" si="36"/>
        <v>48.263888888888893</v>
      </c>
      <c r="E429" s="7">
        <f t="shared" si="37"/>
        <v>2.6829108231324816E-4</v>
      </c>
      <c r="F429" s="8">
        <f t="shared" si="40"/>
        <v>0.98077761950534081</v>
      </c>
      <c r="G429" s="7">
        <f t="shared" si="38"/>
        <v>6.3736414516853634E-4</v>
      </c>
      <c r="H429" s="8">
        <f t="shared" si="41"/>
        <v>0.93932647429187244</v>
      </c>
      <c r="I429">
        <f t="shared" si="39"/>
        <v>1.2933999697024579E-3</v>
      </c>
    </row>
    <row r="430" spans="1:9">
      <c r="A430" s="1" t="s">
        <v>317</v>
      </c>
      <c r="B430">
        <v>9.9600000000000009</v>
      </c>
      <c r="C430" s="2">
        <v>479</v>
      </c>
      <c r="D430">
        <f t="shared" si="36"/>
        <v>48.092369477911646</v>
      </c>
      <c r="E430" s="7">
        <f t="shared" si="37"/>
        <v>9.2454265056148108E-4</v>
      </c>
      <c r="F430" s="8">
        <f t="shared" si="40"/>
        <v>0.98170216215590234</v>
      </c>
      <c r="G430" s="7">
        <f t="shared" si="38"/>
        <v>2.2042176687078552E-3</v>
      </c>
      <c r="H430" s="8">
        <f t="shared" si="41"/>
        <v>0.94153069196058026</v>
      </c>
      <c r="I430">
        <f t="shared" si="39"/>
        <v>7.0685601694853162E-4</v>
      </c>
    </row>
    <row r="431" spans="1:9">
      <c r="A431" s="1" t="s">
        <v>191</v>
      </c>
      <c r="B431">
        <v>5.42</v>
      </c>
      <c r="C431" s="2">
        <v>259</v>
      </c>
      <c r="D431">
        <f t="shared" si="36"/>
        <v>47.785977859778598</v>
      </c>
      <c r="E431" s="7">
        <f t="shared" si="37"/>
        <v>4.9990928287144804E-4</v>
      </c>
      <c r="F431" s="8">
        <f t="shared" si="40"/>
        <v>0.9822020714387738</v>
      </c>
      <c r="G431" s="7">
        <f t="shared" si="38"/>
        <v>1.1994839120880094E-3</v>
      </c>
      <c r="H431" s="8">
        <f t="shared" si="41"/>
        <v>0.94273017587266827</v>
      </c>
      <c r="I431">
        <f t="shared" si="39"/>
        <v>1.6192665766524561E-3</v>
      </c>
    </row>
    <row r="432" spans="1:9">
      <c r="A432" s="1" t="s">
        <v>55</v>
      </c>
      <c r="B432">
        <v>12.38</v>
      </c>
      <c r="C432" s="2">
        <v>589</v>
      </c>
      <c r="D432">
        <f t="shared" si="36"/>
        <v>47.576736672051695</v>
      </c>
      <c r="E432" s="7">
        <f t="shared" si="37"/>
        <v>1.1368593344064978E-3</v>
      </c>
      <c r="F432" s="8">
        <f t="shared" si="40"/>
        <v>0.98333893077318035</v>
      </c>
      <c r="G432" s="7">
        <f t="shared" si="38"/>
        <v>2.739780596245306E-3</v>
      </c>
      <c r="H432" s="8">
        <f t="shared" si="41"/>
        <v>0.94546995646891363</v>
      </c>
      <c r="I432">
        <f t="shared" si="39"/>
        <v>3.9049340180252745E-4</v>
      </c>
    </row>
    <row r="433" spans="1:9">
      <c r="A433" s="1" t="s">
        <v>281</v>
      </c>
      <c r="B433">
        <v>2.96</v>
      </c>
      <c r="C433" s="2">
        <v>139</v>
      </c>
      <c r="D433">
        <f t="shared" si="36"/>
        <v>46.95945945945946</v>
      </c>
      <c r="E433" s="7">
        <f t="shared" si="37"/>
        <v>2.6829108231324816E-4</v>
      </c>
      <c r="F433" s="8">
        <f t="shared" si="40"/>
        <v>0.98360722185549365</v>
      </c>
      <c r="G433" s="7">
        <f t="shared" si="38"/>
        <v>6.5506870475655126E-4</v>
      </c>
      <c r="H433" s="8">
        <f t="shared" si="41"/>
        <v>0.94612502517367014</v>
      </c>
      <c r="I433">
        <f t="shared" si="39"/>
        <v>1.0549413645201122E-3</v>
      </c>
    </row>
    <row r="434" spans="1:9">
      <c r="A434" s="1" t="s">
        <v>149</v>
      </c>
      <c r="B434">
        <v>7.9</v>
      </c>
      <c r="C434" s="2">
        <v>364</v>
      </c>
      <c r="D434">
        <f t="shared" si="36"/>
        <v>46.075949367088604</v>
      </c>
      <c r="E434" s="7">
        <f t="shared" si="37"/>
        <v>7.0257520835987296E-4</v>
      </c>
      <c r="F434" s="8">
        <f t="shared" si="40"/>
        <v>0.98430979706385358</v>
      </c>
      <c r="G434" s="7">
        <f t="shared" si="38"/>
        <v>1.7483252593164715E-3</v>
      </c>
      <c r="H434" s="8">
        <f t="shared" si="41"/>
        <v>0.94787335043298659</v>
      </c>
      <c r="I434">
        <f t="shared" si="39"/>
        <v>1.3519212605848097E-3</v>
      </c>
    </row>
    <row r="435" spans="1:9">
      <c r="A435" s="1" t="s">
        <v>207</v>
      </c>
      <c r="B435">
        <v>10.119999999999999</v>
      </c>
      <c r="C435" s="2">
        <v>466</v>
      </c>
      <c r="D435">
        <f t="shared" si="36"/>
        <v>46.047430830039531</v>
      </c>
      <c r="E435" s="7">
        <f t="shared" si="37"/>
        <v>8.9945067883434278E-4</v>
      </c>
      <c r="F435" s="8">
        <f t="shared" si="40"/>
        <v>0.98520924774268792</v>
      </c>
      <c r="G435" s="7">
        <f t="shared" si="38"/>
        <v>2.2396267878838846E-3</v>
      </c>
      <c r="H435" s="8">
        <f t="shared" si="41"/>
        <v>0.95011297722087051</v>
      </c>
      <c r="I435">
        <f t="shared" si="39"/>
        <v>5.5387922587080141E-4</v>
      </c>
    </row>
    <row r="436" spans="1:9">
      <c r="A436" s="1" t="s">
        <v>338</v>
      </c>
      <c r="B436">
        <v>4.13</v>
      </c>
      <c r="C436" s="2">
        <v>189</v>
      </c>
      <c r="D436">
        <f t="shared" si="36"/>
        <v>45.762711864406782</v>
      </c>
      <c r="E436" s="7">
        <f t="shared" si="37"/>
        <v>3.647986658791648E-4</v>
      </c>
      <c r="F436" s="8">
        <f t="shared" si="40"/>
        <v>0.98557404640856705</v>
      </c>
      <c r="G436" s="7">
        <f t="shared" si="38"/>
        <v>9.1399788873126918E-4</v>
      </c>
      <c r="H436" s="8">
        <f t="shared" si="41"/>
        <v>0.95102697510960177</v>
      </c>
      <c r="I436">
        <f t="shared" si="39"/>
        <v>2.0690785262335032E-3</v>
      </c>
    </row>
    <row r="437" spans="1:9">
      <c r="A437" s="1" t="s">
        <v>305</v>
      </c>
      <c r="B437">
        <v>15.31</v>
      </c>
      <c r="C437" s="2">
        <v>692</v>
      </c>
      <c r="D437">
        <f t="shared" si="36"/>
        <v>45.199216198563029</v>
      </c>
      <c r="E437" s="7">
        <f t="shared" si="37"/>
        <v>1.3356649565522858E-3</v>
      </c>
      <c r="F437" s="8">
        <f t="shared" si="40"/>
        <v>0.98690971136511929</v>
      </c>
      <c r="G437" s="7">
        <f t="shared" si="38"/>
        <v>3.3882100911563516E-3</v>
      </c>
      <c r="H437" s="8">
        <f t="shared" si="41"/>
        <v>0.95441518520075808</v>
      </c>
      <c r="I437">
        <f t="shared" si="39"/>
        <v>5.6552392738551394E-4</v>
      </c>
    </row>
    <row r="438" spans="1:9">
      <c r="A438" s="1" t="s">
        <v>171</v>
      </c>
      <c r="B438">
        <v>4.04</v>
      </c>
      <c r="C438" s="2">
        <v>172</v>
      </c>
      <c r="D438">
        <f t="shared" si="36"/>
        <v>42.574257425742573</v>
      </c>
      <c r="E438" s="7">
        <f t="shared" si="37"/>
        <v>3.3198608746675312E-4</v>
      </c>
      <c r="F438" s="8">
        <f t="shared" si="40"/>
        <v>0.98724169745258605</v>
      </c>
      <c r="G438" s="7">
        <f t="shared" si="38"/>
        <v>8.9408025919475247E-4</v>
      </c>
      <c r="H438" s="8">
        <f t="shared" si="41"/>
        <v>0.95530926545995287</v>
      </c>
      <c r="I438">
        <f t="shared" si="39"/>
        <v>1.7101609108981508E-3</v>
      </c>
    </row>
    <row r="439" spans="1:9">
      <c r="A439" s="1" t="s">
        <v>109</v>
      </c>
      <c r="B439">
        <v>12.14</v>
      </c>
      <c r="C439" s="2">
        <v>511</v>
      </c>
      <c r="D439">
        <f t="shared" si="36"/>
        <v>42.092257001647447</v>
      </c>
      <c r="E439" s="7">
        <f t="shared" si="37"/>
        <v>9.8630750404366777E-4</v>
      </c>
      <c r="F439" s="8">
        <f t="shared" si="40"/>
        <v>0.98822800495662977</v>
      </c>
      <c r="G439" s="7">
        <f t="shared" si="38"/>
        <v>2.686666917481261E-3</v>
      </c>
      <c r="H439" s="8">
        <f t="shared" si="41"/>
        <v>0.95799593237743408</v>
      </c>
      <c r="I439">
        <f t="shared" si="39"/>
        <v>6.7170225166868214E-4</v>
      </c>
    </row>
    <row r="440" spans="1:9">
      <c r="A440" s="1" t="s">
        <v>86</v>
      </c>
      <c r="B440">
        <v>4.72</v>
      </c>
      <c r="C440" s="2">
        <v>195</v>
      </c>
      <c r="D440">
        <f t="shared" si="36"/>
        <v>41.313559322033903</v>
      </c>
      <c r="E440" s="7">
        <f t="shared" si="37"/>
        <v>3.7637957590707478E-4</v>
      </c>
      <c r="F440" s="8">
        <f t="shared" si="40"/>
        <v>0.98860438453253685</v>
      </c>
      <c r="G440" s="7">
        <f t="shared" si="38"/>
        <v>1.044569015692879E-3</v>
      </c>
      <c r="H440" s="8">
        <f t="shared" si="41"/>
        <v>0.95904050139312691</v>
      </c>
      <c r="I440">
        <f t="shared" si="39"/>
        <v>3.4503967057235574E-3</v>
      </c>
    </row>
    <row r="441" spans="1:9">
      <c r="A441" s="1" t="s">
        <v>156</v>
      </c>
      <c r="B441">
        <v>23.8</v>
      </c>
      <c r="C441" s="2">
        <v>949</v>
      </c>
      <c r="D441">
        <f t="shared" si="36"/>
        <v>39.87394957983193</v>
      </c>
      <c r="E441" s="7">
        <f t="shared" si="37"/>
        <v>1.8317139360810972E-3</v>
      </c>
      <c r="F441" s="8">
        <f t="shared" si="40"/>
        <v>0.99043609846861791</v>
      </c>
      <c r="G441" s="7">
        <f t="shared" si="38"/>
        <v>5.2671064774344328E-3</v>
      </c>
      <c r="H441" s="8">
        <f t="shared" si="41"/>
        <v>0.96430760787056136</v>
      </c>
      <c r="I441">
        <f t="shared" si="39"/>
        <v>1.6436687682210849E-3</v>
      </c>
    </row>
    <row r="442" spans="1:9">
      <c r="A442" s="1" t="s">
        <v>122</v>
      </c>
      <c r="B442">
        <v>11.32</v>
      </c>
      <c r="C442" s="2">
        <v>450</v>
      </c>
      <c r="D442">
        <f t="shared" si="36"/>
        <v>39.752650176678443</v>
      </c>
      <c r="E442" s="7">
        <f t="shared" si="37"/>
        <v>8.685682520932495E-4</v>
      </c>
      <c r="F442" s="8">
        <f t="shared" si="40"/>
        <v>0.99130466672071116</v>
      </c>
      <c r="G442" s="7">
        <f t="shared" si="38"/>
        <v>2.5051951817041083E-3</v>
      </c>
      <c r="H442" s="8">
        <f t="shared" si="41"/>
        <v>0.96681280305226547</v>
      </c>
      <c r="I442">
        <f t="shared" si="39"/>
        <v>1.2685852649778617E-3</v>
      </c>
    </row>
    <row r="443" spans="1:9">
      <c r="A443" s="1" t="s">
        <v>321</v>
      </c>
      <c r="B443">
        <v>8.5299999999999994</v>
      </c>
      <c r="C443" s="2">
        <v>323</v>
      </c>
      <c r="D443">
        <f t="shared" si="36"/>
        <v>37.866354044548657</v>
      </c>
      <c r="E443" s="7">
        <f t="shared" si="37"/>
        <v>6.234389898358213E-4</v>
      </c>
      <c r="F443" s="8">
        <f t="shared" si="40"/>
        <v>0.99192810571054701</v>
      </c>
      <c r="G443" s="7">
        <f t="shared" si="38"/>
        <v>1.8877486660720886E-3</v>
      </c>
      <c r="H443" s="8">
        <f t="shared" si="41"/>
        <v>0.96870055171833758</v>
      </c>
      <c r="I443">
        <f t="shared" si="39"/>
        <v>2.543998551325366E-3</v>
      </c>
    </row>
    <row r="444" spans="1:9">
      <c r="A444" s="1" t="s">
        <v>227</v>
      </c>
      <c r="B444">
        <v>17.04</v>
      </c>
      <c r="C444" s="2">
        <v>640</v>
      </c>
      <c r="D444">
        <f t="shared" si="36"/>
        <v>37.558685446009392</v>
      </c>
      <c r="E444" s="7">
        <f t="shared" si="37"/>
        <v>1.2352970696437326E-3</v>
      </c>
      <c r="F444" s="8">
        <f t="shared" si="40"/>
        <v>0.99316340278019077</v>
      </c>
      <c r="G444" s="7">
        <f t="shared" si="38"/>
        <v>3.7710711922471734E-3</v>
      </c>
      <c r="H444" s="8">
        <f t="shared" si="41"/>
        <v>0.97247162291058475</v>
      </c>
      <c r="I444">
        <f t="shared" si="39"/>
        <v>1.5542200326199573E-3</v>
      </c>
    </row>
    <row r="445" spans="1:9">
      <c r="A445" s="1" t="s">
        <v>166</v>
      </c>
      <c r="B445">
        <v>10.119999999999999</v>
      </c>
      <c r="C445" s="2">
        <v>357</v>
      </c>
      <c r="D445">
        <f t="shared" si="36"/>
        <v>35.276679841897234</v>
      </c>
      <c r="E445" s="7">
        <f t="shared" si="37"/>
        <v>6.8906414666064454E-4</v>
      </c>
      <c r="F445" s="8">
        <f t="shared" si="40"/>
        <v>0.99385246692685136</v>
      </c>
      <c r="G445" s="7">
        <f t="shared" si="38"/>
        <v>2.2396267878838846E-3</v>
      </c>
      <c r="H445" s="8">
        <f t="shared" si="41"/>
        <v>0.97471124969846867</v>
      </c>
      <c r="I445">
        <f t="shared" si="39"/>
        <v>2.5199985271928682E-3</v>
      </c>
    </row>
    <row r="446" spans="1:9">
      <c r="A446" s="1" t="s">
        <v>424</v>
      </c>
      <c r="B446">
        <v>16.350000000000001</v>
      </c>
      <c r="C446" s="2">
        <v>572</v>
      </c>
      <c r="D446">
        <f t="shared" si="36"/>
        <v>34.984709480122319</v>
      </c>
      <c r="E446" s="7">
        <f t="shared" si="37"/>
        <v>1.1040467559940859E-3</v>
      </c>
      <c r="F446" s="8">
        <f t="shared" si="40"/>
        <v>0.99495651368284543</v>
      </c>
      <c r="G446" s="7">
        <f t="shared" si="38"/>
        <v>3.6183693658005454E-3</v>
      </c>
      <c r="H446" s="8">
        <f t="shared" si="41"/>
        <v>0.97832961906426918</v>
      </c>
      <c r="I446">
        <f t="shared" si="39"/>
        <v>1.4328149614836194E-3</v>
      </c>
    </row>
    <row r="447" spans="1:9">
      <c r="A447" s="1" t="s">
        <v>48</v>
      </c>
      <c r="B447">
        <v>9.26</v>
      </c>
      <c r="C447" s="2">
        <v>321</v>
      </c>
      <c r="D447">
        <f t="shared" si="36"/>
        <v>34.665226781857449</v>
      </c>
      <c r="E447" s="7">
        <f t="shared" si="37"/>
        <v>6.1957868649318464E-4</v>
      </c>
      <c r="F447" s="8">
        <f t="shared" si="40"/>
        <v>0.99557609236933864</v>
      </c>
      <c r="G447" s="7">
        <f t="shared" si="38"/>
        <v>2.0493027723127244E-3</v>
      </c>
      <c r="H447" s="8">
        <f t="shared" si="41"/>
        <v>0.98037892183658193</v>
      </c>
      <c r="I447">
        <f t="shared" si="39"/>
        <v>1.0906890305079076E-3</v>
      </c>
    </row>
    <row r="448" spans="1:9">
      <c r="A448" s="1" t="s">
        <v>20</v>
      </c>
      <c r="B448">
        <v>6.96</v>
      </c>
      <c r="C448" s="2">
        <v>234</v>
      </c>
      <c r="D448">
        <f t="shared" si="36"/>
        <v>33.620689655172413</v>
      </c>
      <c r="E448" s="7">
        <f t="shared" si="37"/>
        <v>4.5165549108848972E-4</v>
      </c>
      <c r="F448" s="8">
        <f t="shared" si="40"/>
        <v>0.99602774786042714</v>
      </c>
      <c r="G448" s="7">
        <f t="shared" si="38"/>
        <v>1.5402966841572962E-3</v>
      </c>
      <c r="H448" s="8">
        <f t="shared" si="41"/>
        <v>0.98191921852073927</v>
      </c>
      <c r="I448">
        <f t="shared" si="39"/>
        <v>1.2486557818605082E-3</v>
      </c>
    </row>
    <row r="449" spans="1:9">
      <c r="A449" s="1" t="s">
        <v>205</v>
      </c>
      <c r="B449">
        <v>7.84</v>
      </c>
      <c r="C449" s="2">
        <v>253</v>
      </c>
      <c r="D449">
        <f t="shared" si="36"/>
        <v>32.270408163265309</v>
      </c>
      <c r="E449" s="7">
        <f t="shared" si="37"/>
        <v>4.8832837284353806E-4</v>
      </c>
      <c r="F449" s="8">
        <f t="shared" si="40"/>
        <v>0.99651607623327065</v>
      </c>
      <c r="G449" s="7">
        <f t="shared" si="38"/>
        <v>1.7350468396254602E-3</v>
      </c>
      <c r="H449" s="8">
        <f t="shared" si="41"/>
        <v>0.98365426536036471</v>
      </c>
      <c r="I449">
        <f t="shared" si="39"/>
        <v>9.8986609424223104E-4</v>
      </c>
    </row>
    <row r="450" spans="1:9">
      <c r="A450" s="1" t="s">
        <v>143</v>
      </c>
      <c r="B450">
        <v>6.15</v>
      </c>
      <c r="C450" s="2">
        <v>193</v>
      </c>
      <c r="D450">
        <f t="shared" ref="D450:D453" si="42">C450/B450</f>
        <v>31.382113821138208</v>
      </c>
      <c r="E450" s="7">
        <f t="shared" si="37"/>
        <v>3.7251927256443812E-4</v>
      </c>
      <c r="F450" s="8">
        <f t="shared" si="40"/>
        <v>0.99688859550583508</v>
      </c>
      <c r="G450" s="7">
        <f t="shared" si="38"/>
        <v>1.3610380183286454E-3</v>
      </c>
      <c r="H450" s="8">
        <f t="shared" si="41"/>
        <v>0.98501530337869336</v>
      </c>
      <c r="I450">
        <f t="shared" si="39"/>
        <v>2.2271297733273965E-3</v>
      </c>
    </row>
    <row r="451" spans="1:9">
      <c r="A451" s="1" t="s">
        <v>177</v>
      </c>
      <c r="B451">
        <v>13.43</v>
      </c>
      <c r="C451" s="2">
        <v>387</v>
      </c>
      <c r="D451">
        <f t="shared" si="42"/>
        <v>28.816083395383469</v>
      </c>
      <c r="E451" s="7">
        <f t="shared" ref="E451:E453" si="43">C451/518094</f>
        <v>7.4696869680019456E-4</v>
      </c>
      <c r="F451" s="8">
        <f t="shared" si="40"/>
        <v>0.99763556420263533</v>
      </c>
      <c r="G451" s="7">
        <f t="shared" ref="G451:G453" si="44">B451/4518.61</f>
        <v>2.9721529408380013E-3</v>
      </c>
      <c r="H451" s="8">
        <f t="shared" si="41"/>
        <v>0.98798745631953133</v>
      </c>
      <c r="I451">
        <f t="shared" ref="I451:I453" si="45">F451*H452-F452*H451</f>
        <v>6.0843923158055979E-3</v>
      </c>
    </row>
    <row r="452" spans="1:9">
      <c r="A452" s="1" t="s">
        <v>361</v>
      </c>
      <c r="B452">
        <v>36.61</v>
      </c>
      <c r="C452" s="2">
        <v>1048</v>
      </c>
      <c r="D452">
        <f t="shared" si="42"/>
        <v>28.626058453974323</v>
      </c>
      <c r="E452" s="7">
        <f t="shared" si="43"/>
        <v>2.0227989515416121E-3</v>
      </c>
      <c r="F452" s="8">
        <f t="shared" ref="F452:F453" si="46">F451+E452</f>
        <v>0.99965836315417689</v>
      </c>
      <c r="G452" s="7">
        <f t="shared" si="44"/>
        <v>8.1020490814653189E-3</v>
      </c>
      <c r="H452" s="8">
        <f t="shared" ref="H452:H453" si="47">H451+G452</f>
        <v>0.99608950540099661</v>
      </c>
      <c r="I452">
        <f t="shared" si="45"/>
        <v>3.5688577531794996E-3</v>
      </c>
    </row>
    <row r="453" spans="1:9">
      <c r="A453" s="1" t="s">
        <v>366</v>
      </c>
      <c r="B453">
        <v>17.670000000000002</v>
      </c>
      <c r="C453" s="2">
        <v>177</v>
      </c>
      <c r="D453">
        <f t="shared" si="42"/>
        <v>10.016977928692699</v>
      </c>
      <c r="E453" s="7">
        <f t="shared" si="43"/>
        <v>3.4163684582334477E-4</v>
      </c>
      <c r="F453" s="8">
        <f t="shared" si="46"/>
        <v>1.0000000000000002</v>
      </c>
      <c r="G453" s="7">
        <f t="shared" si="44"/>
        <v>3.9104945990027914E-3</v>
      </c>
      <c r="H453" s="8">
        <f t="shared" si="47"/>
        <v>0.99999999999999944</v>
      </c>
      <c r="I453">
        <f t="shared" si="45"/>
        <v>0</v>
      </c>
    </row>
    <row r="454" spans="1:9">
      <c r="B454">
        <v>4518.6099999999997</v>
      </c>
      <c r="C454" s="6">
        <v>518094</v>
      </c>
      <c r="E454" s="7"/>
      <c r="F454" s="8"/>
      <c r="G454" s="7"/>
      <c r="H454" s="8"/>
    </row>
    <row r="455" spans="1:9">
      <c r="E455" s="7"/>
      <c r="F455" s="8"/>
      <c r="G455" s="7"/>
      <c r="H455" s="8"/>
    </row>
    <row r="456" spans="1:9">
      <c r="E456" s="7"/>
      <c r="F456" s="8"/>
      <c r="G456" s="7"/>
      <c r="H456" s="8"/>
    </row>
    <row r="457" spans="1:9">
      <c r="E457" s="7"/>
      <c r="F457" s="8"/>
      <c r="G457" s="7"/>
      <c r="H457" s="8"/>
    </row>
    <row r="458" spans="1:9">
      <c r="E458" s="7"/>
      <c r="F458" s="8"/>
      <c r="G458" s="7"/>
      <c r="H458" s="8"/>
    </row>
    <row r="459" spans="1:9">
      <c r="E459" s="7"/>
      <c r="F459" s="8"/>
      <c r="G459" s="7"/>
      <c r="H459" s="8"/>
    </row>
    <row r="460" spans="1:9">
      <c r="E460" s="7"/>
      <c r="F460" s="8"/>
      <c r="G460" s="7"/>
      <c r="H460" s="8"/>
    </row>
    <row r="461" spans="1:9">
      <c r="E461" s="7"/>
      <c r="F461" s="8"/>
      <c r="G461" s="7"/>
      <c r="H461" s="8"/>
    </row>
    <row r="462" spans="1:9">
      <c r="E462" s="7"/>
      <c r="F462" s="8"/>
      <c r="G462" s="7"/>
      <c r="H462" s="8"/>
    </row>
    <row r="463" spans="1:9">
      <c r="E463" s="7"/>
      <c r="F463" s="8"/>
      <c r="G463" s="7"/>
      <c r="H463" s="8"/>
    </row>
    <row r="464" spans="1:9">
      <c r="E464" s="7"/>
      <c r="F464" s="8"/>
      <c r="G464" s="7"/>
      <c r="H464" s="8"/>
    </row>
    <row r="465" spans="5:8">
      <c r="E465" s="7"/>
      <c r="F465" s="8"/>
      <c r="G465" s="7"/>
      <c r="H465" s="8"/>
    </row>
    <row r="466" spans="5:8">
      <c r="E466" s="7"/>
      <c r="F466" s="8"/>
      <c r="G466" s="7"/>
      <c r="H466" s="8"/>
    </row>
    <row r="467" spans="5:8">
      <c r="E467" s="7"/>
      <c r="F467" s="8"/>
      <c r="G467" s="7"/>
      <c r="H467" s="8"/>
    </row>
    <row r="468" spans="5:8">
      <c r="E468" s="7"/>
      <c r="F468" s="8"/>
      <c r="G468" s="7"/>
      <c r="H468" s="8"/>
    </row>
    <row r="469" spans="5:8">
      <c r="E469" s="7"/>
      <c r="F469" s="8"/>
      <c r="G469" s="7"/>
      <c r="H469" s="8"/>
    </row>
    <row r="470" spans="5:8">
      <c r="E470" s="7"/>
      <c r="F470" s="8"/>
      <c r="G470" s="7"/>
      <c r="H470" s="8"/>
    </row>
    <row r="471" spans="5:8">
      <c r="E471" s="7"/>
      <c r="F471" s="8"/>
      <c r="G471" s="7"/>
      <c r="H471" s="8"/>
    </row>
    <row r="472" spans="5:8">
      <c r="E472" s="7"/>
      <c r="F472" s="8"/>
      <c r="G472" s="7"/>
      <c r="H472" s="8"/>
    </row>
    <row r="473" spans="5:8">
      <c r="E473" s="7"/>
      <c r="F473" s="8"/>
      <c r="G473" s="7"/>
      <c r="H473" s="8"/>
    </row>
    <row r="474" spans="5:8">
      <c r="E474" s="7"/>
      <c r="F474" s="8"/>
      <c r="G474" s="7"/>
      <c r="H474" s="8"/>
    </row>
    <row r="475" spans="5:8">
      <c r="E475" s="7"/>
      <c r="F475" s="8"/>
      <c r="G475" s="7"/>
      <c r="H475" s="8"/>
    </row>
    <row r="476" spans="5:8">
      <c r="E476" s="7"/>
      <c r="F476" s="8"/>
      <c r="G476" s="7"/>
      <c r="H476" s="8"/>
    </row>
    <row r="477" spans="5:8">
      <c r="E477" s="7"/>
      <c r="F477" s="8"/>
      <c r="G477" s="7"/>
      <c r="H477" s="8"/>
    </row>
    <row r="478" spans="5:8">
      <c r="E478" s="7"/>
      <c r="F478" s="8"/>
      <c r="G478" s="7"/>
      <c r="H478" s="8"/>
    </row>
    <row r="479" spans="5:8">
      <c r="E479" s="7"/>
      <c r="F479" s="8"/>
      <c r="G479" s="7"/>
      <c r="H479" s="8"/>
    </row>
    <row r="480" spans="5:8">
      <c r="E480" s="7"/>
      <c r="F480" s="8"/>
      <c r="G480" s="7"/>
      <c r="H480" s="8"/>
    </row>
    <row r="481" spans="5:8">
      <c r="E481" s="7"/>
      <c r="F481" s="8"/>
      <c r="G481" s="7"/>
      <c r="H481" s="8"/>
    </row>
    <row r="482" spans="5:8">
      <c r="E482" s="7"/>
      <c r="F482" s="8"/>
      <c r="G482" s="7"/>
      <c r="H482" s="8"/>
    </row>
    <row r="483" spans="5:8">
      <c r="E483" s="7"/>
      <c r="F483" s="8"/>
      <c r="G483" s="7"/>
      <c r="H483" s="8"/>
    </row>
    <row r="484" spans="5:8">
      <c r="E484" s="7"/>
      <c r="F484" s="8"/>
      <c r="G484" s="7"/>
      <c r="H484" s="8"/>
    </row>
    <row r="485" spans="5:8">
      <c r="E485" s="7"/>
      <c r="F485" s="8"/>
      <c r="G485" s="7"/>
      <c r="H485" s="8"/>
    </row>
    <row r="486" spans="5:8">
      <c r="E486" s="7"/>
      <c r="F486" s="8"/>
      <c r="G486" s="7"/>
      <c r="H486" s="8"/>
    </row>
    <row r="487" spans="5:8">
      <c r="E487" s="7"/>
      <c r="F487" s="8"/>
      <c r="G487" s="7"/>
      <c r="H487" s="8"/>
    </row>
    <row r="488" spans="5:8">
      <c r="E488" s="7"/>
      <c r="F488" s="8"/>
      <c r="G488" s="7"/>
      <c r="H488" s="8"/>
    </row>
    <row r="489" spans="5:8">
      <c r="E489" s="7"/>
      <c r="F489" s="8"/>
      <c r="G489" s="7"/>
      <c r="H489" s="8"/>
    </row>
    <row r="490" spans="5:8">
      <c r="E490" s="7"/>
      <c r="F490" s="8"/>
      <c r="G490" s="7"/>
      <c r="H490" s="8"/>
    </row>
    <row r="491" spans="5:8">
      <c r="E491" s="7"/>
      <c r="F491" s="8"/>
      <c r="G491" s="7"/>
      <c r="H491" s="8"/>
    </row>
    <row r="492" spans="5:8">
      <c r="E492" s="7"/>
      <c r="F492" s="8"/>
      <c r="G492" s="7"/>
      <c r="H492" s="8"/>
    </row>
    <row r="493" spans="5:8">
      <c r="E493" s="7"/>
      <c r="F493" s="8"/>
      <c r="G493" s="7"/>
      <c r="H493" s="8"/>
    </row>
    <row r="494" spans="5:8">
      <c r="E494" s="7"/>
      <c r="F494" s="8"/>
      <c r="G494" s="7"/>
      <c r="H494" s="8"/>
    </row>
    <row r="495" spans="5:8">
      <c r="E495" s="7"/>
      <c r="F495" s="8"/>
      <c r="G495" s="7"/>
      <c r="H495" s="8"/>
    </row>
    <row r="496" spans="5:8">
      <c r="E496" s="7"/>
      <c r="F496" s="8"/>
      <c r="G496" s="7"/>
      <c r="H496" s="8"/>
    </row>
    <row r="497" spans="5:8">
      <c r="E497" s="7"/>
      <c r="F497" s="8"/>
      <c r="G497" s="7"/>
      <c r="H497" s="8"/>
    </row>
    <row r="498" spans="5:8">
      <c r="E498" s="7"/>
      <c r="F498" s="8"/>
      <c r="G498" s="7"/>
      <c r="H498" s="8"/>
    </row>
    <row r="499" spans="5:8">
      <c r="E499" s="7"/>
      <c r="F499" s="8"/>
      <c r="G499" s="7"/>
      <c r="H499" s="8"/>
    </row>
    <row r="500" spans="5:8">
      <c r="E500" s="7"/>
      <c r="F500" s="8"/>
      <c r="G500" s="7"/>
      <c r="H500" s="8"/>
    </row>
    <row r="501" spans="5:8">
      <c r="E501" s="7"/>
      <c r="F501" s="8"/>
      <c r="G501" s="7"/>
      <c r="H501" s="8"/>
    </row>
    <row r="502" spans="5:8">
      <c r="E502" s="7"/>
      <c r="F502" s="8"/>
      <c r="G502" s="7"/>
      <c r="H502" s="8"/>
    </row>
    <row r="503" spans="5:8">
      <c r="E503" s="7"/>
      <c r="F503" s="8"/>
      <c r="G503" s="7"/>
      <c r="H503" s="8"/>
    </row>
    <row r="504" spans="5:8">
      <c r="E504" s="7"/>
      <c r="F504" s="8"/>
      <c r="G504" s="7"/>
      <c r="H504" s="8"/>
    </row>
    <row r="505" spans="5:8">
      <c r="E505" s="7"/>
      <c r="F505" s="8"/>
      <c r="G505" s="7"/>
      <c r="H505" s="8"/>
    </row>
    <row r="506" spans="5:8">
      <c r="E506" s="7"/>
      <c r="F506" s="8"/>
      <c r="G506" s="7"/>
      <c r="H506" s="8"/>
    </row>
    <row r="507" spans="5:8">
      <c r="E507" s="7"/>
      <c r="F507" s="8"/>
      <c r="G507" s="7"/>
      <c r="H507" s="8"/>
    </row>
    <row r="508" spans="5:8">
      <c r="E508" s="7"/>
      <c r="F508" s="8"/>
      <c r="G508" s="7"/>
      <c r="H508" s="8"/>
    </row>
    <row r="509" spans="5:8">
      <c r="E509" s="7"/>
      <c r="F509" s="8"/>
      <c r="G509" s="7"/>
      <c r="H509" s="8"/>
    </row>
    <row r="510" spans="5:8">
      <c r="E510" s="7"/>
      <c r="F510" s="8"/>
      <c r="G510" s="7"/>
      <c r="H510" s="8"/>
    </row>
    <row r="511" spans="5:8">
      <c r="E511" s="7"/>
      <c r="F511" s="8"/>
      <c r="G511" s="7"/>
      <c r="H511" s="8"/>
    </row>
    <row r="512" spans="5:8">
      <c r="E512" s="7"/>
      <c r="F512" s="8"/>
      <c r="G512" s="7"/>
      <c r="H512" s="8"/>
    </row>
    <row r="513" spans="5:8">
      <c r="E513" s="7"/>
      <c r="F513" s="8"/>
      <c r="G513" s="7"/>
      <c r="H513" s="8"/>
    </row>
    <row r="514" spans="5:8">
      <c r="E514" s="7"/>
      <c r="F514" s="8"/>
      <c r="G514" s="7"/>
      <c r="H514" s="8"/>
    </row>
    <row r="515" spans="5:8">
      <c r="E515" s="7"/>
      <c r="F515" s="8"/>
      <c r="G515" s="7"/>
      <c r="H515" s="8"/>
    </row>
    <row r="516" spans="5:8">
      <c r="E516" s="7"/>
      <c r="F516" s="8"/>
      <c r="G516" s="7"/>
      <c r="H516" s="8"/>
    </row>
    <row r="517" spans="5:8">
      <c r="E517" s="7"/>
      <c r="F517" s="8"/>
      <c r="G517" s="7"/>
      <c r="H517" s="8"/>
    </row>
    <row r="518" spans="5:8">
      <c r="E518" s="7"/>
      <c r="F518" s="8"/>
      <c r="G518" s="7"/>
      <c r="H518" s="8"/>
    </row>
    <row r="519" spans="5:8">
      <c r="E519" s="7"/>
      <c r="F519" s="8"/>
      <c r="G519" s="7"/>
      <c r="H519" s="8"/>
    </row>
    <row r="520" spans="5:8">
      <c r="E520" s="7"/>
      <c r="F520" s="8"/>
      <c r="G520" s="7"/>
      <c r="H520" s="8"/>
    </row>
    <row r="521" spans="5:8">
      <c r="E521" s="7"/>
      <c r="F521" s="8"/>
      <c r="G521" s="7"/>
      <c r="H521" s="8"/>
    </row>
    <row r="522" spans="5:8">
      <c r="E522" s="7"/>
      <c r="F522" s="8"/>
      <c r="G522" s="7"/>
      <c r="H522" s="8"/>
    </row>
    <row r="523" spans="5:8">
      <c r="E523" s="7"/>
      <c r="F523" s="8"/>
      <c r="G523" s="7"/>
      <c r="H523" s="8"/>
    </row>
    <row r="524" spans="5:8">
      <c r="E524" s="7"/>
      <c r="F524" s="8"/>
      <c r="G524" s="7"/>
      <c r="H524" s="8"/>
    </row>
    <row r="525" spans="5:8">
      <c r="E525" s="7"/>
      <c r="F525" s="8"/>
      <c r="G525" s="7"/>
      <c r="H525" s="8"/>
    </row>
    <row r="526" spans="5:8">
      <c r="E526" s="7"/>
      <c r="F526" s="8"/>
      <c r="G526" s="7"/>
      <c r="H526" s="8"/>
    </row>
    <row r="527" spans="5:8">
      <c r="E527" s="7"/>
      <c r="F527" s="8"/>
      <c r="G527" s="7"/>
      <c r="H527" s="8"/>
    </row>
    <row r="528" spans="5:8">
      <c r="E528" s="7"/>
      <c r="F528" s="8"/>
      <c r="G528" s="7"/>
      <c r="H528" s="8"/>
    </row>
    <row r="529" spans="5:8">
      <c r="E529" s="7"/>
      <c r="F529" s="8"/>
      <c r="G529" s="7"/>
      <c r="H529" s="8"/>
    </row>
    <row r="530" spans="5:8">
      <c r="E530" s="7"/>
      <c r="F530" s="8"/>
      <c r="G530" s="7"/>
      <c r="H530" s="8"/>
    </row>
    <row r="531" spans="5:8">
      <c r="E531" s="7"/>
      <c r="F531" s="8"/>
      <c r="G531" s="7"/>
      <c r="H531" s="8"/>
    </row>
    <row r="532" spans="5:8">
      <c r="E532" s="7"/>
      <c r="F532" s="8"/>
      <c r="G532" s="7"/>
      <c r="H532" s="8"/>
    </row>
    <row r="533" spans="5:8">
      <c r="E533" s="7"/>
      <c r="F533" s="8"/>
      <c r="G533" s="7"/>
      <c r="H533" s="8"/>
    </row>
    <row r="534" spans="5:8">
      <c r="E534" s="7"/>
      <c r="F534" s="8"/>
      <c r="G534" s="7"/>
      <c r="H534" s="8"/>
    </row>
    <row r="535" spans="5:8">
      <c r="E535" s="7"/>
      <c r="F535" s="8"/>
      <c r="G535" s="7"/>
      <c r="H535" s="8"/>
    </row>
    <row r="536" spans="5:8">
      <c r="E536" s="7"/>
      <c r="F536" s="8"/>
      <c r="G536" s="7"/>
      <c r="H536" s="8"/>
    </row>
    <row r="537" spans="5:8">
      <c r="E537" s="7"/>
      <c r="F537" s="8"/>
      <c r="G537" s="7"/>
      <c r="H537" s="8"/>
    </row>
    <row r="538" spans="5:8">
      <c r="E538" s="7"/>
      <c r="F538" s="8"/>
      <c r="G538" s="7"/>
      <c r="H538" s="8"/>
    </row>
    <row r="539" spans="5:8">
      <c r="E539" s="7"/>
      <c r="F539" s="8"/>
      <c r="G539" s="7"/>
      <c r="H539" s="8"/>
    </row>
    <row r="540" spans="5:8">
      <c r="E540" s="7"/>
      <c r="F540" s="8"/>
      <c r="G540" s="7"/>
      <c r="H540" s="8"/>
    </row>
    <row r="541" spans="5:8">
      <c r="E541" s="7"/>
      <c r="F541" s="8"/>
      <c r="G541" s="7"/>
      <c r="H541" s="8"/>
    </row>
    <row r="542" spans="5:8">
      <c r="E542" s="7"/>
      <c r="F542" s="8"/>
      <c r="G542" s="7"/>
      <c r="H542" s="8"/>
    </row>
    <row r="543" spans="5:8">
      <c r="E543" s="7"/>
      <c r="F543" s="8"/>
      <c r="G543" s="7"/>
      <c r="H543" s="8"/>
    </row>
    <row r="544" spans="5:8">
      <c r="E544" s="7"/>
      <c r="F544" s="8"/>
      <c r="G544" s="7"/>
      <c r="H544" s="8"/>
    </row>
    <row r="545" spans="5:8">
      <c r="E545" s="7"/>
      <c r="F545" s="8"/>
      <c r="G545" s="7"/>
      <c r="H545" s="8"/>
    </row>
    <row r="546" spans="5:8">
      <c r="E546" s="7"/>
      <c r="F546" s="8"/>
      <c r="G546" s="7"/>
      <c r="H546" s="8"/>
    </row>
    <row r="547" spans="5:8">
      <c r="E547" s="7"/>
      <c r="F547" s="8"/>
      <c r="G547" s="7"/>
      <c r="H547" s="8"/>
    </row>
    <row r="548" spans="5:8">
      <c r="E548" s="7"/>
      <c r="F548" s="8"/>
      <c r="G548" s="7"/>
      <c r="H548" s="8"/>
    </row>
    <row r="549" spans="5:8">
      <c r="E549" s="7"/>
      <c r="F549" s="8"/>
      <c r="G549" s="7"/>
      <c r="H549" s="8"/>
    </row>
    <row r="550" spans="5:8">
      <c r="E550" s="7"/>
      <c r="F550" s="8"/>
      <c r="G550" s="7"/>
      <c r="H550" s="8"/>
    </row>
    <row r="551" spans="5:8">
      <c r="E551" s="7"/>
      <c r="F551" s="8"/>
      <c r="G551" s="7"/>
      <c r="H551" s="8"/>
    </row>
    <row r="552" spans="5:8">
      <c r="E552" s="7"/>
      <c r="F552" s="8"/>
      <c r="G552" s="7"/>
      <c r="H552" s="8"/>
    </row>
    <row r="553" spans="5:8">
      <c r="E553" s="7"/>
      <c r="F553" s="8"/>
      <c r="G553" s="7"/>
      <c r="H553" s="8"/>
    </row>
    <row r="554" spans="5:8">
      <c r="E554" s="7"/>
      <c r="F554" s="8"/>
      <c r="G554" s="7"/>
      <c r="H554" s="8"/>
    </row>
    <row r="555" spans="5:8">
      <c r="E555" s="7"/>
      <c r="F555" s="8"/>
      <c r="G555" s="7"/>
      <c r="H555" s="8"/>
    </row>
    <row r="556" spans="5:8">
      <c r="E556" s="7"/>
      <c r="F556" s="8"/>
      <c r="G556" s="7"/>
      <c r="H556" s="8"/>
    </row>
    <row r="557" spans="5:8">
      <c r="E557" s="7"/>
      <c r="F557" s="8"/>
      <c r="G557" s="7"/>
      <c r="H557" s="8"/>
    </row>
    <row r="558" spans="5:8">
      <c r="E558" s="7"/>
      <c r="F558" s="8"/>
      <c r="G558" s="7"/>
      <c r="H558" s="8"/>
    </row>
    <row r="559" spans="5:8">
      <c r="E559" s="7"/>
      <c r="F559" s="8"/>
      <c r="G559" s="7"/>
      <c r="H559" s="8"/>
    </row>
    <row r="560" spans="5:8">
      <c r="E560" s="7"/>
      <c r="F560" s="8"/>
      <c r="G560" s="7"/>
      <c r="H560" s="8"/>
    </row>
    <row r="561" spans="5:8">
      <c r="E561" s="7"/>
      <c r="F561" s="8"/>
      <c r="G561" s="7"/>
      <c r="H561" s="8"/>
    </row>
    <row r="562" spans="5:8">
      <c r="E562" s="7"/>
      <c r="F562" s="8"/>
      <c r="G562" s="7"/>
      <c r="H562" s="8"/>
    </row>
    <row r="563" spans="5:8">
      <c r="E563" s="7"/>
      <c r="F563" s="8"/>
      <c r="G563" s="7"/>
      <c r="H563" s="8"/>
    </row>
    <row r="564" spans="5:8">
      <c r="E564" s="7"/>
      <c r="F564" s="8"/>
      <c r="G564" s="7"/>
      <c r="H564" s="8"/>
    </row>
    <row r="565" spans="5:8">
      <c r="E565" s="7"/>
      <c r="F565" s="8"/>
      <c r="G565" s="7"/>
      <c r="H565" s="8"/>
    </row>
    <row r="566" spans="5:8">
      <c r="E566" s="7"/>
      <c r="F566" s="8"/>
      <c r="G566" s="7"/>
      <c r="H566" s="8"/>
    </row>
    <row r="567" spans="5:8">
      <c r="E567" s="7"/>
      <c r="F567" s="8"/>
      <c r="G567" s="7"/>
      <c r="H567" s="8"/>
    </row>
    <row r="568" spans="5:8">
      <c r="E568" s="7"/>
      <c r="F568" s="8"/>
      <c r="G568" s="7"/>
      <c r="H568" s="8"/>
    </row>
    <row r="569" spans="5:8">
      <c r="E569" s="7"/>
      <c r="F569" s="8"/>
      <c r="G569" s="7"/>
      <c r="H569" s="8"/>
    </row>
    <row r="570" spans="5:8">
      <c r="E570" s="7"/>
      <c r="F570" s="8"/>
      <c r="G570" s="7"/>
      <c r="H570" s="8"/>
    </row>
    <row r="571" spans="5:8">
      <c r="E571" s="7"/>
      <c r="F571" s="8"/>
      <c r="G571" s="7"/>
      <c r="H571" s="8"/>
    </row>
    <row r="572" spans="5:8">
      <c r="E572" s="7"/>
      <c r="F572" s="8"/>
      <c r="G572" s="7"/>
      <c r="H572" s="8"/>
    </row>
    <row r="573" spans="5:8">
      <c r="E573" s="7"/>
      <c r="F573" s="8"/>
      <c r="G573" s="7"/>
      <c r="H573" s="8"/>
    </row>
    <row r="574" spans="5:8">
      <c r="E574" s="7"/>
      <c r="F574" s="8"/>
      <c r="G574" s="7"/>
      <c r="H574" s="8"/>
    </row>
    <row r="575" spans="5:8">
      <c r="E575" s="7"/>
      <c r="F575" s="8"/>
      <c r="G575" s="7"/>
      <c r="H575" s="8"/>
    </row>
    <row r="576" spans="5:8">
      <c r="E576" s="7"/>
      <c r="F576" s="8"/>
      <c r="G576" s="7"/>
      <c r="H576" s="8"/>
    </row>
    <row r="577" spans="5:8">
      <c r="E577" s="7"/>
      <c r="F577" s="8"/>
      <c r="G577" s="7"/>
      <c r="H577" s="8"/>
    </row>
    <row r="578" spans="5:8">
      <c r="E578" s="7"/>
      <c r="F578" s="8"/>
      <c r="G578" s="7"/>
      <c r="H578" s="8"/>
    </row>
    <row r="579" spans="5:8">
      <c r="E579" s="7"/>
      <c r="F579" s="8"/>
      <c r="G579" s="7"/>
      <c r="H579" s="8"/>
    </row>
    <row r="580" spans="5:8">
      <c r="E580" s="7"/>
      <c r="F580" s="8"/>
      <c r="G580" s="7"/>
      <c r="H580" s="8"/>
    </row>
    <row r="581" spans="5:8">
      <c r="E581" s="7"/>
      <c r="F581" s="8"/>
      <c r="G581" s="7"/>
      <c r="H581" s="8"/>
    </row>
    <row r="582" spans="5:8">
      <c r="E582" s="7"/>
      <c r="F582" s="8"/>
      <c r="G582" s="7"/>
      <c r="H582" s="8"/>
    </row>
    <row r="583" spans="5:8">
      <c r="E583" s="7"/>
      <c r="F583" s="8"/>
      <c r="G583" s="7"/>
      <c r="H583" s="8"/>
    </row>
    <row r="584" spans="5:8">
      <c r="E584" s="7"/>
      <c r="F584" s="8"/>
      <c r="G584" s="7"/>
      <c r="H584" s="8"/>
    </row>
    <row r="585" spans="5:8">
      <c r="E585" s="7"/>
      <c r="F585" s="8"/>
      <c r="G585" s="7"/>
      <c r="H585" s="8"/>
    </row>
    <row r="586" spans="5:8">
      <c r="E586" s="7"/>
      <c r="F586" s="8"/>
      <c r="G586" s="7"/>
      <c r="H586" s="8"/>
    </row>
    <row r="587" spans="5:8">
      <c r="E587" s="7"/>
      <c r="F587" s="8"/>
      <c r="G587" s="7"/>
      <c r="H587" s="8"/>
    </row>
    <row r="588" spans="5:8">
      <c r="E588" s="7"/>
      <c r="F588" s="8"/>
      <c r="G588" s="7"/>
      <c r="H588" s="8"/>
    </row>
    <row r="589" spans="5:8">
      <c r="E589" s="7"/>
      <c r="F589" s="8"/>
      <c r="G589" s="7"/>
      <c r="H589" s="8"/>
    </row>
    <row r="590" spans="5:8">
      <c r="E590" s="7"/>
      <c r="F590" s="8"/>
      <c r="G590" s="7"/>
      <c r="H590" s="8"/>
    </row>
    <row r="591" spans="5:8">
      <c r="E591" s="7"/>
      <c r="F591" s="8"/>
      <c r="G591" s="7"/>
      <c r="H591" s="8"/>
    </row>
    <row r="592" spans="5:8">
      <c r="E592" s="7"/>
      <c r="F592" s="8"/>
      <c r="G592" s="7"/>
      <c r="H592" s="8"/>
    </row>
    <row r="593" spans="5:8">
      <c r="E593" s="7"/>
      <c r="F593" s="8"/>
      <c r="G593" s="7"/>
      <c r="H593" s="8"/>
    </row>
    <row r="594" spans="5:8">
      <c r="E594" s="7"/>
      <c r="F594" s="8"/>
      <c r="G594" s="7"/>
      <c r="H594" s="8"/>
    </row>
    <row r="595" spans="5:8">
      <c r="E595" s="7"/>
      <c r="F595" s="8"/>
      <c r="G595" s="7"/>
      <c r="H595" s="8"/>
    </row>
    <row r="596" spans="5:8">
      <c r="E596" s="7"/>
      <c r="F596" s="8"/>
      <c r="G596" s="7"/>
      <c r="H596" s="8"/>
    </row>
    <row r="597" spans="5:8">
      <c r="E597" s="7"/>
      <c r="F597" s="8"/>
      <c r="G597" s="7"/>
      <c r="H597" s="8"/>
    </row>
    <row r="598" spans="5:8">
      <c r="E598" s="7"/>
      <c r="F598" s="8"/>
      <c r="G598" s="7"/>
      <c r="H598" s="8"/>
    </row>
    <row r="599" spans="5:8">
      <c r="E599" s="7"/>
      <c r="F599" s="8"/>
      <c r="G599" s="7"/>
      <c r="H599" s="8"/>
    </row>
    <row r="600" spans="5:8">
      <c r="E600" s="7"/>
      <c r="F600" s="8"/>
      <c r="G600" s="7"/>
      <c r="H600" s="8"/>
    </row>
    <row r="601" spans="5:8">
      <c r="E601" s="7"/>
      <c r="F601" s="8"/>
      <c r="G601" s="7"/>
      <c r="H601" s="8"/>
    </row>
    <row r="602" spans="5:8">
      <c r="E602" s="7"/>
      <c r="F602" s="8"/>
      <c r="G602" s="7"/>
      <c r="H602" s="8"/>
    </row>
    <row r="603" spans="5:8">
      <c r="E603" s="7"/>
      <c r="F603" s="8"/>
      <c r="G603" s="7"/>
      <c r="H603" s="8"/>
    </row>
    <row r="604" spans="5:8">
      <c r="E604" s="7"/>
      <c r="F604" s="8"/>
      <c r="G604" s="7"/>
      <c r="H604" s="8"/>
    </row>
    <row r="605" spans="5:8">
      <c r="E605" s="7"/>
      <c r="F605" s="8"/>
      <c r="G605" s="7"/>
      <c r="H605" s="8"/>
    </row>
    <row r="606" spans="5:8">
      <c r="E606" s="7"/>
      <c r="F606" s="8"/>
      <c r="G606" s="7"/>
      <c r="H606" s="8"/>
    </row>
    <row r="607" spans="5:8">
      <c r="E607" s="7"/>
      <c r="F607" s="8"/>
      <c r="G607" s="7"/>
      <c r="H607" s="8"/>
    </row>
    <row r="608" spans="5:8">
      <c r="E608" s="7"/>
      <c r="F608" s="8"/>
      <c r="G608" s="7"/>
      <c r="H608" s="8"/>
    </row>
    <row r="609" spans="5:8">
      <c r="E609" s="7"/>
      <c r="F609" s="8"/>
      <c r="G609" s="7"/>
      <c r="H609" s="8"/>
    </row>
    <row r="610" spans="5:8">
      <c r="E610" s="7"/>
      <c r="F610" s="8"/>
      <c r="G610" s="7"/>
      <c r="H610" s="8"/>
    </row>
    <row r="611" spans="5:8">
      <c r="E611" s="7"/>
      <c r="F611" s="8"/>
      <c r="G611" s="7"/>
      <c r="H611" s="8"/>
    </row>
    <row r="612" spans="5:8">
      <c r="E612" s="7"/>
      <c r="F612" s="8"/>
      <c r="G612" s="7"/>
      <c r="H612" s="8"/>
    </row>
    <row r="613" spans="5:8">
      <c r="E613" s="7"/>
      <c r="F613" s="8"/>
      <c r="G613" s="7"/>
      <c r="H613" s="8"/>
    </row>
    <row r="614" spans="5:8">
      <c r="E614" s="7"/>
      <c r="F614" s="8"/>
      <c r="G614" s="7"/>
      <c r="H614" s="8"/>
    </row>
    <row r="615" spans="5:8">
      <c r="E615" s="7"/>
      <c r="F615" s="8"/>
      <c r="G615" s="7"/>
      <c r="H615" s="8"/>
    </row>
    <row r="616" spans="5:8">
      <c r="E616" s="7"/>
      <c r="F616" s="8"/>
      <c r="G616" s="7"/>
      <c r="H616" s="8"/>
    </row>
    <row r="617" spans="5:8">
      <c r="E617" s="7"/>
      <c r="F617" s="8"/>
      <c r="G617" s="7"/>
      <c r="H617" s="8"/>
    </row>
    <row r="618" spans="5:8">
      <c r="E618" s="7"/>
      <c r="F618" s="8"/>
      <c r="G618" s="7"/>
      <c r="H618" s="8"/>
    </row>
    <row r="619" spans="5:8">
      <c r="E619" s="7"/>
      <c r="F619" s="8"/>
      <c r="G619" s="7"/>
      <c r="H619" s="8"/>
    </row>
    <row r="620" spans="5:8">
      <c r="E620" s="7"/>
      <c r="F620" s="8"/>
      <c r="G620" s="7"/>
      <c r="H620" s="8"/>
    </row>
    <row r="621" spans="5:8">
      <c r="E621" s="7"/>
      <c r="F621" s="8"/>
      <c r="G621" s="7"/>
      <c r="H621" s="8"/>
    </row>
    <row r="622" spans="5:8">
      <c r="E622" s="7"/>
      <c r="F622" s="8"/>
      <c r="G622" s="7"/>
      <c r="H622" s="8"/>
    </row>
    <row r="623" spans="5:8">
      <c r="E623" s="7"/>
      <c r="F623" s="8"/>
      <c r="G623" s="7"/>
      <c r="H623" s="8"/>
    </row>
    <row r="624" spans="5:8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454">
    <sortCondition descending="1" ref="D2"/>
  </sortState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17" t="s">
        <v>442</v>
      </c>
      <c r="B1" s="18" t="s">
        <v>456</v>
      </c>
      <c r="C1" s="19" t="s">
        <v>443</v>
      </c>
      <c r="D1" s="18" t="s">
        <v>457</v>
      </c>
      <c r="E1" s="20" t="s">
        <v>458</v>
      </c>
      <c r="F1" s="20" t="s">
        <v>459</v>
      </c>
      <c r="G1" s="20" t="s">
        <v>460</v>
      </c>
      <c r="H1" s="20" t="s">
        <v>461</v>
      </c>
      <c r="I1" s="21" t="s">
        <v>462</v>
      </c>
    </row>
    <row r="2" spans="1:10">
      <c r="A2" s="1" t="s">
        <v>323</v>
      </c>
      <c r="B2">
        <v>31.33</v>
      </c>
      <c r="C2" s="2">
        <v>13637</v>
      </c>
      <c r="D2">
        <f t="shared" ref="D2:D65" si="0">C2/B2</f>
        <v>435.26970954356847</v>
      </c>
      <c r="E2" s="7">
        <f>C2/528830</f>
        <v>2.5787114951874895E-2</v>
      </c>
      <c r="F2" s="8">
        <f>E2</f>
        <v>2.5787114951874895E-2</v>
      </c>
      <c r="G2" s="7">
        <f>B2/4518.61</f>
        <v>6.933548148656335E-3</v>
      </c>
      <c r="H2" s="8">
        <f>G2</f>
        <v>6.933548148656335E-3</v>
      </c>
      <c r="I2">
        <f>F2*H3-F3*H2</f>
        <v>5.5469242579665387E-7</v>
      </c>
      <c r="J2" s="11" t="s">
        <v>469</v>
      </c>
    </row>
    <row r="3" spans="1:10">
      <c r="A3" s="1" t="s">
        <v>30</v>
      </c>
      <c r="B3">
        <v>33.21</v>
      </c>
      <c r="C3" s="2">
        <v>14413</v>
      </c>
      <c r="D3">
        <f t="shared" si="0"/>
        <v>433.99578440228845</v>
      </c>
      <c r="E3" s="7">
        <f t="shared" ref="E3:E66" si="1">C3/528830</f>
        <v>2.7254505228523344E-2</v>
      </c>
      <c r="F3" s="8">
        <f>F2+E3</f>
        <v>5.3041620180398236E-2</v>
      </c>
      <c r="G3" s="7">
        <f t="shared" ref="G3:G66" si="2">B3/4518.61</f>
        <v>7.3496052989746857E-3</v>
      </c>
      <c r="H3" s="8">
        <f>H2+G3</f>
        <v>1.4283153447631021E-2</v>
      </c>
      <c r="I3">
        <f t="shared" ref="I3:I66" si="3">F3*H4-F4*H3</f>
        <v>1.1779576711687043E-6</v>
      </c>
    </row>
    <row r="4" spans="1:10">
      <c r="A4" s="1" t="s">
        <v>27</v>
      </c>
      <c r="B4">
        <v>1.52</v>
      </c>
      <c r="C4" s="2">
        <v>617</v>
      </c>
      <c r="D4">
        <f t="shared" si="0"/>
        <v>405.92105263157896</v>
      </c>
      <c r="E4" s="7">
        <f t="shared" si="1"/>
        <v>1.1667265472836261E-3</v>
      </c>
      <c r="F4" s="8">
        <f t="shared" ref="F4:F67" si="4">F3+E4</f>
        <v>5.4208346727681864E-2</v>
      </c>
      <c r="G4" s="7">
        <f t="shared" si="2"/>
        <v>3.363866321722831E-4</v>
      </c>
      <c r="H4" s="8">
        <f t="shared" ref="H4:H67" si="5">H3+G4</f>
        <v>1.4619540079803303E-2</v>
      </c>
      <c r="I4">
        <f t="shared" si="3"/>
        <v>2.9909199062423068E-5</v>
      </c>
    </row>
    <row r="5" spans="1:10">
      <c r="A5" s="1" t="s">
        <v>16</v>
      </c>
      <c r="B5">
        <v>14.34</v>
      </c>
      <c r="C5" s="2">
        <v>5141</v>
      </c>
      <c r="D5">
        <f t="shared" si="0"/>
        <v>358.50767085076711</v>
      </c>
      <c r="E5" s="7">
        <f t="shared" si="1"/>
        <v>9.7214605827959828E-3</v>
      </c>
      <c r="F5" s="8">
        <f t="shared" si="4"/>
        <v>6.3929807310477843E-2</v>
      </c>
      <c r="G5" s="7">
        <f t="shared" si="2"/>
        <v>3.1735423061516705E-3</v>
      </c>
      <c r="H5" s="8">
        <f t="shared" si="5"/>
        <v>1.7793082385954975E-2</v>
      </c>
      <c r="I5">
        <f t="shared" si="3"/>
        <v>6.2691944933004591E-5</v>
      </c>
    </row>
    <row r="6" spans="1:10">
      <c r="A6" s="1" t="s">
        <v>381</v>
      </c>
      <c r="B6">
        <v>20.65</v>
      </c>
      <c r="C6" s="2">
        <v>6820</v>
      </c>
      <c r="D6">
        <f t="shared" si="0"/>
        <v>330.2663438256659</v>
      </c>
      <c r="E6" s="7">
        <f t="shared" si="1"/>
        <v>1.2896393926214474E-2</v>
      </c>
      <c r="F6" s="8">
        <f t="shared" si="4"/>
        <v>7.6826201236692315E-2</v>
      </c>
      <c r="G6" s="7">
        <f t="shared" si="2"/>
        <v>4.569989443656346E-3</v>
      </c>
      <c r="H6" s="8">
        <f t="shared" si="5"/>
        <v>2.2363071829611322E-2</v>
      </c>
      <c r="I6">
        <f t="shared" si="3"/>
        <v>2.7119003006085022E-4</v>
      </c>
    </row>
    <row r="7" spans="1:10">
      <c r="A7" s="1" t="s">
        <v>175</v>
      </c>
      <c r="B7">
        <v>77.709999999999994</v>
      </c>
      <c r="C7" s="2">
        <v>24831</v>
      </c>
      <c r="D7">
        <f t="shared" si="0"/>
        <v>319.53416548706736</v>
      </c>
      <c r="E7" s="7">
        <f t="shared" si="1"/>
        <v>4.6954597885899063E-2</v>
      </c>
      <c r="F7" s="8">
        <f t="shared" si="4"/>
        <v>0.12378079912259138</v>
      </c>
      <c r="G7" s="7">
        <f t="shared" si="2"/>
        <v>1.7197766569807971E-2</v>
      </c>
      <c r="H7" s="8">
        <f t="shared" si="5"/>
        <v>3.956083839941929E-2</v>
      </c>
      <c r="I7">
        <f t="shared" si="3"/>
        <v>1.943402041695904E-4</v>
      </c>
    </row>
    <row r="8" spans="1:10">
      <c r="A8" s="1" t="s">
        <v>286</v>
      </c>
      <c r="B8">
        <v>33.450000000000003</v>
      </c>
      <c r="C8" s="2">
        <v>9651</v>
      </c>
      <c r="D8">
        <f t="shared" si="0"/>
        <v>288.52017937219728</v>
      </c>
      <c r="E8" s="7">
        <f t="shared" si="1"/>
        <v>1.8249721082389425E-2</v>
      </c>
      <c r="F8" s="8">
        <f t="shared" si="4"/>
        <v>0.1420305202049808</v>
      </c>
      <c r="G8" s="7">
        <f t="shared" si="2"/>
        <v>7.4027189777387302E-3</v>
      </c>
      <c r="H8" s="8">
        <f t="shared" si="5"/>
        <v>4.6963557377158023E-2</v>
      </c>
      <c r="I8">
        <f t="shared" si="3"/>
        <v>2.6843132786928507E-5</v>
      </c>
    </row>
    <row r="9" spans="1:10">
      <c r="A9" s="1" t="s">
        <v>371</v>
      </c>
      <c r="B9">
        <v>4.38</v>
      </c>
      <c r="C9" s="2">
        <v>1248</v>
      </c>
      <c r="D9">
        <f t="shared" si="0"/>
        <v>284.9315068493151</v>
      </c>
      <c r="E9" s="7">
        <f t="shared" si="1"/>
        <v>2.3599266304861677E-3</v>
      </c>
      <c r="F9" s="8">
        <f t="shared" si="4"/>
        <v>0.14439044683546698</v>
      </c>
      <c r="G9" s="7">
        <f t="shared" si="2"/>
        <v>9.6932463744381575E-4</v>
      </c>
      <c r="H9" s="8">
        <f t="shared" si="5"/>
        <v>4.7932882014601837E-2</v>
      </c>
      <c r="I9">
        <f t="shared" si="3"/>
        <v>2.371227344107503E-4</v>
      </c>
    </row>
    <row r="10" spans="1:10">
      <c r="A10" s="1" t="s">
        <v>425</v>
      </c>
      <c r="B10">
        <v>36.369999999999997</v>
      </c>
      <c r="C10" s="2">
        <v>10206</v>
      </c>
      <c r="D10">
        <f t="shared" si="0"/>
        <v>280.61589221886175</v>
      </c>
      <c r="E10" s="7">
        <f t="shared" si="1"/>
        <v>1.9299207684889283E-2</v>
      </c>
      <c r="F10" s="8">
        <f t="shared" si="4"/>
        <v>0.16368965452035628</v>
      </c>
      <c r="G10" s="7">
        <f t="shared" si="2"/>
        <v>8.0489354027012735E-3</v>
      </c>
      <c r="H10" s="8">
        <f t="shared" si="5"/>
        <v>5.5981817417303112E-2</v>
      </c>
      <c r="I10">
        <f t="shared" si="3"/>
        <v>1.4707250265140817E-4</v>
      </c>
    </row>
    <row r="11" spans="1:10">
      <c r="A11" s="1" t="s">
        <v>137</v>
      </c>
      <c r="B11">
        <v>19.649999999999999</v>
      </c>
      <c r="C11" s="2">
        <v>5335</v>
      </c>
      <c r="D11">
        <f t="shared" si="0"/>
        <v>271.50127226463104</v>
      </c>
      <c r="E11" s="7">
        <f t="shared" si="1"/>
        <v>1.0088308151958096E-2</v>
      </c>
      <c r="F11" s="8">
        <f t="shared" si="4"/>
        <v>0.17377796267231438</v>
      </c>
      <c r="G11" s="7">
        <f t="shared" si="2"/>
        <v>4.3486824488061593E-3</v>
      </c>
      <c r="H11" s="8">
        <f t="shared" si="5"/>
        <v>6.033049986610927E-2</v>
      </c>
      <c r="I11">
        <f t="shared" si="3"/>
        <v>3.9364163049279005E-5</v>
      </c>
    </row>
    <row r="12" spans="1:10">
      <c r="A12" s="1" t="s">
        <v>345</v>
      </c>
      <c r="B12">
        <v>4.34</v>
      </c>
      <c r="C12" s="2">
        <v>1118</v>
      </c>
      <c r="D12">
        <f t="shared" si="0"/>
        <v>257.60368663594471</v>
      </c>
      <c r="E12" s="7">
        <f t="shared" si="1"/>
        <v>2.1141009398105252E-3</v>
      </c>
      <c r="F12" s="8">
        <f t="shared" si="4"/>
        <v>0.17589206361212489</v>
      </c>
      <c r="G12" s="7">
        <f t="shared" si="2"/>
        <v>9.6047235764980829E-4</v>
      </c>
      <c r="H12" s="8">
        <f t="shared" si="5"/>
        <v>6.129097222375908E-2</v>
      </c>
      <c r="I12">
        <f t="shared" si="3"/>
        <v>3.8869313444343453E-4</v>
      </c>
    </row>
    <row r="13" spans="1:10">
      <c r="A13" s="1" t="s">
        <v>433</v>
      </c>
      <c r="B13">
        <v>42.07</v>
      </c>
      <c r="C13" s="2">
        <v>10776</v>
      </c>
      <c r="D13">
        <f t="shared" si="0"/>
        <v>256.14452103636796</v>
      </c>
      <c r="E13" s="7">
        <f t="shared" si="1"/>
        <v>2.037705879015941E-2</v>
      </c>
      <c r="F13" s="8">
        <f t="shared" si="4"/>
        <v>0.19626912240228431</v>
      </c>
      <c r="G13" s="7">
        <f t="shared" si="2"/>
        <v>9.3103852733473352E-3</v>
      </c>
      <c r="H13" s="8">
        <f t="shared" si="5"/>
        <v>7.0601357497106415E-2</v>
      </c>
      <c r="I13">
        <f t="shared" si="3"/>
        <v>4.0411200870608434E-4</v>
      </c>
    </row>
    <row r="14" spans="1:10">
      <c r="A14" s="1" t="s">
        <v>293</v>
      </c>
      <c r="B14">
        <v>42.05</v>
      </c>
      <c r="C14" s="2">
        <v>10654</v>
      </c>
      <c r="D14">
        <f t="shared" si="0"/>
        <v>253.3650416171225</v>
      </c>
      <c r="E14" s="7">
        <f t="shared" si="1"/>
        <v>2.0146360834294576E-2</v>
      </c>
      <c r="F14" s="8">
        <f t="shared" si="4"/>
        <v>0.21641548323657889</v>
      </c>
      <c r="G14" s="7">
        <f t="shared" si="2"/>
        <v>9.3059591334503314E-3</v>
      </c>
      <c r="H14" s="8">
        <f t="shared" si="5"/>
        <v>7.9907316630556752E-2</v>
      </c>
      <c r="I14">
        <f t="shared" si="3"/>
        <v>6.2237031692925771E-5</v>
      </c>
    </row>
    <row r="15" spans="1:10">
      <c r="A15" s="1" t="s">
        <v>242</v>
      </c>
      <c r="B15">
        <v>6.3</v>
      </c>
      <c r="C15" s="2">
        <v>1585</v>
      </c>
      <c r="D15">
        <f t="shared" si="0"/>
        <v>251.5873015873016</v>
      </c>
      <c r="E15" s="7">
        <f t="shared" si="1"/>
        <v>2.9971824593914868E-3</v>
      </c>
      <c r="F15" s="8">
        <f t="shared" si="4"/>
        <v>0.21941266569597037</v>
      </c>
      <c r="G15" s="7">
        <f t="shared" si="2"/>
        <v>1.3942340675561734E-3</v>
      </c>
      <c r="H15" s="8">
        <f t="shared" si="5"/>
        <v>8.1301550698112929E-2</v>
      </c>
      <c r="I15">
        <f t="shared" si="3"/>
        <v>2.6190276524394943E-4</v>
      </c>
    </row>
    <row r="16" spans="1:10">
      <c r="A16" s="1" t="s">
        <v>17</v>
      </c>
      <c r="B16">
        <v>24.27</v>
      </c>
      <c r="C16" s="2">
        <v>5962</v>
      </c>
      <c r="D16">
        <f t="shared" si="0"/>
        <v>245.65306963329215</v>
      </c>
      <c r="E16" s="7">
        <f t="shared" si="1"/>
        <v>1.1273944367755234E-2</v>
      </c>
      <c r="F16" s="8">
        <f t="shared" si="4"/>
        <v>0.23068661006372559</v>
      </c>
      <c r="G16" s="7">
        <f t="shared" si="2"/>
        <v>5.3711207650140201E-3</v>
      </c>
      <c r="H16" s="8">
        <f t="shared" si="5"/>
        <v>8.6672671463126946E-2</v>
      </c>
      <c r="I16">
        <f t="shared" si="3"/>
        <v>1.1043303995313808E-5</v>
      </c>
    </row>
    <row r="17" spans="1:9">
      <c r="A17" s="1" t="s">
        <v>199</v>
      </c>
      <c r="B17">
        <v>0.99</v>
      </c>
      <c r="C17" s="2">
        <v>241</v>
      </c>
      <c r="D17">
        <f t="shared" si="0"/>
        <v>243.43434343434345</v>
      </c>
      <c r="E17" s="7">
        <f t="shared" si="1"/>
        <v>4.5572301117561409E-4</v>
      </c>
      <c r="F17" s="8">
        <f t="shared" si="4"/>
        <v>0.2311423330749012</v>
      </c>
      <c r="G17" s="7">
        <f t="shared" si="2"/>
        <v>2.1909392490168439E-4</v>
      </c>
      <c r="H17" s="8">
        <f t="shared" si="5"/>
        <v>8.6891765388028633E-2</v>
      </c>
      <c r="I17">
        <f t="shared" si="3"/>
        <v>3.9426596705770256E-5</v>
      </c>
    </row>
    <row r="18" spans="1:9">
      <c r="A18" s="1" t="s">
        <v>168</v>
      </c>
      <c r="B18">
        <v>3.44</v>
      </c>
      <c r="C18" s="2">
        <v>831</v>
      </c>
      <c r="D18">
        <f t="shared" si="0"/>
        <v>241.56976744186048</v>
      </c>
      <c r="E18" s="7">
        <f t="shared" si="1"/>
        <v>1.5713934534727606E-3</v>
      </c>
      <c r="F18" s="8">
        <f t="shared" si="4"/>
        <v>0.23271372652837397</v>
      </c>
      <c r="G18" s="7">
        <f t="shared" si="2"/>
        <v>7.6129606228464073E-4</v>
      </c>
      <c r="H18" s="8">
        <f t="shared" si="5"/>
        <v>8.7653061450313277E-2</v>
      </c>
      <c r="I18">
        <f t="shared" si="3"/>
        <v>4.9963884263989899E-4</v>
      </c>
    </row>
    <row r="19" spans="1:9">
      <c r="A19" s="1" t="s">
        <v>351</v>
      </c>
      <c r="B19">
        <v>41</v>
      </c>
      <c r="C19" s="2">
        <v>9725</v>
      </c>
      <c r="D19">
        <f t="shared" si="0"/>
        <v>237.19512195121951</v>
      </c>
      <c r="E19" s="7">
        <f t="shared" si="1"/>
        <v>1.8389652629389408E-2</v>
      </c>
      <c r="F19" s="8">
        <f t="shared" si="4"/>
        <v>0.25110337915776337</v>
      </c>
      <c r="G19" s="7">
        <f t="shared" si="2"/>
        <v>9.0735867888576353E-3</v>
      </c>
      <c r="H19" s="8">
        <f t="shared" si="5"/>
        <v>9.6726648239170918E-2</v>
      </c>
      <c r="I19">
        <f t="shared" si="3"/>
        <v>3.1595937258769441E-5</v>
      </c>
    </row>
    <row r="20" spans="1:9">
      <c r="A20" s="1" t="s">
        <v>13</v>
      </c>
      <c r="B20">
        <v>2.5499999999999998</v>
      </c>
      <c r="C20" s="2">
        <v>602</v>
      </c>
      <c r="D20">
        <f t="shared" si="0"/>
        <v>236.07843137254903</v>
      </c>
      <c r="E20" s="7">
        <f t="shared" si="1"/>
        <v>1.1383620445133598E-3</v>
      </c>
      <c r="F20" s="8">
        <f t="shared" si="4"/>
        <v>0.25224174120227671</v>
      </c>
      <c r="G20" s="7">
        <f t="shared" si="2"/>
        <v>5.6433283686797484E-4</v>
      </c>
      <c r="H20" s="8">
        <f t="shared" si="5"/>
        <v>9.7290981076038896E-2</v>
      </c>
      <c r="I20">
        <f t="shared" si="3"/>
        <v>2.9498150498299264E-4</v>
      </c>
    </row>
    <row r="21" spans="1:9">
      <c r="A21" s="1" t="s">
        <v>370</v>
      </c>
      <c r="B21">
        <v>21.7</v>
      </c>
      <c r="C21" s="2">
        <v>4981</v>
      </c>
      <c r="D21">
        <f t="shared" si="0"/>
        <v>229.53917050691246</v>
      </c>
      <c r="E21" s="7">
        <f t="shared" si="1"/>
        <v>9.4189058865798078E-3</v>
      </c>
      <c r="F21" s="8">
        <f t="shared" si="4"/>
        <v>0.2616606470888565</v>
      </c>
      <c r="G21" s="7">
        <f t="shared" si="2"/>
        <v>4.8023617882490413E-3</v>
      </c>
      <c r="H21" s="8">
        <f t="shared" si="5"/>
        <v>0.10209334286428794</v>
      </c>
      <c r="I21">
        <f t="shared" si="3"/>
        <v>2.0623792315329834E-4</v>
      </c>
    </row>
    <row r="22" spans="1:9">
      <c r="A22" s="1" t="s">
        <v>359</v>
      </c>
      <c r="B22">
        <v>14.99</v>
      </c>
      <c r="C22" s="2">
        <v>3428</v>
      </c>
      <c r="D22">
        <f t="shared" si="0"/>
        <v>228.68579052701801</v>
      </c>
      <c r="E22" s="7">
        <f t="shared" si="1"/>
        <v>6.4822343664315569E-3</v>
      </c>
      <c r="F22" s="8">
        <f t="shared" si="4"/>
        <v>0.26814288145528808</v>
      </c>
      <c r="G22" s="7">
        <f t="shared" si="2"/>
        <v>3.3173918528042919E-3</v>
      </c>
      <c r="H22" s="8">
        <f t="shared" si="5"/>
        <v>0.10541073471709222</v>
      </c>
      <c r="I22">
        <f t="shared" si="3"/>
        <v>1.9597966202197781E-5</v>
      </c>
    </row>
    <row r="23" spans="1:9">
      <c r="A23" s="1" t="s">
        <v>146</v>
      </c>
      <c r="B23">
        <v>1.17</v>
      </c>
      <c r="C23" s="2">
        <v>250</v>
      </c>
      <c r="D23">
        <f t="shared" si="0"/>
        <v>213.67521367521368</v>
      </c>
      <c r="E23" s="7">
        <f t="shared" si="1"/>
        <v>4.7274171283777394E-4</v>
      </c>
      <c r="F23" s="8">
        <f t="shared" si="4"/>
        <v>0.26861562316812587</v>
      </c>
      <c r="G23" s="7">
        <f t="shared" si="2"/>
        <v>2.5892918397471787E-4</v>
      </c>
      <c r="H23" s="8">
        <f t="shared" si="5"/>
        <v>0.10566966390106694</v>
      </c>
      <c r="I23">
        <f t="shared" si="3"/>
        <v>2.1466334070257068E-4</v>
      </c>
    </row>
    <row r="24" spans="1:9">
      <c r="A24" s="1" t="s">
        <v>246</v>
      </c>
      <c r="B24">
        <v>12.7</v>
      </c>
      <c r="C24" s="2">
        <v>2704</v>
      </c>
      <c r="D24">
        <f t="shared" si="0"/>
        <v>212.91338582677167</v>
      </c>
      <c r="E24" s="7">
        <f t="shared" si="1"/>
        <v>5.1131743660533628E-3</v>
      </c>
      <c r="F24" s="8">
        <f t="shared" si="4"/>
        <v>0.27372879753417922</v>
      </c>
      <c r="G24" s="7">
        <f t="shared" si="2"/>
        <v>2.8105988345973653E-3</v>
      </c>
      <c r="H24" s="8">
        <f t="shared" si="5"/>
        <v>0.1084802627356643</v>
      </c>
      <c r="I24">
        <f t="shared" si="3"/>
        <v>3.2179654074132244E-4</v>
      </c>
    </row>
    <row r="25" spans="1:9">
      <c r="A25" s="1" t="s">
        <v>439</v>
      </c>
      <c r="B25">
        <v>16.91</v>
      </c>
      <c r="C25" s="2">
        <v>3425</v>
      </c>
      <c r="D25">
        <f t="shared" si="0"/>
        <v>202.54287403903015</v>
      </c>
      <c r="E25" s="7">
        <f t="shared" si="1"/>
        <v>6.4765614658775028E-3</v>
      </c>
      <c r="F25" s="8">
        <f t="shared" si="4"/>
        <v>0.28020535900005672</v>
      </c>
      <c r="G25" s="7">
        <f t="shared" si="2"/>
        <v>3.7423012829166493E-3</v>
      </c>
      <c r="H25" s="8">
        <f t="shared" si="5"/>
        <v>0.11222256401858095</v>
      </c>
      <c r="I25">
        <f t="shared" si="3"/>
        <v>3.010412062901674E-5</v>
      </c>
    </row>
    <row r="26" spans="1:9">
      <c r="A26" s="1" t="s">
        <v>115</v>
      </c>
      <c r="B26">
        <v>1.56</v>
      </c>
      <c r="C26" s="2">
        <v>314</v>
      </c>
      <c r="D26">
        <f t="shared" si="0"/>
        <v>201.28205128205127</v>
      </c>
      <c r="E26" s="7">
        <f t="shared" si="1"/>
        <v>5.937635913242441E-4</v>
      </c>
      <c r="F26" s="8">
        <f t="shared" si="4"/>
        <v>0.28079912259138096</v>
      </c>
      <c r="G26" s="7">
        <f t="shared" si="2"/>
        <v>3.4523891196629056E-4</v>
      </c>
      <c r="H26" s="8">
        <f t="shared" si="5"/>
        <v>0.11256780293054724</v>
      </c>
      <c r="I26">
        <f t="shared" si="3"/>
        <v>3.552539500856905E-5</v>
      </c>
    </row>
    <row r="27" spans="1:9">
      <c r="A27" s="1" t="s">
        <v>12</v>
      </c>
      <c r="B27">
        <v>1.75</v>
      </c>
      <c r="C27" s="2">
        <v>344</v>
      </c>
      <c r="D27">
        <f t="shared" si="0"/>
        <v>196.57142857142858</v>
      </c>
      <c r="E27" s="7">
        <f t="shared" si="1"/>
        <v>6.5049259686477691E-4</v>
      </c>
      <c r="F27" s="8">
        <f t="shared" si="4"/>
        <v>0.28144961518824574</v>
      </c>
      <c r="G27" s="7">
        <f t="shared" si="2"/>
        <v>3.8728724098782593E-4</v>
      </c>
      <c r="H27" s="8">
        <f t="shared" si="5"/>
        <v>0.11295509017153507</v>
      </c>
      <c r="I27">
        <f t="shared" si="3"/>
        <v>3.9884079438778919E-5</v>
      </c>
    </row>
    <row r="28" spans="1:9">
      <c r="A28" s="1" t="s">
        <v>209</v>
      </c>
      <c r="B28">
        <v>1.94</v>
      </c>
      <c r="C28" s="2">
        <v>379</v>
      </c>
      <c r="D28">
        <f t="shared" si="0"/>
        <v>195.36082474226805</v>
      </c>
      <c r="E28" s="7">
        <f t="shared" si="1"/>
        <v>7.1667643666206531E-4</v>
      </c>
      <c r="F28" s="8">
        <f t="shared" si="4"/>
        <v>0.28216629162490781</v>
      </c>
      <c r="G28" s="7">
        <f t="shared" si="2"/>
        <v>4.2933557000936131E-4</v>
      </c>
      <c r="H28" s="8">
        <f t="shared" si="5"/>
        <v>0.11338442574154443</v>
      </c>
      <c r="I28">
        <f t="shared" si="3"/>
        <v>1.4582265776586639E-4</v>
      </c>
    </row>
    <row r="29" spans="1:9">
      <c r="A29" s="1" t="s">
        <v>298</v>
      </c>
      <c r="B29">
        <v>7.07</v>
      </c>
      <c r="C29" s="2">
        <v>1379</v>
      </c>
      <c r="D29">
        <f t="shared" si="0"/>
        <v>195.04950495049505</v>
      </c>
      <c r="E29" s="7">
        <f t="shared" si="1"/>
        <v>2.6076432880131613E-3</v>
      </c>
      <c r="F29" s="8">
        <f t="shared" si="4"/>
        <v>0.28477393491292097</v>
      </c>
      <c r="G29" s="7">
        <f t="shared" si="2"/>
        <v>1.5646404535908168E-3</v>
      </c>
      <c r="H29" s="8">
        <f t="shared" si="5"/>
        <v>0.11494906619513526</v>
      </c>
      <c r="I29">
        <f t="shared" si="3"/>
        <v>7.2140284315111436E-5</v>
      </c>
    </row>
    <row r="30" spans="1:9">
      <c r="A30" s="1" t="s">
        <v>2</v>
      </c>
      <c r="B30">
        <v>3.49</v>
      </c>
      <c r="C30" s="2">
        <v>680</v>
      </c>
      <c r="D30">
        <f t="shared" si="0"/>
        <v>194.84240687679082</v>
      </c>
      <c r="E30" s="7">
        <f t="shared" si="1"/>
        <v>1.2858574589187451E-3</v>
      </c>
      <c r="F30" s="8">
        <f t="shared" si="4"/>
        <v>0.28605979237183971</v>
      </c>
      <c r="G30" s="7">
        <f t="shared" si="2"/>
        <v>7.7236141202715008E-4</v>
      </c>
      <c r="H30" s="8">
        <f t="shared" si="5"/>
        <v>0.11572142760716241</v>
      </c>
      <c r="I30">
        <f t="shared" si="3"/>
        <v>8.4568745874362417E-5</v>
      </c>
    </row>
    <row r="31" spans="1:9">
      <c r="A31" s="1" t="s">
        <v>309</v>
      </c>
      <c r="B31">
        <v>4.07</v>
      </c>
      <c r="C31" s="2">
        <v>791</v>
      </c>
      <c r="D31">
        <f t="shared" si="0"/>
        <v>194.34889434889433</v>
      </c>
      <c r="E31" s="7">
        <f t="shared" si="1"/>
        <v>1.4957547794187168E-3</v>
      </c>
      <c r="F31" s="8">
        <f t="shared" si="4"/>
        <v>0.28755554715125842</v>
      </c>
      <c r="G31" s="7">
        <f t="shared" si="2"/>
        <v>9.0071946904025804E-4</v>
      </c>
      <c r="H31" s="8">
        <f t="shared" si="5"/>
        <v>0.11662214707620266</v>
      </c>
      <c r="I31">
        <f t="shared" si="3"/>
        <v>2.0074209581513736E-5</v>
      </c>
    </row>
    <row r="32" spans="1:9">
      <c r="A32" s="1" t="s">
        <v>176</v>
      </c>
      <c r="B32">
        <v>0.96</v>
      </c>
      <c r="C32" s="2">
        <v>186</v>
      </c>
      <c r="D32">
        <f t="shared" si="0"/>
        <v>193.75</v>
      </c>
      <c r="E32" s="7">
        <f t="shared" si="1"/>
        <v>3.5171983435130382E-4</v>
      </c>
      <c r="F32" s="8">
        <f t="shared" si="4"/>
        <v>0.2879072669856097</v>
      </c>
      <c r="G32" s="7">
        <f t="shared" si="2"/>
        <v>2.1245471505617879E-4</v>
      </c>
      <c r="H32" s="8">
        <f t="shared" si="5"/>
        <v>0.11683460179125885</v>
      </c>
      <c r="I32">
        <f t="shared" si="3"/>
        <v>7.9693471585471493E-4</v>
      </c>
    </row>
    <row r="33" spans="1:9">
      <c r="A33" s="1" t="s">
        <v>83</v>
      </c>
      <c r="B33">
        <v>35.409999999999997</v>
      </c>
      <c r="C33" s="2">
        <v>6605</v>
      </c>
      <c r="D33">
        <f t="shared" si="0"/>
        <v>186.52922903134709</v>
      </c>
      <c r="E33" s="7">
        <f t="shared" si="1"/>
        <v>1.2489836053173988E-2</v>
      </c>
      <c r="F33" s="8">
        <f t="shared" si="4"/>
        <v>0.3003971030387837</v>
      </c>
      <c r="G33" s="7">
        <f t="shared" si="2"/>
        <v>7.8364806876450935E-3</v>
      </c>
      <c r="H33" s="8">
        <f t="shared" si="5"/>
        <v>0.12467108247890393</v>
      </c>
      <c r="I33">
        <f t="shared" si="3"/>
        <v>7.4823176839975553E-4</v>
      </c>
    </row>
    <row r="34" spans="1:9">
      <c r="A34" s="1" t="s">
        <v>301</v>
      </c>
      <c r="B34">
        <v>33.11</v>
      </c>
      <c r="C34" s="2">
        <v>6163</v>
      </c>
      <c r="D34">
        <f t="shared" si="0"/>
        <v>186.13711869525824</v>
      </c>
      <c r="E34" s="7">
        <f t="shared" si="1"/>
        <v>1.1654028704876803E-2</v>
      </c>
      <c r="F34" s="8">
        <f t="shared" si="4"/>
        <v>0.3120511317436605</v>
      </c>
      <c r="G34" s="7">
        <f t="shared" si="2"/>
        <v>7.3274745994896667E-3</v>
      </c>
      <c r="H34" s="8">
        <f t="shared" si="5"/>
        <v>0.13199855707839359</v>
      </c>
      <c r="I34">
        <f t="shared" si="3"/>
        <v>4.2678891794233759E-4</v>
      </c>
    </row>
    <row r="35" spans="1:9">
      <c r="A35" s="1" t="s">
        <v>28</v>
      </c>
      <c r="B35">
        <v>17.84</v>
      </c>
      <c r="C35" s="2">
        <v>3226</v>
      </c>
      <c r="D35">
        <f t="shared" si="0"/>
        <v>180.82959641255604</v>
      </c>
      <c r="E35" s="7">
        <f t="shared" si="1"/>
        <v>6.1002590624586349E-3</v>
      </c>
      <c r="F35" s="8">
        <f t="shared" si="4"/>
        <v>0.31815139080611915</v>
      </c>
      <c r="G35" s="7">
        <f t="shared" si="2"/>
        <v>3.9481167881273227E-3</v>
      </c>
      <c r="H35" s="8">
        <f t="shared" si="5"/>
        <v>0.1359466738665209</v>
      </c>
      <c r="I35">
        <f t="shared" si="3"/>
        <v>3.0043524536609023E-4</v>
      </c>
    </row>
    <row r="36" spans="1:9">
      <c r="A36" s="1" t="s">
        <v>96</v>
      </c>
      <c r="B36">
        <v>11.77</v>
      </c>
      <c r="C36" s="2">
        <v>2055</v>
      </c>
      <c r="D36">
        <f t="shared" si="0"/>
        <v>174.59643160577741</v>
      </c>
      <c r="E36" s="7">
        <f t="shared" si="1"/>
        <v>3.885936879526502E-3</v>
      </c>
      <c r="F36" s="8">
        <f t="shared" si="4"/>
        <v>0.32203732768564564</v>
      </c>
      <c r="G36" s="7">
        <f t="shared" si="2"/>
        <v>2.6047833293866918E-3</v>
      </c>
      <c r="H36" s="8">
        <f t="shared" si="5"/>
        <v>0.13855145719590758</v>
      </c>
      <c r="I36">
        <f t="shared" si="3"/>
        <v>4.1357825921158053E-4</v>
      </c>
    </row>
    <row r="37" spans="1:9">
      <c r="A37" s="1" t="s">
        <v>85</v>
      </c>
      <c r="B37">
        <v>15.6</v>
      </c>
      <c r="C37" s="2">
        <v>2665</v>
      </c>
      <c r="D37">
        <f t="shared" si="0"/>
        <v>170.83333333333334</v>
      </c>
      <c r="E37" s="7">
        <f t="shared" si="1"/>
        <v>5.0394266588506707E-3</v>
      </c>
      <c r="F37" s="8">
        <f t="shared" si="4"/>
        <v>0.32707675434449629</v>
      </c>
      <c r="G37" s="7">
        <f t="shared" si="2"/>
        <v>3.4523891196629052E-3</v>
      </c>
      <c r="H37" s="8">
        <f t="shared" si="5"/>
        <v>0.1420038463155705</v>
      </c>
      <c r="I37">
        <f t="shared" si="3"/>
        <v>8.3750092871005821E-4</v>
      </c>
    </row>
    <row r="38" spans="1:9">
      <c r="A38" s="1" t="s">
        <v>181</v>
      </c>
      <c r="B38">
        <v>30.46</v>
      </c>
      <c r="C38" s="2">
        <v>5092</v>
      </c>
      <c r="D38">
        <f t="shared" si="0"/>
        <v>167.17005909389363</v>
      </c>
      <c r="E38" s="7">
        <f t="shared" si="1"/>
        <v>9.6288032070797804E-3</v>
      </c>
      <c r="F38" s="8">
        <f t="shared" si="4"/>
        <v>0.33670555755157605</v>
      </c>
      <c r="G38" s="7">
        <f t="shared" si="2"/>
        <v>6.7410110631366729E-3</v>
      </c>
      <c r="H38" s="8">
        <f t="shared" si="5"/>
        <v>0.14874485737870718</v>
      </c>
      <c r="I38">
        <f t="shared" si="3"/>
        <v>6.6828302940883516E-4</v>
      </c>
    </row>
    <row r="39" spans="1:9">
      <c r="A39" s="1" t="s">
        <v>382</v>
      </c>
      <c r="B39">
        <v>23.55</v>
      </c>
      <c r="C39" s="2">
        <v>3863</v>
      </c>
      <c r="D39">
        <f t="shared" si="0"/>
        <v>164.03397027600849</v>
      </c>
      <c r="E39" s="7">
        <f t="shared" si="1"/>
        <v>7.3048049467692834E-3</v>
      </c>
      <c r="F39" s="8">
        <f t="shared" si="4"/>
        <v>0.34401036249834532</v>
      </c>
      <c r="G39" s="7">
        <f t="shared" si="2"/>
        <v>5.2117797287218864E-3</v>
      </c>
      <c r="H39" s="8">
        <f t="shared" si="5"/>
        <v>0.15395663710742907</v>
      </c>
      <c r="I39">
        <f t="shared" si="3"/>
        <v>3.6346034974858027E-4</v>
      </c>
    </row>
    <row r="40" spans="1:9">
      <c r="A40" s="1" t="s">
        <v>26</v>
      </c>
      <c r="B40">
        <v>12.51</v>
      </c>
      <c r="C40" s="2">
        <v>2023</v>
      </c>
      <c r="D40">
        <f t="shared" si="0"/>
        <v>161.71063149480415</v>
      </c>
      <c r="E40" s="7">
        <f t="shared" si="1"/>
        <v>3.825425940283267E-3</v>
      </c>
      <c r="F40" s="8">
        <f t="shared" si="4"/>
        <v>0.34783578843862861</v>
      </c>
      <c r="G40" s="7">
        <f t="shared" si="2"/>
        <v>2.7685505055758297E-3</v>
      </c>
      <c r="H40" s="8">
        <f t="shared" si="5"/>
        <v>0.15672518761300491</v>
      </c>
      <c r="I40">
        <f t="shared" si="3"/>
        <v>4.1218128365408391E-4</v>
      </c>
    </row>
    <row r="41" spans="1:9">
      <c r="A41" s="1" t="s">
        <v>248</v>
      </c>
      <c r="B41">
        <v>14.09</v>
      </c>
      <c r="C41" s="2">
        <v>2269</v>
      </c>
      <c r="D41">
        <f t="shared" si="0"/>
        <v>161.03619588360539</v>
      </c>
      <c r="E41" s="7">
        <f t="shared" si="1"/>
        <v>4.2906037857156363E-3</v>
      </c>
      <c r="F41" s="8">
        <f t="shared" si="4"/>
        <v>0.35212639222434428</v>
      </c>
      <c r="G41" s="7">
        <f t="shared" si="2"/>
        <v>3.1182155574391241E-3</v>
      </c>
      <c r="H41" s="8">
        <f t="shared" si="5"/>
        <v>0.15984340317044404</v>
      </c>
      <c r="I41">
        <f t="shared" si="3"/>
        <v>1.7536438585997322E-4</v>
      </c>
    </row>
    <row r="42" spans="1:9">
      <c r="A42" s="1" t="s">
        <v>349</v>
      </c>
      <c r="B42">
        <v>5.97</v>
      </c>
      <c r="C42" s="2">
        <v>959</v>
      </c>
      <c r="D42">
        <f t="shared" si="0"/>
        <v>160.63651591289783</v>
      </c>
      <c r="E42" s="7">
        <f t="shared" si="1"/>
        <v>1.8134372104457008E-3</v>
      </c>
      <c r="F42" s="8">
        <f t="shared" si="4"/>
        <v>0.35393982943478997</v>
      </c>
      <c r="G42" s="7">
        <f t="shared" si="2"/>
        <v>1.3212027592556118E-3</v>
      </c>
      <c r="H42" s="8">
        <f t="shared" si="5"/>
        <v>0.16116460592969967</v>
      </c>
      <c r="I42">
        <f t="shared" si="3"/>
        <v>4.7004445668005768E-5</v>
      </c>
    </row>
    <row r="43" spans="1:9">
      <c r="A43" s="1" t="s">
        <v>45</v>
      </c>
      <c r="B43">
        <v>1.6</v>
      </c>
      <c r="C43" s="2">
        <v>257</v>
      </c>
      <c r="D43">
        <f t="shared" si="0"/>
        <v>160.625</v>
      </c>
      <c r="E43" s="7">
        <f t="shared" si="1"/>
        <v>4.8597848079723165E-4</v>
      </c>
      <c r="F43" s="8">
        <f t="shared" si="4"/>
        <v>0.3544258079155872</v>
      </c>
      <c r="G43" s="7">
        <f t="shared" si="2"/>
        <v>3.5409119176029802E-4</v>
      </c>
      <c r="H43" s="8">
        <f t="shared" si="5"/>
        <v>0.16151869712145997</v>
      </c>
      <c r="I43">
        <f t="shared" si="3"/>
        <v>8.1619269294543051E-5</v>
      </c>
    </row>
    <row r="44" spans="1:9">
      <c r="A44" s="1" t="s">
        <v>105</v>
      </c>
      <c r="B44">
        <v>2.75</v>
      </c>
      <c r="C44" s="2">
        <v>439</v>
      </c>
      <c r="D44">
        <f t="shared" si="0"/>
        <v>159.63636363636363</v>
      </c>
      <c r="E44" s="7">
        <f t="shared" si="1"/>
        <v>8.3013444774313104E-4</v>
      </c>
      <c r="F44" s="8">
        <f t="shared" si="4"/>
        <v>0.35525594236333036</v>
      </c>
      <c r="G44" s="7">
        <f t="shared" si="2"/>
        <v>6.0859423583801216E-4</v>
      </c>
      <c r="H44" s="8">
        <f t="shared" si="5"/>
        <v>0.16212729135729798</v>
      </c>
      <c r="I44">
        <f t="shared" si="3"/>
        <v>9.3100466777878976E-5</v>
      </c>
    </row>
    <row r="45" spans="1:9">
      <c r="A45" s="1" t="s">
        <v>268</v>
      </c>
      <c r="B45">
        <v>3.13</v>
      </c>
      <c r="C45" s="2">
        <v>499</v>
      </c>
      <c r="D45">
        <f t="shared" si="0"/>
        <v>159.42492012779553</v>
      </c>
      <c r="E45" s="7">
        <f t="shared" si="1"/>
        <v>9.4359245882419678E-4</v>
      </c>
      <c r="F45" s="8">
        <f t="shared" si="4"/>
        <v>0.35619953482215455</v>
      </c>
      <c r="G45" s="7">
        <f t="shared" si="2"/>
        <v>6.9269089388108291E-4</v>
      </c>
      <c r="H45" s="8">
        <f t="shared" si="5"/>
        <v>0.16281998225117905</v>
      </c>
      <c r="I45">
        <f t="shared" si="3"/>
        <v>3.9571082557643411E-5</v>
      </c>
    </row>
    <row r="46" spans="1:9">
      <c r="A46" s="1" t="s">
        <v>60</v>
      </c>
      <c r="B46">
        <v>1.33</v>
      </c>
      <c r="C46" s="2">
        <v>212</v>
      </c>
      <c r="D46">
        <f t="shared" si="0"/>
        <v>159.3984962406015</v>
      </c>
      <c r="E46" s="7">
        <f t="shared" si="1"/>
        <v>4.0088497248643232E-4</v>
      </c>
      <c r="F46" s="8">
        <f t="shared" si="4"/>
        <v>0.35660041979464097</v>
      </c>
      <c r="G46" s="7">
        <f t="shared" si="2"/>
        <v>2.9433830315074772E-4</v>
      </c>
      <c r="H46" s="8">
        <f t="shared" si="5"/>
        <v>0.16311432055432981</v>
      </c>
      <c r="I46">
        <f t="shared" si="3"/>
        <v>1.3741502160988933E-4</v>
      </c>
    </row>
    <row r="47" spans="1:9">
      <c r="A47" s="1" t="s">
        <v>389</v>
      </c>
      <c r="B47">
        <v>4.6100000000000003</v>
      </c>
      <c r="C47" s="2">
        <v>734</v>
      </c>
      <c r="D47">
        <f t="shared" si="0"/>
        <v>159.21908893709326</v>
      </c>
      <c r="E47" s="7">
        <f t="shared" si="1"/>
        <v>1.3879696688917044E-3</v>
      </c>
      <c r="F47" s="8">
        <f t="shared" si="4"/>
        <v>0.35798838946353267</v>
      </c>
      <c r="G47" s="7">
        <f t="shared" si="2"/>
        <v>1.0202252462593586E-3</v>
      </c>
      <c r="H47" s="8">
        <f t="shared" si="5"/>
        <v>0.16413454580058917</v>
      </c>
      <c r="I47">
        <f t="shared" si="3"/>
        <v>9.6031400323180749E-5</v>
      </c>
    </row>
    <row r="48" spans="1:9">
      <c r="A48" s="1" t="s">
        <v>92</v>
      </c>
      <c r="B48">
        <v>3.12</v>
      </c>
      <c r="C48" s="2">
        <v>487</v>
      </c>
      <c r="D48">
        <f t="shared" si="0"/>
        <v>156.08974358974359</v>
      </c>
      <c r="E48" s="7">
        <f t="shared" si="1"/>
        <v>9.2090085660798365E-4</v>
      </c>
      <c r="F48" s="8">
        <f t="shared" si="4"/>
        <v>0.35890929032014068</v>
      </c>
      <c r="G48" s="7">
        <f t="shared" si="2"/>
        <v>6.9047782393258112E-4</v>
      </c>
      <c r="H48" s="8">
        <f t="shared" si="5"/>
        <v>0.16482502362452175</v>
      </c>
      <c r="I48">
        <f t="shared" si="3"/>
        <v>9.1878806802614399E-5</v>
      </c>
    </row>
    <row r="49" spans="1:9">
      <c r="A49" s="1" t="s">
        <v>295</v>
      </c>
      <c r="B49">
        <v>2.95</v>
      </c>
      <c r="C49" s="2">
        <v>457</v>
      </c>
      <c r="D49">
        <f t="shared" si="0"/>
        <v>154.91525423728814</v>
      </c>
      <c r="E49" s="7">
        <f t="shared" si="1"/>
        <v>8.6417185106745084E-4</v>
      </c>
      <c r="F49" s="8">
        <f t="shared" si="4"/>
        <v>0.35977346217120815</v>
      </c>
      <c r="G49" s="7">
        <f t="shared" si="2"/>
        <v>6.5285563480804948E-4</v>
      </c>
      <c r="H49" s="8">
        <f t="shared" si="5"/>
        <v>0.1654778792593298</v>
      </c>
      <c r="I49">
        <f t="shared" si="3"/>
        <v>3.4927818415270151E-4</v>
      </c>
    </row>
    <row r="50" spans="1:9">
      <c r="A50" s="1" t="s">
        <v>392</v>
      </c>
      <c r="B50">
        <v>10.95</v>
      </c>
      <c r="C50" s="2">
        <v>1670</v>
      </c>
      <c r="D50">
        <f t="shared" si="0"/>
        <v>152.51141552511416</v>
      </c>
      <c r="E50" s="7">
        <f t="shared" si="1"/>
        <v>3.1579146417563299E-3</v>
      </c>
      <c r="F50" s="8">
        <f t="shared" si="4"/>
        <v>0.3629313768129645</v>
      </c>
      <c r="G50" s="7">
        <f t="shared" si="2"/>
        <v>2.4233115936095392E-3</v>
      </c>
      <c r="H50" s="8">
        <f t="shared" si="5"/>
        <v>0.16790119085293934</v>
      </c>
      <c r="I50">
        <f t="shared" si="3"/>
        <v>1.3528327987910593E-4</v>
      </c>
    </row>
    <row r="51" spans="1:9">
      <c r="A51" s="1" t="s">
        <v>405</v>
      </c>
      <c r="B51">
        <v>4.2300000000000004</v>
      </c>
      <c r="C51" s="2">
        <v>644</v>
      </c>
      <c r="D51">
        <f t="shared" si="0"/>
        <v>152.24586288416074</v>
      </c>
      <c r="E51" s="7">
        <f t="shared" si="1"/>
        <v>1.2177826522701057E-3</v>
      </c>
      <c r="F51" s="8">
        <f t="shared" si="4"/>
        <v>0.36414915946523463</v>
      </c>
      <c r="G51" s="7">
        <f t="shared" si="2"/>
        <v>9.361285882162879E-4</v>
      </c>
      <c r="H51" s="8">
        <f t="shared" si="5"/>
        <v>0.16883731944115563</v>
      </c>
      <c r="I51">
        <f t="shared" si="3"/>
        <v>3.4101335991183063E-4</v>
      </c>
    </row>
    <row r="52" spans="1:9">
      <c r="A52" s="1" t="s">
        <v>372</v>
      </c>
      <c r="B52">
        <v>10.59</v>
      </c>
      <c r="C52" s="2">
        <v>1605</v>
      </c>
      <c r="D52">
        <f t="shared" si="0"/>
        <v>151.55807365439094</v>
      </c>
      <c r="E52" s="7">
        <f t="shared" si="1"/>
        <v>3.0350017964185087E-3</v>
      </c>
      <c r="F52" s="8">
        <f t="shared" si="4"/>
        <v>0.36718416126165315</v>
      </c>
      <c r="G52" s="7">
        <f t="shared" si="2"/>
        <v>2.3436410754634723E-3</v>
      </c>
      <c r="H52" s="8">
        <f t="shared" si="5"/>
        <v>0.1711809605166191</v>
      </c>
      <c r="I52">
        <f t="shared" si="3"/>
        <v>9.371722459408649E-5</v>
      </c>
    </row>
    <row r="53" spans="1:9">
      <c r="A53" s="1" t="s">
        <v>73</v>
      </c>
      <c r="B53">
        <v>2.91</v>
      </c>
      <c r="C53" s="2">
        <v>441</v>
      </c>
      <c r="D53">
        <f t="shared" si="0"/>
        <v>151.54639175257731</v>
      </c>
      <c r="E53" s="7">
        <f t="shared" si="1"/>
        <v>8.3391638144583323E-4</v>
      </c>
      <c r="F53" s="8">
        <f t="shared" si="4"/>
        <v>0.36801807764309896</v>
      </c>
      <c r="G53" s="7">
        <f t="shared" si="2"/>
        <v>6.4400335501404202E-4</v>
      </c>
      <c r="H53" s="8">
        <f t="shared" si="5"/>
        <v>0.17182496387163315</v>
      </c>
      <c r="I53">
        <f t="shared" si="3"/>
        <v>2.518750596081365E-4</v>
      </c>
    </row>
    <row r="54" spans="1:9">
      <c r="A54" s="1" t="s">
        <v>33</v>
      </c>
      <c r="B54">
        <v>7.82</v>
      </c>
      <c r="C54" s="2">
        <v>1185</v>
      </c>
      <c r="D54">
        <f t="shared" si="0"/>
        <v>151.53452685421993</v>
      </c>
      <c r="E54" s="7">
        <f t="shared" si="1"/>
        <v>2.2407957188510484E-3</v>
      </c>
      <c r="F54" s="8">
        <f t="shared" si="4"/>
        <v>0.37025887336195001</v>
      </c>
      <c r="G54" s="7">
        <f t="shared" si="2"/>
        <v>1.7306206997284566E-3</v>
      </c>
      <c r="H54" s="8">
        <f t="shared" si="5"/>
        <v>0.17355558457136161</v>
      </c>
      <c r="I54">
        <f t="shared" si="3"/>
        <v>1.7173424892794054E-4</v>
      </c>
    </row>
    <row r="55" spans="1:9">
      <c r="A55" s="1" t="s">
        <v>71</v>
      </c>
      <c r="B55">
        <v>5.32</v>
      </c>
      <c r="C55" s="2">
        <v>805</v>
      </c>
      <c r="D55">
        <f t="shared" si="0"/>
        <v>151.31578947368419</v>
      </c>
      <c r="E55" s="7">
        <f t="shared" si="1"/>
        <v>1.5222283153376321E-3</v>
      </c>
      <c r="F55" s="8">
        <f t="shared" si="4"/>
        <v>0.37178110167728767</v>
      </c>
      <c r="G55" s="7">
        <f t="shared" si="2"/>
        <v>1.1773532126029909E-3</v>
      </c>
      <c r="H55" s="8">
        <f t="shared" si="5"/>
        <v>0.17473293778396459</v>
      </c>
      <c r="I55">
        <f t="shared" si="3"/>
        <v>7.1474202278198895E-4</v>
      </c>
    </row>
    <row r="56" spans="1:9">
      <c r="A56" s="1" t="s">
        <v>193</v>
      </c>
      <c r="B56">
        <v>22.14</v>
      </c>
      <c r="C56" s="2">
        <v>3350</v>
      </c>
      <c r="D56">
        <f t="shared" si="0"/>
        <v>151.30984643179764</v>
      </c>
      <c r="E56" s="7">
        <f t="shared" si="1"/>
        <v>6.3347389520261709E-3</v>
      </c>
      <c r="F56" s="8">
        <f t="shared" si="4"/>
        <v>0.37811584062931386</v>
      </c>
      <c r="G56" s="7">
        <f t="shared" si="2"/>
        <v>4.8997368659831238E-3</v>
      </c>
      <c r="H56" s="8">
        <f t="shared" si="5"/>
        <v>0.17963267464994773</v>
      </c>
      <c r="I56">
        <f t="shared" si="3"/>
        <v>5.5952077084975294E-5</v>
      </c>
    </row>
    <row r="57" spans="1:9">
      <c r="A57" s="1" t="s">
        <v>135</v>
      </c>
      <c r="B57">
        <v>1.72</v>
      </c>
      <c r="C57" s="2">
        <v>259</v>
      </c>
      <c r="D57">
        <f t="shared" si="0"/>
        <v>150.58139534883722</v>
      </c>
      <c r="E57" s="7">
        <f t="shared" si="1"/>
        <v>4.8976041449993383E-4</v>
      </c>
      <c r="F57" s="8">
        <f t="shared" si="4"/>
        <v>0.3786056010438138</v>
      </c>
      <c r="G57" s="7">
        <f t="shared" si="2"/>
        <v>3.8064803114232036E-4</v>
      </c>
      <c r="H57" s="8">
        <f t="shared" si="5"/>
        <v>0.18001332268109005</v>
      </c>
      <c r="I57">
        <f t="shared" si="3"/>
        <v>1.1080457858780868E-4</v>
      </c>
    </row>
    <row r="58" spans="1:9">
      <c r="A58" s="1" t="s">
        <v>225</v>
      </c>
      <c r="B58">
        <v>3.37</v>
      </c>
      <c r="C58" s="2">
        <v>504</v>
      </c>
      <c r="D58">
        <f t="shared" si="0"/>
        <v>149.55489614243322</v>
      </c>
      <c r="E58" s="7">
        <f t="shared" si="1"/>
        <v>9.5304729308095225E-4</v>
      </c>
      <c r="F58" s="8">
        <f t="shared" si="4"/>
        <v>0.37955864833689473</v>
      </c>
      <c r="G58" s="7">
        <f t="shared" si="2"/>
        <v>7.4580457264512769E-4</v>
      </c>
      <c r="H58" s="8">
        <f t="shared" si="5"/>
        <v>0.18075912725373516</v>
      </c>
      <c r="I58">
        <f t="shared" si="3"/>
        <v>5.8863390417461525E-4</v>
      </c>
    </row>
    <row r="59" spans="1:9">
      <c r="A59" s="1" t="s">
        <v>131</v>
      </c>
      <c r="B59">
        <v>17.73</v>
      </c>
      <c r="C59" s="2">
        <v>2635</v>
      </c>
      <c r="D59">
        <f t="shared" si="0"/>
        <v>148.61816130851665</v>
      </c>
      <c r="E59" s="7">
        <f t="shared" si="1"/>
        <v>4.9826976533101372E-3</v>
      </c>
      <c r="F59" s="8">
        <f t="shared" si="4"/>
        <v>0.3845413459902049</v>
      </c>
      <c r="G59" s="7">
        <f t="shared" si="2"/>
        <v>3.9237730186938019E-3</v>
      </c>
      <c r="H59" s="8">
        <f t="shared" si="5"/>
        <v>0.18468290027242895</v>
      </c>
      <c r="I59">
        <f t="shared" si="3"/>
        <v>1.7584024590775876E-3</v>
      </c>
    </row>
    <row r="60" spans="1:9">
      <c r="A60" s="1" t="s">
        <v>378</v>
      </c>
      <c r="B60">
        <v>52.79</v>
      </c>
      <c r="C60" s="2">
        <v>7829</v>
      </c>
      <c r="D60">
        <f t="shared" si="0"/>
        <v>148.30460314453495</v>
      </c>
      <c r="E60" s="7">
        <f t="shared" si="1"/>
        <v>1.480437947922773E-2</v>
      </c>
      <c r="F60" s="8">
        <f t="shared" si="4"/>
        <v>0.39934572546943264</v>
      </c>
      <c r="G60" s="7">
        <f t="shared" si="2"/>
        <v>1.1682796258141332E-2</v>
      </c>
      <c r="H60" s="8">
        <f t="shared" si="5"/>
        <v>0.19636569653057029</v>
      </c>
      <c r="I60">
        <f t="shared" si="3"/>
        <v>1.9315214847490103E-4</v>
      </c>
    </row>
    <row r="61" spans="1:9">
      <c r="A61" s="1" t="s">
        <v>203</v>
      </c>
      <c r="B61">
        <v>5.74</v>
      </c>
      <c r="C61" s="2">
        <v>846</v>
      </c>
      <c r="D61">
        <f t="shared" si="0"/>
        <v>147.38675958188153</v>
      </c>
      <c r="E61" s="7">
        <f t="shared" si="1"/>
        <v>1.5997579562430271E-3</v>
      </c>
      <c r="F61" s="8">
        <f t="shared" si="4"/>
        <v>0.40094548342567565</v>
      </c>
      <c r="G61" s="7">
        <f t="shared" si="2"/>
        <v>1.2703021504400691E-3</v>
      </c>
      <c r="H61" s="8">
        <f t="shared" si="5"/>
        <v>0.19763599868101037</v>
      </c>
      <c r="I61">
        <f t="shared" si="3"/>
        <v>7.8997910266674631E-4</v>
      </c>
    </row>
    <row r="62" spans="1:9">
      <c r="A62" s="1" t="s">
        <v>273</v>
      </c>
      <c r="B62">
        <v>23.24</v>
      </c>
      <c r="C62" s="2">
        <v>3404</v>
      </c>
      <c r="D62">
        <f t="shared" si="0"/>
        <v>146.47160068846816</v>
      </c>
      <c r="E62" s="7">
        <f t="shared" si="1"/>
        <v>6.4368511619991298E-3</v>
      </c>
      <c r="F62" s="8">
        <f t="shared" si="4"/>
        <v>0.40738233458767481</v>
      </c>
      <c r="G62" s="7">
        <f t="shared" si="2"/>
        <v>5.1431745603183277E-3</v>
      </c>
      <c r="H62" s="8">
        <f t="shared" si="5"/>
        <v>0.20277917324132869</v>
      </c>
      <c r="I62">
        <f t="shared" si="3"/>
        <v>2.2905668597587858E-4</v>
      </c>
    </row>
    <row r="63" spans="1:9">
      <c r="A63" s="1" t="s">
        <v>61</v>
      </c>
      <c r="B63">
        <v>6.73</v>
      </c>
      <c r="C63" s="2">
        <v>985</v>
      </c>
      <c r="D63">
        <f t="shared" si="0"/>
        <v>146.35958395245169</v>
      </c>
      <c r="E63" s="7">
        <f t="shared" si="1"/>
        <v>1.8626023485808294E-3</v>
      </c>
      <c r="F63" s="8">
        <f t="shared" si="4"/>
        <v>0.40924493693625563</v>
      </c>
      <c r="G63" s="7">
        <f t="shared" si="2"/>
        <v>1.4893960753417535E-3</v>
      </c>
      <c r="H63" s="8">
        <f t="shared" si="5"/>
        <v>0.20426856931667045</v>
      </c>
      <c r="I63">
        <f t="shared" si="3"/>
        <v>1.3005050333381174E-4</v>
      </c>
    </row>
    <row r="64" spans="1:9">
      <c r="A64" s="1" t="s">
        <v>15</v>
      </c>
      <c r="B64">
        <v>3.82</v>
      </c>
      <c r="C64" s="2">
        <v>559</v>
      </c>
      <c r="D64">
        <f t="shared" si="0"/>
        <v>146.33507853403142</v>
      </c>
      <c r="E64" s="7">
        <f t="shared" si="1"/>
        <v>1.0570504699052626E-3</v>
      </c>
      <c r="F64" s="8">
        <f t="shared" si="4"/>
        <v>0.41030198740616092</v>
      </c>
      <c r="G64" s="7">
        <f t="shared" si="2"/>
        <v>8.4539272032771147E-4</v>
      </c>
      <c r="H64" s="8">
        <f t="shared" si="5"/>
        <v>0.20511396203699817</v>
      </c>
      <c r="I64">
        <f t="shared" si="3"/>
        <v>4.7466191080988707E-4</v>
      </c>
    </row>
    <row r="65" spans="1:9">
      <c r="A65" s="1" t="s">
        <v>241</v>
      </c>
      <c r="B65">
        <v>13.89</v>
      </c>
      <c r="C65" s="2">
        <v>2028</v>
      </c>
      <c r="D65">
        <f t="shared" si="0"/>
        <v>146.00431965442763</v>
      </c>
      <c r="E65" s="7">
        <f t="shared" si="1"/>
        <v>3.8348807745400221E-3</v>
      </c>
      <c r="F65" s="8">
        <f t="shared" si="4"/>
        <v>0.41413686818070095</v>
      </c>
      <c r="G65" s="7">
        <f t="shared" si="2"/>
        <v>3.0739541584690871E-3</v>
      </c>
      <c r="H65" s="8">
        <f t="shared" si="5"/>
        <v>0.20818791619546725</v>
      </c>
      <c r="I65">
        <f t="shared" si="3"/>
        <v>3.8976676819058031E-4</v>
      </c>
    </row>
    <row r="66" spans="1:9">
      <c r="A66" s="1" t="s">
        <v>365</v>
      </c>
      <c r="B66">
        <v>11.31</v>
      </c>
      <c r="C66" s="2">
        <v>1643</v>
      </c>
      <c r="D66">
        <f t="shared" ref="D66:D129" si="6">C66/B66</f>
        <v>145.26967285587975</v>
      </c>
      <c r="E66" s="7">
        <f t="shared" si="1"/>
        <v>3.1068585367698505E-3</v>
      </c>
      <c r="F66" s="8">
        <f t="shared" si="4"/>
        <v>0.41724372671747079</v>
      </c>
      <c r="G66" s="7">
        <f t="shared" si="2"/>
        <v>2.5029821117556065E-3</v>
      </c>
      <c r="H66" s="8">
        <f t="shared" si="5"/>
        <v>0.21069089830722287</v>
      </c>
      <c r="I66">
        <f t="shared" si="3"/>
        <v>4.378592560164013E-4</v>
      </c>
    </row>
    <row r="67" spans="1:9">
      <c r="A67" s="1" t="s">
        <v>60</v>
      </c>
      <c r="B67">
        <v>12.56</v>
      </c>
      <c r="C67" s="2">
        <v>1812</v>
      </c>
      <c r="D67">
        <f t="shared" si="6"/>
        <v>144.26751592356686</v>
      </c>
      <c r="E67" s="7">
        <f t="shared" ref="E67:E130" si="7">C67/528830</f>
        <v>3.4264319346481854E-3</v>
      </c>
      <c r="F67" s="8">
        <f t="shared" si="4"/>
        <v>0.42067015865211899</v>
      </c>
      <c r="G67" s="7">
        <f t="shared" ref="G67:G130" si="8">B67/4518.61</f>
        <v>2.7796158553183392E-3</v>
      </c>
      <c r="H67" s="8">
        <f t="shared" si="5"/>
        <v>0.2134705141625412</v>
      </c>
      <c r="I67">
        <f t="shared" ref="I67:I130" si="9">F67*H68-F68*H67</f>
        <v>2.3387601687958892E-4</v>
      </c>
    </row>
    <row r="68" spans="1:9">
      <c r="A68" s="1" t="s">
        <v>173</v>
      </c>
      <c r="B68">
        <v>6.64</v>
      </c>
      <c r="C68" s="2">
        <v>952</v>
      </c>
      <c r="D68">
        <f t="shared" si="6"/>
        <v>143.37349397590361</v>
      </c>
      <c r="E68" s="7">
        <f t="shared" si="7"/>
        <v>1.8002004424862432E-3</v>
      </c>
      <c r="F68" s="8">
        <f t="shared" ref="F68:F131" si="10">F67+E68</f>
        <v>0.42247035909460523</v>
      </c>
      <c r="G68" s="7">
        <f t="shared" si="8"/>
        <v>1.4694784458052367E-3</v>
      </c>
      <c r="H68" s="8">
        <f t="shared" ref="H68:H131" si="11">H67+G68</f>
        <v>0.21493999260834645</v>
      </c>
      <c r="I68">
        <f t="shared" si="9"/>
        <v>1.8780826856167054E-4</v>
      </c>
    </row>
    <row r="69" spans="1:9">
      <c r="A69" s="1" t="s">
        <v>68</v>
      </c>
      <c r="B69">
        <v>5.33</v>
      </c>
      <c r="C69" s="2">
        <v>764</v>
      </c>
      <c r="D69">
        <f t="shared" si="6"/>
        <v>143.33958724202625</v>
      </c>
      <c r="E69" s="7">
        <f t="shared" si="7"/>
        <v>1.4446986744322372E-3</v>
      </c>
      <c r="F69" s="8">
        <f t="shared" si="10"/>
        <v>0.42391505776903748</v>
      </c>
      <c r="G69" s="7">
        <f t="shared" si="8"/>
        <v>1.1795662825514928E-3</v>
      </c>
      <c r="H69" s="8">
        <f t="shared" si="11"/>
        <v>0.21611955889089796</v>
      </c>
      <c r="I69">
        <f t="shared" si="9"/>
        <v>1.302775435620962E-4</v>
      </c>
    </row>
    <row r="70" spans="1:9">
      <c r="A70" s="1" t="s">
        <v>7</v>
      </c>
      <c r="B70">
        <v>3.68</v>
      </c>
      <c r="C70" s="2">
        <v>526</v>
      </c>
      <c r="D70">
        <f t="shared" si="6"/>
        <v>142.93478260869566</v>
      </c>
      <c r="E70" s="7">
        <f t="shared" si="7"/>
        <v>9.9464856381067642E-4</v>
      </c>
      <c r="F70" s="8">
        <f t="shared" si="10"/>
        <v>0.42490970633284814</v>
      </c>
      <c r="G70" s="7">
        <f t="shared" si="8"/>
        <v>8.144097410486854E-4</v>
      </c>
      <c r="H70" s="8">
        <f t="shared" si="11"/>
        <v>0.21693396863194664</v>
      </c>
      <c r="I70">
        <f t="shared" si="9"/>
        <v>1.3003769353271688E-4</v>
      </c>
    </row>
    <row r="71" spans="1:9">
      <c r="A71" s="1" t="s">
        <v>410</v>
      </c>
      <c r="B71">
        <v>3.66</v>
      </c>
      <c r="C71" s="2">
        <v>522</v>
      </c>
      <c r="D71">
        <f t="shared" si="6"/>
        <v>142.62295081967213</v>
      </c>
      <c r="E71" s="7">
        <f t="shared" si="7"/>
        <v>9.8708469640527204E-4</v>
      </c>
      <c r="F71" s="8">
        <f t="shared" si="10"/>
        <v>0.42589679102925343</v>
      </c>
      <c r="G71" s="7">
        <f t="shared" si="8"/>
        <v>8.0998360115168172E-4</v>
      </c>
      <c r="H71" s="8">
        <f t="shared" si="11"/>
        <v>0.21774395223309831</v>
      </c>
      <c r="I71">
        <f t="shared" si="9"/>
        <v>1.69069861774028E-3</v>
      </c>
    </row>
    <row r="72" spans="1:9">
      <c r="A72" s="1" t="s">
        <v>350</v>
      </c>
      <c r="B72">
        <v>47.39</v>
      </c>
      <c r="C72" s="2">
        <v>6742</v>
      </c>
      <c r="D72">
        <f t="shared" si="6"/>
        <v>142.26630090736441</v>
      </c>
      <c r="E72" s="7">
        <f t="shared" si="7"/>
        <v>1.2748898511809088E-2</v>
      </c>
      <c r="F72" s="8">
        <f t="shared" si="10"/>
        <v>0.43864568954106253</v>
      </c>
      <c r="G72" s="7">
        <f t="shared" si="8"/>
        <v>1.0487738485950327E-2</v>
      </c>
      <c r="H72" s="8">
        <f t="shared" si="11"/>
        <v>0.22823169071904864</v>
      </c>
      <c r="I72">
        <f t="shared" si="9"/>
        <v>2.0138259842429618E-4</v>
      </c>
    </row>
    <row r="73" spans="1:9">
      <c r="A73" s="1" t="s">
        <v>190</v>
      </c>
      <c r="B73">
        <v>5.52</v>
      </c>
      <c r="C73" s="2">
        <v>775</v>
      </c>
      <c r="D73">
        <f t="shared" si="6"/>
        <v>140.39855072463769</v>
      </c>
      <c r="E73" s="7">
        <f t="shared" si="7"/>
        <v>1.4654993097970993E-3</v>
      </c>
      <c r="F73" s="8">
        <f t="shared" si="10"/>
        <v>0.44011118885085965</v>
      </c>
      <c r="G73" s="7">
        <f t="shared" si="8"/>
        <v>1.2216146115730279E-3</v>
      </c>
      <c r="H73" s="8">
        <f t="shared" si="11"/>
        <v>0.22945330533062167</v>
      </c>
      <c r="I73">
        <f t="shared" si="9"/>
        <v>9.9615587691004315E-5</v>
      </c>
    </row>
    <row r="74" spans="1:9">
      <c r="A74" s="1" t="s">
        <v>97</v>
      </c>
      <c r="B74">
        <v>2.72</v>
      </c>
      <c r="C74" s="2">
        <v>381</v>
      </c>
      <c r="D74">
        <f t="shared" si="6"/>
        <v>140.0735294117647</v>
      </c>
      <c r="E74" s="7">
        <f t="shared" si="7"/>
        <v>7.2045837036476749E-4</v>
      </c>
      <c r="F74" s="8">
        <f t="shared" si="10"/>
        <v>0.44083164722122442</v>
      </c>
      <c r="G74" s="7">
        <f t="shared" si="8"/>
        <v>6.0195502599250659E-4</v>
      </c>
      <c r="H74" s="8">
        <f t="shared" si="11"/>
        <v>0.23005526035661417</v>
      </c>
      <c r="I74">
        <f t="shared" si="9"/>
        <v>1.22082463896514E-4</v>
      </c>
    </row>
    <row r="75" spans="1:9">
      <c r="A75" s="1" t="s">
        <v>5</v>
      </c>
      <c r="B75">
        <v>3.2</v>
      </c>
      <c r="C75" s="2">
        <v>437</v>
      </c>
      <c r="D75">
        <f t="shared" si="6"/>
        <v>136.5625</v>
      </c>
      <c r="E75" s="7">
        <f t="shared" si="7"/>
        <v>8.2635251404042885E-4</v>
      </c>
      <c r="F75" s="8">
        <f t="shared" si="10"/>
        <v>0.44165799973526487</v>
      </c>
      <c r="G75" s="7">
        <f t="shared" si="8"/>
        <v>7.0818238352059605E-4</v>
      </c>
      <c r="H75" s="8">
        <f t="shared" si="11"/>
        <v>0.23076344274013477</v>
      </c>
      <c r="I75">
        <f t="shared" si="9"/>
        <v>1.8454628891205471E-4</v>
      </c>
    </row>
    <row r="76" spans="1:9">
      <c r="A76" s="1" t="s">
        <v>118</v>
      </c>
      <c r="B76">
        <v>4.79</v>
      </c>
      <c r="C76" s="2">
        <v>650</v>
      </c>
      <c r="D76">
        <f t="shared" si="6"/>
        <v>135.69937369519832</v>
      </c>
      <c r="E76" s="7">
        <f t="shared" si="7"/>
        <v>1.2291284533782123E-3</v>
      </c>
      <c r="F76" s="8">
        <f t="shared" si="10"/>
        <v>0.44288712818864306</v>
      </c>
      <c r="G76" s="7">
        <f t="shared" si="8"/>
        <v>1.0600605053323921E-3</v>
      </c>
      <c r="H76" s="8">
        <f t="shared" si="11"/>
        <v>0.23182350324546716</v>
      </c>
      <c r="I76">
        <f t="shared" si="9"/>
        <v>2.1370275209001144E-4</v>
      </c>
    </row>
    <row r="77" spans="1:9">
      <c r="A77" s="1" t="s">
        <v>271</v>
      </c>
      <c r="B77">
        <v>5.49</v>
      </c>
      <c r="C77" s="2">
        <v>740</v>
      </c>
      <c r="D77">
        <f t="shared" si="6"/>
        <v>134.79052823315118</v>
      </c>
      <c r="E77" s="7">
        <f t="shared" si="7"/>
        <v>1.3993154699998109E-3</v>
      </c>
      <c r="F77" s="8">
        <f t="shared" si="10"/>
        <v>0.44428644365864289</v>
      </c>
      <c r="G77" s="7">
        <f t="shared" si="8"/>
        <v>1.2149754017275226E-3</v>
      </c>
      <c r="H77" s="8">
        <f t="shared" si="11"/>
        <v>0.23303847864719468</v>
      </c>
      <c r="I77">
        <f t="shared" si="9"/>
        <v>3.1436418199300153E-4</v>
      </c>
    </row>
    <row r="78" spans="1:9">
      <c r="A78" s="1" t="s">
        <v>247</v>
      </c>
      <c r="B78">
        <v>8.06</v>
      </c>
      <c r="C78" s="2">
        <v>1085</v>
      </c>
      <c r="D78">
        <f t="shared" si="6"/>
        <v>134.61538461538461</v>
      </c>
      <c r="E78" s="7">
        <f t="shared" si="7"/>
        <v>2.051699033715939E-3</v>
      </c>
      <c r="F78" s="8">
        <f t="shared" si="10"/>
        <v>0.44633814269235883</v>
      </c>
      <c r="G78" s="7">
        <f t="shared" si="8"/>
        <v>1.7837343784925012E-3</v>
      </c>
      <c r="H78" s="8">
        <f t="shared" si="11"/>
        <v>0.23482221302568718</v>
      </c>
      <c r="I78">
        <f t="shared" si="9"/>
        <v>4.1621602365671251E-4</v>
      </c>
    </row>
    <row r="79" spans="1:9">
      <c r="A79" s="1" t="s">
        <v>21</v>
      </c>
      <c r="B79">
        <v>10.66</v>
      </c>
      <c r="C79" s="2">
        <v>1434</v>
      </c>
      <c r="D79">
        <f t="shared" si="6"/>
        <v>134.52157598499062</v>
      </c>
      <c r="E79" s="7">
        <f t="shared" si="7"/>
        <v>2.7116464648374713E-3</v>
      </c>
      <c r="F79" s="8">
        <f t="shared" si="10"/>
        <v>0.44904978915719629</v>
      </c>
      <c r="G79" s="7">
        <f t="shared" si="8"/>
        <v>2.3591325651029856E-3</v>
      </c>
      <c r="H79" s="8">
        <f t="shared" si="11"/>
        <v>0.23718134559079015</v>
      </c>
      <c r="I79">
        <f t="shared" si="9"/>
        <v>6.7366321282565089E-4</v>
      </c>
    </row>
    <row r="80" spans="1:9">
      <c r="A80" s="1" t="s">
        <v>76</v>
      </c>
      <c r="B80">
        <v>17.010000000000002</v>
      </c>
      <c r="C80" s="2">
        <v>2267</v>
      </c>
      <c r="D80">
        <f t="shared" si="6"/>
        <v>133.27454438565547</v>
      </c>
      <c r="E80" s="7">
        <f t="shared" si="7"/>
        <v>4.2868218520129339E-3</v>
      </c>
      <c r="F80" s="8">
        <f t="shared" si="10"/>
        <v>0.45333661100920924</v>
      </c>
      <c r="G80" s="7">
        <f t="shared" si="8"/>
        <v>3.7644319824016682E-3</v>
      </c>
      <c r="H80" s="8">
        <f t="shared" si="11"/>
        <v>0.24094577757319183</v>
      </c>
      <c r="I80">
        <f t="shared" si="9"/>
        <v>3.3737700011989002E-4</v>
      </c>
    </row>
    <row r="81" spans="1:9">
      <c r="A81" s="1" t="s">
        <v>404</v>
      </c>
      <c r="B81">
        <v>8.49</v>
      </c>
      <c r="C81" s="2">
        <v>1129</v>
      </c>
      <c r="D81">
        <f t="shared" si="6"/>
        <v>132.97997644287398</v>
      </c>
      <c r="E81" s="7">
        <f t="shared" si="7"/>
        <v>2.1349015751753872E-3</v>
      </c>
      <c r="F81" s="8">
        <f t="shared" si="10"/>
        <v>0.45547151258438462</v>
      </c>
      <c r="G81" s="7">
        <f t="shared" si="8"/>
        <v>1.8788963862780813E-3</v>
      </c>
      <c r="H81" s="8">
        <f t="shared" si="11"/>
        <v>0.24282467395946991</v>
      </c>
      <c r="I81">
        <f t="shared" si="9"/>
        <v>1.2256944976502121E-3</v>
      </c>
    </row>
    <row r="82" spans="1:9">
      <c r="A82" s="1" t="s">
        <v>52</v>
      </c>
      <c r="B82">
        <v>30.7</v>
      </c>
      <c r="C82" s="2">
        <v>4070</v>
      </c>
      <c r="D82">
        <f t="shared" si="6"/>
        <v>132.57328990228012</v>
      </c>
      <c r="E82" s="7">
        <f t="shared" si="7"/>
        <v>7.6962350849989602E-3</v>
      </c>
      <c r="F82" s="8">
        <f t="shared" si="10"/>
        <v>0.46316774766938357</v>
      </c>
      <c r="G82" s="7">
        <f t="shared" si="8"/>
        <v>6.7941247419007174E-3</v>
      </c>
      <c r="H82" s="8">
        <f t="shared" si="11"/>
        <v>0.24961879870137063</v>
      </c>
      <c r="I82">
        <f t="shared" si="9"/>
        <v>4.7959493968351141E-4</v>
      </c>
    </row>
    <row r="83" spans="1:9">
      <c r="A83" s="1" t="s">
        <v>172</v>
      </c>
      <c r="B83">
        <v>12.01</v>
      </c>
      <c r="C83" s="2">
        <v>1592</v>
      </c>
      <c r="D83">
        <f t="shared" si="6"/>
        <v>132.55620316402997</v>
      </c>
      <c r="E83" s="7">
        <f t="shared" si="7"/>
        <v>3.0104192273509443E-3</v>
      </c>
      <c r="F83" s="8">
        <f t="shared" si="10"/>
        <v>0.46617816689673452</v>
      </c>
      <c r="G83" s="7">
        <f t="shared" si="8"/>
        <v>2.6578970081507368E-3</v>
      </c>
      <c r="H83" s="8">
        <f t="shared" si="11"/>
        <v>0.25227669570952138</v>
      </c>
      <c r="I83">
        <f t="shared" si="9"/>
        <v>4.1732320728145311E-4</v>
      </c>
    </row>
    <row r="84" spans="1:9">
      <c r="A84" s="1" t="s">
        <v>356</v>
      </c>
      <c r="B84">
        <v>10.44</v>
      </c>
      <c r="C84" s="2">
        <v>1383</v>
      </c>
      <c r="D84">
        <f t="shared" si="6"/>
        <v>132.4712643678161</v>
      </c>
      <c r="E84" s="7">
        <f t="shared" si="7"/>
        <v>2.6152071554185656E-3</v>
      </c>
      <c r="F84" s="8">
        <f t="shared" si="10"/>
        <v>0.4687933740521531</v>
      </c>
      <c r="G84" s="7">
        <f t="shared" si="8"/>
        <v>2.3104450262359444E-3</v>
      </c>
      <c r="H84" s="8">
        <f t="shared" si="11"/>
        <v>0.25458714073575733</v>
      </c>
      <c r="I84">
        <f t="shared" si="9"/>
        <v>3.2334570225980852E-4</v>
      </c>
    </row>
    <row r="85" spans="1:9">
      <c r="A85" s="1" t="s">
        <v>231</v>
      </c>
      <c r="B85">
        <v>8.0399999999999991</v>
      </c>
      <c r="C85" s="2">
        <v>1061</v>
      </c>
      <c r="D85">
        <f t="shared" si="6"/>
        <v>131.96517412935324</v>
      </c>
      <c r="E85" s="7">
        <f t="shared" si="7"/>
        <v>2.0063158292835128E-3</v>
      </c>
      <c r="F85" s="8">
        <f t="shared" si="10"/>
        <v>0.47079968988143661</v>
      </c>
      <c r="G85" s="7">
        <f t="shared" si="8"/>
        <v>1.7793082385954972E-3</v>
      </c>
      <c r="H85" s="8">
        <f t="shared" si="11"/>
        <v>0.25636644897435285</v>
      </c>
      <c r="I85">
        <f t="shared" si="9"/>
        <v>6.5500502401716343E-4</v>
      </c>
    </row>
    <row r="86" spans="1:9">
      <c r="A86" s="1" t="s">
        <v>78</v>
      </c>
      <c r="B86">
        <v>16.09</v>
      </c>
      <c r="C86" s="2">
        <v>2107</v>
      </c>
      <c r="D86">
        <f t="shared" si="6"/>
        <v>130.95090118085767</v>
      </c>
      <c r="E86" s="7">
        <f t="shared" si="7"/>
        <v>3.9842671557967588E-3</v>
      </c>
      <c r="F86" s="8">
        <f t="shared" si="10"/>
        <v>0.47478395703723336</v>
      </c>
      <c r="G86" s="7">
        <f t="shared" si="8"/>
        <v>3.5608295471394966E-3</v>
      </c>
      <c r="H86" s="8">
        <f t="shared" si="11"/>
        <v>0.25992727852149233</v>
      </c>
      <c r="I86">
        <f t="shared" si="9"/>
        <v>1.2317251477850233E-4</v>
      </c>
    </row>
    <row r="87" spans="1:9">
      <c r="A87" s="1" t="s">
        <v>204</v>
      </c>
      <c r="B87">
        <v>3.02</v>
      </c>
      <c r="C87" s="2">
        <v>395</v>
      </c>
      <c r="D87">
        <f t="shared" si="6"/>
        <v>130.79470198675497</v>
      </c>
      <c r="E87" s="7">
        <f t="shared" si="7"/>
        <v>7.4693190628368281E-4</v>
      </c>
      <c r="F87" s="8">
        <f t="shared" si="10"/>
        <v>0.47553088894351703</v>
      </c>
      <c r="G87" s="7">
        <f t="shared" si="8"/>
        <v>6.6834712444756251E-4</v>
      </c>
      <c r="H87" s="8">
        <f t="shared" si="11"/>
        <v>0.26059562564593991</v>
      </c>
      <c r="I87">
        <f t="shared" si="9"/>
        <v>1.0182381996225176E-4</v>
      </c>
    </row>
    <row r="88" spans="1:9">
      <c r="A88" s="1" t="s">
        <v>129</v>
      </c>
      <c r="B88">
        <v>2.48</v>
      </c>
      <c r="C88" s="2">
        <v>323</v>
      </c>
      <c r="D88">
        <f t="shared" si="6"/>
        <v>130.24193548387098</v>
      </c>
      <c r="E88" s="7">
        <f t="shared" si="7"/>
        <v>6.1078229298640394E-4</v>
      </c>
      <c r="F88" s="8">
        <f t="shared" si="10"/>
        <v>0.47614167123650342</v>
      </c>
      <c r="G88" s="7">
        <f t="shared" si="8"/>
        <v>5.4884134722846191E-4</v>
      </c>
      <c r="H88" s="8">
        <f t="shared" si="11"/>
        <v>0.26114446699316834</v>
      </c>
      <c r="I88">
        <f t="shared" si="9"/>
        <v>6.4737268841325024E-4</v>
      </c>
    </row>
    <row r="89" spans="1:9">
      <c r="A89" s="1" t="s">
        <v>330</v>
      </c>
      <c r="B89">
        <v>15.61</v>
      </c>
      <c r="C89" s="2">
        <v>2020</v>
      </c>
      <c r="D89">
        <f t="shared" si="6"/>
        <v>129.40422805893658</v>
      </c>
      <c r="E89" s="7">
        <f t="shared" si="7"/>
        <v>3.8197530397292134E-3</v>
      </c>
      <c r="F89" s="8">
        <f t="shared" si="10"/>
        <v>0.47996142427623262</v>
      </c>
      <c r="G89" s="7">
        <f t="shared" si="8"/>
        <v>3.4546021896114071E-3</v>
      </c>
      <c r="H89" s="8">
        <f t="shared" si="11"/>
        <v>0.26459906918277976</v>
      </c>
      <c r="I89">
        <f t="shared" si="9"/>
        <v>1.6096270438156757E-4</v>
      </c>
    </row>
    <row r="90" spans="1:9">
      <c r="A90" s="1" t="s">
        <v>6</v>
      </c>
      <c r="B90">
        <v>3.8</v>
      </c>
      <c r="C90" s="2">
        <v>485</v>
      </c>
      <c r="D90">
        <f t="shared" si="6"/>
        <v>127.63157894736842</v>
      </c>
      <c r="E90" s="7">
        <f t="shared" si="7"/>
        <v>9.1711892290528146E-4</v>
      </c>
      <c r="F90" s="8">
        <f t="shared" si="10"/>
        <v>0.48087854319913792</v>
      </c>
      <c r="G90" s="7">
        <f t="shared" si="8"/>
        <v>8.4096658043070769E-4</v>
      </c>
      <c r="H90" s="8">
        <f t="shared" si="11"/>
        <v>0.26544003576321046</v>
      </c>
      <c r="I90">
        <f t="shared" si="9"/>
        <v>1.2284566188577872E-4</v>
      </c>
    </row>
    <row r="91" spans="1:9">
      <c r="A91" s="1" t="s">
        <v>237</v>
      </c>
      <c r="B91">
        <v>2.89</v>
      </c>
      <c r="C91" s="2">
        <v>368</v>
      </c>
      <c r="D91">
        <f t="shared" si="6"/>
        <v>127.33564013840829</v>
      </c>
      <c r="E91" s="7">
        <f t="shared" si="7"/>
        <v>6.9587580129720327E-4</v>
      </c>
      <c r="F91" s="8">
        <f t="shared" si="10"/>
        <v>0.48157441900043513</v>
      </c>
      <c r="G91" s="7">
        <f t="shared" si="8"/>
        <v>6.3957721511703823E-4</v>
      </c>
      <c r="H91" s="8">
        <f t="shared" si="11"/>
        <v>0.2660796129783275</v>
      </c>
      <c r="I91">
        <f t="shared" si="9"/>
        <v>2.3416925712207992E-4</v>
      </c>
    </row>
    <row r="92" spans="1:9">
      <c r="A92" s="1" t="s">
        <v>110</v>
      </c>
      <c r="B92">
        <v>5.45</v>
      </c>
      <c r="C92" s="2">
        <v>689</v>
      </c>
      <c r="D92">
        <f t="shared" si="6"/>
        <v>126.42201834862385</v>
      </c>
      <c r="E92" s="7">
        <f t="shared" si="7"/>
        <v>1.302876160580905E-3</v>
      </c>
      <c r="F92" s="8">
        <f t="shared" si="10"/>
        <v>0.48287729516101602</v>
      </c>
      <c r="G92" s="7">
        <f t="shared" si="8"/>
        <v>1.2061231219335151E-3</v>
      </c>
      <c r="H92" s="8">
        <f t="shared" si="11"/>
        <v>0.26728573610026102</v>
      </c>
      <c r="I92">
        <f t="shared" si="9"/>
        <v>2.8366030237567119E-4</v>
      </c>
    </row>
    <row r="93" spans="1:9">
      <c r="A93" s="1" t="s">
        <v>100</v>
      </c>
      <c r="B93">
        <v>6.58</v>
      </c>
      <c r="C93" s="2">
        <v>830</v>
      </c>
      <c r="D93">
        <f t="shared" si="6"/>
        <v>126.13981762917933</v>
      </c>
      <c r="E93" s="7">
        <f t="shared" si="7"/>
        <v>1.5695024866214096E-3</v>
      </c>
      <c r="F93" s="8">
        <f t="shared" si="10"/>
        <v>0.48444679764763743</v>
      </c>
      <c r="G93" s="7">
        <f t="shared" si="8"/>
        <v>1.4562000261142255E-3</v>
      </c>
      <c r="H93" s="8">
        <f t="shared" si="11"/>
        <v>0.26874193612637526</v>
      </c>
      <c r="I93">
        <f t="shared" si="9"/>
        <v>2.7830615704521611E-4</v>
      </c>
    </row>
    <row r="94" spans="1:9">
      <c r="A94" s="1" t="s">
        <v>62</v>
      </c>
      <c r="B94">
        <v>6.44</v>
      </c>
      <c r="C94" s="2">
        <v>811</v>
      </c>
      <c r="D94">
        <f t="shared" si="6"/>
        <v>125.93167701863354</v>
      </c>
      <c r="E94" s="7">
        <f t="shared" si="7"/>
        <v>1.5335741164457387E-3</v>
      </c>
      <c r="F94" s="8">
        <f t="shared" si="10"/>
        <v>0.48598037176408315</v>
      </c>
      <c r="G94" s="7">
        <f t="shared" si="8"/>
        <v>1.4252170468351995E-3</v>
      </c>
      <c r="H94" s="8">
        <f t="shared" si="11"/>
        <v>0.27016715317321044</v>
      </c>
      <c r="I94">
        <f t="shared" si="9"/>
        <v>1.137584199577546E-4</v>
      </c>
    </row>
    <row r="95" spans="1:9">
      <c r="A95" s="1" t="s">
        <v>397</v>
      </c>
      <c r="B95">
        <v>2.63</v>
      </c>
      <c r="C95" s="2">
        <v>331</v>
      </c>
      <c r="D95">
        <f t="shared" si="6"/>
        <v>125.85551330798479</v>
      </c>
      <c r="E95" s="7">
        <f t="shared" si="7"/>
        <v>6.259100277972127E-4</v>
      </c>
      <c r="F95" s="8">
        <f t="shared" si="10"/>
        <v>0.48660628179188037</v>
      </c>
      <c r="G95" s="7">
        <f t="shared" si="8"/>
        <v>5.8203739645598977E-4</v>
      </c>
      <c r="H95" s="8">
        <f t="shared" si="11"/>
        <v>0.27074919056966645</v>
      </c>
      <c r="I95">
        <f t="shared" si="9"/>
        <v>3.6387189965678135E-4</v>
      </c>
    </row>
    <row r="96" spans="1:9">
      <c r="A96" s="1" t="s">
        <v>249</v>
      </c>
      <c r="B96">
        <v>8.2899999999999991</v>
      </c>
      <c r="C96" s="2">
        <v>1033</v>
      </c>
      <c r="D96">
        <f t="shared" si="6"/>
        <v>124.60796139927625</v>
      </c>
      <c r="E96" s="7">
        <f t="shared" si="7"/>
        <v>1.9533687574456822E-3</v>
      </c>
      <c r="F96" s="8">
        <f t="shared" si="10"/>
        <v>0.48855965054932604</v>
      </c>
      <c r="G96" s="7">
        <f t="shared" si="8"/>
        <v>1.8346349873080438E-3</v>
      </c>
      <c r="H96" s="8">
        <f t="shared" si="11"/>
        <v>0.27258382555697452</v>
      </c>
      <c r="I96">
        <f t="shared" si="9"/>
        <v>1.5014536929500166E-4</v>
      </c>
    </row>
    <row r="97" spans="1:9">
      <c r="A97" s="1" t="s">
        <v>152</v>
      </c>
      <c r="B97">
        <v>3.41</v>
      </c>
      <c r="C97" s="2">
        <v>424</v>
      </c>
      <c r="D97">
        <f t="shared" si="6"/>
        <v>124.34017595307917</v>
      </c>
      <c r="E97" s="7">
        <f t="shared" si="7"/>
        <v>8.0176994497286463E-4</v>
      </c>
      <c r="F97" s="8">
        <f t="shared" si="10"/>
        <v>0.48936142049429893</v>
      </c>
      <c r="G97" s="7">
        <f t="shared" si="8"/>
        <v>7.5465685243913515E-4</v>
      </c>
      <c r="H97" s="8">
        <f t="shared" si="11"/>
        <v>0.27333848240941366</v>
      </c>
      <c r="I97">
        <f t="shared" si="9"/>
        <v>1.7224873339263813E-4</v>
      </c>
    </row>
    <row r="98" spans="1:9">
      <c r="A98" s="1" t="s">
        <v>81</v>
      </c>
      <c r="B98">
        <v>3.91</v>
      </c>
      <c r="C98" s="2">
        <v>486</v>
      </c>
      <c r="D98">
        <f t="shared" si="6"/>
        <v>124.29667519181585</v>
      </c>
      <c r="E98" s="7">
        <f t="shared" si="7"/>
        <v>9.1900988975663256E-4</v>
      </c>
      <c r="F98" s="8">
        <f t="shared" si="10"/>
        <v>0.49028043038405555</v>
      </c>
      <c r="G98" s="7">
        <f t="shared" si="8"/>
        <v>8.6531034986422829E-4</v>
      </c>
      <c r="H98" s="8">
        <f t="shared" si="11"/>
        <v>0.27420379275927786</v>
      </c>
      <c r="I98">
        <f t="shared" si="9"/>
        <v>1.6053440673605146E-4</v>
      </c>
    </row>
    <row r="99" spans="1:9">
      <c r="A99" s="1" t="s">
        <v>211</v>
      </c>
      <c r="B99">
        <v>3.63</v>
      </c>
      <c r="C99" s="2">
        <v>450</v>
      </c>
      <c r="D99">
        <f t="shared" si="6"/>
        <v>123.96694214876034</v>
      </c>
      <c r="E99" s="7">
        <f t="shared" si="7"/>
        <v>8.5093508310799307E-4</v>
      </c>
      <c r="F99" s="8">
        <f t="shared" si="10"/>
        <v>0.49113136546716357</v>
      </c>
      <c r="G99" s="7">
        <f t="shared" si="8"/>
        <v>8.0334439130617605E-4</v>
      </c>
      <c r="H99" s="8">
        <f t="shared" si="11"/>
        <v>0.27500713715058406</v>
      </c>
      <c r="I99">
        <f t="shared" si="9"/>
        <v>9.0728690884694929E-5</v>
      </c>
    </row>
    <row r="100" spans="1:9">
      <c r="A100" s="1" t="s">
        <v>279</v>
      </c>
      <c r="B100">
        <v>2.0499999999999998</v>
      </c>
      <c r="C100" s="2">
        <v>254</v>
      </c>
      <c r="D100">
        <f t="shared" si="6"/>
        <v>123.90243902439026</v>
      </c>
      <c r="E100" s="7">
        <f t="shared" si="7"/>
        <v>4.8030558024317831E-4</v>
      </c>
      <c r="F100" s="8">
        <f t="shared" si="10"/>
        <v>0.49161167104740677</v>
      </c>
      <c r="G100" s="7">
        <f t="shared" si="8"/>
        <v>4.5367933944288175E-4</v>
      </c>
      <c r="H100" s="8">
        <f t="shared" si="11"/>
        <v>0.27546081649002696</v>
      </c>
      <c r="I100">
        <f t="shared" si="9"/>
        <v>1.5930764543850562E-4</v>
      </c>
    </row>
    <row r="101" spans="1:9">
      <c r="A101" s="1" t="s">
        <v>117</v>
      </c>
      <c r="B101">
        <v>3.59</v>
      </c>
      <c r="C101" s="2">
        <v>444</v>
      </c>
      <c r="D101">
        <f t="shared" si="6"/>
        <v>123.67688022284123</v>
      </c>
      <c r="E101" s="7">
        <f t="shared" si="7"/>
        <v>8.3958928199988651E-4</v>
      </c>
      <c r="F101" s="8">
        <f t="shared" si="10"/>
        <v>0.49245126032940667</v>
      </c>
      <c r="G101" s="7">
        <f t="shared" si="8"/>
        <v>7.9449211151216858E-4</v>
      </c>
      <c r="H101" s="8">
        <f t="shared" si="11"/>
        <v>0.27625530860153913</v>
      </c>
      <c r="I101">
        <f t="shared" si="9"/>
        <v>1.7376393073417762E-4</v>
      </c>
    </row>
    <row r="102" spans="1:9">
      <c r="A102" s="1" t="s">
        <v>11</v>
      </c>
      <c r="B102">
        <v>3.9</v>
      </c>
      <c r="C102" s="2">
        <v>481</v>
      </c>
      <c r="D102">
        <f t="shared" si="6"/>
        <v>123.33333333333334</v>
      </c>
      <c r="E102" s="7">
        <f t="shared" si="7"/>
        <v>9.0955505549987709E-4</v>
      </c>
      <c r="F102" s="8">
        <f t="shared" si="10"/>
        <v>0.49336081538490656</v>
      </c>
      <c r="G102" s="7">
        <f t="shared" si="8"/>
        <v>8.6309727991572629E-4</v>
      </c>
      <c r="H102" s="8">
        <f t="shared" si="11"/>
        <v>0.27711840588145487</v>
      </c>
      <c r="I102">
        <f t="shared" si="9"/>
        <v>3.2489796474613475E-4</v>
      </c>
    </row>
    <row r="103" spans="1:9">
      <c r="A103" s="1" t="s">
        <v>37</v>
      </c>
      <c r="B103">
        <v>7.06</v>
      </c>
      <c r="C103" s="2">
        <v>851</v>
      </c>
      <c r="D103">
        <f t="shared" si="6"/>
        <v>120.53824362606233</v>
      </c>
      <c r="E103" s="7">
        <f t="shared" si="7"/>
        <v>1.6092127904997824E-3</v>
      </c>
      <c r="F103" s="8">
        <f t="shared" si="10"/>
        <v>0.49497002817540636</v>
      </c>
      <c r="G103" s="7">
        <f t="shared" si="8"/>
        <v>1.5624273836423149E-3</v>
      </c>
      <c r="H103" s="8">
        <f t="shared" si="11"/>
        <v>0.27868083326509718</v>
      </c>
      <c r="I103">
        <f t="shared" si="9"/>
        <v>2.7619672052184296E-4</v>
      </c>
    </row>
    <row r="104" spans="1:9">
      <c r="A104" s="1" t="s">
        <v>427</v>
      </c>
      <c r="B104">
        <v>5.99</v>
      </c>
      <c r="C104" s="2">
        <v>721</v>
      </c>
      <c r="D104">
        <f t="shared" si="6"/>
        <v>120.36727879799666</v>
      </c>
      <c r="E104" s="7">
        <f t="shared" si="7"/>
        <v>1.36338709982414E-3</v>
      </c>
      <c r="F104" s="8">
        <f t="shared" si="10"/>
        <v>0.49633341527523051</v>
      </c>
      <c r="G104" s="7">
        <f t="shared" si="8"/>
        <v>1.3256288991526156E-3</v>
      </c>
      <c r="H104" s="8">
        <f t="shared" si="11"/>
        <v>0.28000646216424979</v>
      </c>
      <c r="I104">
        <f t="shared" si="9"/>
        <v>2.4492172297416182E-4</v>
      </c>
    </row>
    <row r="105" spans="1:9">
      <c r="A105" s="1" t="s">
        <v>214</v>
      </c>
      <c r="B105">
        <v>5.31</v>
      </c>
      <c r="C105" s="2">
        <v>639</v>
      </c>
      <c r="D105">
        <f t="shared" si="6"/>
        <v>120.33898305084746</v>
      </c>
      <c r="E105" s="7">
        <f t="shared" si="7"/>
        <v>1.2083278180133501E-3</v>
      </c>
      <c r="F105" s="8">
        <f t="shared" si="10"/>
        <v>0.49754174309324384</v>
      </c>
      <c r="G105" s="7">
        <f t="shared" si="8"/>
        <v>1.1751401426544888E-3</v>
      </c>
      <c r="H105" s="8">
        <f t="shared" si="11"/>
        <v>0.28118160230690425</v>
      </c>
      <c r="I105">
        <f t="shared" si="9"/>
        <v>1.0032956566208839E-3</v>
      </c>
    </row>
    <row r="106" spans="1:9">
      <c r="A106" s="1" t="s">
        <v>432</v>
      </c>
      <c r="B106">
        <v>21.72</v>
      </c>
      <c r="C106" s="2">
        <v>2611</v>
      </c>
      <c r="D106">
        <f t="shared" si="6"/>
        <v>120.21178637200737</v>
      </c>
      <c r="E106" s="7">
        <f t="shared" si="7"/>
        <v>4.937314448877711E-3</v>
      </c>
      <c r="F106" s="8">
        <f t="shared" si="10"/>
        <v>0.50247905754212152</v>
      </c>
      <c r="G106" s="7">
        <f t="shared" si="8"/>
        <v>4.8067879281460451E-3</v>
      </c>
      <c r="H106" s="8">
        <f t="shared" si="11"/>
        <v>0.28598839023505029</v>
      </c>
      <c r="I106">
        <f t="shared" si="9"/>
        <v>4.2364619373272405E-4</v>
      </c>
    </row>
    <row r="107" spans="1:9">
      <c r="A107" s="1" t="s">
        <v>385</v>
      </c>
      <c r="B107">
        <v>9.1300000000000008</v>
      </c>
      <c r="C107" s="2">
        <v>1094</v>
      </c>
      <c r="D107">
        <f t="shared" si="6"/>
        <v>119.82475355969331</v>
      </c>
      <c r="E107" s="7">
        <f t="shared" si="7"/>
        <v>2.068717735378099E-3</v>
      </c>
      <c r="F107" s="8">
        <f t="shared" si="10"/>
        <v>0.50454777527749961</v>
      </c>
      <c r="G107" s="7">
        <f t="shared" si="8"/>
        <v>2.0205328629822007E-3</v>
      </c>
      <c r="H107" s="8">
        <f t="shared" si="11"/>
        <v>0.2880089230980325</v>
      </c>
      <c r="I107">
        <f t="shared" si="9"/>
        <v>3.0267831644628651E-4</v>
      </c>
    </row>
    <row r="108" spans="1:9">
      <c r="A108" s="1" t="s">
        <v>107</v>
      </c>
      <c r="B108">
        <v>6.52</v>
      </c>
      <c r="C108" s="2">
        <v>781</v>
      </c>
      <c r="D108">
        <f t="shared" si="6"/>
        <v>119.78527607361964</v>
      </c>
      <c r="E108" s="7">
        <f t="shared" si="7"/>
        <v>1.4768451109052059E-3</v>
      </c>
      <c r="F108" s="8">
        <f t="shared" si="10"/>
        <v>0.50602462038840479</v>
      </c>
      <c r="G108" s="7">
        <f t="shared" si="8"/>
        <v>1.4429216064232142E-3</v>
      </c>
      <c r="H108" s="8">
        <f t="shared" si="11"/>
        <v>0.28945184470445573</v>
      </c>
      <c r="I108">
        <f t="shared" si="9"/>
        <v>1.3264519027176569E-3</v>
      </c>
    </row>
    <row r="109" spans="1:9">
      <c r="A109" s="1" t="s">
        <v>307</v>
      </c>
      <c r="B109">
        <v>28.57</v>
      </c>
      <c r="C109" s="2">
        <v>3422</v>
      </c>
      <c r="D109">
        <f t="shared" si="6"/>
        <v>119.77598879943997</v>
      </c>
      <c r="E109" s="7">
        <f t="shared" si="7"/>
        <v>6.4708885653234497E-3</v>
      </c>
      <c r="F109" s="8">
        <f t="shared" si="10"/>
        <v>0.5124955089537282</v>
      </c>
      <c r="G109" s="7">
        <f t="shared" si="8"/>
        <v>6.3227408428698211E-3</v>
      </c>
      <c r="H109" s="8">
        <f t="shared" si="11"/>
        <v>0.29577458554732555</v>
      </c>
      <c r="I109">
        <f t="shared" si="9"/>
        <v>5.9199245323621197E-4</v>
      </c>
    </row>
    <row r="110" spans="1:9">
      <c r="A110" s="1" t="s">
        <v>93</v>
      </c>
      <c r="B110">
        <v>12.72</v>
      </c>
      <c r="C110" s="2">
        <v>1521</v>
      </c>
      <c r="D110">
        <f t="shared" si="6"/>
        <v>119.5754716981132</v>
      </c>
      <c r="E110" s="7">
        <f t="shared" si="7"/>
        <v>2.8761605809050168E-3</v>
      </c>
      <c r="F110" s="8">
        <f t="shared" si="10"/>
        <v>0.5153716695346332</v>
      </c>
      <c r="G110" s="7">
        <f t="shared" si="8"/>
        <v>2.8150249744943691E-3</v>
      </c>
      <c r="H110" s="8">
        <f t="shared" si="11"/>
        <v>0.29858961052181993</v>
      </c>
      <c r="I110">
        <f t="shared" si="9"/>
        <v>7.6611643939886176E-4</v>
      </c>
    </row>
    <row r="111" spans="1:9">
      <c r="A111" s="1" t="s">
        <v>77</v>
      </c>
      <c r="B111">
        <v>16.41</v>
      </c>
      <c r="C111" s="2">
        <v>1958</v>
      </c>
      <c r="D111">
        <f t="shared" si="6"/>
        <v>119.31748933577087</v>
      </c>
      <c r="E111" s="7">
        <f t="shared" si="7"/>
        <v>3.7025130949454458E-3</v>
      </c>
      <c r="F111" s="8">
        <f t="shared" si="10"/>
        <v>0.51907418262957861</v>
      </c>
      <c r="G111" s="7">
        <f t="shared" si="8"/>
        <v>3.6316477854915563E-3</v>
      </c>
      <c r="H111" s="8">
        <f t="shared" si="11"/>
        <v>0.3022212583073115</v>
      </c>
      <c r="I111">
        <f t="shared" si="9"/>
        <v>9.2118464329257743E-4</v>
      </c>
    </row>
    <row r="112" spans="1:9">
      <c r="A112" s="1" t="s">
        <v>255</v>
      </c>
      <c r="B112">
        <v>19.72</v>
      </c>
      <c r="C112" s="2">
        <v>2352</v>
      </c>
      <c r="D112">
        <f t="shared" si="6"/>
        <v>119.26977687626776</v>
      </c>
      <c r="E112" s="7">
        <f t="shared" si="7"/>
        <v>4.4475540343777769E-3</v>
      </c>
      <c r="F112" s="8">
        <f t="shared" si="10"/>
        <v>0.52352173666395641</v>
      </c>
      <c r="G112" s="7">
        <f t="shared" si="8"/>
        <v>4.3641739384456726E-3</v>
      </c>
      <c r="H112" s="8">
        <f t="shared" si="11"/>
        <v>0.30658543224575718</v>
      </c>
      <c r="I112">
        <f t="shared" si="9"/>
        <v>2.4997070126264731E-4</v>
      </c>
    </row>
    <row r="113" spans="1:9">
      <c r="A113" s="1" t="s">
        <v>66</v>
      </c>
      <c r="B113">
        <v>5.34</v>
      </c>
      <c r="C113" s="2">
        <v>636</v>
      </c>
      <c r="D113">
        <f t="shared" si="6"/>
        <v>119.10112359550563</v>
      </c>
      <c r="E113" s="7">
        <f t="shared" si="7"/>
        <v>1.202654917459297E-3</v>
      </c>
      <c r="F113" s="8">
        <f t="shared" si="10"/>
        <v>0.52472439158141571</v>
      </c>
      <c r="G113" s="7">
        <f t="shared" si="8"/>
        <v>1.1817793524999945E-3</v>
      </c>
      <c r="H113" s="8">
        <f t="shared" si="11"/>
        <v>0.30776721159825715</v>
      </c>
      <c r="I113">
        <f t="shared" si="9"/>
        <v>2.2104213620555146E-4</v>
      </c>
    </row>
    <row r="114" spans="1:9">
      <c r="A114" s="1" t="s">
        <v>121</v>
      </c>
      <c r="B114">
        <v>4.71</v>
      </c>
      <c r="C114" s="2">
        <v>560</v>
      </c>
      <c r="D114">
        <f t="shared" si="6"/>
        <v>118.89596602972399</v>
      </c>
      <c r="E114" s="7">
        <f t="shared" si="7"/>
        <v>1.0589414367566136E-3</v>
      </c>
      <c r="F114" s="8">
        <f t="shared" si="10"/>
        <v>0.52578333301817237</v>
      </c>
      <c r="G114" s="7">
        <f t="shared" si="8"/>
        <v>1.0423559457443771E-3</v>
      </c>
      <c r="H114" s="8">
        <f t="shared" si="11"/>
        <v>0.30880956754400152</v>
      </c>
      <c r="I114">
        <f t="shared" si="9"/>
        <v>1.9558930833812882E-4</v>
      </c>
    </row>
    <row r="115" spans="1:9">
      <c r="A115" s="1" t="s">
        <v>99</v>
      </c>
      <c r="B115">
        <v>4.1500000000000004</v>
      </c>
      <c r="C115" s="2">
        <v>492</v>
      </c>
      <c r="D115">
        <f t="shared" si="6"/>
        <v>118.55421686746988</v>
      </c>
      <c r="E115" s="7">
        <f t="shared" si="7"/>
        <v>9.3035569086473912E-4</v>
      </c>
      <c r="F115" s="8">
        <f t="shared" si="10"/>
        <v>0.52671368870903712</v>
      </c>
      <c r="G115" s="7">
        <f t="shared" si="8"/>
        <v>9.1842402862827297E-4</v>
      </c>
      <c r="H115" s="8">
        <f t="shared" si="11"/>
        <v>0.30972799157262981</v>
      </c>
      <c r="I115">
        <f t="shared" si="9"/>
        <v>1.7595039764262133E-4</v>
      </c>
    </row>
    <row r="116" spans="1:9">
      <c r="A116" s="1" t="s">
        <v>216</v>
      </c>
      <c r="B116">
        <v>3.67</v>
      </c>
      <c r="C116" s="2">
        <v>430</v>
      </c>
      <c r="D116">
        <f t="shared" si="6"/>
        <v>117.16621253405995</v>
      </c>
      <c r="E116" s="7">
        <f t="shared" si="7"/>
        <v>8.131157460809712E-4</v>
      </c>
      <c r="F116" s="8">
        <f t="shared" si="10"/>
        <v>0.52752680445511813</v>
      </c>
      <c r="G116" s="7">
        <f t="shared" si="8"/>
        <v>8.1219667110018351E-4</v>
      </c>
      <c r="H116" s="8">
        <f t="shared" si="11"/>
        <v>0.31054018824372998</v>
      </c>
      <c r="I116">
        <f t="shared" si="9"/>
        <v>6.1467640974627313E-4</v>
      </c>
    </row>
    <row r="117" spans="1:9">
      <c r="A117" s="1" t="s">
        <v>390</v>
      </c>
      <c r="B117">
        <v>12.81</v>
      </c>
      <c r="C117" s="2">
        <v>1500</v>
      </c>
      <c r="D117">
        <f t="shared" si="6"/>
        <v>117.09601873536299</v>
      </c>
      <c r="E117" s="7">
        <f t="shared" si="7"/>
        <v>2.8364502770266437E-3</v>
      </c>
      <c r="F117" s="8">
        <f t="shared" si="10"/>
        <v>0.53036325473214474</v>
      </c>
      <c r="G117" s="7">
        <f t="shared" si="8"/>
        <v>2.8349426040308861E-3</v>
      </c>
      <c r="H117" s="8">
        <f t="shared" si="11"/>
        <v>0.31337513084776086</v>
      </c>
      <c r="I117">
        <f t="shared" si="9"/>
        <v>1.1636506173356986E-4</v>
      </c>
    </row>
    <row r="118" spans="1:9">
      <c r="A118" s="1" t="s">
        <v>325</v>
      </c>
      <c r="B118">
        <v>2.4</v>
      </c>
      <c r="C118" s="2">
        <v>279</v>
      </c>
      <c r="D118">
        <f t="shared" si="6"/>
        <v>116.25</v>
      </c>
      <c r="E118" s="7">
        <f t="shared" si="7"/>
        <v>5.2757975152695571E-4</v>
      </c>
      <c r="F118" s="8">
        <f t="shared" si="10"/>
        <v>0.53089083448367169</v>
      </c>
      <c r="G118" s="7">
        <f t="shared" si="8"/>
        <v>5.3113678764044698E-4</v>
      </c>
      <c r="H118" s="8">
        <f t="shared" si="11"/>
        <v>0.3139062676354013</v>
      </c>
      <c r="I118">
        <f t="shared" si="9"/>
        <v>3.7929887158852371E-4</v>
      </c>
    </row>
    <row r="119" spans="1:9">
      <c r="A119" s="1" t="s">
        <v>260</v>
      </c>
      <c r="B119">
        <v>7.74</v>
      </c>
      <c r="C119" s="2">
        <v>893</v>
      </c>
      <c r="D119">
        <f t="shared" si="6"/>
        <v>115.37467700258398</v>
      </c>
      <c r="E119" s="7">
        <f t="shared" si="7"/>
        <v>1.6886333982565286E-3</v>
      </c>
      <c r="F119" s="8">
        <f t="shared" si="10"/>
        <v>0.53257946788192823</v>
      </c>
      <c r="G119" s="7">
        <f t="shared" si="8"/>
        <v>1.7129161401404417E-3</v>
      </c>
      <c r="H119" s="8">
        <f t="shared" si="11"/>
        <v>0.31561918377554177</v>
      </c>
      <c r="I119">
        <f t="shared" si="9"/>
        <v>1.6677604237143873E-3</v>
      </c>
    </row>
    <row r="120" spans="1:9">
      <c r="A120" s="1" t="s">
        <v>69</v>
      </c>
      <c r="B120">
        <v>34.03</v>
      </c>
      <c r="C120" s="2">
        <v>3926</v>
      </c>
      <c r="D120">
        <f t="shared" si="6"/>
        <v>115.36879224213928</v>
      </c>
      <c r="E120" s="7">
        <f t="shared" si="7"/>
        <v>7.4239358584044018E-3</v>
      </c>
      <c r="F120" s="8">
        <f t="shared" si="10"/>
        <v>0.54000340374033262</v>
      </c>
      <c r="G120" s="7">
        <f t="shared" si="8"/>
        <v>7.5310770347518383E-3</v>
      </c>
      <c r="H120" s="8">
        <f t="shared" si="11"/>
        <v>0.32315026081029363</v>
      </c>
      <c r="I120">
        <f t="shared" si="9"/>
        <v>3.6719665193507556E-4</v>
      </c>
    </row>
    <row r="121" spans="1:9">
      <c r="A121" s="1" t="s">
        <v>437</v>
      </c>
      <c r="B121">
        <v>7.47</v>
      </c>
      <c r="C121" s="2">
        <v>860</v>
      </c>
      <c r="D121">
        <f t="shared" si="6"/>
        <v>115.12717536813923</v>
      </c>
      <c r="E121" s="7">
        <f t="shared" si="7"/>
        <v>1.6262314921619424E-3</v>
      </c>
      <c r="F121" s="8">
        <f t="shared" si="10"/>
        <v>0.54162963523249452</v>
      </c>
      <c r="G121" s="7">
        <f t="shared" si="8"/>
        <v>1.6531632515308912E-3</v>
      </c>
      <c r="H121" s="8">
        <f t="shared" si="11"/>
        <v>0.3248034240618245</v>
      </c>
      <c r="I121">
        <f t="shared" si="9"/>
        <v>4.2981434940284058E-4</v>
      </c>
    </row>
    <row r="122" spans="1:9">
      <c r="A122" s="1" t="s">
        <v>353</v>
      </c>
      <c r="B122">
        <v>8.7200000000000006</v>
      </c>
      <c r="C122" s="2">
        <v>1002</v>
      </c>
      <c r="D122">
        <f t="shared" si="6"/>
        <v>114.90825688073393</v>
      </c>
      <c r="E122" s="7">
        <f t="shared" si="7"/>
        <v>1.8947487850537979E-3</v>
      </c>
      <c r="F122" s="8">
        <f t="shared" si="10"/>
        <v>0.54352438401754832</v>
      </c>
      <c r="G122" s="7">
        <f t="shared" si="8"/>
        <v>1.9297969950936242E-3</v>
      </c>
      <c r="H122" s="8">
        <f t="shared" si="11"/>
        <v>0.3267332210569181</v>
      </c>
      <c r="I122">
        <f t="shared" si="9"/>
        <v>2.0863613050800534E-4</v>
      </c>
    </row>
    <row r="123" spans="1:9">
      <c r="A123" s="1" t="s">
        <v>9</v>
      </c>
      <c r="B123">
        <v>4.2</v>
      </c>
      <c r="C123" s="2">
        <v>480</v>
      </c>
      <c r="D123">
        <f t="shared" si="6"/>
        <v>114.28571428571428</v>
      </c>
      <c r="E123" s="7">
        <f t="shared" si="7"/>
        <v>9.07664088648526E-4</v>
      </c>
      <c r="F123" s="8">
        <f t="shared" si="10"/>
        <v>0.54443204810619683</v>
      </c>
      <c r="G123" s="7">
        <f t="shared" si="8"/>
        <v>9.2948937837078222E-4</v>
      </c>
      <c r="H123" s="8">
        <f t="shared" si="11"/>
        <v>0.32766271043528888</v>
      </c>
      <c r="I123">
        <f t="shared" si="9"/>
        <v>1.5998869916583613E-4</v>
      </c>
    </row>
    <row r="124" spans="1:9">
      <c r="A124" s="1" t="s">
        <v>217</v>
      </c>
      <c r="B124">
        <v>3.21</v>
      </c>
      <c r="C124" s="2">
        <v>366</v>
      </c>
      <c r="D124">
        <f t="shared" si="6"/>
        <v>114.01869158878505</v>
      </c>
      <c r="E124" s="7">
        <f t="shared" si="7"/>
        <v>6.9209386759450109E-4</v>
      </c>
      <c r="F124" s="8">
        <f t="shared" si="10"/>
        <v>0.54512414197379133</v>
      </c>
      <c r="G124" s="7">
        <f t="shared" si="8"/>
        <v>7.1039545346909783E-4</v>
      </c>
      <c r="H124" s="8">
        <f t="shared" si="11"/>
        <v>0.32837310588875795</v>
      </c>
      <c r="I124">
        <f t="shared" si="9"/>
        <v>4.3022023721994707E-4</v>
      </c>
    </row>
    <row r="125" spans="1:9">
      <c r="A125" s="1" t="s">
        <v>336</v>
      </c>
      <c r="B125">
        <v>8.6</v>
      </c>
      <c r="C125" s="2">
        <v>978</v>
      </c>
      <c r="D125">
        <f t="shared" si="6"/>
        <v>113.72093023255815</v>
      </c>
      <c r="E125" s="7">
        <f t="shared" si="7"/>
        <v>1.8493655806213717E-3</v>
      </c>
      <c r="F125" s="8">
        <f t="shared" si="10"/>
        <v>0.54697350755441265</v>
      </c>
      <c r="G125" s="7">
        <f t="shared" si="8"/>
        <v>1.9032401557116017E-3</v>
      </c>
      <c r="H125" s="8">
        <f t="shared" si="11"/>
        <v>0.33027634604446954</v>
      </c>
      <c r="I125">
        <f t="shared" si="9"/>
        <v>7.8867042727359671E-4</v>
      </c>
    </row>
    <row r="126" spans="1:9">
      <c r="A126" s="1" t="s">
        <v>367</v>
      </c>
      <c r="B126">
        <v>15.73</v>
      </c>
      <c r="C126" s="2">
        <v>1786</v>
      </c>
      <c r="D126">
        <f t="shared" si="6"/>
        <v>113.54100445009536</v>
      </c>
      <c r="E126" s="7">
        <f t="shared" si="7"/>
        <v>3.3772667965130572E-3</v>
      </c>
      <c r="F126" s="8">
        <f t="shared" si="10"/>
        <v>0.55035077435092572</v>
      </c>
      <c r="G126" s="7">
        <f t="shared" si="8"/>
        <v>3.4811590289934298E-3</v>
      </c>
      <c r="H126" s="8">
        <f t="shared" si="11"/>
        <v>0.33375750507346297</v>
      </c>
      <c r="I126">
        <f t="shared" si="9"/>
        <v>1.2444246029669481E-3</v>
      </c>
    </row>
    <row r="127" spans="1:9">
      <c r="A127" s="1" t="s">
        <v>261</v>
      </c>
      <c r="B127">
        <v>24.69</v>
      </c>
      <c r="C127" s="2">
        <v>2793</v>
      </c>
      <c r="D127">
        <f t="shared" si="6"/>
        <v>113.12272174969623</v>
      </c>
      <c r="E127" s="7">
        <f t="shared" si="7"/>
        <v>5.2814704158236107E-3</v>
      </c>
      <c r="F127" s="8">
        <f t="shared" si="10"/>
        <v>0.55563224476674933</v>
      </c>
      <c r="G127" s="7">
        <f t="shared" si="8"/>
        <v>5.4640697028510987E-3</v>
      </c>
      <c r="H127" s="8">
        <f t="shared" si="11"/>
        <v>0.33922157477631409</v>
      </c>
      <c r="I127">
        <f t="shared" si="9"/>
        <v>2.2454284853176687E-4</v>
      </c>
    </row>
    <row r="128" spans="1:9">
      <c r="A128" s="1" t="s">
        <v>408</v>
      </c>
      <c r="B128">
        <v>4.45</v>
      </c>
      <c r="C128" s="2">
        <v>503</v>
      </c>
      <c r="D128">
        <f t="shared" si="6"/>
        <v>113.03370786516854</v>
      </c>
      <c r="E128" s="7">
        <f t="shared" si="7"/>
        <v>9.5115632622960115E-4</v>
      </c>
      <c r="F128" s="8">
        <f t="shared" si="10"/>
        <v>0.55658340109297888</v>
      </c>
      <c r="G128" s="7">
        <f t="shared" si="8"/>
        <v>9.8481612708332879E-4</v>
      </c>
      <c r="H128" s="8">
        <f t="shared" si="11"/>
        <v>0.34020639090339744</v>
      </c>
      <c r="I128">
        <f t="shared" si="9"/>
        <v>4.7700148852938828E-4</v>
      </c>
    </row>
    <row r="129" spans="1:9">
      <c r="A129" s="1" t="s">
        <v>51</v>
      </c>
      <c r="B129">
        <v>9.44</v>
      </c>
      <c r="C129" s="2">
        <v>1066</v>
      </c>
      <c r="D129">
        <f t="shared" si="6"/>
        <v>112.92372881355932</v>
      </c>
      <c r="E129" s="7">
        <f t="shared" si="7"/>
        <v>2.0157706635402679E-3</v>
      </c>
      <c r="F129" s="8">
        <f t="shared" si="10"/>
        <v>0.55859917175651919</v>
      </c>
      <c r="G129" s="7">
        <f t="shared" si="8"/>
        <v>2.0891380313857581E-3</v>
      </c>
      <c r="H129" s="8">
        <f t="shared" si="11"/>
        <v>0.34229552893478321</v>
      </c>
      <c r="I129">
        <f t="shared" si="9"/>
        <v>8.8826240827150071E-5</v>
      </c>
    </row>
    <row r="130" spans="1:9">
      <c r="A130" s="1" t="s">
        <v>197</v>
      </c>
      <c r="B130">
        <v>1.75</v>
      </c>
      <c r="C130" s="2">
        <v>197</v>
      </c>
      <c r="D130">
        <f t="shared" ref="D130:D193" si="12">C130/B130</f>
        <v>112.57142857142857</v>
      </c>
      <c r="E130" s="7">
        <f t="shared" si="7"/>
        <v>3.7252046971616586E-4</v>
      </c>
      <c r="F130" s="8">
        <f t="shared" si="10"/>
        <v>0.55897169222623533</v>
      </c>
      <c r="G130" s="7">
        <f t="shared" si="8"/>
        <v>3.8728724098782593E-4</v>
      </c>
      <c r="H130" s="8">
        <f t="shared" si="11"/>
        <v>0.34268281617577101</v>
      </c>
      <c r="I130">
        <f t="shared" si="9"/>
        <v>6.6949549528641517E-4</v>
      </c>
    </row>
    <row r="131" spans="1:9">
      <c r="A131" s="1" t="s">
        <v>170</v>
      </c>
      <c r="B131">
        <v>13.17</v>
      </c>
      <c r="C131" s="2">
        <v>1481</v>
      </c>
      <c r="D131">
        <f t="shared" si="12"/>
        <v>112.45254365983295</v>
      </c>
      <c r="E131" s="7">
        <f t="shared" ref="E131:E194" si="13">C131/528830</f>
        <v>2.800521906850973E-3</v>
      </c>
      <c r="F131" s="8">
        <f t="shared" si="10"/>
        <v>0.56177221413308631</v>
      </c>
      <c r="G131" s="7">
        <f t="shared" ref="G131:G194" si="14">B131/4518.61</f>
        <v>2.9146131221769529E-3</v>
      </c>
      <c r="H131" s="8">
        <f t="shared" si="11"/>
        <v>0.34559742929794796</v>
      </c>
      <c r="I131">
        <f t="shared" ref="I131:I194" si="15">F131*H132-F132*H131</f>
        <v>1.5332811314786032E-4</v>
      </c>
    </row>
    <row r="132" spans="1:9">
      <c r="A132" s="1" t="s">
        <v>224</v>
      </c>
      <c r="B132">
        <v>3.01</v>
      </c>
      <c r="C132" s="2">
        <v>338</v>
      </c>
      <c r="D132">
        <f t="shared" si="12"/>
        <v>112.29235880398672</v>
      </c>
      <c r="E132" s="7">
        <f t="shared" si="13"/>
        <v>6.3914679575667035E-4</v>
      </c>
      <c r="F132" s="8">
        <f t="shared" ref="F132:F195" si="16">F131+E132</f>
        <v>0.56241136092884303</v>
      </c>
      <c r="G132" s="7">
        <f t="shared" si="14"/>
        <v>6.6613405449906051E-4</v>
      </c>
      <c r="H132" s="8">
        <f t="shared" ref="H132:H195" si="17">H131+G132</f>
        <v>0.34626356335244701</v>
      </c>
      <c r="I132">
        <f t="shared" si="15"/>
        <v>2.3231925568817369E-4</v>
      </c>
    </row>
    <row r="133" spans="1:9">
      <c r="A133" s="1" t="s">
        <v>65</v>
      </c>
      <c r="B133">
        <v>4.5599999999999996</v>
      </c>
      <c r="C133" s="2">
        <v>512</v>
      </c>
      <c r="D133">
        <f t="shared" si="12"/>
        <v>112.28070175438597</v>
      </c>
      <c r="E133" s="7">
        <f t="shared" si="13"/>
        <v>9.681750278917611E-4</v>
      </c>
      <c r="F133" s="8">
        <f t="shared" si="16"/>
        <v>0.56337953595673484</v>
      </c>
      <c r="G133" s="7">
        <f t="shared" si="14"/>
        <v>1.0091598965168492E-3</v>
      </c>
      <c r="H133" s="8">
        <f t="shared" si="17"/>
        <v>0.34727272324896385</v>
      </c>
      <c r="I133">
        <f t="shared" si="15"/>
        <v>3.3235498895267668E-4</v>
      </c>
    </row>
    <row r="134" spans="1:9">
      <c r="A134" s="1" t="s">
        <v>303</v>
      </c>
      <c r="B134">
        <v>6.5</v>
      </c>
      <c r="C134" s="2">
        <v>728</v>
      </c>
      <c r="D134">
        <f t="shared" si="12"/>
        <v>112</v>
      </c>
      <c r="E134" s="7">
        <f t="shared" si="13"/>
        <v>1.3766238677835978E-3</v>
      </c>
      <c r="F134" s="8">
        <f t="shared" si="16"/>
        <v>0.56475615982451843</v>
      </c>
      <c r="G134" s="7">
        <f t="shared" si="14"/>
        <v>1.4384954665262106E-3</v>
      </c>
      <c r="H134" s="8">
        <f t="shared" si="17"/>
        <v>0.34871121871549005</v>
      </c>
      <c r="I134">
        <f t="shared" si="15"/>
        <v>2.4346524314952656E-4</v>
      </c>
    </row>
    <row r="135" spans="1:9">
      <c r="A135" s="1" t="s">
        <v>251</v>
      </c>
      <c r="B135">
        <v>4.76</v>
      </c>
      <c r="C135" s="2">
        <v>533</v>
      </c>
      <c r="D135">
        <f t="shared" si="12"/>
        <v>111.9747899159664</v>
      </c>
      <c r="E135" s="7">
        <f t="shared" si="13"/>
        <v>1.007885331770134E-3</v>
      </c>
      <c r="F135" s="8">
        <f t="shared" si="16"/>
        <v>0.56576404515628853</v>
      </c>
      <c r="G135" s="7">
        <f t="shared" si="14"/>
        <v>1.0534212954868864E-3</v>
      </c>
      <c r="H135" s="8">
        <f t="shared" si="17"/>
        <v>0.34976464001097696</v>
      </c>
      <c r="I135">
        <f t="shared" si="15"/>
        <v>4.4170582041760942E-4</v>
      </c>
    </row>
    <row r="136" spans="1:9">
      <c r="A136" s="1" t="s">
        <v>229</v>
      </c>
      <c r="B136">
        <v>8.6199999999999992</v>
      </c>
      <c r="C136" s="2">
        <v>964</v>
      </c>
      <c r="D136">
        <f t="shared" si="12"/>
        <v>111.83294663573086</v>
      </c>
      <c r="E136" s="7">
        <f t="shared" si="13"/>
        <v>1.8228920447024564E-3</v>
      </c>
      <c r="F136" s="8">
        <f t="shared" si="16"/>
        <v>0.56758693720099096</v>
      </c>
      <c r="G136" s="7">
        <f t="shared" si="14"/>
        <v>1.9076662956086052E-3</v>
      </c>
      <c r="H136" s="8">
        <f t="shared" si="17"/>
        <v>0.35167230630658558</v>
      </c>
      <c r="I136">
        <f t="shared" si="15"/>
        <v>4.2020424914149257E-4</v>
      </c>
    </row>
    <row r="137" spans="1:9">
      <c r="A137" s="1" t="s">
        <v>208</v>
      </c>
      <c r="B137">
        <v>8.1999999999999993</v>
      </c>
      <c r="C137" s="2">
        <v>917</v>
      </c>
      <c r="D137">
        <f t="shared" si="12"/>
        <v>111.82926829268294</v>
      </c>
      <c r="E137" s="7">
        <f t="shared" si="13"/>
        <v>1.7340166026889548E-3</v>
      </c>
      <c r="F137" s="8">
        <f t="shared" si="16"/>
        <v>0.56932095380367986</v>
      </c>
      <c r="G137" s="7">
        <f t="shared" si="14"/>
        <v>1.814717357771527E-3</v>
      </c>
      <c r="H137" s="8">
        <f t="shared" si="17"/>
        <v>0.35348702366435708</v>
      </c>
      <c r="I137">
        <f t="shared" si="15"/>
        <v>1.0928185690053938E-4</v>
      </c>
    </row>
    <row r="138" spans="1:9">
      <c r="A138" s="1" t="s">
        <v>167</v>
      </c>
      <c r="B138">
        <v>2.13</v>
      </c>
      <c r="C138" s="2">
        <v>238</v>
      </c>
      <c r="D138">
        <f t="shared" si="12"/>
        <v>111.73708920187794</v>
      </c>
      <c r="E138" s="7">
        <f t="shared" si="13"/>
        <v>4.5005011062156081E-4</v>
      </c>
      <c r="F138" s="8">
        <f t="shared" si="16"/>
        <v>0.56977100391430147</v>
      </c>
      <c r="G138" s="7">
        <f t="shared" si="14"/>
        <v>4.7138389903089668E-4</v>
      </c>
      <c r="H138" s="8">
        <f t="shared" si="17"/>
        <v>0.35395840756338798</v>
      </c>
      <c r="I138">
        <f t="shared" si="15"/>
        <v>4.157814361937795E-4</v>
      </c>
    </row>
    <row r="139" spans="1:9">
      <c r="A139" s="1" t="s">
        <v>70</v>
      </c>
      <c r="B139">
        <v>8.08</v>
      </c>
      <c r="C139" s="2">
        <v>901</v>
      </c>
      <c r="D139">
        <f t="shared" si="12"/>
        <v>111.50990099009901</v>
      </c>
      <c r="E139" s="7">
        <f t="shared" si="13"/>
        <v>1.7037611330673373E-3</v>
      </c>
      <c r="F139" s="8">
        <f t="shared" si="16"/>
        <v>0.57147476504736883</v>
      </c>
      <c r="G139" s="7">
        <f t="shared" si="14"/>
        <v>1.7881605183895049E-3</v>
      </c>
      <c r="H139" s="8">
        <f t="shared" si="17"/>
        <v>0.35574656808177746</v>
      </c>
      <c r="I139">
        <f t="shared" si="15"/>
        <v>2.7044224902922354E-4</v>
      </c>
    </row>
    <row r="140" spans="1:9">
      <c r="A140" s="1" t="s">
        <v>165</v>
      </c>
      <c r="B140">
        <v>5.25</v>
      </c>
      <c r="C140" s="2">
        <v>585</v>
      </c>
      <c r="D140">
        <f t="shared" si="12"/>
        <v>111.42857142857143</v>
      </c>
      <c r="E140" s="7">
        <f t="shared" si="13"/>
        <v>1.1062156080403911E-3</v>
      </c>
      <c r="F140" s="8">
        <f t="shared" si="16"/>
        <v>0.57258098065540919</v>
      </c>
      <c r="G140" s="7">
        <f t="shared" si="14"/>
        <v>1.1618617229634779E-3</v>
      </c>
      <c r="H140" s="8">
        <f t="shared" si="17"/>
        <v>0.35690842980474091</v>
      </c>
      <c r="I140">
        <f t="shared" si="15"/>
        <v>3.8403212866378045E-4</v>
      </c>
    </row>
    <row r="141" spans="1:9">
      <c r="A141" s="1" t="s">
        <v>192</v>
      </c>
      <c r="B141">
        <v>7.43</v>
      </c>
      <c r="C141" s="2">
        <v>826</v>
      </c>
      <c r="D141">
        <f t="shared" si="12"/>
        <v>111.17092866756393</v>
      </c>
      <c r="E141" s="7">
        <f t="shared" si="13"/>
        <v>1.5619386192160052E-3</v>
      </c>
      <c r="F141" s="8">
        <f t="shared" si="16"/>
        <v>0.57414291927462524</v>
      </c>
      <c r="G141" s="7">
        <f t="shared" si="14"/>
        <v>1.6443109717368838E-3</v>
      </c>
      <c r="H141" s="8">
        <f t="shared" si="17"/>
        <v>0.35855274077647781</v>
      </c>
      <c r="I141">
        <f t="shared" si="15"/>
        <v>2.6417557799560121E-4</v>
      </c>
    </row>
    <row r="142" spans="1:9">
      <c r="A142" s="1" t="s">
        <v>379</v>
      </c>
      <c r="B142">
        <v>5.1100000000000003</v>
      </c>
      <c r="C142" s="2">
        <v>568</v>
      </c>
      <c r="D142">
        <f t="shared" si="12"/>
        <v>111.1545988258317</v>
      </c>
      <c r="E142" s="7">
        <f t="shared" si="13"/>
        <v>1.0740691715674224E-3</v>
      </c>
      <c r="F142" s="8">
        <f t="shared" si="16"/>
        <v>0.57521698844619262</v>
      </c>
      <c r="G142" s="7">
        <f t="shared" si="14"/>
        <v>1.1308787436844518E-3</v>
      </c>
      <c r="H142" s="8">
        <f t="shared" si="17"/>
        <v>0.35968361952016226</v>
      </c>
      <c r="I142">
        <f t="shared" si="15"/>
        <v>1.3856543883641881E-4</v>
      </c>
    </row>
    <row r="143" spans="1:9">
      <c r="A143" s="1" t="s">
        <v>259</v>
      </c>
      <c r="B143">
        <v>2.67</v>
      </c>
      <c r="C143" s="2">
        <v>296</v>
      </c>
      <c r="D143">
        <f t="shared" si="12"/>
        <v>110.86142322097379</v>
      </c>
      <c r="E143" s="7">
        <f t="shared" si="13"/>
        <v>5.5972618799992441E-4</v>
      </c>
      <c r="F143" s="8">
        <f t="shared" si="16"/>
        <v>0.57577671463419255</v>
      </c>
      <c r="G143" s="7">
        <f t="shared" si="14"/>
        <v>5.9088967624999723E-4</v>
      </c>
      <c r="H143" s="8">
        <f t="shared" si="17"/>
        <v>0.36027450919641224</v>
      </c>
      <c r="I143">
        <f t="shared" si="15"/>
        <v>5.0898163193927037E-4</v>
      </c>
    </row>
    <row r="144" spans="1:9">
      <c r="A144" s="1" t="s">
        <v>368</v>
      </c>
      <c r="B144">
        <v>9.7899999999999991</v>
      </c>
      <c r="C144" s="2">
        <v>1084</v>
      </c>
      <c r="D144">
        <f t="shared" si="12"/>
        <v>110.72522982635343</v>
      </c>
      <c r="E144" s="7">
        <f t="shared" si="13"/>
        <v>2.0498080668645878E-3</v>
      </c>
      <c r="F144" s="8">
        <f t="shared" si="16"/>
        <v>0.57782652270105717</v>
      </c>
      <c r="G144" s="7">
        <f t="shared" si="14"/>
        <v>2.166595479583323E-3</v>
      </c>
      <c r="H144" s="8">
        <f t="shared" si="17"/>
        <v>0.36244110467599555</v>
      </c>
      <c r="I144">
        <f t="shared" si="15"/>
        <v>5.1441424724044116E-4</v>
      </c>
    </row>
    <row r="145" spans="1:9">
      <c r="A145" s="1" t="s">
        <v>144</v>
      </c>
      <c r="B145">
        <v>9.8699999999999992</v>
      </c>
      <c r="C145" s="2">
        <v>1091</v>
      </c>
      <c r="D145">
        <f t="shared" si="12"/>
        <v>110.53698074974672</v>
      </c>
      <c r="E145" s="7">
        <f t="shared" si="13"/>
        <v>2.0630448348240454E-3</v>
      </c>
      <c r="F145" s="8">
        <f t="shared" si="16"/>
        <v>0.57988956753588117</v>
      </c>
      <c r="G145" s="7">
        <f t="shared" si="14"/>
        <v>2.1843000391713382E-3</v>
      </c>
      <c r="H145" s="8">
        <f t="shared" si="17"/>
        <v>0.36462540471516691</v>
      </c>
      <c r="I145">
        <f t="shared" si="15"/>
        <v>8.9314167866580418E-4</v>
      </c>
    </row>
    <row r="146" spans="1:9">
      <c r="A146" s="1" t="s">
        <v>54</v>
      </c>
      <c r="B146">
        <v>17.13</v>
      </c>
      <c r="C146" s="2">
        <v>1893</v>
      </c>
      <c r="D146">
        <f t="shared" si="12"/>
        <v>110.50788091068301</v>
      </c>
      <c r="E146" s="7">
        <f t="shared" si="13"/>
        <v>3.5796002496076246E-3</v>
      </c>
      <c r="F146" s="8">
        <f t="shared" si="16"/>
        <v>0.58346916778548874</v>
      </c>
      <c r="G146" s="7">
        <f t="shared" si="14"/>
        <v>3.7909888217836901E-3</v>
      </c>
      <c r="H146" s="8">
        <f t="shared" si="17"/>
        <v>0.3684163935369506</v>
      </c>
      <c r="I146">
        <f t="shared" si="15"/>
        <v>2.4542517201073255E-4</v>
      </c>
    </row>
    <row r="147" spans="1:9">
      <c r="A147" s="1" t="s">
        <v>102</v>
      </c>
      <c r="B147">
        <v>4.6900000000000004</v>
      </c>
      <c r="C147" s="2">
        <v>517</v>
      </c>
      <c r="D147">
        <f t="shared" si="12"/>
        <v>110.23454157782515</v>
      </c>
      <c r="E147" s="7">
        <f t="shared" si="13"/>
        <v>9.7762986214851647E-4</v>
      </c>
      <c r="F147" s="8">
        <f t="shared" si="16"/>
        <v>0.5844467976476373</v>
      </c>
      <c r="G147" s="7">
        <f t="shared" si="14"/>
        <v>1.0379298058473736E-3</v>
      </c>
      <c r="H147" s="8">
        <f t="shared" si="17"/>
        <v>0.36945432334279799</v>
      </c>
      <c r="I147">
        <f t="shared" si="15"/>
        <v>1.6916820848833503E-4</v>
      </c>
    </row>
    <row r="148" spans="1:9">
      <c r="A148" s="1" t="s">
        <v>153</v>
      </c>
      <c r="B148">
        <v>3.22</v>
      </c>
      <c r="C148" s="2">
        <v>354</v>
      </c>
      <c r="D148">
        <f t="shared" si="12"/>
        <v>109.93788819875776</v>
      </c>
      <c r="E148" s="7">
        <f t="shared" si="13"/>
        <v>6.6940226537828796E-4</v>
      </c>
      <c r="F148" s="8">
        <f t="shared" si="16"/>
        <v>0.58511619991301556</v>
      </c>
      <c r="G148" s="7">
        <f t="shared" si="14"/>
        <v>7.1260852341759973E-4</v>
      </c>
      <c r="H148" s="8">
        <f t="shared" si="17"/>
        <v>0.37016693186621558</v>
      </c>
      <c r="I148">
        <f t="shared" si="15"/>
        <v>2.2593099407278161E-4</v>
      </c>
    </row>
    <row r="149" spans="1:9">
      <c r="A149" s="1" t="s">
        <v>90</v>
      </c>
      <c r="B149">
        <v>4.28</v>
      </c>
      <c r="C149" s="2">
        <v>469</v>
      </c>
      <c r="D149">
        <f t="shared" si="12"/>
        <v>109.57943925233644</v>
      </c>
      <c r="E149" s="7">
        <f t="shared" si="13"/>
        <v>8.8686345328366396E-4</v>
      </c>
      <c r="F149" s="8">
        <f t="shared" si="16"/>
        <v>0.58600306336629926</v>
      </c>
      <c r="G149" s="7">
        <f t="shared" si="14"/>
        <v>9.4719393795879715E-4</v>
      </c>
      <c r="H149" s="8">
        <f t="shared" si="17"/>
        <v>0.37111412580417436</v>
      </c>
      <c r="I149">
        <f t="shared" si="15"/>
        <v>1.7414027775219942E-4</v>
      </c>
    </row>
    <row r="150" spans="1:9">
      <c r="A150" s="1" t="s">
        <v>138</v>
      </c>
      <c r="B150">
        <v>3.28</v>
      </c>
      <c r="C150" s="2">
        <v>358</v>
      </c>
      <c r="D150">
        <f t="shared" si="12"/>
        <v>109.14634146341464</v>
      </c>
      <c r="E150" s="7">
        <f t="shared" si="13"/>
        <v>6.7696613278369234E-4</v>
      </c>
      <c r="F150" s="8">
        <f t="shared" si="16"/>
        <v>0.58668002949908293</v>
      </c>
      <c r="G150" s="7">
        <f t="shared" si="14"/>
        <v>7.2588694310861087E-4</v>
      </c>
      <c r="H150" s="8">
        <f t="shared" si="17"/>
        <v>0.37184001274728296</v>
      </c>
      <c r="I150">
        <f t="shared" si="15"/>
        <v>1.2700600991838451E-4</v>
      </c>
    </row>
    <row r="151" spans="1:9">
      <c r="A151" s="1" t="s">
        <v>184</v>
      </c>
      <c r="B151">
        <v>2.37</v>
      </c>
      <c r="C151" s="2">
        <v>257</v>
      </c>
      <c r="D151">
        <f t="shared" si="12"/>
        <v>108.43881856540084</v>
      </c>
      <c r="E151" s="7">
        <f t="shared" si="13"/>
        <v>4.8597848079723165E-4</v>
      </c>
      <c r="F151" s="8">
        <f t="shared" si="16"/>
        <v>0.58716600797988017</v>
      </c>
      <c r="G151" s="7">
        <f t="shared" si="14"/>
        <v>5.2449757779494141E-4</v>
      </c>
      <c r="H151" s="8">
        <f t="shared" si="17"/>
        <v>0.37236451032507789</v>
      </c>
      <c r="I151">
        <f t="shared" si="15"/>
        <v>2.0547179577473651E-4</v>
      </c>
    </row>
    <row r="152" spans="1:9">
      <c r="A152" s="1" t="s">
        <v>346</v>
      </c>
      <c r="B152">
        <v>3.83</v>
      </c>
      <c r="C152" s="2">
        <v>415</v>
      </c>
      <c r="D152">
        <f t="shared" si="12"/>
        <v>108.35509138381201</v>
      </c>
      <c r="E152" s="7">
        <f t="shared" si="13"/>
        <v>7.8475124331070479E-4</v>
      </c>
      <c r="F152" s="8">
        <f t="shared" si="16"/>
        <v>0.58795075922319084</v>
      </c>
      <c r="G152" s="7">
        <f t="shared" si="14"/>
        <v>8.4760579027621337E-4</v>
      </c>
      <c r="H152" s="8">
        <f t="shared" si="17"/>
        <v>0.3732121161153541</v>
      </c>
      <c r="I152">
        <f t="shared" si="15"/>
        <v>9.1940750832630869E-5</v>
      </c>
    </row>
    <row r="153" spans="1:9">
      <c r="A153" s="1" t="s">
        <v>124</v>
      </c>
      <c r="B153">
        <v>1.71</v>
      </c>
      <c r="C153" s="2">
        <v>185</v>
      </c>
      <c r="D153">
        <f t="shared" si="12"/>
        <v>108.18713450292398</v>
      </c>
      <c r="E153" s="7">
        <f t="shared" si="13"/>
        <v>3.4982886749995273E-4</v>
      </c>
      <c r="F153" s="8">
        <f t="shared" si="16"/>
        <v>0.58830058809069075</v>
      </c>
      <c r="G153" s="7">
        <f t="shared" si="14"/>
        <v>3.7843496119381847E-4</v>
      </c>
      <c r="H153" s="8">
        <f t="shared" si="17"/>
        <v>0.37359055107654793</v>
      </c>
      <c r="I153">
        <f t="shared" si="15"/>
        <v>2.5017484203596063E-4</v>
      </c>
    </row>
    <row r="154" spans="1:9">
      <c r="A154" s="1" t="s">
        <v>43</v>
      </c>
      <c r="B154">
        <v>4.6399999999999997</v>
      </c>
      <c r="C154" s="2">
        <v>501</v>
      </c>
      <c r="D154">
        <f t="shared" si="12"/>
        <v>107.97413793103449</v>
      </c>
      <c r="E154" s="7">
        <f t="shared" si="13"/>
        <v>9.4737439252689896E-4</v>
      </c>
      <c r="F154" s="8">
        <f t="shared" si="16"/>
        <v>0.58924796248321765</v>
      </c>
      <c r="G154" s="7">
        <f t="shared" si="14"/>
        <v>1.0268644561048641E-3</v>
      </c>
      <c r="H154" s="8">
        <f t="shared" si="17"/>
        <v>0.37461741553265276</v>
      </c>
      <c r="I154">
        <f t="shared" si="15"/>
        <v>3.3113558042235924E-4</v>
      </c>
    </row>
    <row r="155" spans="1:9">
      <c r="A155" s="1" t="s">
        <v>258</v>
      </c>
      <c r="B155">
        <v>6.13</v>
      </c>
      <c r="C155" s="2">
        <v>661</v>
      </c>
      <c r="D155">
        <f t="shared" si="12"/>
        <v>107.83034257748777</v>
      </c>
      <c r="E155" s="7">
        <f t="shared" si="13"/>
        <v>1.2499290887430744E-3</v>
      </c>
      <c r="F155" s="8">
        <f t="shared" si="16"/>
        <v>0.59049789157196075</v>
      </c>
      <c r="G155" s="7">
        <f t="shared" si="14"/>
        <v>1.3566118784316416E-3</v>
      </c>
      <c r="H155" s="8">
        <f t="shared" si="17"/>
        <v>0.37597402741108443</v>
      </c>
      <c r="I155">
        <f t="shared" si="15"/>
        <v>9.2649432886254823E-5</v>
      </c>
    </row>
    <row r="156" spans="1:9">
      <c r="A156" s="1" t="s">
        <v>329</v>
      </c>
      <c r="B156">
        <v>1.71</v>
      </c>
      <c r="C156" s="2">
        <v>184</v>
      </c>
      <c r="D156">
        <f t="shared" si="12"/>
        <v>107.60233918128655</v>
      </c>
      <c r="E156" s="7">
        <f t="shared" si="13"/>
        <v>3.4793790064860164E-4</v>
      </c>
      <c r="F156" s="8">
        <f t="shared" si="16"/>
        <v>0.59084582947260933</v>
      </c>
      <c r="G156" s="7">
        <f t="shared" si="14"/>
        <v>3.7843496119381847E-4</v>
      </c>
      <c r="H156" s="8">
        <f t="shared" si="17"/>
        <v>0.37635246237227826</v>
      </c>
      <c r="I156">
        <f t="shared" si="15"/>
        <v>1.9769728435162226E-4</v>
      </c>
    </row>
    <row r="157" spans="1:9">
      <c r="A157" s="1" t="s">
        <v>14</v>
      </c>
      <c r="B157">
        <v>3.64</v>
      </c>
      <c r="C157" s="2">
        <v>391</v>
      </c>
      <c r="D157">
        <f t="shared" si="12"/>
        <v>107.41758241758241</v>
      </c>
      <c r="E157" s="7">
        <f t="shared" si="13"/>
        <v>7.3936803887827843E-4</v>
      </c>
      <c r="F157" s="8">
        <f t="shared" si="16"/>
        <v>0.59158519751148764</v>
      </c>
      <c r="G157" s="7">
        <f t="shared" si="14"/>
        <v>8.0555746125467794E-4</v>
      </c>
      <c r="H157" s="8">
        <f t="shared" si="17"/>
        <v>0.37715801983353292</v>
      </c>
      <c r="I157">
        <f t="shared" si="15"/>
        <v>4.1041238864131246E-4</v>
      </c>
    </row>
    <row r="158" spans="1:9">
      <c r="A158" s="1" t="s">
        <v>8</v>
      </c>
      <c r="B158">
        <v>7.52</v>
      </c>
      <c r="C158" s="2">
        <v>805</v>
      </c>
      <c r="D158">
        <f t="shared" si="12"/>
        <v>107.04787234042554</v>
      </c>
      <c r="E158" s="7">
        <f t="shared" si="13"/>
        <v>1.5222283153376321E-3</v>
      </c>
      <c r="F158" s="8">
        <f t="shared" si="16"/>
        <v>0.5931074258268253</v>
      </c>
      <c r="G158" s="7">
        <f t="shared" si="14"/>
        <v>1.6642286012734004E-3</v>
      </c>
      <c r="H158" s="8">
        <f t="shared" si="17"/>
        <v>0.37882224843480633</v>
      </c>
      <c r="I158">
        <f t="shared" si="15"/>
        <v>1.179728089464066E-3</v>
      </c>
    </row>
    <row r="159" spans="1:9">
      <c r="A159" s="1" t="s">
        <v>29</v>
      </c>
      <c r="B159">
        <v>21.6</v>
      </c>
      <c r="C159" s="2">
        <v>2311</v>
      </c>
      <c r="D159">
        <f t="shared" si="12"/>
        <v>106.99074074074073</v>
      </c>
      <c r="E159" s="7">
        <f t="shared" si="13"/>
        <v>4.3700243934723824E-3</v>
      </c>
      <c r="F159" s="8">
        <f t="shared" si="16"/>
        <v>0.59747745022029763</v>
      </c>
      <c r="G159" s="7">
        <f t="shared" si="14"/>
        <v>4.7802310887640233E-3</v>
      </c>
      <c r="H159" s="8">
        <f t="shared" si="17"/>
        <v>0.38360247952357035</v>
      </c>
      <c r="I159">
        <f t="shared" si="15"/>
        <v>1.19835986355038E-4</v>
      </c>
    </row>
    <row r="160" spans="1:9">
      <c r="A160" s="1" t="s">
        <v>322</v>
      </c>
      <c r="B160">
        <v>2.19</v>
      </c>
      <c r="C160" s="2">
        <v>234</v>
      </c>
      <c r="D160">
        <f t="shared" si="12"/>
        <v>106.84931506849315</v>
      </c>
      <c r="E160" s="7">
        <f t="shared" si="13"/>
        <v>4.4248624321615643E-4</v>
      </c>
      <c r="F160" s="8">
        <f t="shared" si="16"/>
        <v>0.59791993646351382</v>
      </c>
      <c r="G160" s="7">
        <f t="shared" si="14"/>
        <v>4.8466231872190788E-4</v>
      </c>
      <c r="H160" s="8">
        <f t="shared" si="17"/>
        <v>0.38408714184229226</v>
      </c>
      <c r="I160">
        <f t="shared" si="15"/>
        <v>2.6567873973176725E-4</v>
      </c>
    </row>
    <row r="161" spans="1:9">
      <c r="A161" s="1" t="s">
        <v>22</v>
      </c>
      <c r="B161">
        <v>4.84</v>
      </c>
      <c r="C161" s="2">
        <v>516</v>
      </c>
      <c r="D161">
        <f t="shared" si="12"/>
        <v>106.61157024793388</v>
      </c>
      <c r="E161" s="7">
        <f t="shared" si="13"/>
        <v>9.7573889529716548E-4</v>
      </c>
      <c r="F161" s="8">
        <f t="shared" si="16"/>
        <v>0.59889567535881094</v>
      </c>
      <c r="G161" s="7">
        <f t="shared" si="14"/>
        <v>1.0711258550749013E-3</v>
      </c>
      <c r="H161" s="8">
        <f t="shared" si="17"/>
        <v>0.38515826769736716</v>
      </c>
      <c r="I161">
        <f t="shared" si="15"/>
        <v>1.6921963266274265E-3</v>
      </c>
    </row>
    <row r="162" spans="1:9">
      <c r="A162" s="1" t="s">
        <v>360</v>
      </c>
      <c r="B162">
        <v>30.72</v>
      </c>
      <c r="C162" s="2">
        <v>3267</v>
      </c>
      <c r="D162">
        <f t="shared" si="12"/>
        <v>106.34765625</v>
      </c>
      <c r="E162" s="7">
        <f t="shared" si="13"/>
        <v>6.1777887033640302E-3</v>
      </c>
      <c r="F162" s="8">
        <f t="shared" si="16"/>
        <v>0.60507346406217499</v>
      </c>
      <c r="G162" s="7">
        <f t="shared" si="14"/>
        <v>6.7985508817977212E-3</v>
      </c>
      <c r="H162" s="8">
        <f t="shared" si="17"/>
        <v>0.39195681857916487</v>
      </c>
      <c r="I162">
        <f t="shared" si="15"/>
        <v>7.4759893660578114E-4</v>
      </c>
    </row>
    <row r="163" spans="1:9">
      <c r="A163" s="1" t="s">
        <v>411</v>
      </c>
      <c r="B163">
        <v>13.57</v>
      </c>
      <c r="C163" s="2">
        <v>1443</v>
      </c>
      <c r="D163">
        <f t="shared" si="12"/>
        <v>106.33750921149594</v>
      </c>
      <c r="E163" s="7">
        <f t="shared" si="13"/>
        <v>2.7286651664996313E-3</v>
      </c>
      <c r="F163" s="8">
        <f t="shared" si="16"/>
        <v>0.6078021292286746</v>
      </c>
      <c r="G163" s="7">
        <f t="shared" si="14"/>
        <v>3.0031359201170274E-3</v>
      </c>
      <c r="H163" s="8">
        <f t="shared" si="17"/>
        <v>0.3949599544992819</v>
      </c>
      <c r="I163">
        <f t="shared" si="15"/>
        <v>2.6595199316928331E-4</v>
      </c>
    </row>
    <row r="164" spans="1:9">
      <c r="A164" s="1" t="s">
        <v>383</v>
      </c>
      <c r="B164">
        <v>4.82</v>
      </c>
      <c r="C164" s="2">
        <v>512</v>
      </c>
      <c r="D164">
        <f t="shared" si="12"/>
        <v>106.22406639004149</v>
      </c>
      <c r="E164" s="7">
        <f t="shared" si="13"/>
        <v>9.681750278917611E-4</v>
      </c>
      <c r="F164" s="8">
        <f t="shared" si="16"/>
        <v>0.60877030425656642</v>
      </c>
      <c r="G164" s="7">
        <f t="shared" si="14"/>
        <v>1.0666997151778978E-3</v>
      </c>
      <c r="H164" s="8">
        <f t="shared" si="17"/>
        <v>0.39602665421445982</v>
      </c>
      <c r="I164">
        <f t="shared" si="15"/>
        <v>2.3947646945043921E-4</v>
      </c>
    </row>
    <row r="165" spans="1:9">
      <c r="A165" s="1" t="s">
        <v>159</v>
      </c>
      <c r="B165">
        <v>4.34</v>
      </c>
      <c r="C165" s="2">
        <v>461</v>
      </c>
      <c r="D165">
        <f t="shared" si="12"/>
        <v>106.22119815668204</v>
      </c>
      <c r="E165" s="7">
        <f t="shared" si="13"/>
        <v>8.7173571847285521E-4</v>
      </c>
      <c r="F165" s="8">
        <f t="shared" si="16"/>
        <v>0.6096420399750393</v>
      </c>
      <c r="G165" s="7">
        <f t="shared" si="14"/>
        <v>9.6047235764980829E-4</v>
      </c>
      <c r="H165" s="8">
        <f t="shared" si="17"/>
        <v>0.39698712657210961</v>
      </c>
      <c r="I165">
        <f t="shared" si="15"/>
        <v>2.1539493476568916E-4</v>
      </c>
    </row>
    <row r="166" spans="1:9">
      <c r="A166" s="1" t="s">
        <v>357</v>
      </c>
      <c r="B166">
        <v>3.9</v>
      </c>
      <c r="C166" s="2">
        <v>414</v>
      </c>
      <c r="D166">
        <f t="shared" si="12"/>
        <v>106.15384615384616</v>
      </c>
      <c r="E166" s="7">
        <f t="shared" si="13"/>
        <v>7.828602764593537E-4</v>
      </c>
      <c r="F166" s="8">
        <f t="shared" si="16"/>
        <v>0.61042490025149865</v>
      </c>
      <c r="G166" s="7">
        <f t="shared" si="14"/>
        <v>8.6309727991572629E-4</v>
      </c>
      <c r="H166" s="8">
        <f t="shared" si="17"/>
        <v>0.39785022385202534</v>
      </c>
      <c r="I166">
        <f t="shared" si="15"/>
        <v>6.4006148920800476E-4</v>
      </c>
    </row>
    <row r="167" spans="1:9">
      <c r="A167" s="1" t="s">
        <v>233</v>
      </c>
      <c r="B167">
        <v>11.56</v>
      </c>
      <c r="C167" s="2">
        <v>1225</v>
      </c>
      <c r="D167">
        <f t="shared" si="12"/>
        <v>105.96885813148789</v>
      </c>
      <c r="E167" s="7">
        <f t="shared" si="13"/>
        <v>2.3164343929050922E-3</v>
      </c>
      <c r="F167" s="8">
        <f t="shared" si="16"/>
        <v>0.61274133464440372</v>
      </c>
      <c r="G167" s="7">
        <f t="shared" si="14"/>
        <v>2.5583088604681529E-3</v>
      </c>
      <c r="H167" s="8">
        <f t="shared" si="17"/>
        <v>0.40040853271249349</v>
      </c>
      <c r="I167">
        <f t="shared" si="15"/>
        <v>2.0600187714522877E-4</v>
      </c>
    </row>
    <row r="168" spans="1:9">
      <c r="A168" s="1" t="s">
        <v>50</v>
      </c>
      <c r="B168">
        <v>3.68</v>
      </c>
      <c r="C168" s="2">
        <v>387</v>
      </c>
      <c r="D168">
        <f t="shared" si="12"/>
        <v>105.16304347826086</v>
      </c>
      <c r="E168" s="7">
        <f t="shared" si="13"/>
        <v>7.3180417147287406E-4</v>
      </c>
      <c r="F168" s="8">
        <f t="shared" si="16"/>
        <v>0.61347313881587662</v>
      </c>
      <c r="G168" s="7">
        <f t="shared" si="14"/>
        <v>8.144097410486854E-4</v>
      </c>
      <c r="H168" s="8">
        <f t="shared" si="17"/>
        <v>0.40122294245354218</v>
      </c>
      <c r="I168">
        <f t="shared" si="15"/>
        <v>2.8530403713650232E-4</v>
      </c>
    </row>
    <row r="169" spans="1:9">
      <c r="A169" s="1" t="s">
        <v>387</v>
      </c>
      <c r="B169">
        <v>5.08</v>
      </c>
      <c r="C169" s="2">
        <v>533</v>
      </c>
      <c r="D169">
        <f t="shared" si="12"/>
        <v>104.92125984251969</v>
      </c>
      <c r="E169" s="7">
        <f t="shared" si="13"/>
        <v>1.007885331770134E-3</v>
      </c>
      <c r="F169" s="8">
        <f t="shared" si="16"/>
        <v>0.61448102414764671</v>
      </c>
      <c r="G169" s="7">
        <f t="shared" si="14"/>
        <v>1.1242395338389461E-3</v>
      </c>
      <c r="H169" s="8">
        <f t="shared" si="17"/>
        <v>0.40234718198738112</v>
      </c>
      <c r="I169">
        <f t="shared" si="15"/>
        <v>3.527885634637129E-4</v>
      </c>
    </row>
    <row r="170" spans="1:9">
      <c r="A170" s="1" t="s">
        <v>354</v>
      </c>
      <c r="B170">
        <v>6.27</v>
      </c>
      <c r="C170" s="2">
        <v>657</v>
      </c>
      <c r="D170">
        <f t="shared" si="12"/>
        <v>104.78468899521532</v>
      </c>
      <c r="E170" s="7">
        <f t="shared" si="13"/>
        <v>1.24236522133767E-3</v>
      </c>
      <c r="F170" s="8">
        <f t="shared" si="16"/>
        <v>0.61572338936898441</v>
      </c>
      <c r="G170" s="7">
        <f t="shared" si="14"/>
        <v>1.3875948577106677E-3</v>
      </c>
      <c r="H170" s="8">
        <f t="shared" si="17"/>
        <v>0.40373477684509179</v>
      </c>
      <c r="I170">
        <f t="shared" si="15"/>
        <v>3.3590483550771655E-4</v>
      </c>
    </row>
    <row r="171" spans="1:9">
      <c r="A171" s="1" t="s">
        <v>94</v>
      </c>
      <c r="B171">
        <v>5.95</v>
      </c>
      <c r="C171" s="2">
        <v>622</v>
      </c>
      <c r="D171">
        <f t="shared" si="12"/>
        <v>104.53781512605042</v>
      </c>
      <c r="E171" s="7">
        <f t="shared" si="13"/>
        <v>1.1761813815403816E-3</v>
      </c>
      <c r="F171" s="8">
        <f t="shared" si="16"/>
        <v>0.61689957075052482</v>
      </c>
      <c r="G171" s="7">
        <f t="shared" si="14"/>
        <v>1.3167766193586082E-3</v>
      </c>
      <c r="H171" s="8">
        <f t="shared" si="17"/>
        <v>0.40505155346445038</v>
      </c>
      <c r="I171">
        <f t="shared" si="15"/>
        <v>6.6475252100822724E-4</v>
      </c>
    </row>
    <row r="172" spans="1:9">
      <c r="A172" s="1" t="s">
        <v>315</v>
      </c>
      <c r="B172">
        <v>11.68</v>
      </c>
      <c r="C172" s="2">
        <v>1214</v>
      </c>
      <c r="D172">
        <f t="shared" si="12"/>
        <v>103.93835616438356</v>
      </c>
      <c r="E172" s="7">
        <f t="shared" si="13"/>
        <v>2.2956337575402302E-3</v>
      </c>
      <c r="F172" s="8">
        <f t="shared" si="16"/>
        <v>0.61919520450806509</v>
      </c>
      <c r="G172" s="7">
        <f t="shared" si="14"/>
        <v>2.5848656998501752E-3</v>
      </c>
      <c r="H172" s="8">
        <f t="shared" si="17"/>
        <v>0.40763641916430055</v>
      </c>
      <c r="I172">
        <f t="shared" si="15"/>
        <v>3.2235617128062444E-4</v>
      </c>
    </row>
    <row r="173" spans="1:9">
      <c r="A173" s="1" t="s">
        <v>406</v>
      </c>
      <c r="B173">
        <v>5.66</v>
      </c>
      <c r="C173" s="2">
        <v>588</v>
      </c>
      <c r="D173">
        <f t="shared" si="12"/>
        <v>103.886925795053</v>
      </c>
      <c r="E173" s="7">
        <f t="shared" si="13"/>
        <v>1.1118885085944442E-3</v>
      </c>
      <c r="F173" s="8">
        <f t="shared" si="16"/>
        <v>0.62030709301665954</v>
      </c>
      <c r="G173" s="7">
        <f t="shared" si="14"/>
        <v>1.2525975908520542E-3</v>
      </c>
      <c r="H173" s="8">
        <f t="shared" si="17"/>
        <v>0.4088890167551526</v>
      </c>
      <c r="I173">
        <f t="shared" si="15"/>
        <v>1.6614839308565221E-4</v>
      </c>
    </row>
    <row r="174" spans="1:9">
      <c r="A174" s="1" t="s">
        <v>431</v>
      </c>
      <c r="B174">
        <v>2.9</v>
      </c>
      <c r="C174" s="2">
        <v>300</v>
      </c>
      <c r="D174">
        <f t="shared" si="12"/>
        <v>103.44827586206897</v>
      </c>
      <c r="E174" s="7">
        <f t="shared" si="13"/>
        <v>5.6729005540532879E-4</v>
      </c>
      <c r="F174" s="8">
        <f t="shared" si="16"/>
        <v>0.62087438307206488</v>
      </c>
      <c r="G174" s="7">
        <f t="shared" si="14"/>
        <v>6.4179028506554012E-4</v>
      </c>
      <c r="H174" s="8">
        <f t="shared" si="17"/>
        <v>0.40953080704021816</v>
      </c>
      <c r="I174">
        <f t="shared" si="15"/>
        <v>1.365164900180571E-4</v>
      </c>
    </row>
    <row r="175" spans="1:9">
      <c r="A175" s="1" t="s">
        <v>296</v>
      </c>
      <c r="B175">
        <v>2.38</v>
      </c>
      <c r="C175" s="2">
        <v>246</v>
      </c>
      <c r="D175">
        <f t="shared" si="12"/>
        <v>103.36134453781513</v>
      </c>
      <c r="E175" s="7">
        <f t="shared" si="13"/>
        <v>4.6517784543236956E-4</v>
      </c>
      <c r="F175" s="8">
        <f t="shared" si="16"/>
        <v>0.6213395609174972</v>
      </c>
      <c r="G175" s="7">
        <f t="shared" si="14"/>
        <v>5.267106477434432E-4</v>
      </c>
      <c r="H175" s="8">
        <f t="shared" si="17"/>
        <v>0.41005751768796161</v>
      </c>
      <c r="I175">
        <f t="shared" si="15"/>
        <v>4.9562185473667197E-4</v>
      </c>
    </row>
    <row r="176" spans="1:9">
      <c r="A176" s="1" t="s">
        <v>394</v>
      </c>
      <c r="B176">
        <v>8.64</v>
      </c>
      <c r="C176" s="2">
        <v>893</v>
      </c>
      <c r="D176">
        <f t="shared" si="12"/>
        <v>103.35648148148148</v>
      </c>
      <c r="E176" s="7">
        <f t="shared" si="13"/>
        <v>1.6886333982565286E-3</v>
      </c>
      <c r="F176" s="8">
        <f t="shared" si="16"/>
        <v>0.62302819431575374</v>
      </c>
      <c r="G176" s="7">
        <f t="shared" si="14"/>
        <v>1.9120924355056092E-3</v>
      </c>
      <c r="H176" s="8">
        <f t="shared" si="17"/>
        <v>0.41196961012346722</v>
      </c>
      <c r="I176">
        <f t="shared" si="15"/>
        <v>1.0696982632139584E-3</v>
      </c>
    </row>
    <row r="177" spans="1:9">
      <c r="A177" s="1" t="s">
        <v>348</v>
      </c>
      <c r="B177">
        <v>18.64</v>
      </c>
      <c r="C177" s="2">
        <v>1926</v>
      </c>
      <c r="D177">
        <f t="shared" si="12"/>
        <v>103.32618025751073</v>
      </c>
      <c r="E177" s="7">
        <f t="shared" si="13"/>
        <v>3.6420021557022103E-3</v>
      </c>
      <c r="F177" s="8">
        <f t="shared" si="16"/>
        <v>0.62667019647145594</v>
      </c>
      <c r="G177" s="7">
        <f t="shared" si="14"/>
        <v>4.1251623840074716E-3</v>
      </c>
      <c r="H177" s="8">
        <f t="shared" si="17"/>
        <v>0.41609477250747468</v>
      </c>
      <c r="I177">
        <f t="shared" si="15"/>
        <v>2.5480379611142467E-4</v>
      </c>
    </row>
    <row r="178" spans="1:9">
      <c r="A178" s="1" t="s">
        <v>186</v>
      </c>
      <c r="B178">
        <v>4.43</v>
      </c>
      <c r="C178" s="2">
        <v>457</v>
      </c>
      <c r="D178">
        <f t="shared" si="12"/>
        <v>103.16027088036118</v>
      </c>
      <c r="E178" s="7">
        <f t="shared" si="13"/>
        <v>8.6417185106745084E-4</v>
      </c>
      <c r="F178" s="8">
        <f t="shared" si="16"/>
        <v>0.62753436832252341</v>
      </c>
      <c r="G178" s="7">
        <f t="shared" si="14"/>
        <v>9.80389987186325E-4</v>
      </c>
      <c r="H178" s="8">
        <f t="shared" si="17"/>
        <v>0.41707516249466098</v>
      </c>
      <c r="I178">
        <f t="shared" si="15"/>
        <v>1.9674807850911247E-4</v>
      </c>
    </row>
    <row r="179" spans="1:9">
      <c r="A179" s="1" t="s">
        <v>113</v>
      </c>
      <c r="B179">
        <v>3.41</v>
      </c>
      <c r="C179" s="2">
        <v>351</v>
      </c>
      <c r="D179">
        <f t="shared" si="12"/>
        <v>102.93255131964808</v>
      </c>
      <c r="E179" s="7">
        <f t="shared" si="13"/>
        <v>6.6372936482423468E-4</v>
      </c>
      <c r="F179" s="8">
        <f t="shared" si="16"/>
        <v>0.62819809768734769</v>
      </c>
      <c r="G179" s="7">
        <f t="shared" si="14"/>
        <v>7.5465685243913515E-4</v>
      </c>
      <c r="H179" s="8">
        <f t="shared" si="17"/>
        <v>0.41782981934710012</v>
      </c>
      <c r="I179">
        <f t="shared" si="15"/>
        <v>2.9602233375436438E-4</v>
      </c>
    </row>
    <row r="180" spans="1:9">
      <c r="A180" s="1" t="s">
        <v>270</v>
      </c>
      <c r="B180">
        <v>5.13</v>
      </c>
      <c r="C180" s="2">
        <v>528</v>
      </c>
      <c r="D180">
        <f t="shared" si="12"/>
        <v>102.92397660818713</v>
      </c>
      <c r="E180" s="7">
        <f t="shared" si="13"/>
        <v>9.9843049751337861E-4</v>
      </c>
      <c r="F180" s="8">
        <f t="shared" si="16"/>
        <v>0.62919652818486105</v>
      </c>
      <c r="G180" s="7">
        <f t="shared" si="14"/>
        <v>1.1353048835814554E-3</v>
      </c>
      <c r="H180" s="8">
        <f t="shared" si="17"/>
        <v>0.41896512423068155</v>
      </c>
      <c r="I180">
        <f t="shared" si="15"/>
        <v>3.1261200123888777E-4</v>
      </c>
    </row>
    <row r="181" spans="1:9">
      <c r="A181" s="1" t="s">
        <v>49</v>
      </c>
      <c r="B181">
        <v>5.38</v>
      </c>
      <c r="C181" s="2">
        <v>551</v>
      </c>
      <c r="D181">
        <f t="shared" si="12"/>
        <v>102.41635687732342</v>
      </c>
      <c r="E181" s="7">
        <f t="shared" si="13"/>
        <v>1.0419227350944539E-3</v>
      </c>
      <c r="F181" s="8">
        <f t="shared" si="16"/>
        <v>0.63023845091995545</v>
      </c>
      <c r="G181" s="7">
        <f t="shared" si="14"/>
        <v>1.190631632294002E-3</v>
      </c>
      <c r="H181" s="8">
        <f t="shared" si="17"/>
        <v>0.42015575586297554</v>
      </c>
      <c r="I181">
        <f t="shared" si="15"/>
        <v>1.6292478885487904E-3</v>
      </c>
    </row>
    <row r="182" spans="1:9">
      <c r="A182" s="1" t="s">
        <v>409</v>
      </c>
      <c r="B182">
        <v>27.91</v>
      </c>
      <c r="C182" s="2">
        <v>2849</v>
      </c>
      <c r="D182">
        <f t="shared" si="12"/>
        <v>102.07810820494447</v>
      </c>
      <c r="E182" s="7">
        <f t="shared" si="13"/>
        <v>5.387364559499272E-3</v>
      </c>
      <c r="F182" s="8">
        <f t="shared" si="16"/>
        <v>0.63562581547945474</v>
      </c>
      <c r="G182" s="7">
        <f t="shared" si="14"/>
        <v>6.1766782262686979E-3</v>
      </c>
      <c r="H182" s="8">
        <f t="shared" si="17"/>
        <v>0.42633243408924426</v>
      </c>
      <c r="I182">
        <f t="shared" si="15"/>
        <v>3.3842893964652898E-4</v>
      </c>
    </row>
    <row r="183" spans="1:9">
      <c r="A183" s="1" t="s">
        <v>294</v>
      </c>
      <c r="B183">
        <v>5.77</v>
      </c>
      <c r="C183" s="2">
        <v>587</v>
      </c>
      <c r="D183">
        <f t="shared" si="12"/>
        <v>101.73310225303294</v>
      </c>
      <c r="E183" s="7">
        <f t="shared" si="13"/>
        <v>1.1099975417430932E-3</v>
      </c>
      <c r="F183" s="8">
        <f t="shared" si="16"/>
        <v>0.63673581302119786</v>
      </c>
      <c r="G183" s="7">
        <f t="shared" si="14"/>
        <v>1.2769413602855746E-3</v>
      </c>
      <c r="H183" s="8">
        <f t="shared" si="17"/>
        <v>0.42760937544952982</v>
      </c>
      <c r="I183">
        <f t="shared" si="15"/>
        <v>1.0266971879729914E-4</v>
      </c>
    </row>
    <row r="184" spans="1:9">
      <c r="A184" s="1" t="s">
        <v>377</v>
      </c>
      <c r="B184">
        <v>1.75</v>
      </c>
      <c r="C184" s="2">
        <v>178</v>
      </c>
      <c r="D184">
        <f t="shared" si="12"/>
        <v>101.71428571428571</v>
      </c>
      <c r="E184" s="7">
        <f t="shared" si="13"/>
        <v>3.3659209954049507E-4</v>
      </c>
      <c r="F184" s="8">
        <f t="shared" si="16"/>
        <v>0.63707240512073837</v>
      </c>
      <c r="G184" s="7">
        <f t="shared" si="14"/>
        <v>3.8728724098782593E-4</v>
      </c>
      <c r="H184" s="8">
        <f t="shared" si="17"/>
        <v>0.42799666269051762</v>
      </c>
      <c r="I184">
        <f t="shared" si="15"/>
        <v>1.8813201630163423E-4</v>
      </c>
    </row>
    <row r="185" spans="1:9">
      <c r="A185" s="1" t="s">
        <v>265</v>
      </c>
      <c r="B185">
        <v>3.2</v>
      </c>
      <c r="C185" s="2">
        <v>325</v>
      </c>
      <c r="D185">
        <f t="shared" si="12"/>
        <v>101.5625</v>
      </c>
      <c r="E185" s="7">
        <f t="shared" si="13"/>
        <v>6.1456422668910613E-4</v>
      </c>
      <c r="F185" s="8">
        <f t="shared" si="16"/>
        <v>0.63768696934742752</v>
      </c>
      <c r="G185" s="7">
        <f t="shared" si="14"/>
        <v>7.0818238352059605E-4</v>
      </c>
      <c r="H185" s="8">
        <f t="shared" si="17"/>
        <v>0.42870484507403822</v>
      </c>
      <c r="I185">
        <f t="shared" si="15"/>
        <v>6.7448245003293161E-4</v>
      </c>
    </row>
    <row r="186" spans="1:9">
      <c r="A186" s="1" t="s">
        <v>423</v>
      </c>
      <c r="B186">
        <v>11.46</v>
      </c>
      <c r="C186" s="2">
        <v>1163</v>
      </c>
      <c r="D186">
        <f t="shared" si="12"/>
        <v>101.48342059336822</v>
      </c>
      <c r="E186" s="7">
        <f t="shared" si="13"/>
        <v>2.1991944481213246E-3</v>
      </c>
      <c r="F186" s="8">
        <f t="shared" si="16"/>
        <v>0.63988616379554886</v>
      </c>
      <c r="G186" s="7">
        <f t="shared" si="14"/>
        <v>2.5361781609831344E-3</v>
      </c>
      <c r="H186" s="8">
        <f t="shared" si="17"/>
        <v>0.43124102323502134</v>
      </c>
      <c r="I186">
        <f t="shared" si="15"/>
        <v>8.1880956247487591E-4</v>
      </c>
    </row>
    <row r="187" spans="1:9">
      <c r="A187" s="1" t="s">
        <v>430</v>
      </c>
      <c r="B187">
        <v>13.89</v>
      </c>
      <c r="C187" s="2">
        <v>1408</v>
      </c>
      <c r="D187">
        <f t="shared" si="12"/>
        <v>101.36789056875449</v>
      </c>
      <c r="E187" s="7">
        <f t="shared" si="13"/>
        <v>2.6624813267023431E-3</v>
      </c>
      <c r="F187" s="8">
        <f t="shared" si="16"/>
        <v>0.64254864512225118</v>
      </c>
      <c r="G187" s="7">
        <f t="shared" si="14"/>
        <v>3.0739541584690871E-3</v>
      </c>
      <c r="H187" s="8">
        <f t="shared" si="17"/>
        <v>0.4343149773934904</v>
      </c>
      <c r="I187">
        <f t="shared" si="15"/>
        <v>2.0538870992342639E-4</v>
      </c>
    </row>
    <row r="188" spans="1:9">
      <c r="A188" s="1" t="s">
        <v>331</v>
      </c>
      <c r="B188">
        <v>3.46</v>
      </c>
      <c r="C188" s="2">
        <v>349</v>
      </c>
      <c r="D188">
        <f t="shared" si="12"/>
        <v>100.86705202312139</v>
      </c>
      <c r="E188" s="7">
        <f t="shared" si="13"/>
        <v>6.5994743112153249E-4</v>
      </c>
      <c r="F188" s="8">
        <f t="shared" si="16"/>
        <v>0.6432085925533727</v>
      </c>
      <c r="G188" s="7">
        <f t="shared" si="14"/>
        <v>7.657222021816444E-4</v>
      </c>
      <c r="H188" s="8">
        <f t="shared" si="17"/>
        <v>0.43508069959567203</v>
      </c>
      <c r="I188">
        <f t="shared" si="15"/>
        <v>2.1740355844740433E-4</v>
      </c>
    </row>
    <row r="189" spans="1:9">
      <c r="A189" s="1" t="s">
        <v>335</v>
      </c>
      <c r="B189">
        <v>3.66</v>
      </c>
      <c r="C189" s="2">
        <v>369</v>
      </c>
      <c r="D189">
        <f t="shared" si="12"/>
        <v>100.81967213114754</v>
      </c>
      <c r="E189" s="7">
        <f t="shared" si="13"/>
        <v>6.9776676814855437E-4</v>
      </c>
      <c r="F189" s="8">
        <f t="shared" si="16"/>
        <v>0.64390635932152129</v>
      </c>
      <c r="G189" s="7">
        <f t="shared" si="14"/>
        <v>8.0998360115168172E-4</v>
      </c>
      <c r="H189" s="8">
        <f t="shared" si="17"/>
        <v>0.43589068319682372</v>
      </c>
      <c r="I189">
        <f t="shared" si="15"/>
        <v>2.8431086115998649E-4</v>
      </c>
    </row>
    <row r="190" spans="1:9">
      <c r="A190" s="1" t="s">
        <v>226</v>
      </c>
      <c r="B190">
        <v>4.76</v>
      </c>
      <c r="C190" s="2">
        <v>478</v>
      </c>
      <c r="D190">
        <f t="shared" si="12"/>
        <v>100.4201680672269</v>
      </c>
      <c r="E190" s="7">
        <f t="shared" si="13"/>
        <v>9.0388215494582381E-4</v>
      </c>
      <c r="F190" s="8">
        <f t="shared" si="16"/>
        <v>0.64481024147646715</v>
      </c>
      <c r="G190" s="7">
        <f t="shared" si="14"/>
        <v>1.0534212954868864E-3</v>
      </c>
      <c r="H190" s="8">
        <f t="shared" si="17"/>
        <v>0.43694410449231064</v>
      </c>
      <c r="I190">
        <f t="shared" si="15"/>
        <v>3.096186089279751E-4</v>
      </c>
    </row>
    <row r="191" spans="1:9">
      <c r="A191" s="1" t="s">
        <v>89</v>
      </c>
      <c r="B191">
        <v>5.14</v>
      </c>
      <c r="C191" s="2">
        <v>513</v>
      </c>
      <c r="D191">
        <f t="shared" si="12"/>
        <v>99.805447470817128</v>
      </c>
      <c r="E191" s="7">
        <f t="shared" si="13"/>
        <v>9.700659947431122E-4</v>
      </c>
      <c r="F191" s="8">
        <f t="shared" si="16"/>
        <v>0.64578030747121029</v>
      </c>
      <c r="G191" s="7">
        <f t="shared" si="14"/>
        <v>1.1375179535299572E-3</v>
      </c>
      <c r="H191" s="8">
        <f t="shared" si="17"/>
        <v>0.43808162244584059</v>
      </c>
      <c r="I191">
        <f t="shared" si="15"/>
        <v>7.8369974737729775E-4</v>
      </c>
    </row>
    <row r="192" spans="1:9">
      <c r="A192" s="1" t="s">
        <v>239</v>
      </c>
      <c r="B192">
        <v>12.99</v>
      </c>
      <c r="C192" s="2">
        <v>1295</v>
      </c>
      <c r="D192">
        <f t="shared" si="12"/>
        <v>99.692070823710552</v>
      </c>
      <c r="E192" s="7">
        <f t="shared" si="13"/>
        <v>2.448802072499669E-3</v>
      </c>
      <c r="F192" s="8">
        <f t="shared" si="16"/>
        <v>0.64822910954370994</v>
      </c>
      <c r="G192" s="7">
        <f t="shared" si="14"/>
        <v>2.8747778631039193E-3</v>
      </c>
      <c r="H192" s="8">
        <f t="shared" si="17"/>
        <v>0.44095640030894451</v>
      </c>
      <c r="I192">
        <f t="shared" si="15"/>
        <v>3.2366560831492697E-4</v>
      </c>
    </row>
    <row r="193" spans="1:9">
      <c r="A193" s="1" t="s">
        <v>206</v>
      </c>
      <c r="B193">
        <v>5.36</v>
      </c>
      <c r="C193" s="2">
        <v>534</v>
      </c>
      <c r="D193">
        <f t="shared" si="12"/>
        <v>99.626865671641781</v>
      </c>
      <c r="E193" s="7">
        <f t="shared" si="13"/>
        <v>1.0097762986214852E-3</v>
      </c>
      <c r="F193" s="8">
        <f t="shared" si="16"/>
        <v>0.64923888584233147</v>
      </c>
      <c r="G193" s="7">
        <f t="shared" si="14"/>
        <v>1.1862054923969982E-3</v>
      </c>
      <c r="H193" s="8">
        <f t="shared" si="17"/>
        <v>0.44214260580134152</v>
      </c>
      <c r="I193">
        <f t="shared" si="15"/>
        <v>2.9302817143267434E-4</v>
      </c>
    </row>
    <row r="194" spans="1:9">
      <c r="A194" s="1" t="s">
        <v>67</v>
      </c>
      <c r="B194">
        <v>4.8499999999999996</v>
      </c>
      <c r="C194" s="2">
        <v>483</v>
      </c>
      <c r="D194">
        <f t="shared" ref="D194:D257" si="18">C194/B194</f>
        <v>99.587628865979383</v>
      </c>
      <c r="E194" s="7">
        <f t="shared" si="13"/>
        <v>9.1333698920257928E-4</v>
      </c>
      <c r="F194" s="8">
        <f t="shared" si="16"/>
        <v>0.65015222283153407</v>
      </c>
      <c r="G194" s="7">
        <f t="shared" si="14"/>
        <v>1.0733389250234032E-3</v>
      </c>
      <c r="H194" s="8">
        <f t="shared" si="17"/>
        <v>0.44321594472636494</v>
      </c>
      <c r="I194">
        <f t="shared" si="15"/>
        <v>1.3390998801594001E-3</v>
      </c>
    </row>
    <row r="195" spans="1:9">
      <c r="A195" s="1" t="s">
        <v>384</v>
      </c>
      <c r="B195">
        <v>22.11</v>
      </c>
      <c r="C195" s="2">
        <v>2198</v>
      </c>
      <c r="D195">
        <f t="shared" si="18"/>
        <v>99.412030755314333</v>
      </c>
      <c r="E195" s="7">
        <f t="shared" ref="E195:E258" si="19">C195/528830</f>
        <v>4.1563451392697083E-3</v>
      </c>
      <c r="F195" s="8">
        <f t="shared" si="16"/>
        <v>0.65430856797080372</v>
      </c>
      <c r="G195" s="7">
        <f t="shared" ref="G195:G258" si="20">B195/4518.61</f>
        <v>4.8930976561376181E-3</v>
      </c>
      <c r="H195" s="8">
        <f t="shared" si="17"/>
        <v>0.44810904238250254</v>
      </c>
      <c r="I195">
        <f t="shared" ref="I195:I258" si="21">F195*H196-F196*H195</f>
        <v>1.2357844193307543E-3</v>
      </c>
    </row>
    <row r="196" spans="1:9">
      <c r="A196" s="1" t="s">
        <v>95</v>
      </c>
      <c r="B196">
        <v>20.39</v>
      </c>
      <c r="C196" s="2">
        <v>2026</v>
      </c>
      <c r="D196">
        <f t="shared" si="18"/>
        <v>99.362432564982825</v>
      </c>
      <c r="E196" s="7">
        <f t="shared" si="19"/>
        <v>3.8310988408373201E-3</v>
      </c>
      <c r="F196" s="8">
        <f t="shared" ref="F196:F259" si="22">F195+E196</f>
        <v>0.65813966681164104</v>
      </c>
      <c r="G196" s="7">
        <f t="shared" si="20"/>
        <v>4.5124496249952977E-3</v>
      </c>
      <c r="H196" s="8">
        <f t="shared" ref="H196:H259" si="23">H195+G196</f>
        <v>0.45262149200749785</v>
      </c>
      <c r="I196">
        <f t="shared" si="21"/>
        <v>5.6301836965361174E-4</v>
      </c>
    </row>
    <row r="197" spans="1:9">
      <c r="A197" s="1" t="s">
        <v>292</v>
      </c>
      <c r="B197">
        <v>9.26</v>
      </c>
      <c r="C197" s="2">
        <v>918</v>
      </c>
      <c r="D197">
        <f t="shared" si="18"/>
        <v>99.136069114470843</v>
      </c>
      <c r="E197" s="7">
        <f t="shared" si="19"/>
        <v>1.7359075695403061E-3</v>
      </c>
      <c r="F197" s="8">
        <f t="shared" si="22"/>
        <v>0.65987557438118138</v>
      </c>
      <c r="G197" s="7">
        <f t="shared" si="20"/>
        <v>2.0493027723127244E-3</v>
      </c>
      <c r="H197" s="8">
        <f t="shared" si="23"/>
        <v>0.45467079477981059</v>
      </c>
      <c r="I197">
        <f t="shared" si="21"/>
        <v>2.2711527922492092E-4</v>
      </c>
    </row>
    <row r="198" spans="1:9">
      <c r="A198" s="1" t="s">
        <v>202</v>
      </c>
      <c r="B198">
        <v>3.71</v>
      </c>
      <c r="C198" s="2">
        <v>366</v>
      </c>
      <c r="D198">
        <f t="shared" si="18"/>
        <v>98.652291105121293</v>
      </c>
      <c r="E198" s="7">
        <f t="shared" si="19"/>
        <v>6.9209386759450109E-4</v>
      </c>
      <c r="F198" s="8">
        <f t="shared" si="22"/>
        <v>0.66056766824877589</v>
      </c>
      <c r="G198" s="7">
        <f t="shared" si="20"/>
        <v>8.2104895089419097E-4</v>
      </c>
      <c r="H198" s="8">
        <f t="shared" si="23"/>
        <v>0.45549184373070478</v>
      </c>
      <c r="I198">
        <f t="shared" si="21"/>
        <v>3.659478741842026E-4</v>
      </c>
    </row>
    <row r="199" spans="1:9">
      <c r="A199" s="1" t="s">
        <v>324</v>
      </c>
      <c r="B199">
        <v>5.95</v>
      </c>
      <c r="C199" s="2">
        <v>585</v>
      </c>
      <c r="D199">
        <f t="shared" si="18"/>
        <v>98.319327731092429</v>
      </c>
      <c r="E199" s="7">
        <f t="shared" si="19"/>
        <v>1.1062156080403911E-3</v>
      </c>
      <c r="F199" s="8">
        <f t="shared" si="22"/>
        <v>0.66167388385681625</v>
      </c>
      <c r="G199" s="7">
        <f t="shared" si="20"/>
        <v>1.3167766193586082E-3</v>
      </c>
      <c r="H199" s="8">
        <f t="shared" si="23"/>
        <v>0.45680862035006337</v>
      </c>
      <c r="I199">
        <f t="shared" si="21"/>
        <v>4.9431140497052661E-4</v>
      </c>
    </row>
    <row r="200" spans="1:9">
      <c r="A200" s="1" t="s">
        <v>274</v>
      </c>
      <c r="B200">
        <v>8.0299999999999994</v>
      </c>
      <c r="C200" s="2">
        <v>789</v>
      </c>
      <c r="D200">
        <f t="shared" si="18"/>
        <v>98.256537982565391</v>
      </c>
      <c r="E200" s="7">
        <f t="shared" si="19"/>
        <v>1.4919728457160146E-3</v>
      </c>
      <c r="F200" s="8">
        <f t="shared" si="22"/>
        <v>0.66316585670253225</v>
      </c>
      <c r="G200" s="7">
        <f t="shared" si="20"/>
        <v>1.7770951686469955E-3</v>
      </c>
      <c r="H200" s="8">
        <f t="shared" si="23"/>
        <v>0.45858571551871036</v>
      </c>
      <c r="I200">
        <f t="shared" si="21"/>
        <v>3.5213599177041921E-4</v>
      </c>
    </row>
    <row r="201" spans="1:9">
      <c r="A201" s="1" t="s">
        <v>164</v>
      </c>
      <c r="B201">
        <v>5.72</v>
      </c>
      <c r="C201" s="2">
        <v>562</v>
      </c>
      <c r="D201">
        <f t="shared" si="18"/>
        <v>98.251748251748253</v>
      </c>
      <c r="E201" s="7">
        <f t="shared" si="19"/>
        <v>1.0627233704593158E-3</v>
      </c>
      <c r="F201" s="8">
        <f t="shared" si="22"/>
        <v>0.66422858007299157</v>
      </c>
      <c r="G201" s="7">
        <f t="shared" si="20"/>
        <v>1.2658760105430653E-3</v>
      </c>
      <c r="H201" s="8">
        <f t="shared" si="23"/>
        <v>0.45985159152925342</v>
      </c>
      <c r="I201">
        <f t="shared" si="21"/>
        <v>7.6004892917663769E-4</v>
      </c>
    </row>
    <row r="202" spans="1:9">
      <c r="A202" s="1" t="s">
        <v>114</v>
      </c>
      <c r="B202">
        <v>12.34</v>
      </c>
      <c r="C202" s="2">
        <v>1212</v>
      </c>
      <c r="D202">
        <f t="shared" si="18"/>
        <v>98.217179902755262</v>
      </c>
      <c r="E202" s="7">
        <f t="shared" si="19"/>
        <v>2.2918518238375283E-3</v>
      </c>
      <c r="F202" s="8">
        <f t="shared" si="22"/>
        <v>0.66652043189682908</v>
      </c>
      <c r="G202" s="7">
        <f t="shared" si="20"/>
        <v>2.7309283164512984E-3</v>
      </c>
      <c r="H202" s="8">
        <f t="shared" si="23"/>
        <v>0.4625825198457047</v>
      </c>
      <c r="I202">
        <f t="shared" si="21"/>
        <v>5.4228440300529979E-4</v>
      </c>
    </row>
    <row r="203" spans="1:9">
      <c r="A203" s="1" t="s">
        <v>407</v>
      </c>
      <c r="B203">
        <v>8.8000000000000007</v>
      </c>
      <c r="C203" s="2">
        <v>864</v>
      </c>
      <c r="D203">
        <f t="shared" si="18"/>
        <v>98.181818181818173</v>
      </c>
      <c r="E203" s="7">
        <f t="shared" si="19"/>
        <v>1.6337953595673468E-3</v>
      </c>
      <c r="F203" s="8">
        <f t="shared" si="22"/>
        <v>0.66815422725639639</v>
      </c>
      <c r="G203" s="7">
        <f t="shared" si="20"/>
        <v>1.9475015546816391E-3</v>
      </c>
      <c r="H203" s="8">
        <f t="shared" si="23"/>
        <v>0.46453002140038635</v>
      </c>
      <c r="I203">
        <f t="shared" si="21"/>
        <v>2.9718761972424845E-4</v>
      </c>
    </row>
    <row r="204" spans="1:9">
      <c r="A204" s="1" t="s">
        <v>235</v>
      </c>
      <c r="B204">
        <v>4.79</v>
      </c>
      <c r="C204" s="2">
        <v>468</v>
      </c>
      <c r="D204">
        <f t="shared" si="18"/>
        <v>97.703549060542798</v>
      </c>
      <c r="E204" s="7">
        <f t="shared" si="19"/>
        <v>8.8497248643231287E-4</v>
      </c>
      <c r="F204" s="8">
        <f t="shared" si="22"/>
        <v>0.66903919974282866</v>
      </c>
      <c r="G204" s="7">
        <f t="shared" si="20"/>
        <v>1.0600605053323921E-3</v>
      </c>
      <c r="H204" s="8">
        <f t="shared" si="23"/>
        <v>0.46559008190571877</v>
      </c>
      <c r="I204">
        <f t="shared" si="21"/>
        <v>2.1531797552293286E-4</v>
      </c>
    </row>
    <row r="205" spans="1:9">
      <c r="A205" s="1" t="s">
        <v>106</v>
      </c>
      <c r="B205">
        <v>3.47</v>
      </c>
      <c r="C205" s="2">
        <v>339</v>
      </c>
      <c r="D205">
        <f t="shared" si="18"/>
        <v>97.694524495677229</v>
      </c>
      <c r="E205" s="7">
        <f t="shared" si="19"/>
        <v>6.4103776260802145E-4</v>
      </c>
      <c r="F205" s="8">
        <f t="shared" si="22"/>
        <v>0.6696802375054367</v>
      </c>
      <c r="G205" s="7">
        <f t="shared" si="20"/>
        <v>7.679352721301463E-4</v>
      </c>
      <c r="H205" s="8">
        <f t="shared" si="23"/>
        <v>0.46635801717784892</v>
      </c>
      <c r="I205">
        <f t="shared" si="21"/>
        <v>6.8461042866585498E-4</v>
      </c>
    </row>
    <row r="206" spans="1:9">
      <c r="A206" s="1" t="s">
        <v>51</v>
      </c>
      <c r="B206">
        <v>11.01</v>
      </c>
      <c r="C206" s="2">
        <v>1074</v>
      </c>
      <c r="D206">
        <f t="shared" si="18"/>
        <v>97.547683923705719</v>
      </c>
      <c r="E206" s="7">
        <f t="shared" si="19"/>
        <v>2.0308983983510771E-3</v>
      </c>
      <c r="F206" s="8">
        <f t="shared" si="22"/>
        <v>0.67171113590378773</v>
      </c>
      <c r="G206" s="7">
        <f t="shared" si="20"/>
        <v>2.4365900133005505E-3</v>
      </c>
      <c r="H206" s="8">
        <f t="shared" si="23"/>
        <v>0.46879460719114946</v>
      </c>
      <c r="I206">
        <f t="shared" si="21"/>
        <v>3.6431004005044176E-4</v>
      </c>
    </row>
    <row r="207" spans="1:9">
      <c r="A207" s="1" t="s">
        <v>31</v>
      </c>
      <c r="B207">
        <v>5.82</v>
      </c>
      <c r="C207" s="2">
        <v>565</v>
      </c>
      <c r="D207">
        <f t="shared" si="18"/>
        <v>97.079037800687274</v>
      </c>
      <c r="E207" s="7">
        <f t="shared" si="19"/>
        <v>1.0683962710133692E-3</v>
      </c>
      <c r="F207" s="8">
        <f t="shared" si="22"/>
        <v>0.67277953217480113</v>
      </c>
      <c r="G207" s="7">
        <f t="shared" si="20"/>
        <v>1.288006710028084E-3</v>
      </c>
      <c r="H207" s="8">
        <f t="shared" si="23"/>
        <v>0.47008261390117756</v>
      </c>
      <c r="I207">
        <f t="shared" si="21"/>
        <v>5.4779842603613904E-4</v>
      </c>
    </row>
    <row r="208" spans="1:9">
      <c r="A208" s="1" t="s">
        <v>285</v>
      </c>
      <c r="B208">
        <v>8.73</v>
      </c>
      <c r="C208" s="2">
        <v>846</v>
      </c>
      <c r="D208">
        <f t="shared" si="18"/>
        <v>96.907216494845358</v>
      </c>
      <c r="E208" s="7">
        <f t="shared" si="19"/>
        <v>1.5997579562430271E-3</v>
      </c>
      <c r="F208" s="8">
        <f t="shared" si="22"/>
        <v>0.67437929013104414</v>
      </c>
      <c r="G208" s="7">
        <f t="shared" si="20"/>
        <v>1.932010065042126E-3</v>
      </c>
      <c r="H208" s="8">
        <f t="shared" si="23"/>
        <v>0.47201462396621968</v>
      </c>
      <c r="I208">
        <f t="shared" si="21"/>
        <v>1.990890372264853E-4</v>
      </c>
    </row>
    <row r="209" spans="1:9">
      <c r="A209" s="1" t="s">
        <v>58</v>
      </c>
      <c r="B209">
        <v>3.17</v>
      </c>
      <c r="C209" s="2">
        <v>307</v>
      </c>
      <c r="D209">
        <f t="shared" si="18"/>
        <v>96.845425867507885</v>
      </c>
      <c r="E209" s="7">
        <f t="shared" si="19"/>
        <v>5.8052682336478644E-4</v>
      </c>
      <c r="F209" s="8">
        <f t="shared" si="22"/>
        <v>0.67495981695440888</v>
      </c>
      <c r="G209" s="7">
        <f t="shared" si="20"/>
        <v>7.0154317367509037E-4</v>
      </c>
      <c r="H209" s="8">
        <f t="shared" si="23"/>
        <v>0.47271616713989478</v>
      </c>
      <c r="I209">
        <f t="shared" si="21"/>
        <v>7.9964941024868175E-4</v>
      </c>
    </row>
    <row r="210" spans="1:9">
      <c r="A210" s="1" t="s">
        <v>355</v>
      </c>
      <c r="B210">
        <v>12.72</v>
      </c>
      <c r="C210" s="2">
        <v>1231</v>
      </c>
      <c r="D210">
        <f t="shared" si="18"/>
        <v>96.776729559748418</v>
      </c>
      <c r="E210" s="7">
        <f t="shared" si="19"/>
        <v>2.3277801940131989E-3</v>
      </c>
      <c r="F210" s="8">
        <f t="shared" si="22"/>
        <v>0.67728759714842213</v>
      </c>
      <c r="G210" s="7">
        <f t="shared" si="20"/>
        <v>2.8150249744943691E-3</v>
      </c>
      <c r="H210" s="8">
        <f t="shared" si="23"/>
        <v>0.47553119211438916</v>
      </c>
      <c r="I210">
        <f t="shared" si="21"/>
        <v>3.4930285379580761E-4</v>
      </c>
    </row>
    <row r="211" spans="1:9">
      <c r="A211" s="1" t="s">
        <v>64</v>
      </c>
      <c r="B211">
        <v>5.54</v>
      </c>
      <c r="C211" s="2">
        <v>535</v>
      </c>
      <c r="D211">
        <f t="shared" si="18"/>
        <v>96.570397111913351</v>
      </c>
      <c r="E211" s="7">
        <f t="shared" si="19"/>
        <v>1.0116672654728362E-3</v>
      </c>
      <c r="F211" s="8">
        <f t="shared" si="22"/>
        <v>0.67829926441389499</v>
      </c>
      <c r="G211" s="7">
        <f t="shared" si="20"/>
        <v>1.2260407514700319E-3</v>
      </c>
      <c r="H211" s="8">
        <f t="shared" si="23"/>
        <v>0.47675723286585919</v>
      </c>
      <c r="I211">
        <f t="shared" si="21"/>
        <v>1.0884088755369614E-4</v>
      </c>
    </row>
    <row r="212" spans="1:9">
      <c r="A212" s="1" t="s">
        <v>169</v>
      </c>
      <c r="B212">
        <v>1.71</v>
      </c>
      <c r="C212" s="2">
        <v>164</v>
      </c>
      <c r="D212">
        <f t="shared" si="18"/>
        <v>95.906432748538009</v>
      </c>
      <c r="E212" s="7">
        <f t="shared" si="19"/>
        <v>3.1011856362157971E-4</v>
      </c>
      <c r="F212" s="8">
        <f t="shared" si="22"/>
        <v>0.67860938297751661</v>
      </c>
      <c r="G212" s="7">
        <f t="shared" si="20"/>
        <v>3.7843496119381847E-4</v>
      </c>
      <c r="H212" s="8">
        <f t="shared" si="23"/>
        <v>0.47713566782705302</v>
      </c>
      <c r="I212">
        <f t="shared" si="21"/>
        <v>1.8050310389844393E-4</v>
      </c>
    </row>
    <row r="213" spans="1:9">
      <c r="A213" s="1" t="s">
        <v>428</v>
      </c>
      <c r="B213">
        <v>2.83</v>
      </c>
      <c r="C213" s="2">
        <v>271</v>
      </c>
      <c r="D213">
        <f t="shared" si="18"/>
        <v>95.759717314487631</v>
      </c>
      <c r="E213" s="7">
        <f t="shared" si="19"/>
        <v>5.1245201671614696E-4</v>
      </c>
      <c r="F213" s="8">
        <f t="shared" si="22"/>
        <v>0.67912183499423273</v>
      </c>
      <c r="G213" s="7">
        <f t="shared" si="20"/>
        <v>6.2629879542602709E-4</v>
      </c>
      <c r="H213" s="8">
        <f t="shared" si="23"/>
        <v>0.47776196662247905</v>
      </c>
      <c r="I213">
        <f t="shared" si="21"/>
        <v>2.8214954933625247E-4</v>
      </c>
    </row>
    <row r="214" spans="1:9">
      <c r="A214" s="1" t="s">
        <v>119</v>
      </c>
      <c r="B214">
        <v>4.42</v>
      </c>
      <c r="C214" s="2">
        <v>423</v>
      </c>
      <c r="D214">
        <f t="shared" si="18"/>
        <v>95.701357466063357</v>
      </c>
      <c r="E214" s="7">
        <f t="shared" si="19"/>
        <v>7.9987897812151354E-4</v>
      </c>
      <c r="F214" s="8">
        <f t="shared" si="22"/>
        <v>0.67992171397235424</v>
      </c>
      <c r="G214" s="7">
        <f t="shared" si="20"/>
        <v>9.7817691723782311E-4</v>
      </c>
      <c r="H214" s="8">
        <f t="shared" si="23"/>
        <v>0.47874014353971689</v>
      </c>
      <c r="I214">
        <f t="shared" si="21"/>
        <v>1.125013867692537E-3</v>
      </c>
    </row>
    <row r="215" spans="1:9">
      <c r="A215" s="1" t="s">
        <v>254</v>
      </c>
      <c r="B215">
        <v>17.59</v>
      </c>
      <c r="C215" s="2">
        <v>1681</v>
      </c>
      <c r="D215">
        <f t="shared" si="18"/>
        <v>95.565662308129617</v>
      </c>
      <c r="E215" s="7">
        <f t="shared" si="19"/>
        <v>3.1787152771211922E-3</v>
      </c>
      <c r="F215" s="8">
        <f t="shared" si="22"/>
        <v>0.68310042924947545</v>
      </c>
      <c r="G215" s="7">
        <f t="shared" si="20"/>
        <v>3.8927900394147758E-3</v>
      </c>
      <c r="H215" s="8">
        <f t="shared" si="23"/>
        <v>0.48263293357913167</v>
      </c>
      <c r="I215">
        <f t="shared" si="21"/>
        <v>5.367593529160275E-4</v>
      </c>
    </row>
    <row r="216" spans="1:9">
      <c r="A216" s="1" t="s">
        <v>396</v>
      </c>
      <c r="B216">
        <v>8.35</v>
      </c>
      <c r="C216" s="2">
        <v>795</v>
      </c>
      <c r="D216">
        <f t="shared" si="18"/>
        <v>95.209580838323362</v>
      </c>
      <c r="E216" s="7">
        <f t="shared" si="19"/>
        <v>1.5033186468241212E-3</v>
      </c>
      <c r="F216" s="8">
        <f t="shared" si="22"/>
        <v>0.68460374789629952</v>
      </c>
      <c r="G216" s="7">
        <f t="shared" si="20"/>
        <v>1.847913406999055E-3</v>
      </c>
      <c r="H216" s="8">
        <f t="shared" si="23"/>
        <v>0.48448084698613075</v>
      </c>
      <c r="I216">
        <f t="shared" si="21"/>
        <v>4.1623082962743974E-4</v>
      </c>
    </row>
    <row r="217" spans="1:9">
      <c r="A217" s="1" t="s">
        <v>19</v>
      </c>
      <c r="B217">
        <v>6.46</v>
      </c>
      <c r="C217" s="2">
        <v>614</v>
      </c>
      <c r="D217">
        <f t="shared" si="18"/>
        <v>95.046439628482972</v>
      </c>
      <c r="E217" s="7">
        <f t="shared" si="19"/>
        <v>1.1610536467295729E-3</v>
      </c>
      <c r="F217" s="8">
        <f t="shared" si="22"/>
        <v>0.6857648015430291</v>
      </c>
      <c r="G217" s="7">
        <f t="shared" si="20"/>
        <v>1.4296431867322032E-3</v>
      </c>
      <c r="H217" s="8">
        <f t="shared" si="23"/>
        <v>0.48591049017286297</v>
      </c>
      <c r="I217">
        <f t="shared" si="21"/>
        <v>2.8249101569693957E-4</v>
      </c>
    </row>
    <row r="218" spans="1:9">
      <c r="A218" s="1" t="s">
        <v>417</v>
      </c>
      <c r="B218">
        <v>4.38</v>
      </c>
      <c r="C218" s="2">
        <v>416</v>
      </c>
      <c r="D218">
        <f t="shared" si="18"/>
        <v>94.977168949771695</v>
      </c>
      <c r="E218" s="7">
        <f t="shared" si="19"/>
        <v>7.8664221016205588E-4</v>
      </c>
      <c r="F218" s="8">
        <f t="shared" si="22"/>
        <v>0.6865514437531911</v>
      </c>
      <c r="G218" s="7">
        <f t="shared" si="20"/>
        <v>9.6932463744381575E-4</v>
      </c>
      <c r="H218" s="8">
        <f t="shared" si="23"/>
        <v>0.48687981481030679</v>
      </c>
      <c r="I218">
        <f t="shared" si="21"/>
        <v>1.1551552083055028E-3</v>
      </c>
    </row>
    <row r="219" spans="1:9">
      <c r="A219" s="1" t="s">
        <v>375</v>
      </c>
      <c r="B219">
        <v>17.91</v>
      </c>
      <c r="C219" s="2">
        <v>1701</v>
      </c>
      <c r="D219">
        <f t="shared" si="18"/>
        <v>94.9748743718593</v>
      </c>
      <c r="E219" s="7">
        <f t="shared" si="19"/>
        <v>3.2165346141482141E-3</v>
      </c>
      <c r="F219" s="8">
        <f t="shared" si="22"/>
        <v>0.68976797836733927</v>
      </c>
      <c r="G219" s="7">
        <f t="shared" si="20"/>
        <v>3.963608277766836E-3</v>
      </c>
      <c r="H219" s="8">
        <f t="shared" si="23"/>
        <v>0.4908434230880736</v>
      </c>
      <c r="I219">
        <f t="shared" si="21"/>
        <v>3.7096017233340106E-4</v>
      </c>
    </row>
    <row r="220" spans="1:9">
      <c r="A220" s="1" t="s">
        <v>426</v>
      </c>
      <c r="B220">
        <v>5.75</v>
      </c>
      <c r="C220" s="2">
        <v>546</v>
      </c>
      <c r="D220">
        <f t="shared" si="18"/>
        <v>94.956521739130437</v>
      </c>
      <c r="E220" s="7">
        <f t="shared" si="19"/>
        <v>1.0324679008376983E-3</v>
      </c>
      <c r="F220" s="8">
        <f t="shared" si="22"/>
        <v>0.69080044626817694</v>
      </c>
      <c r="G220" s="7">
        <f t="shared" si="20"/>
        <v>1.272515220388571E-3</v>
      </c>
      <c r="H220" s="8">
        <f t="shared" si="23"/>
        <v>0.49211593830846218</v>
      </c>
      <c r="I220">
        <f t="shared" si="21"/>
        <v>5.6770666478739296E-4</v>
      </c>
    </row>
    <row r="221" spans="1:9">
      <c r="A221" s="1" t="s">
        <v>201</v>
      </c>
      <c r="B221">
        <v>8.7899999999999991</v>
      </c>
      <c r="C221" s="2">
        <v>834</v>
      </c>
      <c r="D221">
        <f t="shared" si="18"/>
        <v>94.880546075085334</v>
      </c>
      <c r="E221" s="7">
        <f t="shared" si="19"/>
        <v>1.577066354026814E-3</v>
      </c>
      <c r="F221" s="8">
        <f t="shared" si="22"/>
        <v>0.69237751262220371</v>
      </c>
      <c r="G221" s="7">
        <f t="shared" si="20"/>
        <v>1.945288484733137E-3</v>
      </c>
      <c r="H221" s="8">
        <f t="shared" si="23"/>
        <v>0.49406122679319531</v>
      </c>
      <c r="I221">
        <f t="shared" si="21"/>
        <v>1.71556560540298E-4</v>
      </c>
    </row>
    <row r="222" spans="1:9">
      <c r="A222" s="1" t="s">
        <v>130</v>
      </c>
      <c r="B222">
        <v>2.65</v>
      </c>
      <c r="C222" s="2">
        <v>251</v>
      </c>
      <c r="D222">
        <f t="shared" si="18"/>
        <v>94.716981132075475</v>
      </c>
      <c r="E222" s="7">
        <f t="shared" si="19"/>
        <v>4.7463267968912503E-4</v>
      </c>
      <c r="F222" s="8">
        <f t="shared" si="22"/>
        <v>0.69285214530189287</v>
      </c>
      <c r="G222" s="7">
        <f t="shared" si="20"/>
        <v>5.8646353635299355E-4</v>
      </c>
      <c r="H222" s="8">
        <f t="shared" si="23"/>
        <v>0.49464769032954831</v>
      </c>
      <c r="I222">
        <f t="shared" si="21"/>
        <v>4.2799444953683929E-4</v>
      </c>
    </row>
    <row r="223" spans="1:9">
      <c r="A223" s="1" t="s">
        <v>311</v>
      </c>
      <c r="B223">
        <v>6.61</v>
      </c>
      <c r="C223" s="2">
        <v>626</v>
      </c>
      <c r="D223">
        <f t="shared" si="18"/>
        <v>94.704992435703474</v>
      </c>
      <c r="E223" s="7">
        <f t="shared" si="19"/>
        <v>1.183745248945786E-3</v>
      </c>
      <c r="F223" s="8">
        <f t="shared" si="22"/>
        <v>0.6940358905508387</v>
      </c>
      <c r="G223" s="7">
        <f t="shared" si="20"/>
        <v>1.4628392359597312E-3</v>
      </c>
      <c r="H223" s="8">
        <f t="shared" si="23"/>
        <v>0.49611052956550805</v>
      </c>
      <c r="I223">
        <f t="shared" si="21"/>
        <v>8.6119457039796066E-4</v>
      </c>
    </row>
    <row r="224" spans="1:9">
      <c r="A224" s="1" t="s">
        <v>320</v>
      </c>
      <c r="B224">
        <v>13.26</v>
      </c>
      <c r="C224" s="2">
        <v>1253</v>
      </c>
      <c r="D224">
        <f t="shared" si="18"/>
        <v>94.494720965309199</v>
      </c>
      <c r="E224" s="7">
        <f t="shared" si="19"/>
        <v>2.3693814647429232E-3</v>
      </c>
      <c r="F224" s="8">
        <f t="shared" si="22"/>
        <v>0.69640527201558167</v>
      </c>
      <c r="G224" s="7">
        <f t="shared" si="20"/>
        <v>2.9345307517134695E-3</v>
      </c>
      <c r="H224" s="8">
        <f t="shared" si="23"/>
        <v>0.49904506031722151</v>
      </c>
      <c r="I224">
        <f t="shared" si="21"/>
        <v>4.2355277132188895E-4</v>
      </c>
    </row>
    <row r="225" spans="1:9">
      <c r="A225" s="1" t="s">
        <v>223</v>
      </c>
      <c r="B225">
        <v>6.52</v>
      </c>
      <c r="C225" s="2">
        <v>616</v>
      </c>
      <c r="D225">
        <f t="shared" si="18"/>
        <v>94.478527607361968</v>
      </c>
      <c r="E225" s="7">
        <f t="shared" si="19"/>
        <v>1.1648355804322751E-3</v>
      </c>
      <c r="F225" s="8">
        <f t="shared" si="22"/>
        <v>0.6975701075960139</v>
      </c>
      <c r="G225" s="7">
        <f t="shared" si="20"/>
        <v>1.4429216064232142E-3</v>
      </c>
      <c r="H225" s="8">
        <f t="shared" si="23"/>
        <v>0.50048798192364474</v>
      </c>
      <c r="I225">
        <f t="shared" si="21"/>
        <v>6.4404131153017463E-4</v>
      </c>
    </row>
    <row r="226" spans="1:9">
      <c r="A226" s="1" t="s">
        <v>291</v>
      </c>
      <c r="B226">
        <v>9.91</v>
      </c>
      <c r="C226" s="2">
        <v>936</v>
      </c>
      <c r="D226">
        <f t="shared" si="18"/>
        <v>94.450050454086778</v>
      </c>
      <c r="E226" s="7">
        <f t="shared" si="19"/>
        <v>1.7699449728646257E-3</v>
      </c>
      <c r="F226" s="8">
        <f t="shared" si="22"/>
        <v>0.69934005256887855</v>
      </c>
      <c r="G226" s="7">
        <f t="shared" si="20"/>
        <v>2.1931523189653458E-3</v>
      </c>
      <c r="H226" s="8">
        <f t="shared" si="23"/>
        <v>0.50268113424261007</v>
      </c>
      <c r="I226">
        <f t="shared" si="21"/>
        <v>4.1733693356293955E-4</v>
      </c>
    </row>
    <row r="227" spans="1:9">
      <c r="A227" s="1" t="s">
        <v>136</v>
      </c>
      <c r="B227">
        <v>6.4</v>
      </c>
      <c r="C227" s="2">
        <v>603</v>
      </c>
      <c r="D227">
        <f t="shared" si="18"/>
        <v>94.21875</v>
      </c>
      <c r="E227" s="7">
        <f t="shared" si="19"/>
        <v>1.1402530113647107E-3</v>
      </c>
      <c r="F227" s="8">
        <f t="shared" si="22"/>
        <v>0.70048030558024321</v>
      </c>
      <c r="G227" s="7">
        <f t="shared" si="20"/>
        <v>1.4163647670411921E-3</v>
      </c>
      <c r="H227" s="8">
        <f t="shared" si="23"/>
        <v>0.50409749900965128</v>
      </c>
      <c r="I227">
        <f t="shared" si="21"/>
        <v>1.7404845395097013E-4</v>
      </c>
    </row>
    <row r="228" spans="1:9">
      <c r="A228" s="1" t="s">
        <v>222</v>
      </c>
      <c r="B228">
        <v>2.66</v>
      </c>
      <c r="C228" s="2">
        <v>250</v>
      </c>
      <c r="D228">
        <f t="shared" si="18"/>
        <v>93.984962406015029</v>
      </c>
      <c r="E228" s="7">
        <f t="shared" si="19"/>
        <v>4.7274171283777394E-4</v>
      </c>
      <c r="F228" s="8">
        <f t="shared" si="22"/>
        <v>0.70095304729308094</v>
      </c>
      <c r="G228" s="7">
        <f t="shared" si="20"/>
        <v>5.8867660630149545E-4</v>
      </c>
      <c r="H228" s="8">
        <f t="shared" si="23"/>
        <v>0.50468617561595275</v>
      </c>
      <c r="I228">
        <f t="shared" si="21"/>
        <v>4.1625939117345689E-4</v>
      </c>
    </row>
    <row r="229" spans="1:9">
      <c r="A229" s="1" t="s">
        <v>376</v>
      </c>
      <c r="B229">
        <v>6.35</v>
      </c>
      <c r="C229" s="2">
        <v>596</v>
      </c>
      <c r="D229">
        <f t="shared" si="18"/>
        <v>93.858267716535437</v>
      </c>
      <c r="E229" s="7">
        <f t="shared" si="19"/>
        <v>1.1270162434052532E-3</v>
      </c>
      <c r="F229" s="8">
        <f t="shared" si="22"/>
        <v>0.70208006353648622</v>
      </c>
      <c r="G229" s="7">
        <f t="shared" si="20"/>
        <v>1.4052994172986826E-3</v>
      </c>
      <c r="H229" s="8">
        <f t="shared" si="23"/>
        <v>0.50609147503325147</v>
      </c>
      <c r="I229">
        <f t="shared" si="21"/>
        <v>1.1347768862622898E-3</v>
      </c>
    </row>
    <row r="230" spans="1:9">
      <c r="A230" s="1" t="s">
        <v>277</v>
      </c>
      <c r="B230">
        <v>17.3</v>
      </c>
      <c r="C230" s="2">
        <v>1623</v>
      </c>
      <c r="D230">
        <f t="shared" si="18"/>
        <v>93.815028901734095</v>
      </c>
      <c r="E230" s="7">
        <f t="shared" si="19"/>
        <v>3.0690391997428286E-3</v>
      </c>
      <c r="F230" s="8">
        <f t="shared" si="22"/>
        <v>0.70514910273622899</v>
      </c>
      <c r="G230" s="7">
        <f t="shared" si="20"/>
        <v>3.8286110109082222E-3</v>
      </c>
      <c r="H230" s="8">
        <f t="shared" si="23"/>
        <v>0.50992008604415973</v>
      </c>
      <c r="I230">
        <f t="shared" si="21"/>
        <v>6.5429640473613215E-4</v>
      </c>
    </row>
    <row r="231" spans="1:9">
      <c r="A231" s="1" t="s">
        <v>352</v>
      </c>
      <c r="B231">
        <v>9.9700000000000006</v>
      </c>
      <c r="C231" s="2">
        <v>935</v>
      </c>
      <c r="D231">
        <f t="shared" si="18"/>
        <v>93.781344032096285</v>
      </c>
      <c r="E231" s="7">
        <f t="shared" si="19"/>
        <v>1.7680540060132745E-3</v>
      </c>
      <c r="F231" s="8">
        <f t="shared" si="22"/>
        <v>0.70691715674224231</v>
      </c>
      <c r="G231" s="7">
        <f t="shared" si="20"/>
        <v>2.2064307386563571E-3</v>
      </c>
      <c r="H231" s="8">
        <f t="shared" si="23"/>
        <v>0.51212651678281607</v>
      </c>
      <c r="I231">
        <f t="shared" si="21"/>
        <v>3.6529432323795241E-4</v>
      </c>
    </row>
    <row r="232" spans="1:9">
      <c r="A232" s="1" t="s">
        <v>440</v>
      </c>
      <c r="B232">
        <v>5.56</v>
      </c>
      <c r="C232" s="2">
        <v>521</v>
      </c>
      <c r="D232">
        <f t="shared" si="18"/>
        <v>93.705035971223026</v>
      </c>
      <c r="E232" s="7">
        <f t="shared" si="19"/>
        <v>9.8519372955392084E-4</v>
      </c>
      <c r="F232" s="8">
        <f t="shared" si="22"/>
        <v>0.70790235047179628</v>
      </c>
      <c r="G232" s="7">
        <f t="shared" si="20"/>
        <v>1.2304668913670355E-3</v>
      </c>
      <c r="H232" s="8">
        <f t="shared" si="23"/>
        <v>0.51335698367418314</v>
      </c>
      <c r="I232">
        <f t="shared" si="21"/>
        <v>4.8159992673757479E-4</v>
      </c>
    </row>
    <row r="233" spans="1:9">
      <c r="A233" s="1" t="s">
        <v>400</v>
      </c>
      <c r="B233">
        <v>7.3</v>
      </c>
      <c r="C233" s="2">
        <v>682</v>
      </c>
      <c r="D233">
        <f t="shared" si="18"/>
        <v>93.424657534246577</v>
      </c>
      <c r="E233" s="7">
        <f t="shared" si="19"/>
        <v>1.2896393926214473E-3</v>
      </c>
      <c r="F233" s="8">
        <f t="shared" si="22"/>
        <v>0.70919198986441778</v>
      </c>
      <c r="G233" s="7">
        <f t="shared" si="20"/>
        <v>1.6155410624063597E-3</v>
      </c>
      <c r="H233" s="8">
        <f t="shared" si="23"/>
        <v>0.5149725247365895</v>
      </c>
      <c r="I233">
        <f t="shared" si="21"/>
        <v>8.3259279546094023E-4</v>
      </c>
    </row>
    <row r="234" spans="1:9">
      <c r="A234" s="1" t="s">
        <v>299</v>
      </c>
      <c r="B234">
        <v>12.62</v>
      </c>
      <c r="C234" s="2">
        <v>1179</v>
      </c>
      <c r="D234">
        <f t="shared" si="18"/>
        <v>93.42313787638669</v>
      </c>
      <c r="E234" s="7">
        <f t="shared" si="19"/>
        <v>2.2294499177429421E-3</v>
      </c>
      <c r="F234" s="8">
        <f t="shared" si="22"/>
        <v>0.71142143978216077</v>
      </c>
      <c r="G234" s="7">
        <f t="shared" si="20"/>
        <v>2.7928942750093501E-3</v>
      </c>
      <c r="H234" s="8">
        <f t="shared" si="23"/>
        <v>0.51776541901159889</v>
      </c>
      <c r="I234">
        <f t="shared" si="21"/>
        <v>1.9223251272526554E-4</v>
      </c>
    </row>
    <row r="235" spans="1:9">
      <c r="A235" s="1" t="s">
        <v>101</v>
      </c>
      <c r="B235">
        <v>2.9</v>
      </c>
      <c r="C235" s="2">
        <v>270</v>
      </c>
      <c r="D235">
        <f t="shared" si="18"/>
        <v>93.103448275862078</v>
      </c>
      <c r="E235" s="7">
        <f t="shared" si="19"/>
        <v>5.1056104986479587E-4</v>
      </c>
      <c r="F235" s="8">
        <f t="shared" si="22"/>
        <v>0.71193200083202557</v>
      </c>
      <c r="G235" s="7">
        <f t="shared" si="20"/>
        <v>6.4179028506554012E-4</v>
      </c>
      <c r="H235" s="8">
        <f t="shared" si="23"/>
        <v>0.5184072092966644</v>
      </c>
      <c r="I235">
        <f t="shared" si="21"/>
        <v>1.1868692250636137E-3</v>
      </c>
    </row>
    <row r="236" spans="1:9">
      <c r="A236" s="1" t="s">
        <v>278</v>
      </c>
      <c r="B236">
        <v>17.88</v>
      </c>
      <c r="C236" s="2">
        <v>1663</v>
      </c>
      <c r="D236">
        <f t="shared" si="18"/>
        <v>93.008948545861301</v>
      </c>
      <c r="E236" s="7">
        <f t="shared" si="19"/>
        <v>3.1446778737968723E-3</v>
      </c>
      <c r="F236" s="8">
        <f t="shared" si="22"/>
        <v>0.71507667870582248</v>
      </c>
      <c r="G236" s="7">
        <f t="shared" si="20"/>
        <v>3.9569690679213294E-3</v>
      </c>
      <c r="H236" s="8">
        <f t="shared" si="23"/>
        <v>0.52236417836458571</v>
      </c>
      <c r="I236">
        <f t="shared" si="21"/>
        <v>1.9300154856898843E-3</v>
      </c>
    </row>
    <row r="237" spans="1:9">
      <c r="A237" s="1" t="s">
        <v>132</v>
      </c>
      <c r="B237">
        <v>29.03</v>
      </c>
      <c r="C237" s="2">
        <v>2697</v>
      </c>
      <c r="D237">
        <f t="shared" si="18"/>
        <v>92.903892524974168</v>
      </c>
      <c r="E237" s="7">
        <f t="shared" si="19"/>
        <v>5.0999375980939057E-3</v>
      </c>
      <c r="F237" s="8">
        <f t="shared" si="22"/>
        <v>0.72017661630391638</v>
      </c>
      <c r="G237" s="7">
        <f t="shared" si="20"/>
        <v>6.4245420605009073E-3</v>
      </c>
      <c r="H237" s="8">
        <f t="shared" si="23"/>
        <v>0.52878872042508662</v>
      </c>
      <c r="I237">
        <f t="shared" si="21"/>
        <v>1.7421921642524207E-4</v>
      </c>
    </row>
    <row r="238" spans="1:9">
      <c r="A238" s="1" t="s">
        <v>127</v>
      </c>
      <c r="B238">
        <v>2.58</v>
      </c>
      <c r="C238" s="2">
        <v>237</v>
      </c>
      <c r="D238">
        <f t="shared" si="18"/>
        <v>91.860465116279073</v>
      </c>
      <c r="E238" s="7">
        <f t="shared" si="19"/>
        <v>4.4815914377020972E-4</v>
      </c>
      <c r="F238" s="8">
        <f t="shared" si="22"/>
        <v>0.72062477544768655</v>
      </c>
      <c r="G238" s="7">
        <f t="shared" si="20"/>
        <v>5.7097204671348052E-4</v>
      </c>
      <c r="H238" s="8">
        <f t="shared" si="23"/>
        <v>0.52935969247180015</v>
      </c>
      <c r="I238">
        <f t="shared" si="21"/>
        <v>1.557284702558559E-3</v>
      </c>
    </row>
    <row r="239" spans="1:9">
      <c r="A239" s="1" t="s">
        <v>272</v>
      </c>
      <c r="B239">
        <v>23.04</v>
      </c>
      <c r="C239" s="2">
        <v>2115</v>
      </c>
      <c r="D239">
        <f t="shared" si="18"/>
        <v>91.796875</v>
      </c>
      <c r="E239" s="7">
        <f t="shared" si="19"/>
        <v>3.9993948906075676E-3</v>
      </c>
      <c r="F239" s="8">
        <f t="shared" si="22"/>
        <v>0.72462417033829407</v>
      </c>
      <c r="G239" s="7">
        <f t="shared" si="20"/>
        <v>5.0989131613482907E-3</v>
      </c>
      <c r="H239" s="8">
        <f t="shared" si="23"/>
        <v>0.5344586056331484</v>
      </c>
      <c r="I239">
        <f t="shared" si="21"/>
        <v>2.6859706434834152E-4</v>
      </c>
    </row>
    <row r="240" spans="1:9">
      <c r="A240" s="1" t="s">
        <v>160</v>
      </c>
      <c r="B240">
        <v>3.95</v>
      </c>
      <c r="C240" s="2">
        <v>361</v>
      </c>
      <c r="D240">
        <f t="shared" si="18"/>
        <v>91.392405063291136</v>
      </c>
      <c r="E240" s="7">
        <f t="shared" si="19"/>
        <v>6.8263903333774562E-4</v>
      </c>
      <c r="F240" s="8">
        <f t="shared" si="22"/>
        <v>0.72530680937163183</v>
      </c>
      <c r="G240" s="7">
        <f t="shared" si="20"/>
        <v>8.7416262965823576E-4</v>
      </c>
      <c r="H240" s="8">
        <f t="shared" si="23"/>
        <v>0.53533276826280662</v>
      </c>
      <c r="I240">
        <f t="shared" si="21"/>
        <v>1.1656319725872333E-4</v>
      </c>
    </row>
    <row r="241" spans="1:9">
      <c r="A241" s="1" t="s">
        <v>178</v>
      </c>
      <c r="B241">
        <v>1.71</v>
      </c>
      <c r="C241" s="2">
        <v>156</v>
      </c>
      <c r="D241">
        <f t="shared" si="18"/>
        <v>91.228070175438603</v>
      </c>
      <c r="E241" s="7">
        <f t="shared" si="19"/>
        <v>2.9499082881077096E-4</v>
      </c>
      <c r="F241" s="8">
        <f t="shared" si="22"/>
        <v>0.72560180020044263</v>
      </c>
      <c r="G241" s="7">
        <f t="shared" si="20"/>
        <v>3.7843496119381847E-4</v>
      </c>
      <c r="H241" s="8">
        <f t="shared" si="23"/>
        <v>0.53571120322400045</v>
      </c>
      <c r="I241">
        <f t="shared" si="21"/>
        <v>5.0789858648270236E-4</v>
      </c>
    </row>
    <row r="242" spans="1:9">
      <c r="A242" s="1" t="s">
        <v>194</v>
      </c>
      <c r="B242">
        <v>7.44</v>
      </c>
      <c r="C242" s="2">
        <v>678</v>
      </c>
      <c r="D242">
        <f t="shared" si="18"/>
        <v>91.129032258064512</v>
      </c>
      <c r="E242" s="7">
        <f t="shared" si="19"/>
        <v>1.2820755252160429E-3</v>
      </c>
      <c r="F242" s="8">
        <f t="shared" si="22"/>
        <v>0.72688387572565871</v>
      </c>
      <c r="G242" s="7">
        <f t="shared" si="20"/>
        <v>1.6465240416853857E-3</v>
      </c>
      <c r="H242" s="8">
        <f t="shared" si="23"/>
        <v>0.53735772726568587</v>
      </c>
      <c r="I242">
        <f t="shared" si="21"/>
        <v>2.9441216142561677E-4</v>
      </c>
    </row>
    <row r="243" spans="1:9">
      <c r="A243" s="1" t="s">
        <v>318</v>
      </c>
      <c r="B243">
        <v>4.3</v>
      </c>
      <c r="C243" s="2">
        <v>391</v>
      </c>
      <c r="D243">
        <f t="shared" si="18"/>
        <v>90.930232558139537</v>
      </c>
      <c r="E243" s="7">
        <f t="shared" si="19"/>
        <v>7.3936803887827843E-4</v>
      </c>
      <c r="F243" s="8">
        <f t="shared" si="22"/>
        <v>0.72762324376453702</v>
      </c>
      <c r="G243" s="7">
        <f t="shared" si="20"/>
        <v>9.5162007785580083E-4</v>
      </c>
      <c r="H243" s="8">
        <f t="shared" si="23"/>
        <v>0.53830934734354163</v>
      </c>
      <c r="I243">
        <f t="shared" si="21"/>
        <v>2.862859642579485E-4</v>
      </c>
    </row>
    <row r="244" spans="1:9">
      <c r="A244" s="1" t="s">
        <v>228</v>
      </c>
      <c r="B244">
        <v>4.18</v>
      </c>
      <c r="C244" s="2">
        <v>380</v>
      </c>
      <c r="D244">
        <f t="shared" si="18"/>
        <v>90.909090909090921</v>
      </c>
      <c r="E244" s="7">
        <f t="shared" si="19"/>
        <v>7.185674035134164E-4</v>
      </c>
      <c r="F244" s="8">
        <f t="shared" si="22"/>
        <v>0.72834181116805041</v>
      </c>
      <c r="G244" s="7">
        <f t="shared" si="20"/>
        <v>9.2506323847377843E-4</v>
      </c>
      <c r="H244" s="8">
        <f t="shared" si="23"/>
        <v>0.53923441058201538</v>
      </c>
      <c r="I244">
        <f t="shared" si="21"/>
        <v>4.7285540243807711E-4</v>
      </c>
    </row>
    <row r="245" spans="1:9">
      <c r="A245" s="1" t="s">
        <v>288</v>
      </c>
      <c r="B245">
        <v>6.9</v>
      </c>
      <c r="C245" s="2">
        <v>627</v>
      </c>
      <c r="D245">
        <f t="shared" si="18"/>
        <v>90.869565217391298</v>
      </c>
      <c r="E245" s="7">
        <f t="shared" si="19"/>
        <v>1.185636215797137E-3</v>
      </c>
      <c r="F245" s="8">
        <f t="shared" si="22"/>
        <v>0.72952744738384756</v>
      </c>
      <c r="G245" s="7">
        <f t="shared" si="20"/>
        <v>1.5270182644662852E-3</v>
      </c>
      <c r="H245" s="8">
        <f t="shared" si="23"/>
        <v>0.54076142884648171</v>
      </c>
      <c r="I245">
        <f t="shared" si="21"/>
        <v>7.8911489933308765E-4</v>
      </c>
    </row>
    <row r="246" spans="1:9">
      <c r="A246" s="1" t="s">
        <v>386</v>
      </c>
      <c r="B246">
        <v>11.5</v>
      </c>
      <c r="C246" s="2">
        <v>1044</v>
      </c>
      <c r="D246">
        <f t="shared" si="18"/>
        <v>90.782608695652172</v>
      </c>
      <c r="E246" s="7">
        <f t="shared" si="19"/>
        <v>1.9741693928105441E-3</v>
      </c>
      <c r="F246" s="8">
        <f t="shared" si="22"/>
        <v>0.73150161677665815</v>
      </c>
      <c r="G246" s="7">
        <f t="shared" si="20"/>
        <v>2.545030440777142E-3</v>
      </c>
      <c r="H246" s="8">
        <f t="shared" si="23"/>
        <v>0.54330645928725885</v>
      </c>
      <c r="I246">
        <f t="shared" si="21"/>
        <v>7.4493970392164321E-4</v>
      </c>
    </row>
    <row r="247" spans="1:9">
      <c r="A247" s="1" t="s">
        <v>188</v>
      </c>
      <c r="B247">
        <v>10.84</v>
      </c>
      <c r="C247" s="2">
        <v>983</v>
      </c>
      <c r="D247">
        <f t="shared" si="18"/>
        <v>90.682656826568262</v>
      </c>
      <c r="E247" s="7">
        <f t="shared" si="19"/>
        <v>1.8588204148781273E-3</v>
      </c>
      <c r="F247" s="8">
        <f t="shared" si="22"/>
        <v>0.73336043719153632</v>
      </c>
      <c r="G247" s="7">
        <f t="shared" si="20"/>
        <v>2.3989678241760188E-3</v>
      </c>
      <c r="H247" s="8">
        <f t="shared" si="23"/>
        <v>0.54570542711143488</v>
      </c>
      <c r="I247">
        <f t="shared" si="21"/>
        <v>3.2379666919402084E-4</v>
      </c>
    </row>
    <row r="248" spans="1:9">
      <c r="A248" s="1" t="s">
        <v>79</v>
      </c>
      <c r="B248">
        <v>4.71</v>
      </c>
      <c r="C248" s="2">
        <v>427</v>
      </c>
      <c r="D248">
        <f t="shared" si="18"/>
        <v>90.658174097664542</v>
      </c>
      <c r="E248" s="7">
        <f t="shared" si="19"/>
        <v>8.0744284552691792E-4</v>
      </c>
      <c r="F248" s="8">
        <f t="shared" si="22"/>
        <v>0.73416788003706324</v>
      </c>
      <c r="G248" s="7">
        <f t="shared" si="20"/>
        <v>1.0423559457443771E-3</v>
      </c>
      <c r="H248" s="8">
        <f t="shared" si="23"/>
        <v>0.5467477830571793</v>
      </c>
      <c r="I248">
        <f t="shared" si="21"/>
        <v>5.8289263585820095E-4</v>
      </c>
    </row>
    <row r="249" spans="1:9">
      <c r="A249" s="1" t="s">
        <v>198</v>
      </c>
      <c r="B249">
        <v>8.43</v>
      </c>
      <c r="C249" s="2">
        <v>761</v>
      </c>
      <c r="D249">
        <f t="shared" si="18"/>
        <v>90.272835112692761</v>
      </c>
      <c r="E249" s="7">
        <f t="shared" si="19"/>
        <v>1.439025773878184E-3</v>
      </c>
      <c r="F249" s="8">
        <f t="shared" si="22"/>
        <v>0.73560690581094146</v>
      </c>
      <c r="G249" s="7">
        <f t="shared" si="20"/>
        <v>1.8656179665870699E-3</v>
      </c>
      <c r="H249" s="8">
        <f t="shared" si="23"/>
        <v>0.54861340102376632</v>
      </c>
      <c r="I249">
        <f t="shared" si="21"/>
        <v>5.8806382408504998E-4</v>
      </c>
    </row>
    <row r="250" spans="1:9">
      <c r="A250" s="1" t="s">
        <v>147</v>
      </c>
      <c r="B250">
        <v>8.5</v>
      </c>
      <c r="C250" s="2">
        <v>767</v>
      </c>
      <c r="D250">
        <f t="shared" si="18"/>
        <v>90.235294117647058</v>
      </c>
      <c r="E250" s="7">
        <f t="shared" si="19"/>
        <v>1.4503715749862906E-3</v>
      </c>
      <c r="F250" s="8">
        <f t="shared" si="22"/>
        <v>0.73705727738592774</v>
      </c>
      <c r="G250" s="7">
        <f t="shared" si="20"/>
        <v>1.8811094562265832E-3</v>
      </c>
      <c r="H250" s="8">
        <f t="shared" si="23"/>
        <v>0.55049451047999287</v>
      </c>
      <c r="I250">
        <f t="shared" si="21"/>
        <v>2.9514258791790704E-4</v>
      </c>
    </row>
    <row r="251" spans="1:9">
      <c r="A251" s="1" t="s">
        <v>34</v>
      </c>
      <c r="B251">
        <v>4.26</v>
      </c>
      <c r="C251" s="2">
        <v>384</v>
      </c>
      <c r="D251">
        <f t="shared" si="18"/>
        <v>90.140845070422543</v>
      </c>
      <c r="E251" s="7">
        <f t="shared" si="19"/>
        <v>7.2613127091882077E-4</v>
      </c>
      <c r="F251" s="8">
        <f t="shared" si="22"/>
        <v>0.73778340865684655</v>
      </c>
      <c r="G251" s="7">
        <f t="shared" si="20"/>
        <v>9.4276779806179336E-4</v>
      </c>
      <c r="H251" s="8">
        <f t="shared" si="23"/>
        <v>0.55143727827805467</v>
      </c>
      <c r="I251">
        <f t="shared" si="21"/>
        <v>9.4232929358678552E-4</v>
      </c>
    </row>
    <row r="252" spans="1:9">
      <c r="A252" s="1" t="s">
        <v>104</v>
      </c>
      <c r="B252">
        <v>13.55</v>
      </c>
      <c r="C252" s="2">
        <v>1218</v>
      </c>
      <c r="D252">
        <f t="shared" si="18"/>
        <v>89.889298892988919</v>
      </c>
      <c r="E252" s="7">
        <f t="shared" si="19"/>
        <v>2.3031976249456346E-3</v>
      </c>
      <c r="F252" s="8">
        <f t="shared" si="22"/>
        <v>0.74008660628179224</v>
      </c>
      <c r="G252" s="7">
        <f t="shared" si="20"/>
        <v>2.9987097802200236E-3</v>
      </c>
      <c r="H252" s="8">
        <f t="shared" si="23"/>
        <v>0.55443598805827465</v>
      </c>
      <c r="I252">
        <f t="shared" si="21"/>
        <v>4.0124568911992231E-4</v>
      </c>
    </row>
    <row r="253" spans="1:9">
      <c r="A253" s="1" t="s">
        <v>373</v>
      </c>
      <c r="B253">
        <v>5.74</v>
      </c>
      <c r="C253" s="2">
        <v>514</v>
      </c>
      <c r="D253">
        <f t="shared" si="18"/>
        <v>89.547038327526124</v>
      </c>
      <c r="E253" s="7">
        <f t="shared" si="19"/>
        <v>9.7195696159446329E-4</v>
      </c>
      <c r="F253" s="8">
        <f t="shared" si="22"/>
        <v>0.7410585632433867</v>
      </c>
      <c r="G253" s="7">
        <f t="shared" si="20"/>
        <v>1.2703021504400691E-3</v>
      </c>
      <c r="H253" s="8">
        <f t="shared" si="23"/>
        <v>0.55570629020871476</v>
      </c>
      <c r="I253">
        <f t="shared" si="21"/>
        <v>2.5086207259000792E-4</v>
      </c>
    </row>
    <row r="254" spans="1:9">
      <c r="A254" s="1" t="s">
        <v>162</v>
      </c>
      <c r="B254">
        <v>3.58</v>
      </c>
      <c r="C254" s="2">
        <v>320</v>
      </c>
      <c r="D254">
        <f t="shared" si="18"/>
        <v>89.385474860335194</v>
      </c>
      <c r="E254" s="7">
        <f t="shared" si="19"/>
        <v>6.0510939243235066E-4</v>
      </c>
      <c r="F254" s="8">
        <f t="shared" si="22"/>
        <v>0.741663672635819</v>
      </c>
      <c r="G254" s="7">
        <f t="shared" si="20"/>
        <v>7.922790415636668E-4</v>
      </c>
      <c r="H254" s="8">
        <f t="shared" si="23"/>
        <v>0.55649856925027841</v>
      </c>
      <c r="I254">
        <f t="shared" si="21"/>
        <v>2.4391941985746346E-4</v>
      </c>
    </row>
    <row r="255" spans="1:9">
      <c r="A255" s="1" t="s">
        <v>187</v>
      </c>
      <c r="B255">
        <v>3.48</v>
      </c>
      <c r="C255" s="2">
        <v>311</v>
      </c>
      <c r="D255">
        <f t="shared" si="18"/>
        <v>89.367816091954026</v>
      </c>
      <c r="E255" s="7">
        <f t="shared" si="19"/>
        <v>5.8809069077019082E-4</v>
      </c>
      <c r="F255" s="8">
        <f t="shared" si="22"/>
        <v>0.74225176332658915</v>
      </c>
      <c r="G255" s="7">
        <f t="shared" si="20"/>
        <v>7.7014834207864808E-4</v>
      </c>
      <c r="H255" s="8">
        <f t="shared" si="23"/>
        <v>0.55726871759235708</v>
      </c>
      <c r="I255">
        <f t="shared" si="21"/>
        <v>7.3668622478717527E-4</v>
      </c>
    </row>
    <row r="256" spans="1:9">
      <c r="A256" s="1" t="s">
        <v>280</v>
      </c>
      <c r="B256">
        <v>10.47</v>
      </c>
      <c r="C256" s="2">
        <v>933</v>
      </c>
      <c r="D256">
        <f t="shared" si="18"/>
        <v>89.11174785100286</v>
      </c>
      <c r="E256" s="7">
        <f t="shared" si="19"/>
        <v>1.7642720723105723E-3</v>
      </c>
      <c r="F256" s="8">
        <f t="shared" si="22"/>
        <v>0.74401603539889971</v>
      </c>
      <c r="G256" s="7">
        <f t="shared" si="20"/>
        <v>2.31708423608145E-3</v>
      </c>
      <c r="H256" s="8">
        <f t="shared" si="23"/>
        <v>0.55958580182843853</v>
      </c>
      <c r="I256">
        <f t="shared" si="21"/>
        <v>4.6394386528253451E-4</v>
      </c>
    </row>
    <row r="257" spans="1:9">
      <c r="A257" s="1" t="s">
        <v>362</v>
      </c>
      <c r="B257">
        <v>6.59</v>
      </c>
      <c r="C257" s="2">
        <v>587</v>
      </c>
      <c r="D257">
        <f t="shared" si="18"/>
        <v>89.074355083459793</v>
      </c>
      <c r="E257" s="7">
        <f t="shared" si="19"/>
        <v>1.1099975417430932E-3</v>
      </c>
      <c r="F257" s="8">
        <f t="shared" si="22"/>
        <v>0.74512603294064284</v>
      </c>
      <c r="G257" s="7">
        <f t="shared" si="20"/>
        <v>1.4584130960627274E-3</v>
      </c>
      <c r="H257" s="8">
        <f t="shared" si="23"/>
        <v>0.56104421492450129</v>
      </c>
      <c r="I257">
        <f t="shared" si="21"/>
        <v>9.5483672729790303E-4</v>
      </c>
    </row>
    <row r="258" spans="1:9">
      <c r="A258" s="1" t="s">
        <v>393</v>
      </c>
      <c r="B258">
        <v>13.53</v>
      </c>
      <c r="C258" s="2">
        <v>1203</v>
      </c>
      <c r="D258">
        <f t="shared" ref="D258:D321" si="24">C258/B258</f>
        <v>88.91352549889136</v>
      </c>
      <c r="E258" s="7">
        <f t="shared" si="19"/>
        <v>2.2748331221753683E-3</v>
      </c>
      <c r="F258" s="8">
        <f t="shared" si="22"/>
        <v>0.74740086606281819</v>
      </c>
      <c r="G258" s="7">
        <f t="shared" si="20"/>
        <v>2.9942836403230198E-3</v>
      </c>
      <c r="H258" s="8">
        <f t="shared" si="23"/>
        <v>0.56403849856482435</v>
      </c>
      <c r="I258">
        <f t="shared" si="21"/>
        <v>6.4456569733084557E-4</v>
      </c>
    </row>
    <row r="259" spans="1:9">
      <c r="A259" s="1" t="s">
        <v>103</v>
      </c>
      <c r="B259">
        <v>9.1199999999999992</v>
      </c>
      <c r="C259" s="2">
        <v>810</v>
      </c>
      <c r="D259">
        <f t="shared" si="24"/>
        <v>88.81578947368422</v>
      </c>
      <c r="E259" s="7">
        <f t="shared" ref="E259:E322" si="25">C259/528830</f>
        <v>1.5316831495943877E-3</v>
      </c>
      <c r="F259" s="8">
        <f t="shared" si="22"/>
        <v>0.74893254921241259</v>
      </c>
      <c r="G259" s="7">
        <f t="shared" ref="G259:G322" si="26">B259/4518.61</f>
        <v>2.0183197930336984E-3</v>
      </c>
      <c r="H259" s="8">
        <f t="shared" si="23"/>
        <v>0.56605681835785804</v>
      </c>
      <c r="I259">
        <f t="shared" ref="I259:I322" si="27">F259*H260-F260*H259</f>
        <v>1.3445544909895801E-3</v>
      </c>
    </row>
    <row r="260" spans="1:9">
      <c r="A260" s="1" t="s">
        <v>98</v>
      </c>
      <c r="B260">
        <v>19.02</v>
      </c>
      <c r="C260" s="2">
        <v>1689</v>
      </c>
      <c r="D260">
        <f t="shared" si="24"/>
        <v>88.801261829653001</v>
      </c>
      <c r="E260" s="7">
        <f t="shared" si="25"/>
        <v>3.193843011932001E-3</v>
      </c>
      <c r="F260" s="8">
        <f t="shared" ref="F260:F323" si="28">F259+E260</f>
        <v>0.75212639222434463</v>
      </c>
      <c r="G260" s="7">
        <f t="shared" si="26"/>
        <v>4.2092590420505427E-3</v>
      </c>
      <c r="H260" s="8">
        <f t="shared" ref="H260:H323" si="29">H259+G260</f>
        <v>0.57026607739990853</v>
      </c>
      <c r="I260">
        <f t="shared" si="27"/>
        <v>2.9628120389024737E-4</v>
      </c>
    </row>
    <row r="261" spans="1:9">
      <c r="A261" s="1" t="s">
        <v>343</v>
      </c>
      <c r="B261">
        <v>4.1900000000000004</v>
      </c>
      <c r="C261" s="2">
        <v>372</v>
      </c>
      <c r="D261">
        <f t="shared" si="24"/>
        <v>88.782816229116932</v>
      </c>
      <c r="E261" s="7">
        <f t="shared" si="25"/>
        <v>7.0343966870260765E-4</v>
      </c>
      <c r="F261" s="8">
        <f t="shared" si="28"/>
        <v>0.7528298318930472</v>
      </c>
      <c r="G261" s="7">
        <f t="shared" si="26"/>
        <v>9.2727630842228044E-4</v>
      </c>
      <c r="H261" s="8">
        <f t="shared" si="29"/>
        <v>0.5711933537083308</v>
      </c>
      <c r="I261">
        <f t="shared" si="27"/>
        <v>7.7506253497888755E-4</v>
      </c>
    </row>
    <row r="262" spans="1:9">
      <c r="A262" s="1" t="s">
        <v>80</v>
      </c>
      <c r="B262">
        <v>10.96</v>
      </c>
      <c r="C262" s="2">
        <v>973</v>
      </c>
      <c r="D262">
        <f t="shared" si="24"/>
        <v>88.77737226277371</v>
      </c>
      <c r="E262" s="7">
        <f t="shared" si="25"/>
        <v>1.8399107463646163E-3</v>
      </c>
      <c r="F262" s="8">
        <f t="shared" si="28"/>
        <v>0.75466974263941178</v>
      </c>
      <c r="G262" s="7">
        <f t="shared" si="26"/>
        <v>2.4255246635580415E-3</v>
      </c>
      <c r="H262" s="8">
        <f t="shared" si="29"/>
        <v>0.57361887837188885</v>
      </c>
      <c r="I262">
        <f t="shared" si="27"/>
        <v>7.6159735416297947E-4</v>
      </c>
    </row>
    <row r="263" spans="1:9">
      <c r="A263" s="1" t="s">
        <v>44</v>
      </c>
      <c r="B263">
        <v>10.73</v>
      </c>
      <c r="C263" s="2">
        <v>950</v>
      </c>
      <c r="D263">
        <f t="shared" si="24"/>
        <v>88.5368126747437</v>
      </c>
      <c r="E263" s="7">
        <f t="shared" si="25"/>
        <v>1.7964185087835411E-3</v>
      </c>
      <c r="F263" s="8">
        <f t="shared" si="28"/>
        <v>0.75646616114819532</v>
      </c>
      <c r="G263" s="7">
        <f t="shared" si="26"/>
        <v>2.3746240547424984E-3</v>
      </c>
      <c r="H263" s="8">
        <f t="shared" si="29"/>
        <v>0.57599350242663139</v>
      </c>
      <c r="I263">
        <f t="shared" si="27"/>
        <v>4.6941537868921968E-4</v>
      </c>
    </row>
    <row r="264" spans="1:9">
      <c r="A264" s="1" t="s">
        <v>116</v>
      </c>
      <c r="B264">
        <v>6.61</v>
      </c>
      <c r="C264" s="2">
        <v>585</v>
      </c>
      <c r="D264">
        <f t="shared" si="24"/>
        <v>88.502269288956128</v>
      </c>
      <c r="E264" s="7">
        <f t="shared" si="25"/>
        <v>1.1062156080403911E-3</v>
      </c>
      <c r="F264" s="8">
        <f t="shared" si="28"/>
        <v>0.75757237675623568</v>
      </c>
      <c r="G264" s="7">
        <f t="shared" si="26"/>
        <v>1.4628392359597312E-3</v>
      </c>
      <c r="H264" s="8">
        <f t="shared" si="29"/>
        <v>0.57745634166259108</v>
      </c>
      <c r="I264">
        <f t="shared" si="27"/>
        <v>3.6834495581644644E-4</v>
      </c>
    </row>
    <row r="265" spans="1:9">
      <c r="A265" s="1" t="s">
        <v>57</v>
      </c>
      <c r="B265">
        <v>5.18</v>
      </c>
      <c r="C265" s="2">
        <v>458</v>
      </c>
      <c r="D265">
        <f t="shared" si="24"/>
        <v>88.416988416988417</v>
      </c>
      <c r="E265" s="7">
        <f t="shared" si="25"/>
        <v>8.6606281791880193E-4</v>
      </c>
      <c r="F265" s="8">
        <f t="shared" si="28"/>
        <v>0.75843843957415447</v>
      </c>
      <c r="G265" s="7">
        <f t="shared" si="26"/>
        <v>1.1463702333239646E-3</v>
      </c>
      <c r="H265" s="8">
        <f t="shared" si="29"/>
        <v>0.57860271189591506</v>
      </c>
      <c r="I265">
        <f t="shared" si="27"/>
        <v>2.4510493451611604E-3</v>
      </c>
    </row>
    <row r="266" spans="1:9">
      <c r="A266" s="1" t="s">
        <v>40</v>
      </c>
      <c r="B266">
        <v>34.380000000000003</v>
      </c>
      <c r="C266" s="2">
        <v>3034</v>
      </c>
      <c r="D266">
        <f t="shared" si="24"/>
        <v>88.24898196625945</v>
      </c>
      <c r="E266" s="7">
        <f t="shared" si="25"/>
        <v>5.7371934269992248E-3</v>
      </c>
      <c r="F266" s="8">
        <f t="shared" si="28"/>
        <v>0.76417563300115365</v>
      </c>
      <c r="G266" s="7">
        <f t="shared" si="26"/>
        <v>7.6085344829494037E-3</v>
      </c>
      <c r="H266" s="8">
        <f t="shared" si="29"/>
        <v>0.58621124637886446</v>
      </c>
      <c r="I266">
        <f t="shared" si="27"/>
        <v>1.763456622385251E-3</v>
      </c>
    </row>
    <row r="267" spans="1:9">
      <c r="A267" s="1" t="s">
        <v>267</v>
      </c>
      <c r="B267">
        <v>24.71</v>
      </c>
      <c r="C267" s="2">
        <v>2179</v>
      </c>
      <c r="D267">
        <f t="shared" si="24"/>
        <v>88.182921893970047</v>
      </c>
      <c r="E267" s="7">
        <f t="shared" si="25"/>
        <v>4.1204167690940376E-3</v>
      </c>
      <c r="F267" s="8">
        <f t="shared" si="28"/>
        <v>0.76829604977024768</v>
      </c>
      <c r="G267" s="7">
        <f t="shared" si="26"/>
        <v>5.4684958427481025E-3</v>
      </c>
      <c r="H267" s="8">
        <f t="shared" si="29"/>
        <v>0.59167974222161257</v>
      </c>
      <c r="I267">
        <f t="shared" si="27"/>
        <v>1.5741077042735752E-3</v>
      </c>
    </row>
    <row r="268" spans="1:9">
      <c r="A268" s="1" t="s">
        <v>269</v>
      </c>
      <c r="B268">
        <v>22.05</v>
      </c>
      <c r="C268" s="2">
        <v>1944</v>
      </c>
      <c r="D268">
        <f t="shared" si="24"/>
        <v>88.16326530612244</v>
      </c>
      <c r="E268" s="7">
        <f t="shared" si="25"/>
        <v>3.6760395590265302E-3</v>
      </c>
      <c r="F268" s="8">
        <f t="shared" si="28"/>
        <v>0.77197208932927419</v>
      </c>
      <c r="G268" s="7">
        <f t="shared" si="26"/>
        <v>4.8798192364466067E-3</v>
      </c>
      <c r="H268" s="8">
        <f t="shared" si="29"/>
        <v>0.59655956145805922</v>
      </c>
      <c r="I268">
        <f t="shared" si="27"/>
        <v>6.9550831358944354E-4</v>
      </c>
    </row>
    <row r="269" spans="1:9">
      <c r="A269" s="1" t="s">
        <v>234</v>
      </c>
      <c r="B269">
        <v>9.7100000000000009</v>
      </c>
      <c r="C269" s="2">
        <v>854</v>
      </c>
      <c r="D269">
        <f t="shared" si="24"/>
        <v>87.95056642636456</v>
      </c>
      <c r="E269" s="7">
        <f t="shared" si="25"/>
        <v>1.6148856910538358E-3</v>
      </c>
      <c r="F269" s="8">
        <f t="shared" si="28"/>
        <v>0.77358697502032803</v>
      </c>
      <c r="G269" s="7">
        <f t="shared" si="26"/>
        <v>2.1488909199953088E-3</v>
      </c>
      <c r="H269" s="8">
        <f t="shared" si="29"/>
        <v>0.59870845237805448</v>
      </c>
      <c r="I269">
        <f t="shared" si="27"/>
        <v>5.2693290051253339E-4</v>
      </c>
    </row>
    <row r="270" spans="1:9">
      <c r="A270" s="1" t="s">
        <v>18</v>
      </c>
      <c r="B270">
        <v>7.33</v>
      </c>
      <c r="C270" s="2">
        <v>643</v>
      </c>
      <c r="D270">
        <f t="shared" si="24"/>
        <v>87.721691678035469</v>
      </c>
      <c r="E270" s="7">
        <f t="shared" si="25"/>
        <v>1.2158916854187547E-3</v>
      </c>
      <c r="F270" s="8">
        <f t="shared" si="28"/>
        <v>0.77480286670574683</v>
      </c>
      <c r="G270" s="7">
        <f t="shared" si="26"/>
        <v>1.6221802722518651E-3</v>
      </c>
      <c r="H270" s="8">
        <f t="shared" si="29"/>
        <v>0.60033063265030639</v>
      </c>
      <c r="I270">
        <f t="shared" si="27"/>
        <v>2.4122748681854045E-4</v>
      </c>
    </row>
    <row r="271" spans="1:9">
      <c r="A271" s="1" t="s">
        <v>179</v>
      </c>
      <c r="B271">
        <v>3.34</v>
      </c>
      <c r="C271" s="2">
        <v>292</v>
      </c>
      <c r="D271">
        <f t="shared" si="24"/>
        <v>87.425149700598809</v>
      </c>
      <c r="E271" s="7">
        <f t="shared" si="25"/>
        <v>5.5216232059451993E-4</v>
      </c>
      <c r="F271" s="8">
        <f t="shared" si="28"/>
        <v>0.77535502902634135</v>
      </c>
      <c r="G271" s="7">
        <f t="shared" si="26"/>
        <v>7.3916536279962201E-4</v>
      </c>
      <c r="H271" s="8">
        <f t="shared" si="29"/>
        <v>0.601069798013106</v>
      </c>
      <c r="I271">
        <f t="shared" si="27"/>
        <v>6.0304669640826036E-4</v>
      </c>
    </row>
    <row r="272" spans="1:9">
      <c r="A272" s="1" t="s">
        <v>72</v>
      </c>
      <c r="B272">
        <v>8.33</v>
      </c>
      <c r="C272" s="2">
        <v>727</v>
      </c>
      <c r="D272">
        <f t="shared" si="24"/>
        <v>87.274909963985593</v>
      </c>
      <c r="E272" s="7">
        <f t="shared" si="25"/>
        <v>1.3747329009322466E-3</v>
      </c>
      <c r="F272" s="8">
        <f t="shared" si="28"/>
        <v>0.77672976192727361</v>
      </c>
      <c r="G272" s="7">
        <f t="shared" si="26"/>
        <v>1.8434872671020514E-3</v>
      </c>
      <c r="H272" s="8">
        <f t="shared" si="29"/>
        <v>0.60291328528020804</v>
      </c>
      <c r="I272">
        <f t="shared" si="27"/>
        <v>9.0080740093850808E-4</v>
      </c>
    </row>
    <row r="273" spans="1:9">
      <c r="A273" s="1" t="s">
        <v>56</v>
      </c>
      <c r="B273">
        <v>12.43</v>
      </c>
      <c r="C273" s="2">
        <v>1084</v>
      </c>
      <c r="D273">
        <f t="shared" si="24"/>
        <v>87.20836685438455</v>
      </c>
      <c r="E273" s="7">
        <f t="shared" si="25"/>
        <v>2.0498080668645878E-3</v>
      </c>
      <c r="F273" s="8">
        <f t="shared" si="28"/>
        <v>0.77877956999413822</v>
      </c>
      <c r="G273" s="7">
        <f t="shared" si="26"/>
        <v>2.750845945987815E-3</v>
      </c>
      <c r="H273" s="8">
        <f t="shared" si="29"/>
        <v>0.60566413122619589</v>
      </c>
      <c r="I273">
        <f t="shared" si="27"/>
        <v>4.1894166141231981E-4</v>
      </c>
    </row>
    <row r="274" spans="1:9">
      <c r="A274" s="1" t="s">
        <v>158</v>
      </c>
      <c r="B274">
        <v>5.76</v>
      </c>
      <c r="C274" s="2">
        <v>501</v>
      </c>
      <c r="D274">
        <f t="shared" si="24"/>
        <v>86.979166666666671</v>
      </c>
      <c r="E274" s="7">
        <f t="shared" si="25"/>
        <v>9.4737439252689896E-4</v>
      </c>
      <c r="F274" s="8">
        <f t="shared" si="28"/>
        <v>0.77972694438666512</v>
      </c>
      <c r="G274" s="7">
        <f t="shared" si="26"/>
        <v>1.2747282903370727E-3</v>
      </c>
      <c r="H274" s="8">
        <f t="shared" si="29"/>
        <v>0.60693885951653292</v>
      </c>
      <c r="I274">
        <f t="shared" si="27"/>
        <v>9.1866663228368228E-4</v>
      </c>
    </row>
    <row r="275" spans="1:9">
      <c r="A275" s="1" t="s">
        <v>326</v>
      </c>
      <c r="B275">
        <v>12.62</v>
      </c>
      <c r="C275" s="2">
        <v>1097</v>
      </c>
      <c r="D275">
        <f t="shared" si="24"/>
        <v>86.925515055467514</v>
      </c>
      <c r="E275" s="7">
        <f t="shared" si="25"/>
        <v>2.0743906359321522E-3</v>
      </c>
      <c r="F275" s="8">
        <f t="shared" si="28"/>
        <v>0.7818013350225973</v>
      </c>
      <c r="G275" s="7">
        <f t="shared" si="26"/>
        <v>2.7928942750093501E-3</v>
      </c>
      <c r="H275" s="8">
        <f t="shared" si="29"/>
        <v>0.60973175379154232</v>
      </c>
      <c r="I275">
        <f t="shared" si="27"/>
        <v>3.9585633252958718E-4</v>
      </c>
    </row>
    <row r="276" spans="1:9">
      <c r="A276" s="1" t="s">
        <v>414</v>
      </c>
      <c r="B276">
        <v>5.42</v>
      </c>
      <c r="C276" s="2">
        <v>470</v>
      </c>
      <c r="D276">
        <f t="shared" si="24"/>
        <v>86.715867158671585</v>
      </c>
      <c r="E276" s="7">
        <f t="shared" si="25"/>
        <v>8.8875442013501506E-4</v>
      </c>
      <c r="F276" s="8">
        <f t="shared" si="28"/>
        <v>0.78269008944273233</v>
      </c>
      <c r="G276" s="7">
        <f t="shared" si="26"/>
        <v>1.1994839120880094E-3</v>
      </c>
      <c r="H276" s="8">
        <f t="shared" si="29"/>
        <v>0.61093123770363034</v>
      </c>
      <c r="I276">
        <f t="shared" si="27"/>
        <v>1.666530565633817E-3</v>
      </c>
    </row>
    <row r="277" spans="1:9">
      <c r="A277" s="1" t="s">
        <v>282</v>
      </c>
      <c r="B277">
        <v>22.68</v>
      </c>
      <c r="C277" s="2">
        <v>1958</v>
      </c>
      <c r="D277">
        <f t="shared" si="24"/>
        <v>86.331569664903</v>
      </c>
      <c r="E277" s="7">
        <f t="shared" si="25"/>
        <v>3.7025130949454458E-3</v>
      </c>
      <c r="F277" s="8">
        <f t="shared" si="28"/>
        <v>0.78639260253767773</v>
      </c>
      <c r="G277" s="7">
        <f t="shared" si="26"/>
        <v>5.0192426432022243E-3</v>
      </c>
      <c r="H277" s="8">
        <f t="shared" si="29"/>
        <v>0.61595048034683253</v>
      </c>
      <c r="I277">
        <f t="shared" si="27"/>
        <v>1.8004218373627867E-3</v>
      </c>
    </row>
    <row r="278" spans="1:9">
      <c r="A278" s="1" t="s">
        <v>140</v>
      </c>
      <c r="B278">
        <v>24.48</v>
      </c>
      <c r="C278" s="2">
        <v>2112</v>
      </c>
      <c r="D278">
        <f t="shared" si="24"/>
        <v>86.274509803921561</v>
      </c>
      <c r="E278" s="7">
        <f t="shared" si="25"/>
        <v>3.9937219900535144E-3</v>
      </c>
      <c r="F278" s="8">
        <f t="shared" si="28"/>
        <v>0.79038632452773128</v>
      </c>
      <c r="G278" s="7">
        <f t="shared" si="26"/>
        <v>5.417595233932559E-3</v>
      </c>
      <c r="H278" s="8">
        <f t="shared" si="29"/>
        <v>0.62136807558076512</v>
      </c>
      <c r="I278">
        <f t="shared" si="27"/>
        <v>2.937275756916824E-4</v>
      </c>
    </row>
    <row r="279" spans="1:9">
      <c r="A279" s="1" t="s">
        <v>264</v>
      </c>
      <c r="B279">
        <v>3.99</v>
      </c>
      <c r="C279" s="2">
        <v>344</v>
      </c>
      <c r="D279">
        <f t="shared" si="24"/>
        <v>86.215538847117784</v>
      </c>
      <c r="E279" s="7">
        <f t="shared" si="25"/>
        <v>6.5049259686477691E-4</v>
      </c>
      <c r="F279" s="8">
        <f t="shared" si="28"/>
        <v>0.79103681712459606</v>
      </c>
      <c r="G279" s="7">
        <f t="shared" si="26"/>
        <v>8.8301490945224311E-4</v>
      </c>
      <c r="H279" s="8">
        <f t="shared" si="29"/>
        <v>0.62225109049021732</v>
      </c>
      <c r="I279">
        <f t="shared" si="27"/>
        <v>1.0370147734239388E-3</v>
      </c>
    </row>
    <row r="280" spans="1:9">
      <c r="A280" s="1" t="s">
        <v>0</v>
      </c>
      <c r="B280">
        <v>14.07</v>
      </c>
      <c r="C280" s="2">
        <v>1212</v>
      </c>
      <c r="D280">
        <f t="shared" si="24"/>
        <v>86.140724946695087</v>
      </c>
      <c r="E280" s="7">
        <f t="shared" si="25"/>
        <v>2.2918518238375283E-3</v>
      </c>
      <c r="F280" s="8">
        <f t="shared" si="28"/>
        <v>0.79332866894843357</v>
      </c>
      <c r="G280" s="7">
        <f t="shared" si="26"/>
        <v>3.1137894175421207E-3</v>
      </c>
      <c r="H280" s="8">
        <f t="shared" si="29"/>
        <v>0.62536487990775946</v>
      </c>
      <c r="I280">
        <f t="shared" si="27"/>
        <v>3.220275440148912E-4</v>
      </c>
    </row>
    <row r="281" spans="1:9">
      <c r="A281" s="1" t="s">
        <v>4</v>
      </c>
      <c r="B281">
        <v>4.3600000000000003</v>
      </c>
      <c r="C281" s="2">
        <v>375</v>
      </c>
      <c r="D281">
        <f t="shared" si="24"/>
        <v>86.0091743119266</v>
      </c>
      <c r="E281" s="7">
        <f t="shared" si="25"/>
        <v>7.0911256925666093E-4</v>
      </c>
      <c r="F281" s="8">
        <f t="shared" si="28"/>
        <v>0.79403778151769022</v>
      </c>
      <c r="G281" s="7">
        <f t="shared" si="26"/>
        <v>9.6489849754681208E-4</v>
      </c>
      <c r="H281" s="8">
        <f t="shared" si="29"/>
        <v>0.62632977840530624</v>
      </c>
      <c r="I281">
        <f t="shared" si="27"/>
        <v>1.4740091146835943E-3</v>
      </c>
    </row>
    <row r="282" spans="1:9">
      <c r="A282" s="1" t="s">
        <v>300</v>
      </c>
      <c r="B282">
        <v>19.920000000000002</v>
      </c>
      <c r="C282" s="2">
        <v>1711</v>
      </c>
      <c r="D282">
        <f t="shared" si="24"/>
        <v>85.893574297188749</v>
      </c>
      <c r="E282" s="7">
        <f t="shared" si="25"/>
        <v>3.2354442826617248E-3</v>
      </c>
      <c r="F282" s="8">
        <f t="shared" si="28"/>
        <v>0.79727322580035198</v>
      </c>
      <c r="G282" s="7">
        <f t="shared" si="26"/>
        <v>4.4084353374157104E-3</v>
      </c>
      <c r="H282" s="8">
        <f t="shared" si="29"/>
        <v>0.63073821374272199</v>
      </c>
      <c r="I282">
        <f t="shared" si="27"/>
        <v>4.5365575367384281E-4</v>
      </c>
    </row>
    <row r="283" spans="1:9">
      <c r="A283" s="1" t="s">
        <v>157</v>
      </c>
      <c r="B283">
        <v>6.12</v>
      </c>
      <c r="C283" s="2">
        <v>525</v>
      </c>
      <c r="D283">
        <f t="shared" si="24"/>
        <v>85.784313725490193</v>
      </c>
      <c r="E283" s="7">
        <f t="shared" si="25"/>
        <v>9.9275759695932522E-4</v>
      </c>
      <c r="F283" s="8">
        <f t="shared" si="28"/>
        <v>0.79826598339731125</v>
      </c>
      <c r="G283" s="7">
        <f t="shared" si="26"/>
        <v>1.3543988084831397E-3</v>
      </c>
      <c r="H283" s="8">
        <f t="shared" si="29"/>
        <v>0.63209261255120508</v>
      </c>
      <c r="I283">
        <f t="shared" si="27"/>
        <v>3.123604043582251E-4</v>
      </c>
    </row>
    <row r="284" spans="1:9">
      <c r="A284" s="1" t="s">
        <v>63</v>
      </c>
      <c r="B284">
        <v>4.17</v>
      </c>
      <c r="C284" s="2">
        <v>355</v>
      </c>
      <c r="D284">
        <f t="shared" si="24"/>
        <v>85.13189448441247</v>
      </c>
      <c r="E284" s="7">
        <f t="shared" si="25"/>
        <v>6.7129323222963905E-4</v>
      </c>
      <c r="F284" s="8">
        <f t="shared" si="28"/>
        <v>0.79893727662954084</v>
      </c>
      <c r="G284" s="7">
        <f t="shared" si="26"/>
        <v>9.2285016852527665E-4</v>
      </c>
      <c r="H284" s="8">
        <f t="shared" si="29"/>
        <v>0.6330154627197303</v>
      </c>
      <c r="I284">
        <f t="shared" si="27"/>
        <v>5.9029076259975444E-4</v>
      </c>
    </row>
    <row r="285" spans="1:9">
      <c r="A285" s="1" t="s">
        <v>429</v>
      </c>
      <c r="B285">
        <v>7.8</v>
      </c>
      <c r="C285" s="2">
        <v>659</v>
      </c>
      <c r="D285">
        <f t="shared" si="24"/>
        <v>84.487179487179489</v>
      </c>
      <c r="E285" s="7">
        <f t="shared" si="25"/>
        <v>1.2461471550403722E-3</v>
      </c>
      <c r="F285" s="8">
        <f t="shared" si="28"/>
        <v>0.80018342378458118</v>
      </c>
      <c r="G285" s="7">
        <f t="shared" si="26"/>
        <v>1.7261945598314526E-3</v>
      </c>
      <c r="H285" s="8">
        <f t="shared" si="29"/>
        <v>0.63474165727956178</v>
      </c>
      <c r="I285">
        <f t="shared" si="27"/>
        <v>2.1428808592827142E-4</v>
      </c>
    </row>
    <row r="286" spans="1:9">
      <c r="A286" s="1" t="s">
        <v>401</v>
      </c>
      <c r="B286">
        <v>2.83</v>
      </c>
      <c r="C286" s="2">
        <v>239</v>
      </c>
      <c r="D286">
        <f t="shared" si="24"/>
        <v>84.452296819787989</v>
      </c>
      <c r="E286" s="7">
        <f t="shared" si="25"/>
        <v>4.519410774729119E-4</v>
      </c>
      <c r="F286" s="8">
        <f t="shared" si="28"/>
        <v>0.80063536486205411</v>
      </c>
      <c r="G286" s="7">
        <f t="shared" si="26"/>
        <v>6.2629879542602709E-4</v>
      </c>
      <c r="H286" s="8">
        <f t="shared" si="29"/>
        <v>0.63536795607498775</v>
      </c>
      <c r="I286">
        <f t="shared" si="27"/>
        <v>4.1356374617973479E-4</v>
      </c>
    </row>
    <row r="287" spans="1:9">
      <c r="A287" s="1" t="s">
        <v>332</v>
      </c>
      <c r="B287">
        <v>5.46</v>
      </c>
      <c r="C287" s="2">
        <v>461</v>
      </c>
      <c r="D287">
        <f t="shared" si="24"/>
        <v>84.432234432234438</v>
      </c>
      <c r="E287" s="7">
        <f t="shared" si="25"/>
        <v>8.7173571847285521E-4</v>
      </c>
      <c r="F287" s="8">
        <f t="shared" si="28"/>
        <v>0.80150710058052699</v>
      </c>
      <c r="G287" s="7">
        <f t="shared" si="26"/>
        <v>1.208336191882017E-3</v>
      </c>
      <c r="H287" s="8">
        <f t="shared" si="29"/>
        <v>0.63657629226686974</v>
      </c>
      <c r="I287">
        <f t="shared" si="27"/>
        <v>7.5149661466611395E-4</v>
      </c>
    </row>
    <row r="288" spans="1:9">
      <c r="A288" s="1" t="s">
        <v>148</v>
      </c>
      <c r="B288">
        <v>9.91</v>
      </c>
      <c r="C288" s="2">
        <v>836</v>
      </c>
      <c r="D288">
        <f t="shared" si="24"/>
        <v>84.359233097880931</v>
      </c>
      <c r="E288" s="7">
        <f t="shared" si="25"/>
        <v>1.5808482877295161E-3</v>
      </c>
      <c r="F288" s="8">
        <f t="shared" si="28"/>
        <v>0.80308794886825652</v>
      </c>
      <c r="G288" s="7">
        <f t="shared" si="26"/>
        <v>2.1931523189653458E-3</v>
      </c>
      <c r="H288" s="8">
        <f t="shared" si="29"/>
        <v>0.63876944458583507</v>
      </c>
      <c r="I288">
        <f t="shared" si="27"/>
        <v>1.1911652875195022E-3</v>
      </c>
    </row>
    <row r="289" spans="1:9">
      <c r="A289" s="1" t="s">
        <v>252</v>
      </c>
      <c r="B289">
        <v>15.68</v>
      </c>
      <c r="C289" s="2">
        <v>1321</v>
      </c>
      <c r="D289">
        <f t="shared" si="24"/>
        <v>84.247448979591837</v>
      </c>
      <c r="E289" s="7">
        <f t="shared" si="25"/>
        <v>2.4979672106347976E-3</v>
      </c>
      <c r="F289" s="8">
        <f t="shared" si="28"/>
        <v>0.8055859160788913</v>
      </c>
      <c r="G289" s="7">
        <f t="shared" si="26"/>
        <v>3.4700936792509203E-3</v>
      </c>
      <c r="H289" s="8">
        <f t="shared" si="29"/>
        <v>0.64223953826508595</v>
      </c>
      <c r="I289">
        <f t="shared" si="27"/>
        <v>2.432453506312493E-4</v>
      </c>
    </row>
    <row r="290" spans="1:9">
      <c r="A290" s="1" t="s">
        <v>213</v>
      </c>
      <c r="B290">
        <v>3.19</v>
      </c>
      <c r="C290" s="2">
        <v>268</v>
      </c>
      <c r="D290">
        <f t="shared" si="24"/>
        <v>84.012539184952985</v>
      </c>
      <c r="E290" s="7">
        <f t="shared" si="25"/>
        <v>5.0677911616209368E-4</v>
      </c>
      <c r="F290" s="8">
        <f t="shared" si="28"/>
        <v>0.80609269519505344</v>
      </c>
      <c r="G290" s="7">
        <f t="shared" si="26"/>
        <v>7.0596931357209416E-4</v>
      </c>
      <c r="H290" s="8">
        <f t="shared" si="29"/>
        <v>0.64294550757865809</v>
      </c>
      <c r="I290">
        <f t="shared" si="27"/>
        <v>8.4997809345954689E-4</v>
      </c>
    </row>
    <row r="291" spans="1:9">
      <c r="A291" s="1" t="s">
        <v>403</v>
      </c>
      <c r="B291">
        <v>11.13</v>
      </c>
      <c r="C291" s="2">
        <v>934</v>
      </c>
      <c r="D291">
        <f t="shared" si="24"/>
        <v>83.917340521114099</v>
      </c>
      <c r="E291" s="7">
        <f t="shared" si="25"/>
        <v>1.7661630391619236E-3</v>
      </c>
      <c r="F291" s="8">
        <f t="shared" si="28"/>
        <v>0.80785885823421533</v>
      </c>
      <c r="G291" s="7">
        <f t="shared" si="26"/>
        <v>2.4631468526825732E-3</v>
      </c>
      <c r="H291" s="8">
        <f t="shared" si="29"/>
        <v>0.64540865443134066</v>
      </c>
      <c r="I291">
        <f t="shared" si="27"/>
        <v>8.1363228111819286E-4</v>
      </c>
    </row>
    <row r="292" spans="1:9">
      <c r="A292" s="1" t="s">
        <v>133</v>
      </c>
      <c r="B292">
        <v>10.64</v>
      </c>
      <c r="C292" s="2">
        <v>892</v>
      </c>
      <c r="D292">
        <f t="shared" si="24"/>
        <v>83.834586466165405</v>
      </c>
      <c r="E292" s="7">
        <f t="shared" si="25"/>
        <v>1.6867424314051774E-3</v>
      </c>
      <c r="F292" s="8">
        <f t="shared" si="28"/>
        <v>0.80954560066562053</v>
      </c>
      <c r="G292" s="7">
        <f t="shared" si="26"/>
        <v>2.3547064252059818E-3</v>
      </c>
      <c r="H292" s="8">
        <f t="shared" si="29"/>
        <v>0.64776336085654662</v>
      </c>
      <c r="I292">
        <f t="shared" si="27"/>
        <v>2.9184958185035637E-4</v>
      </c>
    </row>
    <row r="293" spans="1:9">
      <c r="A293" s="1" t="s">
        <v>304</v>
      </c>
      <c r="B293">
        <v>3.81</v>
      </c>
      <c r="C293" s="2">
        <v>319</v>
      </c>
      <c r="D293">
        <f t="shared" si="24"/>
        <v>83.727034120734913</v>
      </c>
      <c r="E293" s="7">
        <f t="shared" si="25"/>
        <v>6.0321842558099957E-4</v>
      </c>
      <c r="F293" s="8">
        <f t="shared" si="28"/>
        <v>0.81014881909120151</v>
      </c>
      <c r="G293" s="7">
        <f t="shared" si="26"/>
        <v>8.4317965037920958E-4</v>
      </c>
      <c r="H293" s="8">
        <f t="shared" si="29"/>
        <v>0.64860654050692579</v>
      </c>
      <c r="I293">
        <f t="shared" si="27"/>
        <v>4.3815123243662324E-4</v>
      </c>
    </row>
    <row r="294" spans="1:9">
      <c r="A294" s="1" t="s">
        <v>271</v>
      </c>
      <c r="B294">
        <v>5.7</v>
      </c>
      <c r="C294" s="2">
        <v>476</v>
      </c>
      <c r="D294">
        <f t="shared" si="24"/>
        <v>83.508771929824562</v>
      </c>
      <c r="E294" s="7">
        <f t="shared" si="25"/>
        <v>9.0010022124312162E-4</v>
      </c>
      <c r="F294" s="8">
        <f t="shared" si="28"/>
        <v>0.81104891931244461</v>
      </c>
      <c r="G294" s="7">
        <f t="shared" si="26"/>
        <v>1.2614498706460617E-3</v>
      </c>
      <c r="H294" s="8">
        <f t="shared" si="29"/>
        <v>0.64986799037757181</v>
      </c>
      <c r="I294">
        <f t="shared" si="27"/>
        <v>3.5839325946429579E-4</v>
      </c>
    </row>
    <row r="295" spans="1:9">
      <c r="A295" s="1" t="s">
        <v>35</v>
      </c>
      <c r="B295">
        <v>4.66</v>
      </c>
      <c r="C295" s="2">
        <v>389</v>
      </c>
      <c r="D295">
        <f t="shared" si="24"/>
        <v>83.476394849785407</v>
      </c>
      <c r="E295" s="7">
        <f t="shared" si="25"/>
        <v>7.3558610517557624E-4</v>
      </c>
      <c r="F295" s="8">
        <f t="shared" si="28"/>
        <v>0.81178450541762015</v>
      </c>
      <c r="G295" s="7">
        <f t="shared" si="26"/>
        <v>1.0312905960018679E-3</v>
      </c>
      <c r="H295" s="8">
        <f t="shared" si="29"/>
        <v>0.65089928097357364</v>
      </c>
      <c r="I295">
        <f t="shared" si="27"/>
        <v>6.1117443359781642E-4</v>
      </c>
    </row>
    <row r="296" spans="1:9">
      <c r="A296" s="1" t="s">
        <v>342</v>
      </c>
      <c r="B296">
        <v>7.91</v>
      </c>
      <c r="C296" s="2">
        <v>658</v>
      </c>
      <c r="D296">
        <f t="shared" si="24"/>
        <v>83.185840707964601</v>
      </c>
      <c r="E296" s="7">
        <f t="shared" si="25"/>
        <v>1.244256188189021E-3</v>
      </c>
      <c r="F296" s="8">
        <f t="shared" si="28"/>
        <v>0.81302876160580917</v>
      </c>
      <c r="G296" s="7">
        <f t="shared" si="26"/>
        <v>1.7505383292649732E-3</v>
      </c>
      <c r="H296" s="8">
        <f t="shared" si="29"/>
        <v>0.65264981930283861</v>
      </c>
      <c r="I296">
        <f t="shared" si="27"/>
        <v>2.6486149032445283E-4</v>
      </c>
    </row>
    <row r="297" spans="1:9">
      <c r="A297" s="1" t="s">
        <v>218</v>
      </c>
      <c r="B297">
        <v>3.42</v>
      </c>
      <c r="C297" s="2">
        <v>284</v>
      </c>
      <c r="D297">
        <f t="shared" si="24"/>
        <v>83.040935672514621</v>
      </c>
      <c r="E297" s="7">
        <f t="shared" si="25"/>
        <v>5.3703458578371118E-4</v>
      </c>
      <c r="F297" s="8">
        <f t="shared" si="28"/>
        <v>0.81356579619159286</v>
      </c>
      <c r="G297" s="7">
        <f t="shared" si="26"/>
        <v>7.5686992238763694E-4</v>
      </c>
      <c r="H297" s="8">
        <f t="shared" si="29"/>
        <v>0.65340668922522627</v>
      </c>
      <c r="I297">
        <f t="shared" si="27"/>
        <v>3.0073180418810352E-4</v>
      </c>
    </row>
    <row r="298" spans="1:9">
      <c r="A298" s="1" t="s">
        <v>418</v>
      </c>
      <c r="B298">
        <v>3.88</v>
      </c>
      <c r="C298" s="2">
        <v>322</v>
      </c>
      <c r="D298">
        <f t="shared" si="24"/>
        <v>82.989690721649481</v>
      </c>
      <c r="E298" s="7">
        <f t="shared" si="25"/>
        <v>6.0889132613505285E-4</v>
      </c>
      <c r="F298" s="8">
        <f t="shared" si="28"/>
        <v>0.81417468751772792</v>
      </c>
      <c r="G298" s="7">
        <f t="shared" si="26"/>
        <v>8.5867114001872261E-4</v>
      </c>
      <c r="H298" s="8">
        <f t="shared" si="29"/>
        <v>0.65426536036524496</v>
      </c>
      <c r="I298">
        <f t="shared" si="27"/>
        <v>4.7309335673395569E-4</v>
      </c>
    </row>
    <row r="299" spans="1:9">
      <c r="A299" s="1" t="s">
        <v>334</v>
      </c>
      <c r="B299">
        <v>6.1</v>
      </c>
      <c r="C299" s="2">
        <v>506</v>
      </c>
      <c r="D299">
        <f t="shared" si="24"/>
        <v>82.950819672131146</v>
      </c>
      <c r="E299" s="7">
        <f t="shared" si="25"/>
        <v>9.5682922678365443E-4</v>
      </c>
      <c r="F299" s="8">
        <f t="shared" si="28"/>
        <v>0.81513151674451156</v>
      </c>
      <c r="G299" s="7">
        <f t="shared" si="26"/>
        <v>1.349972668586136E-3</v>
      </c>
      <c r="H299" s="8">
        <f t="shared" si="29"/>
        <v>0.65561533303383113</v>
      </c>
      <c r="I299">
        <f t="shared" si="27"/>
        <v>4.7196496433044022E-4</v>
      </c>
    </row>
    <row r="300" spans="1:9">
      <c r="A300" s="1" t="s">
        <v>369</v>
      </c>
      <c r="B300">
        <v>6.08</v>
      </c>
      <c r="C300" s="2">
        <v>504</v>
      </c>
      <c r="D300">
        <f t="shared" si="24"/>
        <v>82.89473684210526</v>
      </c>
      <c r="E300" s="7">
        <f t="shared" si="25"/>
        <v>9.5304729308095225E-4</v>
      </c>
      <c r="F300" s="8">
        <f t="shared" si="28"/>
        <v>0.81608456403759255</v>
      </c>
      <c r="G300" s="7">
        <f t="shared" si="26"/>
        <v>1.3455465286891324E-3</v>
      </c>
      <c r="H300" s="8">
        <f t="shared" si="29"/>
        <v>0.65696087956252025</v>
      </c>
      <c r="I300">
        <f t="shared" si="27"/>
        <v>5.4844726066549665E-4</v>
      </c>
    </row>
    <row r="301" spans="1:9">
      <c r="A301" s="1" t="s">
        <v>75</v>
      </c>
      <c r="B301">
        <v>7.04</v>
      </c>
      <c r="C301" s="2">
        <v>582</v>
      </c>
      <c r="D301">
        <f t="shared" si="24"/>
        <v>82.670454545454547</v>
      </c>
      <c r="E301" s="7">
        <f t="shared" si="25"/>
        <v>1.1005427074863377E-3</v>
      </c>
      <c r="F301" s="8">
        <f t="shared" si="28"/>
        <v>0.81718510674507894</v>
      </c>
      <c r="G301" s="7">
        <f t="shared" si="26"/>
        <v>1.5580012437453111E-3</v>
      </c>
      <c r="H301" s="8">
        <f t="shared" si="29"/>
        <v>0.65851888080626553</v>
      </c>
      <c r="I301">
        <f t="shared" si="27"/>
        <v>3.3502723649514454E-4</v>
      </c>
    </row>
    <row r="302" spans="1:9">
      <c r="A302" s="1" t="s">
        <v>221</v>
      </c>
      <c r="B302">
        <v>4.29</v>
      </c>
      <c r="C302" s="2">
        <v>354</v>
      </c>
      <c r="D302">
        <f t="shared" si="24"/>
        <v>82.51748251748252</v>
      </c>
      <c r="E302" s="7">
        <f t="shared" si="25"/>
        <v>6.6940226537828796E-4</v>
      </c>
      <c r="F302" s="8">
        <f t="shared" si="28"/>
        <v>0.8178545090104572</v>
      </c>
      <c r="G302" s="7">
        <f t="shared" si="26"/>
        <v>9.4940700790729904E-4</v>
      </c>
      <c r="H302" s="8">
        <f t="shared" si="29"/>
        <v>0.65946828781417277</v>
      </c>
      <c r="I302">
        <f t="shared" si="27"/>
        <v>1.0179509520736874E-3</v>
      </c>
    </row>
    <row r="303" spans="1:9">
      <c r="A303" s="1" t="s">
        <v>56</v>
      </c>
      <c r="B303">
        <v>13.01</v>
      </c>
      <c r="C303" s="2">
        <v>1072</v>
      </c>
      <c r="D303">
        <f t="shared" si="24"/>
        <v>82.398155265180634</v>
      </c>
      <c r="E303" s="7">
        <f t="shared" si="25"/>
        <v>2.0271164646483747E-3</v>
      </c>
      <c r="F303" s="8">
        <f t="shared" si="28"/>
        <v>0.81988162547510557</v>
      </c>
      <c r="G303" s="7">
        <f t="shared" si="26"/>
        <v>2.8792040030009231E-3</v>
      </c>
      <c r="H303" s="8">
        <f t="shared" si="29"/>
        <v>0.66234749181717367</v>
      </c>
      <c r="I303">
        <f t="shared" si="27"/>
        <v>2.6103490435847032E-4</v>
      </c>
    </row>
    <row r="304" spans="1:9">
      <c r="A304" s="1" t="s">
        <v>340</v>
      </c>
      <c r="B304">
        <v>3.33</v>
      </c>
      <c r="C304" s="2">
        <v>274</v>
      </c>
      <c r="D304">
        <f t="shared" si="24"/>
        <v>82.282282282282281</v>
      </c>
      <c r="E304" s="7">
        <f t="shared" si="25"/>
        <v>5.1812491727020024E-4</v>
      </c>
      <c r="F304" s="8">
        <f t="shared" si="28"/>
        <v>0.82039975039237578</v>
      </c>
      <c r="G304" s="7">
        <f t="shared" si="26"/>
        <v>7.3695229285112023E-4</v>
      </c>
      <c r="H304" s="8">
        <f t="shared" si="29"/>
        <v>0.66308444411002476</v>
      </c>
      <c r="I304">
        <f t="shared" si="27"/>
        <v>3.439706454066993E-4</v>
      </c>
    </row>
    <row r="305" spans="1:9">
      <c r="A305" s="1" t="s">
        <v>154</v>
      </c>
      <c r="B305">
        <v>4.3600000000000003</v>
      </c>
      <c r="C305" s="2">
        <v>357</v>
      </c>
      <c r="D305">
        <f t="shared" si="24"/>
        <v>81.880733944954116</v>
      </c>
      <c r="E305" s="7">
        <f t="shared" si="25"/>
        <v>6.7507516593234124E-4</v>
      </c>
      <c r="F305" s="8">
        <f t="shared" si="28"/>
        <v>0.82107482555830813</v>
      </c>
      <c r="G305" s="7">
        <f t="shared" si="26"/>
        <v>9.6489849754681208E-4</v>
      </c>
      <c r="H305" s="8">
        <f t="shared" si="29"/>
        <v>0.66404934260757154</v>
      </c>
      <c r="I305">
        <f t="shared" si="27"/>
        <v>8.4849925820940086E-4</v>
      </c>
    </row>
    <row r="306" spans="1:9">
      <c r="A306" s="1" t="s">
        <v>441</v>
      </c>
      <c r="B306">
        <v>10.73</v>
      </c>
      <c r="C306" s="2">
        <v>877</v>
      </c>
      <c r="D306">
        <f t="shared" si="24"/>
        <v>81.733457595526559</v>
      </c>
      <c r="E306" s="7">
        <f t="shared" si="25"/>
        <v>1.6583779286349111E-3</v>
      </c>
      <c r="F306" s="8">
        <f t="shared" si="28"/>
        <v>0.82273320348694301</v>
      </c>
      <c r="G306" s="7">
        <f t="shared" si="26"/>
        <v>2.3746240547424984E-3</v>
      </c>
      <c r="H306" s="8">
        <f t="shared" si="29"/>
        <v>0.66642396666231407</v>
      </c>
      <c r="I306">
        <f t="shared" si="27"/>
        <v>3.5391470442225348E-4</v>
      </c>
    </row>
    <row r="307" spans="1:9">
      <c r="A307" s="1" t="s">
        <v>161</v>
      </c>
      <c r="B307">
        <v>4.47</v>
      </c>
      <c r="C307" s="2">
        <v>365</v>
      </c>
      <c r="D307">
        <f t="shared" si="24"/>
        <v>81.655480984340045</v>
      </c>
      <c r="E307" s="7">
        <f t="shared" si="25"/>
        <v>6.9020290074314999E-4</v>
      </c>
      <c r="F307" s="8">
        <f t="shared" si="28"/>
        <v>0.82342340638768619</v>
      </c>
      <c r="G307" s="7">
        <f t="shared" si="26"/>
        <v>9.8924226698033236E-4</v>
      </c>
      <c r="H307" s="8">
        <f t="shared" si="29"/>
        <v>0.66741320892929445</v>
      </c>
      <c r="I307">
        <f t="shared" si="27"/>
        <v>5.9518516956735823E-4</v>
      </c>
    </row>
    <row r="308" spans="1:9">
      <c r="A308" s="1" t="s">
        <v>38</v>
      </c>
      <c r="B308">
        <v>7.47</v>
      </c>
      <c r="C308" s="2">
        <v>607</v>
      </c>
      <c r="D308">
        <f t="shared" si="24"/>
        <v>81.258366800535484</v>
      </c>
      <c r="E308" s="7">
        <f t="shared" si="25"/>
        <v>1.1478168787701151E-3</v>
      </c>
      <c r="F308" s="8">
        <f t="shared" si="28"/>
        <v>0.82457122326645627</v>
      </c>
      <c r="G308" s="7">
        <f t="shared" si="26"/>
        <v>1.6531632515308912E-3</v>
      </c>
      <c r="H308" s="8">
        <f t="shared" si="29"/>
        <v>0.66906637218082532</v>
      </c>
      <c r="I308">
        <f t="shared" si="27"/>
        <v>8.052188489563461E-4</v>
      </c>
    </row>
    <row r="309" spans="1:9">
      <c r="A309" s="1" t="s">
        <v>341</v>
      </c>
      <c r="B309">
        <v>10.07</v>
      </c>
      <c r="C309" s="2">
        <v>816</v>
      </c>
      <c r="D309">
        <f t="shared" si="24"/>
        <v>81.03277060575968</v>
      </c>
      <c r="E309" s="7">
        <f t="shared" si="25"/>
        <v>1.5430289507024943E-3</v>
      </c>
      <c r="F309" s="8">
        <f t="shared" si="28"/>
        <v>0.82611425221715873</v>
      </c>
      <c r="G309" s="7">
        <f t="shared" si="26"/>
        <v>2.2285614381413756E-3</v>
      </c>
      <c r="H309" s="8">
        <f t="shared" si="29"/>
        <v>0.67129493361896675</v>
      </c>
      <c r="I309">
        <f t="shared" si="27"/>
        <v>1.0163773343390137E-3</v>
      </c>
    </row>
    <row r="310" spans="1:9">
      <c r="A310" s="1" t="s">
        <v>41</v>
      </c>
      <c r="B310">
        <v>12.69</v>
      </c>
      <c r="C310" s="2">
        <v>1027</v>
      </c>
      <c r="D310">
        <f t="shared" si="24"/>
        <v>80.929866036249024</v>
      </c>
      <c r="E310" s="7">
        <f t="shared" si="25"/>
        <v>1.9420229563375754E-3</v>
      </c>
      <c r="F310" s="8">
        <f t="shared" si="28"/>
        <v>0.82805627517349634</v>
      </c>
      <c r="G310" s="7">
        <f t="shared" si="26"/>
        <v>2.8083857646488634E-3</v>
      </c>
      <c r="H310" s="8">
        <f t="shared" si="29"/>
        <v>0.67410331938361556</v>
      </c>
      <c r="I310">
        <f t="shared" si="27"/>
        <v>3.7005506216991613E-4</v>
      </c>
    </row>
    <row r="311" spans="1:9">
      <c r="A311" s="1" t="s">
        <v>36</v>
      </c>
      <c r="B311">
        <v>4.5999999999999996</v>
      </c>
      <c r="C311" s="2">
        <v>371</v>
      </c>
      <c r="D311">
        <f t="shared" si="24"/>
        <v>80.652173913043484</v>
      </c>
      <c r="E311" s="7">
        <f t="shared" si="25"/>
        <v>7.0154870185125656E-4</v>
      </c>
      <c r="F311" s="8">
        <f t="shared" si="28"/>
        <v>0.82875782387534758</v>
      </c>
      <c r="G311" s="7">
        <f t="shared" si="26"/>
        <v>1.0180121763108568E-3</v>
      </c>
      <c r="H311" s="8">
        <f t="shared" si="29"/>
        <v>0.67512133155992637</v>
      </c>
      <c r="I311">
        <f t="shared" si="27"/>
        <v>5.5516344230843728E-4</v>
      </c>
    </row>
    <row r="312" spans="1:9">
      <c r="A312" s="1" t="s">
        <v>412</v>
      </c>
      <c r="B312">
        <v>6.89</v>
      </c>
      <c r="C312" s="2">
        <v>555</v>
      </c>
      <c r="D312">
        <f t="shared" si="24"/>
        <v>80.551523947750368</v>
      </c>
      <c r="E312" s="7">
        <f t="shared" si="25"/>
        <v>1.0494866024998582E-3</v>
      </c>
      <c r="F312" s="8">
        <f t="shared" si="28"/>
        <v>0.82980731047784739</v>
      </c>
      <c r="G312" s="7">
        <f t="shared" si="26"/>
        <v>1.5248051945177831E-3</v>
      </c>
      <c r="H312" s="8">
        <f t="shared" si="29"/>
        <v>0.67664613675444418</v>
      </c>
      <c r="I312">
        <f t="shared" si="27"/>
        <v>9.4570310476693731E-4</v>
      </c>
    </row>
    <row r="313" spans="1:9">
      <c r="A313" s="1" t="s">
        <v>32</v>
      </c>
      <c r="B313">
        <v>11.72</v>
      </c>
      <c r="C313" s="2">
        <v>943</v>
      </c>
      <c r="D313">
        <f t="shared" si="24"/>
        <v>80.460750853242317</v>
      </c>
      <c r="E313" s="7">
        <f t="shared" si="25"/>
        <v>1.7831817408240833E-3</v>
      </c>
      <c r="F313" s="8">
        <f t="shared" si="28"/>
        <v>0.83159049221867143</v>
      </c>
      <c r="G313" s="7">
        <f t="shared" si="26"/>
        <v>2.5937179796441828E-3</v>
      </c>
      <c r="H313" s="8">
        <f t="shared" si="29"/>
        <v>0.67923985473408832</v>
      </c>
      <c r="I313">
        <f t="shared" si="27"/>
        <v>3.2200796732440029E-4</v>
      </c>
    </row>
    <row r="314" spans="1:9">
      <c r="A314" s="1" t="s">
        <v>318</v>
      </c>
      <c r="B314">
        <v>3.99</v>
      </c>
      <c r="C314" s="2">
        <v>321</v>
      </c>
      <c r="D314">
        <f t="shared" si="24"/>
        <v>80.451127819548873</v>
      </c>
      <c r="E314" s="7">
        <f t="shared" si="25"/>
        <v>6.0700035928370176E-4</v>
      </c>
      <c r="F314" s="8">
        <f t="shared" si="28"/>
        <v>0.83219749257795517</v>
      </c>
      <c r="G314" s="7">
        <f t="shared" si="26"/>
        <v>8.8301490945224311E-4</v>
      </c>
      <c r="H314" s="8">
        <f t="shared" si="29"/>
        <v>0.68012286964354052</v>
      </c>
      <c r="I314">
        <f t="shared" si="27"/>
        <v>1.0938557234856372E-3</v>
      </c>
    </row>
    <row r="315" spans="1:9">
      <c r="A315" s="1" t="s">
        <v>435</v>
      </c>
      <c r="B315">
        <v>13.53</v>
      </c>
      <c r="C315" s="2">
        <v>1087</v>
      </c>
      <c r="D315">
        <f t="shared" si="24"/>
        <v>80.339985218034002</v>
      </c>
      <c r="E315" s="7">
        <f t="shared" si="25"/>
        <v>2.055480967418641E-3</v>
      </c>
      <c r="F315" s="8">
        <f t="shared" si="28"/>
        <v>0.83425297354537375</v>
      </c>
      <c r="G315" s="7">
        <f t="shared" si="26"/>
        <v>2.9942836403230198E-3</v>
      </c>
      <c r="H315" s="8">
        <f t="shared" si="29"/>
        <v>0.68311715328386358</v>
      </c>
      <c r="I315">
        <f t="shared" si="27"/>
        <v>1.5436942317607061E-3</v>
      </c>
    </row>
    <row r="316" spans="1:9">
      <c r="A316" s="1" t="s">
        <v>420</v>
      </c>
      <c r="B316">
        <v>19.010000000000002</v>
      </c>
      <c r="C316" s="2">
        <v>1522</v>
      </c>
      <c r="D316">
        <f t="shared" si="24"/>
        <v>80.063124671225665</v>
      </c>
      <c r="E316" s="7">
        <f t="shared" si="25"/>
        <v>2.878051547756368E-3</v>
      </c>
      <c r="F316" s="8">
        <f t="shared" si="28"/>
        <v>0.83713102509313009</v>
      </c>
      <c r="G316" s="7">
        <f t="shared" si="26"/>
        <v>4.2070459721020408E-3</v>
      </c>
      <c r="H316" s="8">
        <f t="shared" si="29"/>
        <v>0.68732419925596566</v>
      </c>
      <c r="I316">
        <f t="shared" si="27"/>
        <v>3.0020664419172505E-4</v>
      </c>
    </row>
    <row r="317" spans="1:9">
      <c r="A317" s="1" t="s">
        <v>316</v>
      </c>
      <c r="B317">
        <v>3.69</v>
      </c>
      <c r="C317" s="2">
        <v>295</v>
      </c>
      <c r="D317">
        <f t="shared" si="24"/>
        <v>79.945799457994582</v>
      </c>
      <c r="E317" s="7">
        <f t="shared" si="25"/>
        <v>5.5783522114857332E-4</v>
      </c>
      <c r="F317" s="8">
        <f t="shared" si="28"/>
        <v>0.83768886031427869</v>
      </c>
      <c r="G317" s="7">
        <f t="shared" si="26"/>
        <v>8.1662281099718719E-4</v>
      </c>
      <c r="H317" s="8">
        <f t="shared" si="29"/>
        <v>0.68814082206696281</v>
      </c>
      <c r="I317">
        <f t="shared" si="27"/>
        <v>2.9152540307153529E-4</v>
      </c>
    </row>
    <row r="318" spans="1:9">
      <c r="A318" s="1" t="s">
        <v>422</v>
      </c>
      <c r="B318">
        <v>3.58</v>
      </c>
      <c r="C318" s="2">
        <v>286</v>
      </c>
      <c r="D318">
        <f t="shared" si="24"/>
        <v>79.888268156424573</v>
      </c>
      <c r="E318" s="7">
        <f t="shared" si="25"/>
        <v>5.4081651948641337E-4</v>
      </c>
      <c r="F318" s="8">
        <f t="shared" si="28"/>
        <v>0.83822967683376515</v>
      </c>
      <c r="G318" s="7">
        <f t="shared" si="26"/>
        <v>7.922790415636668E-4</v>
      </c>
      <c r="H318" s="8">
        <f t="shared" si="29"/>
        <v>0.68893310110852646</v>
      </c>
      <c r="I318">
        <f t="shared" si="27"/>
        <v>1.4565223928564297E-3</v>
      </c>
    </row>
    <row r="319" spans="1:9">
      <c r="A319" s="1" t="s">
        <v>112</v>
      </c>
      <c r="B319">
        <v>17.88</v>
      </c>
      <c r="C319" s="2">
        <v>1428</v>
      </c>
      <c r="D319">
        <f t="shared" si="24"/>
        <v>79.865771812080538</v>
      </c>
      <c r="E319" s="7">
        <f t="shared" si="25"/>
        <v>2.700300663729365E-3</v>
      </c>
      <c r="F319" s="8">
        <f t="shared" si="28"/>
        <v>0.84092997749749454</v>
      </c>
      <c r="G319" s="7">
        <f t="shared" si="26"/>
        <v>3.9569690679213294E-3</v>
      </c>
      <c r="H319" s="8">
        <f t="shared" si="29"/>
        <v>0.69289007017644777</v>
      </c>
      <c r="I319">
        <f t="shared" si="27"/>
        <v>3.3995368679740068E-4</v>
      </c>
    </row>
    <row r="320" spans="1:9">
      <c r="A320" s="1" t="s">
        <v>145</v>
      </c>
      <c r="B320">
        <v>4.1500000000000004</v>
      </c>
      <c r="C320" s="2">
        <v>330</v>
      </c>
      <c r="D320">
        <f t="shared" si="24"/>
        <v>79.518072289156621</v>
      </c>
      <c r="E320" s="7">
        <f t="shared" si="25"/>
        <v>6.240190609458616E-4</v>
      </c>
      <c r="F320" s="8">
        <f t="shared" si="28"/>
        <v>0.84155399655844043</v>
      </c>
      <c r="G320" s="7">
        <f t="shared" si="26"/>
        <v>9.1842402862827297E-4</v>
      </c>
      <c r="H320" s="8">
        <f t="shared" si="29"/>
        <v>0.69380849420507607</v>
      </c>
      <c r="I320">
        <f t="shared" si="27"/>
        <v>1.9935754923805504E-4</v>
      </c>
    </row>
    <row r="321" spans="1:9">
      <c r="A321" s="1" t="s">
        <v>82</v>
      </c>
      <c r="B321">
        <v>2.4300000000000002</v>
      </c>
      <c r="C321" s="2">
        <v>193</v>
      </c>
      <c r="D321">
        <f t="shared" si="24"/>
        <v>79.423868312757193</v>
      </c>
      <c r="E321" s="7">
        <f t="shared" si="25"/>
        <v>3.6495660231076148E-4</v>
      </c>
      <c r="F321" s="8">
        <f t="shared" si="28"/>
        <v>0.84191895316075116</v>
      </c>
      <c r="G321" s="7">
        <f t="shared" si="26"/>
        <v>5.3777599748595266E-4</v>
      </c>
      <c r="H321" s="8">
        <f t="shared" si="29"/>
        <v>0.69434627020256201</v>
      </c>
      <c r="I321">
        <f t="shared" si="27"/>
        <v>8.2202781052653773E-4</v>
      </c>
    </row>
    <row r="322" spans="1:9">
      <c r="A322" s="1" t="s">
        <v>23</v>
      </c>
      <c r="B322">
        <v>10</v>
      </c>
      <c r="C322" s="2">
        <v>793</v>
      </c>
      <c r="D322">
        <f t="shared" ref="D322:D385" si="30">C322/B322</f>
        <v>79.3</v>
      </c>
      <c r="E322" s="7">
        <f t="shared" si="25"/>
        <v>1.499536713121419E-3</v>
      </c>
      <c r="F322" s="8">
        <f t="shared" si="28"/>
        <v>0.84341848987387258</v>
      </c>
      <c r="G322" s="7">
        <f t="shared" si="26"/>
        <v>2.2130699485018624E-3</v>
      </c>
      <c r="H322" s="8">
        <f t="shared" si="29"/>
        <v>0.69655934015106391</v>
      </c>
      <c r="I322">
        <f t="shared" si="27"/>
        <v>9.1330319241933466E-4</v>
      </c>
    </row>
    <row r="323" spans="1:9">
      <c r="A323" s="1" t="s">
        <v>141</v>
      </c>
      <c r="B323">
        <v>11.11</v>
      </c>
      <c r="C323" s="2">
        <v>881</v>
      </c>
      <c r="D323">
        <f t="shared" si="30"/>
        <v>79.297929792979303</v>
      </c>
      <c r="E323" s="7">
        <f t="shared" ref="E323:E386" si="31">C323/528830</f>
        <v>1.6659417960403155E-3</v>
      </c>
      <c r="F323" s="8">
        <f t="shared" si="28"/>
        <v>0.84508443166991287</v>
      </c>
      <c r="G323" s="7">
        <f t="shared" ref="G323:G386" si="32">B323/4518.61</f>
        <v>2.458720712785569E-3</v>
      </c>
      <c r="H323" s="8">
        <f t="shared" si="29"/>
        <v>0.69901806086384943</v>
      </c>
      <c r="I323">
        <f t="shared" ref="I323:I386" si="33">F323*H324-F324*H323</f>
        <v>5.8632297169802783E-4</v>
      </c>
    </row>
    <row r="324" spans="1:9">
      <c r="A324" s="1" t="s">
        <v>74</v>
      </c>
      <c r="B324">
        <v>7.1</v>
      </c>
      <c r="C324" s="2">
        <v>561</v>
      </c>
      <c r="D324">
        <f t="shared" si="30"/>
        <v>79.014084507042256</v>
      </c>
      <c r="E324" s="7">
        <f t="shared" si="31"/>
        <v>1.0608324036079648E-3</v>
      </c>
      <c r="F324" s="8">
        <f t="shared" ref="F324:F387" si="34">F323+E324</f>
        <v>0.84614526407352086</v>
      </c>
      <c r="G324" s="7">
        <f t="shared" si="32"/>
        <v>1.5712796634363222E-3</v>
      </c>
      <c r="H324" s="8">
        <f t="shared" ref="H324:H387" si="35">H323+G324</f>
        <v>0.70058934052728572</v>
      </c>
      <c r="I324">
        <f t="shared" si="33"/>
        <v>4.4737920222848171E-4</v>
      </c>
    </row>
    <row r="325" spans="1:9">
      <c r="A325" s="1" t="s">
        <v>266</v>
      </c>
      <c r="B325">
        <v>5.41</v>
      </c>
      <c r="C325" s="2">
        <v>427</v>
      </c>
      <c r="D325">
        <f t="shared" si="30"/>
        <v>78.927911275415894</v>
      </c>
      <c r="E325" s="7">
        <f t="shared" si="31"/>
        <v>8.0744284552691792E-4</v>
      </c>
      <c r="F325" s="8">
        <f t="shared" si="34"/>
        <v>0.84695270691904778</v>
      </c>
      <c r="G325" s="7">
        <f t="shared" si="32"/>
        <v>1.1972708421395077E-3</v>
      </c>
      <c r="H325" s="8">
        <f t="shared" si="35"/>
        <v>0.70178661136942522</v>
      </c>
      <c r="I325">
        <f t="shared" si="33"/>
        <v>5.9459879370349356E-4</v>
      </c>
    </row>
    <row r="326" spans="1:9">
      <c r="A326" s="1" t="s">
        <v>108</v>
      </c>
      <c r="B326">
        <v>7.13</v>
      </c>
      <c r="C326" s="2">
        <v>559</v>
      </c>
      <c r="D326">
        <f t="shared" si="30"/>
        <v>78.401122019635338</v>
      </c>
      <c r="E326" s="7">
        <f t="shared" si="31"/>
        <v>1.0570504699052626E-3</v>
      </c>
      <c r="F326" s="8">
        <f t="shared" si="34"/>
        <v>0.84800975738895301</v>
      </c>
      <c r="G326" s="7">
        <f t="shared" si="32"/>
        <v>1.5779188732818279E-3</v>
      </c>
      <c r="H326" s="8">
        <f t="shared" si="35"/>
        <v>0.70336453024270706</v>
      </c>
      <c r="I326">
        <f t="shared" si="33"/>
        <v>1.5124805672560582E-3</v>
      </c>
    </row>
    <row r="327" spans="1:9">
      <c r="A327" s="1" t="s">
        <v>347</v>
      </c>
      <c r="B327">
        <v>18.13</v>
      </c>
      <c r="C327" s="2">
        <v>1421</v>
      </c>
      <c r="D327">
        <f t="shared" si="30"/>
        <v>78.378378378378386</v>
      </c>
      <c r="E327" s="7">
        <f t="shared" si="31"/>
        <v>2.687063895769907E-3</v>
      </c>
      <c r="F327" s="8">
        <f t="shared" si="34"/>
        <v>0.8506968212847229</v>
      </c>
      <c r="G327" s="7">
        <f t="shared" si="32"/>
        <v>4.0122958166338768E-3</v>
      </c>
      <c r="H327" s="8">
        <f t="shared" si="35"/>
        <v>0.70737682605934094</v>
      </c>
      <c r="I327">
        <f t="shared" si="33"/>
        <v>3.1922268720185887E-4</v>
      </c>
    </row>
    <row r="328" spans="1:9">
      <c r="A328" s="1" t="s">
        <v>87</v>
      </c>
      <c r="B328">
        <v>3.82</v>
      </c>
      <c r="C328" s="2">
        <v>299</v>
      </c>
      <c r="D328">
        <f t="shared" si="30"/>
        <v>78.272251308900522</v>
      </c>
      <c r="E328" s="7">
        <f t="shared" si="31"/>
        <v>5.6539908855397769E-4</v>
      </c>
      <c r="F328" s="8">
        <f t="shared" si="34"/>
        <v>0.85126222037327692</v>
      </c>
      <c r="G328" s="7">
        <f t="shared" si="32"/>
        <v>8.4539272032771147E-4</v>
      </c>
      <c r="H328" s="8">
        <f t="shared" si="35"/>
        <v>0.70822221877966862</v>
      </c>
      <c r="I328">
        <f t="shared" si="33"/>
        <v>1.2285941620567842E-3</v>
      </c>
    </row>
    <row r="329" spans="1:9">
      <c r="A329" s="1" t="s">
        <v>388</v>
      </c>
      <c r="B329">
        <v>14.59</v>
      </c>
      <c r="C329" s="2">
        <v>1135</v>
      </c>
      <c r="D329">
        <f t="shared" si="30"/>
        <v>77.793008910212478</v>
      </c>
      <c r="E329" s="7">
        <f t="shared" si="31"/>
        <v>2.1462473762834939E-3</v>
      </c>
      <c r="F329" s="8">
        <f t="shared" si="34"/>
        <v>0.85340846774956036</v>
      </c>
      <c r="G329" s="7">
        <f t="shared" si="32"/>
        <v>3.2288690548642174E-3</v>
      </c>
      <c r="H329" s="8">
        <f t="shared" si="35"/>
        <v>0.71145108783453281</v>
      </c>
      <c r="I329">
        <f t="shared" si="33"/>
        <v>1.7437876561551269E-3</v>
      </c>
    </row>
    <row r="330" spans="1:9">
      <c r="A330" s="1" t="s">
        <v>333</v>
      </c>
      <c r="B330">
        <v>20.68</v>
      </c>
      <c r="C330" s="2">
        <v>1607</v>
      </c>
      <c r="D330">
        <f t="shared" si="30"/>
        <v>77.707930367504844</v>
      </c>
      <c r="E330" s="7">
        <f t="shared" si="31"/>
        <v>3.0387837301212111E-3</v>
      </c>
      <c r="F330" s="8">
        <f t="shared" si="34"/>
        <v>0.85644725147968159</v>
      </c>
      <c r="G330" s="7">
        <f t="shared" si="32"/>
        <v>4.5766286535018517E-3</v>
      </c>
      <c r="H330" s="8">
        <f t="shared" si="35"/>
        <v>0.71602771648803465</v>
      </c>
      <c r="I330">
        <f t="shared" si="33"/>
        <v>8.3575107472799726E-4</v>
      </c>
    </row>
    <row r="331" spans="1:9">
      <c r="A331" s="1" t="s">
        <v>314</v>
      </c>
      <c r="B331">
        <v>9.91</v>
      </c>
      <c r="C331" s="2">
        <v>770</v>
      </c>
      <c r="D331">
        <f t="shared" si="30"/>
        <v>77.699293642785065</v>
      </c>
      <c r="E331" s="7">
        <f t="shared" si="31"/>
        <v>1.4560444755403437E-3</v>
      </c>
      <c r="F331" s="8">
        <f t="shared" si="34"/>
        <v>0.85790329595522197</v>
      </c>
      <c r="G331" s="7">
        <f t="shared" si="32"/>
        <v>2.1931523189653458E-3</v>
      </c>
      <c r="H331" s="8">
        <f t="shared" si="35"/>
        <v>0.71822086880699998</v>
      </c>
      <c r="I331">
        <f t="shared" si="33"/>
        <v>3.4708053953147466E-4</v>
      </c>
    </row>
    <row r="332" spans="1:9">
      <c r="A332" s="1" t="s">
        <v>215</v>
      </c>
      <c r="B332">
        <v>4.1100000000000003</v>
      </c>
      <c r="C332" s="2">
        <v>319</v>
      </c>
      <c r="D332">
        <f t="shared" si="30"/>
        <v>77.615571776155718</v>
      </c>
      <c r="E332" s="7">
        <f t="shared" si="31"/>
        <v>6.0321842558099957E-4</v>
      </c>
      <c r="F332" s="8">
        <f t="shared" si="34"/>
        <v>0.85850651438080294</v>
      </c>
      <c r="G332" s="7">
        <f t="shared" si="32"/>
        <v>9.0957174883426551E-4</v>
      </c>
      <c r="H332" s="8">
        <f t="shared" si="35"/>
        <v>0.71913044055583419</v>
      </c>
      <c r="I332">
        <f t="shared" si="33"/>
        <v>4.4644618335432096E-4</v>
      </c>
    </row>
    <row r="333" spans="1:9">
      <c r="A333" s="1" t="s">
        <v>120</v>
      </c>
      <c r="B333">
        <v>5.27</v>
      </c>
      <c r="C333" s="2">
        <v>408</v>
      </c>
      <c r="D333">
        <f t="shared" si="30"/>
        <v>77.41935483870968</v>
      </c>
      <c r="E333" s="7">
        <f t="shared" si="31"/>
        <v>7.7151447535124713E-4</v>
      </c>
      <c r="F333" s="8">
        <f t="shared" si="34"/>
        <v>0.85927802885615423</v>
      </c>
      <c r="G333" s="7">
        <f t="shared" si="32"/>
        <v>1.1662878628604814E-3</v>
      </c>
      <c r="H333" s="8">
        <f t="shared" si="35"/>
        <v>0.72029672841869463</v>
      </c>
      <c r="I333">
        <f t="shared" si="33"/>
        <v>3.8634272216819809E-4</v>
      </c>
    </row>
    <row r="334" spans="1:9">
      <c r="A334" s="1" t="s">
        <v>182</v>
      </c>
      <c r="B334">
        <v>4.5599999999999996</v>
      </c>
      <c r="C334" s="2">
        <v>353</v>
      </c>
      <c r="D334">
        <f t="shared" si="30"/>
        <v>77.412280701754398</v>
      </c>
      <c r="E334" s="7">
        <f t="shared" si="31"/>
        <v>6.6751129852693687E-4</v>
      </c>
      <c r="F334" s="8">
        <f t="shared" si="34"/>
        <v>0.85994554015468117</v>
      </c>
      <c r="G334" s="7">
        <f t="shared" si="32"/>
        <v>1.0091598965168492E-3</v>
      </c>
      <c r="H334" s="8">
        <f t="shared" si="35"/>
        <v>0.72130588831521147</v>
      </c>
      <c r="I334">
        <f t="shared" si="33"/>
        <v>4.19645422091941E-4</v>
      </c>
    </row>
    <row r="335" spans="1:9">
      <c r="A335" s="1" t="s">
        <v>142</v>
      </c>
      <c r="B335">
        <v>4.95</v>
      </c>
      <c r="C335" s="2">
        <v>383</v>
      </c>
      <c r="D335">
        <f t="shared" si="30"/>
        <v>77.37373737373737</v>
      </c>
      <c r="E335" s="7">
        <f t="shared" si="31"/>
        <v>7.2424030406746968E-4</v>
      </c>
      <c r="F335" s="8">
        <f t="shared" si="34"/>
        <v>0.86066978045874865</v>
      </c>
      <c r="G335" s="7">
        <f t="shared" si="32"/>
        <v>1.0954696245084219E-3</v>
      </c>
      <c r="H335" s="8">
        <f t="shared" si="35"/>
        <v>0.72240135793971993</v>
      </c>
      <c r="I335">
        <f t="shared" si="33"/>
        <v>3.5900348055739606E-4</v>
      </c>
    </row>
    <row r="336" spans="1:9">
      <c r="A336" s="1" t="s">
        <v>238</v>
      </c>
      <c r="B336">
        <v>4.2300000000000004</v>
      </c>
      <c r="C336" s="2">
        <v>327</v>
      </c>
      <c r="D336">
        <f t="shared" si="30"/>
        <v>77.304964539007088</v>
      </c>
      <c r="E336" s="7">
        <f t="shared" si="31"/>
        <v>6.1834616039180832E-4</v>
      </c>
      <c r="F336" s="8">
        <f t="shared" si="34"/>
        <v>0.86128812661914045</v>
      </c>
      <c r="G336" s="7">
        <f t="shared" si="32"/>
        <v>9.361285882162879E-4</v>
      </c>
      <c r="H336" s="8">
        <f t="shared" si="35"/>
        <v>0.72333748652793617</v>
      </c>
      <c r="I336">
        <f t="shared" si="33"/>
        <v>5.0331790037383417E-4</v>
      </c>
    </row>
    <row r="337" spans="1:9">
      <c r="A337" s="1" t="s">
        <v>253</v>
      </c>
      <c r="B337">
        <v>5.92</v>
      </c>
      <c r="C337" s="2">
        <v>457</v>
      </c>
      <c r="D337">
        <f t="shared" si="30"/>
        <v>77.195945945945951</v>
      </c>
      <c r="E337" s="7">
        <f t="shared" si="31"/>
        <v>8.6417185106745084E-4</v>
      </c>
      <c r="F337" s="8">
        <f t="shared" si="34"/>
        <v>0.86215229847020791</v>
      </c>
      <c r="G337" s="7">
        <f t="shared" si="32"/>
        <v>1.3101374095131025E-3</v>
      </c>
      <c r="H337" s="8">
        <f t="shared" si="35"/>
        <v>0.7246476239374493</v>
      </c>
      <c r="I337">
        <f t="shared" si="33"/>
        <v>1.8576639463701028E-3</v>
      </c>
    </row>
    <row r="338" spans="1:9">
      <c r="A338" s="1" t="s">
        <v>163</v>
      </c>
      <c r="B338">
        <v>21.78</v>
      </c>
      <c r="C338" s="2">
        <v>1677</v>
      </c>
      <c r="D338">
        <f t="shared" si="30"/>
        <v>76.997245179063356</v>
      </c>
      <c r="E338" s="7">
        <f t="shared" si="31"/>
        <v>3.1711514097157879E-3</v>
      </c>
      <c r="F338" s="8">
        <f t="shared" si="34"/>
        <v>0.86532344987992371</v>
      </c>
      <c r="G338" s="7">
        <f t="shared" si="32"/>
        <v>4.8200663478370565E-3</v>
      </c>
      <c r="H338" s="8">
        <f t="shared" si="35"/>
        <v>0.72946769028528635</v>
      </c>
      <c r="I338">
        <f t="shared" si="33"/>
        <v>2.1636132356916971E-4</v>
      </c>
    </row>
    <row r="339" spans="1:9">
      <c r="A339" s="1" t="s">
        <v>344</v>
      </c>
      <c r="B339">
        <v>2.52</v>
      </c>
      <c r="C339" s="2">
        <v>193</v>
      </c>
      <c r="D339">
        <f t="shared" si="30"/>
        <v>76.587301587301582</v>
      </c>
      <c r="E339" s="7">
        <f t="shared" si="31"/>
        <v>3.6495660231076148E-4</v>
      </c>
      <c r="F339" s="8">
        <f t="shared" si="34"/>
        <v>0.86568840648223444</v>
      </c>
      <c r="G339" s="7">
        <f t="shared" si="32"/>
        <v>5.5769362702246938E-4</v>
      </c>
      <c r="H339" s="8">
        <f t="shared" si="35"/>
        <v>0.73002538391230887</v>
      </c>
      <c r="I339">
        <f t="shared" si="33"/>
        <v>7.5849023458829379E-4</v>
      </c>
    </row>
    <row r="340" spans="1:9">
      <c r="A340" s="1" t="s">
        <v>398</v>
      </c>
      <c r="B340">
        <v>8.83</v>
      </c>
      <c r="C340" s="2">
        <v>676</v>
      </c>
      <c r="D340">
        <f t="shared" si="30"/>
        <v>76.557191392978481</v>
      </c>
      <c r="E340" s="7">
        <f t="shared" si="31"/>
        <v>1.2782935915133407E-3</v>
      </c>
      <c r="F340" s="8">
        <f t="shared" si="34"/>
        <v>0.86696670007374776</v>
      </c>
      <c r="G340" s="7">
        <f t="shared" si="32"/>
        <v>1.9541407645271448E-3</v>
      </c>
      <c r="H340" s="8">
        <f t="shared" si="35"/>
        <v>0.73197952467683602</v>
      </c>
      <c r="I340">
        <f t="shared" si="33"/>
        <v>7.7556664940536812E-4</v>
      </c>
    </row>
    <row r="341" spans="1:9">
      <c r="A341" s="1" t="s">
        <v>283</v>
      </c>
      <c r="B341">
        <v>9.02</v>
      </c>
      <c r="C341" s="2">
        <v>690</v>
      </c>
      <c r="D341">
        <f t="shared" si="30"/>
        <v>76.49667405764967</v>
      </c>
      <c r="E341" s="7">
        <f t="shared" si="31"/>
        <v>1.304767127432256E-3</v>
      </c>
      <c r="F341" s="8">
        <f t="shared" si="34"/>
        <v>0.86827146720117998</v>
      </c>
      <c r="G341" s="7">
        <f t="shared" si="32"/>
        <v>1.9961890935486799E-3</v>
      </c>
      <c r="H341" s="8">
        <f t="shared" si="35"/>
        <v>0.73397571377038473</v>
      </c>
      <c r="I341">
        <f t="shared" si="33"/>
        <v>2.1934897009201482E-4</v>
      </c>
    </row>
    <row r="342" spans="1:9">
      <c r="A342" s="1" t="s">
        <v>183</v>
      </c>
      <c r="B342">
        <v>2.5499999999999998</v>
      </c>
      <c r="C342" s="2">
        <v>195</v>
      </c>
      <c r="D342">
        <f t="shared" si="30"/>
        <v>76.470588235294116</v>
      </c>
      <c r="E342" s="7">
        <f t="shared" si="31"/>
        <v>3.6873853601346367E-4</v>
      </c>
      <c r="F342" s="8">
        <f t="shared" si="34"/>
        <v>0.86864020573719347</v>
      </c>
      <c r="G342" s="7">
        <f t="shared" si="32"/>
        <v>5.6433283686797484E-4</v>
      </c>
      <c r="H342" s="8">
        <f t="shared" si="35"/>
        <v>0.73454004660725269</v>
      </c>
      <c r="I342">
        <f t="shared" si="33"/>
        <v>1.0781768701040306E-3</v>
      </c>
    </row>
    <row r="343" spans="1:9">
      <c r="A343" s="1" t="s">
        <v>327</v>
      </c>
      <c r="B343">
        <v>12.48</v>
      </c>
      <c r="C343" s="2">
        <v>951</v>
      </c>
      <c r="D343">
        <f t="shared" si="30"/>
        <v>76.20192307692308</v>
      </c>
      <c r="E343" s="7">
        <f t="shared" si="31"/>
        <v>1.798309475634892E-3</v>
      </c>
      <c r="F343" s="8">
        <f t="shared" si="34"/>
        <v>0.87043851521282833</v>
      </c>
      <c r="G343" s="7">
        <f t="shared" si="32"/>
        <v>2.7619112957303245E-3</v>
      </c>
      <c r="H343" s="8">
        <f t="shared" si="35"/>
        <v>0.73730195790298303</v>
      </c>
      <c r="I343">
        <f t="shared" si="33"/>
        <v>1.0097765078636023E-3</v>
      </c>
    </row>
    <row r="344" spans="1:9">
      <c r="A344" s="1" t="s">
        <v>243</v>
      </c>
      <c r="B344">
        <v>11.64</v>
      </c>
      <c r="C344" s="2">
        <v>884</v>
      </c>
      <c r="D344">
        <f t="shared" si="30"/>
        <v>75.945017182130584</v>
      </c>
      <c r="E344" s="7">
        <f t="shared" si="31"/>
        <v>1.6716146965943686E-3</v>
      </c>
      <c r="F344" s="8">
        <f t="shared" si="34"/>
        <v>0.87211012990942272</v>
      </c>
      <c r="G344" s="7">
        <f t="shared" si="32"/>
        <v>2.5760134200561681E-3</v>
      </c>
      <c r="H344" s="8">
        <f t="shared" si="35"/>
        <v>0.73987797132303923</v>
      </c>
      <c r="I344">
        <f t="shared" si="33"/>
        <v>3.9900720881136387E-4</v>
      </c>
    </row>
    <row r="345" spans="1:9">
      <c r="A345" s="1" t="s">
        <v>155</v>
      </c>
      <c r="B345">
        <v>4.59</v>
      </c>
      <c r="C345" s="2">
        <v>348</v>
      </c>
      <c r="D345">
        <f t="shared" si="30"/>
        <v>75.816993464052288</v>
      </c>
      <c r="E345" s="7">
        <f t="shared" si="31"/>
        <v>6.580564642701814E-4</v>
      </c>
      <c r="F345" s="8">
        <f t="shared" si="34"/>
        <v>0.87276818637369291</v>
      </c>
      <c r="G345" s="7">
        <f t="shared" si="32"/>
        <v>1.0157991063623549E-3</v>
      </c>
      <c r="H345" s="8">
        <f t="shared" si="35"/>
        <v>0.74089377042940163</v>
      </c>
      <c r="I345">
        <f t="shared" si="33"/>
        <v>6.2766033374228591E-4</v>
      </c>
    </row>
    <row r="346" spans="1:9">
      <c r="A346" s="1" t="s">
        <v>245</v>
      </c>
      <c r="B346">
        <v>7.21</v>
      </c>
      <c r="C346" s="2">
        <v>546</v>
      </c>
      <c r="D346">
        <f t="shared" si="30"/>
        <v>75.728155339805824</v>
      </c>
      <c r="E346" s="7">
        <f t="shared" si="31"/>
        <v>1.0324679008376983E-3</v>
      </c>
      <c r="F346" s="8">
        <f t="shared" si="34"/>
        <v>0.87380065427453057</v>
      </c>
      <c r="G346" s="7">
        <f t="shared" si="32"/>
        <v>1.5956234328698428E-3</v>
      </c>
      <c r="H346" s="8">
        <f t="shared" si="35"/>
        <v>0.74248939386227153</v>
      </c>
      <c r="I346">
        <f t="shared" si="33"/>
        <v>3.2081810879981409E-3</v>
      </c>
    </row>
    <row r="347" spans="1:9">
      <c r="A347" s="1" t="s">
        <v>82</v>
      </c>
      <c r="B347">
        <v>36.68</v>
      </c>
      <c r="C347" s="2">
        <v>2767</v>
      </c>
      <c r="D347">
        <f t="shared" si="30"/>
        <v>75.43620501635769</v>
      </c>
      <c r="E347" s="7">
        <f t="shared" si="31"/>
        <v>5.232305277688482E-3</v>
      </c>
      <c r="F347" s="8">
        <f t="shared" si="34"/>
        <v>0.87903295955221905</v>
      </c>
      <c r="G347" s="7">
        <f t="shared" si="32"/>
        <v>8.1175405711048313E-3</v>
      </c>
      <c r="H347" s="8">
        <f t="shared" si="35"/>
        <v>0.75060693443337634</v>
      </c>
      <c r="I347">
        <f t="shared" si="33"/>
        <v>4.8637774819448865E-4</v>
      </c>
    </row>
    <row r="348" spans="1:9">
      <c r="A348" s="1" t="s">
        <v>125</v>
      </c>
      <c r="B348">
        <v>5.55</v>
      </c>
      <c r="C348" s="2">
        <v>418</v>
      </c>
      <c r="D348">
        <f t="shared" si="30"/>
        <v>75.315315315315317</v>
      </c>
      <c r="E348" s="7">
        <f t="shared" si="31"/>
        <v>7.9042414386475807E-4</v>
      </c>
      <c r="F348" s="8">
        <f t="shared" si="34"/>
        <v>0.87982338369608382</v>
      </c>
      <c r="G348" s="7">
        <f t="shared" si="32"/>
        <v>1.2282538214185336E-3</v>
      </c>
      <c r="H348" s="8">
        <f t="shared" si="35"/>
        <v>0.7518351882547949</v>
      </c>
      <c r="I348">
        <f t="shared" si="33"/>
        <v>4.835961214387785E-4</v>
      </c>
    </row>
    <row r="349" spans="1:9">
      <c r="A349" s="1" t="s">
        <v>88</v>
      </c>
      <c r="B349">
        <v>5.47</v>
      </c>
      <c r="C349" s="2">
        <v>409</v>
      </c>
      <c r="D349">
        <f t="shared" si="30"/>
        <v>74.771480804387565</v>
      </c>
      <c r="E349" s="7">
        <f t="shared" si="31"/>
        <v>7.7340544220259823E-4</v>
      </c>
      <c r="F349" s="8">
        <f t="shared" si="34"/>
        <v>0.88059678913828643</v>
      </c>
      <c r="G349" s="7">
        <f t="shared" si="32"/>
        <v>1.2105492618305186E-3</v>
      </c>
      <c r="H349" s="8">
        <f t="shared" si="35"/>
        <v>0.7530457375166254</v>
      </c>
      <c r="I349">
        <f t="shared" si="33"/>
        <v>4.7549977474858895E-4</v>
      </c>
    </row>
    <row r="350" spans="1:9">
      <c r="A350" s="1" t="s">
        <v>134</v>
      </c>
      <c r="B350">
        <v>5.37</v>
      </c>
      <c r="C350" s="2">
        <v>401</v>
      </c>
      <c r="D350">
        <f t="shared" si="30"/>
        <v>74.674115456238354</v>
      </c>
      <c r="E350" s="7">
        <f t="shared" si="31"/>
        <v>7.5827770739178937E-4</v>
      </c>
      <c r="F350" s="8">
        <f t="shared" si="34"/>
        <v>0.88135506684567821</v>
      </c>
      <c r="G350" s="7">
        <f t="shared" si="32"/>
        <v>1.1884185623455001E-3</v>
      </c>
      <c r="H350" s="8">
        <f t="shared" si="35"/>
        <v>0.75423415607897093</v>
      </c>
      <c r="I350">
        <f t="shared" si="33"/>
        <v>7.1802161224632233E-4</v>
      </c>
    </row>
    <row r="351" spans="1:9">
      <c r="A351" s="1" t="s">
        <v>150</v>
      </c>
      <c r="B351">
        <v>8.01</v>
      </c>
      <c r="C351" s="2">
        <v>592</v>
      </c>
      <c r="D351">
        <f t="shared" si="30"/>
        <v>73.907615480649184</v>
      </c>
      <c r="E351" s="7">
        <f t="shared" si="31"/>
        <v>1.1194523759998488E-3</v>
      </c>
      <c r="F351" s="8">
        <f t="shared" si="34"/>
        <v>0.88247451922167808</v>
      </c>
      <c r="G351" s="7">
        <f t="shared" si="32"/>
        <v>1.7726690287499917E-3</v>
      </c>
      <c r="H351" s="8">
        <f t="shared" si="35"/>
        <v>0.75600682510772088</v>
      </c>
      <c r="I351">
        <f t="shared" si="33"/>
        <v>2.6081542613964892E-4</v>
      </c>
    </row>
    <row r="352" spans="1:9">
      <c r="A352" s="1" t="s">
        <v>399</v>
      </c>
      <c r="B352">
        <v>2.88</v>
      </c>
      <c r="C352" s="2">
        <v>211</v>
      </c>
      <c r="D352">
        <f t="shared" si="30"/>
        <v>73.263888888888886</v>
      </c>
      <c r="E352" s="7">
        <f t="shared" si="31"/>
        <v>3.9899400563508122E-4</v>
      </c>
      <c r="F352" s="8">
        <f t="shared" si="34"/>
        <v>0.88287351322731311</v>
      </c>
      <c r="G352" s="7">
        <f t="shared" si="32"/>
        <v>6.3736414516853634E-4</v>
      </c>
      <c r="H352" s="8">
        <f t="shared" si="35"/>
        <v>0.75664418925288945</v>
      </c>
      <c r="I352">
        <f t="shared" si="33"/>
        <v>4.7635393446165963E-4</v>
      </c>
    </row>
    <row r="353" spans="1:9">
      <c r="A353" s="1" t="s">
        <v>189</v>
      </c>
      <c r="B353">
        <v>5.25</v>
      </c>
      <c r="C353" s="2">
        <v>384</v>
      </c>
      <c r="D353">
        <f t="shared" si="30"/>
        <v>73.142857142857139</v>
      </c>
      <c r="E353" s="7">
        <f t="shared" si="31"/>
        <v>7.2613127091882077E-4</v>
      </c>
      <c r="F353" s="8">
        <f t="shared" si="34"/>
        <v>0.88359964449823192</v>
      </c>
      <c r="G353" s="7">
        <f t="shared" si="32"/>
        <v>1.1618617229634779E-3</v>
      </c>
      <c r="H353" s="8">
        <f t="shared" si="35"/>
        <v>0.75780605097585296</v>
      </c>
      <c r="I353">
        <f t="shared" si="33"/>
        <v>1.4338832434487303E-3</v>
      </c>
    </row>
    <row r="354" spans="1:9">
      <c r="A354" s="1" t="s">
        <v>275</v>
      </c>
      <c r="B354">
        <v>15.76</v>
      </c>
      <c r="C354" s="2">
        <v>1150</v>
      </c>
      <c r="D354">
        <f t="shared" si="30"/>
        <v>72.969543147208128</v>
      </c>
      <c r="E354" s="7">
        <f t="shared" si="31"/>
        <v>2.1746118790537602E-3</v>
      </c>
      <c r="F354" s="8">
        <f t="shared" si="34"/>
        <v>0.88577425637728568</v>
      </c>
      <c r="G354" s="7">
        <f t="shared" si="32"/>
        <v>3.487798238838935E-3</v>
      </c>
      <c r="H354" s="8">
        <f t="shared" si="35"/>
        <v>0.7612938492146919</v>
      </c>
      <c r="I354">
        <f t="shared" si="33"/>
        <v>2.3067589840007896E-3</v>
      </c>
    </row>
    <row r="355" spans="1:9">
      <c r="A355" s="1" t="s">
        <v>302</v>
      </c>
      <c r="B355">
        <v>25.28</v>
      </c>
      <c r="C355" s="2">
        <v>1840</v>
      </c>
      <c r="D355">
        <f t="shared" si="30"/>
        <v>72.784810126582272</v>
      </c>
      <c r="E355" s="7">
        <f t="shared" si="31"/>
        <v>3.4793790064860165E-3</v>
      </c>
      <c r="F355" s="8">
        <f t="shared" si="34"/>
        <v>0.88925363538377167</v>
      </c>
      <c r="G355" s="7">
        <f t="shared" si="32"/>
        <v>5.5946408298127087E-3</v>
      </c>
      <c r="H355" s="8">
        <f t="shared" si="35"/>
        <v>0.76688849004450466</v>
      </c>
      <c r="I355">
        <f t="shared" si="33"/>
        <v>1.8143771970815514E-3</v>
      </c>
    </row>
    <row r="356" spans="1:9">
      <c r="A356" s="1" t="s">
        <v>287</v>
      </c>
      <c r="B356">
        <v>19.86</v>
      </c>
      <c r="C356" s="2">
        <v>1444</v>
      </c>
      <c r="D356">
        <f t="shared" si="30"/>
        <v>72.708962739174225</v>
      </c>
      <c r="E356" s="7">
        <f t="shared" si="31"/>
        <v>2.7305561333509825E-3</v>
      </c>
      <c r="F356" s="8">
        <f t="shared" si="34"/>
        <v>0.8919841915171226</v>
      </c>
      <c r="G356" s="7">
        <f t="shared" si="32"/>
        <v>4.3951569177246991E-3</v>
      </c>
      <c r="H356" s="8">
        <f t="shared" si="35"/>
        <v>0.7712836469622294</v>
      </c>
      <c r="I356">
        <f t="shared" si="33"/>
        <v>4.6514334559555337E-4</v>
      </c>
    </row>
    <row r="357" spans="1:9">
      <c r="A357" s="1" t="s">
        <v>111</v>
      </c>
      <c r="B357">
        <v>5.09</v>
      </c>
      <c r="C357" s="2">
        <v>370</v>
      </c>
      <c r="D357">
        <f t="shared" si="30"/>
        <v>72.691552062868368</v>
      </c>
      <c r="E357" s="7">
        <f t="shared" si="31"/>
        <v>6.9965773499990546E-4</v>
      </c>
      <c r="F357" s="8">
        <f t="shared" si="34"/>
        <v>0.89268384925212252</v>
      </c>
      <c r="G357" s="7">
        <f t="shared" si="32"/>
        <v>1.126452603787448E-3</v>
      </c>
      <c r="H357" s="8">
        <f t="shared" si="35"/>
        <v>0.77241009956601681</v>
      </c>
      <c r="I357">
        <f t="shared" si="33"/>
        <v>4.4152991477275361E-4</v>
      </c>
    </row>
    <row r="358" spans="1:9">
      <c r="A358" s="1" t="s">
        <v>363</v>
      </c>
      <c r="B358">
        <v>4.83</v>
      </c>
      <c r="C358" s="2">
        <v>351</v>
      </c>
      <c r="D358">
        <f t="shared" si="30"/>
        <v>72.670807453416145</v>
      </c>
      <c r="E358" s="7">
        <f t="shared" si="31"/>
        <v>6.6372936482423468E-4</v>
      </c>
      <c r="F358" s="8">
        <f t="shared" si="34"/>
        <v>0.8933475786169468</v>
      </c>
      <c r="G358" s="7">
        <f t="shared" si="32"/>
        <v>1.0689127851263996E-3</v>
      </c>
      <c r="H358" s="8">
        <f t="shared" si="35"/>
        <v>0.77347901235114325</v>
      </c>
      <c r="I358">
        <f t="shared" si="33"/>
        <v>4.22899613750638E-4</v>
      </c>
    </row>
    <row r="359" spans="1:9">
      <c r="A359" s="1" t="s">
        <v>210</v>
      </c>
      <c r="B359">
        <v>4.6100000000000003</v>
      </c>
      <c r="C359" s="2">
        <v>334</v>
      </c>
      <c r="D359">
        <f t="shared" si="30"/>
        <v>72.451193058568322</v>
      </c>
      <c r="E359" s="7">
        <f t="shared" si="31"/>
        <v>6.3158292835126598E-4</v>
      </c>
      <c r="F359" s="8">
        <f t="shared" si="34"/>
        <v>0.89397916154529811</v>
      </c>
      <c r="G359" s="7">
        <f t="shared" si="32"/>
        <v>1.0202252462593586E-3</v>
      </c>
      <c r="H359" s="8">
        <f t="shared" si="35"/>
        <v>0.77449923759740258</v>
      </c>
      <c r="I359">
        <f t="shared" si="33"/>
        <v>8.3508472653515131E-4</v>
      </c>
    </row>
    <row r="360" spans="1:9">
      <c r="A360" s="1" t="s">
        <v>59</v>
      </c>
      <c r="B360">
        <v>9.0399999999999991</v>
      </c>
      <c r="C360" s="2">
        <v>651</v>
      </c>
      <c r="D360">
        <f t="shared" si="30"/>
        <v>72.013274336283189</v>
      </c>
      <c r="E360" s="7">
        <f t="shared" si="31"/>
        <v>1.2310194202295635E-3</v>
      </c>
      <c r="F360" s="8">
        <f t="shared" si="34"/>
        <v>0.89521018096552762</v>
      </c>
      <c r="G360" s="7">
        <f t="shared" si="32"/>
        <v>2.0006152334456836E-3</v>
      </c>
      <c r="H360" s="8">
        <f t="shared" si="35"/>
        <v>0.77649985283084821</v>
      </c>
      <c r="I360">
        <f t="shared" si="33"/>
        <v>6.0805675148212224E-4</v>
      </c>
    </row>
    <row r="361" spans="1:9">
      <c r="A361" s="1" t="s">
        <v>195</v>
      </c>
      <c r="B361">
        <v>6.56</v>
      </c>
      <c r="C361" s="2">
        <v>471</v>
      </c>
      <c r="D361">
        <f t="shared" si="30"/>
        <v>71.798780487804876</v>
      </c>
      <c r="E361" s="7">
        <f t="shared" si="31"/>
        <v>8.9064538698636615E-4</v>
      </c>
      <c r="F361" s="8">
        <f t="shared" si="34"/>
        <v>0.89610082635251398</v>
      </c>
      <c r="G361" s="7">
        <f t="shared" si="32"/>
        <v>1.4517738862172217E-3</v>
      </c>
      <c r="H361" s="8">
        <f t="shared" si="35"/>
        <v>0.77795162671706541</v>
      </c>
      <c r="I361">
        <f t="shared" si="33"/>
        <v>2.724636569844896E-3</v>
      </c>
    </row>
    <row r="362" spans="1:9">
      <c r="A362" s="1" t="s">
        <v>380</v>
      </c>
      <c r="B362">
        <v>29.25</v>
      </c>
      <c r="C362" s="2">
        <v>2091</v>
      </c>
      <c r="D362">
        <f t="shared" si="30"/>
        <v>71.487179487179489</v>
      </c>
      <c r="E362" s="7">
        <f t="shared" si="31"/>
        <v>3.9540116861751413E-3</v>
      </c>
      <c r="F362" s="8">
        <f t="shared" si="34"/>
        <v>0.90005483803868913</v>
      </c>
      <c r="G362" s="7">
        <f t="shared" si="32"/>
        <v>6.4732295993679481E-3</v>
      </c>
      <c r="H362" s="8">
        <f t="shared" si="35"/>
        <v>0.78442485631643333</v>
      </c>
      <c r="I362">
        <f t="shared" si="33"/>
        <v>1.7235265264248234E-3</v>
      </c>
    </row>
    <row r="363" spans="1:9">
      <c r="A363" s="1" t="s">
        <v>63</v>
      </c>
      <c r="B363">
        <v>18.489999999999998</v>
      </c>
      <c r="C363" s="2">
        <v>1321</v>
      </c>
      <c r="D363">
        <f t="shared" si="30"/>
        <v>71.444023796646846</v>
      </c>
      <c r="E363" s="7">
        <f t="shared" si="31"/>
        <v>2.4979672106347976E-3</v>
      </c>
      <c r="F363" s="8">
        <f t="shared" si="34"/>
        <v>0.90255280524932391</v>
      </c>
      <c r="G363" s="7">
        <f t="shared" si="32"/>
        <v>4.0919663347799432E-3</v>
      </c>
      <c r="H363" s="8">
        <f t="shared" si="35"/>
        <v>0.78851682265121326</v>
      </c>
      <c r="I363">
        <f t="shared" si="33"/>
        <v>2.3945847463024972E-4</v>
      </c>
    </row>
    <row r="364" spans="1:9">
      <c r="A364" s="1" t="s">
        <v>170</v>
      </c>
      <c r="B364">
        <v>2.5499999999999998</v>
      </c>
      <c r="C364" s="2">
        <v>181</v>
      </c>
      <c r="D364">
        <f t="shared" si="30"/>
        <v>70.980392156862749</v>
      </c>
      <c r="E364" s="7">
        <f t="shared" si="31"/>
        <v>3.4226500009454836E-4</v>
      </c>
      <c r="F364" s="8">
        <f t="shared" si="34"/>
        <v>0.90289507024941851</v>
      </c>
      <c r="G364" s="7">
        <f t="shared" si="32"/>
        <v>5.6433283686797484E-4</v>
      </c>
      <c r="H364" s="8">
        <f t="shared" si="35"/>
        <v>0.78908115548808122</v>
      </c>
      <c r="I364">
        <f t="shared" si="33"/>
        <v>4.1967188284719459E-4</v>
      </c>
    </row>
    <row r="365" spans="1:9">
      <c r="A365" s="1" t="s">
        <v>123</v>
      </c>
      <c r="B365">
        <v>4.46</v>
      </c>
      <c r="C365" s="2">
        <v>316</v>
      </c>
      <c r="D365">
        <f t="shared" si="30"/>
        <v>70.852017937219728</v>
      </c>
      <c r="E365" s="7">
        <f t="shared" si="31"/>
        <v>5.9754552502694629E-4</v>
      </c>
      <c r="F365" s="8">
        <f t="shared" si="34"/>
        <v>0.90349261577444551</v>
      </c>
      <c r="G365" s="7">
        <f t="shared" si="32"/>
        <v>9.8702919703183068E-4</v>
      </c>
      <c r="H365" s="8">
        <f t="shared" si="35"/>
        <v>0.79006818468511308</v>
      </c>
      <c r="I365">
        <f t="shared" si="33"/>
        <v>9.7789389637925606E-4</v>
      </c>
    </row>
    <row r="366" spans="1:9">
      <c r="A366" s="1" t="s">
        <v>256</v>
      </c>
      <c r="B366">
        <v>10.39</v>
      </c>
      <c r="C366" s="2">
        <v>736</v>
      </c>
      <c r="D366">
        <f t="shared" si="30"/>
        <v>70.837343599615011</v>
      </c>
      <c r="E366" s="7">
        <f t="shared" si="31"/>
        <v>1.3917516025944065E-3</v>
      </c>
      <c r="F366" s="8">
        <f t="shared" si="34"/>
        <v>0.90488436737703992</v>
      </c>
      <c r="G366" s="7">
        <f t="shared" si="32"/>
        <v>2.2993796764934353E-3</v>
      </c>
      <c r="H366" s="8">
        <f t="shared" si="35"/>
        <v>0.79236756436160649</v>
      </c>
      <c r="I366">
        <f t="shared" si="33"/>
        <v>1.3478188141506919E-3</v>
      </c>
    </row>
    <row r="367" spans="1:9">
      <c r="A367" s="1" t="s">
        <v>263</v>
      </c>
      <c r="B367">
        <v>14.22</v>
      </c>
      <c r="C367" s="2">
        <v>1001</v>
      </c>
      <c r="D367">
        <f t="shared" si="30"/>
        <v>70.39381153305203</v>
      </c>
      <c r="E367" s="7">
        <f t="shared" si="31"/>
        <v>1.8928578182024469E-3</v>
      </c>
      <c r="F367" s="8">
        <f t="shared" si="34"/>
        <v>0.9067772251952424</v>
      </c>
      <c r="G367" s="7">
        <f t="shared" si="32"/>
        <v>3.1469854667696487E-3</v>
      </c>
      <c r="H367" s="8">
        <f t="shared" si="35"/>
        <v>0.79551454982837611</v>
      </c>
      <c r="I367">
        <f t="shared" si="33"/>
        <v>4.4475486694095512E-4</v>
      </c>
    </row>
    <row r="368" spans="1:9">
      <c r="A368" s="1" t="s">
        <v>284</v>
      </c>
      <c r="B368">
        <v>4.6900000000000004</v>
      </c>
      <c r="C368" s="2">
        <v>330</v>
      </c>
      <c r="D368">
        <f t="shared" si="30"/>
        <v>70.362473347547962</v>
      </c>
      <c r="E368" s="7">
        <f t="shared" si="31"/>
        <v>6.240190609458616E-4</v>
      </c>
      <c r="F368" s="8">
        <f t="shared" si="34"/>
        <v>0.90740124425618829</v>
      </c>
      <c r="G368" s="7">
        <f t="shared" si="32"/>
        <v>1.0379298058473736E-3</v>
      </c>
      <c r="H368" s="8">
        <f t="shared" si="35"/>
        <v>0.79655247963422349</v>
      </c>
      <c r="I368">
        <f t="shared" si="33"/>
        <v>1.0631972368484455E-3</v>
      </c>
    </row>
    <row r="369" spans="1:9">
      <c r="A369" s="1" t="s">
        <v>1</v>
      </c>
      <c r="B369">
        <v>11.1</v>
      </c>
      <c r="C369" s="2">
        <v>774</v>
      </c>
      <c r="D369">
        <f t="shared" si="30"/>
        <v>69.729729729729726</v>
      </c>
      <c r="E369" s="7">
        <f t="shared" si="31"/>
        <v>1.4636083429457481E-3</v>
      </c>
      <c r="F369" s="8">
        <f t="shared" si="34"/>
        <v>0.90886485259913408</v>
      </c>
      <c r="G369" s="7">
        <f t="shared" si="32"/>
        <v>2.4565076428370671E-3</v>
      </c>
      <c r="H369" s="8">
        <f t="shared" si="35"/>
        <v>0.7990089872770606</v>
      </c>
      <c r="I369">
        <f t="shared" si="33"/>
        <v>2.3698561597306211E-3</v>
      </c>
    </row>
    <row r="370" spans="1:9">
      <c r="A370" s="1" t="s">
        <v>319</v>
      </c>
      <c r="B370">
        <v>24.74</v>
      </c>
      <c r="C370" s="2">
        <v>1725</v>
      </c>
      <c r="D370">
        <f t="shared" si="30"/>
        <v>69.725141471301541</v>
      </c>
      <c r="E370" s="7">
        <f t="shared" si="31"/>
        <v>3.2619178185806404E-3</v>
      </c>
      <c r="F370" s="8">
        <f t="shared" si="34"/>
        <v>0.91212677041771473</v>
      </c>
      <c r="G370" s="7">
        <f t="shared" si="32"/>
        <v>5.4751350525936073E-3</v>
      </c>
      <c r="H370" s="8">
        <f t="shared" si="35"/>
        <v>0.80448412232965416</v>
      </c>
      <c r="I370">
        <f t="shared" si="33"/>
        <v>4.2317814008918653E-4</v>
      </c>
    </row>
    <row r="371" spans="1:9">
      <c r="A371" s="1" t="s">
        <v>416</v>
      </c>
      <c r="B371">
        <v>4.41</v>
      </c>
      <c r="C371" s="2">
        <v>307</v>
      </c>
      <c r="D371">
        <f t="shared" si="30"/>
        <v>69.614512471655331</v>
      </c>
      <c r="E371" s="7">
        <f t="shared" si="31"/>
        <v>5.8052682336478644E-4</v>
      </c>
      <c r="F371" s="8">
        <f t="shared" si="34"/>
        <v>0.91270729724107946</v>
      </c>
      <c r="G371" s="7">
        <f t="shared" si="32"/>
        <v>9.7596384728932133E-4</v>
      </c>
      <c r="H371" s="8">
        <f t="shared" si="35"/>
        <v>0.80546008617694353</v>
      </c>
      <c r="I371">
        <f t="shared" si="33"/>
        <v>1.7867247786412799E-3</v>
      </c>
    </row>
    <row r="372" spans="1:9">
      <c r="A372" s="1" t="s">
        <v>174</v>
      </c>
      <c r="B372">
        <v>18.489999999999998</v>
      </c>
      <c r="C372" s="2">
        <v>1279</v>
      </c>
      <c r="D372">
        <f t="shared" si="30"/>
        <v>69.172525689561937</v>
      </c>
      <c r="E372" s="7">
        <f t="shared" si="31"/>
        <v>2.4185466028780515E-3</v>
      </c>
      <c r="F372" s="8">
        <f t="shared" si="34"/>
        <v>0.91512584384395756</v>
      </c>
      <c r="G372" s="7">
        <f t="shared" si="32"/>
        <v>4.0919663347799432E-3</v>
      </c>
      <c r="H372" s="8">
        <f t="shared" si="35"/>
        <v>0.80955205251172346</v>
      </c>
      <c r="I372">
        <f t="shared" si="33"/>
        <v>2.6558705403034732E-4</v>
      </c>
    </row>
    <row r="373" spans="1:9">
      <c r="A373" s="1" t="s">
        <v>1</v>
      </c>
      <c r="B373">
        <v>2.74</v>
      </c>
      <c r="C373" s="2">
        <v>189</v>
      </c>
      <c r="D373">
        <f t="shared" si="30"/>
        <v>68.978102189781012</v>
      </c>
      <c r="E373" s="7">
        <f t="shared" si="31"/>
        <v>3.5739273490535711E-4</v>
      </c>
      <c r="F373" s="8">
        <f t="shared" si="34"/>
        <v>0.91548323657886288</v>
      </c>
      <c r="G373" s="7">
        <f t="shared" si="32"/>
        <v>6.0638116588951037E-4</v>
      </c>
      <c r="H373" s="8">
        <f t="shared" si="35"/>
        <v>0.81015843367761298</v>
      </c>
      <c r="I373">
        <f t="shared" si="33"/>
        <v>7.2101381187716918E-4</v>
      </c>
    </row>
    <row r="374" spans="1:9">
      <c r="A374" s="1" t="s">
        <v>310</v>
      </c>
      <c r="B374">
        <v>7.4</v>
      </c>
      <c r="C374" s="2">
        <v>508</v>
      </c>
      <c r="D374">
        <f t="shared" si="30"/>
        <v>68.648648648648646</v>
      </c>
      <c r="E374" s="7">
        <f t="shared" si="31"/>
        <v>9.6061116048635662E-4</v>
      </c>
      <c r="F374" s="8">
        <f t="shared" si="34"/>
        <v>0.91644384773934928</v>
      </c>
      <c r="G374" s="7">
        <f t="shared" si="32"/>
        <v>1.6376717618913784E-3</v>
      </c>
      <c r="H374" s="8">
        <f t="shared" si="35"/>
        <v>0.81179610543950431</v>
      </c>
      <c r="I374">
        <f t="shared" si="33"/>
        <v>2.4572895094060465E-3</v>
      </c>
    </row>
    <row r="375" spans="1:9">
      <c r="A375" s="1" t="s">
        <v>250</v>
      </c>
      <c r="B375">
        <v>25.21</v>
      </c>
      <c r="C375" s="2">
        <v>1730</v>
      </c>
      <c r="D375">
        <f t="shared" si="30"/>
        <v>68.62356207854026</v>
      </c>
      <c r="E375" s="7">
        <f t="shared" si="31"/>
        <v>3.2713726528373959E-3</v>
      </c>
      <c r="F375" s="8">
        <f t="shared" si="34"/>
        <v>0.91971522039218667</v>
      </c>
      <c r="G375" s="7">
        <f t="shared" si="32"/>
        <v>5.5791493401731954E-3</v>
      </c>
      <c r="H375" s="8">
        <f t="shared" si="35"/>
        <v>0.81737525477967754</v>
      </c>
      <c r="I375">
        <f t="shared" si="33"/>
        <v>2.4202072360302029E-4</v>
      </c>
    </row>
    <row r="376" spans="1:9">
      <c r="A376" s="1" t="s">
        <v>200</v>
      </c>
      <c r="B376">
        <v>2.48</v>
      </c>
      <c r="C376" s="2">
        <v>170</v>
      </c>
      <c r="D376">
        <f t="shared" si="30"/>
        <v>68.548387096774192</v>
      </c>
      <c r="E376" s="7">
        <f t="shared" si="31"/>
        <v>3.2146436472968627E-4</v>
      </c>
      <c r="F376" s="8">
        <f t="shared" si="34"/>
        <v>0.92003668475691636</v>
      </c>
      <c r="G376" s="7">
        <f t="shared" si="32"/>
        <v>5.4884134722846191E-4</v>
      </c>
      <c r="H376" s="8">
        <f t="shared" si="35"/>
        <v>0.81792409612690598</v>
      </c>
      <c r="I376">
        <f t="shared" si="33"/>
        <v>4.5999994471912498E-4</v>
      </c>
    </row>
    <row r="377" spans="1:9">
      <c r="A377" s="1" t="s">
        <v>391</v>
      </c>
      <c r="B377">
        <v>4.6900000000000004</v>
      </c>
      <c r="C377" s="2">
        <v>320</v>
      </c>
      <c r="D377">
        <f t="shared" si="30"/>
        <v>68.230277185501066</v>
      </c>
      <c r="E377" s="7">
        <f t="shared" si="31"/>
        <v>6.0510939243235066E-4</v>
      </c>
      <c r="F377" s="8">
        <f t="shared" si="34"/>
        <v>0.92064179414934866</v>
      </c>
      <c r="G377" s="7">
        <f t="shared" si="32"/>
        <v>1.0379298058473736E-3</v>
      </c>
      <c r="H377" s="8">
        <f t="shared" si="35"/>
        <v>0.81896202593275336</v>
      </c>
      <c r="I377">
        <f t="shared" si="33"/>
        <v>1.5648969760302389E-3</v>
      </c>
    </row>
    <row r="378" spans="1:9">
      <c r="A378" s="1" t="s">
        <v>402</v>
      </c>
      <c r="B378">
        <v>15.92</v>
      </c>
      <c r="C378" s="2">
        <v>1084</v>
      </c>
      <c r="D378">
        <f t="shared" si="30"/>
        <v>68.090452261306538</v>
      </c>
      <c r="E378" s="7">
        <f t="shared" si="31"/>
        <v>2.0498080668645878E-3</v>
      </c>
      <c r="F378" s="8">
        <f t="shared" si="34"/>
        <v>0.92269160221621327</v>
      </c>
      <c r="G378" s="7">
        <f t="shared" si="32"/>
        <v>3.5232073580149649E-3</v>
      </c>
      <c r="H378" s="8">
        <f t="shared" si="35"/>
        <v>0.82248523329076828</v>
      </c>
      <c r="I378">
        <f t="shared" si="33"/>
        <v>2.9275639189643154E-3</v>
      </c>
    </row>
    <row r="379" spans="1:9">
      <c r="A379" s="1" t="s">
        <v>297</v>
      </c>
      <c r="B379">
        <v>29.73</v>
      </c>
      <c r="C379" s="2">
        <v>2021</v>
      </c>
      <c r="D379">
        <f t="shared" si="30"/>
        <v>67.978472922973424</v>
      </c>
      <c r="E379" s="7">
        <f t="shared" si="31"/>
        <v>3.8216440065805646E-3</v>
      </c>
      <c r="F379" s="8">
        <f t="shared" si="34"/>
        <v>0.92651324622279385</v>
      </c>
      <c r="G379" s="7">
        <f t="shared" si="32"/>
        <v>6.5794569568960373E-3</v>
      </c>
      <c r="H379" s="8">
        <f t="shared" si="35"/>
        <v>0.82906469024766427</v>
      </c>
      <c r="I379">
        <f t="shared" si="33"/>
        <v>5.0726904397446759E-4</v>
      </c>
    </row>
    <row r="380" spans="1:9">
      <c r="A380" s="1" t="s">
        <v>257</v>
      </c>
      <c r="B380">
        <v>5.15</v>
      </c>
      <c r="C380" s="2">
        <v>350</v>
      </c>
      <c r="D380">
        <f t="shared" si="30"/>
        <v>67.961165048543691</v>
      </c>
      <c r="E380" s="7">
        <f t="shared" si="31"/>
        <v>6.6183839797288359E-4</v>
      </c>
      <c r="F380" s="8">
        <f t="shared" si="34"/>
        <v>0.9271750846207667</v>
      </c>
      <c r="G380" s="7">
        <f t="shared" si="32"/>
        <v>1.1397310234784591E-3</v>
      </c>
      <c r="H380" s="8">
        <f t="shared" si="35"/>
        <v>0.83020442127114269</v>
      </c>
      <c r="I380">
        <f t="shared" si="33"/>
        <v>1.7789044180902547E-3</v>
      </c>
    </row>
    <row r="381" spans="1:9">
      <c r="A381" s="1" t="s">
        <v>3</v>
      </c>
      <c r="B381">
        <v>17.82</v>
      </c>
      <c r="C381" s="2">
        <v>1196</v>
      </c>
      <c r="D381">
        <f t="shared" si="30"/>
        <v>67.115600448933776</v>
      </c>
      <c r="E381" s="7">
        <f t="shared" si="31"/>
        <v>2.2615963542159108E-3</v>
      </c>
      <c r="F381" s="8">
        <f t="shared" si="34"/>
        <v>0.92943668097498255</v>
      </c>
      <c r="G381" s="7">
        <f t="shared" si="32"/>
        <v>3.9436906482303189E-3</v>
      </c>
      <c r="H381" s="8">
        <f t="shared" si="35"/>
        <v>0.83414811191937299</v>
      </c>
      <c r="I381">
        <f t="shared" si="33"/>
        <v>2.3568848362937045E-3</v>
      </c>
    </row>
    <row r="382" spans="1:9">
      <c r="A382" s="1" t="s">
        <v>312</v>
      </c>
      <c r="B382">
        <v>23.59</v>
      </c>
      <c r="C382" s="2">
        <v>1582</v>
      </c>
      <c r="D382">
        <f t="shared" si="30"/>
        <v>67.062314540059347</v>
      </c>
      <c r="E382" s="7">
        <f t="shared" si="31"/>
        <v>2.9915095588374336E-3</v>
      </c>
      <c r="F382" s="8">
        <f t="shared" si="34"/>
        <v>0.93242819053381998</v>
      </c>
      <c r="G382" s="7">
        <f t="shared" si="32"/>
        <v>5.2206320085158931E-3</v>
      </c>
      <c r="H382" s="8">
        <f t="shared" si="35"/>
        <v>0.83936874392788885</v>
      </c>
      <c r="I382">
        <f t="shared" si="33"/>
        <v>3.6749392636514777E-4</v>
      </c>
    </row>
    <row r="383" spans="1:9">
      <c r="A383" s="1" t="s">
        <v>395</v>
      </c>
      <c r="B383">
        <v>3.65</v>
      </c>
      <c r="C383" s="2">
        <v>243</v>
      </c>
      <c r="D383">
        <f t="shared" si="30"/>
        <v>66.575342465753423</v>
      </c>
      <c r="E383" s="7">
        <f t="shared" si="31"/>
        <v>4.5950494487831628E-4</v>
      </c>
      <c r="F383" s="8">
        <f t="shared" si="34"/>
        <v>0.93288769547869832</v>
      </c>
      <c r="G383" s="7">
        <f t="shared" si="32"/>
        <v>8.0777053120317983E-4</v>
      </c>
      <c r="H383" s="8">
        <f t="shared" si="35"/>
        <v>0.84017651445909203</v>
      </c>
      <c r="I383">
        <f t="shared" si="33"/>
        <v>8.6341604769391012E-4</v>
      </c>
    </row>
    <row r="384" spans="1:9">
      <c r="A384" s="1" t="s">
        <v>358</v>
      </c>
      <c r="B384">
        <v>8.5299999999999994</v>
      </c>
      <c r="C384" s="2">
        <v>565</v>
      </c>
      <c r="D384">
        <f t="shared" si="30"/>
        <v>66.236811254396258</v>
      </c>
      <c r="E384" s="7">
        <f t="shared" si="31"/>
        <v>1.0683962710133692E-3</v>
      </c>
      <c r="F384" s="8">
        <f t="shared" si="34"/>
        <v>0.93395609174971173</v>
      </c>
      <c r="G384" s="7">
        <f t="shared" si="32"/>
        <v>1.8877486660720886E-3</v>
      </c>
      <c r="H384" s="8">
        <f t="shared" si="35"/>
        <v>0.84206426312516414</v>
      </c>
      <c r="I384">
        <f t="shared" si="33"/>
        <v>4.2340261919393551E-4</v>
      </c>
    </row>
    <row r="385" spans="1:9">
      <c r="A385" s="1" t="s">
        <v>289</v>
      </c>
      <c r="B385">
        <v>4.09</v>
      </c>
      <c r="C385" s="2">
        <v>265</v>
      </c>
      <c r="D385">
        <f t="shared" si="30"/>
        <v>64.792176039119809</v>
      </c>
      <c r="E385" s="7">
        <f t="shared" si="31"/>
        <v>5.011062156080404E-4</v>
      </c>
      <c r="F385" s="8">
        <f t="shared" si="34"/>
        <v>0.93445719796531979</v>
      </c>
      <c r="G385" s="7">
        <f t="shared" si="32"/>
        <v>9.0514560893726172E-4</v>
      </c>
      <c r="H385" s="8">
        <f t="shared" si="35"/>
        <v>0.84296940873410142</v>
      </c>
      <c r="I385">
        <f t="shared" si="33"/>
        <v>5.2424422662860071E-3</v>
      </c>
    </row>
    <row r="386" spans="1:9">
      <c r="A386" s="1" t="s">
        <v>290</v>
      </c>
      <c r="B386">
        <v>50.27</v>
      </c>
      <c r="C386" s="2">
        <v>3233</v>
      </c>
      <c r="D386">
        <f t="shared" ref="D386:D449" si="36">C386/B386</f>
        <v>64.312711358663208</v>
      </c>
      <c r="E386" s="7">
        <f t="shared" si="31"/>
        <v>6.1134958304180928E-3</v>
      </c>
      <c r="F386" s="8">
        <f t="shared" si="34"/>
        <v>0.94057069379573788</v>
      </c>
      <c r="G386" s="7">
        <f t="shared" si="32"/>
        <v>1.1125102631118863E-2</v>
      </c>
      <c r="H386" s="8">
        <f t="shared" si="35"/>
        <v>0.8540945113652203</v>
      </c>
      <c r="I386">
        <f t="shared" si="33"/>
        <v>3.1530522320888377E-4</v>
      </c>
    </row>
    <row r="387" spans="1:9">
      <c r="A387" s="1" t="s">
        <v>438</v>
      </c>
      <c r="B387">
        <v>3.02</v>
      </c>
      <c r="C387" s="2">
        <v>194</v>
      </c>
      <c r="D387">
        <f t="shared" si="36"/>
        <v>64.238410596026483</v>
      </c>
      <c r="E387" s="7">
        <f t="shared" ref="E387:E450" si="37">C387/528830</f>
        <v>3.6684756916211257E-4</v>
      </c>
      <c r="F387" s="8">
        <f t="shared" si="34"/>
        <v>0.94093754136490004</v>
      </c>
      <c r="G387" s="7">
        <f t="shared" ref="G387:G450" si="38">B387/4518.61</f>
        <v>6.6834712444756251E-4</v>
      </c>
      <c r="H387" s="8">
        <f t="shared" si="35"/>
        <v>0.85476285848966782</v>
      </c>
      <c r="I387">
        <f t="shared" ref="I387:I450" si="39">F387*H388-F388*H387</f>
        <v>1.4592113295484044E-3</v>
      </c>
    </row>
    <row r="388" spans="1:9">
      <c r="A388" s="1" t="s">
        <v>306</v>
      </c>
      <c r="B388">
        <v>13.97</v>
      </c>
      <c r="C388" s="2">
        <v>897</v>
      </c>
      <c r="D388">
        <f t="shared" si="36"/>
        <v>64.209019327129568</v>
      </c>
      <c r="E388" s="7">
        <f t="shared" si="37"/>
        <v>1.696197265661933E-3</v>
      </c>
      <c r="F388" s="8">
        <f t="shared" ref="F388:F451" si="40">F387+E388</f>
        <v>0.94263373863056199</v>
      </c>
      <c r="G388" s="7">
        <f t="shared" si="38"/>
        <v>3.0916587180571018E-3</v>
      </c>
      <c r="H388" s="8">
        <f t="shared" ref="H388:H451" si="41">H387+G388</f>
        <v>0.85785451720772488</v>
      </c>
      <c r="I388">
        <f t="shared" si="39"/>
        <v>6.1206150290771255E-4</v>
      </c>
    </row>
    <row r="389" spans="1:9">
      <c r="A389" s="1" t="s">
        <v>374</v>
      </c>
      <c r="B389">
        <v>5.85</v>
      </c>
      <c r="C389" s="2">
        <v>375</v>
      </c>
      <c r="D389">
        <f t="shared" si="36"/>
        <v>64.102564102564102</v>
      </c>
      <c r="E389" s="7">
        <f t="shared" si="37"/>
        <v>7.0911256925666093E-4</v>
      </c>
      <c r="F389" s="8">
        <f t="shared" si="40"/>
        <v>0.94334285119981864</v>
      </c>
      <c r="G389" s="7">
        <f t="shared" si="38"/>
        <v>1.2946459198735895E-3</v>
      </c>
      <c r="H389" s="8">
        <f t="shared" si="41"/>
        <v>0.85914916312759848</v>
      </c>
      <c r="I389">
        <f t="shared" si="39"/>
        <v>3.4614025995682862E-4</v>
      </c>
    </row>
    <row r="390" spans="1:9">
      <c r="A390" s="1" t="s">
        <v>244</v>
      </c>
      <c r="B390">
        <v>3.3</v>
      </c>
      <c r="C390" s="2">
        <v>211</v>
      </c>
      <c r="D390">
        <f t="shared" si="36"/>
        <v>63.939393939393945</v>
      </c>
      <c r="E390" s="7">
        <f t="shared" si="37"/>
        <v>3.9899400563508122E-4</v>
      </c>
      <c r="F390" s="8">
        <f t="shared" si="40"/>
        <v>0.94374184520545368</v>
      </c>
      <c r="G390" s="7">
        <f t="shared" si="38"/>
        <v>7.3031308300561455E-4</v>
      </c>
      <c r="H390" s="8">
        <f t="shared" si="41"/>
        <v>0.85987947621060412</v>
      </c>
      <c r="I390">
        <f t="shared" si="39"/>
        <v>4.7923344466938023E-4</v>
      </c>
    </row>
    <row r="391" spans="1:9">
      <c r="A391" s="1" t="s">
        <v>25</v>
      </c>
      <c r="B391">
        <v>4.49</v>
      </c>
      <c r="C391" s="2">
        <v>282</v>
      </c>
      <c r="D391">
        <f t="shared" si="36"/>
        <v>62.806236080178174</v>
      </c>
      <c r="E391" s="7">
        <f t="shared" si="37"/>
        <v>5.3325265208100899E-4</v>
      </c>
      <c r="F391" s="8">
        <f t="shared" si="40"/>
        <v>0.94427509785753472</v>
      </c>
      <c r="G391" s="7">
        <f t="shared" si="38"/>
        <v>9.9366840687733636E-4</v>
      </c>
      <c r="H391" s="8">
        <f t="shared" si="41"/>
        <v>0.86087314461748143</v>
      </c>
      <c r="I391">
        <f t="shared" si="39"/>
        <v>6.0514068668005017E-4</v>
      </c>
    </row>
    <row r="392" spans="1:9">
      <c r="A392" s="1" t="s">
        <v>10</v>
      </c>
      <c r="B392">
        <v>5.63</v>
      </c>
      <c r="C392" s="2">
        <v>351</v>
      </c>
      <c r="D392">
        <f t="shared" si="36"/>
        <v>62.344582593250443</v>
      </c>
      <c r="E392" s="7">
        <f t="shared" si="37"/>
        <v>6.6372936482423468E-4</v>
      </c>
      <c r="F392" s="8">
        <f t="shared" si="40"/>
        <v>0.944938827222359</v>
      </c>
      <c r="G392" s="7">
        <f t="shared" si="38"/>
        <v>1.2459583810065485E-3</v>
      </c>
      <c r="H392" s="8">
        <f t="shared" si="41"/>
        <v>0.86211910299848793</v>
      </c>
      <c r="I392">
        <f t="shared" si="39"/>
        <v>1.1630262472921427E-3</v>
      </c>
    </row>
    <row r="393" spans="1:9">
      <c r="A393" s="1" t="s">
        <v>364</v>
      </c>
      <c r="B393">
        <v>10.73</v>
      </c>
      <c r="C393" s="2">
        <v>663</v>
      </c>
      <c r="D393">
        <f t="shared" si="36"/>
        <v>61.789375582479032</v>
      </c>
      <c r="E393" s="7">
        <f t="shared" si="37"/>
        <v>1.2537110224457766E-3</v>
      </c>
      <c r="F393" s="8">
        <f t="shared" si="40"/>
        <v>0.94619253824480476</v>
      </c>
      <c r="G393" s="7">
        <f t="shared" si="38"/>
        <v>2.3746240547424984E-3</v>
      </c>
      <c r="H393" s="8">
        <f t="shared" si="41"/>
        <v>0.86449372705323047</v>
      </c>
      <c r="I393">
        <f t="shared" si="39"/>
        <v>4.1599991842045103E-4</v>
      </c>
    </row>
    <row r="394" spans="1:9">
      <c r="A394" s="1" t="s">
        <v>180</v>
      </c>
      <c r="B394">
        <v>3.79</v>
      </c>
      <c r="C394" s="2">
        <v>231</v>
      </c>
      <c r="D394">
        <f t="shared" si="36"/>
        <v>60.949868073878626</v>
      </c>
      <c r="E394" s="7">
        <f t="shared" si="37"/>
        <v>4.3681334266210315E-4</v>
      </c>
      <c r="F394" s="8">
        <f t="shared" si="40"/>
        <v>0.94662935158746686</v>
      </c>
      <c r="G394" s="7">
        <f t="shared" si="38"/>
        <v>8.387535104822059E-4</v>
      </c>
      <c r="H394" s="8">
        <f t="shared" si="41"/>
        <v>0.8653324805637127</v>
      </c>
      <c r="I394">
        <f t="shared" si="39"/>
        <v>5.4191927554836372E-4</v>
      </c>
    </row>
    <row r="395" spans="1:9">
      <c r="A395" s="1" t="s">
        <v>151</v>
      </c>
      <c r="B395">
        <v>4.93</v>
      </c>
      <c r="C395" s="2">
        <v>300</v>
      </c>
      <c r="D395">
        <f t="shared" si="36"/>
        <v>60.851926977687633</v>
      </c>
      <c r="E395" s="7">
        <f t="shared" si="37"/>
        <v>5.6729005540532879E-4</v>
      </c>
      <c r="F395" s="8">
        <f t="shared" si="40"/>
        <v>0.94719664164287221</v>
      </c>
      <c r="G395" s="7">
        <f t="shared" si="38"/>
        <v>1.0910434846114181E-3</v>
      </c>
      <c r="H395" s="8">
        <f t="shared" si="41"/>
        <v>0.86642352404832412</v>
      </c>
      <c r="I395">
        <f t="shared" si="39"/>
        <v>1.1703393464156386E-3</v>
      </c>
    </row>
    <row r="396" spans="1:9">
      <c r="A396" s="1" t="s">
        <v>212</v>
      </c>
      <c r="B396">
        <v>10.64</v>
      </c>
      <c r="C396" s="2">
        <v>647</v>
      </c>
      <c r="D396">
        <f t="shared" si="36"/>
        <v>60.808270676691727</v>
      </c>
      <c r="E396" s="7">
        <f t="shared" si="37"/>
        <v>1.2234555528241591E-3</v>
      </c>
      <c r="F396" s="8">
        <f t="shared" si="40"/>
        <v>0.94842009719569631</v>
      </c>
      <c r="G396" s="7">
        <f t="shared" si="38"/>
        <v>2.3547064252059818E-3</v>
      </c>
      <c r="H396" s="8">
        <f t="shared" si="41"/>
        <v>0.86877823047353009</v>
      </c>
      <c r="I396">
        <f t="shared" si="39"/>
        <v>4.6864674040547616E-4</v>
      </c>
    </row>
    <row r="397" spans="1:9">
      <c r="A397" s="1" t="s">
        <v>434</v>
      </c>
      <c r="B397">
        <v>4.26</v>
      </c>
      <c r="C397" s="2">
        <v>259</v>
      </c>
      <c r="D397">
        <f t="shared" si="36"/>
        <v>60.798122065727704</v>
      </c>
      <c r="E397" s="7">
        <f t="shared" si="37"/>
        <v>4.8976041449993383E-4</v>
      </c>
      <c r="F397" s="8">
        <f t="shared" si="40"/>
        <v>0.94890985761019619</v>
      </c>
      <c r="G397" s="7">
        <f t="shared" si="38"/>
        <v>9.4276779806179336E-4</v>
      </c>
      <c r="H397" s="8">
        <f t="shared" si="41"/>
        <v>0.86972099827159188</v>
      </c>
      <c r="I397">
        <f t="shared" si="39"/>
        <v>1.3675338554902661E-3</v>
      </c>
    </row>
    <row r="398" spans="1:9">
      <c r="A398" s="1" t="s">
        <v>53</v>
      </c>
      <c r="B398">
        <v>12.37</v>
      </c>
      <c r="C398" s="2">
        <v>748</v>
      </c>
      <c r="D398">
        <f t="shared" si="36"/>
        <v>60.468876313662086</v>
      </c>
      <c r="E398" s="7">
        <f t="shared" si="37"/>
        <v>1.4144432048106197E-3</v>
      </c>
      <c r="F398" s="8">
        <f t="shared" si="40"/>
        <v>0.95032430081500685</v>
      </c>
      <c r="G398" s="7">
        <f t="shared" si="38"/>
        <v>2.7375675262968037E-3</v>
      </c>
      <c r="H398" s="8">
        <f t="shared" si="41"/>
        <v>0.87245856579788872</v>
      </c>
      <c r="I398">
        <f t="shared" si="39"/>
        <v>3.8617783939676187E-4</v>
      </c>
    </row>
    <row r="399" spans="1:9">
      <c r="A399" s="1" t="s">
        <v>219</v>
      </c>
      <c r="B399">
        <v>3.46</v>
      </c>
      <c r="C399" s="2">
        <v>207</v>
      </c>
      <c r="D399">
        <f t="shared" si="36"/>
        <v>59.826589595375722</v>
      </c>
      <c r="E399" s="7">
        <f t="shared" si="37"/>
        <v>3.9143013822967685E-4</v>
      </c>
      <c r="F399" s="8">
        <f t="shared" si="40"/>
        <v>0.95071573095323658</v>
      </c>
      <c r="G399" s="7">
        <f t="shared" si="38"/>
        <v>7.657222021816444E-4</v>
      </c>
      <c r="H399" s="8">
        <f t="shared" si="41"/>
        <v>0.87322428800007035</v>
      </c>
      <c r="I399">
        <f t="shared" si="39"/>
        <v>2.2794346404272359E-3</v>
      </c>
    </row>
    <row r="400" spans="1:9">
      <c r="A400" s="1" t="s">
        <v>24</v>
      </c>
      <c r="B400">
        <v>20.329999999999998</v>
      </c>
      <c r="C400" s="2">
        <v>1210</v>
      </c>
      <c r="D400">
        <f t="shared" si="36"/>
        <v>59.517953762911958</v>
      </c>
      <c r="E400" s="7">
        <f t="shared" si="37"/>
        <v>2.2880698901348259E-3</v>
      </c>
      <c r="F400" s="8">
        <f t="shared" si="40"/>
        <v>0.95300380084337144</v>
      </c>
      <c r="G400" s="7">
        <f t="shared" si="38"/>
        <v>4.4991712053042863E-3</v>
      </c>
      <c r="H400" s="8">
        <f t="shared" si="41"/>
        <v>0.87772345920537465</v>
      </c>
      <c r="I400">
        <f t="shared" si="39"/>
        <v>1.763586243678561E-3</v>
      </c>
    </row>
    <row r="401" spans="1:9">
      <c r="A401" s="1" t="s">
        <v>91</v>
      </c>
      <c r="B401">
        <v>15.72</v>
      </c>
      <c r="C401" s="2">
        <v>935</v>
      </c>
      <c r="D401">
        <f t="shared" si="36"/>
        <v>59.478371501272264</v>
      </c>
      <c r="E401" s="7">
        <f t="shared" si="37"/>
        <v>1.7680540060132745E-3</v>
      </c>
      <c r="F401" s="8">
        <f t="shared" si="40"/>
        <v>0.95477185484938476</v>
      </c>
      <c r="G401" s="7">
        <f t="shared" si="38"/>
        <v>3.4789459590449279E-3</v>
      </c>
      <c r="H401" s="8">
        <f t="shared" si="41"/>
        <v>0.88120240516441961</v>
      </c>
      <c r="I401">
        <f t="shared" si="39"/>
        <v>3.0351045803207466E-3</v>
      </c>
    </row>
    <row r="402" spans="1:9">
      <c r="A402" s="1" t="s">
        <v>419</v>
      </c>
      <c r="B402">
        <v>26.84</v>
      </c>
      <c r="C402" s="2">
        <v>1582</v>
      </c>
      <c r="D402">
        <f t="shared" si="36"/>
        <v>58.941877794336811</v>
      </c>
      <c r="E402" s="7">
        <f t="shared" si="37"/>
        <v>2.9915095588374336E-3</v>
      </c>
      <c r="F402" s="8">
        <f t="shared" si="40"/>
        <v>0.95776336440822218</v>
      </c>
      <c r="G402" s="7">
        <f t="shared" si="38"/>
        <v>5.9398797417789988E-3</v>
      </c>
      <c r="H402" s="8">
        <f t="shared" si="41"/>
        <v>0.88714228490619862</v>
      </c>
      <c r="I402">
        <f t="shared" si="39"/>
        <v>1.5999667463757472E-3</v>
      </c>
    </row>
    <row r="403" spans="1:9">
      <c r="A403" s="1" t="s">
        <v>337</v>
      </c>
      <c r="B403">
        <v>14.07</v>
      </c>
      <c r="C403" s="2">
        <v>824</v>
      </c>
      <c r="D403">
        <f t="shared" si="36"/>
        <v>58.564321250888412</v>
      </c>
      <c r="E403" s="7">
        <f t="shared" si="37"/>
        <v>1.558156685513303E-3</v>
      </c>
      <c r="F403" s="8">
        <f t="shared" si="40"/>
        <v>0.95932152109373547</v>
      </c>
      <c r="G403" s="7">
        <f t="shared" si="38"/>
        <v>3.1137894175421207E-3</v>
      </c>
      <c r="H403" s="8">
        <f t="shared" si="41"/>
        <v>0.89025607432374076</v>
      </c>
      <c r="I403">
        <f t="shared" si="39"/>
        <v>3.5768674097380604E-4</v>
      </c>
    </row>
    <row r="404" spans="1:9">
      <c r="A404" s="1" t="s">
        <v>42</v>
      </c>
      <c r="B404">
        <v>3.12</v>
      </c>
      <c r="C404" s="2">
        <v>181</v>
      </c>
      <c r="D404">
        <f t="shared" si="36"/>
        <v>58.012820512820511</v>
      </c>
      <c r="E404" s="7">
        <f t="shared" si="37"/>
        <v>3.4226500009454836E-4</v>
      </c>
      <c r="F404" s="8">
        <f t="shared" si="40"/>
        <v>0.95966378609383007</v>
      </c>
      <c r="G404" s="7">
        <f t="shared" si="38"/>
        <v>6.9047782393258112E-4</v>
      </c>
      <c r="H404" s="8">
        <f t="shared" si="41"/>
        <v>0.89094655214767338</v>
      </c>
      <c r="I404">
        <f t="shared" si="39"/>
        <v>4.3852388842402501E-4</v>
      </c>
    </row>
    <row r="405" spans="1:9">
      <c r="A405" s="1" t="s">
        <v>46</v>
      </c>
      <c r="B405">
        <v>3.81</v>
      </c>
      <c r="C405" s="2">
        <v>220</v>
      </c>
      <c r="D405">
        <f t="shared" si="36"/>
        <v>57.742782152230973</v>
      </c>
      <c r="E405" s="7">
        <f t="shared" si="37"/>
        <v>4.1601270729724107E-4</v>
      </c>
      <c r="F405" s="8">
        <f t="shared" si="40"/>
        <v>0.96007979880112726</v>
      </c>
      <c r="G405" s="7">
        <f t="shared" si="38"/>
        <v>8.4317965037920958E-4</v>
      </c>
      <c r="H405" s="8">
        <f t="shared" si="41"/>
        <v>0.89178973179805254</v>
      </c>
      <c r="I405">
        <f t="shared" si="39"/>
        <v>1.2638040618335733E-3</v>
      </c>
    </row>
    <row r="406" spans="1:9">
      <c r="A406" s="1" t="s">
        <v>421</v>
      </c>
      <c r="B406">
        <v>10.98</v>
      </c>
      <c r="C406" s="2">
        <v>634</v>
      </c>
      <c r="D406">
        <f t="shared" si="36"/>
        <v>57.741347905282332</v>
      </c>
      <c r="E406" s="7">
        <f t="shared" si="37"/>
        <v>1.1988729837565948E-3</v>
      </c>
      <c r="F406" s="8">
        <f t="shared" si="40"/>
        <v>0.96127867178488391</v>
      </c>
      <c r="G406" s="7">
        <f t="shared" si="38"/>
        <v>2.4299508034550453E-3</v>
      </c>
      <c r="H406" s="8">
        <f t="shared" si="41"/>
        <v>0.89421968260150764</v>
      </c>
      <c r="I406">
        <f t="shared" si="39"/>
        <v>5.5444155289363639E-4</v>
      </c>
    </row>
    <row r="407" spans="1:9">
      <c r="A407" s="1" t="s">
        <v>185</v>
      </c>
      <c r="B407">
        <v>4.8</v>
      </c>
      <c r="C407" s="2">
        <v>276</v>
      </c>
      <c r="D407">
        <f t="shared" si="36"/>
        <v>57.5</v>
      </c>
      <c r="E407" s="7">
        <f t="shared" si="37"/>
        <v>5.2190685097290243E-4</v>
      </c>
      <c r="F407" s="8">
        <f t="shared" si="40"/>
        <v>0.96180057863585677</v>
      </c>
      <c r="G407" s="7">
        <f t="shared" si="38"/>
        <v>1.062273575280894E-3</v>
      </c>
      <c r="H407" s="8">
        <f t="shared" si="41"/>
        <v>0.89528195617678852</v>
      </c>
      <c r="I407">
        <f t="shared" si="39"/>
        <v>6.1336682205759274E-4</v>
      </c>
    </row>
    <row r="408" spans="1:9">
      <c r="A408" s="1" t="s">
        <v>84</v>
      </c>
      <c r="B408">
        <v>5.22</v>
      </c>
      <c r="C408" s="2">
        <v>294</v>
      </c>
      <c r="D408">
        <f t="shared" si="36"/>
        <v>56.321839080459775</v>
      </c>
      <c r="E408" s="7">
        <f t="shared" si="37"/>
        <v>5.5594425429722212E-4</v>
      </c>
      <c r="F408" s="8">
        <f t="shared" si="40"/>
        <v>0.96235652289015394</v>
      </c>
      <c r="G408" s="7">
        <f t="shared" si="38"/>
        <v>1.1552225131179722E-3</v>
      </c>
      <c r="H408" s="8">
        <f t="shared" si="41"/>
        <v>0.89643717868990647</v>
      </c>
      <c r="I408">
        <f t="shared" si="39"/>
        <v>5.2652536805264383E-4</v>
      </c>
    </row>
    <row r="409" spans="1:9">
      <c r="A409" s="1" t="s">
        <v>56</v>
      </c>
      <c r="B409">
        <v>4.47</v>
      </c>
      <c r="C409" s="2">
        <v>251</v>
      </c>
      <c r="D409">
        <f t="shared" si="36"/>
        <v>56.152125279642064</v>
      </c>
      <c r="E409" s="7">
        <f t="shared" si="37"/>
        <v>4.7463267968912503E-4</v>
      </c>
      <c r="F409" s="8">
        <f t="shared" si="40"/>
        <v>0.96283115556984311</v>
      </c>
      <c r="G409" s="7">
        <f t="shared" si="38"/>
        <v>9.8924226698033236E-4</v>
      </c>
      <c r="H409" s="8">
        <f t="shared" si="41"/>
        <v>0.89742642095688685</v>
      </c>
      <c r="I409">
        <f t="shared" si="39"/>
        <v>5.1240083191472774E-4</v>
      </c>
    </row>
    <row r="410" spans="1:9">
      <c r="A410" s="1" t="s">
        <v>196</v>
      </c>
      <c r="B410">
        <v>4.34</v>
      </c>
      <c r="C410" s="2">
        <v>243</v>
      </c>
      <c r="D410">
        <f t="shared" si="36"/>
        <v>55.990783410138249</v>
      </c>
      <c r="E410" s="7">
        <f t="shared" si="37"/>
        <v>4.5950494487831628E-4</v>
      </c>
      <c r="F410" s="8">
        <f t="shared" si="40"/>
        <v>0.96329066051472145</v>
      </c>
      <c r="G410" s="7">
        <f t="shared" si="38"/>
        <v>9.6047235764980829E-4</v>
      </c>
      <c r="H410" s="8">
        <f t="shared" si="41"/>
        <v>0.89838689331453669</v>
      </c>
      <c r="I410">
        <f t="shared" si="39"/>
        <v>1.5371360571938553E-3</v>
      </c>
    </row>
    <row r="411" spans="1:9">
      <c r="A411" s="1" t="s">
        <v>232</v>
      </c>
      <c r="B411">
        <v>12.94</v>
      </c>
      <c r="C411" s="2">
        <v>719</v>
      </c>
      <c r="D411">
        <f t="shared" si="36"/>
        <v>55.564142194744981</v>
      </c>
      <c r="E411" s="7">
        <f t="shared" si="37"/>
        <v>1.3596051661214378E-3</v>
      </c>
      <c r="F411" s="8">
        <f t="shared" si="40"/>
        <v>0.96465026568084289</v>
      </c>
      <c r="G411" s="7">
        <f t="shared" si="38"/>
        <v>2.8637125133614098E-3</v>
      </c>
      <c r="H411" s="8">
        <f t="shared" si="41"/>
        <v>0.90125060582789807</v>
      </c>
      <c r="I411">
        <f t="shared" si="39"/>
        <v>1.1419125564583466E-3</v>
      </c>
    </row>
    <row r="412" spans="1:9">
      <c r="A412" s="1" t="s">
        <v>262</v>
      </c>
      <c r="B412">
        <v>9.5399999999999991</v>
      </c>
      <c r="C412" s="2">
        <v>525</v>
      </c>
      <c r="D412">
        <f t="shared" si="36"/>
        <v>55.031446540880509</v>
      </c>
      <c r="E412" s="7">
        <f t="shared" si="37"/>
        <v>9.9275759695932522E-4</v>
      </c>
      <c r="F412" s="8">
        <f t="shared" si="40"/>
        <v>0.96564302327780216</v>
      </c>
      <c r="G412" s="7">
        <f t="shared" si="38"/>
        <v>2.1112687308707766E-3</v>
      </c>
      <c r="H412" s="8">
        <f t="shared" si="41"/>
        <v>0.90336187455876882</v>
      </c>
      <c r="I412">
        <f t="shared" si="39"/>
        <v>7.7281783181026853E-4</v>
      </c>
    </row>
    <row r="413" spans="1:9">
      <c r="A413" s="1" t="s">
        <v>415</v>
      </c>
      <c r="B413">
        <v>6.43</v>
      </c>
      <c r="C413" s="2">
        <v>352</v>
      </c>
      <c r="D413">
        <f t="shared" si="36"/>
        <v>54.743390357698289</v>
      </c>
      <c r="E413" s="7">
        <f t="shared" si="37"/>
        <v>6.6562033167558577E-4</v>
      </c>
      <c r="F413" s="8">
        <f t="shared" si="40"/>
        <v>0.96630864360947777</v>
      </c>
      <c r="G413" s="7">
        <f t="shared" si="38"/>
        <v>1.4230039768866976E-3</v>
      </c>
      <c r="H413" s="8">
        <f t="shared" si="41"/>
        <v>0.90478487853565548</v>
      </c>
      <c r="I413">
        <f t="shared" si="39"/>
        <v>2.3051976362227222E-3</v>
      </c>
    </row>
    <row r="414" spans="1:9">
      <c r="A414" s="1" t="s">
        <v>276</v>
      </c>
      <c r="B414">
        <v>19.02</v>
      </c>
      <c r="C414" s="2">
        <v>1030</v>
      </c>
      <c r="D414">
        <f t="shared" si="36"/>
        <v>54.153522607781284</v>
      </c>
      <c r="E414" s="7">
        <f t="shared" si="37"/>
        <v>1.9476958568916288E-3</v>
      </c>
      <c r="F414" s="8">
        <f t="shared" si="40"/>
        <v>0.96825633946636935</v>
      </c>
      <c r="G414" s="7">
        <f t="shared" si="38"/>
        <v>4.2092590420505427E-3</v>
      </c>
      <c r="H414" s="8">
        <f t="shared" si="41"/>
        <v>0.90899413757770597</v>
      </c>
      <c r="I414">
        <f t="shared" si="39"/>
        <v>3.3744807547486655E-4</v>
      </c>
    </row>
    <row r="415" spans="1:9">
      <c r="A415" s="1" t="s">
        <v>139</v>
      </c>
      <c r="B415">
        <v>2.77</v>
      </c>
      <c r="C415" s="2">
        <v>149</v>
      </c>
      <c r="D415">
        <f t="shared" si="36"/>
        <v>53.790613718411549</v>
      </c>
      <c r="E415" s="7">
        <f t="shared" si="37"/>
        <v>2.817540608513133E-4</v>
      </c>
      <c r="F415" s="8">
        <f t="shared" si="40"/>
        <v>0.96853809352722064</v>
      </c>
      <c r="G415" s="7">
        <f t="shared" si="38"/>
        <v>6.1302037573501594E-4</v>
      </c>
      <c r="H415" s="8">
        <f t="shared" si="41"/>
        <v>0.90960715795344094</v>
      </c>
      <c r="I415">
        <f t="shared" si="39"/>
        <v>1.3700093401356472E-3</v>
      </c>
    </row>
    <row r="416" spans="1:9">
      <c r="A416" s="1" t="s">
        <v>240</v>
      </c>
      <c r="B416">
        <v>11.07</v>
      </c>
      <c r="C416" s="2">
        <v>583</v>
      </c>
      <c r="D416">
        <f t="shared" si="36"/>
        <v>52.664859981933148</v>
      </c>
      <c r="E416" s="7">
        <f t="shared" si="37"/>
        <v>1.1024336743376889E-3</v>
      </c>
      <c r="F416" s="8">
        <f t="shared" si="40"/>
        <v>0.96964052720155836</v>
      </c>
      <c r="G416" s="7">
        <f t="shared" si="38"/>
        <v>2.4498684329915619E-3</v>
      </c>
      <c r="H416" s="8">
        <f t="shared" si="41"/>
        <v>0.91205702638643249</v>
      </c>
      <c r="I416">
        <f t="shared" si="39"/>
        <v>9.5855116787013639E-4</v>
      </c>
    </row>
    <row r="417" spans="1:9">
      <c r="A417" s="1" t="s">
        <v>436</v>
      </c>
      <c r="B417">
        <v>7.73</v>
      </c>
      <c r="C417" s="2">
        <v>406</v>
      </c>
      <c r="D417">
        <f t="shared" si="36"/>
        <v>52.522639068564033</v>
      </c>
      <c r="E417" s="7">
        <f t="shared" si="37"/>
        <v>7.6773254164854495E-4</v>
      </c>
      <c r="F417" s="8">
        <f t="shared" si="40"/>
        <v>0.97040825974320688</v>
      </c>
      <c r="G417" s="7">
        <f t="shared" si="38"/>
        <v>1.7107030701919398E-3</v>
      </c>
      <c r="H417" s="8">
        <f t="shared" si="41"/>
        <v>0.91376772945662443</v>
      </c>
      <c r="I417">
        <f t="shared" si="39"/>
        <v>4.4016179370021113E-4</v>
      </c>
    </row>
    <row r="418" spans="1:9">
      <c r="A418" s="1" t="s">
        <v>220</v>
      </c>
      <c r="B418">
        <v>3.53</v>
      </c>
      <c r="C418" s="2">
        <v>184</v>
      </c>
      <c r="D418">
        <f t="shared" si="36"/>
        <v>52.124645892351275</v>
      </c>
      <c r="E418" s="7">
        <f t="shared" si="37"/>
        <v>3.4793790064860164E-4</v>
      </c>
      <c r="F418" s="8">
        <f t="shared" si="40"/>
        <v>0.97075619764385546</v>
      </c>
      <c r="G418" s="7">
        <f t="shared" si="38"/>
        <v>7.8121369182115744E-4</v>
      </c>
      <c r="H418" s="8">
        <f t="shared" si="41"/>
        <v>0.91454894314844559</v>
      </c>
      <c r="I418">
        <f t="shared" si="39"/>
        <v>2.6773322258508703E-3</v>
      </c>
    </row>
    <row r="419" spans="1:9">
      <c r="A419" s="1" t="s">
        <v>328</v>
      </c>
      <c r="B419">
        <v>21.47</v>
      </c>
      <c r="C419" s="2">
        <v>1119</v>
      </c>
      <c r="D419">
        <f t="shared" si="36"/>
        <v>52.119236143455986</v>
      </c>
      <c r="E419" s="7">
        <f t="shared" si="37"/>
        <v>2.115991906661876E-3</v>
      </c>
      <c r="F419" s="8">
        <f t="shared" si="40"/>
        <v>0.97287218955051735</v>
      </c>
      <c r="G419" s="7">
        <f t="shared" si="38"/>
        <v>4.7514611794334987E-3</v>
      </c>
      <c r="H419" s="8">
        <f t="shared" si="41"/>
        <v>0.91930040432787907</v>
      </c>
      <c r="I419">
        <f t="shared" si="39"/>
        <v>9.1427742780136878E-4</v>
      </c>
    </row>
    <row r="420" spans="1:9">
      <c r="A420" s="1" t="s">
        <v>39</v>
      </c>
      <c r="B420">
        <v>7.25</v>
      </c>
      <c r="C420" s="2">
        <v>372</v>
      </c>
      <c r="D420">
        <f t="shared" si="36"/>
        <v>51.310344827586206</v>
      </c>
      <c r="E420" s="7">
        <f t="shared" si="37"/>
        <v>7.0343966870260765E-4</v>
      </c>
      <c r="F420" s="8">
        <f t="shared" si="40"/>
        <v>0.97357562921921992</v>
      </c>
      <c r="G420" s="7">
        <f t="shared" si="38"/>
        <v>1.6044757126638502E-3</v>
      </c>
      <c r="H420" s="8">
        <f t="shared" si="41"/>
        <v>0.92090488004054294</v>
      </c>
      <c r="I420">
        <f t="shared" si="39"/>
        <v>8.8653366263191646E-4</v>
      </c>
    </row>
    <row r="421" spans="1:9">
      <c r="A421" s="1" t="s">
        <v>236</v>
      </c>
      <c r="B421">
        <v>7</v>
      </c>
      <c r="C421" s="2">
        <v>357</v>
      </c>
      <c r="D421">
        <f t="shared" si="36"/>
        <v>51</v>
      </c>
      <c r="E421" s="7">
        <f t="shared" si="37"/>
        <v>6.7507516593234124E-4</v>
      </c>
      <c r="F421" s="8">
        <f t="shared" si="40"/>
        <v>0.97425070438515227</v>
      </c>
      <c r="G421" s="7">
        <f t="shared" si="38"/>
        <v>1.5491489639513037E-3</v>
      </c>
      <c r="H421" s="8">
        <f t="shared" si="41"/>
        <v>0.92245402900449425</v>
      </c>
      <c r="I421">
        <f t="shared" si="39"/>
        <v>3.4871716424600407E-4</v>
      </c>
    </row>
    <row r="422" spans="1:9">
      <c r="A422" s="1" t="s">
        <v>230</v>
      </c>
      <c r="B422">
        <v>2.75</v>
      </c>
      <c r="C422" s="2">
        <v>140</v>
      </c>
      <c r="D422">
        <f t="shared" si="36"/>
        <v>50.909090909090907</v>
      </c>
      <c r="E422" s="7">
        <f t="shared" si="37"/>
        <v>2.647353591891534E-4</v>
      </c>
      <c r="F422" s="8">
        <f t="shared" si="40"/>
        <v>0.97451543974434141</v>
      </c>
      <c r="G422" s="7">
        <f t="shared" si="38"/>
        <v>6.0859423583801216E-4</v>
      </c>
      <c r="H422" s="8">
        <f t="shared" si="41"/>
        <v>0.92306262324033228</v>
      </c>
      <c r="I422">
        <f t="shared" si="39"/>
        <v>1.8016144921984001E-4</v>
      </c>
    </row>
    <row r="423" spans="1:9">
      <c r="A423" s="1" t="s">
        <v>313</v>
      </c>
      <c r="B423">
        <v>1.41</v>
      </c>
      <c r="C423" s="2">
        <v>71</v>
      </c>
      <c r="D423">
        <f t="shared" si="36"/>
        <v>50.354609929078016</v>
      </c>
      <c r="E423" s="7">
        <f t="shared" si="37"/>
        <v>1.3425864644592779E-4</v>
      </c>
      <c r="F423" s="8">
        <f t="shared" si="40"/>
        <v>0.9746496983907873</v>
      </c>
      <c r="G423" s="7">
        <f t="shared" si="38"/>
        <v>3.120428627387626E-4</v>
      </c>
      <c r="H423" s="8">
        <f t="shared" si="41"/>
        <v>0.92337466610307106</v>
      </c>
      <c r="I423">
        <f t="shared" si="39"/>
        <v>4.357257026675776E-3</v>
      </c>
    </row>
    <row r="424" spans="1:9">
      <c r="A424" s="1" t="s">
        <v>126</v>
      </c>
      <c r="B424">
        <v>34.1</v>
      </c>
      <c r="C424" s="2">
        <v>1717</v>
      </c>
      <c r="D424">
        <f t="shared" si="36"/>
        <v>50.351906158357771</v>
      </c>
      <c r="E424" s="7">
        <f t="shared" si="37"/>
        <v>3.2467900837698316E-3</v>
      </c>
      <c r="F424" s="8">
        <f t="shared" si="40"/>
        <v>0.97789648847455712</v>
      </c>
      <c r="G424" s="7">
        <f t="shared" si="38"/>
        <v>7.5465685243913515E-3</v>
      </c>
      <c r="H424" s="8">
        <f t="shared" si="41"/>
        <v>0.93092123462746246</v>
      </c>
      <c r="I424">
        <f t="shared" si="39"/>
        <v>1.971938759080416E-3</v>
      </c>
    </row>
    <row r="425" spans="1:9">
      <c r="A425" s="1" t="s">
        <v>305</v>
      </c>
      <c r="B425">
        <v>15.31</v>
      </c>
      <c r="C425" s="2">
        <v>762</v>
      </c>
      <c r="D425">
        <f t="shared" si="36"/>
        <v>49.771391247550618</v>
      </c>
      <c r="E425" s="7">
        <f t="shared" si="37"/>
        <v>1.440916740729535E-3</v>
      </c>
      <c r="F425" s="8">
        <f t="shared" si="40"/>
        <v>0.97933740521528667</v>
      </c>
      <c r="G425" s="7">
        <f t="shared" si="38"/>
        <v>3.3882100911563516E-3</v>
      </c>
      <c r="H425" s="8">
        <f t="shared" si="41"/>
        <v>0.93430944471861876</v>
      </c>
      <c r="I425">
        <f t="shared" si="39"/>
        <v>7.0121094744535206E-4</v>
      </c>
    </row>
    <row r="426" spans="1:9">
      <c r="A426" s="1" t="s">
        <v>191</v>
      </c>
      <c r="B426">
        <v>5.42</v>
      </c>
      <c r="C426" s="2">
        <v>268</v>
      </c>
      <c r="D426">
        <f t="shared" si="36"/>
        <v>49.446494464944649</v>
      </c>
      <c r="E426" s="7">
        <f t="shared" si="37"/>
        <v>5.0677911616209368E-4</v>
      </c>
      <c r="F426" s="8">
        <f t="shared" si="40"/>
        <v>0.97984418433144882</v>
      </c>
      <c r="G426" s="7">
        <f t="shared" si="38"/>
        <v>1.1994839120880094E-3</v>
      </c>
      <c r="H426" s="8">
        <f t="shared" si="41"/>
        <v>0.93550892863070678</v>
      </c>
      <c r="I426">
        <f t="shared" si="39"/>
        <v>8.4301673029874014E-4</v>
      </c>
    </row>
    <row r="427" spans="1:9">
      <c r="A427" s="1" t="s">
        <v>47</v>
      </c>
      <c r="B427">
        <v>6.49</v>
      </c>
      <c r="C427" s="2">
        <v>319</v>
      </c>
      <c r="D427">
        <f t="shared" si="36"/>
        <v>49.152542372881356</v>
      </c>
      <c r="E427" s="7">
        <f t="shared" si="37"/>
        <v>6.0321842558099957E-4</v>
      </c>
      <c r="F427" s="8">
        <f t="shared" si="40"/>
        <v>0.9804474027570298</v>
      </c>
      <c r="G427" s="7">
        <f t="shared" si="38"/>
        <v>1.4362823965777087E-3</v>
      </c>
      <c r="H427" s="8">
        <f t="shared" si="41"/>
        <v>0.93694521102728445</v>
      </c>
      <c r="I427">
        <f t="shared" si="39"/>
        <v>1.3000575733014275E-3</v>
      </c>
    </row>
    <row r="428" spans="1:9">
      <c r="A428" s="1" t="s">
        <v>317</v>
      </c>
      <c r="B428">
        <v>9.9600000000000009</v>
      </c>
      <c r="C428" s="2">
        <v>486</v>
      </c>
      <c r="D428">
        <f t="shared" si="36"/>
        <v>48.795180722891565</v>
      </c>
      <c r="E428" s="7">
        <f t="shared" si="37"/>
        <v>9.1900988975663256E-4</v>
      </c>
      <c r="F428" s="8">
        <f t="shared" si="40"/>
        <v>0.98136641264678648</v>
      </c>
      <c r="G428" s="7">
        <f t="shared" si="38"/>
        <v>2.2042176687078552E-3</v>
      </c>
      <c r="H428" s="8">
        <f t="shared" si="41"/>
        <v>0.93914942869599227</v>
      </c>
      <c r="I428">
        <f t="shared" si="39"/>
        <v>1.4821650995560098E-3</v>
      </c>
    </row>
    <row r="429" spans="1:9">
      <c r="A429" s="1" t="s">
        <v>128</v>
      </c>
      <c r="B429">
        <v>11.33</v>
      </c>
      <c r="C429" s="2">
        <v>551</v>
      </c>
      <c r="D429">
        <f t="shared" si="36"/>
        <v>48.631950573698148</v>
      </c>
      <c r="E429" s="7">
        <f t="shared" si="37"/>
        <v>1.0419227350944539E-3</v>
      </c>
      <c r="F429" s="8">
        <f t="shared" si="40"/>
        <v>0.98240833538188088</v>
      </c>
      <c r="G429" s="7">
        <f t="shared" si="38"/>
        <v>2.5074082516526102E-3</v>
      </c>
      <c r="H429" s="8">
        <f t="shared" si="41"/>
        <v>0.9416568369476449</v>
      </c>
      <c r="I429">
        <f t="shared" si="39"/>
        <v>1.6196368927312577E-3</v>
      </c>
    </row>
    <row r="430" spans="1:9">
      <c r="A430" s="1" t="s">
        <v>55</v>
      </c>
      <c r="B430">
        <v>12.38</v>
      </c>
      <c r="C430" s="2">
        <v>602</v>
      </c>
      <c r="D430">
        <f t="shared" si="36"/>
        <v>48.626817447495959</v>
      </c>
      <c r="E430" s="7">
        <f t="shared" si="37"/>
        <v>1.1383620445133598E-3</v>
      </c>
      <c r="F430" s="8">
        <f t="shared" si="40"/>
        <v>0.98354669742639422</v>
      </c>
      <c r="G430" s="7">
        <f t="shared" si="38"/>
        <v>2.739780596245306E-3</v>
      </c>
      <c r="H430" s="8">
        <f t="shared" si="41"/>
        <v>0.94439661754389026</v>
      </c>
      <c r="I430">
        <f t="shared" si="39"/>
        <v>1.3926933928970486E-3</v>
      </c>
    </row>
    <row r="431" spans="1:9">
      <c r="A431" s="1" t="s">
        <v>413</v>
      </c>
      <c r="B431">
        <v>10.64</v>
      </c>
      <c r="C431" s="2">
        <v>517</v>
      </c>
      <c r="D431">
        <f t="shared" si="36"/>
        <v>48.590225563909769</v>
      </c>
      <c r="E431" s="7">
        <f t="shared" si="37"/>
        <v>9.7762986214851647E-4</v>
      </c>
      <c r="F431" s="8">
        <f t="shared" si="40"/>
        <v>0.98452432728854278</v>
      </c>
      <c r="G431" s="7">
        <f t="shared" si="38"/>
        <v>2.3547064252059818E-3</v>
      </c>
      <c r="H431" s="8">
        <f t="shared" si="41"/>
        <v>0.94675132396909623</v>
      </c>
      <c r="I431">
        <f t="shared" si="39"/>
        <v>8.7742971063020647E-4</v>
      </c>
    </row>
    <row r="432" spans="1:9">
      <c r="A432" s="1" t="s">
        <v>308</v>
      </c>
      <c r="B432">
        <v>6.64</v>
      </c>
      <c r="C432" s="2">
        <v>318</v>
      </c>
      <c r="D432">
        <f t="shared" si="36"/>
        <v>47.891566265060241</v>
      </c>
      <c r="E432" s="7">
        <f t="shared" si="37"/>
        <v>6.0132745872964848E-4</v>
      </c>
      <c r="F432" s="8">
        <f t="shared" si="40"/>
        <v>0.98512565474727243</v>
      </c>
      <c r="G432" s="7">
        <f t="shared" si="38"/>
        <v>1.4694784458052367E-3</v>
      </c>
      <c r="H432" s="8">
        <f t="shared" si="41"/>
        <v>0.94822080241490148</v>
      </c>
      <c r="I432">
        <f t="shared" si="39"/>
        <v>6.2738761596448089E-4</v>
      </c>
    </row>
    <row r="433" spans="1:9">
      <c r="A433" s="1" t="s">
        <v>86</v>
      </c>
      <c r="B433">
        <v>4.72</v>
      </c>
      <c r="C433" s="2">
        <v>224</v>
      </c>
      <c r="D433">
        <f t="shared" si="36"/>
        <v>47.457627118644069</v>
      </c>
      <c r="E433" s="7">
        <f t="shared" si="37"/>
        <v>4.2357657470264544E-4</v>
      </c>
      <c r="F433" s="8">
        <f t="shared" si="40"/>
        <v>0.98554923132197503</v>
      </c>
      <c r="G433" s="7">
        <f t="shared" si="38"/>
        <v>1.044569015692879E-3</v>
      </c>
      <c r="H433" s="8">
        <f t="shared" si="41"/>
        <v>0.94926537143059431</v>
      </c>
      <c r="I433">
        <f t="shared" si="39"/>
        <v>4.0147846676641397E-4</v>
      </c>
    </row>
    <row r="434" spans="1:9">
      <c r="A434" s="1" t="s">
        <v>281</v>
      </c>
      <c r="B434">
        <v>2.96</v>
      </c>
      <c r="C434" s="2">
        <v>136</v>
      </c>
      <c r="D434">
        <f t="shared" si="36"/>
        <v>45.945945945945944</v>
      </c>
      <c r="E434" s="7">
        <f t="shared" si="37"/>
        <v>2.5717149178374903E-4</v>
      </c>
      <c r="F434" s="8">
        <f t="shared" si="40"/>
        <v>0.98580640281375875</v>
      </c>
      <c r="G434" s="7">
        <f t="shared" si="38"/>
        <v>6.5506870475655126E-4</v>
      </c>
      <c r="H434" s="8">
        <f t="shared" si="41"/>
        <v>0.94992044013535082</v>
      </c>
      <c r="I434">
        <f t="shared" si="39"/>
        <v>1.377962581971981E-3</v>
      </c>
    </row>
    <row r="435" spans="1:9">
      <c r="A435" s="1" t="s">
        <v>207</v>
      </c>
      <c r="B435">
        <v>10.119999999999999</v>
      </c>
      <c r="C435" s="2">
        <v>462</v>
      </c>
      <c r="D435">
        <f t="shared" si="36"/>
        <v>45.652173913043484</v>
      </c>
      <c r="E435" s="7">
        <f t="shared" si="37"/>
        <v>8.7362668532420631E-4</v>
      </c>
      <c r="F435" s="8">
        <f t="shared" si="40"/>
        <v>0.98668002949908296</v>
      </c>
      <c r="G435" s="7">
        <f t="shared" si="38"/>
        <v>2.2396267878838846E-3</v>
      </c>
      <c r="H435" s="8">
        <f t="shared" si="41"/>
        <v>0.95216006692323474</v>
      </c>
      <c r="I435">
        <f t="shared" si="39"/>
        <v>5.6512937967756471E-4</v>
      </c>
    </row>
    <row r="436" spans="1:9">
      <c r="A436" s="1" t="s">
        <v>338</v>
      </c>
      <c r="B436">
        <v>4.13</v>
      </c>
      <c r="C436" s="2">
        <v>187</v>
      </c>
      <c r="D436">
        <f t="shared" si="36"/>
        <v>45.278450363196129</v>
      </c>
      <c r="E436" s="7">
        <f t="shared" si="37"/>
        <v>3.5361080120265492E-4</v>
      </c>
      <c r="F436" s="8">
        <f t="shared" si="40"/>
        <v>0.98703364030028562</v>
      </c>
      <c r="G436" s="7">
        <f t="shared" si="38"/>
        <v>9.1399788873126918E-4</v>
      </c>
      <c r="H436" s="8">
        <f t="shared" si="41"/>
        <v>0.95307406481196599</v>
      </c>
      <c r="I436">
        <f t="shared" si="39"/>
        <v>1.1056882217080899E-3</v>
      </c>
    </row>
    <row r="437" spans="1:9">
      <c r="A437" s="1" t="s">
        <v>149</v>
      </c>
      <c r="B437">
        <v>7.9</v>
      </c>
      <c r="C437" s="2">
        <v>344</v>
      </c>
      <c r="D437">
        <f t="shared" si="36"/>
        <v>43.544303797468352</v>
      </c>
      <c r="E437" s="7">
        <f t="shared" si="37"/>
        <v>6.5049259686477691E-4</v>
      </c>
      <c r="F437" s="8">
        <f t="shared" si="40"/>
        <v>0.9876841328971504</v>
      </c>
      <c r="G437" s="7">
        <f t="shared" si="38"/>
        <v>1.7483252593164715E-3</v>
      </c>
      <c r="H437" s="8">
        <f t="shared" si="41"/>
        <v>0.95482239007128245</v>
      </c>
      <c r="I437">
        <f t="shared" si="39"/>
        <v>4.0382226699142709E-4</v>
      </c>
    </row>
    <row r="438" spans="1:9">
      <c r="A438" s="1" t="s">
        <v>339</v>
      </c>
      <c r="B438">
        <v>2.88</v>
      </c>
      <c r="C438" s="2">
        <v>125</v>
      </c>
      <c r="D438">
        <f t="shared" si="36"/>
        <v>43.402777777777779</v>
      </c>
      <c r="E438" s="7">
        <f t="shared" si="37"/>
        <v>2.3637085641888697E-4</v>
      </c>
      <c r="F438" s="8">
        <f t="shared" si="40"/>
        <v>0.98792050375356932</v>
      </c>
      <c r="G438" s="7">
        <f t="shared" si="38"/>
        <v>6.3736414516853634E-4</v>
      </c>
      <c r="H438" s="8">
        <f t="shared" si="41"/>
        <v>0.95545975421645102</v>
      </c>
      <c r="I438">
        <f t="shared" si="39"/>
        <v>3.4021599896564281E-3</v>
      </c>
    </row>
    <row r="439" spans="1:9">
      <c r="A439" s="1" t="s">
        <v>156</v>
      </c>
      <c r="B439">
        <v>23.8</v>
      </c>
      <c r="C439" s="2">
        <v>997</v>
      </c>
      <c r="D439">
        <f t="shared" si="36"/>
        <v>41.890756302521005</v>
      </c>
      <c r="E439" s="7">
        <f t="shared" si="37"/>
        <v>1.8852939507970426E-3</v>
      </c>
      <c r="F439" s="8">
        <f t="shared" si="40"/>
        <v>0.98980579770436639</v>
      </c>
      <c r="G439" s="7">
        <f t="shared" si="38"/>
        <v>5.2671064774344328E-3</v>
      </c>
      <c r="H439" s="8">
        <f t="shared" si="41"/>
        <v>0.96072686069388546</v>
      </c>
      <c r="I439">
        <f t="shared" si="39"/>
        <v>1.7781777077376937E-3</v>
      </c>
    </row>
    <row r="440" spans="1:9">
      <c r="A440" s="1" t="s">
        <v>109</v>
      </c>
      <c r="B440">
        <v>12.14</v>
      </c>
      <c r="C440" s="2">
        <v>485</v>
      </c>
      <c r="D440">
        <f t="shared" si="36"/>
        <v>39.950576606260292</v>
      </c>
      <c r="E440" s="7">
        <f t="shared" si="37"/>
        <v>9.1711892290528146E-4</v>
      </c>
      <c r="F440" s="8">
        <f t="shared" si="40"/>
        <v>0.99072291662727163</v>
      </c>
      <c r="G440" s="7">
        <f t="shared" si="38"/>
        <v>2.686666917481261E-3</v>
      </c>
      <c r="H440" s="8">
        <f t="shared" si="41"/>
        <v>0.96341352761136667</v>
      </c>
      <c r="I440">
        <f t="shared" si="39"/>
        <v>5.9976586404597576E-4</v>
      </c>
    </row>
    <row r="441" spans="1:9">
      <c r="A441" s="1" t="s">
        <v>171</v>
      </c>
      <c r="B441">
        <v>4.04</v>
      </c>
      <c r="C441" s="2">
        <v>157</v>
      </c>
      <c r="D441">
        <f t="shared" si="36"/>
        <v>38.861386138613859</v>
      </c>
      <c r="E441" s="7">
        <f t="shared" si="37"/>
        <v>2.9688179566212205E-4</v>
      </c>
      <c r="F441" s="8">
        <f t="shared" si="40"/>
        <v>0.99101979842293375</v>
      </c>
      <c r="G441" s="7">
        <f t="shared" si="38"/>
        <v>8.9408025919475247E-4</v>
      </c>
      <c r="H441" s="8">
        <f t="shared" si="41"/>
        <v>0.96430760787056147</v>
      </c>
      <c r="I441">
        <f t="shared" si="39"/>
        <v>1.7040747451202432E-3</v>
      </c>
    </row>
    <row r="442" spans="1:9">
      <c r="A442" s="1" t="s">
        <v>122</v>
      </c>
      <c r="B442">
        <v>11.32</v>
      </c>
      <c r="C442" s="2">
        <v>427</v>
      </c>
      <c r="D442">
        <f t="shared" si="36"/>
        <v>37.7208480565371</v>
      </c>
      <c r="E442" s="7">
        <f t="shared" si="37"/>
        <v>8.0744284552691792E-4</v>
      </c>
      <c r="F442" s="8">
        <f t="shared" si="40"/>
        <v>0.99182724126846067</v>
      </c>
      <c r="G442" s="7">
        <f t="shared" si="38"/>
        <v>2.5051951817041083E-3</v>
      </c>
      <c r="H442" s="8">
        <f t="shared" si="41"/>
        <v>0.96681280305226558</v>
      </c>
      <c r="I442">
        <f t="shared" si="39"/>
        <v>1.5266026929250387E-3</v>
      </c>
    </row>
    <row r="443" spans="1:9">
      <c r="A443" s="1" t="s">
        <v>166</v>
      </c>
      <c r="B443">
        <v>10.119999999999999</v>
      </c>
      <c r="C443" s="2">
        <v>380</v>
      </c>
      <c r="D443">
        <f t="shared" si="36"/>
        <v>37.549407114624508</v>
      </c>
      <c r="E443" s="7">
        <f t="shared" si="37"/>
        <v>7.185674035134164E-4</v>
      </c>
      <c r="F443" s="8">
        <f t="shared" si="40"/>
        <v>0.99254580867197406</v>
      </c>
      <c r="G443" s="7">
        <f t="shared" si="38"/>
        <v>2.2396267878838846E-3</v>
      </c>
      <c r="H443" s="8">
        <f t="shared" si="41"/>
        <v>0.9690524298401495</v>
      </c>
      <c r="I443">
        <f t="shared" si="39"/>
        <v>1.2891267453024602E-3</v>
      </c>
    </row>
    <row r="444" spans="1:9">
      <c r="A444" s="1" t="s">
        <v>321</v>
      </c>
      <c r="B444">
        <v>8.5299999999999994</v>
      </c>
      <c r="C444" s="2">
        <v>319</v>
      </c>
      <c r="D444">
        <f t="shared" si="36"/>
        <v>37.397420867526378</v>
      </c>
      <c r="E444" s="7">
        <f t="shared" si="37"/>
        <v>6.0321842558099957E-4</v>
      </c>
      <c r="F444" s="8">
        <f t="shared" si="40"/>
        <v>0.99314902709755504</v>
      </c>
      <c r="G444" s="7">
        <f t="shared" si="38"/>
        <v>1.8877486660720886E-3</v>
      </c>
      <c r="H444" s="8">
        <f t="shared" si="41"/>
        <v>0.97094017850622161</v>
      </c>
      <c r="I444">
        <f t="shared" si="39"/>
        <v>2.6069059565317909E-3</v>
      </c>
    </row>
    <row r="445" spans="1:9">
      <c r="A445" s="1" t="s">
        <v>227</v>
      </c>
      <c r="B445">
        <v>17.04</v>
      </c>
      <c r="C445" s="2">
        <v>620</v>
      </c>
      <c r="D445">
        <f t="shared" si="36"/>
        <v>36.3849765258216</v>
      </c>
      <c r="E445" s="7">
        <f t="shared" si="37"/>
        <v>1.1723994478376795E-3</v>
      </c>
      <c r="F445" s="8">
        <f t="shared" si="40"/>
        <v>0.99432142654539268</v>
      </c>
      <c r="G445" s="7">
        <f t="shared" si="38"/>
        <v>3.7710711922471734E-3</v>
      </c>
      <c r="H445" s="8">
        <f t="shared" si="41"/>
        <v>0.97471124969846878</v>
      </c>
      <c r="I445">
        <f t="shared" si="39"/>
        <v>2.5527580317526999E-3</v>
      </c>
    </row>
    <row r="446" spans="1:9">
      <c r="A446" s="1" t="s">
        <v>424</v>
      </c>
      <c r="B446">
        <v>16.350000000000001</v>
      </c>
      <c r="C446" s="2">
        <v>567</v>
      </c>
      <c r="D446">
        <f t="shared" si="36"/>
        <v>34.678899082568805</v>
      </c>
      <c r="E446" s="7">
        <f t="shared" si="37"/>
        <v>1.0721782047160714E-3</v>
      </c>
      <c r="F446" s="8">
        <f t="shared" si="40"/>
        <v>0.99539360475010874</v>
      </c>
      <c r="G446" s="7">
        <f t="shared" si="38"/>
        <v>3.6183693658005454E-3</v>
      </c>
      <c r="H446" s="8">
        <f t="shared" si="41"/>
        <v>0.9783296190642693</v>
      </c>
      <c r="I446">
        <f t="shared" si="39"/>
        <v>1.4793162433149876E-3</v>
      </c>
    </row>
    <row r="447" spans="1:9">
      <c r="A447" s="1" t="s">
        <v>48</v>
      </c>
      <c r="B447">
        <v>9.26</v>
      </c>
      <c r="C447" s="2">
        <v>303</v>
      </c>
      <c r="D447">
        <f t="shared" si="36"/>
        <v>32.721382289416844</v>
      </c>
      <c r="E447" s="7">
        <f t="shared" si="37"/>
        <v>5.7296295595938207E-4</v>
      </c>
      <c r="F447" s="8">
        <f t="shared" si="40"/>
        <v>0.99596656770606817</v>
      </c>
      <c r="G447" s="7">
        <f t="shared" si="38"/>
        <v>2.0493027723127244E-3</v>
      </c>
      <c r="H447" s="8">
        <f t="shared" si="41"/>
        <v>0.98037892183658204</v>
      </c>
      <c r="I447">
        <f t="shared" si="39"/>
        <v>2.1592956966267618E-3</v>
      </c>
    </row>
    <row r="448" spans="1:9">
      <c r="A448" s="1" t="s">
        <v>177</v>
      </c>
      <c r="B448">
        <v>13.43</v>
      </c>
      <c r="C448" s="2">
        <v>432</v>
      </c>
      <c r="D448">
        <f t="shared" si="36"/>
        <v>32.166790766939691</v>
      </c>
      <c r="E448" s="7">
        <f t="shared" si="37"/>
        <v>8.1689767978367338E-4</v>
      </c>
      <c r="F448" s="8">
        <f t="shared" si="40"/>
        <v>0.99678346538585183</v>
      </c>
      <c r="G448" s="7">
        <f t="shared" si="38"/>
        <v>2.9721529408380013E-3</v>
      </c>
      <c r="H448" s="8">
        <f t="shared" si="41"/>
        <v>0.98335107477742001</v>
      </c>
      <c r="I448">
        <f t="shared" si="39"/>
        <v>1.1262557237149418E-3</v>
      </c>
    </row>
    <row r="449" spans="1:9">
      <c r="A449" s="1" t="s">
        <v>20</v>
      </c>
      <c r="B449">
        <v>6.96</v>
      </c>
      <c r="C449" s="2">
        <v>220</v>
      </c>
      <c r="D449">
        <f t="shared" si="36"/>
        <v>31.609195402298852</v>
      </c>
      <c r="E449" s="7">
        <f t="shared" si="37"/>
        <v>4.1601270729724107E-4</v>
      </c>
      <c r="F449" s="8">
        <f t="shared" si="40"/>
        <v>0.99719947809314902</v>
      </c>
      <c r="G449" s="7">
        <f t="shared" si="38"/>
        <v>1.5402966841572962E-3</v>
      </c>
      <c r="H449" s="8">
        <f t="shared" si="41"/>
        <v>0.98489137146157735</v>
      </c>
      <c r="I449">
        <f t="shared" si="39"/>
        <v>1.0015085868396723E-3</v>
      </c>
    </row>
    <row r="450" spans="1:9">
      <c r="A450" s="1" t="s">
        <v>143</v>
      </c>
      <c r="B450">
        <v>6.15</v>
      </c>
      <c r="C450" s="2">
        <v>191</v>
      </c>
      <c r="D450">
        <f t="shared" ref="D450:D453" si="42">C450/B450</f>
        <v>31.056910569105689</v>
      </c>
      <c r="E450" s="7">
        <f t="shared" si="37"/>
        <v>3.6117466860805929E-4</v>
      </c>
      <c r="F450" s="8">
        <f t="shared" si="40"/>
        <v>0.99756065276175709</v>
      </c>
      <c r="G450" s="7">
        <f t="shared" si="38"/>
        <v>1.3610380183286454E-3</v>
      </c>
      <c r="H450" s="8">
        <f t="shared" si="41"/>
        <v>0.986252409479906</v>
      </c>
      <c r="I450">
        <f t="shared" si="39"/>
        <v>1.2925463637619705E-3</v>
      </c>
    </row>
    <row r="451" spans="1:9">
      <c r="A451" s="1" t="s">
        <v>205</v>
      </c>
      <c r="B451">
        <v>7.84</v>
      </c>
      <c r="C451" s="2">
        <v>235</v>
      </c>
      <c r="D451">
        <f t="shared" si="42"/>
        <v>29.97448979591837</v>
      </c>
      <c r="E451" s="7">
        <f t="shared" ref="E451:E453" si="43">C451/528830</f>
        <v>4.4437721006750753E-4</v>
      </c>
      <c r="F451" s="8">
        <f t="shared" si="40"/>
        <v>0.99800502997182461</v>
      </c>
      <c r="G451" s="7">
        <f t="shared" ref="G451:G453" si="44">B451/4518.61</f>
        <v>1.7350468396254602E-3</v>
      </c>
      <c r="H451" s="8">
        <f t="shared" si="41"/>
        <v>0.98798745631953144</v>
      </c>
      <c r="I451">
        <f t="shared" ref="I451:I453" si="45">F451*H452-F452*H451</f>
        <v>6.3670943292861715E-3</v>
      </c>
    </row>
    <row r="452" spans="1:9">
      <c r="A452" s="1" t="s">
        <v>361</v>
      </c>
      <c r="B452">
        <v>36.61</v>
      </c>
      <c r="C452" s="2">
        <v>920</v>
      </c>
      <c r="D452">
        <f t="shared" si="42"/>
        <v>25.129745971046162</v>
      </c>
      <c r="E452" s="7">
        <f t="shared" si="43"/>
        <v>1.7396895032430082E-3</v>
      </c>
      <c r="F452" s="8">
        <f t="shared" ref="F452:F453" si="46">F451+E452</f>
        <v>0.9997447194750676</v>
      </c>
      <c r="G452" s="7">
        <f t="shared" si="44"/>
        <v>8.1020490814653189E-3</v>
      </c>
      <c r="H452" s="8">
        <f t="shared" ref="H452:H453" si="47">H451+G452</f>
        <v>0.99608950540099672</v>
      </c>
      <c r="I452">
        <f t="shared" si="45"/>
        <v>3.6552140740704342E-3</v>
      </c>
    </row>
    <row r="453" spans="1:9">
      <c r="A453" s="1" t="s">
        <v>366</v>
      </c>
      <c r="B453">
        <v>17.670000000000002</v>
      </c>
      <c r="C453" s="2">
        <v>135</v>
      </c>
      <c r="D453">
        <f t="shared" si="42"/>
        <v>7.6400679117147696</v>
      </c>
      <c r="E453" s="7">
        <f t="shared" si="43"/>
        <v>2.5528052493239793E-4</v>
      </c>
      <c r="F453" s="8">
        <f t="shared" si="46"/>
        <v>1</v>
      </c>
      <c r="G453" s="7">
        <f t="shared" si="44"/>
        <v>3.9104945990027914E-3</v>
      </c>
      <c r="H453" s="8">
        <f t="shared" si="47"/>
        <v>0.99999999999999956</v>
      </c>
      <c r="I453">
        <f t="shared" si="45"/>
        <v>0</v>
      </c>
    </row>
    <row r="454" spans="1:9">
      <c r="B454">
        <v>4518.6099999999997</v>
      </c>
      <c r="C454" s="6">
        <v>528830</v>
      </c>
      <c r="E454" s="7"/>
      <c r="F454" s="8"/>
      <c r="G454" s="7"/>
      <c r="H454" s="8"/>
    </row>
    <row r="455" spans="1:9">
      <c r="E455" s="7"/>
      <c r="F455" s="8"/>
      <c r="G455" s="7"/>
      <c r="H455" s="8"/>
    </row>
    <row r="456" spans="1:9">
      <c r="E456" s="7"/>
      <c r="F456" s="8"/>
      <c r="G456" s="7"/>
      <c r="H456" s="8"/>
    </row>
    <row r="457" spans="1:9">
      <c r="E457" s="7"/>
      <c r="F457" s="8"/>
      <c r="G457" s="7"/>
      <c r="H457" s="8"/>
    </row>
    <row r="458" spans="1:9">
      <c r="E458" s="7"/>
      <c r="F458" s="8"/>
      <c r="G458" s="7"/>
      <c r="H458" s="8"/>
    </row>
    <row r="459" spans="1:9">
      <c r="E459" s="7"/>
      <c r="F459" s="8"/>
      <c r="G459" s="7"/>
      <c r="H459" s="8"/>
    </row>
    <row r="460" spans="1:9">
      <c r="E460" s="7"/>
      <c r="F460" s="8"/>
      <c r="G460" s="7"/>
      <c r="H460" s="8"/>
    </row>
    <row r="461" spans="1:9">
      <c r="E461" s="7"/>
      <c r="F461" s="8"/>
      <c r="G461" s="7"/>
      <c r="H461" s="8"/>
    </row>
    <row r="462" spans="1:9">
      <c r="E462" s="7"/>
      <c r="F462" s="8"/>
      <c r="G462" s="7"/>
      <c r="H462" s="8"/>
    </row>
    <row r="463" spans="1:9">
      <c r="E463" s="7"/>
      <c r="F463" s="8"/>
      <c r="G463" s="7"/>
      <c r="H463" s="8"/>
    </row>
    <row r="464" spans="1:9">
      <c r="E464" s="7"/>
      <c r="F464" s="8"/>
      <c r="G464" s="7"/>
      <c r="H464" s="8"/>
    </row>
    <row r="465" spans="5:8">
      <c r="E465" s="7"/>
      <c r="F465" s="8"/>
      <c r="G465" s="7"/>
      <c r="H465" s="8"/>
    </row>
    <row r="466" spans="5:8">
      <c r="E466" s="7"/>
      <c r="F466" s="8"/>
      <c r="G466" s="7"/>
      <c r="H466" s="8"/>
    </row>
    <row r="467" spans="5:8">
      <c r="E467" s="7"/>
      <c r="F467" s="8"/>
      <c r="G467" s="7"/>
      <c r="H467" s="8"/>
    </row>
    <row r="468" spans="5:8">
      <c r="E468" s="7"/>
      <c r="F468" s="8"/>
      <c r="G468" s="7"/>
      <c r="H468" s="8"/>
    </row>
    <row r="469" spans="5:8">
      <c r="E469" s="7"/>
      <c r="F469" s="8"/>
      <c r="G469" s="7"/>
      <c r="H469" s="8"/>
    </row>
    <row r="470" spans="5:8">
      <c r="E470" s="7"/>
      <c r="F470" s="8"/>
      <c r="G470" s="7"/>
      <c r="H470" s="8"/>
    </row>
    <row r="471" spans="5:8">
      <c r="E471" s="7"/>
      <c r="F471" s="8"/>
      <c r="G471" s="7"/>
      <c r="H471" s="8"/>
    </row>
    <row r="472" spans="5:8">
      <c r="E472" s="7"/>
      <c r="F472" s="8"/>
      <c r="G472" s="7"/>
      <c r="H472" s="8"/>
    </row>
    <row r="473" spans="5:8">
      <c r="E473" s="7"/>
      <c r="F473" s="8"/>
      <c r="G473" s="7"/>
      <c r="H473" s="8"/>
    </row>
    <row r="474" spans="5:8">
      <c r="E474" s="7"/>
      <c r="F474" s="8"/>
      <c r="G474" s="7"/>
      <c r="H474" s="8"/>
    </row>
    <row r="475" spans="5:8">
      <c r="E475" s="7"/>
      <c r="F475" s="8"/>
      <c r="G475" s="7"/>
      <c r="H475" s="8"/>
    </row>
    <row r="476" spans="5:8">
      <c r="E476" s="7"/>
      <c r="F476" s="8"/>
      <c r="G476" s="7"/>
      <c r="H476" s="8"/>
    </row>
    <row r="477" spans="5:8">
      <c r="E477" s="7"/>
      <c r="F477" s="8"/>
      <c r="G477" s="7"/>
      <c r="H477" s="8"/>
    </row>
    <row r="478" spans="5:8">
      <c r="E478" s="7"/>
      <c r="F478" s="8"/>
      <c r="G478" s="7"/>
      <c r="H478" s="8"/>
    </row>
    <row r="479" spans="5:8">
      <c r="E479" s="7"/>
      <c r="F479" s="8"/>
      <c r="G479" s="7"/>
      <c r="H479" s="8"/>
    </row>
    <row r="480" spans="5:8">
      <c r="E480" s="7"/>
      <c r="F480" s="8"/>
      <c r="G480" s="7"/>
      <c r="H480" s="8"/>
    </row>
    <row r="481" spans="5:8">
      <c r="E481" s="7"/>
      <c r="F481" s="8"/>
      <c r="G481" s="7"/>
      <c r="H481" s="8"/>
    </row>
    <row r="482" spans="5:8">
      <c r="E482" s="7"/>
      <c r="F482" s="8"/>
      <c r="G482" s="7"/>
      <c r="H482" s="8"/>
    </row>
    <row r="483" spans="5:8">
      <c r="E483" s="7"/>
      <c r="F483" s="8"/>
      <c r="G483" s="7"/>
      <c r="H483" s="8"/>
    </row>
    <row r="484" spans="5:8">
      <c r="E484" s="7"/>
      <c r="F484" s="8"/>
      <c r="G484" s="7"/>
      <c r="H484" s="8"/>
    </row>
    <row r="485" spans="5:8">
      <c r="E485" s="7"/>
      <c r="F485" s="8"/>
      <c r="G485" s="7"/>
      <c r="H485" s="8"/>
    </row>
    <row r="486" spans="5:8">
      <c r="E486" s="7"/>
      <c r="F486" s="8"/>
      <c r="G486" s="7"/>
      <c r="H486" s="8"/>
    </row>
    <row r="487" spans="5:8">
      <c r="E487" s="7"/>
      <c r="F487" s="8"/>
      <c r="G487" s="7"/>
      <c r="H487" s="8"/>
    </row>
    <row r="488" spans="5:8">
      <c r="E488" s="7"/>
      <c r="F488" s="8"/>
      <c r="G488" s="7"/>
      <c r="H488" s="8"/>
    </row>
    <row r="489" spans="5:8">
      <c r="E489" s="7"/>
      <c r="F489" s="8"/>
      <c r="G489" s="7"/>
      <c r="H489" s="8"/>
    </row>
    <row r="490" spans="5:8">
      <c r="E490" s="7"/>
      <c r="F490" s="8"/>
      <c r="G490" s="7"/>
      <c r="H490" s="8"/>
    </row>
    <row r="491" spans="5:8">
      <c r="E491" s="7"/>
      <c r="F491" s="8"/>
      <c r="G491" s="7"/>
      <c r="H491" s="8"/>
    </row>
    <row r="492" spans="5:8">
      <c r="E492" s="7"/>
      <c r="F492" s="8"/>
      <c r="G492" s="7"/>
      <c r="H492" s="8"/>
    </row>
    <row r="493" spans="5:8">
      <c r="E493" s="7"/>
      <c r="F493" s="8"/>
      <c r="G493" s="7"/>
      <c r="H493" s="8"/>
    </row>
    <row r="494" spans="5:8">
      <c r="E494" s="7"/>
      <c r="F494" s="8"/>
      <c r="G494" s="7"/>
      <c r="H494" s="8"/>
    </row>
    <row r="495" spans="5:8">
      <c r="E495" s="7"/>
      <c r="F495" s="8"/>
      <c r="G495" s="7"/>
      <c r="H495" s="8"/>
    </row>
    <row r="496" spans="5:8">
      <c r="E496" s="7"/>
      <c r="F496" s="8"/>
      <c r="G496" s="7"/>
      <c r="H496" s="8"/>
    </row>
    <row r="497" spans="5:8">
      <c r="E497" s="7"/>
      <c r="F497" s="8"/>
      <c r="G497" s="7"/>
      <c r="H497" s="8"/>
    </row>
    <row r="498" spans="5:8">
      <c r="E498" s="7"/>
      <c r="F498" s="8"/>
      <c r="G498" s="7"/>
      <c r="H498" s="8"/>
    </row>
    <row r="499" spans="5:8">
      <c r="E499" s="7"/>
      <c r="F499" s="8"/>
      <c r="G499" s="7"/>
      <c r="H499" s="8"/>
    </row>
    <row r="500" spans="5:8">
      <c r="E500" s="7"/>
      <c r="F500" s="8"/>
      <c r="G500" s="7"/>
      <c r="H500" s="8"/>
    </row>
    <row r="501" spans="5:8">
      <c r="E501" s="7"/>
      <c r="F501" s="8"/>
      <c r="G501" s="7"/>
      <c r="H501" s="8"/>
    </row>
    <row r="502" spans="5:8">
      <c r="E502" s="7"/>
      <c r="F502" s="8"/>
      <c r="G502" s="7"/>
      <c r="H502" s="8"/>
    </row>
    <row r="503" spans="5:8">
      <c r="E503" s="7"/>
      <c r="F503" s="8"/>
      <c r="G503" s="7"/>
      <c r="H503" s="8"/>
    </row>
    <row r="504" spans="5:8">
      <c r="E504" s="7"/>
      <c r="F504" s="8"/>
      <c r="G504" s="7"/>
      <c r="H504" s="8"/>
    </row>
    <row r="505" spans="5:8">
      <c r="E505" s="7"/>
      <c r="F505" s="8"/>
      <c r="G505" s="7"/>
      <c r="H505" s="8"/>
    </row>
    <row r="506" spans="5:8">
      <c r="E506" s="7"/>
      <c r="F506" s="8"/>
      <c r="G506" s="7"/>
      <c r="H506" s="8"/>
    </row>
    <row r="507" spans="5:8">
      <c r="E507" s="7"/>
      <c r="F507" s="8"/>
      <c r="G507" s="7"/>
      <c r="H507" s="8"/>
    </row>
    <row r="508" spans="5:8">
      <c r="E508" s="7"/>
      <c r="F508" s="8"/>
      <c r="G508" s="7"/>
      <c r="H508" s="8"/>
    </row>
    <row r="509" spans="5:8">
      <c r="E509" s="7"/>
      <c r="F509" s="8"/>
      <c r="G509" s="7"/>
      <c r="H509" s="8"/>
    </row>
    <row r="510" spans="5:8">
      <c r="E510" s="7"/>
      <c r="F510" s="8"/>
      <c r="G510" s="7"/>
      <c r="H510" s="8"/>
    </row>
    <row r="511" spans="5:8">
      <c r="E511" s="7"/>
      <c r="F511" s="8"/>
      <c r="G511" s="7"/>
      <c r="H511" s="8"/>
    </row>
    <row r="512" spans="5:8">
      <c r="E512" s="7"/>
      <c r="F512" s="8"/>
      <c r="G512" s="7"/>
      <c r="H512" s="8"/>
    </row>
    <row r="513" spans="5:8">
      <c r="E513" s="7"/>
      <c r="F513" s="8"/>
      <c r="G513" s="7"/>
      <c r="H513" s="8"/>
    </row>
    <row r="514" spans="5:8">
      <c r="E514" s="7"/>
      <c r="F514" s="8"/>
      <c r="G514" s="7"/>
      <c r="H514" s="8"/>
    </row>
    <row r="515" spans="5:8">
      <c r="E515" s="7"/>
      <c r="F515" s="8"/>
      <c r="G515" s="7"/>
      <c r="H515" s="8"/>
    </row>
    <row r="516" spans="5:8">
      <c r="E516" s="7"/>
      <c r="F516" s="8"/>
      <c r="G516" s="7"/>
      <c r="H516" s="8"/>
    </row>
    <row r="517" spans="5:8">
      <c r="E517" s="7"/>
      <c r="F517" s="8"/>
      <c r="G517" s="7"/>
      <c r="H517" s="8"/>
    </row>
    <row r="518" spans="5:8">
      <c r="E518" s="7"/>
      <c r="F518" s="8"/>
      <c r="G518" s="7"/>
      <c r="H518" s="8"/>
    </row>
    <row r="519" spans="5:8">
      <c r="E519" s="7"/>
      <c r="F519" s="8"/>
      <c r="G519" s="7"/>
      <c r="H519" s="8"/>
    </row>
    <row r="520" spans="5:8">
      <c r="E520" s="7"/>
      <c r="F520" s="8"/>
      <c r="G520" s="7"/>
      <c r="H520" s="8"/>
    </row>
    <row r="521" spans="5:8">
      <c r="E521" s="7"/>
      <c r="F521" s="8"/>
      <c r="G521" s="7"/>
      <c r="H521" s="8"/>
    </row>
    <row r="522" spans="5:8">
      <c r="E522" s="7"/>
      <c r="F522" s="8"/>
      <c r="G522" s="7"/>
      <c r="H522" s="8"/>
    </row>
    <row r="523" spans="5:8">
      <c r="E523" s="7"/>
      <c r="F523" s="8"/>
      <c r="G523" s="7"/>
      <c r="H523" s="8"/>
    </row>
    <row r="524" spans="5:8">
      <c r="E524" s="7"/>
      <c r="F524" s="8"/>
      <c r="G524" s="7"/>
      <c r="H524" s="8"/>
    </row>
    <row r="525" spans="5:8">
      <c r="E525" s="7"/>
      <c r="F525" s="8"/>
      <c r="G525" s="7"/>
      <c r="H525" s="8"/>
    </row>
    <row r="526" spans="5:8">
      <c r="E526" s="7"/>
      <c r="F526" s="8"/>
      <c r="G526" s="7"/>
      <c r="H526" s="8"/>
    </row>
    <row r="527" spans="5:8">
      <c r="E527" s="7"/>
      <c r="F527" s="8"/>
      <c r="G527" s="7"/>
      <c r="H527" s="8"/>
    </row>
    <row r="528" spans="5:8">
      <c r="E528" s="7"/>
      <c r="F528" s="8"/>
      <c r="G528" s="7"/>
      <c r="H528" s="8"/>
    </row>
    <row r="529" spans="5:8">
      <c r="E529" s="7"/>
      <c r="F529" s="8"/>
      <c r="G529" s="7"/>
      <c r="H529" s="8"/>
    </row>
    <row r="530" spans="5:8">
      <c r="E530" s="7"/>
      <c r="F530" s="8"/>
      <c r="G530" s="7"/>
      <c r="H530" s="8"/>
    </row>
    <row r="531" spans="5:8">
      <c r="E531" s="7"/>
      <c r="F531" s="8"/>
      <c r="G531" s="7"/>
      <c r="H531" s="8"/>
    </row>
    <row r="532" spans="5:8">
      <c r="E532" s="7"/>
      <c r="F532" s="8"/>
      <c r="G532" s="7"/>
      <c r="H532" s="8"/>
    </row>
    <row r="533" spans="5:8">
      <c r="E533" s="7"/>
      <c r="F533" s="8"/>
      <c r="G533" s="7"/>
      <c r="H533" s="8"/>
    </row>
    <row r="534" spans="5:8">
      <c r="E534" s="7"/>
      <c r="F534" s="8"/>
      <c r="G534" s="7"/>
      <c r="H534" s="8"/>
    </row>
    <row r="535" spans="5:8">
      <c r="E535" s="7"/>
      <c r="F535" s="8"/>
      <c r="G535" s="7"/>
      <c r="H535" s="8"/>
    </row>
    <row r="536" spans="5:8">
      <c r="E536" s="7"/>
      <c r="F536" s="8"/>
      <c r="G536" s="7"/>
      <c r="H536" s="8"/>
    </row>
    <row r="537" spans="5:8">
      <c r="E537" s="7"/>
      <c r="F537" s="8"/>
      <c r="G537" s="7"/>
      <c r="H537" s="8"/>
    </row>
    <row r="538" spans="5:8">
      <c r="E538" s="7"/>
      <c r="F538" s="8"/>
      <c r="G538" s="7"/>
      <c r="H538" s="8"/>
    </row>
    <row r="539" spans="5:8">
      <c r="E539" s="7"/>
      <c r="F539" s="8"/>
      <c r="G539" s="7"/>
      <c r="H539" s="8"/>
    </row>
    <row r="540" spans="5:8">
      <c r="E540" s="7"/>
      <c r="F540" s="8"/>
      <c r="G540" s="7"/>
      <c r="H540" s="8"/>
    </row>
    <row r="541" spans="5:8">
      <c r="E541" s="7"/>
      <c r="F541" s="8"/>
      <c r="G541" s="7"/>
      <c r="H541" s="8"/>
    </row>
    <row r="542" spans="5:8">
      <c r="E542" s="7"/>
      <c r="F542" s="8"/>
      <c r="G542" s="7"/>
      <c r="H542" s="8"/>
    </row>
    <row r="543" spans="5:8">
      <c r="E543" s="7"/>
      <c r="F543" s="8"/>
      <c r="G543" s="7"/>
      <c r="H543" s="8"/>
    </row>
    <row r="544" spans="5:8">
      <c r="E544" s="7"/>
      <c r="F544" s="8"/>
      <c r="G544" s="7"/>
      <c r="H544" s="8"/>
    </row>
    <row r="545" spans="5:8">
      <c r="E545" s="7"/>
      <c r="F545" s="8"/>
      <c r="G545" s="7"/>
      <c r="H545" s="8"/>
    </row>
    <row r="546" spans="5:8">
      <c r="E546" s="7"/>
      <c r="F546" s="8"/>
      <c r="G546" s="7"/>
      <c r="H546" s="8"/>
    </row>
    <row r="547" spans="5:8">
      <c r="E547" s="7"/>
      <c r="F547" s="8"/>
      <c r="G547" s="7"/>
      <c r="H547" s="8"/>
    </row>
    <row r="548" spans="5:8">
      <c r="E548" s="7"/>
      <c r="F548" s="8"/>
      <c r="G548" s="7"/>
      <c r="H548" s="8"/>
    </row>
    <row r="549" spans="5:8">
      <c r="E549" s="7"/>
      <c r="F549" s="8"/>
      <c r="G549" s="7"/>
      <c r="H549" s="8"/>
    </row>
    <row r="550" spans="5:8">
      <c r="E550" s="7"/>
      <c r="F550" s="8"/>
      <c r="G550" s="7"/>
      <c r="H550" s="8"/>
    </row>
    <row r="551" spans="5:8">
      <c r="E551" s="7"/>
      <c r="F551" s="8"/>
      <c r="G551" s="7"/>
      <c r="H551" s="8"/>
    </row>
    <row r="552" spans="5:8">
      <c r="E552" s="7"/>
      <c r="F552" s="8"/>
      <c r="G552" s="7"/>
      <c r="H552" s="8"/>
    </row>
    <row r="553" spans="5:8">
      <c r="E553" s="7"/>
      <c r="F553" s="8"/>
      <c r="G553" s="7"/>
      <c r="H553" s="8"/>
    </row>
    <row r="554" spans="5:8">
      <c r="E554" s="7"/>
      <c r="F554" s="8"/>
      <c r="G554" s="7"/>
      <c r="H554" s="8"/>
    </row>
    <row r="555" spans="5:8">
      <c r="E555" s="7"/>
      <c r="F555" s="8"/>
      <c r="G555" s="7"/>
      <c r="H555" s="8"/>
    </row>
    <row r="556" spans="5:8">
      <c r="E556" s="7"/>
      <c r="F556" s="8"/>
      <c r="G556" s="7"/>
      <c r="H556" s="8"/>
    </row>
    <row r="557" spans="5:8">
      <c r="E557" s="7"/>
      <c r="F557" s="8"/>
      <c r="G557" s="7"/>
      <c r="H557" s="8"/>
    </row>
    <row r="558" spans="5:8">
      <c r="E558" s="7"/>
      <c r="F558" s="8"/>
      <c r="G558" s="7"/>
      <c r="H558" s="8"/>
    </row>
    <row r="559" spans="5:8">
      <c r="E559" s="7"/>
      <c r="F559" s="8"/>
      <c r="G559" s="7"/>
      <c r="H559" s="8"/>
    </row>
    <row r="560" spans="5:8">
      <c r="E560" s="7"/>
      <c r="F560" s="8"/>
      <c r="G560" s="7"/>
      <c r="H560" s="8"/>
    </row>
    <row r="561" spans="5:8">
      <c r="E561" s="7"/>
      <c r="F561" s="8"/>
      <c r="G561" s="7"/>
      <c r="H561" s="8"/>
    </row>
    <row r="562" spans="5:8">
      <c r="E562" s="7"/>
      <c r="F562" s="8"/>
      <c r="G562" s="7"/>
      <c r="H562" s="8"/>
    </row>
    <row r="563" spans="5:8">
      <c r="E563" s="7"/>
      <c r="F563" s="8"/>
      <c r="G563" s="7"/>
      <c r="H563" s="8"/>
    </row>
    <row r="564" spans="5:8">
      <c r="E564" s="7"/>
      <c r="F564" s="8"/>
      <c r="G564" s="7"/>
      <c r="H564" s="8"/>
    </row>
    <row r="565" spans="5:8">
      <c r="E565" s="7"/>
      <c r="F565" s="8"/>
      <c r="G565" s="7"/>
      <c r="H565" s="8"/>
    </row>
    <row r="566" spans="5:8">
      <c r="E566" s="7"/>
      <c r="F566" s="8"/>
      <c r="G566" s="7"/>
      <c r="H566" s="8"/>
    </row>
    <row r="567" spans="5:8">
      <c r="E567" s="7"/>
      <c r="F567" s="8"/>
      <c r="G567" s="7"/>
      <c r="H567" s="8"/>
    </row>
    <row r="568" spans="5:8">
      <c r="E568" s="7"/>
      <c r="F568" s="8"/>
      <c r="G568" s="7"/>
      <c r="H568" s="8"/>
    </row>
    <row r="569" spans="5:8">
      <c r="E569" s="7"/>
      <c r="F569" s="8"/>
      <c r="G569" s="7"/>
      <c r="H569" s="8"/>
    </row>
    <row r="570" spans="5:8">
      <c r="E570" s="7"/>
      <c r="F570" s="8"/>
      <c r="G570" s="7"/>
      <c r="H570" s="8"/>
    </row>
    <row r="571" spans="5:8">
      <c r="E571" s="7"/>
      <c r="F571" s="8"/>
      <c r="G571" s="7"/>
      <c r="H571" s="8"/>
    </row>
    <row r="572" spans="5:8">
      <c r="E572" s="7"/>
      <c r="F572" s="8"/>
      <c r="G572" s="7"/>
      <c r="H572" s="8"/>
    </row>
    <row r="573" spans="5:8">
      <c r="E573" s="7"/>
      <c r="F573" s="8"/>
      <c r="G573" s="7"/>
      <c r="H573" s="8"/>
    </row>
    <row r="574" spans="5:8">
      <c r="E574" s="7"/>
      <c r="F574" s="8"/>
      <c r="G574" s="7"/>
      <c r="H574" s="8"/>
    </row>
    <row r="575" spans="5:8">
      <c r="E575" s="7"/>
      <c r="F575" s="8"/>
      <c r="G575" s="7"/>
      <c r="H575" s="8"/>
    </row>
    <row r="576" spans="5:8">
      <c r="E576" s="7"/>
      <c r="F576" s="8"/>
      <c r="G576" s="7"/>
      <c r="H576" s="8"/>
    </row>
    <row r="577" spans="5:8">
      <c r="E577" s="7"/>
      <c r="F577" s="8"/>
      <c r="G577" s="7"/>
      <c r="H577" s="8"/>
    </row>
    <row r="578" spans="5:8">
      <c r="E578" s="7"/>
      <c r="F578" s="8"/>
      <c r="G578" s="7"/>
      <c r="H578" s="8"/>
    </row>
    <row r="579" spans="5:8">
      <c r="E579" s="7"/>
      <c r="F579" s="8"/>
      <c r="G579" s="7"/>
      <c r="H579" s="8"/>
    </row>
    <row r="580" spans="5:8">
      <c r="E580" s="7"/>
      <c r="F580" s="8"/>
      <c r="G580" s="7"/>
      <c r="H580" s="8"/>
    </row>
    <row r="581" spans="5:8">
      <c r="E581" s="7"/>
      <c r="F581" s="8"/>
      <c r="G581" s="7"/>
      <c r="H581" s="8"/>
    </row>
    <row r="582" spans="5:8">
      <c r="E582" s="7"/>
      <c r="F582" s="8"/>
      <c r="G582" s="7"/>
      <c r="H582" s="8"/>
    </row>
    <row r="583" spans="5:8">
      <c r="E583" s="7"/>
      <c r="F583" s="8"/>
      <c r="G583" s="7"/>
      <c r="H583" s="8"/>
    </row>
    <row r="584" spans="5:8">
      <c r="E584" s="7"/>
      <c r="F584" s="8"/>
      <c r="G584" s="7"/>
      <c r="H584" s="8"/>
    </row>
    <row r="585" spans="5:8">
      <c r="E585" s="7"/>
      <c r="F585" s="8"/>
      <c r="G585" s="7"/>
      <c r="H585" s="8"/>
    </row>
    <row r="586" spans="5:8">
      <c r="E586" s="7"/>
      <c r="F586" s="8"/>
      <c r="G586" s="7"/>
      <c r="H586" s="8"/>
    </row>
    <row r="587" spans="5:8">
      <c r="E587" s="7"/>
      <c r="F587" s="8"/>
      <c r="G587" s="7"/>
      <c r="H587" s="8"/>
    </row>
    <row r="588" spans="5:8">
      <c r="E588" s="7"/>
      <c r="F588" s="8"/>
      <c r="G588" s="7"/>
      <c r="H588" s="8"/>
    </row>
    <row r="589" spans="5:8">
      <c r="E589" s="7"/>
      <c r="F589" s="8"/>
      <c r="G589" s="7"/>
      <c r="H589" s="8"/>
    </row>
    <row r="590" spans="5:8">
      <c r="E590" s="7"/>
      <c r="F590" s="8"/>
      <c r="G590" s="7"/>
      <c r="H590" s="8"/>
    </row>
    <row r="591" spans="5:8">
      <c r="E591" s="7"/>
      <c r="F591" s="8"/>
      <c r="G591" s="7"/>
      <c r="H591" s="8"/>
    </row>
    <row r="592" spans="5:8">
      <c r="E592" s="7"/>
      <c r="F592" s="8"/>
      <c r="G592" s="7"/>
      <c r="H592" s="8"/>
    </row>
    <row r="593" spans="5:8">
      <c r="E593" s="7"/>
      <c r="F593" s="8"/>
      <c r="G593" s="7"/>
      <c r="H593" s="8"/>
    </row>
    <row r="594" spans="5:8">
      <c r="E594" s="7"/>
      <c r="F594" s="8"/>
      <c r="G594" s="7"/>
      <c r="H594" s="8"/>
    </row>
    <row r="595" spans="5:8">
      <c r="E595" s="7"/>
      <c r="F595" s="8"/>
      <c r="G595" s="7"/>
      <c r="H595" s="8"/>
    </row>
    <row r="596" spans="5:8">
      <c r="E596" s="7"/>
      <c r="F596" s="8"/>
      <c r="G596" s="7"/>
      <c r="H596" s="8"/>
    </row>
    <row r="597" spans="5:8">
      <c r="E597" s="7"/>
      <c r="F597" s="8"/>
      <c r="G597" s="7"/>
      <c r="H597" s="8"/>
    </row>
    <row r="598" spans="5:8">
      <c r="E598" s="7"/>
      <c r="F598" s="8"/>
      <c r="G598" s="7"/>
      <c r="H598" s="8"/>
    </row>
    <row r="599" spans="5:8">
      <c r="E599" s="7"/>
      <c r="F599" s="8"/>
      <c r="G599" s="7"/>
      <c r="H599" s="8"/>
    </row>
    <row r="600" spans="5:8">
      <c r="E600" s="7"/>
      <c r="F600" s="8"/>
      <c r="G600" s="7"/>
      <c r="H600" s="8"/>
    </row>
    <row r="601" spans="5:8">
      <c r="E601" s="7"/>
      <c r="F601" s="8"/>
      <c r="G601" s="7"/>
      <c r="H601" s="8"/>
    </row>
    <row r="602" spans="5:8">
      <c r="E602" s="7"/>
      <c r="F602" s="8"/>
      <c r="G602" s="7"/>
      <c r="H602" s="8"/>
    </row>
    <row r="603" spans="5:8">
      <c r="E603" s="7"/>
      <c r="F603" s="8"/>
      <c r="G603" s="7"/>
      <c r="H603" s="8"/>
    </row>
    <row r="604" spans="5:8">
      <c r="E604" s="7"/>
      <c r="F604" s="8"/>
      <c r="G604" s="7"/>
      <c r="H604" s="8"/>
    </row>
    <row r="605" spans="5:8">
      <c r="E605" s="7"/>
      <c r="F605" s="8"/>
      <c r="G605" s="7"/>
      <c r="H605" s="8"/>
    </row>
    <row r="606" spans="5:8">
      <c r="E606" s="7"/>
      <c r="F606" s="8"/>
      <c r="G606" s="7"/>
      <c r="H606" s="8"/>
    </row>
    <row r="607" spans="5:8">
      <c r="E607" s="7"/>
      <c r="F607" s="8"/>
      <c r="G607" s="7"/>
      <c r="H607" s="8"/>
    </row>
    <row r="608" spans="5:8">
      <c r="E608" s="7"/>
      <c r="F608" s="8"/>
      <c r="G608" s="7"/>
      <c r="H608" s="8"/>
    </row>
    <row r="609" spans="5:8">
      <c r="E609" s="7"/>
      <c r="F609" s="8"/>
      <c r="G609" s="7"/>
      <c r="H609" s="8"/>
    </row>
    <row r="610" spans="5:8">
      <c r="E610" s="7"/>
      <c r="F610" s="8"/>
      <c r="G610" s="7"/>
      <c r="H610" s="8"/>
    </row>
    <row r="611" spans="5:8">
      <c r="E611" s="7"/>
      <c r="F611" s="8"/>
      <c r="G611" s="7"/>
      <c r="H611" s="8"/>
    </row>
    <row r="612" spans="5:8">
      <c r="E612" s="7"/>
      <c r="F612" s="8"/>
      <c r="G612" s="7"/>
      <c r="H612" s="8"/>
    </row>
    <row r="613" spans="5:8">
      <c r="E613" s="7"/>
      <c r="F613" s="8"/>
      <c r="G613" s="7"/>
      <c r="H613" s="8"/>
    </row>
    <row r="614" spans="5:8">
      <c r="E614" s="7"/>
      <c r="F614" s="8"/>
      <c r="G614" s="7"/>
      <c r="H614" s="8"/>
    </row>
    <row r="615" spans="5:8">
      <c r="E615" s="7"/>
      <c r="F615" s="8"/>
      <c r="G615" s="7"/>
      <c r="H615" s="8"/>
    </row>
    <row r="616" spans="5:8">
      <c r="E616" s="7"/>
      <c r="F616" s="8"/>
      <c r="G616" s="7"/>
      <c r="H616" s="8"/>
    </row>
    <row r="617" spans="5:8">
      <c r="E617" s="7"/>
      <c r="F617" s="8"/>
      <c r="G617" s="7"/>
      <c r="H617" s="8"/>
    </row>
    <row r="618" spans="5:8">
      <c r="E618" s="7"/>
      <c r="F618" s="8"/>
      <c r="G618" s="7"/>
      <c r="H618" s="8"/>
    </row>
    <row r="619" spans="5:8">
      <c r="E619" s="7"/>
      <c r="F619" s="8"/>
      <c r="G619" s="7"/>
      <c r="H619" s="8"/>
    </row>
    <row r="620" spans="5:8">
      <c r="E620" s="7"/>
      <c r="F620" s="8"/>
      <c r="G620" s="7"/>
      <c r="H620" s="8"/>
    </row>
    <row r="621" spans="5:8">
      <c r="E621" s="7"/>
      <c r="F621" s="8"/>
      <c r="G621" s="7"/>
      <c r="H621" s="8"/>
    </row>
    <row r="622" spans="5:8">
      <c r="E622" s="7"/>
      <c r="F622" s="8"/>
      <c r="G622" s="7"/>
      <c r="H622" s="8"/>
    </row>
    <row r="623" spans="5:8">
      <c r="E623" s="7"/>
      <c r="F623" s="8"/>
      <c r="G623" s="7"/>
      <c r="H623" s="8"/>
    </row>
    <row r="624" spans="5:8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454">
    <sortCondition descending="1" ref="D2"/>
  </sortState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17" t="s">
        <v>442</v>
      </c>
      <c r="B1" s="18" t="s">
        <v>456</v>
      </c>
      <c r="C1" s="19" t="s">
        <v>443</v>
      </c>
      <c r="D1" s="18" t="s">
        <v>457</v>
      </c>
      <c r="E1" s="20" t="s">
        <v>458</v>
      </c>
      <c r="F1" s="20" t="s">
        <v>459</v>
      </c>
      <c r="G1" s="20" t="s">
        <v>460</v>
      </c>
      <c r="H1" s="20" t="s">
        <v>461</v>
      </c>
      <c r="I1" s="21" t="s">
        <v>462</v>
      </c>
    </row>
    <row r="2" spans="1:10">
      <c r="A2" s="1" t="s">
        <v>323</v>
      </c>
      <c r="B2">
        <v>31.33</v>
      </c>
      <c r="C2" s="2">
        <v>14820</v>
      </c>
      <c r="D2">
        <f t="shared" ref="D2:D65" si="0">C2/B2</f>
        <v>473.02904564315355</v>
      </c>
      <c r="E2" s="7">
        <f>C2/551164</f>
        <v>2.6888548598965098E-2</v>
      </c>
      <c r="F2" s="8">
        <f>E2</f>
        <v>2.6888548598965098E-2</v>
      </c>
      <c r="G2" s="7">
        <f>B2/4518.61</f>
        <v>6.933548148656335E-3</v>
      </c>
      <c r="H2" s="8">
        <f>G2</f>
        <v>6.933548148656335E-3</v>
      </c>
      <c r="I2">
        <f>F2*H3-F3*H2</f>
        <v>3.2712771838217425E-7</v>
      </c>
      <c r="J2" s="11" t="s">
        <v>470</v>
      </c>
    </row>
    <row r="3" spans="1:10">
      <c r="A3" s="1" t="s">
        <v>27</v>
      </c>
      <c r="B3">
        <v>1.52</v>
      </c>
      <c r="C3" s="2">
        <v>693</v>
      </c>
      <c r="D3">
        <f t="shared" si="0"/>
        <v>455.92105263157896</v>
      </c>
      <c r="E3" s="7">
        <f t="shared" ref="E3:E66" si="1">C3/551164</f>
        <v>1.2573390134333882E-3</v>
      </c>
      <c r="F3" s="8">
        <f>F2+E3</f>
        <v>2.8145887612398487E-2</v>
      </c>
      <c r="G3" s="7">
        <f t="shared" ref="G3:G66" si="2">B3/4518.61</f>
        <v>3.363866321722831E-4</v>
      </c>
      <c r="H3" s="8">
        <f>H2+G3</f>
        <v>7.2699347808286184E-3</v>
      </c>
      <c r="I3">
        <f t="shared" ref="I3:I66" si="3">F3*H4-F4*H3</f>
        <v>9.0617040113075706E-6</v>
      </c>
    </row>
    <row r="4" spans="1:10">
      <c r="A4" s="1" t="s">
        <v>30</v>
      </c>
      <c r="B4">
        <v>33.21</v>
      </c>
      <c r="C4" s="2">
        <v>14996</v>
      </c>
      <c r="D4">
        <f t="shared" si="0"/>
        <v>451.55073772959952</v>
      </c>
      <c r="E4" s="7">
        <f t="shared" si="1"/>
        <v>2.7207872792852944E-2</v>
      </c>
      <c r="F4" s="8">
        <f t="shared" ref="F4:F67" si="4">F3+E4</f>
        <v>5.5353760405251431E-2</v>
      </c>
      <c r="G4" s="7">
        <f t="shared" si="2"/>
        <v>7.3496052989746857E-3</v>
      </c>
      <c r="H4" s="8">
        <f t="shared" ref="H4:H67" si="5">H3+G4</f>
        <v>1.4619540079803303E-2</v>
      </c>
      <c r="I4">
        <f t="shared" si="3"/>
        <v>6.2558643909340879E-6</v>
      </c>
    </row>
    <row r="5" spans="1:10">
      <c r="A5" s="1" t="s">
        <v>371</v>
      </c>
      <c r="B5">
        <v>4.38</v>
      </c>
      <c r="C5" s="2">
        <v>1787</v>
      </c>
      <c r="D5">
        <f t="shared" si="0"/>
        <v>407.9908675799087</v>
      </c>
      <c r="E5" s="7">
        <f t="shared" si="1"/>
        <v>3.242229173168059E-3</v>
      </c>
      <c r="F5" s="8">
        <f t="shared" si="4"/>
        <v>5.8595989578419494E-2</v>
      </c>
      <c r="G5" s="7">
        <f t="shared" si="2"/>
        <v>9.6932463744381575E-4</v>
      </c>
      <c r="H5" s="8">
        <f t="shared" si="5"/>
        <v>1.5588864717247118E-2</v>
      </c>
      <c r="I5">
        <f t="shared" si="3"/>
        <v>1.1277262621540063E-4</v>
      </c>
    </row>
    <row r="6" spans="1:10">
      <c r="A6" s="1" t="s">
        <v>175</v>
      </c>
      <c r="B6">
        <v>77.709999999999994</v>
      </c>
      <c r="C6" s="2">
        <v>31642</v>
      </c>
      <c r="D6">
        <f t="shared" si="0"/>
        <v>407.18054304465323</v>
      </c>
      <c r="E6" s="7">
        <f t="shared" si="1"/>
        <v>5.7409409903404429E-2</v>
      </c>
      <c r="F6" s="8">
        <f t="shared" si="4"/>
        <v>0.11600539948182392</v>
      </c>
      <c r="G6" s="7">
        <f t="shared" si="2"/>
        <v>1.7197766569807971E-2</v>
      </c>
      <c r="H6" s="8">
        <f t="shared" si="5"/>
        <v>3.2786631287055092E-2</v>
      </c>
      <c r="I6">
        <f t="shared" si="3"/>
        <v>7.6620947877566702E-5</v>
      </c>
    </row>
    <row r="7" spans="1:10">
      <c r="A7" s="1" t="s">
        <v>381</v>
      </c>
      <c r="B7">
        <v>20.65</v>
      </c>
      <c r="C7" s="2">
        <v>7624</v>
      </c>
      <c r="D7">
        <f t="shared" si="0"/>
        <v>369.20096852300247</v>
      </c>
      <c r="E7" s="7">
        <f t="shared" si="1"/>
        <v>1.3832543489777997E-2</v>
      </c>
      <c r="F7" s="8">
        <f t="shared" si="4"/>
        <v>0.12983794297160192</v>
      </c>
      <c r="G7" s="7">
        <f t="shared" si="2"/>
        <v>4.569989443656346E-3</v>
      </c>
      <c r="H7" s="8">
        <f t="shared" si="5"/>
        <v>3.7356620730711436E-2</v>
      </c>
      <c r="I7">
        <f t="shared" si="3"/>
        <v>6.8413335065639971E-5</v>
      </c>
    </row>
    <row r="8" spans="1:10">
      <c r="A8" s="1" t="s">
        <v>16</v>
      </c>
      <c r="B8">
        <v>14.34</v>
      </c>
      <c r="C8" s="2">
        <v>5070</v>
      </c>
      <c r="D8">
        <f t="shared" si="0"/>
        <v>353.55648535564853</v>
      </c>
      <c r="E8" s="7">
        <f t="shared" si="1"/>
        <v>9.1987139943827973E-3</v>
      </c>
      <c r="F8" s="8">
        <f t="shared" si="4"/>
        <v>0.13903665696598472</v>
      </c>
      <c r="G8" s="7">
        <f t="shared" si="2"/>
        <v>3.1735423061516705E-3</v>
      </c>
      <c r="H8" s="8">
        <f t="shared" si="5"/>
        <v>4.0530163036863104E-2</v>
      </c>
      <c r="I8">
        <f t="shared" si="3"/>
        <v>3.0353967015168872E-4</v>
      </c>
    </row>
    <row r="9" spans="1:10">
      <c r="A9" s="1" t="s">
        <v>351</v>
      </c>
      <c r="B9">
        <v>41</v>
      </c>
      <c r="C9" s="2">
        <v>13028</v>
      </c>
      <c r="D9">
        <f t="shared" si="0"/>
        <v>317.7560975609756</v>
      </c>
      <c r="E9" s="7">
        <f t="shared" si="1"/>
        <v>2.3637247715743409E-2</v>
      </c>
      <c r="F9" s="8">
        <f t="shared" si="4"/>
        <v>0.16267390468172813</v>
      </c>
      <c r="G9" s="7">
        <f t="shared" si="2"/>
        <v>9.0735867888576353E-3</v>
      </c>
      <c r="H9" s="8">
        <f t="shared" si="5"/>
        <v>4.9603749825720737E-2</v>
      </c>
      <c r="I9">
        <f t="shared" si="3"/>
        <v>3.0524219905623401E-4</v>
      </c>
    </row>
    <row r="10" spans="1:10">
      <c r="A10" s="1" t="s">
        <v>425</v>
      </c>
      <c r="B10">
        <v>36.369999999999997</v>
      </c>
      <c r="C10" s="2">
        <v>11157</v>
      </c>
      <c r="D10">
        <f t="shared" si="0"/>
        <v>306.76381633214191</v>
      </c>
      <c r="E10" s="7">
        <f t="shared" si="1"/>
        <v>2.0242613813674332E-2</v>
      </c>
      <c r="F10" s="8">
        <f t="shared" si="4"/>
        <v>0.18291651849540247</v>
      </c>
      <c r="G10" s="7">
        <f t="shared" si="2"/>
        <v>8.0489354027012735E-3</v>
      </c>
      <c r="H10" s="8">
        <f t="shared" si="5"/>
        <v>5.7652685228422013E-2</v>
      </c>
      <c r="I10">
        <f t="shared" si="3"/>
        <v>1.690909407971123E-4</v>
      </c>
    </row>
    <row r="11" spans="1:10">
      <c r="A11" s="1" t="s">
        <v>137</v>
      </c>
      <c r="B11">
        <v>19.649999999999999</v>
      </c>
      <c r="C11" s="2">
        <v>5988</v>
      </c>
      <c r="D11">
        <f t="shared" si="0"/>
        <v>304.73282442748092</v>
      </c>
      <c r="E11" s="7">
        <f t="shared" si="1"/>
        <v>1.0864279960229623E-2</v>
      </c>
      <c r="F11" s="8">
        <f t="shared" si="4"/>
        <v>0.19378079845563209</v>
      </c>
      <c r="G11" s="7">
        <f t="shared" si="2"/>
        <v>4.3486824488061593E-3</v>
      </c>
      <c r="H11" s="8">
        <f t="shared" si="5"/>
        <v>6.2001367677228171E-2</v>
      </c>
      <c r="I11">
        <f t="shared" si="3"/>
        <v>2.4381647443258436E-4</v>
      </c>
    </row>
    <row r="12" spans="1:10">
      <c r="A12" s="1" t="s">
        <v>17</v>
      </c>
      <c r="B12">
        <v>24.27</v>
      </c>
      <c r="C12" s="2">
        <v>7085</v>
      </c>
      <c r="D12">
        <f t="shared" si="0"/>
        <v>291.92418623815411</v>
      </c>
      <c r="E12" s="7">
        <f t="shared" si="1"/>
        <v>1.2854613145996473E-2</v>
      </c>
      <c r="F12" s="8">
        <f t="shared" si="4"/>
        <v>0.20663541160162857</v>
      </c>
      <c r="G12" s="7">
        <f t="shared" si="2"/>
        <v>5.3711207650140201E-3</v>
      </c>
      <c r="H12" s="8">
        <f t="shared" si="5"/>
        <v>6.7372488442242195E-2</v>
      </c>
      <c r="I12">
        <f t="shared" si="3"/>
        <v>4.3672316115205001E-4</v>
      </c>
    </row>
    <row r="13" spans="1:10">
      <c r="A13" s="1" t="s">
        <v>433</v>
      </c>
      <c r="B13">
        <v>42.07</v>
      </c>
      <c r="C13" s="2">
        <v>12166</v>
      </c>
      <c r="D13">
        <f t="shared" si="0"/>
        <v>289.18469217970051</v>
      </c>
      <c r="E13" s="7">
        <f t="shared" si="1"/>
        <v>2.207328490249726E-2</v>
      </c>
      <c r="F13" s="8">
        <f t="shared" si="4"/>
        <v>0.22870869650412584</v>
      </c>
      <c r="G13" s="7">
        <f t="shared" si="2"/>
        <v>9.3103852733473352E-3</v>
      </c>
      <c r="H13" s="8">
        <f t="shared" si="5"/>
        <v>7.6682873715589531E-2</v>
      </c>
      <c r="I13">
        <f t="shared" si="3"/>
        <v>3.7351263081273484E-5</v>
      </c>
    </row>
    <row r="14" spans="1:10">
      <c r="A14" s="1" t="s">
        <v>168</v>
      </c>
      <c r="B14">
        <v>3.44</v>
      </c>
      <c r="C14" s="2">
        <v>983</v>
      </c>
      <c r="D14">
        <f t="shared" si="0"/>
        <v>285.75581395348837</v>
      </c>
      <c r="E14" s="7">
        <f t="shared" si="1"/>
        <v>1.7834981965440414E-3</v>
      </c>
      <c r="F14" s="8">
        <f t="shared" si="4"/>
        <v>0.23049219470066989</v>
      </c>
      <c r="G14" s="7">
        <f t="shared" si="2"/>
        <v>7.6129606228464073E-4</v>
      </c>
      <c r="H14" s="8">
        <f t="shared" si="5"/>
        <v>7.7444169777874175E-2</v>
      </c>
      <c r="I14">
        <f t="shared" si="3"/>
        <v>5.0380455225304543E-5</v>
      </c>
    </row>
    <row r="15" spans="1:10">
      <c r="A15" s="1" t="s">
        <v>345</v>
      </c>
      <c r="B15">
        <v>4.34</v>
      </c>
      <c r="C15" s="2">
        <v>1217</v>
      </c>
      <c r="D15">
        <f t="shared" si="0"/>
        <v>280.41474654377879</v>
      </c>
      <c r="E15" s="7">
        <f t="shared" si="1"/>
        <v>2.2080542270540167E-3</v>
      </c>
      <c r="F15" s="8">
        <f t="shared" si="4"/>
        <v>0.23270024892772392</v>
      </c>
      <c r="G15" s="7">
        <f t="shared" si="2"/>
        <v>9.6047235764980829E-4</v>
      </c>
      <c r="H15" s="8">
        <f t="shared" si="5"/>
        <v>7.8404642135523978E-2</v>
      </c>
      <c r="I15">
        <f t="shared" si="3"/>
        <v>3.9553784123519398E-4</v>
      </c>
    </row>
    <row r="16" spans="1:10">
      <c r="A16" s="1" t="s">
        <v>286</v>
      </c>
      <c r="B16">
        <v>33.450000000000003</v>
      </c>
      <c r="C16" s="2">
        <v>9329</v>
      </c>
      <c r="D16">
        <f t="shared" si="0"/>
        <v>278.89387144992526</v>
      </c>
      <c r="E16" s="7">
        <f t="shared" si="1"/>
        <v>1.6925996618066493E-2</v>
      </c>
      <c r="F16" s="8">
        <f t="shared" si="4"/>
        <v>0.24962624554579041</v>
      </c>
      <c r="G16" s="7">
        <f t="shared" si="2"/>
        <v>7.4027189777387302E-3</v>
      </c>
      <c r="H16" s="8">
        <f t="shared" si="5"/>
        <v>8.5807361113262703E-2</v>
      </c>
      <c r="I16">
        <f t="shared" si="3"/>
        <v>7.6213326126089997E-5</v>
      </c>
    </row>
    <row r="17" spans="1:9">
      <c r="A17" s="1" t="s">
        <v>242</v>
      </c>
      <c r="B17">
        <v>6.3</v>
      </c>
      <c r="C17" s="2">
        <v>1746</v>
      </c>
      <c r="D17">
        <f t="shared" si="0"/>
        <v>277.14285714285717</v>
      </c>
      <c r="E17" s="7">
        <f t="shared" si="1"/>
        <v>3.1678411507282769E-3</v>
      </c>
      <c r="F17" s="8">
        <f t="shared" si="4"/>
        <v>0.25279408669651871</v>
      </c>
      <c r="G17" s="7">
        <f t="shared" si="2"/>
        <v>1.3942340675561734E-3</v>
      </c>
      <c r="H17" s="8">
        <f t="shared" si="5"/>
        <v>8.7201595180818881E-2</v>
      </c>
      <c r="I17">
        <f t="shared" si="3"/>
        <v>3.1646337724840559E-4</v>
      </c>
    </row>
    <row r="18" spans="1:9">
      <c r="A18" s="1" t="s">
        <v>370</v>
      </c>
      <c r="B18">
        <v>21.7</v>
      </c>
      <c r="C18" s="2">
        <v>5673</v>
      </c>
      <c r="D18">
        <f t="shared" si="0"/>
        <v>261.42857142857144</v>
      </c>
      <c r="E18" s="7">
        <f t="shared" si="1"/>
        <v>1.0292762226850811E-2</v>
      </c>
      <c r="F18" s="8">
        <f t="shared" si="4"/>
        <v>0.26308684892336953</v>
      </c>
      <c r="G18" s="7">
        <f t="shared" si="2"/>
        <v>4.8023617882490413E-3</v>
      </c>
      <c r="H18" s="8">
        <f t="shared" si="5"/>
        <v>9.2003956969067921E-2</v>
      </c>
      <c r="I18">
        <f t="shared" si="3"/>
        <v>7.2759561536980127E-4</v>
      </c>
    </row>
    <row r="19" spans="1:9">
      <c r="A19" s="1" t="s">
        <v>293</v>
      </c>
      <c r="B19">
        <v>42.05</v>
      </c>
      <c r="C19" s="2">
        <v>10308</v>
      </c>
      <c r="D19">
        <f t="shared" si="0"/>
        <v>245.13674197384069</v>
      </c>
      <c r="E19" s="7">
        <f t="shared" si="1"/>
        <v>1.8702237446567627E-2</v>
      </c>
      <c r="F19" s="8">
        <f t="shared" si="4"/>
        <v>0.28178908636993716</v>
      </c>
      <c r="G19" s="7">
        <f t="shared" si="2"/>
        <v>9.3059591334503314E-3</v>
      </c>
      <c r="H19" s="8">
        <f t="shared" si="5"/>
        <v>0.10130991610251826</v>
      </c>
      <c r="I19">
        <f t="shared" si="3"/>
        <v>2.51408406466095E-4</v>
      </c>
    </row>
    <row r="20" spans="1:9">
      <c r="A20" s="1" t="s">
        <v>246</v>
      </c>
      <c r="B20">
        <v>12.7</v>
      </c>
      <c r="C20" s="2">
        <v>2941</v>
      </c>
      <c r="D20">
        <f t="shared" si="0"/>
        <v>231.57480314960631</v>
      </c>
      <c r="E20" s="7">
        <f t="shared" si="1"/>
        <v>5.3359798535463129E-3</v>
      </c>
      <c r="F20" s="8">
        <f t="shared" si="4"/>
        <v>0.28712506622348349</v>
      </c>
      <c r="G20" s="7">
        <f t="shared" si="2"/>
        <v>2.8105988345973653E-3</v>
      </c>
      <c r="H20" s="8">
        <f t="shared" si="5"/>
        <v>0.10412051493711562</v>
      </c>
      <c r="I20">
        <f t="shared" si="3"/>
        <v>3.0473319585906655E-4</v>
      </c>
    </row>
    <row r="21" spans="1:9">
      <c r="A21" s="1" t="s">
        <v>359</v>
      </c>
      <c r="B21">
        <v>14.99</v>
      </c>
      <c r="C21" s="2">
        <v>3429</v>
      </c>
      <c r="D21">
        <f t="shared" si="0"/>
        <v>228.75250166777852</v>
      </c>
      <c r="E21" s="7">
        <f t="shared" si="1"/>
        <v>6.2213787547807913E-3</v>
      </c>
      <c r="F21" s="8">
        <f t="shared" si="4"/>
        <v>0.29334644497826429</v>
      </c>
      <c r="G21" s="7">
        <f t="shared" si="2"/>
        <v>3.3173918528042919E-3</v>
      </c>
      <c r="H21" s="8">
        <f t="shared" si="5"/>
        <v>0.10743790678991991</v>
      </c>
      <c r="I21">
        <f t="shared" si="3"/>
        <v>2.0996162047218214E-5</v>
      </c>
    </row>
    <row r="22" spans="1:9">
      <c r="A22" s="1" t="s">
        <v>199</v>
      </c>
      <c r="B22">
        <v>0.99</v>
      </c>
      <c r="C22" s="2">
        <v>222</v>
      </c>
      <c r="D22">
        <f t="shared" si="0"/>
        <v>224.24242424242425</v>
      </c>
      <c r="E22" s="7">
        <f t="shared" si="1"/>
        <v>4.0278392638125858E-4</v>
      </c>
      <c r="F22" s="8">
        <f t="shared" si="4"/>
        <v>0.29374922890464555</v>
      </c>
      <c r="G22" s="7">
        <f t="shared" si="2"/>
        <v>2.1909392490168439E-4</v>
      </c>
      <c r="H22" s="8">
        <f t="shared" si="5"/>
        <v>0.10765700071482159</v>
      </c>
      <c r="I22">
        <f t="shared" si="3"/>
        <v>5.5022142619931547E-5</v>
      </c>
    </row>
    <row r="23" spans="1:9">
      <c r="A23" s="1" t="s">
        <v>13</v>
      </c>
      <c r="B23">
        <v>2.5499999999999998</v>
      </c>
      <c r="C23" s="2">
        <v>567</v>
      </c>
      <c r="D23">
        <f t="shared" si="0"/>
        <v>222.35294117647061</v>
      </c>
      <c r="E23" s="7">
        <f t="shared" si="1"/>
        <v>1.0287319200818631E-3</v>
      </c>
      <c r="F23" s="8">
        <f t="shared" si="4"/>
        <v>0.2947779608247274</v>
      </c>
      <c r="G23" s="7">
        <f t="shared" si="2"/>
        <v>5.6433283686797484E-4</v>
      </c>
      <c r="H23" s="8">
        <f t="shared" si="5"/>
        <v>0.10822133355168957</v>
      </c>
      <c r="I23">
        <f t="shared" si="3"/>
        <v>3.882357270704323E-4</v>
      </c>
    </row>
    <row r="24" spans="1:9">
      <c r="A24" s="1" t="s">
        <v>439</v>
      </c>
      <c r="B24">
        <v>16.91</v>
      </c>
      <c r="C24" s="2">
        <v>3641</v>
      </c>
      <c r="D24">
        <f t="shared" si="0"/>
        <v>215.31638083973979</v>
      </c>
      <c r="E24" s="7">
        <f t="shared" si="1"/>
        <v>6.6060192610547857E-3</v>
      </c>
      <c r="F24" s="8">
        <f t="shared" si="4"/>
        <v>0.30138398008578221</v>
      </c>
      <c r="G24" s="7">
        <f t="shared" si="2"/>
        <v>3.7423012829166493E-3</v>
      </c>
      <c r="H24" s="8">
        <f t="shared" si="5"/>
        <v>0.11196363483460622</v>
      </c>
      <c r="I24">
        <f t="shared" si="3"/>
        <v>2.3402382340810546E-5</v>
      </c>
    </row>
    <row r="25" spans="1:9">
      <c r="A25" s="1" t="s">
        <v>176</v>
      </c>
      <c r="B25">
        <v>0.96</v>
      </c>
      <c r="C25" s="2">
        <v>200</v>
      </c>
      <c r="D25">
        <f t="shared" si="0"/>
        <v>208.33333333333334</v>
      </c>
      <c r="E25" s="7">
        <f t="shared" si="1"/>
        <v>3.6286840214527798E-4</v>
      </c>
      <c r="F25" s="8">
        <f t="shared" si="4"/>
        <v>0.30174684848792749</v>
      </c>
      <c r="G25" s="7">
        <f t="shared" si="2"/>
        <v>2.1245471505617879E-4</v>
      </c>
      <c r="H25" s="8">
        <f t="shared" si="5"/>
        <v>0.11217608954966241</v>
      </c>
      <c r="I25">
        <f t="shared" si="3"/>
        <v>8.7333154994699569E-5</v>
      </c>
    </row>
    <row r="26" spans="1:9">
      <c r="A26" s="1" t="s">
        <v>2</v>
      </c>
      <c r="B26">
        <v>3.49</v>
      </c>
      <c r="C26" s="2">
        <v>716</v>
      </c>
      <c r="D26">
        <f t="shared" si="0"/>
        <v>205.15759312320915</v>
      </c>
      <c r="E26" s="7">
        <f t="shared" si="1"/>
        <v>1.2990688796800953E-3</v>
      </c>
      <c r="F26" s="8">
        <f t="shared" si="4"/>
        <v>0.30304591736760761</v>
      </c>
      <c r="G26" s="7">
        <f t="shared" si="2"/>
        <v>7.7236141202715008E-4</v>
      </c>
      <c r="H26" s="8">
        <f t="shared" si="5"/>
        <v>0.11294845096168955</v>
      </c>
      <c r="I26">
        <f t="shared" si="3"/>
        <v>2.9284923380556993E-5</v>
      </c>
    </row>
    <row r="27" spans="1:9">
      <c r="A27" s="1" t="s">
        <v>146</v>
      </c>
      <c r="B27">
        <v>1.17</v>
      </c>
      <c r="C27" s="2">
        <v>240</v>
      </c>
      <c r="D27">
        <f t="shared" si="0"/>
        <v>205.12820512820514</v>
      </c>
      <c r="E27" s="7">
        <f t="shared" si="1"/>
        <v>4.3544208257433357E-4</v>
      </c>
      <c r="F27" s="8">
        <f t="shared" si="4"/>
        <v>0.30348135945018195</v>
      </c>
      <c r="G27" s="7">
        <f t="shared" si="2"/>
        <v>2.5892918397471787E-4</v>
      </c>
      <c r="H27" s="8">
        <f t="shared" si="5"/>
        <v>0.11320738014566427</v>
      </c>
      <c r="I27">
        <f t="shared" si="3"/>
        <v>4.5443765450760981E-4</v>
      </c>
    </row>
    <row r="28" spans="1:9">
      <c r="A28" s="1" t="s">
        <v>28</v>
      </c>
      <c r="B28">
        <v>17.84</v>
      </c>
      <c r="C28" s="2">
        <v>3621</v>
      </c>
      <c r="D28">
        <f t="shared" si="0"/>
        <v>202.97085201793723</v>
      </c>
      <c r="E28" s="7">
        <f t="shared" si="1"/>
        <v>6.5697324208402585E-3</v>
      </c>
      <c r="F28" s="8">
        <f t="shared" si="4"/>
        <v>0.3100510918710222</v>
      </c>
      <c r="G28" s="7">
        <f t="shared" si="2"/>
        <v>3.9481167881273227E-3</v>
      </c>
      <c r="H28" s="8">
        <f t="shared" si="5"/>
        <v>0.1171554969337916</v>
      </c>
      <c r="I28">
        <f t="shared" si="3"/>
        <v>5.0004947569536051E-5</v>
      </c>
    </row>
    <row r="29" spans="1:9">
      <c r="A29" s="1" t="s">
        <v>209</v>
      </c>
      <c r="B29">
        <v>1.94</v>
      </c>
      <c r="C29" s="2">
        <v>391</v>
      </c>
      <c r="D29">
        <f t="shared" si="0"/>
        <v>201.54639175257734</v>
      </c>
      <c r="E29" s="7">
        <f t="shared" si="1"/>
        <v>7.0940772619401845E-4</v>
      </c>
      <c r="F29" s="8">
        <f t="shared" si="4"/>
        <v>0.31076049959721624</v>
      </c>
      <c r="G29" s="7">
        <f t="shared" si="2"/>
        <v>4.2933557000936131E-4</v>
      </c>
      <c r="H29" s="8">
        <f t="shared" si="5"/>
        <v>0.11758483250380096</v>
      </c>
      <c r="I29">
        <f t="shared" si="3"/>
        <v>9.4594838645270518E-4</v>
      </c>
    </row>
    <row r="30" spans="1:9">
      <c r="A30" s="1" t="s">
        <v>83</v>
      </c>
      <c r="B30">
        <v>35.409999999999997</v>
      </c>
      <c r="C30" s="2">
        <v>6981</v>
      </c>
      <c r="D30">
        <f t="shared" si="0"/>
        <v>197.14769839028526</v>
      </c>
      <c r="E30" s="7">
        <f t="shared" si="1"/>
        <v>1.2665921576880929E-2</v>
      </c>
      <c r="F30" s="8">
        <f t="shared" si="4"/>
        <v>0.32342642117409715</v>
      </c>
      <c r="G30" s="7">
        <f t="shared" si="2"/>
        <v>7.8364806876450935E-3</v>
      </c>
      <c r="H30" s="8">
        <f t="shared" si="5"/>
        <v>0.12542131319144606</v>
      </c>
      <c r="I30">
        <f t="shared" si="3"/>
        <v>9.014725481984176E-4</v>
      </c>
    </row>
    <row r="31" spans="1:9">
      <c r="A31" s="1" t="s">
        <v>301</v>
      </c>
      <c r="B31">
        <v>33.11</v>
      </c>
      <c r="C31" s="2">
        <v>6453</v>
      </c>
      <c r="D31">
        <f t="shared" si="0"/>
        <v>194.89580187254606</v>
      </c>
      <c r="E31" s="7">
        <f t="shared" si="1"/>
        <v>1.1707948995217394E-2</v>
      </c>
      <c r="F31" s="8">
        <f t="shared" si="4"/>
        <v>0.33513437016931452</v>
      </c>
      <c r="G31" s="7">
        <f t="shared" si="2"/>
        <v>7.3274745994896667E-3</v>
      </c>
      <c r="H31" s="8">
        <f t="shared" si="5"/>
        <v>0.13274878779093574</v>
      </c>
      <c r="I31">
        <f t="shared" si="3"/>
        <v>4.808717632757975E-5</v>
      </c>
    </row>
    <row r="32" spans="1:9">
      <c r="A32" s="1" t="s">
        <v>135</v>
      </c>
      <c r="B32">
        <v>1.72</v>
      </c>
      <c r="C32" s="2">
        <v>330</v>
      </c>
      <c r="D32">
        <f t="shared" si="0"/>
        <v>191.86046511627907</v>
      </c>
      <c r="E32" s="7">
        <f t="shared" si="1"/>
        <v>5.9873286353970864E-4</v>
      </c>
      <c r="F32" s="8">
        <f t="shared" si="4"/>
        <v>0.33573310303285425</v>
      </c>
      <c r="G32" s="7">
        <f t="shared" si="2"/>
        <v>3.8064803114232036E-4</v>
      </c>
      <c r="H32" s="8">
        <f t="shared" si="5"/>
        <v>0.13312943582207806</v>
      </c>
      <c r="I32">
        <f t="shared" si="3"/>
        <v>1.1423986857574814E-4</v>
      </c>
    </row>
    <row r="33" spans="1:9">
      <c r="A33" s="1" t="s">
        <v>309</v>
      </c>
      <c r="B33">
        <v>4.07</v>
      </c>
      <c r="C33" s="2">
        <v>779</v>
      </c>
      <c r="D33">
        <f t="shared" si="0"/>
        <v>191.40049140049138</v>
      </c>
      <c r="E33" s="7">
        <f t="shared" si="1"/>
        <v>1.4133724263558577E-3</v>
      </c>
      <c r="F33" s="8">
        <f t="shared" si="4"/>
        <v>0.33714647545921012</v>
      </c>
      <c r="G33" s="7">
        <f t="shared" si="2"/>
        <v>9.0071946904025804E-4</v>
      </c>
      <c r="H33" s="8">
        <f t="shared" si="5"/>
        <v>0.13403015529111831</v>
      </c>
      <c r="I33">
        <f t="shared" si="3"/>
        <v>4.9837916528350235E-5</v>
      </c>
    </row>
    <row r="34" spans="1:9">
      <c r="A34" s="1" t="s">
        <v>12</v>
      </c>
      <c r="B34">
        <v>1.75</v>
      </c>
      <c r="C34" s="2">
        <v>332</v>
      </c>
      <c r="D34">
        <f t="shared" si="0"/>
        <v>189.71428571428572</v>
      </c>
      <c r="E34" s="7">
        <f t="shared" si="1"/>
        <v>6.0236154756116149E-4</v>
      </c>
      <c r="F34" s="8">
        <f t="shared" si="4"/>
        <v>0.33774883700677127</v>
      </c>
      <c r="G34" s="7">
        <f t="shared" si="2"/>
        <v>3.8728724098782593E-4</v>
      </c>
      <c r="H34" s="8">
        <f t="shared" si="5"/>
        <v>0.13441744253210614</v>
      </c>
      <c r="I34">
        <f t="shared" si="3"/>
        <v>7.0747296636260171E-5</v>
      </c>
    </row>
    <row r="35" spans="1:9">
      <c r="A35" s="1" t="s">
        <v>129</v>
      </c>
      <c r="B35">
        <v>2.48</v>
      </c>
      <c r="C35" s="2">
        <v>470</v>
      </c>
      <c r="D35">
        <f t="shared" si="0"/>
        <v>189.51612903225808</v>
      </c>
      <c r="E35" s="7">
        <f t="shared" si="1"/>
        <v>8.527407450414033E-4</v>
      </c>
      <c r="F35" s="8">
        <f t="shared" si="4"/>
        <v>0.33860157775181265</v>
      </c>
      <c r="G35" s="7">
        <f t="shared" si="2"/>
        <v>5.4884134722846191E-4</v>
      </c>
      <c r="H35" s="8">
        <f t="shared" si="5"/>
        <v>0.1349662838793346</v>
      </c>
      <c r="I35">
        <f t="shared" si="3"/>
        <v>4.5943586538144121E-5</v>
      </c>
    </row>
    <row r="36" spans="1:9">
      <c r="A36" s="1" t="s">
        <v>45</v>
      </c>
      <c r="B36">
        <v>1.6</v>
      </c>
      <c r="C36" s="2">
        <v>302</v>
      </c>
      <c r="D36">
        <f t="shared" si="0"/>
        <v>188.75</v>
      </c>
      <c r="E36" s="7">
        <f t="shared" si="1"/>
        <v>5.4793128723936975E-4</v>
      </c>
      <c r="F36" s="8">
        <f t="shared" si="4"/>
        <v>0.339149509039052</v>
      </c>
      <c r="G36" s="7">
        <f t="shared" si="2"/>
        <v>3.5409119176029802E-4</v>
      </c>
      <c r="H36" s="8">
        <f t="shared" si="5"/>
        <v>0.1353203750710949</v>
      </c>
      <c r="I36">
        <f t="shared" si="3"/>
        <v>7.9717436526703656E-5</v>
      </c>
    </row>
    <row r="37" spans="1:9">
      <c r="A37" s="1" t="s">
        <v>105</v>
      </c>
      <c r="B37">
        <v>2.75</v>
      </c>
      <c r="C37" s="2">
        <v>516</v>
      </c>
      <c r="D37">
        <f t="shared" si="0"/>
        <v>187.63636363636363</v>
      </c>
      <c r="E37" s="7">
        <f t="shared" si="1"/>
        <v>9.3620047753481723E-4</v>
      </c>
      <c r="F37" s="8">
        <f t="shared" si="4"/>
        <v>0.34008570951658684</v>
      </c>
      <c r="G37" s="7">
        <f t="shared" si="2"/>
        <v>6.0859423583801216E-4</v>
      </c>
      <c r="H37" s="8">
        <f t="shared" si="5"/>
        <v>0.13592896930693291</v>
      </c>
      <c r="I37">
        <f t="shared" si="3"/>
        <v>3.4402184475563341E-4</v>
      </c>
    </row>
    <row r="38" spans="1:9">
      <c r="A38" s="1" t="s">
        <v>96</v>
      </c>
      <c r="B38">
        <v>11.77</v>
      </c>
      <c r="C38" s="2">
        <v>2197</v>
      </c>
      <c r="D38">
        <f t="shared" si="0"/>
        <v>186.66100254885302</v>
      </c>
      <c r="E38" s="7">
        <f t="shared" si="1"/>
        <v>3.9861093975658785E-3</v>
      </c>
      <c r="F38" s="8">
        <f t="shared" si="4"/>
        <v>0.34407181891415273</v>
      </c>
      <c r="G38" s="7">
        <f t="shared" si="2"/>
        <v>2.6047833293866918E-3</v>
      </c>
      <c r="H38" s="8">
        <f t="shared" si="5"/>
        <v>0.13853375263631959</v>
      </c>
      <c r="I38">
        <f t="shared" si="3"/>
        <v>4.6801025666128038E-4</v>
      </c>
    </row>
    <row r="39" spans="1:9">
      <c r="A39" s="1" t="s">
        <v>85</v>
      </c>
      <c r="B39">
        <v>15.6</v>
      </c>
      <c r="C39" s="2">
        <v>2864</v>
      </c>
      <c r="D39">
        <f t="shared" si="0"/>
        <v>183.58974358974359</v>
      </c>
      <c r="E39" s="7">
        <f t="shared" si="1"/>
        <v>5.1962755187203811E-3</v>
      </c>
      <c r="F39" s="8">
        <f t="shared" si="4"/>
        <v>0.3492680944328731</v>
      </c>
      <c r="G39" s="7">
        <f t="shared" si="2"/>
        <v>3.4523891196629052E-3</v>
      </c>
      <c r="H39" s="8">
        <f t="shared" si="5"/>
        <v>0.14198614175598251</v>
      </c>
      <c r="I39">
        <f t="shared" si="3"/>
        <v>2.1544831251970459E-4</v>
      </c>
    </row>
    <row r="40" spans="1:9">
      <c r="A40" s="1" t="s">
        <v>298</v>
      </c>
      <c r="B40">
        <v>7.07</v>
      </c>
      <c r="C40" s="2">
        <v>1285</v>
      </c>
      <c r="D40">
        <f t="shared" si="0"/>
        <v>181.75388967468174</v>
      </c>
      <c r="E40" s="7">
        <f t="shared" si="1"/>
        <v>2.3314294837834112E-3</v>
      </c>
      <c r="F40" s="8">
        <f t="shared" si="4"/>
        <v>0.3515995239166565</v>
      </c>
      <c r="G40" s="7">
        <f t="shared" si="2"/>
        <v>1.5646404535908168E-3</v>
      </c>
      <c r="H40" s="8">
        <f t="shared" si="5"/>
        <v>0.14355078220957332</v>
      </c>
      <c r="I40">
        <f t="shared" si="3"/>
        <v>9.3870189978007001E-4</v>
      </c>
    </row>
    <row r="41" spans="1:9">
      <c r="A41" s="1" t="s">
        <v>181</v>
      </c>
      <c r="B41">
        <v>30.46</v>
      </c>
      <c r="C41" s="2">
        <v>5496</v>
      </c>
      <c r="D41">
        <f t="shared" si="0"/>
        <v>180.43335521996059</v>
      </c>
      <c r="E41" s="7">
        <f t="shared" si="1"/>
        <v>9.9716236909522388E-3</v>
      </c>
      <c r="F41" s="8">
        <f t="shared" si="4"/>
        <v>0.36157114760760872</v>
      </c>
      <c r="G41" s="7">
        <f t="shared" si="2"/>
        <v>6.7410110631366729E-3</v>
      </c>
      <c r="H41" s="8">
        <f t="shared" si="5"/>
        <v>0.15029179327271</v>
      </c>
      <c r="I41">
        <f t="shared" si="3"/>
        <v>4.875051028026961E-5</v>
      </c>
    </row>
    <row r="42" spans="1:9">
      <c r="A42" s="1" t="s">
        <v>115</v>
      </c>
      <c r="B42">
        <v>1.56</v>
      </c>
      <c r="C42" s="2">
        <v>279</v>
      </c>
      <c r="D42">
        <f t="shared" si="0"/>
        <v>178.84615384615384</v>
      </c>
      <c r="E42" s="7">
        <f t="shared" si="1"/>
        <v>5.0620142099266278E-4</v>
      </c>
      <c r="F42" s="8">
        <f t="shared" si="4"/>
        <v>0.36207734902860139</v>
      </c>
      <c r="G42" s="7">
        <f t="shared" si="2"/>
        <v>3.4523891196629056E-4</v>
      </c>
      <c r="H42" s="8">
        <f t="shared" si="5"/>
        <v>0.15063703218467628</v>
      </c>
      <c r="I42">
        <f t="shared" si="3"/>
        <v>7.4218396332316472E-4</v>
      </c>
    </row>
    <row r="43" spans="1:9">
      <c r="A43" s="1" t="s">
        <v>382</v>
      </c>
      <c r="B43">
        <v>23.55</v>
      </c>
      <c r="C43" s="2">
        <v>4189</v>
      </c>
      <c r="D43">
        <f t="shared" si="0"/>
        <v>177.8768577494692</v>
      </c>
      <c r="E43" s="7">
        <f t="shared" si="1"/>
        <v>7.6002786829328477E-3</v>
      </c>
      <c r="F43" s="8">
        <f t="shared" si="4"/>
        <v>0.36967762771153423</v>
      </c>
      <c r="G43" s="7">
        <f t="shared" si="2"/>
        <v>5.2117797287218864E-3</v>
      </c>
      <c r="H43" s="8">
        <f t="shared" si="5"/>
        <v>0.15584881191339817</v>
      </c>
      <c r="I43">
        <f t="shared" si="3"/>
        <v>7.4756851905504601E-4</v>
      </c>
    </row>
    <row r="44" spans="1:9">
      <c r="A44" s="1" t="s">
        <v>193</v>
      </c>
      <c r="B44">
        <v>22.14</v>
      </c>
      <c r="C44" s="2">
        <v>3762</v>
      </c>
      <c r="D44">
        <f t="shared" si="0"/>
        <v>169.91869918699186</v>
      </c>
      <c r="E44" s="7">
        <f t="shared" si="1"/>
        <v>6.825554644352679E-3</v>
      </c>
      <c r="F44" s="8">
        <f t="shared" si="4"/>
        <v>0.37650318235588692</v>
      </c>
      <c r="G44" s="7">
        <f t="shared" si="2"/>
        <v>4.8997368659831238E-3</v>
      </c>
      <c r="H44" s="8">
        <f t="shared" si="5"/>
        <v>0.1607485487793813</v>
      </c>
      <c r="I44">
        <f t="shared" si="3"/>
        <v>4.7813439196749824E-4</v>
      </c>
    </row>
    <row r="45" spans="1:9">
      <c r="A45" s="1" t="s">
        <v>248</v>
      </c>
      <c r="B45">
        <v>14.09</v>
      </c>
      <c r="C45" s="2">
        <v>2386</v>
      </c>
      <c r="D45">
        <f t="shared" si="0"/>
        <v>169.33995741660752</v>
      </c>
      <c r="E45" s="7">
        <f t="shared" si="1"/>
        <v>4.3290200375931667E-3</v>
      </c>
      <c r="F45" s="8">
        <f t="shared" si="4"/>
        <v>0.38083220239348009</v>
      </c>
      <c r="G45" s="7">
        <f t="shared" si="2"/>
        <v>3.1182155574391241E-3</v>
      </c>
      <c r="H45" s="8">
        <f t="shared" si="5"/>
        <v>0.16386676433682043</v>
      </c>
      <c r="I45">
        <f t="shared" si="3"/>
        <v>3.7255362473380405E-4</v>
      </c>
    </row>
    <row r="46" spans="1:9">
      <c r="A46" s="1" t="s">
        <v>392</v>
      </c>
      <c r="B46">
        <v>10.95</v>
      </c>
      <c r="C46" s="2">
        <v>1851</v>
      </c>
      <c r="D46">
        <f t="shared" si="0"/>
        <v>169.04109589041096</v>
      </c>
      <c r="E46" s="7">
        <f t="shared" si="1"/>
        <v>3.3583470618545478E-3</v>
      </c>
      <c r="F46" s="8">
        <f t="shared" si="4"/>
        <v>0.38419054945533465</v>
      </c>
      <c r="G46" s="7">
        <f t="shared" si="2"/>
        <v>2.4233115936095392E-3</v>
      </c>
      <c r="H46" s="8">
        <f t="shared" si="5"/>
        <v>0.16629007593042996</v>
      </c>
      <c r="I46">
        <f t="shared" si="3"/>
        <v>4.4424632372855322E-4</v>
      </c>
    </row>
    <row r="47" spans="1:9">
      <c r="A47" s="1" t="s">
        <v>26</v>
      </c>
      <c r="B47">
        <v>12.51</v>
      </c>
      <c r="C47" s="2">
        <v>2053</v>
      </c>
      <c r="D47">
        <f t="shared" si="0"/>
        <v>164.10871302957634</v>
      </c>
      <c r="E47" s="7">
        <f t="shared" si="1"/>
        <v>3.7248441480212786E-3</v>
      </c>
      <c r="F47" s="8">
        <f t="shared" si="4"/>
        <v>0.38791539360335592</v>
      </c>
      <c r="G47" s="7">
        <f t="shared" si="2"/>
        <v>2.7685505055758297E-3</v>
      </c>
      <c r="H47" s="8">
        <f t="shared" si="5"/>
        <v>0.1690586264360058</v>
      </c>
      <c r="I47">
        <f t="shared" si="3"/>
        <v>2.3815126768371442E-4</v>
      </c>
    </row>
    <row r="48" spans="1:9">
      <c r="A48" s="1" t="s">
        <v>173</v>
      </c>
      <c r="B48">
        <v>6.64</v>
      </c>
      <c r="C48" s="2">
        <v>1082</v>
      </c>
      <c r="D48">
        <f t="shared" si="0"/>
        <v>162.95180722891567</v>
      </c>
      <c r="E48" s="7">
        <f t="shared" si="1"/>
        <v>1.9631180556059541E-3</v>
      </c>
      <c r="F48" s="8">
        <f t="shared" si="4"/>
        <v>0.38987851165896187</v>
      </c>
      <c r="G48" s="7">
        <f t="shared" si="2"/>
        <v>1.4694784458052367E-3</v>
      </c>
      <c r="H48" s="8">
        <f t="shared" si="5"/>
        <v>0.17052810488181105</v>
      </c>
      <c r="I48">
        <f t="shared" si="3"/>
        <v>1.4179689861783251E-4</v>
      </c>
    </row>
    <row r="49" spans="1:9">
      <c r="A49" s="1" t="s">
        <v>15</v>
      </c>
      <c r="B49">
        <v>3.82</v>
      </c>
      <c r="C49" s="2">
        <v>607</v>
      </c>
      <c r="D49">
        <f t="shared" si="0"/>
        <v>158.90052356020942</v>
      </c>
      <c r="E49" s="7">
        <f t="shared" si="1"/>
        <v>1.1013056005109187E-3</v>
      </c>
      <c r="F49" s="8">
        <f t="shared" si="4"/>
        <v>0.39097981725947278</v>
      </c>
      <c r="G49" s="7">
        <f t="shared" si="2"/>
        <v>8.4539272032771147E-4</v>
      </c>
      <c r="H49" s="8">
        <f t="shared" si="5"/>
        <v>0.17137349760213877</v>
      </c>
      <c r="I49">
        <f t="shared" si="3"/>
        <v>1.0907538153075158E-4</v>
      </c>
    </row>
    <row r="50" spans="1:9">
      <c r="A50" s="1" t="s">
        <v>73</v>
      </c>
      <c r="B50">
        <v>2.91</v>
      </c>
      <c r="C50" s="2">
        <v>459</v>
      </c>
      <c r="D50">
        <f t="shared" si="0"/>
        <v>157.73195876288659</v>
      </c>
      <c r="E50" s="7">
        <f t="shared" si="1"/>
        <v>8.3278298292341303E-4</v>
      </c>
      <c r="F50" s="8">
        <f t="shared" si="4"/>
        <v>0.39181260024239617</v>
      </c>
      <c r="G50" s="7">
        <f t="shared" si="2"/>
        <v>6.4400335501404202E-4</v>
      </c>
      <c r="H50" s="8">
        <f t="shared" si="5"/>
        <v>0.17201750095715282</v>
      </c>
      <c r="I50">
        <f t="shared" si="3"/>
        <v>2.0063032348584253E-4</v>
      </c>
    </row>
    <row r="51" spans="1:9">
      <c r="A51" s="1" t="s">
        <v>68</v>
      </c>
      <c r="B51">
        <v>5.33</v>
      </c>
      <c r="C51" s="2">
        <v>838</v>
      </c>
      <c r="D51">
        <f t="shared" si="0"/>
        <v>157.22326454033771</v>
      </c>
      <c r="E51" s="7">
        <f t="shared" si="1"/>
        <v>1.5204186049887149E-3</v>
      </c>
      <c r="F51" s="8">
        <f t="shared" si="4"/>
        <v>0.39333301884738486</v>
      </c>
      <c r="G51" s="7">
        <f t="shared" si="2"/>
        <v>1.1795662825514928E-3</v>
      </c>
      <c r="H51" s="8">
        <f t="shared" si="5"/>
        <v>0.17319706723970432</v>
      </c>
      <c r="I51">
        <f t="shared" si="3"/>
        <v>1.7409368490595156E-4</v>
      </c>
    </row>
    <row r="52" spans="1:9">
      <c r="A52" s="1" t="s">
        <v>389</v>
      </c>
      <c r="B52">
        <v>4.6100000000000003</v>
      </c>
      <c r="C52" s="2">
        <v>723</v>
      </c>
      <c r="D52">
        <f t="shared" si="0"/>
        <v>156.83297180043382</v>
      </c>
      <c r="E52" s="7">
        <f t="shared" si="1"/>
        <v>1.3117692737551799E-3</v>
      </c>
      <c r="F52" s="8">
        <f t="shared" si="4"/>
        <v>0.39464478812114007</v>
      </c>
      <c r="G52" s="7">
        <f t="shared" si="2"/>
        <v>1.0202252462593586E-3</v>
      </c>
      <c r="H52" s="8">
        <f t="shared" si="5"/>
        <v>0.17421729248596368</v>
      </c>
      <c r="I52">
        <f t="shared" si="3"/>
        <v>1.8159612871102015E-4</v>
      </c>
    </row>
    <row r="53" spans="1:9">
      <c r="A53" s="1" t="s">
        <v>118</v>
      </c>
      <c r="B53">
        <v>4.79</v>
      </c>
      <c r="C53" s="2">
        <v>749</v>
      </c>
      <c r="D53">
        <f t="shared" si="0"/>
        <v>156.36743215031316</v>
      </c>
      <c r="E53" s="7">
        <f t="shared" si="1"/>
        <v>1.3589421660340662E-3</v>
      </c>
      <c r="F53" s="8">
        <f t="shared" si="4"/>
        <v>0.39600373028717412</v>
      </c>
      <c r="G53" s="7">
        <f t="shared" si="2"/>
        <v>1.0600605053323921E-3</v>
      </c>
      <c r="H53" s="8">
        <f t="shared" si="5"/>
        <v>0.17527735299129607</v>
      </c>
      <c r="I53">
        <f t="shared" si="3"/>
        <v>1.3965178302739745E-4</v>
      </c>
    </row>
    <row r="54" spans="1:9">
      <c r="A54" s="1" t="s">
        <v>7</v>
      </c>
      <c r="B54">
        <v>3.68</v>
      </c>
      <c r="C54" s="2">
        <v>575</v>
      </c>
      <c r="D54">
        <f t="shared" si="0"/>
        <v>156.25</v>
      </c>
      <c r="E54" s="7">
        <f t="shared" si="1"/>
        <v>1.0432466561676743E-3</v>
      </c>
      <c r="F54" s="8">
        <f t="shared" si="4"/>
        <v>0.39704697694334179</v>
      </c>
      <c r="G54" s="7">
        <f t="shared" si="2"/>
        <v>8.144097410486854E-4</v>
      </c>
      <c r="H54" s="8">
        <f t="shared" si="5"/>
        <v>0.17609176273234475</v>
      </c>
      <c r="I54">
        <f t="shared" si="3"/>
        <v>2.0388472049231998E-4</v>
      </c>
    </row>
    <row r="55" spans="1:9">
      <c r="A55" s="1" t="s">
        <v>71</v>
      </c>
      <c r="B55">
        <v>5.32</v>
      </c>
      <c r="C55" s="2">
        <v>825</v>
      </c>
      <c r="D55">
        <f t="shared" si="0"/>
        <v>155.0751879699248</v>
      </c>
      <c r="E55" s="7">
        <f t="shared" si="1"/>
        <v>1.4968321588492717E-3</v>
      </c>
      <c r="F55" s="8">
        <f t="shared" si="4"/>
        <v>0.39854380910219106</v>
      </c>
      <c r="G55" s="7">
        <f t="shared" si="2"/>
        <v>1.1773532126029909E-3</v>
      </c>
      <c r="H55" s="8">
        <f t="shared" si="5"/>
        <v>0.17726911594494774</v>
      </c>
      <c r="I55">
        <f t="shared" si="3"/>
        <v>8.9095900438626585E-4</v>
      </c>
    </row>
    <row r="56" spans="1:9">
      <c r="A56" s="1" t="s">
        <v>273</v>
      </c>
      <c r="B56">
        <v>23.24</v>
      </c>
      <c r="C56" s="2">
        <v>3603</v>
      </c>
      <c r="D56">
        <f t="shared" si="0"/>
        <v>155.03442340791739</v>
      </c>
      <c r="E56" s="7">
        <f t="shared" si="1"/>
        <v>6.537074264647183E-3</v>
      </c>
      <c r="F56" s="8">
        <f t="shared" si="4"/>
        <v>0.40508088336683823</v>
      </c>
      <c r="G56" s="7">
        <f t="shared" si="2"/>
        <v>5.1431745603183277E-3</v>
      </c>
      <c r="H56" s="8">
        <f t="shared" si="5"/>
        <v>0.18241229050526606</v>
      </c>
      <c r="I56">
        <f t="shared" si="3"/>
        <v>2.1254531149797473E-4</v>
      </c>
    </row>
    <row r="57" spans="1:9">
      <c r="A57" s="1" t="s">
        <v>190</v>
      </c>
      <c r="B57">
        <v>5.52</v>
      </c>
      <c r="C57" s="2">
        <v>853</v>
      </c>
      <c r="D57">
        <f t="shared" si="0"/>
        <v>154.52898550724638</v>
      </c>
      <c r="E57" s="7">
        <f t="shared" si="1"/>
        <v>1.5476337351496105E-3</v>
      </c>
      <c r="F57" s="8">
        <f t="shared" si="4"/>
        <v>0.40662851710198783</v>
      </c>
      <c r="G57" s="7">
        <f t="shared" si="2"/>
        <v>1.2216146115730279E-3</v>
      </c>
      <c r="H57" s="8">
        <f t="shared" si="5"/>
        <v>0.18363390511683908</v>
      </c>
      <c r="I57">
        <f t="shared" si="3"/>
        <v>1.1454157564648459E-4</v>
      </c>
    </row>
    <row r="58" spans="1:9">
      <c r="A58" s="1" t="s">
        <v>295</v>
      </c>
      <c r="B58">
        <v>2.95</v>
      </c>
      <c r="C58" s="2">
        <v>453</v>
      </c>
      <c r="D58">
        <f t="shared" si="0"/>
        <v>153.5593220338983</v>
      </c>
      <c r="E58" s="7">
        <f t="shared" si="1"/>
        <v>8.2189693085905468E-4</v>
      </c>
      <c r="F58" s="8">
        <f t="shared" si="4"/>
        <v>0.40745041403284687</v>
      </c>
      <c r="G58" s="7">
        <f t="shared" si="2"/>
        <v>6.5285563480804948E-4</v>
      </c>
      <c r="H58" s="8">
        <f t="shared" si="5"/>
        <v>0.18428676075164713</v>
      </c>
      <c r="I58">
        <f t="shared" si="3"/>
        <v>5.1718984225804232E-5</v>
      </c>
    </row>
    <row r="59" spans="1:9">
      <c r="A59" s="1" t="s">
        <v>60</v>
      </c>
      <c r="B59">
        <v>1.33</v>
      </c>
      <c r="C59" s="2">
        <v>204</v>
      </c>
      <c r="D59">
        <f t="shared" si="0"/>
        <v>153.38345864661653</v>
      </c>
      <c r="E59" s="7">
        <f t="shared" si="1"/>
        <v>3.7012577018818353E-4</v>
      </c>
      <c r="F59" s="8">
        <f t="shared" si="4"/>
        <v>0.40782053980303506</v>
      </c>
      <c r="G59" s="7">
        <f t="shared" si="2"/>
        <v>2.9433830315074772E-4</v>
      </c>
      <c r="H59" s="8">
        <f t="shared" si="5"/>
        <v>0.18458109905479789</v>
      </c>
      <c r="I59">
        <f t="shared" si="3"/>
        <v>6.9732304903474818E-4</v>
      </c>
    </row>
    <row r="60" spans="1:9">
      <c r="A60" s="1" t="s">
        <v>131</v>
      </c>
      <c r="B60">
        <v>17.73</v>
      </c>
      <c r="C60" s="2">
        <v>2696</v>
      </c>
      <c r="D60">
        <f t="shared" si="0"/>
        <v>152.05865764241398</v>
      </c>
      <c r="E60" s="7">
        <f t="shared" si="1"/>
        <v>4.8914660609183473E-3</v>
      </c>
      <c r="F60" s="8">
        <f t="shared" si="4"/>
        <v>0.4127120058639534</v>
      </c>
      <c r="G60" s="7">
        <f t="shared" si="2"/>
        <v>3.9237730186938019E-3</v>
      </c>
      <c r="H60" s="8">
        <f t="shared" si="5"/>
        <v>0.1885048720734917</v>
      </c>
      <c r="I60">
        <f t="shared" si="3"/>
        <v>2.6549707466944072E-4</v>
      </c>
    </row>
    <row r="61" spans="1:9">
      <c r="A61" s="1" t="s">
        <v>61</v>
      </c>
      <c r="B61">
        <v>6.73</v>
      </c>
      <c r="C61" s="2">
        <v>1021</v>
      </c>
      <c r="D61">
        <f t="shared" si="0"/>
        <v>151.70876671619612</v>
      </c>
      <c r="E61" s="7">
        <f t="shared" si="1"/>
        <v>1.8524431929516441E-3</v>
      </c>
      <c r="F61" s="8">
        <f t="shared" si="4"/>
        <v>0.41456444905690504</v>
      </c>
      <c r="G61" s="7">
        <f t="shared" si="2"/>
        <v>1.4893960753417535E-3</v>
      </c>
      <c r="H61" s="8">
        <f t="shared" si="5"/>
        <v>0.18999426814883347</v>
      </c>
      <c r="I61">
        <f t="shared" si="3"/>
        <v>1.2492113405478122E-4</v>
      </c>
    </row>
    <row r="62" spans="1:9">
      <c r="A62" s="1" t="s">
        <v>92</v>
      </c>
      <c r="B62">
        <v>3.12</v>
      </c>
      <c r="C62" s="2">
        <v>468</v>
      </c>
      <c r="D62">
        <f t="shared" si="0"/>
        <v>150</v>
      </c>
      <c r="E62" s="7">
        <f t="shared" si="1"/>
        <v>8.4911206101995055E-4</v>
      </c>
      <c r="F62" s="8">
        <f t="shared" si="4"/>
        <v>0.41541356111792499</v>
      </c>
      <c r="G62" s="7">
        <f t="shared" si="2"/>
        <v>6.9047782393258112E-4</v>
      </c>
      <c r="H62" s="8">
        <f t="shared" si="5"/>
        <v>0.19068474597276605</v>
      </c>
      <c r="I62">
        <f t="shared" si="3"/>
        <v>5.5769613254831596E-4</v>
      </c>
    </row>
    <row r="63" spans="1:9">
      <c r="A63" s="1" t="s">
        <v>241</v>
      </c>
      <c r="B63">
        <v>13.89</v>
      </c>
      <c r="C63" s="2">
        <v>2079</v>
      </c>
      <c r="D63">
        <f t="shared" si="0"/>
        <v>149.67602591792655</v>
      </c>
      <c r="E63" s="7">
        <f t="shared" si="1"/>
        <v>3.7720170403001646E-3</v>
      </c>
      <c r="F63" s="8">
        <f t="shared" si="4"/>
        <v>0.41918557815822516</v>
      </c>
      <c r="G63" s="7">
        <f t="shared" si="2"/>
        <v>3.0739541584690871E-3</v>
      </c>
      <c r="H63" s="8">
        <f t="shared" si="5"/>
        <v>0.19375870013123514</v>
      </c>
      <c r="I63">
        <f t="shared" si="3"/>
        <v>2.1330649105331112E-3</v>
      </c>
    </row>
    <row r="64" spans="1:9">
      <c r="A64" s="1" t="s">
        <v>378</v>
      </c>
      <c r="B64">
        <v>52.79</v>
      </c>
      <c r="C64" s="2">
        <v>7863</v>
      </c>
      <c r="D64">
        <f t="shared" si="0"/>
        <v>148.94866451979541</v>
      </c>
      <c r="E64" s="7">
        <f t="shared" si="1"/>
        <v>1.4266171230341605E-2</v>
      </c>
      <c r="F64" s="8">
        <f t="shared" si="4"/>
        <v>0.43345174938856679</v>
      </c>
      <c r="G64" s="7">
        <f t="shared" si="2"/>
        <v>1.1682796258141332E-2</v>
      </c>
      <c r="H64" s="8">
        <f t="shared" si="5"/>
        <v>0.20544149638937648</v>
      </c>
      <c r="I64">
        <f t="shared" si="3"/>
        <v>1.1033103946081479E-4</v>
      </c>
    </row>
    <row r="65" spans="1:9">
      <c r="A65" s="1" t="s">
        <v>97</v>
      </c>
      <c r="B65">
        <v>2.72</v>
      </c>
      <c r="C65" s="2">
        <v>404</v>
      </c>
      <c r="D65">
        <f t="shared" si="0"/>
        <v>148.52941176470588</v>
      </c>
      <c r="E65" s="7">
        <f t="shared" si="1"/>
        <v>7.3299417233346157E-4</v>
      </c>
      <c r="F65" s="8">
        <f t="shared" si="4"/>
        <v>0.43418474356090025</v>
      </c>
      <c r="G65" s="7">
        <f t="shared" si="2"/>
        <v>6.0195502599250659E-4</v>
      </c>
      <c r="H65" s="8">
        <f t="shared" si="5"/>
        <v>0.20604345141536898</v>
      </c>
      <c r="I65">
        <f t="shared" si="3"/>
        <v>1.4906487900820387E-4</v>
      </c>
    </row>
    <row r="66" spans="1:9">
      <c r="A66" s="1" t="s">
        <v>410</v>
      </c>
      <c r="B66">
        <v>3.66</v>
      </c>
      <c r="C66" s="2">
        <v>542</v>
      </c>
      <c r="D66">
        <f t="shared" ref="D66:D129" si="6">C66/B66</f>
        <v>148.08743169398906</v>
      </c>
      <c r="E66" s="7">
        <f t="shared" si="1"/>
        <v>9.8337336981370337E-4</v>
      </c>
      <c r="F66" s="8">
        <f t="shared" si="4"/>
        <v>0.43516811693071394</v>
      </c>
      <c r="G66" s="7">
        <f t="shared" si="2"/>
        <v>8.0998360115168172E-4</v>
      </c>
      <c r="H66" s="8">
        <f t="shared" si="5"/>
        <v>0.20685343501652065</v>
      </c>
      <c r="I66">
        <f t="shared" si="3"/>
        <v>5.1528987470460252E-4</v>
      </c>
    </row>
    <row r="67" spans="1:9">
      <c r="A67" s="1" t="s">
        <v>60</v>
      </c>
      <c r="B67">
        <v>12.56</v>
      </c>
      <c r="C67" s="2">
        <v>1850</v>
      </c>
      <c r="D67">
        <f t="shared" si="6"/>
        <v>147.29299363057325</v>
      </c>
      <c r="E67" s="7">
        <f t="shared" ref="E67:E130" si="7">C67/551164</f>
        <v>3.3565327198438214E-3</v>
      </c>
      <c r="F67" s="8">
        <f t="shared" si="4"/>
        <v>0.43852464965055776</v>
      </c>
      <c r="G67" s="7">
        <f t="shared" ref="G67:G130" si="8">B67/4518.61</f>
        <v>2.7796158553183392E-3</v>
      </c>
      <c r="H67" s="8">
        <f t="shared" si="5"/>
        <v>0.20963305087183898</v>
      </c>
      <c r="I67">
        <f t="shared" ref="I67:I130" si="9">F67*H68-F68*H67</f>
        <v>1.1996434064753814E-4</v>
      </c>
    </row>
    <row r="68" spans="1:9">
      <c r="A68" s="1" t="s">
        <v>237</v>
      </c>
      <c r="B68">
        <v>2.89</v>
      </c>
      <c r="C68" s="2">
        <v>422</v>
      </c>
      <c r="D68">
        <f t="shared" si="6"/>
        <v>146.02076124567475</v>
      </c>
      <c r="E68" s="7">
        <f t="shared" si="7"/>
        <v>7.6565232852653662E-4</v>
      </c>
      <c r="F68" s="8">
        <f t="shared" ref="F68:F131" si="10">F67+E68</f>
        <v>0.43929030197908431</v>
      </c>
      <c r="G68" s="7">
        <f t="shared" si="8"/>
        <v>6.3957721511703823E-4</v>
      </c>
      <c r="H68" s="8">
        <f t="shared" ref="H68:H131" si="11">H67+G68</f>
        <v>0.21027262808695601</v>
      </c>
      <c r="I68">
        <f t="shared" si="9"/>
        <v>4.434830136731821E-4</v>
      </c>
    </row>
    <row r="69" spans="1:9">
      <c r="A69" s="1" t="s">
        <v>21</v>
      </c>
      <c r="B69">
        <v>10.66</v>
      </c>
      <c r="C69" s="2">
        <v>1554</v>
      </c>
      <c r="D69">
        <f t="shared" si="6"/>
        <v>145.77861163227016</v>
      </c>
      <c r="E69" s="7">
        <f t="shared" si="7"/>
        <v>2.8194874846688102E-3</v>
      </c>
      <c r="F69" s="8">
        <f t="shared" si="10"/>
        <v>0.44210978946375312</v>
      </c>
      <c r="G69" s="7">
        <f t="shared" si="8"/>
        <v>2.3591325651029856E-3</v>
      </c>
      <c r="H69" s="8">
        <f t="shared" si="11"/>
        <v>0.21263176065205899</v>
      </c>
      <c r="I69">
        <f t="shared" si="9"/>
        <v>4.7120213999482519E-4</v>
      </c>
    </row>
    <row r="70" spans="1:9">
      <c r="A70" s="1" t="s">
        <v>365</v>
      </c>
      <c r="B70">
        <v>11.31</v>
      </c>
      <c r="C70" s="2">
        <v>1647</v>
      </c>
      <c r="D70">
        <f t="shared" si="6"/>
        <v>145.62334217506631</v>
      </c>
      <c r="E70" s="7">
        <f t="shared" si="7"/>
        <v>2.9882212916663643E-3</v>
      </c>
      <c r="F70" s="8">
        <f t="shared" si="10"/>
        <v>0.44509801075541949</v>
      </c>
      <c r="G70" s="7">
        <f t="shared" si="8"/>
        <v>2.5029821117556065E-3</v>
      </c>
      <c r="H70" s="8">
        <f t="shared" si="11"/>
        <v>0.21513474276381461</v>
      </c>
      <c r="I70">
        <f t="shared" si="9"/>
        <v>1.4069541083266968E-4</v>
      </c>
    </row>
    <row r="71" spans="1:9">
      <c r="A71" s="1" t="s">
        <v>225</v>
      </c>
      <c r="B71">
        <v>3.37</v>
      </c>
      <c r="C71" s="2">
        <v>490</v>
      </c>
      <c r="D71">
        <f t="shared" si="6"/>
        <v>145.40059347181008</v>
      </c>
      <c r="E71" s="7">
        <f t="shared" si="7"/>
        <v>8.8902758525593109E-4</v>
      </c>
      <c r="F71" s="8">
        <f t="shared" si="10"/>
        <v>0.44598703834067543</v>
      </c>
      <c r="G71" s="7">
        <f t="shared" si="8"/>
        <v>7.4580457264512769E-4</v>
      </c>
      <c r="H71" s="8">
        <f t="shared" si="11"/>
        <v>0.21588054733645973</v>
      </c>
      <c r="I71">
        <f t="shared" si="9"/>
        <v>1.3449179308008818E-4</v>
      </c>
    </row>
    <row r="72" spans="1:9">
      <c r="A72" s="1" t="s">
        <v>5</v>
      </c>
      <c r="B72">
        <v>3.2</v>
      </c>
      <c r="C72" s="2">
        <v>463</v>
      </c>
      <c r="D72">
        <f t="shared" si="6"/>
        <v>144.6875</v>
      </c>
      <c r="E72" s="7">
        <f t="shared" si="7"/>
        <v>8.4004035096631852E-4</v>
      </c>
      <c r="F72" s="8">
        <f t="shared" si="10"/>
        <v>0.44682707869164173</v>
      </c>
      <c r="G72" s="7">
        <f t="shared" si="8"/>
        <v>7.0818238352059605E-4</v>
      </c>
      <c r="H72" s="8">
        <f t="shared" si="11"/>
        <v>0.21658872971998033</v>
      </c>
      <c r="I72">
        <f t="shared" si="9"/>
        <v>2.7176012638611968E-4</v>
      </c>
    </row>
    <row r="73" spans="1:9">
      <c r="A73" s="1" t="s">
        <v>62</v>
      </c>
      <c r="B73">
        <v>6.44</v>
      </c>
      <c r="C73" s="2">
        <v>929</v>
      </c>
      <c r="D73">
        <f t="shared" si="6"/>
        <v>144.25465838509317</v>
      </c>
      <c r="E73" s="7">
        <f t="shared" si="7"/>
        <v>1.6855237279648162E-3</v>
      </c>
      <c r="F73" s="8">
        <f t="shared" si="10"/>
        <v>0.44851260241960655</v>
      </c>
      <c r="G73" s="7">
        <f t="shared" si="8"/>
        <v>1.4252170468351995E-3</v>
      </c>
      <c r="H73" s="8">
        <f t="shared" si="11"/>
        <v>0.21801394676681554</v>
      </c>
      <c r="I73">
        <f t="shared" si="9"/>
        <v>1.3268225734247574E-4</v>
      </c>
    </row>
    <row r="74" spans="1:9">
      <c r="A74" s="1" t="s">
        <v>268</v>
      </c>
      <c r="B74">
        <v>3.13</v>
      </c>
      <c r="C74" s="2">
        <v>450</v>
      </c>
      <c r="D74">
        <f t="shared" si="6"/>
        <v>143.76996805111821</v>
      </c>
      <c r="E74" s="7">
        <f t="shared" si="7"/>
        <v>8.164539048268755E-4</v>
      </c>
      <c r="F74" s="8">
        <f t="shared" si="10"/>
        <v>0.44932905632443343</v>
      </c>
      <c r="G74" s="7">
        <f t="shared" si="8"/>
        <v>6.9269089388108291E-4</v>
      </c>
      <c r="H74" s="8">
        <f t="shared" si="11"/>
        <v>0.21870663766069662</v>
      </c>
      <c r="I74">
        <f t="shared" si="9"/>
        <v>1.2888644992871401E-4</v>
      </c>
    </row>
    <row r="75" spans="1:9">
      <c r="A75" s="1" t="s">
        <v>204</v>
      </c>
      <c r="B75">
        <v>3.02</v>
      </c>
      <c r="C75" s="2">
        <v>432</v>
      </c>
      <c r="D75">
        <f t="shared" si="6"/>
        <v>143.04635761589404</v>
      </c>
      <c r="E75" s="7">
        <f t="shared" si="7"/>
        <v>7.8379574863380046E-4</v>
      </c>
      <c r="F75" s="8">
        <f t="shared" si="10"/>
        <v>0.45011285207306723</v>
      </c>
      <c r="G75" s="7">
        <f t="shared" si="8"/>
        <v>6.6834712444756251E-4</v>
      </c>
      <c r="H75" s="8">
        <f t="shared" si="11"/>
        <v>0.21937498478514417</v>
      </c>
      <c r="I75">
        <f t="shared" si="9"/>
        <v>1.8056065189528403E-4</v>
      </c>
    </row>
    <row r="76" spans="1:9">
      <c r="A76" s="1" t="s">
        <v>405</v>
      </c>
      <c r="B76">
        <v>4.2300000000000004</v>
      </c>
      <c r="C76" s="2">
        <v>605</v>
      </c>
      <c r="D76">
        <f t="shared" si="6"/>
        <v>143.02600472813236</v>
      </c>
      <c r="E76" s="7">
        <f t="shared" si="7"/>
        <v>1.097676916489466E-3</v>
      </c>
      <c r="F76" s="8">
        <f t="shared" si="10"/>
        <v>0.45121052898955671</v>
      </c>
      <c r="G76" s="7">
        <f t="shared" si="8"/>
        <v>9.361285882162879E-4</v>
      </c>
      <c r="H76" s="8">
        <f t="shared" si="11"/>
        <v>0.22031111337336046</v>
      </c>
      <c r="I76">
        <f t="shared" si="9"/>
        <v>4.5131167373130276E-4</v>
      </c>
    </row>
    <row r="77" spans="1:9">
      <c r="A77" s="1" t="s">
        <v>356</v>
      </c>
      <c r="B77">
        <v>10.44</v>
      </c>
      <c r="C77" s="2">
        <v>1479</v>
      </c>
      <c r="D77">
        <f t="shared" si="6"/>
        <v>141.66666666666669</v>
      </c>
      <c r="E77" s="7">
        <f t="shared" si="7"/>
        <v>2.6834118338643306E-3</v>
      </c>
      <c r="F77" s="8">
        <f t="shared" si="10"/>
        <v>0.45389394082342105</v>
      </c>
      <c r="G77" s="7">
        <f t="shared" si="8"/>
        <v>2.3104450262359444E-3</v>
      </c>
      <c r="H77" s="8">
        <f t="shared" si="11"/>
        <v>0.22262155839959641</v>
      </c>
      <c r="I77">
        <f t="shared" si="9"/>
        <v>1.4825267104617845E-4</v>
      </c>
    </row>
    <row r="78" spans="1:9">
      <c r="A78" s="1" t="s">
        <v>152</v>
      </c>
      <c r="B78">
        <v>3.41</v>
      </c>
      <c r="C78" s="2">
        <v>481</v>
      </c>
      <c r="D78">
        <f t="shared" si="6"/>
        <v>141.05571847507332</v>
      </c>
      <c r="E78" s="7">
        <f t="shared" si="7"/>
        <v>8.7269850715939357E-4</v>
      </c>
      <c r="F78" s="8">
        <f t="shared" si="10"/>
        <v>0.45476663933058042</v>
      </c>
      <c r="G78" s="7">
        <f t="shared" si="8"/>
        <v>7.5465685243913515E-4</v>
      </c>
      <c r="H78" s="8">
        <f t="shared" si="11"/>
        <v>0.22337621525203555</v>
      </c>
      <c r="I78">
        <f t="shared" si="9"/>
        <v>3.4243546544432402E-4</v>
      </c>
    </row>
    <row r="79" spans="1:9">
      <c r="A79" s="1" t="s">
        <v>33</v>
      </c>
      <c r="B79">
        <v>7.82</v>
      </c>
      <c r="C79" s="2">
        <v>1097</v>
      </c>
      <c r="D79">
        <f t="shared" si="6"/>
        <v>140.28132992327366</v>
      </c>
      <c r="E79" s="7">
        <f t="shared" si="7"/>
        <v>1.9903331857668498E-3</v>
      </c>
      <c r="F79" s="8">
        <f t="shared" si="10"/>
        <v>0.45675697251634728</v>
      </c>
      <c r="G79" s="7">
        <f t="shared" si="8"/>
        <v>1.7306206997284566E-3</v>
      </c>
      <c r="H79" s="8">
        <f t="shared" si="11"/>
        <v>0.22510683595176401</v>
      </c>
      <c r="I79">
        <f t="shared" si="9"/>
        <v>1.6642906853128747E-4</v>
      </c>
    </row>
    <row r="80" spans="1:9">
      <c r="A80" s="1" t="s">
        <v>6</v>
      </c>
      <c r="B80">
        <v>3.8</v>
      </c>
      <c r="C80" s="2">
        <v>533</v>
      </c>
      <c r="D80">
        <f t="shared" si="6"/>
        <v>140.26315789473685</v>
      </c>
      <c r="E80" s="7">
        <f t="shared" si="7"/>
        <v>9.6704429171716585E-4</v>
      </c>
      <c r="F80" s="8">
        <f t="shared" si="10"/>
        <v>0.45772401680806446</v>
      </c>
      <c r="G80" s="7">
        <f t="shared" si="8"/>
        <v>8.4096658043070769E-4</v>
      </c>
      <c r="H80" s="8">
        <f t="shared" si="11"/>
        <v>0.22594780253219471</v>
      </c>
      <c r="I80">
        <f t="shared" si="9"/>
        <v>2.5144079761514615E-4</v>
      </c>
    </row>
    <row r="81" spans="1:9">
      <c r="A81" s="1" t="s">
        <v>203</v>
      </c>
      <c r="B81">
        <v>5.74</v>
      </c>
      <c r="C81" s="2">
        <v>805</v>
      </c>
      <c r="D81">
        <f t="shared" si="6"/>
        <v>140.2439024390244</v>
      </c>
      <c r="E81" s="7">
        <f t="shared" si="7"/>
        <v>1.460545318634744E-3</v>
      </c>
      <c r="F81" s="8">
        <f t="shared" si="10"/>
        <v>0.45918456212669923</v>
      </c>
      <c r="G81" s="7">
        <f t="shared" si="8"/>
        <v>1.2703021504400691E-3</v>
      </c>
      <c r="H81" s="8">
        <f t="shared" si="11"/>
        <v>0.22721810468263479</v>
      </c>
      <c r="I81">
        <f t="shared" si="9"/>
        <v>1.3553214041319983E-3</v>
      </c>
    </row>
    <row r="82" spans="1:9">
      <c r="A82" s="1" t="s">
        <v>52</v>
      </c>
      <c r="B82">
        <v>30.7</v>
      </c>
      <c r="C82" s="2">
        <v>4280</v>
      </c>
      <c r="D82">
        <f t="shared" si="6"/>
        <v>139.41368078175896</v>
      </c>
      <c r="E82" s="7">
        <f t="shared" si="7"/>
        <v>7.7653838059089488E-3</v>
      </c>
      <c r="F82" s="8">
        <f t="shared" si="10"/>
        <v>0.46694994593260819</v>
      </c>
      <c r="G82" s="7">
        <f t="shared" si="8"/>
        <v>6.7941247419007174E-3</v>
      </c>
      <c r="H82" s="8">
        <f t="shared" si="11"/>
        <v>0.23401222942453551</v>
      </c>
      <c r="I82">
        <f t="shared" si="9"/>
        <v>2.4136883667245923E-4</v>
      </c>
    </row>
    <row r="83" spans="1:9">
      <c r="A83" s="1" t="s">
        <v>110</v>
      </c>
      <c r="B83">
        <v>5.45</v>
      </c>
      <c r="C83" s="2">
        <v>758</v>
      </c>
      <c r="D83">
        <f t="shared" si="6"/>
        <v>139.08256880733944</v>
      </c>
      <c r="E83" s="7">
        <f t="shared" si="7"/>
        <v>1.3752712441306035E-3</v>
      </c>
      <c r="F83" s="8">
        <f t="shared" si="10"/>
        <v>0.46832521717673881</v>
      </c>
      <c r="G83" s="7">
        <f t="shared" si="8"/>
        <v>1.2061231219335151E-3</v>
      </c>
      <c r="H83" s="8">
        <f t="shared" si="11"/>
        <v>0.23521835254646903</v>
      </c>
      <c r="I83">
        <f t="shared" si="9"/>
        <v>4.7109293681139863E-4</v>
      </c>
    </row>
    <row r="84" spans="1:9">
      <c r="A84" s="1" t="s">
        <v>372</v>
      </c>
      <c r="B84">
        <v>10.59</v>
      </c>
      <c r="C84" s="2">
        <v>1468</v>
      </c>
      <c r="D84">
        <f t="shared" si="6"/>
        <v>138.62134088762983</v>
      </c>
      <c r="E84" s="7">
        <f t="shared" si="7"/>
        <v>2.6634540717463406E-3</v>
      </c>
      <c r="F84" s="8">
        <f t="shared" si="10"/>
        <v>0.47098867124848515</v>
      </c>
      <c r="G84" s="7">
        <f t="shared" si="8"/>
        <v>2.3436410754634723E-3</v>
      </c>
      <c r="H84" s="8">
        <f t="shared" si="11"/>
        <v>0.2375619936219325</v>
      </c>
      <c r="I84">
        <f t="shared" si="9"/>
        <v>3.5953282851050594E-4</v>
      </c>
    </row>
    <row r="85" spans="1:9">
      <c r="A85" s="1" t="s">
        <v>247</v>
      </c>
      <c r="B85">
        <v>8.06</v>
      </c>
      <c r="C85" s="2">
        <v>1115</v>
      </c>
      <c r="D85">
        <f t="shared" si="6"/>
        <v>138.33746898263027</v>
      </c>
      <c r="E85" s="7">
        <f t="shared" si="7"/>
        <v>2.0229913419599248E-3</v>
      </c>
      <c r="F85" s="8">
        <f t="shared" si="10"/>
        <v>0.47301166259044508</v>
      </c>
      <c r="G85" s="7">
        <f t="shared" si="8"/>
        <v>1.7837343784925012E-3</v>
      </c>
      <c r="H85" s="8">
        <f t="shared" si="11"/>
        <v>0.239345728000425</v>
      </c>
      <c r="I85">
        <f t="shared" si="9"/>
        <v>3.7145026985005436E-4</v>
      </c>
    </row>
    <row r="86" spans="1:9">
      <c r="A86" s="1" t="s">
        <v>249</v>
      </c>
      <c r="B86">
        <v>8.2899999999999991</v>
      </c>
      <c r="C86" s="2">
        <v>1143</v>
      </c>
      <c r="D86">
        <f t="shared" si="6"/>
        <v>137.87696019300364</v>
      </c>
      <c r="E86" s="7">
        <f t="shared" si="7"/>
        <v>2.0737929182602639E-3</v>
      </c>
      <c r="F86" s="8">
        <f t="shared" si="10"/>
        <v>0.47508545550870535</v>
      </c>
      <c r="G86" s="7">
        <f t="shared" si="8"/>
        <v>1.8346349873080438E-3</v>
      </c>
      <c r="H86" s="8">
        <f t="shared" si="11"/>
        <v>0.24118036298773304</v>
      </c>
      <c r="I86">
        <f t="shared" si="9"/>
        <v>3.8066345779344535E-4</v>
      </c>
    </row>
    <row r="87" spans="1:9">
      <c r="A87" s="1" t="s">
        <v>404</v>
      </c>
      <c r="B87">
        <v>8.49</v>
      </c>
      <c r="C87" s="2">
        <v>1170</v>
      </c>
      <c r="D87">
        <f t="shared" si="6"/>
        <v>137.80918727915193</v>
      </c>
      <c r="E87" s="7">
        <f t="shared" si="7"/>
        <v>2.1227801525498763E-3</v>
      </c>
      <c r="F87" s="8">
        <f t="shared" si="10"/>
        <v>0.4772082356612552</v>
      </c>
      <c r="G87" s="7">
        <f t="shared" si="8"/>
        <v>1.8788963862780813E-3</v>
      </c>
      <c r="H87" s="8">
        <f t="shared" si="11"/>
        <v>0.24305925937401113</v>
      </c>
      <c r="I87">
        <f t="shared" si="9"/>
        <v>1.6305179234614442E-4</v>
      </c>
    </row>
    <row r="88" spans="1:9">
      <c r="A88" s="1" t="s">
        <v>117</v>
      </c>
      <c r="B88">
        <v>3.59</v>
      </c>
      <c r="C88" s="2">
        <v>490</v>
      </c>
      <c r="D88">
        <f t="shared" si="6"/>
        <v>136.49025069637884</v>
      </c>
      <c r="E88" s="7">
        <f t="shared" si="7"/>
        <v>8.8902758525593109E-4</v>
      </c>
      <c r="F88" s="8">
        <f t="shared" si="10"/>
        <v>0.47809726324651114</v>
      </c>
      <c r="G88" s="7">
        <f t="shared" si="8"/>
        <v>7.9449211151216858E-4</v>
      </c>
      <c r="H88" s="8">
        <f t="shared" si="11"/>
        <v>0.2438537514855233</v>
      </c>
      <c r="I88">
        <f t="shared" si="9"/>
        <v>2.1746169767957874E-3</v>
      </c>
    </row>
    <row r="89" spans="1:9">
      <c r="A89" s="1" t="s">
        <v>350</v>
      </c>
      <c r="B89">
        <v>47.39</v>
      </c>
      <c r="C89" s="2">
        <v>6418</v>
      </c>
      <c r="D89">
        <f t="shared" si="6"/>
        <v>135.42941548849967</v>
      </c>
      <c r="E89" s="7">
        <f t="shared" si="7"/>
        <v>1.1644447024841971E-2</v>
      </c>
      <c r="F89" s="8">
        <f t="shared" si="10"/>
        <v>0.4897417102713531</v>
      </c>
      <c r="G89" s="7">
        <f t="shared" si="8"/>
        <v>1.0487738485950327E-2</v>
      </c>
      <c r="H89" s="8">
        <f t="shared" si="11"/>
        <v>0.2543414899714736</v>
      </c>
      <c r="I89">
        <f t="shared" si="9"/>
        <v>5.5226800716742797E-4</v>
      </c>
    </row>
    <row r="90" spans="1:9">
      <c r="A90" s="1" t="s">
        <v>172</v>
      </c>
      <c r="B90">
        <v>12.01</v>
      </c>
      <c r="C90" s="2">
        <v>1624</v>
      </c>
      <c r="D90">
        <f t="shared" si="6"/>
        <v>135.22064945878435</v>
      </c>
      <c r="E90" s="7">
        <f t="shared" si="7"/>
        <v>2.9464914254196573E-3</v>
      </c>
      <c r="F90" s="8">
        <f t="shared" si="10"/>
        <v>0.49268820169677274</v>
      </c>
      <c r="G90" s="7">
        <f t="shared" si="8"/>
        <v>2.6578970081507368E-3</v>
      </c>
      <c r="H90" s="8">
        <f t="shared" si="11"/>
        <v>0.25699938697962432</v>
      </c>
      <c r="I90">
        <f t="shared" si="9"/>
        <v>7.2144483851485641E-4</v>
      </c>
    </row>
    <row r="91" spans="1:9">
      <c r="A91" s="1" t="s">
        <v>330</v>
      </c>
      <c r="B91">
        <v>15.61</v>
      </c>
      <c r="C91" s="2">
        <v>2103</v>
      </c>
      <c r="D91">
        <f t="shared" si="6"/>
        <v>134.72133247918001</v>
      </c>
      <c r="E91" s="7">
        <f t="shared" si="7"/>
        <v>3.815561248557598E-3</v>
      </c>
      <c r="F91" s="8">
        <f t="shared" si="10"/>
        <v>0.49650376294533033</v>
      </c>
      <c r="G91" s="7">
        <f t="shared" si="8"/>
        <v>3.4546021896114071E-3</v>
      </c>
      <c r="H91" s="8">
        <f t="shared" si="11"/>
        <v>0.26045398916923573</v>
      </c>
      <c r="I91">
        <f t="shared" si="9"/>
        <v>1.7936507840235483E-4</v>
      </c>
    </row>
    <row r="92" spans="1:9">
      <c r="A92" s="1" t="s">
        <v>346</v>
      </c>
      <c r="B92">
        <v>3.83</v>
      </c>
      <c r="C92" s="2">
        <v>511</v>
      </c>
      <c r="D92">
        <f t="shared" si="6"/>
        <v>133.42036553524804</v>
      </c>
      <c r="E92" s="7">
        <f t="shared" si="7"/>
        <v>9.2712876748118531E-4</v>
      </c>
      <c r="F92" s="8">
        <f t="shared" si="10"/>
        <v>0.49743089171281152</v>
      </c>
      <c r="G92" s="7">
        <f t="shared" si="8"/>
        <v>8.4760579027621337E-4</v>
      </c>
      <c r="H92" s="8">
        <f t="shared" si="11"/>
        <v>0.26130159495951194</v>
      </c>
      <c r="I92">
        <f t="shared" si="9"/>
        <v>3.8302108534055135E-4</v>
      </c>
    </row>
    <row r="93" spans="1:9">
      <c r="A93" s="1" t="s">
        <v>231</v>
      </c>
      <c r="B93">
        <v>8.0399999999999991</v>
      </c>
      <c r="C93" s="2">
        <v>1059</v>
      </c>
      <c r="D93">
        <f t="shared" si="6"/>
        <v>131.71641791044777</v>
      </c>
      <c r="E93" s="7">
        <f t="shared" si="7"/>
        <v>1.921388189359247E-3</v>
      </c>
      <c r="F93" s="8">
        <f t="shared" si="10"/>
        <v>0.49935227990217079</v>
      </c>
      <c r="G93" s="7">
        <f t="shared" si="8"/>
        <v>1.7793082385954972E-3</v>
      </c>
      <c r="H93" s="8">
        <f t="shared" si="11"/>
        <v>0.26308090319810745</v>
      </c>
      <c r="I93">
        <f t="shared" si="9"/>
        <v>1.8627554755817899E-4</v>
      </c>
    </row>
    <row r="94" spans="1:9">
      <c r="A94" s="1" t="s">
        <v>81</v>
      </c>
      <c r="B94">
        <v>3.91</v>
      </c>
      <c r="C94" s="2">
        <v>515</v>
      </c>
      <c r="D94">
        <f t="shared" si="6"/>
        <v>131.71355498721226</v>
      </c>
      <c r="E94" s="7">
        <f t="shared" si="7"/>
        <v>9.3438613552409081E-4</v>
      </c>
      <c r="F94" s="8">
        <f t="shared" si="10"/>
        <v>0.50028666603769489</v>
      </c>
      <c r="G94" s="7">
        <f t="shared" si="8"/>
        <v>8.6531034986422829E-4</v>
      </c>
      <c r="H94" s="8">
        <f t="shared" si="11"/>
        <v>0.26394621354797165</v>
      </c>
      <c r="I94">
        <f t="shared" si="9"/>
        <v>2.8553137979900334E-4</v>
      </c>
    </row>
    <row r="95" spans="1:9">
      <c r="A95" s="1" t="s">
        <v>349</v>
      </c>
      <c r="B95">
        <v>5.97</v>
      </c>
      <c r="C95" s="2">
        <v>784</v>
      </c>
      <c r="D95">
        <f t="shared" si="6"/>
        <v>131.32328308207707</v>
      </c>
      <c r="E95" s="7">
        <f t="shared" si="7"/>
        <v>1.4224441364094897E-3</v>
      </c>
      <c r="F95" s="8">
        <f t="shared" si="10"/>
        <v>0.50170911017410436</v>
      </c>
      <c r="G95" s="7">
        <f t="shared" si="8"/>
        <v>1.3212027592556118E-3</v>
      </c>
      <c r="H95" s="8">
        <f t="shared" si="11"/>
        <v>0.26526741630722728</v>
      </c>
      <c r="I95">
        <f t="shared" si="9"/>
        <v>7.7146883450526782E-4</v>
      </c>
    </row>
    <row r="96" spans="1:9">
      <c r="A96" s="1" t="s">
        <v>78</v>
      </c>
      <c r="B96">
        <v>16.09</v>
      </c>
      <c r="C96" s="2">
        <v>2109</v>
      </c>
      <c r="D96">
        <f t="shared" si="6"/>
        <v>131.07520198881292</v>
      </c>
      <c r="E96" s="7">
        <f t="shared" si="7"/>
        <v>3.8264473006219563E-3</v>
      </c>
      <c r="F96" s="8">
        <f t="shared" si="10"/>
        <v>0.50553555747472634</v>
      </c>
      <c r="G96" s="7">
        <f t="shared" si="8"/>
        <v>3.5608295471394966E-3</v>
      </c>
      <c r="H96" s="8">
        <f t="shared" si="11"/>
        <v>0.26882824585436677</v>
      </c>
      <c r="I96">
        <f t="shared" si="9"/>
        <v>1.1633166143665274E-4</v>
      </c>
    </row>
    <row r="97" spans="1:9">
      <c r="A97" s="1" t="s">
        <v>325</v>
      </c>
      <c r="B97">
        <v>2.4</v>
      </c>
      <c r="C97" s="2">
        <v>312</v>
      </c>
      <c r="D97">
        <f t="shared" si="6"/>
        <v>130</v>
      </c>
      <c r="E97" s="7">
        <f t="shared" si="7"/>
        <v>5.660747073466337E-4</v>
      </c>
      <c r="F97" s="8">
        <f t="shared" si="10"/>
        <v>0.50610163218207294</v>
      </c>
      <c r="G97" s="7">
        <f t="shared" si="8"/>
        <v>5.3113678764044698E-4</v>
      </c>
      <c r="H97" s="8">
        <f t="shared" si="11"/>
        <v>0.26935938264200721</v>
      </c>
      <c r="I97">
        <f t="shared" si="9"/>
        <v>3.635972973576318E-4</v>
      </c>
    </row>
    <row r="98" spans="1:9">
      <c r="A98" s="1" t="s">
        <v>437</v>
      </c>
      <c r="B98">
        <v>7.47</v>
      </c>
      <c r="C98" s="2">
        <v>968</v>
      </c>
      <c r="D98">
        <f t="shared" si="6"/>
        <v>129.58500669344042</v>
      </c>
      <c r="E98" s="7">
        <f t="shared" si="7"/>
        <v>1.7562830663831455E-3</v>
      </c>
      <c r="F98" s="8">
        <f t="shared" si="10"/>
        <v>0.50785791524845603</v>
      </c>
      <c r="G98" s="7">
        <f t="shared" si="8"/>
        <v>1.6531632515308912E-3</v>
      </c>
      <c r="H98" s="8">
        <f t="shared" si="11"/>
        <v>0.27101254589353807</v>
      </c>
      <c r="I98">
        <f t="shared" si="9"/>
        <v>8.3523402562873938E-5</v>
      </c>
    </row>
    <row r="99" spans="1:9">
      <c r="A99" s="1" t="s">
        <v>329</v>
      </c>
      <c r="B99">
        <v>1.71</v>
      </c>
      <c r="C99" s="2">
        <v>221</v>
      </c>
      <c r="D99">
        <f t="shared" si="6"/>
        <v>129.23976608187135</v>
      </c>
      <c r="E99" s="7">
        <f t="shared" si="7"/>
        <v>4.009695843705322E-4</v>
      </c>
      <c r="F99" s="8">
        <f t="shared" si="10"/>
        <v>0.50825888483282655</v>
      </c>
      <c r="G99" s="7">
        <f t="shared" si="8"/>
        <v>3.7843496119381847E-4</v>
      </c>
      <c r="H99" s="8">
        <f t="shared" si="11"/>
        <v>0.2713909808547319</v>
      </c>
      <c r="I99">
        <f t="shared" si="9"/>
        <v>1.7983515359779045E-4</v>
      </c>
    </row>
    <row r="100" spans="1:9">
      <c r="A100" s="1" t="s">
        <v>211</v>
      </c>
      <c r="B100">
        <v>3.63</v>
      </c>
      <c r="C100" s="2">
        <v>464</v>
      </c>
      <c r="D100">
        <f t="shared" si="6"/>
        <v>127.8236914600551</v>
      </c>
      <c r="E100" s="7">
        <f t="shared" si="7"/>
        <v>8.4185469297704495E-4</v>
      </c>
      <c r="F100" s="8">
        <f t="shared" si="10"/>
        <v>0.50910073952580359</v>
      </c>
      <c r="G100" s="7">
        <f t="shared" si="8"/>
        <v>8.0334439130617605E-4</v>
      </c>
      <c r="H100" s="8">
        <f t="shared" si="11"/>
        <v>0.27219432524603809</v>
      </c>
      <c r="I100">
        <f t="shared" si="9"/>
        <v>8.458005026898141E-4</v>
      </c>
    </row>
    <row r="101" spans="1:9">
      <c r="A101" s="1" t="s">
        <v>76</v>
      </c>
      <c r="B101">
        <v>17.010000000000002</v>
      </c>
      <c r="C101" s="2">
        <v>2168</v>
      </c>
      <c r="D101">
        <f t="shared" si="6"/>
        <v>127.45443856554967</v>
      </c>
      <c r="E101" s="7">
        <f t="shared" si="7"/>
        <v>3.9334934792548135E-3</v>
      </c>
      <c r="F101" s="8">
        <f t="shared" si="10"/>
        <v>0.51303423300505846</v>
      </c>
      <c r="G101" s="7">
        <f t="shared" si="8"/>
        <v>3.7644319824016682E-3</v>
      </c>
      <c r="H101" s="8">
        <f t="shared" si="11"/>
        <v>0.27595875722843977</v>
      </c>
      <c r="I101">
        <f t="shared" si="9"/>
        <v>2.6733048919261315E-4</v>
      </c>
    </row>
    <row r="102" spans="1:9">
      <c r="A102" s="1" t="s">
        <v>66</v>
      </c>
      <c r="B102">
        <v>5.34</v>
      </c>
      <c r="C102" s="2">
        <v>677</v>
      </c>
      <c r="D102">
        <f t="shared" si="6"/>
        <v>126.77902621722846</v>
      </c>
      <c r="E102" s="7">
        <f t="shared" si="7"/>
        <v>1.228309541261766E-3</v>
      </c>
      <c r="F102" s="8">
        <f t="shared" si="10"/>
        <v>0.5142625425463202</v>
      </c>
      <c r="G102" s="7">
        <f t="shared" si="8"/>
        <v>1.1817793524999945E-3</v>
      </c>
      <c r="H102" s="8">
        <f t="shared" si="11"/>
        <v>0.27714053658093973</v>
      </c>
      <c r="I102">
        <f t="shared" si="9"/>
        <v>1.613141619881131E-4</v>
      </c>
    </row>
    <row r="103" spans="1:9">
      <c r="A103" s="1" t="s">
        <v>153</v>
      </c>
      <c r="B103">
        <v>3.22</v>
      </c>
      <c r="C103" s="2">
        <v>408</v>
      </c>
      <c r="D103">
        <f t="shared" si="6"/>
        <v>126.70807453416148</v>
      </c>
      <c r="E103" s="7">
        <f t="shared" si="7"/>
        <v>7.4025154037636706E-4</v>
      </c>
      <c r="F103" s="8">
        <f t="shared" si="10"/>
        <v>0.51500279408669658</v>
      </c>
      <c r="G103" s="7">
        <f t="shared" si="8"/>
        <v>7.1260852341759973E-4</v>
      </c>
      <c r="H103" s="8">
        <f t="shared" si="11"/>
        <v>0.27785314510435732</v>
      </c>
      <c r="I103">
        <f t="shared" si="9"/>
        <v>3.5397062135944513E-4</v>
      </c>
    </row>
    <row r="104" spans="1:9">
      <c r="A104" s="1" t="s">
        <v>37</v>
      </c>
      <c r="B104">
        <v>7.06</v>
      </c>
      <c r="C104" s="2">
        <v>894</v>
      </c>
      <c r="D104">
        <f t="shared" si="6"/>
        <v>126.62889518413598</v>
      </c>
      <c r="E104" s="7">
        <f t="shared" si="7"/>
        <v>1.6220217575893927E-3</v>
      </c>
      <c r="F104" s="8">
        <f t="shared" si="10"/>
        <v>0.51662481584428599</v>
      </c>
      <c r="G104" s="7">
        <f t="shared" si="8"/>
        <v>1.5624273836423149E-3</v>
      </c>
      <c r="H104" s="8">
        <f t="shared" si="11"/>
        <v>0.27941557248799964</v>
      </c>
      <c r="I104">
        <f t="shared" si="9"/>
        <v>2.7585938751123473E-4</v>
      </c>
    </row>
    <row r="105" spans="1:9">
      <c r="A105" s="1" t="s">
        <v>271</v>
      </c>
      <c r="B105">
        <v>5.49</v>
      </c>
      <c r="C105" s="2">
        <v>694</v>
      </c>
      <c r="D105">
        <f t="shared" si="6"/>
        <v>126.41165755919853</v>
      </c>
      <c r="E105" s="7">
        <f t="shared" si="7"/>
        <v>1.2591533554441147E-3</v>
      </c>
      <c r="F105" s="8">
        <f t="shared" si="10"/>
        <v>0.51788396919973012</v>
      </c>
      <c r="G105" s="7">
        <f t="shared" si="8"/>
        <v>1.2149754017275226E-3</v>
      </c>
      <c r="H105" s="8">
        <f t="shared" si="11"/>
        <v>0.28063054788972719</v>
      </c>
      <c r="I105">
        <f t="shared" si="9"/>
        <v>3.3026409869685303E-4</v>
      </c>
    </row>
    <row r="106" spans="1:9">
      <c r="A106" s="1" t="s">
        <v>107</v>
      </c>
      <c r="B106">
        <v>6.52</v>
      </c>
      <c r="C106" s="2">
        <v>819</v>
      </c>
      <c r="D106">
        <f t="shared" si="6"/>
        <v>125.61349693251535</v>
      </c>
      <c r="E106" s="7">
        <f t="shared" si="7"/>
        <v>1.4859461067849133E-3</v>
      </c>
      <c r="F106" s="8">
        <f t="shared" si="10"/>
        <v>0.519369915306515</v>
      </c>
      <c r="G106" s="7">
        <f t="shared" si="8"/>
        <v>1.4429216064232142E-3</v>
      </c>
      <c r="H106" s="8">
        <f t="shared" si="11"/>
        <v>0.28207346949615042</v>
      </c>
      <c r="I106">
        <f t="shared" si="9"/>
        <v>3.3562517716972939E-4</v>
      </c>
    </row>
    <row r="107" spans="1:9">
      <c r="A107" s="1" t="s">
        <v>100</v>
      </c>
      <c r="B107">
        <v>6.58</v>
      </c>
      <c r="C107" s="2">
        <v>822</v>
      </c>
      <c r="D107">
        <f t="shared" si="6"/>
        <v>124.92401215805471</v>
      </c>
      <c r="E107" s="7">
        <f t="shared" si="7"/>
        <v>1.4913891328170925E-3</v>
      </c>
      <c r="F107" s="8">
        <f t="shared" si="10"/>
        <v>0.5208613044393321</v>
      </c>
      <c r="G107" s="7">
        <f t="shared" si="8"/>
        <v>1.4562000261142255E-3</v>
      </c>
      <c r="H107" s="8">
        <f t="shared" si="11"/>
        <v>0.28352966952226466</v>
      </c>
      <c r="I107">
        <f t="shared" si="9"/>
        <v>8.4628378810966409E-4</v>
      </c>
    </row>
    <row r="108" spans="1:9">
      <c r="A108" s="1" t="s">
        <v>77</v>
      </c>
      <c r="B108">
        <v>16.41</v>
      </c>
      <c r="C108" s="2">
        <v>2032</v>
      </c>
      <c r="D108">
        <f t="shared" si="6"/>
        <v>123.82693479585619</v>
      </c>
      <c r="E108" s="7">
        <f t="shared" si="7"/>
        <v>3.6867429657960245E-3</v>
      </c>
      <c r="F108" s="8">
        <f t="shared" si="10"/>
        <v>0.52454804740512817</v>
      </c>
      <c r="G108" s="7">
        <f t="shared" si="8"/>
        <v>3.6316477854915563E-3</v>
      </c>
      <c r="H108" s="8">
        <f t="shared" si="11"/>
        <v>0.28716131730775624</v>
      </c>
      <c r="I108">
        <f t="shared" si="9"/>
        <v>2.0160973113020342E-4</v>
      </c>
    </row>
    <row r="109" spans="1:9">
      <c r="A109" s="1" t="s">
        <v>11</v>
      </c>
      <c r="B109">
        <v>3.9</v>
      </c>
      <c r="C109" s="2">
        <v>482</v>
      </c>
      <c r="D109">
        <f t="shared" si="6"/>
        <v>123.58974358974359</v>
      </c>
      <c r="E109" s="7">
        <f t="shared" si="7"/>
        <v>8.7451284917012E-4</v>
      </c>
      <c r="F109" s="8">
        <f t="shared" si="10"/>
        <v>0.52542256025429834</v>
      </c>
      <c r="G109" s="7">
        <f t="shared" si="8"/>
        <v>8.6309727991572629E-4</v>
      </c>
      <c r="H109" s="8">
        <f t="shared" si="11"/>
        <v>0.28802441458767197</v>
      </c>
      <c r="I109">
        <f t="shared" si="9"/>
        <v>6.6490609788760757E-4</v>
      </c>
    </row>
    <row r="110" spans="1:9">
      <c r="A110" s="1" t="s">
        <v>93</v>
      </c>
      <c r="B110">
        <v>12.72</v>
      </c>
      <c r="C110" s="2">
        <v>1558</v>
      </c>
      <c r="D110">
        <f t="shared" si="6"/>
        <v>122.48427672955974</v>
      </c>
      <c r="E110" s="7">
        <f t="shared" si="7"/>
        <v>2.8267448527117154E-3</v>
      </c>
      <c r="F110" s="8">
        <f t="shared" si="10"/>
        <v>0.52824930510701007</v>
      </c>
      <c r="G110" s="7">
        <f t="shared" si="8"/>
        <v>2.8150249744943691E-3</v>
      </c>
      <c r="H110" s="8">
        <f t="shared" si="11"/>
        <v>0.29083943956216635</v>
      </c>
      <c r="I110">
        <f t="shared" si="9"/>
        <v>2.2543210625636245E-4</v>
      </c>
    </row>
    <row r="111" spans="1:9">
      <c r="A111" s="1" t="s">
        <v>90</v>
      </c>
      <c r="B111">
        <v>4.28</v>
      </c>
      <c r="C111" s="2">
        <v>521</v>
      </c>
      <c r="D111">
        <f t="shared" si="6"/>
        <v>121.72897196261681</v>
      </c>
      <c r="E111" s="7">
        <f t="shared" si="7"/>
        <v>9.4527218758844915E-4</v>
      </c>
      <c r="F111" s="8">
        <f t="shared" si="10"/>
        <v>0.52919457729459851</v>
      </c>
      <c r="G111" s="7">
        <f t="shared" si="8"/>
        <v>9.4719393795879715E-4</v>
      </c>
      <c r="H111" s="8">
        <f t="shared" si="11"/>
        <v>0.29178663350012513</v>
      </c>
      <c r="I111">
        <f t="shared" si="9"/>
        <v>1.7965900388799971E-4</v>
      </c>
    </row>
    <row r="112" spans="1:9">
      <c r="A112" s="1" t="s">
        <v>113</v>
      </c>
      <c r="B112">
        <v>3.41</v>
      </c>
      <c r="C112" s="2">
        <v>415</v>
      </c>
      <c r="D112">
        <f t="shared" si="6"/>
        <v>121.70087976539588</v>
      </c>
      <c r="E112" s="7">
        <f t="shared" si="7"/>
        <v>7.5295193445145184E-4</v>
      </c>
      <c r="F112" s="8">
        <f t="shared" si="10"/>
        <v>0.52994752922904997</v>
      </c>
      <c r="G112" s="7">
        <f t="shared" si="8"/>
        <v>7.5465685243913515E-4</v>
      </c>
      <c r="H112" s="8">
        <f t="shared" si="11"/>
        <v>0.29254129035256426</v>
      </c>
      <c r="I112">
        <f t="shared" si="9"/>
        <v>1.391336651769548E-4</v>
      </c>
    </row>
    <row r="113" spans="1:9">
      <c r="A113" s="1" t="s">
        <v>397</v>
      </c>
      <c r="B113">
        <v>2.63</v>
      </c>
      <c r="C113" s="2">
        <v>319</v>
      </c>
      <c r="D113">
        <f t="shared" si="6"/>
        <v>121.29277566539925</v>
      </c>
      <c r="E113" s="7">
        <f t="shared" si="7"/>
        <v>5.7877510142171837E-4</v>
      </c>
      <c r="F113" s="8">
        <f t="shared" si="10"/>
        <v>0.53052630433047165</v>
      </c>
      <c r="G113" s="7">
        <f t="shared" si="8"/>
        <v>5.8203739645598977E-4</v>
      </c>
      <c r="H113" s="8">
        <f t="shared" si="11"/>
        <v>0.29312332774902028</v>
      </c>
      <c r="I113">
        <f t="shared" si="9"/>
        <v>2.2348279911696411E-4</v>
      </c>
    </row>
    <row r="114" spans="1:9">
      <c r="A114" s="1" t="s">
        <v>9</v>
      </c>
      <c r="B114">
        <v>4.2</v>
      </c>
      <c r="C114" s="2">
        <v>507</v>
      </c>
      <c r="D114">
        <f t="shared" si="6"/>
        <v>120.71428571428571</v>
      </c>
      <c r="E114" s="7">
        <f t="shared" si="7"/>
        <v>9.1987139943827971E-4</v>
      </c>
      <c r="F114" s="8">
        <f t="shared" si="10"/>
        <v>0.53144617572990993</v>
      </c>
      <c r="G114" s="7">
        <f t="shared" si="8"/>
        <v>9.2948937837078222E-4</v>
      </c>
      <c r="H114" s="8">
        <f t="shared" si="11"/>
        <v>0.29405281712739106</v>
      </c>
      <c r="I114">
        <f t="shared" si="9"/>
        <v>2.8307581188896647E-4</v>
      </c>
    </row>
    <row r="115" spans="1:9">
      <c r="A115" s="1" t="s">
        <v>214</v>
      </c>
      <c r="B115">
        <v>5.31</v>
      </c>
      <c r="C115" s="2">
        <v>640</v>
      </c>
      <c r="D115">
        <f t="shared" si="6"/>
        <v>120.52730696798494</v>
      </c>
      <c r="E115" s="7">
        <f t="shared" si="7"/>
        <v>1.1611788868648896E-3</v>
      </c>
      <c r="F115" s="8">
        <f t="shared" si="10"/>
        <v>0.53260735461677478</v>
      </c>
      <c r="G115" s="7">
        <f t="shared" si="8"/>
        <v>1.1751401426544888E-3</v>
      </c>
      <c r="H115" s="8">
        <f t="shared" si="11"/>
        <v>0.29522795727004553</v>
      </c>
      <c r="I115">
        <f t="shared" si="9"/>
        <v>1.065626595245478E-3</v>
      </c>
    </row>
    <row r="116" spans="1:9">
      <c r="A116" s="1" t="s">
        <v>255</v>
      </c>
      <c r="B116">
        <v>19.72</v>
      </c>
      <c r="C116" s="2">
        <v>2350</v>
      </c>
      <c r="D116">
        <f t="shared" si="6"/>
        <v>119.16835699797161</v>
      </c>
      <c r="E116" s="7">
        <f t="shared" si="7"/>
        <v>4.2637037252070166E-3</v>
      </c>
      <c r="F116" s="8">
        <f t="shared" si="10"/>
        <v>0.53687105834198179</v>
      </c>
      <c r="G116" s="7">
        <f t="shared" si="8"/>
        <v>4.3641739384456726E-3</v>
      </c>
      <c r="H116" s="8">
        <f t="shared" si="11"/>
        <v>0.29959213120849121</v>
      </c>
      <c r="I116">
        <f t="shared" si="9"/>
        <v>2.5521568950942486E-4</v>
      </c>
    </row>
    <row r="117" spans="1:9">
      <c r="A117" s="1" t="s">
        <v>121</v>
      </c>
      <c r="B117">
        <v>4.71</v>
      </c>
      <c r="C117" s="2">
        <v>560</v>
      </c>
      <c r="D117">
        <f t="shared" si="6"/>
        <v>118.89596602972399</v>
      </c>
      <c r="E117" s="7">
        <f t="shared" si="7"/>
        <v>1.0160315260067784E-3</v>
      </c>
      <c r="F117" s="8">
        <f t="shared" si="10"/>
        <v>0.53788708986798861</v>
      </c>
      <c r="G117" s="7">
        <f t="shared" si="8"/>
        <v>1.0423559457443771E-3</v>
      </c>
      <c r="H117" s="8">
        <f t="shared" si="11"/>
        <v>0.30063448715423557</v>
      </c>
      <c r="I117">
        <f t="shared" si="9"/>
        <v>4.0862230752794493E-4</v>
      </c>
    </row>
    <row r="118" spans="1:9">
      <c r="A118" s="1" t="s">
        <v>8</v>
      </c>
      <c r="B118">
        <v>7.52</v>
      </c>
      <c r="C118" s="2">
        <v>892</v>
      </c>
      <c r="D118">
        <f t="shared" si="6"/>
        <v>118.61702127659575</v>
      </c>
      <c r="E118" s="7">
        <f t="shared" si="7"/>
        <v>1.6183930735679398E-3</v>
      </c>
      <c r="F118" s="8">
        <f t="shared" si="10"/>
        <v>0.53950548294155654</v>
      </c>
      <c r="G118" s="7">
        <f t="shared" si="8"/>
        <v>1.6642286012734004E-3</v>
      </c>
      <c r="H118" s="8">
        <f t="shared" si="11"/>
        <v>0.30229871575550898</v>
      </c>
      <c r="I118">
        <f t="shared" si="9"/>
        <v>3.5375178134389174E-4</v>
      </c>
    </row>
    <row r="119" spans="1:9">
      <c r="A119" s="1" t="s">
        <v>303</v>
      </c>
      <c r="B119">
        <v>6.5</v>
      </c>
      <c r="C119" s="2">
        <v>770</v>
      </c>
      <c r="D119">
        <f t="shared" si="6"/>
        <v>118.46153846153847</v>
      </c>
      <c r="E119" s="7">
        <f t="shared" si="7"/>
        <v>1.3970433482593202E-3</v>
      </c>
      <c r="F119" s="8">
        <f t="shared" si="10"/>
        <v>0.54090252628981583</v>
      </c>
      <c r="G119" s="7">
        <f t="shared" si="8"/>
        <v>1.4384954665262106E-3</v>
      </c>
      <c r="H119" s="8">
        <f t="shared" si="11"/>
        <v>0.30373721122203517</v>
      </c>
      <c r="I119">
        <f t="shared" si="9"/>
        <v>2.272982010277369E-4</v>
      </c>
    </row>
    <row r="120" spans="1:9">
      <c r="A120" s="1" t="s">
        <v>99</v>
      </c>
      <c r="B120">
        <v>4.1500000000000004</v>
      </c>
      <c r="C120" s="2">
        <v>489</v>
      </c>
      <c r="D120">
        <f t="shared" si="6"/>
        <v>117.83132530120481</v>
      </c>
      <c r="E120" s="7">
        <f t="shared" si="7"/>
        <v>8.8721324324520466E-4</v>
      </c>
      <c r="F120" s="8">
        <f t="shared" si="10"/>
        <v>0.54178973953306109</v>
      </c>
      <c r="G120" s="7">
        <f t="shared" si="8"/>
        <v>9.1842402862827297E-4</v>
      </c>
      <c r="H120" s="8">
        <f t="shared" si="11"/>
        <v>0.30465563525066347</v>
      </c>
      <c r="I120">
        <f t="shared" si="9"/>
        <v>2.895438067863354E-4</v>
      </c>
    </row>
    <row r="121" spans="1:9">
      <c r="A121" s="1" t="s">
        <v>165</v>
      </c>
      <c r="B121">
        <v>5.25</v>
      </c>
      <c r="C121" s="2">
        <v>615</v>
      </c>
      <c r="D121">
        <f t="shared" si="6"/>
        <v>117.14285714285714</v>
      </c>
      <c r="E121" s="7">
        <f t="shared" si="7"/>
        <v>1.1158203365967299E-3</v>
      </c>
      <c r="F121" s="8">
        <f t="shared" si="10"/>
        <v>0.54290555986965783</v>
      </c>
      <c r="G121" s="7">
        <f t="shared" si="8"/>
        <v>1.1618617229634779E-3</v>
      </c>
      <c r="H121" s="8">
        <f t="shared" si="11"/>
        <v>0.30581749697362692</v>
      </c>
      <c r="I121">
        <f t="shared" si="9"/>
        <v>4.7675755733142533E-4</v>
      </c>
    </row>
    <row r="122" spans="1:9">
      <c r="A122" s="1" t="s">
        <v>336</v>
      </c>
      <c r="B122">
        <v>8.6</v>
      </c>
      <c r="C122" s="2">
        <v>1003</v>
      </c>
      <c r="D122">
        <f t="shared" si="6"/>
        <v>116.62790697674419</v>
      </c>
      <c r="E122" s="7">
        <f t="shared" si="7"/>
        <v>1.819785036758569E-3</v>
      </c>
      <c r="F122" s="8">
        <f t="shared" si="10"/>
        <v>0.54472534490641644</v>
      </c>
      <c r="G122" s="7">
        <f t="shared" si="8"/>
        <v>1.9032401557116017E-3</v>
      </c>
      <c r="H122" s="8">
        <f t="shared" si="11"/>
        <v>0.30772073712933851</v>
      </c>
      <c r="I122">
        <f t="shared" si="9"/>
        <v>9.8186422413937269E-5</v>
      </c>
    </row>
    <row r="123" spans="1:9">
      <c r="A123" s="1" t="s">
        <v>197</v>
      </c>
      <c r="B123">
        <v>1.75</v>
      </c>
      <c r="C123" s="2">
        <v>202</v>
      </c>
      <c r="D123">
        <f t="shared" si="6"/>
        <v>115.42857142857143</v>
      </c>
      <c r="E123" s="7">
        <f t="shared" si="7"/>
        <v>3.6649708616673079E-4</v>
      </c>
      <c r="F123" s="8">
        <f t="shared" si="10"/>
        <v>0.5450918419925832</v>
      </c>
      <c r="G123" s="7">
        <f t="shared" si="8"/>
        <v>3.8728724098782593E-4</v>
      </c>
      <c r="H123" s="8">
        <f t="shared" si="11"/>
        <v>0.30810802437032631</v>
      </c>
      <c r="I123">
        <f t="shared" si="9"/>
        <v>9.8186422413937269E-5</v>
      </c>
    </row>
    <row r="124" spans="1:9">
      <c r="A124" s="1" t="s">
        <v>377</v>
      </c>
      <c r="B124">
        <v>1.75</v>
      </c>
      <c r="C124" s="2">
        <v>202</v>
      </c>
      <c r="D124">
        <f t="shared" si="6"/>
        <v>115.42857142857143</v>
      </c>
      <c r="E124" s="7">
        <f t="shared" si="7"/>
        <v>3.6649708616673079E-4</v>
      </c>
      <c r="F124" s="8">
        <f t="shared" si="10"/>
        <v>0.54545833907874997</v>
      </c>
      <c r="G124" s="7">
        <f t="shared" si="8"/>
        <v>3.8728724098782593E-4</v>
      </c>
      <c r="H124" s="8">
        <f t="shared" si="11"/>
        <v>0.3084953116113141</v>
      </c>
      <c r="I124">
        <f t="shared" si="9"/>
        <v>2.639008258348563E-4</v>
      </c>
    </row>
    <row r="125" spans="1:9">
      <c r="A125" s="1" t="s">
        <v>102</v>
      </c>
      <c r="B125">
        <v>4.6900000000000004</v>
      </c>
      <c r="C125" s="2">
        <v>540</v>
      </c>
      <c r="D125">
        <f t="shared" si="6"/>
        <v>115.13859275053304</v>
      </c>
      <c r="E125" s="7">
        <f t="shared" si="7"/>
        <v>9.7974468579225052E-4</v>
      </c>
      <c r="F125" s="8">
        <f t="shared" si="10"/>
        <v>0.54643808376454217</v>
      </c>
      <c r="G125" s="7">
        <f t="shared" si="8"/>
        <v>1.0379298058473736E-3</v>
      </c>
      <c r="H125" s="8">
        <f t="shared" si="11"/>
        <v>0.30953324141716149</v>
      </c>
      <c r="I125">
        <f t="shared" si="9"/>
        <v>2.0738194471209281E-4</v>
      </c>
    </row>
    <row r="126" spans="1:9">
      <c r="A126" s="1" t="s">
        <v>216</v>
      </c>
      <c r="B126">
        <v>3.67</v>
      </c>
      <c r="C126" s="2">
        <v>421</v>
      </c>
      <c r="D126">
        <f t="shared" si="6"/>
        <v>114.71389645776567</v>
      </c>
      <c r="E126" s="7">
        <f t="shared" si="7"/>
        <v>7.6383798651581019E-4</v>
      </c>
      <c r="F126" s="8">
        <f t="shared" si="10"/>
        <v>0.54720192175105797</v>
      </c>
      <c r="G126" s="7">
        <f t="shared" si="8"/>
        <v>8.1219667110018351E-4</v>
      </c>
      <c r="H126" s="8">
        <f t="shared" si="11"/>
        <v>0.31034543808826165</v>
      </c>
      <c r="I126">
        <f t="shared" si="9"/>
        <v>2.5829025079215917E-4</v>
      </c>
    </row>
    <row r="127" spans="1:9">
      <c r="A127" s="1" t="s">
        <v>65</v>
      </c>
      <c r="B127">
        <v>4.5599999999999996</v>
      </c>
      <c r="C127" s="2">
        <v>522</v>
      </c>
      <c r="D127">
        <f t="shared" si="6"/>
        <v>114.47368421052633</v>
      </c>
      <c r="E127" s="7">
        <f t="shared" si="7"/>
        <v>9.4708652959917558E-4</v>
      </c>
      <c r="F127" s="8">
        <f t="shared" si="10"/>
        <v>0.54814900828065716</v>
      </c>
      <c r="G127" s="7">
        <f t="shared" si="8"/>
        <v>1.0091598965168492E-3</v>
      </c>
      <c r="H127" s="8">
        <f t="shared" si="11"/>
        <v>0.31135459798477849</v>
      </c>
      <c r="I127">
        <f t="shared" si="9"/>
        <v>2.9055118878743014E-4</v>
      </c>
    </row>
    <row r="128" spans="1:9">
      <c r="A128" s="1" t="s">
        <v>379</v>
      </c>
      <c r="B128">
        <v>5.1100000000000003</v>
      </c>
      <c r="C128" s="2">
        <v>583</v>
      </c>
      <c r="D128">
        <f t="shared" si="6"/>
        <v>114.09001956947162</v>
      </c>
      <c r="E128" s="7">
        <f t="shared" si="7"/>
        <v>1.0577613922534853E-3</v>
      </c>
      <c r="F128" s="8">
        <f t="shared" si="10"/>
        <v>0.5492067696729106</v>
      </c>
      <c r="G128" s="7">
        <f t="shared" si="8"/>
        <v>1.1308787436844518E-3</v>
      </c>
      <c r="H128" s="8">
        <f t="shared" si="11"/>
        <v>0.31248547672846294</v>
      </c>
      <c r="I128">
        <f t="shared" si="9"/>
        <v>5.1948962187112202E-4</v>
      </c>
    </row>
    <row r="129" spans="1:9">
      <c r="A129" s="1" t="s">
        <v>385</v>
      </c>
      <c r="B129">
        <v>9.1300000000000008</v>
      </c>
      <c r="C129" s="2">
        <v>1041</v>
      </c>
      <c r="D129">
        <f t="shared" si="6"/>
        <v>114.01971522453449</v>
      </c>
      <c r="E129" s="7">
        <f t="shared" si="7"/>
        <v>1.888730033166172E-3</v>
      </c>
      <c r="F129" s="8">
        <f t="shared" si="10"/>
        <v>0.55109549970607674</v>
      </c>
      <c r="G129" s="7">
        <f t="shared" si="8"/>
        <v>2.0205328629822007E-3</v>
      </c>
      <c r="H129" s="8">
        <f t="shared" si="11"/>
        <v>0.31450600959144515</v>
      </c>
      <c r="I129">
        <f t="shared" si="9"/>
        <v>3.4138428090882411E-4</v>
      </c>
    </row>
    <row r="130" spans="1:9">
      <c r="A130" s="1" t="s">
        <v>427</v>
      </c>
      <c r="B130">
        <v>5.99</v>
      </c>
      <c r="C130" s="2">
        <v>682</v>
      </c>
      <c r="D130">
        <f t="shared" ref="D130:D193" si="12">C130/B130</f>
        <v>113.85642737896494</v>
      </c>
      <c r="E130" s="7">
        <f t="shared" si="7"/>
        <v>1.237381251315398E-3</v>
      </c>
      <c r="F130" s="8">
        <f t="shared" si="10"/>
        <v>0.55233288095739219</v>
      </c>
      <c r="G130" s="7">
        <f t="shared" si="8"/>
        <v>1.3256288991526156E-3</v>
      </c>
      <c r="H130" s="8">
        <f t="shared" si="11"/>
        <v>0.31583163849059775</v>
      </c>
      <c r="I130">
        <f t="shared" si="9"/>
        <v>1.9409024412802289E-3</v>
      </c>
    </row>
    <row r="131" spans="1:9">
      <c r="A131" s="1" t="s">
        <v>69</v>
      </c>
      <c r="B131">
        <v>34.03</v>
      </c>
      <c r="C131" s="2">
        <v>3872</v>
      </c>
      <c r="D131">
        <f t="shared" si="12"/>
        <v>113.78195709667939</v>
      </c>
      <c r="E131" s="7">
        <f t="shared" ref="E131:E194" si="13">C131/551164</f>
        <v>7.0251322655325819E-3</v>
      </c>
      <c r="F131" s="8">
        <f t="shared" si="10"/>
        <v>0.55935801322292478</v>
      </c>
      <c r="G131" s="7">
        <f t="shared" ref="G131:G194" si="14">B131/4518.61</f>
        <v>7.5310770347518383E-3</v>
      </c>
      <c r="H131" s="8">
        <f t="shared" si="11"/>
        <v>0.32336271552534962</v>
      </c>
      <c r="I131">
        <f t="shared" ref="I131:I194" si="15">F131*H132-F132*H131</f>
        <v>1.4107041537564091E-3</v>
      </c>
    </row>
    <row r="132" spans="1:9">
      <c r="A132" s="1" t="s">
        <v>261</v>
      </c>
      <c r="B132">
        <v>24.69</v>
      </c>
      <c r="C132" s="2">
        <v>2805</v>
      </c>
      <c r="D132">
        <f t="shared" si="12"/>
        <v>113.60874848116646</v>
      </c>
      <c r="E132" s="7">
        <f t="shared" si="13"/>
        <v>5.0892293400875239E-3</v>
      </c>
      <c r="F132" s="8">
        <f t="shared" ref="F132:F195" si="16">F131+E132</f>
        <v>0.56444724256301226</v>
      </c>
      <c r="G132" s="7">
        <f t="shared" si="14"/>
        <v>5.4640697028510987E-3</v>
      </c>
      <c r="H132" s="8">
        <f t="shared" ref="H132:H195" si="17">H131+G132</f>
        <v>0.32882678522820075</v>
      </c>
      <c r="I132">
        <f t="shared" si="15"/>
        <v>2.5328648680580934E-4</v>
      </c>
    </row>
    <row r="133" spans="1:9">
      <c r="A133" s="1" t="s">
        <v>186</v>
      </c>
      <c r="B133">
        <v>4.43</v>
      </c>
      <c r="C133" s="2">
        <v>503</v>
      </c>
      <c r="D133">
        <f t="shared" si="12"/>
        <v>113.54401805869075</v>
      </c>
      <c r="E133" s="7">
        <f t="shared" si="13"/>
        <v>9.1261403139537411E-4</v>
      </c>
      <c r="F133" s="8">
        <f t="shared" si="16"/>
        <v>0.56535985659440768</v>
      </c>
      <c r="G133" s="7">
        <f t="shared" si="14"/>
        <v>9.80389987186325E-4</v>
      </c>
      <c r="H133" s="8">
        <f t="shared" si="17"/>
        <v>0.32980717521538705</v>
      </c>
      <c r="I133">
        <f t="shared" si="15"/>
        <v>1.3681602566173456E-4</v>
      </c>
    </row>
    <row r="134" spans="1:9">
      <c r="A134" s="1" t="s">
        <v>296</v>
      </c>
      <c r="B134">
        <v>2.38</v>
      </c>
      <c r="C134" s="2">
        <v>269</v>
      </c>
      <c r="D134">
        <f t="shared" si="12"/>
        <v>113.02521008403362</v>
      </c>
      <c r="E134" s="7">
        <f t="shared" si="13"/>
        <v>4.8805800088539889E-4</v>
      </c>
      <c r="F134" s="8">
        <f t="shared" si="16"/>
        <v>0.56584791459529304</v>
      </c>
      <c r="G134" s="7">
        <f t="shared" si="14"/>
        <v>5.267106477434432E-4</v>
      </c>
      <c r="H134" s="8">
        <f t="shared" si="17"/>
        <v>0.33033388586313051</v>
      </c>
      <c r="I134">
        <f t="shared" si="15"/>
        <v>2.0949482574889045E-4</v>
      </c>
    </row>
    <row r="135" spans="1:9">
      <c r="A135" s="1" t="s">
        <v>14</v>
      </c>
      <c r="B135">
        <v>3.64</v>
      </c>
      <c r="C135" s="2">
        <v>411</v>
      </c>
      <c r="D135">
        <f t="shared" si="12"/>
        <v>112.91208791208791</v>
      </c>
      <c r="E135" s="7">
        <f t="shared" si="13"/>
        <v>7.4569456640854624E-4</v>
      </c>
      <c r="F135" s="8">
        <f t="shared" si="16"/>
        <v>0.56659360916170154</v>
      </c>
      <c r="G135" s="7">
        <f t="shared" si="14"/>
        <v>8.0555746125467794E-4</v>
      </c>
      <c r="H135" s="8">
        <f t="shared" si="17"/>
        <v>0.33113944332438516</v>
      </c>
      <c r="I135">
        <f t="shared" si="15"/>
        <v>9.8600244538865622E-4</v>
      </c>
    </row>
    <row r="136" spans="1:9">
      <c r="A136" s="1" t="s">
        <v>54</v>
      </c>
      <c r="B136">
        <v>17.13</v>
      </c>
      <c r="C136" s="2">
        <v>1934</v>
      </c>
      <c r="D136">
        <f t="shared" si="12"/>
        <v>112.90134267367193</v>
      </c>
      <c r="E136" s="7">
        <f t="shared" si="13"/>
        <v>3.5089374487448383E-3</v>
      </c>
      <c r="F136" s="8">
        <f t="shared" si="16"/>
        <v>0.57010254661044635</v>
      </c>
      <c r="G136" s="7">
        <f t="shared" si="14"/>
        <v>3.7909888217836901E-3</v>
      </c>
      <c r="H136" s="8">
        <f t="shared" si="17"/>
        <v>0.33493043214616885</v>
      </c>
      <c r="I136">
        <f t="shared" si="15"/>
        <v>1.2576786928726047E-3</v>
      </c>
    </row>
    <row r="137" spans="1:9">
      <c r="A137" s="1" t="s">
        <v>29</v>
      </c>
      <c r="B137">
        <v>21.6</v>
      </c>
      <c r="C137" s="2">
        <v>2415</v>
      </c>
      <c r="D137">
        <f t="shared" si="12"/>
        <v>111.80555555555554</v>
      </c>
      <c r="E137" s="7">
        <f t="shared" si="13"/>
        <v>4.3816359559042317E-3</v>
      </c>
      <c r="F137" s="8">
        <f t="shared" si="16"/>
        <v>0.57448418256635059</v>
      </c>
      <c r="G137" s="7">
        <f t="shared" si="14"/>
        <v>4.7802310887640233E-3</v>
      </c>
      <c r="H137" s="8">
        <f t="shared" si="17"/>
        <v>0.33971066323493287</v>
      </c>
      <c r="I137">
        <f t="shared" si="15"/>
        <v>5.4992610340112713E-4</v>
      </c>
    </row>
    <row r="138" spans="1:9">
      <c r="A138" s="1" t="s">
        <v>51</v>
      </c>
      <c r="B138">
        <v>9.44</v>
      </c>
      <c r="C138" s="2">
        <v>1055</v>
      </c>
      <c r="D138">
        <f t="shared" si="12"/>
        <v>111.7584745762712</v>
      </c>
      <c r="E138" s="7">
        <f t="shared" si="13"/>
        <v>1.9141308213163413E-3</v>
      </c>
      <c r="F138" s="8">
        <f t="shared" si="16"/>
        <v>0.57639831338766689</v>
      </c>
      <c r="G138" s="7">
        <f t="shared" si="14"/>
        <v>2.0891380313857581E-3</v>
      </c>
      <c r="H138" s="8">
        <f t="shared" si="17"/>
        <v>0.34179980126631865</v>
      </c>
      <c r="I138">
        <f t="shared" si="15"/>
        <v>1.6686455783338772E-3</v>
      </c>
    </row>
    <row r="139" spans="1:9">
      <c r="A139" s="1" t="s">
        <v>307</v>
      </c>
      <c r="B139">
        <v>28.57</v>
      </c>
      <c r="C139" s="2">
        <v>3186</v>
      </c>
      <c r="D139">
        <f t="shared" si="12"/>
        <v>111.51557577878894</v>
      </c>
      <c r="E139" s="7">
        <f t="shared" si="13"/>
        <v>5.7804936461742784E-3</v>
      </c>
      <c r="F139" s="8">
        <f t="shared" si="16"/>
        <v>0.58217880703384117</v>
      </c>
      <c r="G139" s="7">
        <f t="shared" si="14"/>
        <v>6.3227408428698211E-3</v>
      </c>
      <c r="H139" s="8">
        <f t="shared" si="17"/>
        <v>0.34812254210918847</v>
      </c>
      <c r="I139">
        <f t="shared" si="15"/>
        <v>5.0551729599376816E-4</v>
      </c>
    </row>
    <row r="140" spans="1:9">
      <c r="A140" s="1" t="s">
        <v>229</v>
      </c>
      <c r="B140">
        <v>8.6199999999999992</v>
      </c>
      <c r="C140" s="2">
        <v>958</v>
      </c>
      <c r="D140">
        <f t="shared" si="12"/>
        <v>111.13689095127611</v>
      </c>
      <c r="E140" s="7">
        <f t="shared" si="13"/>
        <v>1.7381396462758816E-3</v>
      </c>
      <c r="F140" s="8">
        <f t="shared" si="16"/>
        <v>0.58391694668011707</v>
      </c>
      <c r="G140" s="7">
        <f t="shared" si="14"/>
        <v>1.9076662956086052E-3</v>
      </c>
      <c r="H140" s="8">
        <f t="shared" si="17"/>
        <v>0.35003020840479709</v>
      </c>
      <c r="I140">
        <f t="shared" si="15"/>
        <v>4.5530683106051462E-4</v>
      </c>
    </row>
    <row r="141" spans="1:9">
      <c r="A141" s="1" t="s">
        <v>260</v>
      </c>
      <c r="B141">
        <v>7.74</v>
      </c>
      <c r="C141" s="2">
        <v>858</v>
      </c>
      <c r="D141">
        <f t="shared" si="12"/>
        <v>110.85271317829456</v>
      </c>
      <c r="E141" s="7">
        <f t="shared" si="13"/>
        <v>1.5567054452032426E-3</v>
      </c>
      <c r="F141" s="8">
        <f t="shared" si="16"/>
        <v>0.58547365212532032</v>
      </c>
      <c r="G141" s="7">
        <f t="shared" si="14"/>
        <v>1.7129161401404417E-3</v>
      </c>
      <c r="H141" s="8">
        <f t="shared" si="17"/>
        <v>0.35174312454493756</v>
      </c>
      <c r="I141">
        <f t="shared" si="15"/>
        <v>1.2537182354702137E-4</v>
      </c>
    </row>
    <row r="142" spans="1:9">
      <c r="A142" s="1" t="s">
        <v>167</v>
      </c>
      <c r="B142">
        <v>2.13</v>
      </c>
      <c r="C142" s="2">
        <v>236</v>
      </c>
      <c r="D142">
        <f t="shared" si="12"/>
        <v>110.79812206572771</v>
      </c>
      <c r="E142" s="7">
        <f t="shared" si="13"/>
        <v>4.2818471453142802E-4</v>
      </c>
      <c r="F142" s="8">
        <f t="shared" si="16"/>
        <v>0.58590183683985175</v>
      </c>
      <c r="G142" s="7">
        <f t="shared" si="14"/>
        <v>4.7138389903089668E-4</v>
      </c>
      <c r="H142" s="8">
        <f t="shared" si="17"/>
        <v>0.35221450844396845</v>
      </c>
      <c r="I142">
        <f t="shared" si="15"/>
        <v>1.2138906535857918E-4</v>
      </c>
    </row>
    <row r="143" spans="1:9">
      <c r="A143" s="1" t="s">
        <v>279</v>
      </c>
      <c r="B143">
        <v>2.0499999999999998</v>
      </c>
      <c r="C143" s="2">
        <v>226</v>
      </c>
      <c r="D143">
        <f t="shared" si="12"/>
        <v>110.2439024390244</v>
      </c>
      <c r="E143" s="7">
        <f t="shared" si="13"/>
        <v>4.1004129442416413E-4</v>
      </c>
      <c r="F143" s="8">
        <f t="shared" si="16"/>
        <v>0.58631187813427588</v>
      </c>
      <c r="G143" s="7">
        <f t="shared" si="14"/>
        <v>4.5367933944288175E-4</v>
      </c>
      <c r="H143" s="8">
        <f t="shared" si="17"/>
        <v>0.35266818778341136</v>
      </c>
      <c r="I143">
        <f t="shared" si="15"/>
        <v>8.0546222316563165E-4</v>
      </c>
    </row>
    <row r="144" spans="1:9">
      <c r="A144" s="1" t="s">
        <v>411</v>
      </c>
      <c r="B144">
        <v>13.57</v>
      </c>
      <c r="C144" s="2">
        <v>1493</v>
      </c>
      <c r="D144">
        <f t="shared" si="12"/>
        <v>110.02210759027265</v>
      </c>
      <c r="E144" s="7">
        <f t="shared" si="13"/>
        <v>2.7088126220145003E-3</v>
      </c>
      <c r="F144" s="8">
        <f t="shared" si="16"/>
        <v>0.58902069075629038</v>
      </c>
      <c r="G144" s="7">
        <f t="shared" si="14"/>
        <v>3.0031359201170274E-3</v>
      </c>
      <c r="H144" s="8">
        <f t="shared" si="17"/>
        <v>0.35567132370352839</v>
      </c>
      <c r="I144">
        <f t="shared" si="15"/>
        <v>4.8877289888124564E-4</v>
      </c>
    </row>
    <row r="145" spans="1:9">
      <c r="A145" s="1" t="s">
        <v>208</v>
      </c>
      <c r="B145">
        <v>8.1999999999999993</v>
      </c>
      <c r="C145" s="2">
        <v>899</v>
      </c>
      <c r="D145">
        <f t="shared" si="12"/>
        <v>109.63414634146342</v>
      </c>
      <c r="E145" s="7">
        <f t="shared" si="13"/>
        <v>1.6310934676430245E-3</v>
      </c>
      <c r="F145" s="8">
        <f t="shared" si="16"/>
        <v>0.59065178422393338</v>
      </c>
      <c r="G145" s="7">
        <f t="shared" si="14"/>
        <v>1.814717357771527E-3</v>
      </c>
      <c r="H145" s="8">
        <f t="shared" si="17"/>
        <v>0.35748604106129989</v>
      </c>
      <c r="I145">
        <f t="shared" si="15"/>
        <v>5.8967061746753591E-4</v>
      </c>
    </row>
    <row r="146" spans="1:9">
      <c r="A146" s="1" t="s">
        <v>144</v>
      </c>
      <c r="B146">
        <v>9.8699999999999992</v>
      </c>
      <c r="C146" s="2">
        <v>1080</v>
      </c>
      <c r="D146">
        <f t="shared" si="12"/>
        <v>109.42249240121582</v>
      </c>
      <c r="E146" s="7">
        <f t="shared" si="13"/>
        <v>1.959489371584501E-3</v>
      </c>
      <c r="F146" s="8">
        <f t="shared" si="16"/>
        <v>0.59261127359551791</v>
      </c>
      <c r="G146" s="7">
        <f t="shared" si="14"/>
        <v>2.1843000391713382E-3</v>
      </c>
      <c r="H146" s="8">
        <f t="shared" si="17"/>
        <v>0.35967034110047125</v>
      </c>
      <c r="I146">
        <f t="shared" si="15"/>
        <v>7.8949667518701805E-4</v>
      </c>
    </row>
    <row r="147" spans="1:9">
      <c r="A147" s="1" t="s">
        <v>170</v>
      </c>
      <c r="B147">
        <v>13.17</v>
      </c>
      <c r="C147" s="2">
        <v>1437</v>
      </c>
      <c r="D147">
        <f t="shared" si="12"/>
        <v>109.11161731207289</v>
      </c>
      <c r="E147" s="7">
        <f t="shared" si="13"/>
        <v>2.6072094694138226E-3</v>
      </c>
      <c r="F147" s="8">
        <f t="shared" si="16"/>
        <v>0.59521848306493175</v>
      </c>
      <c r="G147" s="7">
        <f t="shared" si="14"/>
        <v>2.9146131221769529E-3</v>
      </c>
      <c r="H147" s="8">
        <f t="shared" si="17"/>
        <v>0.36258495422264819</v>
      </c>
      <c r="I147">
        <f t="shared" si="15"/>
        <v>2.9020746196029013E-4</v>
      </c>
    </row>
    <row r="148" spans="1:9">
      <c r="A148" s="1" t="s">
        <v>22</v>
      </c>
      <c r="B148">
        <v>4.84</v>
      </c>
      <c r="C148" s="2">
        <v>528</v>
      </c>
      <c r="D148">
        <f t="shared" si="12"/>
        <v>109.09090909090909</v>
      </c>
      <c r="E148" s="7">
        <f t="shared" si="13"/>
        <v>9.5797258166353393E-4</v>
      </c>
      <c r="F148" s="8">
        <f t="shared" si="16"/>
        <v>0.59617645564659527</v>
      </c>
      <c r="G148" s="7">
        <f t="shared" si="14"/>
        <v>1.0711258550749013E-3</v>
      </c>
      <c r="H148" s="8">
        <f t="shared" si="17"/>
        <v>0.3636560800777231</v>
      </c>
      <c r="I148">
        <f t="shared" si="15"/>
        <v>6.9451971092493459E-4</v>
      </c>
    </row>
    <row r="149" spans="1:9">
      <c r="A149" s="1" t="s">
        <v>233</v>
      </c>
      <c r="B149">
        <v>11.56</v>
      </c>
      <c r="C149" s="2">
        <v>1259</v>
      </c>
      <c r="D149">
        <f t="shared" si="12"/>
        <v>108.91003460207612</v>
      </c>
      <c r="E149" s="7">
        <f t="shared" si="13"/>
        <v>2.2842565915045252E-3</v>
      </c>
      <c r="F149" s="8">
        <f t="shared" si="16"/>
        <v>0.59846071223809982</v>
      </c>
      <c r="G149" s="7">
        <f t="shared" si="14"/>
        <v>2.5583088604681529E-3</v>
      </c>
      <c r="H149" s="8">
        <f t="shared" si="17"/>
        <v>0.36621438893819125</v>
      </c>
      <c r="I149">
        <f t="shared" si="15"/>
        <v>1.8501066174429759E-3</v>
      </c>
    </row>
    <row r="150" spans="1:9">
      <c r="A150" s="1" t="s">
        <v>360</v>
      </c>
      <c r="B150">
        <v>30.72</v>
      </c>
      <c r="C150" s="2">
        <v>3339</v>
      </c>
      <c r="D150">
        <f t="shared" si="12"/>
        <v>108.69140625</v>
      </c>
      <c r="E150" s="7">
        <f t="shared" si="13"/>
        <v>6.0580879738154165E-3</v>
      </c>
      <c r="F150" s="8">
        <f t="shared" si="16"/>
        <v>0.60451880021191529</v>
      </c>
      <c r="G150" s="7">
        <f t="shared" si="14"/>
        <v>6.7985508817977212E-3</v>
      </c>
      <c r="H150" s="8">
        <f t="shared" si="17"/>
        <v>0.37301293981998895</v>
      </c>
      <c r="I150">
        <f t="shared" si="15"/>
        <v>1.6093973443886966E-4</v>
      </c>
    </row>
    <row r="151" spans="1:9">
      <c r="A151" s="1" t="s">
        <v>259</v>
      </c>
      <c r="B151">
        <v>2.67</v>
      </c>
      <c r="C151" s="2">
        <v>290</v>
      </c>
      <c r="D151">
        <f t="shared" si="12"/>
        <v>108.61423220973784</v>
      </c>
      <c r="E151" s="7">
        <f t="shared" si="13"/>
        <v>5.2615918311065305E-4</v>
      </c>
      <c r="F151" s="8">
        <f t="shared" si="16"/>
        <v>0.60504495939502589</v>
      </c>
      <c r="G151" s="7">
        <f t="shared" si="14"/>
        <v>5.9088967624999723E-4</v>
      </c>
      <c r="H151" s="8">
        <f t="shared" si="17"/>
        <v>0.37360382949623894</v>
      </c>
      <c r="I151">
        <f t="shared" si="15"/>
        <v>5.9033830798357889E-4</v>
      </c>
    </row>
    <row r="152" spans="1:9">
      <c r="A152" s="1" t="s">
        <v>368</v>
      </c>
      <c r="B152">
        <v>9.7899999999999991</v>
      </c>
      <c r="C152" s="2">
        <v>1063</v>
      </c>
      <c r="D152">
        <f t="shared" si="12"/>
        <v>108.58018386108274</v>
      </c>
      <c r="E152" s="7">
        <f t="shared" si="13"/>
        <v>1.9286455574021525E-3</v>
      </c>
      <c r="F152" s="8">
        <f t="shared" si="16"/>
        <v>0.60697360495242803</v>
      </c>
      <c r="G152" s="7">
        <f t="shared" si="14"/>
        <v>2.166595479583323E-3</v>
      </c>
      <c r="H152" s="8">
        <f t="shared" si="17"/>
        <v>0.37577042497582225</v>
      </c>
      <c r="I152">
        <f t="shared" si="15"/>
        <v>2.8760246994952166E-4</v>
      </c>
    </row>
    <row r="153" spans="1:9">
      <c r="A153" s="1" t="s">
        <v>251</v>
      </c>
      <c r="B153">
        <v>4.76</v>
      </c>
      <c r="C153" s="2">
        <v>516</v>
      </c>
      <c r="D153">
        <f t="shared" si="12"/>
        <v>108.40336134453781</v>
      </c>
      <c r="E153" s="7">
        <f t="shared" si="13"/>
        <v>9.3620047753481723E-4</v>
      </c>
      <c r="F153" s="8">
        <f t="shared" si="16"/>
        <v>0.60790980542996287</v>
      </c>
      <c r="G153" s="7">
        <f t="shared" si="14"/>
        <v>1.0534212954868864E-3</v>
      </c>
      <c r="H153" s="8">
        <f t="shared" si="17"/>
        <v>0.37682384627130916</v>
      </c>
      <c r="I153">
        <f t="shared" si="15"/>
        <v>7.1265391198199746E-4</v>
      </c>
    </row>
    <row r="154" spans="1:9">
      <c r="A154" s="1" t="s">
        <v>315</v>
      </c>
      <c r="B154">
        <v>11.68</v>
      </c>
      <c r="C154" s="2">
        <v>1256</v>
      </c>
      <c r="D154">
        <f t="shared" si="12"/>
        <v>107.53424657534246</v>
      </c>
      <c r="E154" s="7">
        <f t="shared" si="13"/>
        <v>2.2788135654723458E-3</v>
      </c>
      <c r="F154" s="8">
        <f t="shared" si="16"/>
        <v>0.61018861899543519</v>
      </c>
      <c r="G154" s="7">
        <f t="shared" si="14"/>
        <v>2.5848656998501752E-3</v>
      </c>
      <c r="H154" s="8">
        <f t="shared" si="17"/>
        <v>0.37940871197115933</v>
      </c>
      <c r="I154">
        <f t="shared" si="15"/>
        <v>7.5428163388246983E-4</v>
      </c>
    </row>
    <row r="155" spans="1:9">
      <c r="A155" s="1" t="s">
        <v>114</v>
      </c>
      <c r="B155">
        <v>12.34</v>
      </c>
      <c r="C155" s="2">
        <v>1325</v>
      </c>
      <c r="D155">
        <f t="shared" si="12"/>
        <v>107.3743922204214</v>
      </c>
      <c r="E155" s="7">
        <f t="shared" si="13"/>
        <v>2.4040031642124666E-3</v>
      </c>
      <c r="F155" s="8">
        <f t="shared" si="16"/>
        <v>0.61259262215964772</v>
      </c>
      <c r="G155" s="7">
        <f t="shared" si="14"/>
        <v>2.7309283164512984E-3</v>
      </c>
      <c r="H155" s="8">
        <f t="shared" si="17"/>
        <v>0.3821396402876106</v>
      </c>
      <c r="I155">
        <f t="shared" si="15"/>
        <v>2.6528556652918867E-4</v>
      </c>
    </row>
    <row r="156" spans="1:9">
      <c r="A156" s="1" t="s">
        <v>159</v>
      </c>
      <c r="B156">
        <v>4.34</v>
      </c>
      <c r="C156" s="2">
        <v>466</v>
      </c>
      <c r="D156">
        <f t="shared" si="12"/>
        <v>107.37327188940093</v>
      </c>
      <c r="E156" s="7">
        <f t="shared" si="13"/>
        <v>8.454833769984977E-4</v>
      </c>
      <c r="F156" s="8">
        <f t="shared" si="16"/>
        <v>0.61343810553664624</v>
      </c>
      <c r="G156" s="7">
        <f t="shared" si="14"/>
        <v>9.6047235764980829E-4</v>
      </c>
      <c r="H156" s="8">
        <f t="shared" si="17"/>
        <v>0.38310011264526039</v>
      </c>
      <c r="I156">
        <f t="shared" si="15"/>
        <v>1.7822548172966024E-4</v>
      </c>
    </row>
    <row r="157" spans="1:9">
      <c r="A157" s="1" t="s">
        <v>431</v>
      </c>
      <c r="B157">
        <v>2.9</v>
      </c>
      <c r="C157" s="2">
        <v>310</v>
      </c>
      <c r="D157">
        <f t="shared" si="12"/>
        <v>106.89655172413794</v>
      </c>
      <c r="E157" s="7">
        <f t="shared" si="13"/>
        <v>5.6244602332518085E-4</v>
      </c>
      <c r="F157" s="8">
        <f t="shared" si="16"/>
        <v>0.61400055155997146</v>
      </c>
      <c r="G157" s="7">
        <f t="shared" si="14"/>
        <v>6.4179028506554012E-4</v>
      </c>
      <c r="H157" s="8">
        <f t="shared" si="17"/>
        <v>0.38374190293032595</v>
      </c>
      <c r="I157">
        <f t="shared" si="15"/>
        <v>3.3210349998130662E-4</v>
      </c>
    </row>
    <row r="158" spans="1:9">
      <c r="A158" s="1" t="s">
        <v>49</v>
      </c>
      <c r="B158">
        <v>5.38</v>
      </c>
      <c r="C158" s="2">
        <v>573</v>
      </c>
      <c r="D158">
        <f t="shared" si="12"/>
        <v>106.50557620817844</v>
      </c>
      <c r="E158" s="7">
        <f t="shared" si="13"/>
        <v>1.0396179721462214E-3</v>
      </c>
      <c r="F158" s="8">
        <f t="shared" si="16"/>
        <v>0.61504016953211771</v>
      </c>
      <c r="G158" s="7">
        <f t="shared" si="14"/>
        <v>1.190631632294002E-3</v>
      </c>
      <c r="H158" s="8">
        <f t="shared" si="17"/>
        <v>0.38493253456261994</v>
      </c>
      <c r="I158">
        <f t="shared" si="15"/>
        <v>1.3444621499514586E-3</v>
      </c>
    </row>
    <row r="159" spans="1:9">
      <c r="A159" s="1" t="s">
        <v>432</v>
      </c>
      <c r="B159">
        <v>21.72</v>
      </c>
      <c r="C159" s="2">
        <v>2308</v>
      </c>
      <c r="D159">
        <f t="shared" si="12"/>
        <v>106.26151012891344</v>
      </c>
      <c r="E159" s="7">
        <f t="shared" si="13"/>
        <v>4.1875013607565077E-3</v>
      </c>
      <c r="F159" s="8">
        <f t="shared" si="16"/>
        <v>0.61922767089287423</v>
      </c>
      <c r="G159" s="7">
        <f t="shared" si="14"/>
        <v>4.8067879281460451E-3</v>
      </c>
      <c r="H159" s="8">
        <f t="shared" si="17"/>
        <v>0.38973932249076598</v>
      </c>
      <c r="I159">
        <f t="shared" si="15"/>
        <v>1.5981069389989222E-4</v>
      </c>
    </row>
    <row r="160" spans="1:9">
      <c r="A160" s="1" t="s">
        <v>127</v>
      </c>
      <c r="B160">
        <v>2.58</v>
      </c>
      <c r="C160" s="2">
        <v>274</v>
      </c>
      <c r="D160">
        <f t="shared" si="12"/>
        <v>106.2015503875969</v>
      </c>
      <c r="E160" s="7">
        <f t="shared" si="13"/>
        <v>4.9712971093903086E-4</v>
      </c>
      <c r="F160" s="8">
        <f t="shared" si="16"/>
        <v>0.6197248006038133</v>
      </c>
      <c r="G160" s="7">
        <f t="shared" si="14"/>
        <v>5.7097204671348052E-4</v>
      </c>
      <c r="H160" s="8">
        <f t="shared" si="17"/>
        <v>0.39031029453747945</v>
      </c>
      <c r="I160">
        <f t="shared" si="15"/>
        <v>9.7473945623388625E-4</v>
      </c>
    </row>
    <row r="161" spans="1:9">
      <c r="A161" s="1" t="s">
        <v>367</v>
      </c>
      <c r="B161">
        <v>15.73</v>
      </c>
      <c r="C161" s="2">
        <v>1670</v>
      </c>
      <c r="D161">
        <f t="shared" si="12"/>
        <v>106.16656071201525</v>
      </c>
      <c r="E161" s="7">
        <f t="shared" si="13"/>
        <v>3.0299511579130714E-3</v>
      </c>
      <c r="F161" s="8">
        <f t="shared" si="16"/>
        <v>0.62275475176172634</v>
      </c>
      <c r="G161" s="7">
        <f t="shared" si="14"/>
        <v>3.4811590289934298E-3</v>
      </c>
      <c r="H161" s="8">
        <f t="shared" si="17"/>
        <v>0.39379145356647288</v>
      </c>
      <c r="I161">
        <f t="shared" si="15"/>
        <v>4.6171270979628032E-4</v>
      </c>
    </row>
    <row r="162" spans="1:9">
      <c r="A162" s="1" t="s">
        <v>192</v>
      </c>
      <c r="B162">
        <v>7.43</v>
      </c>
      <c r="C162" s="2">
        <v>787</v>
      </c>
      <c r="D162">
        <f t="shared" si="12"/>
        <v>105.92193808882908</v>
      </c>
      <c r="E162" s="7">
        <f t="shared" si="13"/>
        <v>1.4278871624416689E-3</v>
      </c>
      <c r="F162" s="8">
        <f t="shared" si="16"/>
        <v>0.62418263892416803</v>
      </c>
      <c r="G162" s="7">
        <f t="shared" si="14"/>
        <v>1.6443109717368838E-3</v>
      </c>
      <c r="H162" s="8">
        <f t="shared" si="17"/>
        <v>0.39543576453820978</v>
      </c>
      <c r="I162">
        <f t="shared" si="15"/>
        <v>3.1905914217841835E-4</v>
      </c>
    </row>
    <row r="163" spans="1:9">
      <c r="A163" s="1" t="s">
        <v>270</v>
      </c>
      <c r="B163">
        <v>5.13</v>
      </c>
      <c r="C163" s="2">
        <v>543</v>
      </c>
      <c r="D163">
        <f t="shared" si="12"/>
        <v>105.84795321637426</v>
      </c>
      <c r="E163" s="7">
        <f t="shared" si="13"/>
        <v>9.8518771182442969E-4</v>
      </c>
      <c r="F163" s="8">
        <f t="shared" si="16"/>
        <v>0.62516782663599246</v>
      </c>
      <c r="G163" s="7">
        <f t="shared" si="14"/>
        <v>1.1353048835814554E-3</v>
      </c>
      <c r="H163" s="8">
        <f t="shared" si="17"/>
        <v>0.39657106942179121</v>
      </c>
      <c r="I163">
        <f t="shared" si="15"/>
        <v>2.4385975899771095E-4</v>
      </c>
    </row>
    <row r="164" spans="1:9">
      <c r="A164" s="1" t="s">
        <v>357</v>
      </c>
      <c r="B164">
        <v>3.9</v>
      </c>
      <c r="C164" s="2">
        <v>411</v>
      </c>
      <c r="D164">
        <f t="shared" si="12"/>
        <v>105.38461538461539</v>
      </c>
      <c r="E164" s="7">
        <f t="shared" si="13"/>
        <v>7.4569456640854624E-4</v>
      </c>
      <c r="F164" s="8">
        <f t="shared" si="16"/>
        <v>0.62591352120240096</v>
      </c>
      <c r="G164" s="7">
        <f t="shared" si="14"/>
        <v>8.6309727991572629E-4</v>
      </c>
      <c r="H164" s="8">
        <f t="shared" si="17"/>
        <v>0.39743416670170695</v>
      </c>
      <c r="I164">
        <f t="shared" si="15"/>
        <v>7.1708282642760079E-4</v>
      </c>
    </row>
    <row r="165" spans="1:9">
      <c r="A165" s="1" t="s">
        <v>423</v>
      </c>
      <c r="B165">
        <v>11.46</v>
      </c>
      <c r="C165" s="2">
        <v>1207</v>
      </c>
      <c r="D165">
        <f t="shared" si="12"/>
        <v>105.32286212914484</v>
      </c>
      <c r="E165" s="7">
        <f t="shared" si="13"/>
        <v>2.1899108069467527E-3</v>
      </c>
      <c r="F165" s="8">
        <f t="shared" si="16"/>
        <v>0.62810343200934771</v>
      </c>
      <c r="G165" s="7">
        <f t="shared" si="14"/>
        <v>2.5361781609831344E-3</v>
      </c>
      <c r="H165" s="8">
        <f t="shared" si="17"/>
        <v>0.39997034486269006</v>
      </c>
      <c r="I165">
        <f t="shared" si="15"/>
        <v>8.0314217850624425E-4</v>
      </c>
    </row>
    <row r="166" spans="1:9">
      <c r="A166" s="1" t="s">
        <v>390</v>
      </c>
      <c r="B166">
        <v>12.81</v>
      </c>
      <c r="C166" s="2">
        <v>1347</v>
      </c>
      <c r="D166">
        <f t="shared" si="12"/>
        <v>105.15222482435597</v>
      </c>
      <c r="E166" s="7">
        <f t="shared" si="13"/>
        <v>2.4439186884484473E-3</v>
      </c>
      <c r="F166" s="8">
        <f t="shared" si="16"/>
        <v>0.63054735069779611</v>
      </c>
      <c r="G166" s="7">
        <f t="shared" si="14"/>
        <v>2.8349426040308861E-3</v>
      </c>
      <c r="H166" s="8">
        <f t="shared" si="17"/>
        <v>0.40280528746672095</v>
      </c>
      <c r="I166">
        <f t="shared" si="15"/>
        <v>2.9230495649851251E-4</v>
      </c>
    </row>
    <row r="167" spans="1:9">
      <c r="A167" s="1" t="s">
        <v>43</v>
      </c>
      <c r="B167">
        <v>4.6399999999999997</v>
      </c>
      <c r="C167" s="2">
        <v>486</v>
      </c>
      <c r="D167">
        <f t="shared" si="12"/>
        <v>104.74137931034484</v>
      </c>
      <c r="E167" s="7">
        <f t="shared" si="13"/>
        <v>8.8177021721302549E-4</v>
      </c>
      <c r="F167" s="8">
        <f t="shared" si="16"/>
        <v>0.63142912091500913</v>
      </c>
      <c r="G167" s="7">
        <f t="shared" si="14"/>
        <v>1.0268644561048641E-3</v>
      </c>
      <c r="H167" s="8">
        <f t="shared" si="17"/>
        <v>0.40383215192282579</v>
      </c>
      <c r="I167">
        <f t="shared" si="15"/>
        <v>3.7571814804632231E-4</v>
      </c>
    </row>
    <row r="168" spans="1:9">
      <c r="A168" s="1" t="s">
        <v>94</v>
      </c>
      <c r="B168">
        <v>5.95</v>
      </c>
      <c r="C168" s="2">
        <v>622</v>
      </c>
      <c r="D168">
        <f t="shared" si="12"/>
        <v>104.53781512605042</v>
      </c>
      <c r="E168" s="7">
        <f t="shared" si="13"/>
        <v>1.1285207306718145E-3</v>
      </c>
      <c r="F168" s="8">
        <f t="shared" si="16"/>
        <v>0.63255764164568096</v>
      </c>
      <c r="G168" s="7">
        <f t="shared" si="14"/>
        <v>1.3167766193586082E-3</v>
      </c>
      <c r="H168" s="8">
        <f t="shared" si="17"/>
        <v>0.40514892854218437</v>
      </c>
      <c r="I168">
        <f t="shared" si="15"/>
        <v>3.0647461662797193E-4</v>
      </c>
    </row>
    <row r="169" spans="1:9">
      <c r="A169" s="1" t="s">
        <v>383</v>
      </c>
      <c r="B169">
        <v>4.82</v>
      </c>
      <c r="C169" s="2">
        <v>501</v>
      </c>
      <c r="D169">
        <f t="shared" si="12"/>
        <v>103.94190871369294</v>
      </c>
      <c r="E169" s="7">
        <f t="shared" si="13"/>
        <v>9.0898534737392136E-4</v>
      </c>
      <c r="F169" s="8">
        <f t="shared" si="16"/>
        <v>0.63346662699305489</v>
      </c>
      <c r="G169" s="7">
        <f t="shared" si="14"/>
        <v>1.0666997151778978E-3</v>
      </c>
      <c r="H169" s="8">
        <f t="shared" si="17"/>
        <v>0.40621562825736229</v>
      </c>
      <c r="I169">
        <f t="shared" si="15"/>
        <v>2.0266356975640054E-4</v>
      </c>
    </row>
    <row r="170" spans="1:9">
      <c r="A170" s="1" t="s">
        <v>58</v>
      </c>
      <c r="B170">
        <v>3.17</v>
      </c>
      <c r="C170" s="2">
        <v>328</v>
      </c>
      <c r="D170">
        <f t="shared" si="12"/>
        <v>103.47003154574132</v>
      </c>
      <c r="E170" s="7">
        <f t="shared" si="13"/>
        <v>5.9510417951825589E-4</v>
      </c>
      <c r="F170" s="8">
        <f t="shared" si="16"/>
        <v>0.63406173117257314</v>
      </c>
      <c r="G170" s="7">
        <f t="shared" si="14"/>
        <v>7.0154317367509037E-4</v>
      </c>
      <c r="H170" s="8">
        <f t="shared" si="17"/>
        <v>0.40691717143103739</v>
      </c>
      <c r="I170">
        <f t="shared" si="15"/>
        <v>2.05396664806623E-4</v>
      </c>
    </row>
    <row r="171" spans="1:9">
      <c r="A171" s="1" t="s">
        <v>265</v>
      </c>
      <c r="B171">
        <v>3.2</v>
      </c>
      <c r="C171" s="2">
        <v>330</v>
      </c>
      <c r="D171">
        <f t="shared" si="12"/>
        <v>103.125</v>
      </c>
      <c r="E171" s="7">
        <f t="shared" si="13"/>
        <v>5.9873286353970864E-4</v>
      </c>
      <c r="F171" s="8">
        <f t="shared" si="16"/>
        <v>0.63466046403611287</v>
      </c>
      <c r="G171" s="7">
        <f t="shared" si="14"/>
        <v>7.0818238352059605E-4</v>
      </c>
      <c r="H171" s="8">
        <f t="shared" si="17"/>
        <v>0.407625353814558</v>
      </c>
      <c r="I171">
        <f t="shared" si="15"/>
        <v>2.1145604618183489E-4</v>
      </c>
    </row>
    <row r="172" spans="1:9">
      <c r="A172" s="1" t="s">
        <v>138</v>
      </c>
      <c r="B172">
        <v>3.28</v>
      </c>
      <c r="C172" s="2">
        <v>337</v>
      </c>
      <c r="D172">
        <f t="shared" si="12"/>
        <v>102.7439024390244</v>
      </c>
      <c r="E172" s="7">
        <f t="shared" si="13"/>
        <v>6.1143325761479341E-4</v>
      </c>
      <c r="F172" s="8">
        <f t="shared" si="16"/>
        <v>0.63527189729372768</v>
      </c>
      <c r="G172" s="7">
        <f t="shared" si="14"/>
        <v>7.2588694310861087E-4</v>
      </c>
      <c r="H172" s="8">
        <f t="shared" si="17"/>
        <v>0.4083512407576666</v>
      </c>
      <c r="I172">
        <f t="shared" si="15"/>
        <v>1.4119236823245673E-4</v>
      </c>
    </row>
    <row r="173" spans="1:9">
      <c r="A173" s="1" t="s">
        <v>322</v>
      </c>
      <c r="B173">
        <v>2.19</v>
      </c>
      <c r="C173" s="2">
        <v>225</v>
      </c>
      <c r="D173">
        <f t="shared" si="12"/>
        <v>102.73972602739727</v>
      </c>
      <c r="E173" s="7">
        <f t="shared" si="13"/>
        <v>4.0822695241343775E-4</v>
      </c>
      <c r="F173" s="8">
        <f t="shared" si="16"/>
        <v>0.63568012424614118</v>
      </c>
      <c r="G173" s="7">
        <f t="shared" si="14"/>
        <v>4.8466231872190788E-4</v>
      </c>
      <c r="H173" s="8">
        <f t="shared" si="17"/>
        <v>0.40883590307638851</v>
      </c>
      <c r="I173">
        <f t="shared" si="15"/>
        <v>1.3166955591730756E-3</v>
      </c>
    </row>
    <row r="174" spans="1:9">
      <c r="A174" s="1" t="s">
        <v>95</v>
      </c>
      <c r="B174">
        <v>20.39</v>
      </c>
      <c r="C174" s="2">
        <v>2092</v>
      </c>
      <c r="D174">
        <f t="shared" si="12"/>
        <v>102.59931338891613</v>
      </c>
      <c r="E174" s="7">
        <f t="shared" si="13"/>
        <v>3.7956034864396076E-3</v>
      </c>
      <c r="F174" s="8">
        <f t="shared" si="16"/>
        <v>0.63947572773258077</v>
      </c>
      <c r="G174" s="7">
        <f t="shared" si="14"/>
        <v>4.5124496249952977E-3</v>
      </c>
      <c r="H174" s="8">
        <f t="shared" si="17"/>
        <v>0.41334835270138381</v>
      </c>
      <c r="I174">
        <f t="shared" si="15"/>
        <v>7.1294056983656207E-4</v>
      </c>
    </row>
    <row r="175" spans="1:9">
      <c r="A175" s="1" t="s">
        <v>51</v>
      </c>
      <c r="B175">
        <v>11.01</v>
      </c>
      <c r="C175" s="2">
        <v>1127</v>
      </c>
      <c r="D175">
        <f t="shared" si="12"/>
        <v>102.36148955495004</v>
      </c>
      <c r="E175" s="7">
        <f t="shared" si="13"/>
        <v>2.0447634460886415E-3</v>
      </c>
      <c r="F175" s="8">
        <f t="shared" si="16"/>
        <v>0.64152049117866938</v>
      </c>
      <c r="G175" s="7">
        <f t="shared" si="14"/>
        <v>2.4365900133005505E-3</v>
      </c>
      <c r="H175" s="8">
        <f t="shared" si="17"/>
        <v>0.41578494271468436</v>
      </c>
      <c r="I175">
        <f t="shared" si="15"/>
        <v>4.2249492632545627E-4</v>
      </c>
    </row>
    <row r="176" spans="1:9">
      <c r="A176" s="1" t="s">
        <v>223</v>
      </c>
      <c r="B176">
        <v>6.52</v>
      </c>
      <c r="C176" s="2">
        <v>667</v>
      </c>
      <c r="D176">
        <f t="shared" si="12"/>
        <v>102.30061349693253</v>
      </c>
      <c r="E176" s="7">
        <f t="shared" si="13"/>
        <v>1.2101661211545022E-3</v>
      </c>
      <c r="F176" s="8">
        <f t="shared" si="16"/>
        <v>0.64273065729982393</v>
      </c>
      <c r="G176" s="7">
        <f t="shared" si="14"/>
        <v>1.4429216064232142E-3</v>
      </c>
      <c r="H176" s="8">
        <f t="shared" si="17"/>
        <v>0.41722786432110759</v>
      </c>
      <c r="I176">
        <f t="shared" si="15"/>
        <v>3.4757790064970928E-4</v>
      </c>
    </row>
    <row r="177" spans="1:9">
      <c r="A177" s="1" t="s">
        <v>206</v>
      </c>
      <c r="B177">
        <v>5.36</v>
      </c>
      <c r="C177" s="2">
        <v>548</v>
      </c>
      <c r="D177">
        <f t="shared" si="12"/>
        <v>102.23880597014924</v>
      </c>
      <c r="E177" s="7">
        <f t="shared" si="13"/>
        <v>9.9425942187806172E-4</v>
      </c>
      <c r="F177" s="8">
        <f t="shared" si="16"/>
        <v>0.64372491672170196</v>
      </c>
      <c r="G177" s="7">
        <f t="shared" si="14"/>
        <v>1.1862054923969982E-3</v>
      </c>
      <c r="H177" s="8">
        <f t="shared" si="17"/>
        <v>0.4184140698135046</v>
      </c>
      <c r="I177">
        <f t="shared" si="15"/>
        <v>2.2493584349747575E-4</v>
      </c>
    </row>
    <row r="178" spans="1:9">
      <c r="A178" s="1" t="s">
        <v>331</v>
      </c>
      <c r="B178">
        <v>3.46</v>
      </c>
      <c r="C178" s="2">
        <v>353</v>
      </c>
      <c r="D178">
        <f t="shared" si="12"/>
        <v>102.02312138728324</v>
      </c>
      <c r="E178" s="7">
        <f t="shared" si="13"/>
        <v>6.4046272978641561E-4</v>
      </c>
      <c r="F178" s="8">
        <f t="shared" si="16"/>
        <v>0.64436537945148842</v>
      </c>
      <c r="G178" s="7">
        <f t="shared" si="14"/>
        <v>7.657222021816444E-4</v>
      </c>
      <c r="H178" s="8">
        <f t="shared" si="17"/>
        <v>0.41917979201568623</v>
      </c>
      <c r="I178">
        <f t="shared" si="15"/>
        <v>3.1068902754510797E-4</v>
      </c>
    </row>
    <row r="179" spans="1:9">
      <c r="A179" s="1" t="s">
        <v>226</v>
      </c>
      <c r="B179">
        <v>4.76</v>
      </c>
      <c r="C179" s="2">
        <v>484</v>
      </c>
      <c r="D179">
        <f t="shared" si="12"/>
        <v>101.68067226890757</v>
      </c>
      <c r="E179" s="7">
        <f t="shared" si="13"/>
        <v>8.7814153319157274E-4</v>
      </c>
      <c r="F179" s="8">
        <f t="shared" si="16"/>
        <v>0.64524352098467996</v>
      </c>
      <c r="G179" s="7">
        <f t="shared" si="14"/>
        <v>1.0534212954868864E-3</v>
      </c>
      <c r="H179" s="8">
        <f t="shared" si="17"/>
        <v>0.42023321331117314</v>
      </c>
      <c r="I179">
        <f t="shared" si="15"/>
        <v>5.2783018816354721E-4</v>
      </c>
    </row>
    <row r="180" spans="1:9">
      <c r="A180" s="1" t="s">
        <v>70</v>
      </c>
      <c r="B180">
        <v>8.08</v>
      </c>
      <c r="C180" s="2">
        <v>821</v>
      </c>
      <c r="D180">
        <f t="shared" si="12"/>
        <v>101.60891089108911</v>
      </c>
      <c r="E180" s="7">
        <f t="shared" si="13"/>
        <v>1.4895747908063662E-3</v>
      </c>
      <c r="F180" s="8">
        <f t="shared" si="16"/>
        <v>0.64673309577548632</v>
      </c>
      <c r="G180" s="7">
        <f t="shared" si="14"/>
        <v>1.7881605183895049E-3</v>
      </c>
      <c r="H180" s="8">
        <f t="shared" si="17"/>
        <v>0.42202137382956262</v>
      </c>
      <c r="I180">
        <f t="shared" si="15"/>
        <v>5.7348971873932841E-4</v>
      </c>
    </row>
    <row r="181" spans="1:9">
      <c r="A181" s="1" t="s">
        <v>353</v>
      </c>
      <c r="B181">
        <v>8.7200000000000006</v>
      </c>
      <c r="C181" s="2">
        <v>881</v>
      </c>
      <c r="D181">
        <f t="shared" si="12"/>
        <v>101.03211009174311</v>
      </c>
      <c r="E181" s="7">
        <f t="shared" si="13"/>
        <v>1.5984353114499496E-3</v>
      </c>
      <c r="F181" s="8">
        <f t="shared" si="16"/>
        <v>0.64833153108693631</v>
      </c>
      <c r="G181" s="7">
        <f t="shared" si="14"/>
        <v>1.9297969950936242E-3</v>
      </c>
      <c r="H181" s="8">
        <f t="shared" si="17"/>
        <v>0.42395117082465622</v>
      </c>
      <c r="I181">
        <f t="shared" si="15"/>
        <v>2.1212262045400276E-4</v>
      </c>
    </row>
    <row r="182" spans="1:9">
      <c r="A182" s="1" t="s">
        <v>217</v>
      </c>
      <c r="B182">
        <v>3.21</v>
      </c>
      <c r="C182" s="2">
        <v>323</v>
      </c>
      <c r="D182">
        <f t="shared" si="12"/>
        <v>100.62305295950156</v>
      </c>
      <c r="E182" s="7">
        <f t="shared" si="13"/>
        <v>5.8603246946462397E-4</v>
      </c>
      <c r="F182" s="8">
        <f t="shared" si="16"/>
        <v>0.64891756355640096</v>
      </c>
      <c r="G182" s="7">
        <f t="shared" si="14"/>
        <v>7.1039545346909783E-4</v>
      </c>
      <c r="H182" s="8">
        <f t="shared" si="17"/>
        <v>0.42466156627812529</v>
      </c>
      <c r="I182">
        <f t="shared" si="15"/>
        <v>2.4207545920557072E-4</v>
      </c>
    </row>
    <row r="183" spans="1:9">
      <c r="A183" s="1" t="s">
        <v>335</v>
      </c>
      <c r="B183">
        <v>3.66</v>
      </c>
      <c r="C183" s="2">
        <v>368</v>
      </c>
      <c r="D183">
        <f t="shared" si="12"/>
        <v>100.54644808743168</v>
      </c>
      <c r="E183" s="7">
        <f t="shared" si="13"/>
        <v>6.6767785994731148E-4</v>
      </c>
      <c r="F183" s="8">
        <f t="shared" si="16"/>
        <v>0.64958524141634821</v>
      </c>
      <c r="G183" s="7">
        <f t="shared" si="14"/>
        <v>8.0998360115168172E-4</v>
      </c>
      <c r="H183" s="8">
        <f t="shared" si="17"/>
        <v>0.42547154987927699</v>
      </c>
      <c r="I183">
        <f t="shared" si="15"/>
        <v>5.84207567304873E-4</v>
      </c>
    </row>
    <row r="184" spans="1:9">
      <c r="A184" s="1" t="s">
        <v>407</v>
      </c>
      <c r="B184">
        <v>8.8000000000000007</v>
      </c>
      <c r="C184" s="2">
        <v>882</v>
      </c>
      <c r="D184">
        <f t="shared" si="12"/>
        <v>100.22727272727272</v>
      </c>
      <c r="E184" s="7">
        <f t="shared" si="13"/>
        <v>1.600249653460676E-3</v>
      </c>
      <c r="F184" s="8">
        <f t="shared" si="16"/>
        <v>0.65118549106980894</v>
      </c>
      <c r="G184" s="7">
        <f t="shared" si="14"/>
        <v>1.9475015546816391E-3</v>
      </c>
      <c r="H184" s="8">
        <f t="shared" si="17"/>
        <v>0.42741905143395864</v>
      </c>
      <c r="I184">
        <f t="shared" si="15"/>
        <v>2.0035604469564872E-4</v>
      </c>
    </row>
    <row r="185" spans="1:9">
      <c r="A185" s="1" t="s">
        <v>224</v>
      </c>
      <c r="B185">
        <v>3.01</v>
      </c>
      <c r="C185" s="2">
        <v>301</v>
      </c>
      <c r="D185">
        <f t="shared" si="12"/>
        <v>100</v>
      </c>
      <c r="E185" s="7">
        <f t="shared" si="13"/>
        <v>5.4611694522864343E-4</v>
      </c>
      <c r="F185" s="8">
        <f t="shared" si="16"/>
        <v>0.6517316080150376</v>
      </c>
      <c r="G185" s="7">
        <f t="shared" si="14"/>
        <v>6.6613405449906051E-4</v>
      </c>
      <c r="H185" s="8">
        <f t="shared" si="17"/>
        <v>0.4280851854884577</v>
      </c>
      <c r="I185">
        <f t="shared" si="15"/>
        <v>3.8151974132799582E-4</v>
      </c>
    </row>
    <row r="186" spans="1:9">
      <c r="A186" s="1" t="s">
        <v>164</v>
      </c>
      <c r="B186">
        <v>5.72</v>
      </c>
      <c r="C186" s="2">
        <v>571</v>
      </c>
      <c r="D186">
        <f t="shared" si="12"/>
        <v>99.825174825174827</v>
      </c>
      <c r="E186" s="7">
        <f t="shared" si="13"/>
        <v>1.0359892881247686E-3</v>
      </c>
      <c r="F186" s="8">
        <f t="shared" si="16"/>
        <v>0.65276759730316236</v>
      </c>
      <c r="G186" s="7">
        <f t="shared" si="14"/>
        <v>1.2658760105430653E-3</v>
      </c>
      <c r="H186" s="8">
        <f t="shared" si="17"/>
        <v>0.42935106149900076</v>
      </c>
      <c r="I186">
        <f t="shared" si="15"/>
        <v>3.6953838900294356E-4</v>
      </c>
    </row>
    <row r="187" spans="1:9">
      <c r="A187" s="1" t="s">
        <v>64</v>
      </c>
      <c r="B187">
        <v>5.54</v>
      </c>
      <c r="C187" s="2">
        <v>553</v>
      </c>
      <c r="D187">
        <f t="shared" si="12"/>
        <v>99.819494584837543</v>
      </c>
      <c r="E187" s="7">
        <f t="shared" si="13"/>
        <v>1.0033311319316938E-3</v>
      </c>
      <c r="F187" s="8">
        <f t="shared" si="16"/>
        <v>0.6537709284350941</v>
      </c>
      <c r="G187" s="7">
        <f t="shared" si="14"/>
        <v>1.2260407514700319E-3</v>
      </c>
      <c r="H187" s="8">
        <f t="shared" si="17"/>
        <v>0.4305771022504708</v>
      </c>
      <c r="I187">
        <f t="shared" si="15"/>
        <v>2.9698508203246377E-4</v>
      </c>
    </row>
    <row r="188" spans="1:9">
      <c r="A188" s="1" t="s">
        <v>408</v>
      </c>
      <c r="B188">
        <v>4.45</v>
      </c>
      <c r="C188" s="2">
        <v>444</v>
      </c>
      <c r="D188">
        <f t="shared" si="12"/>
        <v>99.775280898876403</v>
      </c>
      <c r="E188" s="7">
        <f t="shared" si="13"/>
        <v>8.0556785276251716E-4</v>
      </c>
      <c r="F188" s="8">
        <f t="shared" si="16"/>
        <v>0.65457649628785664</v>
      </c>
      <c r="G188" s="7">
        <f t="shared" si="14"/>
        <v>9.8481612708332879E-4</v>
      </c>
      <c r="H188" s="8">
        <f t="shared" si="17"/>
        <v>0.43156191837755414</v>
      </c>
      <c r="I188">
        <f t="shared" si="15"/>
        <v>5.8821431670641466E-4</v>
      </c>
    </row>
    <row r="189" spans="1:9">
      <c r="A189" s="1" t="s">
        <v>201</v>
      </c>
      <c r="B189">
        <v>8.7899999999999991</v>
      </c>
      <c r="C189" s="2">
        <v>875</v>
      </c>
      <c r="D189">
        <f t="shared" si="12"/>
        <v>99.544937428896489</v>
      </c>
      <c r="E189" s="7">
        <f t="shared" si="13"/>
        <v>1.5875492593855913E-3</v>
      </c>
      <c r="F189" s="8">
        <f t="shared" si="16"/>
        <v>0.65616404554724228</v>
      </c>
      <c r="G189" s="7">
        <f t="shared" si="14"/>
        <v>1.945288484733137E-3</v>
      </c>
      <c r="H189" s="8">
        <f t="shared" si="17"/>
        <v>0.43350720686228728</v>
      </c>
      <c r="I189">
        <f t="shared" si="15"/>
        <v>1.8742251384967767E-3</v>
      </c>
    </row>
    <row r="190" spans="1:9">
      <c r="A190" s="1" t="s">
        <v>409</v>
      </c>
      <c r="B190">
        <v>27.91</v>
      </c>
      <c r="C190" s="2">
        <v>2770</v>
      </c>
      <c r="D190">
        <f t="shared" si="12"/>
        <v>99.247581512002867</v>
      </c>
      <c r="E190" s="7">
        <f t="shared" si="13"/>
        <v>5.0257273697121001E-3</v>
      </c>
      <c r="F190" s="8">
        <f t="shared" si="16"/>
        <v>0.66118977291695435</v>
      </c>
      <c r="G190" s="7">
        <f t="shared" si="14"/>
        <v>6.1766782262686979E-3</v>
      </c>
      <c r="H190" s="8">
        <f t="shared" si="17"/>
        <v>0.43968388508855599</v>
      </c>
      <c r="I190">
        <f t="shared" si="15"/>
        <v>3.4526939586404515E-4</v>
      </c>
    </row>
    <row r="191" spans="1:9">
      <c r="A191" s="1" t="s">
        <v>89</v>
      </c>
      <c r="B191">
        <v>5.14</v>
      </c>
      <c r="C191" s="2">
        <v>510</v>
      </c>
      <c r="D191">
        <f t="shared" si="12"/>
        <v>99.221789883268485</v>
      </c>
      <c r="E191" s="7">
        <f t="shared" si="13"/>
        <v>9.2531442547045888E-4</v>
      </c>
      <c r="F191" s="8">
        <f t="shared" si="16"/>
        <v>0.66211508734242486</v>
      </c>
      <c r="G191" s="7">
        <f t="shared" si="14"/>
        <v>1.1375179535299572E-3</v>
      </c>
      <c r="H191" s="8">
        <f t="shared" si="17"/>
        <v>0.44082140304208595</v>
      </c>
      <c r="I191">
        <f t="shared" si="15"/>
        <v>1.1540116374475495E-4</v>
      </c>
    </row>
    <row r="192" spans="1:9">
      <c r="A192" s="1" t="s">
        <v>124</v>
      </c>
      <c r="B192">
        <v>1.71</v>
      </c>
      <c r="C192" s="2">
        <v>169</v>
      </c>
      <c r="D192">
        <f t="shared" si="12"/>
        <v>98.830409356725141</v>
      </c>
      <c r="E192" s="7">
        <f t="shared" si="13"/>
        <v>3.0662379981275992E-4</v>
      </c>
      <c r="F192" s="8">
        <f t="shared" si="16"/>
        <v>0.66242171114223758</v>
      </c>
      <c r="G192" s="7">
        <f t="shared" si="14"/>
        <v>3.7843496119381847E-4</v>
      </c>
      <c r="H192" s="8">
        <f t="shared" si="17"/>
        <v>0.44119983800327978</v>
      </c>
      <c r="I192">
        <f t="shared" si="15"/>
        <v>1.2580993321157363E-3</v>
      </c>
    </row>
    <row r="193" spans="1:9">
      <c r="A193" s="1" t="s">
        <v>348</v>
      </c>
      <c r="B193">
        <v>18.64</v>
      </c>
      <c r="C193" s="2">
        <v>1842</v>
      </c>
      <c r="D193">
        <f t="shared" si="12"/>
        <v>98.819742489270382</v>
      </c>
      <c r="E193" s="7">
        <f t="shared" si="13"/>
        <v>3.3420179837580105E-3</v>
      </c>
      <c r="F193" s="8">
        <f t="shared" si="16"/>
        <v>0.66576372912599557</v>
      </c>
      <c r="G193" s="7">
        <f t="shared" si="14"/>
        <v>4.1251623840074716E-3</v>
      </c>
      <c r="H193" s="8">
        <f t="shared" si="17"/>
        <v>0.44532500038728723</v>
      </c>
      <c r="I193">
        <f t="shared" si="15"/>
        <v>5.4240382418313526E-4</v>
      </c>
    </row>
    <row r="194" spans="1:9">
      <c r="A194" s="1" t="s">
        <v>274</v>
      </c>
      <c r="B194">
        <v>8.0299999999999994</v>
      </c>
      <c r="C194" s="2">
        <v>793</v>
      </c>
      <c r="D194">
        <f t="shared" ref="D194:D257" si="18">C194/B194</f>
        <v>98.754669987546706</v>
      </c>
      <c r="E194" s="7">
        <f t="shared" si="13"/>
        <v>1.4387732145060273E-3</v>
      </c>
      <c r="F194" s="8">
        <f t="shared" si="16"/>
        <v>0.6672025023405016</v>
      </c>
      <c r="G194" s="7">
        <f t="shared" si="14"/>
        <v>1.7770951686469955E-3</v>
      </c>
      <c r="H194" s="8">
        <f t="shared" si="17"/>
        <v>0.44710209555593422</v>
      </c>
      <c r="I194">
        <f t="shared" si="15"/>
        <v>8.6014058274469507E-4</v>
      </c>
    </row>
    <row r="195" spans="1:9">
      <c r="A195" s="1" t="s">
        <v>355</v>
      </c>
      <c r="B195">
        <v>12.72</v>
      </c>
      <c r="C195" s="2">
        <v>1255</v>
      </c>
      <c r="D195">
        <f t="shared" si="18"/>
        <v>98.663522012578611</v>
      </c>
      <c r="E195" s="7">
        <f t="shared" ref="E195:E258" si="19">C195/551164</f>
        <v>2.2769992234616195E-3</v>
      </c>
      <c r="F195" s="8">
        <f t="shared" si="16"/>
        <v>0.66947950156396319</v>
      </c>
      <c r="G195" s="7">
        <f t="shared" ref="G195:G258" si="20">B195/4518.61</f>
        <v>2.8150249744943691E-3</v>
      </c>
      <c r="H195" s="8">
        <f t="shared" si="17"/>
        <v>0.44991712053042859</v>
      </c>
      <c r="I195">
        <f t="shared" ref="I195:I258" si="21">F195*H196-F196*H195</f>
        <v>8.543038719485696E-4</v>
      </c>
    </row>
    <row r="196" spans="1:9">
      <c r="A196" s="1" t="s">
        <v>299</v>
      </c>
      <c r="B196">
        <v>12.62</v>
      </c>
      <c r="C196" s="2">
        <v>1244</v>
      </c>
      <c r="D196">
        <f t="shared" si="18"/>
        <v>98.573692551505559</v>
      </c>
      <c r="E196" s="7">
        <f t="shared" si="19"/>
        <v>2.2570414613436291E-3</v>
      </c>
      <c r="F196" s="8">
        <f t="shared" ref="F196:F259" si="22">F195+E196</f>
        <v>0.67173654302530683</v>
      </c>
      <c r="G196" s="7">
        <f t="shared" si="20"/>
        <v>2.7928942750093501E-3</v>
      </c>
      <c r="H196" s="8">
        <f t="shared" ref="H196:H259" si="23">H195+G196</f>
        <v>0.45271001480543793</v>
      </c>
      <c r="I196">
        <f t="shared" si="21"/>
        <v>9.4043071662969213E-4</v>
      </c>
    </row>
    <row r="197" spans="1:9">
      <c r="A197" s="1" t="s">
        <v>430</v>
      </c>
      <c r="B197">
        <v>13.89</v>
      </c>
      <c r="C197" s="2">
        <v>1369</v>
      </c>
      <c r="D197">
        <f t="shared" si="18"/>
        <v>98.560115190784728</v>
      </c>
      <c r="E197" s="7">
        <f t="shared" si="19"/>
        <v>2.4838342126844277E-3</v>
      </c>
      <c r="F197" s="8">
        <f t="shared" si="22"/>
        <v>0.67422037723799122</v>
      </c>
      <c r="G197" s="7">
        <f t="shared" si="20"/>
        <v>3.0739541584690871E-3</v>
      </c>
      <c r="H197" s="8">
        <f t="shared" si="23"/>
        <v>0.45578396896390699</v>
      </c>
      <c r="I197">
        <f t="shared" si="21"/>
        <v>2.4973646585629838E-4</v>
      </c>
    </row>
    <row r="198" spans="1:9">
      <c r="A198" s="1" t="s">
        <v>50</v>
      </c>
      <c r="B198">
        <v>3.68</v>
      </c>
      <c r="C198" s="2">
        <v>362</v>
      </c>
      <c r="D198">
        <f t="shared" si="18"/>
        <v>98.369565217391298</v>
      </c>
      <c r="E198" s="7">
        <f t="shared" si="19"/>
        <v>6.5679180788295313E-4</v>
      </c>
      <c r="F198" s="8">
        <f t="shared" si="22"/>
        <v>0.67487716904587414</v>
      </c>
      <c r="G198" s="7">
        <f t="shared" si="20"/>
        <v>8.144097410486854E-4</v>
      </c>
      <c r="H198" s="8">
        <f t="shared" si="23"/>
        <v>0.45659837870495568</v>
      </c>
      <c r="I198">
        <f t="shared" si="21"/>
        <v>3.9538686724183147E-4</v>
      </c>
    </row>
    <row r="199" spans="1:9">
      <c r="A199" s="1" t="s">
        <v>31</v>
      </c>
      <c r="B199">
        <v>5.82</v>
      </c>
      <c r="C199" s="2">
        <v>572</v>
      </c>
      <c r="D199">
        <f t="shared" si="18"/>
        <v>98.281786941580748</v>
      </c>
      <c r="E199" s="7">
        <f t="shared" si="19"/>
        <v>1.0378036301354951E-3</v>
      </c>
      <c r="F199" s="8">
        <f t="shared" si="22"/>
        <v>0.67591497267600964</v>
      </c>
      <c r="G199" s="7">
        <f t="shared" si="20"/>
        <v>1.288006710028084E-3</v>
      </c>
      <c r="H199" s="8">
        <f t="shared" si="23"/>
        <v>0.45788638541498378</v>
      </c>
      <c r="I199">
        <f t="shared" si="21"/>
        <v>1.9722787439492295E-3</v>
      </c>
    </row>
    <row r="200" spans="1:9">
      <c r="A200" s="1" t="s">
        <v>132</v>
      </c>
      <c r="B200">
        <v>29.03</v>
      </c>
      <c r="C200" s="2">
        <v>2853</v>
      </c>
      <c r="D200">
        <f t="shared" si="18"/>
        <v>98.277643816741303</v>
      </c>
      <c r="E200" s="7">
        <f t="shared" si="19"/>
        <v>5.1763177566023907E-3</v>
      </c>
      <c r="F200" s="8">
        <f t="shared" si="22"/>
        <v>0.68109129043261207</v>
      </c>
      <c r="G200" s="7">
        <f t="shared" si="20"/>
        <v>6.4245420605009073E-3</v>
      </c>
      <c r="H200" s="8">
        <f t="shared" si="23"/>
        <v>0.46431092747548469</v>
      </c>
      <c r="I200">
        <f t="shared" si="21"/>
        <v>2.8997986866535763E-4</v>
      </c>
    </row>
    <row r="201" spans="1:9">
      <c r="A201" s="1" t="s">
        <v>34</v>
      </c>
      <c r="B201">
        <v>4.26</v>
      </c>
      <c r="C201" s="2">
        <v>418</v>
      </c>
      <c r="D201">
        <f t="shared" si="18"/>
        <v>98.122065727699535</v>
      </c>
      <c r="E201" s="7">
        <f t="shared" si="19"/>
        <v>7.5839496048363101E-4</v>
      </c>
      <c r="F201" s="8">
        <f t="shared" si="22"/>
        <v>0.68184968539309565</v>
      </c>
      <c r="G201" s="7">
        <f t="shared" si="20"/>
        <v>9.4276779806179336E-4</v>
      </c>
      <c r="H201" s="8">
        <f t="shared" si="23"/>
        <v>0.46525369527354649</v>
      </c>
      <c r="I201">
        <f t="shared" si="21"/>
        <v>1.6179050501341496E-4</v>
      </c>
    </row>
    <row r="202" spans="1:9">
      <c r="A202" s="1" t="s">
        <v>184</v>
      </c>
      <c r="B202">
        <v>2.37</v>
      </c>
      <c r="C202" s="2">
        <v>232</v>
      </c>
      <c r="D202">
        <f t="shared" si="18"/>
        <v>97.89029535864978</v>
      </c>
      <c r="E202" s="7">
        <f t="shared" si="19"/>
        <v>4.2092734648852247E-4</v>
      </c>
      <c r="F202" s="8">
        <f t="shared" si="22"/>
        <v>0.68227061273958423</v>
      </c>
      <c r="G202" s="7">
        <f t="shared" si="20"/>
        <v>5.2449757779494141E-4</v>
      </c>
      <c r="H202" s="8">
        <f t="shared" si="23"/>
        <v>0.46577819285134142</v>
      </c>
      <c r="I202">
        <f t="shared" si="21"/>
        <v>3.0230639732831133E-4</v>
      </c>
    </row>
    <row r="203" spans="1:9">
      <c r="A203" s="1" t="s">
        <v>119</v>
      </c>
      <c r="B203">
        <v>4.42</v>
      </c>
      <c r="C203" s="2">
        <v>432</v>
      </c>
      <c r="D203">
        <f t="shared" si="18"/>
        <v>97.737556561085981</v>
      </c>
      <c r="E203" s="7">
        <f t="shared" si="19"/>
        <v>7.8379574863380046E-4</v>
      </c>
      <c r="F203" s="8">
        <f t="shared" si="22"/>
        <v>0.68305440848821808</v>
      </c>
      <c r="G203" s="7">
        <f t="shared" si="20"/>
        <v>9.7817691723782311E-4</v>
      </c>
      <c r="H203" s="8">
        <f t="shared" si="23"/>
        <v>0.46675636976857926</v>
      </c>
      <c r="I203">
        <f t="shared" si="21"/>
        <v>3.3173928726815127E-4</v>
      </c>
    </row>
    <row r="204" spans="1:9">
      <c r="A204" s="1" t="s">
        <v>67</v>
      </c>
      <c r="B204">
        <v>4.8499999999999996</v>
      </c>
      <c r="C204" s="2">
        <v>474</v>
      </c>
      <c r="D204">
        <f t="shared" si="18"/>
        <v>97.731958762886606</v>
      </c>
      <c r="E204" s="7">
        <f t="shared" si="19"/>
        <v>8.5999811308430879E-4</v>
      </c>
      <c r="F204" s="8">
        <f t="shared" si="22"/>
        <v>0.68391440660130243</v>
      </c>
      <c r="G204" s="7">
        <f t="shared" si="20"/>
        <v>1.0733389250234032E-3</v>
      </c>
      <c r="H204" s="8">
        <f t="shared" si="23"/>
        <v>0.46782970869360269</v>
      </c>
      <c r="I204">
        <f t="shared" si="21"/>
        <v>2.9964735984017166E-4</v>
      </c>
    </row>
    <row r="205" spans="1:9">
      <c r="A205" s="1" t="s">
        <v>417</v>
      </c>
      <c r="B205">
        <v>4.38</v>
      </c>
      <c r="C205" s="2">
        <v>428</v>
      </c>
      <c r="D205">
        <f t="shared" si="18"/>
        <v>97.716894977168948</v>
      </c>
      <c r="E205" s="7">
        <f t="shared" si="19"/>
        <v>7.7653838059089486E-4</v>
      </c>
      <c r="F205" s="8">
        <f t="shared" si="22"/>
        <v>0.68469094498189331</v>
      </c>
      <c r="G205" s="7">
        <f t="shared" si="20"/>
        <v>9.6932463744381575E-4</v>
      </c>
      <c r="H205" s="8">
        <f t="shared" si="23"/>
        <v>0.4687990333310465</v>
      </c>
      <c r="I205">
        <f t="shared" si="21"/>
        <v>4.236261712453615E-4</v>
      </c>
    </row>
    <row r="206" spans="1:9">
      <c r="A206" s="1" t="s">
        <v>258</v>
      </c>
      <c r="B206">
        <v>6.13</v>
      </c>
      <c r="C206" s="2">
        <v>594</v>
      </c>
      <c r="D206">
        <f t="shared" si="18"/>
        <v>96.900489396411089</v>
      </c>
      <c r="E206" s="7">
        <f t="shared" si="19"/>
        <v>1.0777191543714757E-3</v>
      </c>
      <c r="F206" s="8">
        <f t="shared" si="22"/>
        <v>0.68576866413626481</v>
      </c>
      <c r="G206" s="7">
        <f t="shared" si="20"/>
        <v>1.3566118784316416E-3</v>
      </c>
      <c r="H206" s="8">
        <f t="shared" si="23"/>
        <v>0.47015564520947817</v>
      </c>
      <c r="I206">
        <f t="shared" si="21"/>
        <v>3.988464362991162E-4</v>
      </c>
    </row>
    <row r="207" spans="1:9">
      <c r="A207" s="1" t="s">
        <v>294</v>
      </c>
      <c r="B207">
        <v>5.77</v>
      </c>
      <c r="C207" s="2">
        <v>559</v>
      </c>
      <c r="D207">
        <f t="shared" si="18"/>
        <v>96.880415944540729</v>
      </c>
      <c r="E207" s="7">
        <f t="shared" si="19"/>
        <v>1.0142171839960519E-3</v>
      </c>
      <c r="F207" s="8">
        <f t="shared" si="22"/>
        <v>0.68678288132026089</v>
      </c>
      <c r="G207" s="7">
        <f t="shared" si="20"/>
        <v>1.2769413602855746E-3</v>
      </c>
      <c r="H207" s="8">
        <f t="shared" si="23"/>
        <v>0.47143258656976372</v>
      </c>
      <c r="I207">
        <f t="shared" si="21"/>
        <v>4.4242430854490866E-4</v>
      </c>
    </row>
    <row r="208" spans="1:9">
      <c r="A208" s="1" t="s">
        <v>136</v>
      </c>
      <c r="B208">
        <v>6.4</v>
      </c>
      <c r="C208" s="2">
        <v>620</v>
      </c>
      <c r="D208">
        <f t="shared" si="18"/>
        <v>96.875</v>
      </c>
      <c r="E208" s="7">
        <f t="shared" si="19"/>
        <v>1.1248920466503617E-3</v>
      </c>
      <c r="F208" s="8">
        <f t="shared" si="22"/>
        <v>0.68790777336691122</v>
      </c>
      <c r="G208" s="7">
        <f t="shared" si="20"/>
        <v>1.4163647670411921E-3</v>
      </c>
      <c r="H208" s="8">
        <f t="shared" si="23"/>
        <v>0.47284895133680493</v>
      </c>
      <c r="I208">
        <f t="shared" si="21"/>
        <v>4.116648751729679E-4</v>
      </c>
    </row>
    <row r="209" spans="1:9">
      <c r="A209" s="1" t="s">
        <v>324</v>
      </c>
      <c r="B209">
        <v>5.95</v>
      </c>
      <c r="C209" s="2">
        <v>576</v>
      </c>
      <c r="D209">
        <f t="shared" si="18"/>
        <v>96.806722689075627</v>
      </c>
      <c r="E209" s="7">
        <f t="shared" si="19"/>
        <v>1.0450609981784006E-3</v>
      </c>
      <c r="F209" s="8">
        <f t="shared" si="22"/>
        <v>0.68895283436508958</v>
      </c>
      <c r="G209" s="7">
        <f t="shared" si="20"/>
        <v>1.3167766193586082E-3</v>
      </c>
      <c r="H209" s="8">
        <f t="shared" si="23"/>
        <v>0.47416572795616352</v>
      </c>
      <c r="I209">
        <f t="shared" si="21"/>
        <v>6.8993836895969718E-4</v>
      </c>
    </row>
    <row r="210" spans="1:9">
      <c r="A210" s="1" t="s">
        <v>352</v>
      </c>
      <c r="B210">
        <v>9.9700000000000006</v>
      </c>
      <c r="C210" s="2">
        <v>965</v>
      </c>
      <c r="D210">
        <f t="shared" si="18"/>
        <v>96.790371113340015</v>
      </c>
      <c r="E210" s="7">
        <f t="shared" si="19"/>
        <v>1.7508400403509663E-3</v>
      </c>
      <c r="F210" s="8">
        <f t="shared" si="22"/>
        <v>0.69070367440544056</v>
      </c>
      <c r="G210" s="7">
        <f t="shared" si="20"/>
        <v>2.2064307386563571E-3</v>
      </c>
      <c r="H210" s="8">
        <f t="shared" si="23"/>
        <v>0.47637215869481986</v>
      </c>
      <c r="I210">
        <f t="shared" si="21"/>
        <v>8.9919199367793912E-4</v>
      </c>
    </row>
    <row r="211" spans="1:9">
      <c r="A211" s="1" t="s">
        <v>239</v>
      </c>
      <c r="B211">
        <v>12.99</v>
      </c>
      <c r="C211" s="2">
        <v>1257</v>
      </c>
      <c r="D211">
        <f t="shared" si="18"/>
        <v>96.766743648960741</v>
      </c>
      <c r="E211" s="7">
        <f t="shared" si="19"/>
        <v>2.2806279074830721E-3</v>
      </c>
      <c r="F211" s="8">
        <f t="shared" si="22"/>
        <v>0.69298430231292363</v>
      </c>
      <c r="G211" s="7">
        <f t="shared" si="20"/>
        <v>2.8747778631039193E-3</v>
      </c>
      <c r="H211" s="8">
        <f t="shared" si="23"/>
        <v>0.47924693655792378</v>
      </c>
      <c r="I211">
        <f t="shared" si="21"/>
        <v>2.415427137418269E-4</v>
      </c>
    </row>
    <row r="212" spans="1:9">
      <c r="A212" s="1" t="s">
        <v>187</v>
      </c>
      <c r="B212">
        <v>3.48</v>
      </c>
      <c r="C212" s="2">
        <v>336</v>
      </c>
      <c r="D212">
        <f t="shared" si="18"/>
        <v>96.551724137931032</v>
      </c>
      <c r="E212" s="7">
        <f t="shared" si="19"/>
        <v>6.0961891560406699E-4</v>
      </c>
      <c r="F212" s="8">
        <f t="shared" si="22"/>
        <v>0.6935939212285277</v>
      </c>
      <c r="G212" s="7">
        <f t="shared" si="20"/>
        <v>7.7014834207864808E-4</v>
      </c>
      <c r="H212" s="8">
        <f t="shared" si="23"/>
        <v>0.48001708490000244</v>
      </c>
      <c r="I212">
        <f t="shared" si="21"/>
        <v>3.941453109251869E-4</v>
      </c>
    </row>
    <row r="213" spans="1:9">
      <c r="A213" s="1" t="s">
        <v>406</v>
      </c>
      <c r="B213">
        <v>5.66</v>
      </c>
      <c r="C213" s="2">
        <v>545</v>
      </c>
      <c r="D213">
        <f t="shared" si="18"/>
        <v>96.289752650176681</v>
      </c>
      <c r="E213" s="7">
        <f t="shared" si="19"/>
        <v>9.8881639584588255E-4</v>
      </c>
      <c r="F213" s="8">
        <f t="shared" si="22"/>
        <v>0.69458273762437361</v>
      </c>
      <c r="G213" s="7">
        <f t="shared" si="20"/>
        <v>1.2525975908520542E-3</v>
      </c>
      <c r="H213" s="8">
        <f t="shared" si="23"/>
        <v>0.4812696824908545</v>
      </c>
      <c r="I213">
        <f t="shared" si="21"/>
        <v>5.9029028942009232E-4</v>
      </c>
    </row>
    <row r="214" spans="1:9">
      <c r="A214" s="1" t="s">
        <v>198</v>
      </c>
      <c r="B214">
        <v>8.43</v>
      </c>
      <c r="C214" s="2">
        <v>808</v>
      </c>
      <c r="D214">
        <f t="shared" si="18"/>
        <v>95.848161328588375</v>
      </c>
      <c r="E214" s="7">
        <f t="shared" si="19"/>
        <v>1.4659883446669231E-3</v>
      </c>
      <c r="F214" s="8">
        <f t="shared" si="22"/>
        <v>0.69604872596904055</v>
      </c>
      <c r="G214" s="7">
        <f t="shared" si="20"/>
        <v>1.8656179665870699E-3</v>
      </c>
      <c r="H214" s="8">
        <f t="shared" si="23"/>
        <v>0.48313530045744157</v>
      </c>
      <c r="I214">
        <f t="shared" si="21"/>
        <v>1.2159251887562395E-3</v>
      </c>
    </row>
    <row r="215" spans="1:9">
      <c r="A215" s="1" t="s">
        <v>277</v>
      </c>
      <c r="B215">
        <v>17.3</v>
      </c>
      <c r="C215" s="2">
        <v>1653</v>
      </c>
      <c r="D215">
        <f t="shared" si="18"/>
        <v>95.549132947976872</v>
      </c>
      <c r="E215" s="7">
        <f t="shared" si="19"/>
        <v>2.9991073437307227E-3</v>
      </c>
      <c r="F215" s="8">
        <f t="shared" si="22"/>
        <v>0.69904783331277132</v>
      </c>
      <c r="G215" s="7">
        <f t="shared" si="20"/>
        <v>3.8286110109082222E-3</v>
      </c>
      <c r="H215" s="8">
        <f t="shared" si="23"/>
        <v>0.48696391146834977</v>
      </c>
      <c r="I215">
        <f t="shared" si="21"/>
        <v>1.2053052925997676E-4</v>
      </c>
    </row>
    <row r="216" spans="1:9">
      <c r="A216" s="1" t="s">
        <v>178</v>
      </c>
      <c r="B216">
        <v>1.71</v>
      </c>
      <c r="C216" s="2">
        <v>163</v>
      </c>
      <c r="D216">
        <f t="shared" si="18"/>
        <v>95.32163742690058</v>
      </c>
      <c r="E216" s="7">
        <f t="shared" si="19"/>
        <v>2.9573774774840157E-4</v>
      </c>
      <c r="F216" s="8">
        <f t="shared" si="22"/>
        <v>0.6993435710605197</v>
      </c>
      <c r="G216" s="7">
        <f t="shared" si="20"/>
        <v>3.7843496119381847E-4</v>
      </c>
      <c r="H216" s="8">
        <f t="shared" si="23"/>
        <v>0.4873423464295436</v>
      </c>
      <c r="I216">
        <f t="shared" si="21"/>
        <v>3.6004254642496569E-4</v>
      </c>
    </row>
    <row r="217" spans="1:9">
      <c r="A217" s="1" t="s">
        <v>387</v>
      </c>
      <c r="B217">
        <v>5.08</v>
      </c>
      <c r="C217" s="2">
        <v>482</v>
      </c>
      <c r="D217">
        <f t="shared" si="18"/>
        <v>94.881889763779526</v>
      </c>
      <c r="E217" s="7">
        <f t="shared" si="19"/>
        <v>8.7451284917012E-4</v>
      </c>
      <c r="F217" s="8">
        <f t="shared" si="22"/>
        <v>0.70021808390968987</v>
      </c>
      <c r="G217" s="7">
        <f t="shared" si="20"/>
        <v>1.1242395338389461E-3</v>
      </c>
      <c r="H217" s="8">
        <f t="shared" si="23"/>
        <v>0.48846658596338255</v>
      </c>
      <c r="I217">
        <f t="shared" si="21"/>
        <v>1.2528620483021613E-3</v>
      </c>
    </row>
    <row r="218" spans="1:9">
      <c r="A218" s="1" t="s">
        <v>254</v>
      </c>
      <c r="B218">
        <v>17.59</v>
      </c>
      <c r="C218" s="2">
        <v>1662</v>
      </c>
      <c r="D218">
        <f t="shared" si="18"/>
        <v>94.485503126776578</v>
      </c>
      <c r="E218" s="7">
        <f t="shared" si="19"/>
        <v>3.01543642182726E-3</v>
      </c>
      <c r="F218" s="8">
        <f t="shared" si="22"/>
        <v>0.70323352033151709</v>
      </c>
      <c r="G218" s="7">
        <f t="shared" si="20"/>
        <v>3.8927900394147758E-3</v>
      </c>
      <c r="H218" s="8">
        <f t="shared" si="23"/>
        <v>0.49235937600279733</v>
      </c>
      <c r="I218">
        <f t="shared" si="21"/>
        <v>1.5748692508148476E-3</v>
      </c>
    </row>
    <row r="219" spans="1:9">
      <c r="A219" s="1" t="s">
        <v>384</v>
      </c>
      <c r="B219">
        <v>22.11</v>
      </c>
      <c r="C219" s="2">
        <v>2089</v>
      </c>
      <c r="D219">
        <f t="shared" si="18"/>
        <v>94.482134780642241</v>
      </c>
      <c r="E219" s="7">
        <f t="shared" si="19"/>
        <v>3.7901604604074286E-3</v>
      </c>
      <c r="F219" s="8">
        <f t="shared" si="22"/>
        <v>0.70702368079192457</v>
      </c>
      <c r="G219" s="7">
        <f t="shared" si="20"/>
        <v>4.8930976561376181E-3</v>
      </c>
      <c r="H219" s="8">
        <f t="shared" si="23"/>
        <v>0.49725247365893493</v>
      </c>
      <c r="I219">
        <f t="shared" si="21"/>
        <v>8.1962273651958739E-4</v>
      </c>
    </row>
    <row r="220" spans="1:9">
      <c r="A220" s="1" t="s">
        <v>386</v>
      </c>
      <c r="B220">
        <v>11.5</v>
      </c>
      <c r="C220" s="2">
        <v>1086</v>
      </c>
      <c r="D220">
        <f t="shared" si="18"/>
        <v>94.434782608695656</v>
      </c>
      <c r="E220" s="7">
        <f t="shared" si="19"/>
        <v>1.9703754236488594E-3</v>
      </c>
      <c r="F220" s="8">
        <f t="shared" si="22"/>
        <v>0.70899405621557343</v>
      </c>
      <c r="G220" s="7">
        <f t="shared" si="20"/>
        <v>2.545030440777142E-3</v>
      </c>
      <c r="H220" s="8">
        <f t="shared" si="23"/>
        <v>0.49979750409971208</v>
      </c>
      <c r="I220">
        <f t="shared" si="21"/>
        <v>6.6130393469659987E-4</v>
      </c>
    </row>
    <row r="221" spans="1:9">
      <c r="A221" s="1" t="s">
        <v>292</v>
      </c>
      <c r="B221">
        <v>9.26</v>
      </c>
      <c r="C221" s="2">
        <v>873</v>
      </c>
      <c r="D221">
        <f t="shared" si="18"/>
        <v>94.276457883369332</v>
      </c>
      <c r="E221" s="7">
        <f t="shared" si="19"/>
        <v>1.5839205753641384E-3</v>
      </c>
      <c r="F221" s="8">
        <f t="shared" si="22"/>
        <v>0.71057797679093759</v>
      </c>
      <c r="G221" s="7">
        <f t="shared" si="20"/>
        <v>2.0493027723127244E-3</v>
      </c>
      <c r="H221" s="8">
        <f t="shared" si="23"/>
        <v>0.50184680687202476</v>
      </c>
      <c r="I221">
        <f t="shared" si="21"/>
        <v>3.8638820290326503E-4</v>
      </c>
    </row>
    <row r="222" spans="1:9">
      <c r="A222" s="1" t="s">
        <v>266</v>
      </c>
      <c r="B222">
        <v>5.41</v>
      </c>
      <c r="C222" s="2">
        <v>510</v>
      </c>
      <c r="D222">
        <f t="shared" si="18"/>
        <v>94.26987060998151</v>
      </c>
      <c r="E222" s="7">
        <f t="shared" si="19"/>
        <v>9.2531442547045888E-4</v>
      </c>
      <c r="F222" s="8">
        <f t="shared" si="22"/>
        <v>0.7115032912164081</v>
      </c>
      <c r="G222" s="7">
        <f t="shared" si="20"/>
        <v>1.1972708421395077E-3</v>
      </c>
      <c r="H222" s="8">
        <f t="shared" si="23"/>
        <v>0.50304407771416426</v>
      </c>
      <c r="I222">
        <f t="shared" si="21"/>
        <v>3.4261154287928974E-4</v>
      </c>
    </row>
    <row r="223" spans="1:9">
      <c r="A223" s="1" t="s">
        <v>235</v>
      </c>
      <c r="B223">
        <v>4.79</v>
      </c>
      <c r="C223" s="2">
        <v>451</v>
      </c>
      <c r="D223">
        <f t="shared" si="18"/>
        <v>94.154488517745307</v>
      </c>
      <c r="E223" s="7">
        <f t="shared" si="19"/>
        <v>8.1826824683760182E-4</v>
      </c>
      <c r="F223" s="8">
        <f t="shared" si="22"/>
        <v>0.71232155946324571</v>
      </c>
      <c r="G223" s="7">
        <f t="shared" si="20"/>
        <v>1.0600605053323921E-3</v>
      </c>
      <c r="H223" s="8">
        <f t="shared" si="23"/>
        <v>0.50410413821949662</v>
      </c>
      <c r="I223">
        <f t="shared" si="21"/>
        <v>6.2622622351232726E-4</v>
      </c>
    </row>
    <row r="224" spans="1:9">
      <c r="A224" s="1" t="s">
        <v>285</v>
      </c>
      <c r="B224">
        <v>8.73</v>
      </c>
      <c r="C224" s="2">
        <v>820</v>
      </c>
      <c r="D224">
        <f t="shared" si="18"/>
        <v>93.928980526918664</v>
      </c>
      <c r="E224" s="7">
        <f t="shared" si="19"/>
        <v>1.4877604487956398E-3</v>
      </c>
      <c r="F224" s="8">
        <f t="shared" si="22"/>
        <v>0.71380931991204133</v>
      </c>
      <c r="G224" s="7">
        <f t="shared" si="20"/>
        <v>1.932010065042126E-3</v>
      </c>
      <c r="H224" s="8">
        <f t="shared" si="23"/>
        <v>0.5060361482845388</v>
      </c>
      <c r="I224">
        <f t="shared" si="21"/>
        <v>4.6594655459980538E-4</v>
      </c>
    </row>
    <row r="225" spans="1:9">
      <c r="A225" s="1" t="s">
        <v>19</v>
      </c>
      <c r="B225">
        <v>6.46</v>
      </c>
      <c r="C225" s="2">
        <v>604</v>
      </c>
      <c r="D225">
        <f t="shared" si="18"/>
        <v>93.498452012383908</v>
      </c>
      <c r="E225" s="7">
        <f t="shared" si="19"/>
        <v>1.0958625744787395E-3</v>
      </c>
      <c r="F225" s="8">
        <f t="shared" si="22"/>
        <v>0.71490518248652002</v>
      </c>
      <c r="G225" s="7">
        <f t="shared" si="20"/>
        <v>1.4296431867322032E-3</v>
      </c>
      <c r="H225" s="8">
        <f t="shared" si="23"/>
        <v>0.50746579147127102</v>
      </c>
      <c r="I225">
        <f t="shared" si="21"/>
        <v>6.1468671103376282E-4</v>
      </c>
    </row>
    <row r="226" spans="1:9">
      <c r="A226" s="1" t="s">
        <v>147</v>
      </c>
      <c r="B226">
        <v>8.5</v>
      </c>
      <c r="C226" s="2">
        <v>793</v>
      </c>
      <c r="D226">
        <f t="shared" si="18"/>
        <v>93.294117647058826</v>
      </c>
      <c r="E226" s="7">
        <f t="shared" si="19"/>
        <v>1.4387732145060273E-3</v>
      </c>
      <c r="F226" s="8">
        <f t="shared" si="22"/>
        <v>0.71634395570102605</v>
      </c>
      <c r="G226" s="7">
        <f t="shared" si="20"/>
        <v>1.8811094562265832E-3</v>
      </c>
      <c r="H226" s="8">
        <f t="shared" si="23"/>
        <v>0.50934690092749757</v>
      </c>
      <c r="I226">
        <f t="shared" si="21"/>
        <v>2.0467517374433974E-4</v>
      </c>
    </row>
    <row r="227" spans="1:9">
      <c r="A227" s="1" t="s">
        <v>428</v>
      </c>
      <c r="B227">
        <v>2.83</v>
      </c>
      <c r="C227" s="2">
        <v>264</v>
      </c>
      <c r="D227">
        <f t="shared" si="18"/>
        <v>93.28621908127208</v>
      </c>
      <c r="E227" s="7">
        <f t="shared" si="19"/>
        <v>4.7898629083176697E-4</v>
      </c>
      <c r="F227" s="8">
        <f t="shared" si="22"/>
        <v>0.71682294199185781</v>
      </c>
      <c r="G227" s="7">
        <f t="shared" si="20"/>
        <v>6.2629879542602709E-4</v>
      </c>
      <c r="H227" s="8">
        <f t="shared" si="23"/>
        <v>0.50997319972292354</v>
      </c>
      <c r="I227">
        <f t="shared" si="21"/>
        <v>1.7775515919388196E-3</v>
      </c>
    </row>
    <row r="228" spans="1:9">
      <c r="A228" s="1" t="s">
        <v>140</v>
      </c>
      <c r="B228">
        <v>24.48</v>
      </c>
      <c r="C228" s="2">
        <v>2276</v>
      </c>
      <c r="D228">
        <f t="shared" si="18"/>
        <v>92.973856209150327</v>
      </c>
      <c r="E228" s="7">
        <f t="shared" si="19"/>
        <v>4.1294424164132638E-3</v>
      </c>
      <c r="F228" s="8">
        <f t="shared" si="22"/>
        <v>0.72095238440827103</v>
      </c>
      <c r="G228" s="7">
        <f t="shared" si="20"/>
        <v>5.417595233932559E-3</v>
      </c>
      <c r="H228" s="8">
        <f t="shared" si="23"/>
        <v>0.51539079495685614</v>
      </c>
      <c r="I228">
        <f t="shared" si="21"/>
        <v>5.4278486085984623E-4</v>
      </c>
    </row>
    <row r="229" spans="1:9">
      <c r="A229" s="1" t="s">
        <v>194</v>
      </c>
      <c r="B229">
        <v>7.44</v>
      </c>
      <c r="C229" s="2">
        <v>689</v>
      </c>
      <c r="D229">
        <f t="shared" si="18"/>
        <v>92.607526881720432</v>
      </c>
      <c r="E229" s="7">
        <f t="shared" si="19"/>
        <v>1.2500816453904827E-3</v>
      </c>
      <c r="F229" s="8">
        <f t="shared" si="22"/>
        <v>0.72220246605366156</v>
      </c>
      <c r="G229" s="7">
        <f t="shared" si="20"/>
        <v>1.6465240416853857E-3</v>
      </c>
      <c r="H229" s="8">
        <f t="shared" si="23"/>
        <v>0.51703731899854155</v>
      </c>
      <c r="I229">
        <f t="shared" si="21"/>
        <v>6.3045184906679319E-4</v>
      </c>
    </row>
    <row r="230" spans="1:9">
      <c r="A230" s="1" t="s">
        <v>394</v>
      </c>
      <c r="B230">
        <v>8.64</v>
      </c>
      <c r="C230" s="2">
        <v>800</v>
      </c>
      <c r="D230">
        <f t="shared" si="18"/>
        <v>92.592592592592581</v>
      </c>
      <c r="E230" s="7">
        <f t="shared" si="19"/>
        <v>1.4514736085811119E-3</v>
      </c>
      <c r="F230" s="8">
        <f t="shared" si="22"/>
        <v>0.72365393966224267</v>
      </c>
      <c r="G230" s="7">
        <f t="shared" si="20"/>
        <v>1.9120924355056092E-3</v>
      </c>
      <c r="H230" s="8">
        <f t="shared" si="23"/>
        <v>0.51894941143404716</v>
      </c>
      <c r="I230">
        <f t="shared" si="21"/>
        <v>2.7120306848810172E-4</v>
      </c>
    </row>
    <row r="231" spans="1:9">
      <c r="A231" s="1" t="s">
        <v>202</v>
      </c>
      <c r="B231">
        <v>3.71</v>
      </c>
      <c r="C231" s="2">
        <v>343</v>
      </c>
      <c r="D231">
        <f t="shared" si="18"/>
        <v>92.452830188679243</v>
      </c>
      <c r="E231" s="7">
        <f t="shared" si="19"/>
        <v>6.2231930967915176E-4</v>
      </c>
      <c r="F231" s="8">
        <f t="shared" si="22"/>
        <v>0.72427625897192183</v>
      </c>
      <c r="G231" s="7">
        <f t="shared" si="20"/>
        <v>8.2104895089419097E-4</v>
      </c>
      <c r="H231" s="8">
        <f t="shared" si="23"/>
        <v>0.51977046038494135</v>
      </c>
      <c r="I231">
        <f t="shared" si="21"/>
        <v>4.8330144476732562E-4</v>
      </c>
    </row>
    <row r="232" spans="1:9">
      <c r="A232" s="1" t="s">
        <v>311</v>
      </c>
      <c r="B232">
        <v>6.61</v>
      </c>
      <c r="C232" s="2">
        <v>611</v>
      </c>
      <c r="D232">
        <f t="shared" si="18"/>
        <v>92.435703479576389</v>
      </c>
      <c r="E232" s="7">
        <f t="shared" si="19"/>
        <v>1.1085629685538242E-3</v>
      </c>
      <c r="F232" s="8">
        <f t="shared" si="22"/>
        <v>0.7253848219404756</v>
      </c>
      <c r="G232" s="7">
        <f t="shared" si="20"/>
        <v>1.4628392359597312E-3</v>
      </c>
      <c r="H232" s="8">
        <f t="shared" si="23"/>
        <v>0.52123329962090104</v>
      </c>
      <c r="I232">
        <f t="shared" si="21"/>
        <v>4.2089893045260673E-4</v>
      </c>
    </row>
    <row r="233" spans="1:9">
      <c r="A233" s="1" t="s">
        <v>426</v>
      </c>
      <c r="B233">
        <v>5.75</v>
      </c>
      <c r="C233" s="2">
        <v>531</v>
      </c>
      <c r="D233">
        <f t="shared" si="18"/>
        <v>92.347826086956516</v>
      </c>
      <c r="E233" s="7">
        <f t="shared" si="19"/>
        <v>9.634156076957131E-4</v>
      </c>
      <c r="F233" s="8">
        <f t="shared" si="22"/>
        <v>0.72634823754817135</v>
      </c>
      <c r="G233" s="7">
        <f t="shared" si="20"/>
        <v>1.272515220388571E-3</v>
      </c>
      <c r="H233" s="8">
        <f t="shared" si="23"/>
        <v>0.52250581484128966</v>
      </c>
      <c r="I233">
        <f t="shared" si="21"/>
        <v>2.6262908275004326E-4</v>
      </c>
    </row>
    <row r="234" spans="1:9">
      <c r="A234" s="1" t="s">
        <v>162</v>
      </c>
      <c r="B234">
        <v>3.58</v>
      </c>
      <c r="C234" s="2">
        <v>330</v>
      </c>
      <c r="D234">
        <f t="shared" si="18"/>
        <v>92.178770949720672</v>
      </c>
      <c r="E234" s="7">
        <f t="shared" si="19"/>
        <v>5.9873286353970864E-4</v>
      </c>
      <c r="F234" s="8">
        <f t="shared" si="22"/>
        <v>0.72694697041171108</v>
      </c>
      <c r="G234" s="7">
        <f t="shared" si="20"/>
        <v>7.922790415636668E-4</v>
      </c>
      <c r="H234" s="8">
        <f t="shared" si="23"/>
        <v>0.52329809388285331</v>
      </c>
      <c r="I234">
        <f t="shared" si="21"/>
        <v>5.3638784783094362E-4</v>
      </c>
    </row>
    <row r="235" spans="1:9">
      <c r="A235" s="1" t="s">
        <v>400</v>
      </c>
      <c r="B235">
        <v>7.3</v>
      </c>
      <c r="C235" s="2">
        <v>672</v>
      </c>
      <c r="D235">
        <f t="shared" si="18"/>
        <v>92.054794520547944</v>
      </c>
      <c r="E235" s="7">
        <f t="shared" si="19"/>
        <v>1.219237831208134E-3</v>
      </c>
      <c r="F235" s="8">
        <f t="shared" si="22"/>
        <v>0.72816620824291922</v>
      </c>
      <c r="G235" s="7">
        <f t="shared" si="20"/>
        <v>1.6155410624063597E-3</v>
      </c>
      <c r="H235" s="8">
        <f t="shared" si="23"/>
        <v>0.52491363494525967</v>
      </c>
      <c r="I235">
        <f t="shared" si="21"/>
        <v>3.8141858473716983E-4</v>
      </c>
    </row>
    <row r="236" spans="1:9">
      <c r="A236" s="1" t="s">
        <v>57</v>
      </c>
      <c r="B236">
        <v>5.18</v>
      </c>
      <c r="C236" s="2">
        <v>476</v>
      </c>
      <c r="D236">
        <f t="shared" si="18"/>
        <v>91.891891891891902</v>
      </c>
      <c r="E236" s="7">
        <f t="shared" si="19"/>
        <v>8.6362679710576165E-4</v>
      </c>
      <c r="F236" s="8">
        <f t="shared" si="22"/>
        <v>0.72902983504002494</v>
      </c>
      <c r="G236" s="7">
        <f t="shared" si="20"/>
        <v>1.1463702333239646E-3</v>
      </c>
      <c r="H236" s="8">
        <f t="shared" si="23"/>
        <v>0.52606000517858365</v>
      </c>
      <c r="I236">
        <f t="shared" si="21"/>
        <v>1.6238125058984365E-3</v>
      </c>
    </row>
    <row r="237" spans="1:9">
      <c r="A237" s="1" t="s">
        <v>269</v>
      </c>
      <c r="B237">
        <v>22.05</v>
      </c>
      <c r="C237" s="2">
        <v>2026</v>
      </c>
      <c r="D237">
        <f t="shared" si="18"/>
        <v>91.882086167800452</v>
      </c>
      <c r="E237" s="7">
        <f t="shared" si="19"/>
        <v>3.6758569137316662E-3</v>
      </c>
      <c r="F237" s="8">
        <f t="shared" si="22"/>
        <v>0.73270569195375657</v>
      </c>
      <c r="G237" s="7">
        <f t="shared" si="20"/>
        <v>4.8798192364466067E-3</v>
      </c>
      <c r="H237" s="8">
        <f t="shared" si="23"/>
        <v>0.53093982441503029</v>
      </c>
      <c r="I237">
        <f t="shared" si="21"/>
        <v>2.9441989736661567E-4</v>
      </c>
    </row>
    <row r="238" spans="1:9">
      <c r="A238" s="1" t="s">
        <v>264</v>
      </c>
      <c r="B238">
        <v>3.99</v>
      </c>
      <c r="C238" s="2">
        <v>366</v>
      </c>
      <c r="D238">
        <f t="shared" si="18"/>
        <v>91.729323308270665</v>
      </c>
      <c r="E238" s="7">
        <f t="shared" si="19"/>
        <v>6.6404917592585873E-4</v>
      </c>
      <c r="F238" s="8">
        <f t="shared" si="22"/>
        <v>0.73336974112968245</v>
      </c>
      <c r="G238" s="7">
        <f t="shared" si="20"/>
        <v>8.8301490945224311E-4</v>
      </c>
      <c r="H238" s="8">
        <f t="shared" si="23"/>
        <v>0.53182283932448249</v>
      </c>
      <c r="I238">
        <f t="shared" si="21"/>
        <v>4.1028384056890355E-4</v>
      </c>
    </row>
    <row r="239" spans="1:9">
      <c r="A239" s="1" t="s">
        <v>440</v>
      </c>
      <c r="B239">
        <v>5.56</v>
      </c>
      <c r="C239" s="2">
        <v>510</v>
      </c>
      <c r="D239">
        <f t="shared" si="18"/>
        <v>91.726618705035975</v>
      </c>
      <c r="E239" s="7">
        <f t="shared" si="19"/>
        <v>9.2531442547045888E-4</v>
      </c>
      <c r="F239" s="8">
        <f t="shared" si="22"/>
        <v>0.73429505555515295</v>
      </c>
      <c r="G239" s="7">
        <f t="shared" si="20"/>
        <v>1.2304668913670355E-3</v>
      </c>
      <c r="H239" s="8">
        <f t="shared" si="23"/>
        <v>0.53305330621584956</v>
      </c>
      <c r="I239">
        <f t="shared" si="21"/>
        <v>1.9562201020334458E-4</v>
      </c>
    </row>
    <row r="240" spans="1:9">
      <c r="A240" s="1" t="s">
        <v>130</v>
      </c>
      <c r="B240">
        <v>2.65</v>
      </c>
      <c r="C240" s="2">
        <v>243</v>
      </c>
      <c r="D240">
        <f t="shared" si="18"/>
        <v>91.698113207547166</v>
      </c>
      <c r="E240" s="7">
        <f t="shared" si="19"/>
        <v>4.4088510860651274E-4</v>
      </c>
      <c r="F240" s="8">
        <f t="shared" si="22"/>
        <v>0.73473594066375947</v>
      </c>
      <c r="G240" s="7">
        <f t="shared" si="20"/>
        <v>5.8646353635299355E-4</v>
      </c>
      <c r="H240" s="8">
        <f t="shared" si="23"/>
        <v>0.53363976975220251</v>
      </c>
      <c r="I240">
        <f t="shared" si="21"/>
        <v>8.0214846848519761E-4</v>
      </c>
    </row>
    <row r="241" spans="1:9">
      <c r="A241" s="1" t="s">
        <v>188</v>
      </c>
      <c r="B241">
        <v>10.84</v>
      </c>
      <c r="C241" s="2">
        <v>992</v>
      </c>
      <c r="D241">
        <f t="shared" si="18"/>
        <v>91.512915129151295</v>
      </c>
      <c r="E241" s="7">
        <f t="shared" si="19"/>
        <v>1.7998272746405789E-3</v>
      </c>
      <c r="F241" s="8">
        <f t="shared" si="22"/>
        <v>0.73653576793840003</v>
      </c>
      <c r="G241" s="7">
        <f t="shared" si="20"/>
        <v>2.3989678241760188E-3</v>
      </c>
      <c r="H241" s="8">
        <f t="shared" si="23"/>
        <v>0.53603873757637854</v>
      </c>
      <c r="I241">
        <f t="shared" si="21"/>
        <v>3.4856011094958061E-4</v>
      </c>
    </row>
    <row r="242" spans="1:9">
      <c r="A242" s="1" t="s">
        <v>79</v>
      </c>
      <c r="B242">
        <v>4.71</v>
      </c>
      <c r="C242" s="2">
        <v>431</v>
      </c>
      <c r="D242">
        <f t="shared" si="18"/>
        <v>91.507430997876853</v>
      </c>
      <c r="E242" s="7">
        <f t="shared" si="19"/>
        <v>7.8198140662307403E-4</v>
      </c>
      <c r="F242" s="8">
        <f t="shared" si="22"/>
        <v>0.73731774934502314</v>
      </c>
      <c r="G242" s="7">
        <f t="shared" si="20"/>
        <v>1.0423559457443771E-3</v>
      </c>
      <c r="H242" s="8">
        <f t="shared" si="23"/>
        <v>0.53708109352212297</v>
      </c>
      <c r="I242">
        <f t="shared" si="21"/>
        <v>4.5487985572789658E-4</v>
      </c>
    </row>
    <row r="243" spans="1:9">
      <c r="A243" s="1" t="s">
        <v>157</v>
      </c>
      <c r="B243">
        <v>6.12</v>
      </c>
      <c r="C243" s="2">
        <v>558</v>
      </c>
      <c r="D243">
        <f t="shared" si="18"/>
        <v>91.17647058823529</v>
      </c>
      <c r="E243" s="7">
        <f t="shared" si="19"/>
        <v>1.0124028419853256E-3</v>
      </c>
      <c r="F243" s="8">
        <f t="shared" si="22"/>
        <v>0.73833015218700848</v>
      </c>
      <c r="G243" s="7">
        <f t="shared" si="20"/>
        <v>1.3543988084831397E-3</v>
      </c>
      <c r="H243" s="8">
        <f t="shared" si="23"/>
        <v>0.53843549233060606</v>
      </c>
      <c r="I243">
        <f t="shared" si="21"/>
        <v>3.114579148045804E-4</v>
      </c>
    </row>
    <row r="244" spans="1:9">
      <c r="A244" s="1" t="s">
        <v>343</v>
      </c>
      <c r="B244">
        <v>4.1900000000000004</v>
      </c>
      <c r="C244" s="2">
        <v>382</v>
      </c>
      <c r="D244">
        <f t="shared" si="18"/>
        <v>91.16945107398567</v>
      </c>
      <c r="E244" s="7">
        <f t="shared" si="19"/>
        <v>6.9307864809748092E-4</v>
      </c>
      <c r="F244" s="8">
        <f t="shared" si="22"/>
        <v>0.73902323083510602</v>
      </c>
      <c r="G244" s="7">
        <f t="shared" si="20"/>
        <v>9.2727630842228044E-4</v>
      </c>
      <c r="H244" s="8">
        <f t="shared" si="23"/>
        <v>0.53936276863902832</v>
      </c>
      <c r="I244">
        <f t="shared" si="21"/>
        <v>6.7837814574028821E-4</v>
      </c>
    </row>
    <row r="245" spans="1:9">
      <c r="A245" s="1" t="s">
        <v>103</v>
      </c>
      <c r="B245">
        <v>9.1199999999999992</v>
      </c>
      <c r="C245" s="2">
        <v>831</v>
      </c>
      <c r="D245">
        <f t="shared" si="18"/>
        <v>91.118421052631589</v>
      </c>
      <c r="E245" s="7">
        <f t="shared" si="19"/>
        <v>1.50771821091363E-3</v>
      </c>
      <c r="F245" s="8">
        <f t="shared" si="22"/>
        <v>0.74053094904601968</v>
      </c>
      <c r="G245" s="7">
        <f t="shared" si="20"/>
        <v>2.0183197930336984E-3</v>
      </c>
      <c r="H245" s="8">
        <f t="shared" si="23"/>
        <v>0.54138108843206201</v>
      </c>
      <c r="I245">
        <f t="shared" si="21"/>
        <v>2.8454197012750537E-4</v>
      </c>
    </row>
    <row r="246" spans="1:9">
      <c r="A246" s="1" t="s">
        <v>304</v>
      </c>
      <c r="B246">
        <v>3.81</v>
      </c>
      <c r="C246" s="2">
        <v>346</v>
      </c>
      <c r="D246">
        <f t="shared" si="18"/>
        <v>90.813648293963254</v>
      </c>
      <c r="E246" s="7">
        <f t="shared" si="19"/>
        <v>6.2776233571133094E-4</v>
      </c>
      <c r="F246" s="8">
        <f t="shared" si="22"/>
        <v>0.74115871138173106</v>
      </c>
      <c r="G246" s="7">
        <f t="shared" si="20"/>
        <v>8.4317965037920958E-4</v>
      </c>
      <c r="H246" s="8">
        <f t="shared" si="23"/>
        <v>0.54222426808244117</v>
      </c>
      <c r="I246">
        <f t="shared" si="21"/>
        <v>7.2595880833548065E-4</v>
      </c>
    </row>
    <row r="247" spans="1:9">
      <c r="A247" s="1" t="s">
        <v>234</v>
      </c>
      <c r="B247">
        <v>9.7100000000000009</v>
      </c>
      <c r="C247" s="2">
        <v>881</v>
      </c>
      <c r="D247">
        <f t="shared" si="18"/>
        <v>90.731204943357355</v>
      </c>
      <c r="E247" s="7">
        <f t="shared" si="19"/>
        <v>1.5984353114499496E-3</v>
      </c>
      <c r="F247" s="8">
        <f t="shared" si="22"/>
        <v>0.74275714669318105</v>
      </c>
      <c r="G247" s="7">
        <f t="shared" si="20"/>
        <v>2.1488909199953088E-3</v>
      </c>
      <c r="H247" s="8">
        <f t="shared" si="23"/>
        <v>0.54437315900243644</v>
      </c>
      <c r="I247">
        <f t="shared" si="21"/>
        <v>4.2993287291631654E-4</v>
      </c>
    </row>
    <row r="248" spans="1:9">
      <c r="A248" s="1" t="s">
        <v>373</v>
      </c>
      <c r="B248">
        <v>5.74</v>
      </c>
      <c r="C248" s="2">
        <v>520</v>
      </c>
      <c r="D248">
        <f t="shared" si="18"/>
        <v>90.59233449477351</v>
      </c>
      <c r="E248" s="7">
        <f t="shared" si="19"/>
        <v>9.4345784557772283E-4</v>
      </c>
      <c r="F248" s="8">
        <f t="shared" si="22"/>
        <v>0.74370060453875875</v>
      </c>
      <c r="G248" s="7">
        <f t="shared" si="20"/>
        <v>1.2703021504400691E-3</v>
      </c>
      <c r="H248" s="8">
        <f t="shared" si="23"/>
        <v>0.54564346115287654</v>
      </c>
      <c r="I248">
        <f t="shared" si="21"/>
        <v>5.4906716979125081E-4</v>
      </c>
    </row>
    <row r="249" spans="1:9">
      <c r="A249" s="1" t="s">
        <v>18</v>
      </c>
      <c r="B249">
        <v>7.33</v>
      </c>
      <c r="C249" s="2">
        <v>664</v>
      </c>
      <c r="D249">
        <f t="shared" si="18"/>
        <v>90.586630286493858</v>
      </c>
      <c r="E249" s="7">
        <f t="shared" si="19"/>
        <v>1.204723095122323E-3</v>
      </c>
      <c r="F249" s="8">
        <f t="shared" si="22"/>
        <v>0.74490532763388106</v>
      </c>
      <c r="G249" s="7">
        <f t="shared" si="20"/>
        <v>1.6221802722518651E-3</v>
      </c>
      <c r="H249" s="8">
        <f t="shared" si="23"/>
        <v>0.54726564142512846</v>
      </c>
      <c r="I249">
        <f t="shared" si="21"/>
        <v>4.7588197241438257E-4</v>
      </c>
    </row>
    <row r="250" spans="1:9">
      <c r="A250" s="1" t="s">
        <v>376</v>
      </c>
      <c r="B250">
        <v>6.35</v>
      </c>
      <c r="C250" s="2">
        <v>575</v>
      </c>
      <c r="D250">
        <f t="shared" si="18"/>
        <v>90.551181102362207</v>
      </c>
      <c r="E250" s="7">
        <f t="shared" si="19"/>
        <v>1.0432466561676743E-3</v>
      </c>
      <c r="F250" s="8">
        <f t="shared" si="22"/>
        <v>0.74594857429004879</v>
      </c>
      <c r="G250" s="7">
        <f t="shared" si="20"/>
        <v>1.4052994172986826E-3</v>
      </c>
      <c r="H250" s="8">
        <f t="shared" si="23"/>
        <v>0.54867094084242718</v>
      </c>
      <c r="I250">
        <f t="shared" si="21"/>
        <v>1.0181045153780377E-3</v>
      </c>
    </row>
    <row r="251" spans="1:9">
      <c r="A251" s="1" t="s">
        <v>393</v>
      </c>
      <c r="B251">
        <v>13.53</v>
      </c>
      <c r="C251" s="2">
        <v>1221</v>
      </c>
      <c r="D251">
        <f t="shared" si="18"/>
        <v>90.243902439024396</v>
      </c>
      <c r="E251" s="7">
        <f t="shared" si="19"/>
        <v>2.215311595096922E-3</v>
      </c>
      <c r="F251" s="8">
        <f t="shared" si="22"/>
        <v>0.74816388588514571</v>
      </c>
      <c r="G251" s="7">
        <f t="shared" si="20"/>
        <v>2.9942836403230198E-3</v>
      </c>
      <c r="H251" s="8">
        <f t="shared" si="23"/>
        <v>0.55166522448275024</v>
      </c>
      <c r="I251">
        <f t="shared" si="21"/>
        <v>2.6125679741012542E-4</v>
      </c>
    </row>
    <row r="252" spans="1:9">
      <c r="A252" s="1" t="s">
        <v>106</v>
      </c>
      <c r="B252">
        <v>3.47</v>
      </c>
      <c r="C252" s="2">
        <v>313</v>
      </c>
      <c r="D252">
        <f t="shared" si="18"/>
        <v>90.201729106628235</v>
      </c>
      <c r="E252" s="7">
        <f t="shared" si="19"/>
        <v>5.6788904935736002E-4</v>
      </c>
      <c r="F252" s="8">
        <f t="shared" si="22"/>
        <v>0.74873177493450305</v>
      </c>
      <c r="G252" s="7">
        <f t="shared" si="20"/>
        <v>7.679352721301463E-4</v>
      </c>
      <c r="H252" s="8">
        <f t="shared" si="23"/>
        <v>0.55243315975488039</v>
      </c>
      <c r="I252">
        <f t="shared" si="21"/>
        <v>1.0204154092466888E-3</v>
      </c>
    </row>
    <row r="253" spans="1:9">
      <c r="A253" s="1" t="s">
        <v>104</v>
      </c>
      <c r="B253">
        <v>13.55</v>
      </c>
      <c r="C253" s="2">
        <v>1222</v>
      </c>
      <c r="D253">
        <f t="shared" si="18"/>
        <v>90.184501845018445</v>
      </c>
      <c r="E253" s="7">
        <f t="shared" si="19"/>
        <v>2.2171259371076483E-3</v>
      </c>
      <c r="F253" s="8">
        <f t="shared" si="22"/>
        <v>0.7509489008716107</v>
      </c>
      <c r="G253" s="7">
        <f t="shared" si="20"/>
        <v>2.9987097802200236E-3</v>
      </c>
      <c r="H253" s="8">
        <f t="shared" si="23"/>
        <v>0.55543186953510038</v>
      </c>
      <c r="I253">
        <f t="shared" si="21"/>
        <v>5.1924214899529142E-4</v>
      </c>
    </row>
    <row r="254" spans="1:9">
      <c r="A254" s="1" t="s">
        <v>412</v>
      </c>
      <c r="B254">
        <v>6.89</v>
      </c>
      <c r="C254" s="2">
        <v>621</v>
      </c>
      <c r="D254">
        <f t="shared" si="18"/>
        <v>90.130624092888254</v>
      </c>
      <c r="E254" s="7">
        <f t="shared" si="19"/>
        <v>1.1267063886610882E-3</v>
      </c>
      <c r="F254" s="8">
        <f t="shared" si="22"/>
        <v>0.75207560726027178</v>
      </c>
      <c r="G254" s="7">
        <f t="shared" si="20"/>
        <v>1.5248051945177831E-3</v>
      </c>
      <c r="H254" s="8">
        <f t="shared" si="23"/>
        <v>0.55695667472961818</v>
      </c>
      <c r="I254">
        <f t="shared" si="21"/>
        <v>2.5109087523289553E-4</v>
      </c>
    </row>
    <row r="255" spans="1:9">
      <c r="A255" s="1" t="s">
        <v>340</v>
      </c>
      <c r="B255">
        <v>3.33</v>
      </c>
      <c r="C255" s="2">
        <v>300</v>
      </c>
      <c r="D255">
        <f t="shared" si="18"/>
        <v>90.090090090090087</v>
      </c>
      <c r="E255" s="7">
        <f t="shared" si="19"/>
        <v>5.44302603217917E-4</v>
      </c>
      <c r="F255" s="8">
        <f t="shared" si="22"/>
        <v>0.7526199098634897</v>
      </c>
      <c r="G255" s="7">
        <f t="shared" si="20"/>
        <v>7.3695229285112023E-4</v>
      </c>
      <c r="H255" s="8">
        <f t="shared" si="23"/>
        <v>0.55769362702246927</v>
      </c>
      <c r="I255">
        <f t="shared" si="21"/>
        <v>1.7399847813598934E-3</v>
      </c>
    </row>
    <row r="256" spans="1:9">
      <c r="A256" s="1" t="s">
        <v>272</v>
      </c>
      <c r="B256">
        <v>23.04</v>
      </c>
      <c r="C256" s="2">
        <v>2073</v>
      </c>
      <c r="D256">
        <f t="shared" si="18"/>
        <v>89.973958333333343</v>
      </c>
      <c r="E256" s="7">
        <f t="shared" si="19"/>
        <v>3.7611309882358062E-3</v>
      </c>
      <c r="F256" s="8">
        <f t="shared" si="22"/>
        <v>0.75638104085172553</v>
      </c>
      <c r="G256" s="7">
        <f t="shared" si="20"/>
        <v>5.0989131613482907E-3</v>
      </c>
      <c r="H256" s="8">
        <f t="shared" si="23"/>
        <v>0.56279254018381752</v>
      </c>
      <c r="I256">
        <f t="shared" si="21"/>
        <v>3.1576739115440899E-4</v>
      </c>
    </row>
    <row r="257" spans="1:9">
      <c r="A257" s="1" t="s">
        <v>228</v>
      </c>
      <c r="B257">
        <v>4.18</v>
      </c>
      <c r="C257" s="2">
        <v>376</v>
      </c>
      <c r="D257">
        <f t="shared" si="18"/>
        <v>89.95215311004786</v>
      </c>
      <c r="E257" s="7">
        <f t="shared" si="19"/>
        <v>6.8219259603312268E-4</v>
      </c>
      <c r="F257" s="8">
        <f t="shared" si="22"/>
        <v>0.75706323344775861</v>
      </c>
      <c r="G257" s="7">
        <f t="shared" si="20"/>
        <v>9.2506323847377843E-4</v>
      </c>
      <c r="H257" s="8">
        <f t="shared" si="23"/>
        <v>0.56371760342229127</v>
      </c>
      <c r="I257">
        <f t="shared" si="21"/>
        <v>5.3311069229800001E-4</v>
      </c>
    </row>
    <row r="258" spans="1:9">
      <c r="A258" s="1" t="s">
        <v>75</v>
      </c>
      <c r="B258">
        <v>7.04</v>
      </c>
      <c r="C258" s="2">
        <v>632</v>
      </c>
      <c r="D258">
        <f t="shared" ref="D258:D321" si="24">C258/B258</f>
        <v>89.772727272727266</v>
      </c>
      <c r="E258" s="7">
        <f t="shared" si="19"/>
        <v>1.1466641507790784E-3</v>
      </c>
      <c r="F258" s="8">
        <f t="shared" si="22"/>
        <v>0.75820989759853774</v>
      </c>
      <c r="G258" s="7">
        <f t="shared" si="20"/>
        <v>1.5580012437453111E-3</v>
      </c>
      <c r="H258" s="8">
        <f t="shared" si="23"/>
        <v>0.56527560466603655</v>
      </c>
      <c r="I258">
        <f t="shared" si="21"/>
        <v>1.3591537665254561E-3</v>
      </c>
    </row>
    <row r="259" spans="1:9">
      <c r="A259" s="1" t="s">
        <v>375</v>
      </c>
      <c r="B259">
        <v>17.91</v>
      </c>
      <c r="C259" s="2">
        <v>1605</v>
      </c>
      <c r="D259">
        <f t="shared" si="24"/>
        <v>89.614740368509217</v>
      </c>
      <c r="E259" s="7">
        <f t="shared" ref="E259:E322" si="25">C259/551164</f>
        <v>2.9120189272158559E-3</v>
      </c>
      <c r="F259" s="8">
        <f t="shared" si="22"/>
        <v>0.76112191652575356</v>
      </c>
      <c r="G259" s="7">
        <f t="shared" ref="G259:G322" si="26">B259/4518.61</f>
        <v>3.963608277766836E-3</v>
      </c>
      <c r="H259" s="8">
        <f t="shared" si="23"/>
        <v>0.56923921294380342</v>
      </c>
      <c r="I259">
        <f t="shared" ref="I259:I322" si="27">F259*H260-F260*H259</f>
        <v>5.2397999397485462E-4</v>
      </c>
    </row>
    <row r="260" spans="1:9">
      <c r="A260" s="1" t="s">
        <v>288</v>
      </c>
      <c r="B260">
        <v>6.9</v>
      </c>
      <c r="C260" s="2">
        <v>618</v>
      </c>
      <c r="D260">
        <f t="shared" si="24"/>
        <v>89.565217391304344</v>
      </c>
      <c r="E260" s="7">
        <f t="shared" si="25"/>
        <v>1.1212633626289091E-3</v>
      </c>
      <c r="F260" s="8">
        <f t="shared" ref="F260:F323" si="28">F259+E260</f>
        <v>0.76224317988838242</v>
      </c>
      <c r="G260" s="7">
        <f t="shared" si="26"/>
        <v>1.5270182644662852E-3</v>
      </c>
      <c r="H260" s="8">
        <f t="shared" ref="H260:H323" si="29">H259+G260</f>
        <v>0.57076623120826975</v>
      </c>
      <c r="I260">
        <f t="shared" si="27"/>
        <v>3.2667333083014061E-4</v>
      </c>
    </row>
    <row r="261" spans="1:9">
      <c r="A261" s="1" t="s">
        <v>318</v>
      </c>
      <c r="B261">
        <v>4.3</v>
      </c>
      <c r="C261" s="2">
        <v>385</v>
      </c>
      <c r="D261">
        <f t="shared" si="24"/>
        <v>89.534883720930239</v>
      </c>
      <c r="E261" s="7">
        <f t="shared" si="25"/>
        <v>6.985216741296601E-4</v>
      </c>
      <c r="F261" s="8">
        <f t="shared" si="28"/>
        <v>0.76294170156251206</v>
      </c>
      <c r="G261" s="7">
        <f t="shared" si="26"/>
        <v>9.5162007785580083E-4</v>
      </c>
      <c r="H261" s="8">
        <f t="shared" si="29"/>
        <v>0.57171785128612551</v>
      </c>
      <c r="I261">
        <f t="shared" si="27"/>
        <v>8.0900201321798537E-4</v>
      </c>
    </row>
    <row r="262" spans="1:9">
      <c r="A262" s="1" t="s">
        <v>133</v>
      </c>
      <c r="B262">
        <v>10.64</v>
      </c>
      <c r="C262" s="2">
        <v>952</v>
      </c>
      <c r="D262">
        <f t="shared" si="24"/>
        <v>89.473684210526315</v>
      </c>
      <c r="E262" s="7">
        <f t="shared" si="25"/>
        <v>1.7272535942115233E-3</v>
      </c>
      <c r="F262" s="8">
        <f t="shared" si="28"/>
        <v>0.76466895515672362</v>
      </c>
      <c r="G262" s="7">
        <f t="shared" si="26"/>
        <v>2.3547064252059818E-3</v>
      </c>
      <c r="H262" s="8">
        <f t="shared" si="29"/>
        <v>0.57407255771133148</v>
      </c>
      <c r="I262">
        <f t="shared" si="27"/>
        <v>3.1717151755189521E-4</v>
      </c>
    </row>
    <row r="263" spans="1:9">
      <c r="A263" s="1" t="s">
        <v>63</v>
      </c>
      <c r="B263">
        <v>4.17</v>
      </c>
      <c r="C263" s="2">
        <v>373</v>
      </c>
      <c r="D263">
        <f t="shared" si="24"/>
        <v>89.448441247002393</v>
      </c>
      <c r="E263" s="7">
        <f t="shared" si="25"/>
        <v>6.7674957000094351E-4</v>
      </c>
      <c r="F263" s="8">
        <f t="shared" si="28"/>
        <v>0.76534570472672458</v>
      </c>
      <c r="G263" s="7">
        <f t="shared" si="26"/>
        <v>9.2285016852527665E-4</v>
      </c>
      <c r="H263" s="8">
        <f t="shared" si="29"/>
        <v>0.5749954078798567</v>
      </c>
      <c r="I263">
        <f t="shared" si="27"/>
        <v>2.2099271196701631E-4</v>
      </c>
    </row>
    <row r="264" spans="1:9">
      <c r="A264" s="1" t="s">
        <v>101</v>
      </c>
      <c r="B264">
        <v>2.9</v>
      </c>
      <c r="C264" s="2">
        <v>259</v>
      </c>
      <c r="D264">
        <f t="shared" si="24"/>
        <v>89.310344827586206</v>
      </c>
      <c r="E264" s="7">
        <f t="shared" si="25"/>
        <v>4.6991458077813499E-4</v>
      </c>
      <c r="F264" s="8">
        <f t="shared" si="28"/>
        <v>0.76581561930750275</v>
      </c>
      <c r="G264" s="7">
        <f t="shared" si="26"/>
        <v>6.4179028506554012E-4</v>
      </c>
      <c r="H264" s="8">
        <f t="shared" si="29"/>
        <v>0.5756371981649222</v>
      </c>
      <c r="I264">
        <f t="shared" si="27"/>
        <v>1.4511648507036234E-3</v>
      </c>
    </row>
    <row r="265" spans="1:9">
      <c r="A265" s="1" t="s">
        <v>98</v>
      </c>
      <c r="B265">
        <v>19.02</v>
      </c>
      <c r="C265" s="2">
        <v>1697</v>
      </c>
      <c r="D265">
        <f t="shared" si="24"/>
        <v>89.22187171398528</v>
      </c>
      <c r="E265" s="7">
        <f t="shared" si="25"/>
        <v>3.0789383922026838E-3</v>
      </c>
      <c r="F265" s="8">
        <f t="shared" si="28"/>
        <v>0.76889455769970538</v>
      </c>
      <c r="G265" s="7">
        <f t="shared" si="26"/>
        <v>4.2092590420505427E-3</v>
      </c>
      <c r="H265" s="8">
        <f t="shared" si="29"/>
        <v>0.5798464572069727</v>
      </c>
      <c r="I265">
        <f t="shared" si="27"/>
        <v>1.013885735851705E-3</v>
      </c>
    </row>
    <row r="266" spans="1:9">
      <c r="A266" s="1" t="s">
        <v>320</v>
      </c>
      <c r="B266">
        <v>13.26</v>
      </c>
      <c r="C266" s="2">
        <v>1181</v>
      </c>
      <c r="D266">
        <f t="shared" si="24"/>
        <v>89.064856711915539</v>
      </c>
      <c r="E266" s="7">
        <f t="shared" si="25"/>
        <v>2.1427379146678666E-3</v>
      </c>
      <c r="F266" s="8">
        <f t="shared" si="28"/>
        <v>0.77103729561437329</v>
      </c>
      <c r="G266" s="7">
        <f t="shared" si="26"/>
        <v>2.9345307517134695E-3</v>
      </c>
      <c r="H266" s="8">
        <f t="shared" si="29"/>
        <v>0.58278098795868616</v>
      </c>
      <c r="I266">
        <f t="shared" si="27"/>
        <v>2.440372859436879E-4</v>
      </c>
    </row>
    <row r="267" spans="1:9">
      <c r="A267" s="1" t="s">
        <v>213</v>
      </c>
      <c r="B267">
        <v>3.19</v>
      </c>
      <c r="C267" s="2">
        <v>284</v>
      </c>
      <c r="D267">
        <f t="shared" si="24"/>
        <v>89.028213166144198</v>
      </c>
      <c r="E267" s="7">
        <f t="shared" si="25"/>
        <v>5.152731310462947E-4</v>
      </c>
      <c r="F267" s="8">
        <f t="shared" si="28"/>
        <v>0.77155256874541955</v>
      </c>
      <c r="G267" s="7">
        <f t="shared" si="26"/>
        <v>7.0596931357209416E-4</v>
      </c>
      <c r="H267" s="8">
        <f t="shared" si="29"/>
        <v>0.5834869572722583</v>
      </c>
      <c r="I267">
        <f t="shared" si="27"/>
        <v>6.4024782071608888E-4</v>
      </c>
    </row>
    <row r="268" spans="1:9">
      <c r="A268" s="1" t="s">
        <v>396</v>
      </c>
      <c r="B268">
        <v>8.35</v>
      </c>
      <c r="C268" s="2">
        <v>742</v>
      </c>
      <c r="D268">
        <f t="shared" si="24"/>
        <v>88.862275449101801</v>
      </c>
      <c r="E268" s="7">
        <f t="shared" si="25"/>
        <v>1.3462417719589813E-3</v>
      </c>
      <c r="F268" s="8">
        <f t="shared" si="28"/>
        <v>0.77289881051737852</v>
      </c>
      <c r="G268" s="7">
        <f t="shared" si="26"/>
        <v>1.847913406999055E-3</v>
      </c>
      <c r="H268" s="8">
        <f t="shared" si="29"/>
        <v>0.58533487067925738</v>
      </c>
      <c r="I268">
        <f t="shared" si="27"/>
        <v>1.3750704165972905E-3</v>
      </c>
    </row>
    <row r="269" spans="1:9">
      <c r="A269" s="1" t="s">
        <v>278</v>
      </c>
      <c r="B269">
        <v>17.88</v>
      </c>
      <c r="C269" s="2">
        <v>1585</v>
      </c>
      <c r="D269">
        <f t="shared" si="24"/>
        <v>88.646532438478758</v>
      </c>
      <c r="E269" s="7">
        <f t="shared" si="25"/>
        <v>2.8757320870013282E-3</v>
      </c>
      <c r="F269" s="8">
        <f t="shared" si="28"/>
        <v>0.77577454260437984</v>
      </c>
      <c r="G269" s="7">
        <f t="shared" si="26"/>
        <v>3.9569690679213294E-3</v>
      </c>
      <c r="H269" s="8">
        <f t="shared" si="29"/>
        <v>0.58929183974717869</v>
      </c>
      <c r="I269">
        <f t="shared" si="27"/>
        <v>2.6319980459749148E-4</v>
      </c>
    </row>
    <row r="270" spans="1:9">
      <c r="A270" s="1" t="s">
        <v>218</v>
      </c>
      <c r="B270">
        <v>3.42</v>
      </c>
      <c r="C270" s="2">
        <v>303</v>
      </c>
      <c r="D270">
        <f t="shared" si="24"/>
        <v>88.596491228070178</v>
      </c>
      <c r="E270" s="7">
        <f t="shared" si="25"/>
        <v>5.4974562925009618E-4</v>
      </c>
      <c r="F270" s="8">
        <f t="shared" si="28"/>
        <v>0.77632428823362998</v>
      </c>
      <c r="G270" s="7">
        <f t="shared" si="26"/>
        <v>7.5686992238763694E-4</v>
      </c>
      <c r="H270" s="8">
        <f t="shared" si="29"/>
        <v>0.59004870966956635</v>
      </c>
      <c r="I270">
        <f t="shared" si="27"/>
        <v>8.2645567490852168E-4</v>
      </c>
    </row>
    <row r="271" spans="1:9">
      <c r="A271" s="1" t="s">
        <v>44</v>
      </c>
      <c r="B271">
        <v>10.73</v>
      </c>
      <c r="C271" s="2">
        <v>950</v>
      </c>
      <c r="D271">
        <f t="shared" si="24"/>
        <v>88.5368126747437</v>
      </c>
      <c r="E271" s="7">
        <f t="shared" si="25"/>
        <v>1.7236249101900704E-3</v>
      </c>
      <c r="F271" s="8">
        <f t="shared" si="28"/>
        <v>0.77804791314382005</v>
      </c>
      <c r="G271" s="7">
        <f t="shared" si="26"/>
        <v>2.3746240547424984E-3</v>
      </c>
      <c r="H271" s="8">
        <f t="shared" si="29"/>
        <v>0.59242333372430889</v>
      </c>
      <c r="I271">
        <f t="shared" si="27"/>
        <v>8.5878546266604516E-4</v>
      </c>
    </row>
    <row r="272" spans="1:9">
      <c r="A272" s="1" t="s">
        <v>403</v>
      </c>
      <c r="B272">
        <v>11.13</v>
      </c>
      <c r="C272" s="2">
        <v>984</v>
      </c>
      <c r="D272">
        <f t="shared" si="24"/>
        <v>88.409703504043122</v>
      </c>
      <c r="E272" s="7">
        <f t="shared" si="25"/>
        <v>1.7853125385547677E-3</v>
      </c>
      <c r="F272" s="8">
        <f t="shared" si="28"/>
        <v>0.77983322568237479</v>
      </c>
      <c r="G272" s="7">
        <f t="shared" si="26"/>
        <v>2.4631468526825732E-3</v>
      </c>
      <c r="H272" s="8">
        <f t="shared" si="29"/>
        <v>0.59488648057699145</v>
      </c>
      <c r="I272">
        <f t="shared" si="27"/>
        <v>1.9105014025012079E-3</v>
      </c>
    </row>
    <row r="273" spans="1:9">
      <c r="A273" s="1" t="s">
        <v>267</v>
      </c>
      <c r="B273">
        <v>24.71</v>
      </c>
      <c r="C273" s="2">
        <v>2181</v>
      </c>
      <c r="D273">
        <f t="shared" si="24"/>
        <v>88.263860785107241</v>
      </c>
      <c r="E273" s="7">
        <f t="shared" si="25"/>
        <v>3.9570799253942565E-3</v>
      </c>
      <c r="F273" s="8">
        <f t="shared" si="28"/>
        <v>0.78379030560776908</v>
      </c>
      <c r="G273" s="7">
        <f t="shared" si="26"/>
        <v>5.4684958427481025E-3</v>
      </c>
      <c r="H273" s="8">
        <f t="shared" si="29"/>
        <v>0.60035497641973956</v>
      </c>
      <c r="I273">
        <f t="shared" si="27"/>
        <v>3.0977203720727875E-4</v>
      </c>
    </row>
    <row r="274" spans="1:9">
      <c r="A274" s="1" t="s">
        <v>318</v>
      </c>
      <c r="B274">
        <v>3.99</v>
      </c>
      <c r="C274" s="2">
        <v>351</v>
      </c>
      <c r="D274">
        <f t="shared" si="24"/>
        <v>87.969924812030072</v>
      </c>
      <c r="E274" s="7">
        <f t="shared" si="25"/>
        <v>6.3683404576496286E-4</v>
      </c>
      <c r="F274" s="8">
        <f t="shared" si="28"/>
        <v>0.78442713965353406</v>
      </c>
      <c r="G274" s="7">
        <f t="shared" si="26"/>
        <v>8.8301490945224311E-4</v>
      </c>
      <c r="H274" s="8">
        <f t="shared" si="29"/>
        <v>0.60123799132919176</v>
      </c>
      <c r="I274">
        <f t="shared" si="27"/>
        <v>3.5418102128631501E-4</v>
      </c>
    </row>
    <row r="275" spans="1:9">
      <c r="A275" s="1" t="s">
        <v>182</v>
      </c>
      <c r="B275">
        <v>4.5599999999999996</v>
      </c>
      <c r="C275" s="2">
        <v>401</v>
      </c>
      <c r="D275">
        <f t="shared" si="24"/>
        <v>87.938596491228083</v>
      </c>
      <c r="E275" s="7">
        <f t="shared" si="25"/>
        <v>7.275511463012824E-4</v>
      </c>
      <c r="F275" s="8">
        <f t="shared" si="28"/>
        <v>0.78515469079983535</v>
      </c>
      <c r="G275" s="7">
        <f t="shared" si="26"/>
        <v>1.0091598965168492E-3</v>
      </c>
      <c r="H275" s="8">
        <f t="shared" si="29"/>
        <v>0.6022471512257086</v>
      </c>
      <c r="I275">
        <f t="shared" si="27"/>
        <v>2.6772540182484761E-3</v>
      </c>
    </row>
    <row r="276" spans="1:9">
      <c r="A276" s="1" t="s">
        <v>40</v>
      </c>
      <c r="B276">
        <v>34.380000000000003</v>
      </c>
      <c r="C276" s="2">
        <v>3017</v>
      </c>
      <c r="D276">
        <f t="shared" si="24"/>
        <v>87.7545084351367</v>
      </c>
      <c r="E276" s="7">
        <f t="shared" si="25"/>
        <v>5.4738698463615183E-3</v>
      </c>
      <c r="F276" s="8">
        <f t="shared" si="28"/>
        <v>0.79062856064619691</v>
      </c>
      <c r="G276" s="7">
        <f t="shared" si="26"/>
        <v>7.6085344829494037E-3</v>
      </c>
      <c r="H276" s="8">
        <f t="shared" si="29"/>
        <v>0.609855685708658</v>
      </c>
      <c r="I276">
        <f t="shared" si="27"/>
        <v>5.1351368173407907E-4</v>
      </c>
    </row>
    <row r="277" spans="1:9">
      <c r="A277" s="1" t="s">
        <v>362</v>
      </c>
      <c r="B277">
        <v>6.59</v>
      </c>
      <c r="C277" s="2">
        <v>578</v>
      </c>
      <c r="D277">
        <f t="shared" si="24"/>
        <v>87.708649468892261</v>
      </c>
      <c r="E277" s="7">
        <f t="shared" si="25"/>
        <v>1.0486896821998535E-3</v>
      </c>
      <c r="F277" s="8">
        <f t="shared" si="28"/>
        <v>0.79167725032839675</v>
      </c>
      <c r="G277" s="7">
        <f t="shared" si="26"/>
        <v>1.4584130960627274E-3</v>
      </c>
      <c r="H277" s="8">
        <f t="shared" si="29"/>
        <v>0.61131409880472076</v>
      </c>
      <c r="I277">
        <f t="shared" si="27"/>
        <v>4.7407076632621781E-4</v>
      </c>
    </row>
    <row r="278" spans="1:9">
      <c r="A278" s="1" t="s">
        <v>369</v>
      </c>
      <c r="B278">
        <v>6.08</v>
      </c>
      <c r="C278" s="2">
        <v>533</v>
      </c>
      <c r="D278">
        <f t="shared" si="24"/>
        <v>87.66447368421052</v>
      </c>
      <c r="E278" s="7">
        <f t="shared" si="25"/>
        <v>9.6704429171716585E-4</v>
      </c>
      <c r="F278" s="8">
        <f t="shared" si="28"/>
        <v>0.79264429462011388</v>
      </c>
      <c r="G278" s="7">
        <f t="shared" si="26"/>
        <v>1.3455465286891324E-3</v>
      </c>
      <c r="H278" s="8">
        <f t="shared" si="29"/>
        <v>0.61265964533340989</v>
      </c>
      <c r="I278">
        <f t="shared" si="27"/>
        <v>9.7216126210697418E-4</v>
      </c>
    </row>
    <row r="279" spans="1:9">
      <c r="A279" s="1" t="s">
        <v>56</v>
      </c>
      <c r="B279">
        <v>12.43</v>
      </c>
      <c r="C279" s="2">
        <v>1087</v>
      </c>
      <c r="D279">
        <f t="shared" si="24"/>
        <v>87.449718423169756</v>
      </c>
      <c r="E279" s="7">
        <f t="shared" si="25"/>
        <v>1.9721897656595857E-3</v>
      </c>
      <c r="F279" s="8">
        <f t="shared" si="28"/>
        <v>0.79461648438577348</v>
      </c>
      <c r="G279" s="7">
        <f t="shared" si="26"/>
        <v>2.750845945987815E-3</v>
      </c>
      <c r="H279" s="8">
        <f t="shared" si="29"/>
        <v>0.61541049127939773</v>
      </c>
      <c r="I279">
        <f t="shared" si="27"/>
        <v>4.5128786320514092E-4</v>
      </c>
    </row>
    <row r="280" spans="1:9">
      <c r="A280" s="1" t="s">
        <v>158</v>
      </c>
      <c r="B280">
        <v>5.76</v>
      </c>
      <c r="C280" s="2">
        <v>503</v>
      </c>
      <c r="D280">
        <f t="shared" si="24"/>
        <v>87.326388888888886</v>
      </c>
      <c r="E280" s="7">
        <f t="shared" si="25"/>
        <v>9.1261403139537411E-4</v>
      </c>
      <c r="F280" s="8">
        <f t="shared" si="28"/>
        <v>0.7955290984171689</v>
      </c>
      <c r="G280" s="7">
        <f t="shared" si="26"/>
        <v>1.2747282903370727E-3</v>
      </c>
      <c r="H280" s="8">
        <f t="shared" si="29"/>
        <v>0.61668521956973477</v>
      </c>
      <c r="I280">
        <f t="shared" si="27"/>
        <v>1.1053657810542461E-3</v>
      </c>
    </row>
    <row r="281" spans="1:9">
      <c r="A281" s="1" t="s">
        <v>0</v>
      </c>
      <c r="B281">
        <v>14.07</v>
      </c>
      <c r="C281" s="2">
        <v>1226</v>
      </c>
      <c r="D281">
        <f t="shared" si="24"/>
        <v>87.135749822316981</v>
      </c>
      <c r="E281" s="7">
        <f t="shared" si="25"/>
        <v>2.224383305150554E-3</v>
      </c>
      <c r="F281" s="8">
        <f t="shared" si="28"/>
        <v>0.79775348172231941</v>
      </c>
      <c r="G281" s="7">
        <f t="shared" si="26"/>
        <v>3.1137894175421207E-3</v>
      </c>
      <c r="H281" s="8">
        <f t="shared" si="29"/>
        <v>0.61979900898727691</v>
      </c>
      <c r="I281">
        <f t="shared" si="27"/>
        <v>8.6104709725415285E-4</v>
      </c>
    </row>
    <row r="282" spans="1:9">
      <c r="A282" s="1" t="s">
        <v>80</v>
      </c>
      <c r="B282">
        <v>10.96</v>
      </c>
      <c r="C282" s="2">
        <v>955</v>
      </c>
      <c r="D282">
        <f t="shared" si="24"/>
        <v>87.135036496350352</v>
      </c>
      <c r="E282" s="7">
        <f t="shared" si="25"/>
        <v>1.7326966202437025E-3</v>
      </c>
      <c r="F282" s="8">
        <f t="shared" si="28"/>
        <v>0.79948617834256308</v>
      </c>
      <c r="G282" s="7">
        <f t="shared" si="26"/>
        <v>2.4255246635580415E-3</v>
      </c>
      <c r="H282" s="8">
        <f t="shared" si="29"/>
        <v>0.62222453365083497</v>
      </c>
      <c r="I282">
        <f t="shared" si="27"/>
        <v>6.1352650400192665E-4</v>
      </c>
    </row>
    <row r="283" spans="1:9">
      <c r="A283" s="1" t="s">
        <v>429</v>
      </c>
      <c r="B283">
        <v>7.8</v>
      </c>
      <c r="C283" s="2">
        <v>679</v>
      </c>
      <c r="D283">
        <f t="shared" si="24"/>
        <v>87.051282051282058</v>
      </c>
      <c r="E283" s="7">
        <f t="shared" si="25"/>
        <v>1.2319382252832189E-3</v>
      </c>
      <c r="F283" s="8">
        <f t="shared" si="28"/>
        <v>0.80071811656784631</v>
      </c>
      <c r="G283" s="7">
        <f t="shared" si="26"/>
        <v>1.7261945598314526E-3</v>
      </c>
      <c r="H283" s="8">
        <f t="shared" si="29"/>
        <v>0.62395072821066644</v>
      </c>
      <c r="I283">
        <f t="shared" si="27"/>
        <v>3.4356096050358609E-4</v>
      </c>
    </row>
    <row r="284" spans="1:9">
      <c r="A284" s="1" t="s">
        <v>4</v>
      </c>
      <c r="B284">
        <v>4.3600000000000003</v>
      </c>
      <c r="C284" s="2">
        <v>379</v>
      </c>
      <c r="D284">
        <f t="shared" si="24"/>
        <v>86.926605504587144</v>
      </c>
      <c r="E284" s="7">
        <f t="shared" si="25"/>
        <v>6.8763562206530175E-4</v>
      </c>
      <c r="F284" s="8">
        <f t="shared" si="28"/>
        <v>0.80140575218991161</v>
      </c>
      <c r="G284" s="7">
        <f t="shared" si="26"/>
        <v>9.6489849754681208E-4</v>
      </c>
      <c r="H284" s="8">
        <f t="shared" si="29"/>
        <v>0.62491562670821321</v>
      </c>
      <c r="I284">
        <f t="shared" si="27"/>
        <v>3.390826663193236E-4</v>
      </c>
    </row>
    <row r="285" spans="1:9">
      <c r="A285" s="1" t="s">
        <v>221</v>
      </c>
      <c r="B285">
        <v>4.29</v>
      </c>
      <c r="C285" s="2">
        <v>372</v>
      </c>
      <c r="D285">
        <f t="shared" si="24"/>
        <v>86.713286713286706</v>
      </c>
      <c r="E285" s="7">
        <f t="shared" si="25"/>
        <v>6.7493522799021708E-4</v>
      </c>
      <c r="F285" s="8">
        <f t="shared" si="28"/>
        <v>0.80208068741790184</v>
      </c>
      <c r="G285" s="7">
        <f t="shared" si="26"/>
        <v>9.4940700790729904E-4</v>
      </c>
      <c r="H285" s="8">
        <f t="shared" si="29"/>
        <v>0.62586503371612046</v>
      </c>
      <c r="I285">
        <f t="shared" si="27"/>
        <v>4.8663206356414079E-4</v>
      </c>
    </row>
    <row r="286" spans="1:9">
      <c r="A286" s="1" t="s">
        <v>334</v>
      </c>
      <c r="B286">
        <v>6.1</v>
      </c>
      <c r="C286" s="2">
        <v>525</v>
      </c>
      <c r="D286">
        <f t="shared" si="24"/>
        <v>86.06557377049181</v>
      </c>
      <c r="E286" s="7">
        <f t="shared" si="25"/>
        <v>9.5252955563135476E-4</v>
      </c>
      <c r="F286" s="8">
        <f t="shared" si="28"/>
        <v>0.80303321697353325</v>
      </c>
      <c r="G286" s="7">
        <f t="shared" si="26"/>
        <v>1.349972668586136E-3</v>
      </c>
      <c r="H286" s="8">
        <f t="shared" si="29"/>
        <v>0.62721500638470662</v>
      </c>
      <c r="I286">
        <f t="shared" si="27"/>
        <v>7.9275102401032971E-4</v>
      </c>
    </row>
    <row r="287" spans="1:9">
      <c r="A287" s="1" t="s">
        <v>291</v>
      </c>
      <c r="B287">
        <v>9.91</v>
      </c>
      <c r="C287" s="2">
        <v>851</v>
      </c>
      <c r="D287">
        <f t="shared" si="24"/>
        <v>85.872855701311806</v>
      </c>
      <c r="E287" s="7">
        <f t="shared" si="25"/>
        <v>1.5440050511281579E-3</v>
      </c>
      <c r="F287" s="8">
        <f t="shared" si="28"/>
        <v>0.80457722202466142</v>
      </c>
      <c r="G287" s="7">
        <f t="shared" si="26"/>
        <v>2.1931523189653458E-3</v>
      </c>
      <c r="H287" s="8">
        <f t="shared" si="29"/>
        <v>0.62940815870367195</v>
      </c>
      <c r="I287">
        <f t="shared" si="27"/>
        <v>8.8879925315199504E-4</v>
      </c>
    </row>
    <row r="288" spans="1:9">
      <c r="A288" s="1" t="s">
        <v>141</v>
      </c>
      <c r="B288">
        <v>11.11</v>
      </c>
      <c r="C288" s="2">
        <v>954</v>
      </c>
      <c r="D288">
        <f t="shared" si="24"/>
        <v>85.868586858685873</v>
      </c>
      <c r="E288" s="7">
        <f t="shared" si="25"/>
        <v>1.7308822782329759E-3</v>
      </c>
      <c r="F288" s="8">
        <f t="shared" si="28"/>
        <v>0.80630810430289435</v>
      </c>
      <c r="G288" s="7">
        <f t="shared" si="26"/>
        <v>2.458720712785569E-3</v>
      </c>
      <c r="H288" s="8">
        <f t="shared" si="29"/>
        <v>0.63186687941645747</v>
      </c>
      <c r="I288">
        <f t="shared" si="27"/>
        <v>3.4924341683417737E-4</v>
      </c>
    </row>
    <row r="289" spans="1:9">
      <c r="A289" s="1" t="s">
        <v>154</v>
      </c>
      <c r="B289">
        <v>4.3600000000000003</v>
      </c>
      <c r="C289" s="2">
        <v>374</v>
      </c>
      <c r="D289">
        <f t="shared" si="24"/>
        <v>85.77981651376146</v>
      </c>
      <c r="E289" s="7">
        <f t="shared" si="25"/>
        <v>6.7856391201166983E-4</v>
      </c>
      <c r="F289" s="8">
        <f t="shared" si="28"/>
        <v>0.80698666821490606</v>
      </c>
      <c r="G289" s="7">
        <f t="shared" si="26"/>
        <v>9.6489849754681208E-4</v>
      </c>
      <c r="H289" s="8">
        <f t="shared" si="29"/>
        <v>0.63283177791400425</v>
      </c>
      <c r="I289">
        <f t="shared" si="27"/>
        <v>2.1327066524590155E-4</v>
      </c>
    </row>
    <row r="290" spans="1:9">
      <c r="A290" s="1" t="s">
        <v>222</v>
      </c>
      <c r="B290">
        <v>2.66</v>
      </c>
      <c r="C290" s="2">
        <v>228</v>
      </c>
      <c r="D290">
        <f t="shared" si="24"/>
        <v>85.714285714285708</v>
      </c>
      <c r="E290" s="7">
        <f t="shared" si="25"/>
        <v>4.1366997844561693E-4</v>
      </c>
      <c r="F290" s="8">
        <f t="shared" si="28"/>
        <v>0.80740033819335166</v>
      </c>
      <c r="G290" s="7">
        <f t="shared" si="26"/>
        <v>5.8867660630149545E-4</v>
      </c>
      <c r="H290" s="8">
        <f t="shared" si="29"/>
        <v>0.63342045452030571</v>
      </c>
      <c r="I290">
        <f t="shared" si="27"/>
        <v>8.4339283690060274E-4</v>
      </c>
    </row>
    <row r="291" spans="1:9">
      <c r="A291" s="1" t="s">
        <v>280</v>
      </c>
      <c r="B291">
        <v>10.47</v>
      </c>
      <c r="C291" s="2">
        <v>894</v>
      </c>
      <c r="D291">
        <f t="shared" si="24"/>
        <v>85.386819484240689</v>
      </c>
      <c r="E291" s="7">
        <f t="shared" si="25"/>
        <v>1.6220217575893927E-3</v>
      </c>
      <c r="F291" s="8">
        <f t="shared" si="28"/>
        <v>0.80902235995094107</v>
      </c>
      <c r="G291" s="7">
        <f t="shared" si="26"/>
        <v>2.31708423608145E-3</v>
      </c>
      <c r="H291" s="8">
        <f t="shared" si="29"/>
        <v>0.63573753875638717</v>
      </c>
      <c r="I291">
        <f t="shared" si="27"/>
        <v>1.9630962446814948E-4</v>
      </c>
    </row>
    <row r="292" spans="1:9">
      <c r="A292" s="1" t="s">
        <v>82</v>
      </c>
      <c r="B292">
        <v>2.4300000000000002</v>
      </c>
      <c r="C292" s="2">
        <v>207</v>
      </c>
      <c r="D292">
        <f t="shared" si="24"/>
        <v>85.185185185185176</v>
      </c>
      <c r="E292" s="7">
        <f t="shared" si="25"/>
        <v>3.7556879622036271E-4</v>
      </c>
      <c r="F292" s="8">
        <f t="shared" si="28"/>
        <v>0.80939792874716143</v>
      </c>
      <c r="G292" s="7">
        <f t="shared" si="26"/>
        <v>5.3777599748595266E-4</v>
      </c>
      <c r="H292" s="8">
        <f t="shared" si="29"/>
        <v>0.63627531475387311</v>
      </c>
      <c r="I292">
        <f t="shared" si="27"/>
        <v>5.1011883474583186E-4</v>
      </c>
    </row>
    <row r="293" spans="1:9">
      <c r="A293" s="1" t="s">
        <v>354</v>
      </c>
      <c r="B293">
        <v>6.27</v>
      </c>
      <c r="C293" s="2">
        <v>531</v>
      </c>
      <c r="D293">
        <f t="shared" si="24"/>
        <v>84.68899521531101</v>
      </c>
      <c r="E293" s="7">
        <f t="shared" si="25"/>
        <v>9.634156076957131E-4</v>
      </c>
      <c r="F293" s="8">
        <f t="shared" si="28"/>
        <v>0.81036134435485718</v>
      </c>
      <c r="G293" s="7">
        <f t="shared" si="26"/>
        <v>1.3875948577106677E-3</v>
      </c>
      <c r="H293" s="8">
        <f t="shared" si="29"/>
        <v>0.63766290961158378</v>
      </c>
      <c r="I293">
        <f t="shared" si="27"/>
        <v>4.4098057556563042E-4</v>
      </c>
    </row>
    <row r="294" spans="1:9">
      <c r="A294" s="1" t="s">
        <v>414</v>
      </c>
      <c r="B294">
        <v>5.42</v>
      </c>
      <c r="C294" s="2">
        <v>459</v>
      </c>
      <c r="D294">
        <f t="shared" si="24"/>
        <v>84.686346863468643</v>
      </c>
      <c r="E294" s="7">
        <f t="shared" si="25"/>
        <v>8.3278298292341303E-4</v>
      </c>
      <c r="F294" s="8">
        <f t="shared" si="28"/>
        <v>0.81119412733778062</v>
      </c>
      <c r="G294" s="7">
        <f t="shared" si="26"/>
        <v>1.1994839120880094E-3</v>
      </c>
      <c r="H294" s="8">
        <f t="shared" si="29"/>
        <v>0.6388623935236718</v>
      </c>
      <c r="I294">
        <f t="shared" si="27"/>
        <v>1.0276447427040036E-3</v>
      </c>
    </row>
    <row r="295" spans="1:9">
      <c r="A295" s="1" t="s">
        <v>326</v>
      </c>
      <c r="B295">
        <v>12.62</v>
      </c>
      <c r="C295" s="2">
        <v>1068</v>
      </c>
      <c r="D295">
        <f t="shared" si="24"/>
        <v>84.62757527733757</v>
      </c>
      <c r="E295" s="7">
        <f t="shared" si="25"/>
        <v>1.9377172674557846E-3</v>
      </c>
      <c r="F295" s="8">
        <f t="shared" si="28"/>
        <v>0.81313184460523635</v>
      </c>
      <c r="G295" s="7">
        <f t="shared" si="26"/>
        <v>2.7928942750093501E-3</v>
      </c>
      <c r="H295" s="8">
        <f t="shared" si="29"/>
        <v>0.6416552877986812</v>
      </c>
      <c r="I295">
        <f t="shared" si="27"/>
        <v>1.0355846376699507E-3</v>
      </c>
    </row>
    <row r="296" spans="1:9">
      <c r="A296" s="1" t="s">
        <v>41</v>
      </c>
      <c r="B296">
        <v>12.69</v>
      </c>
      <c r="C296" s="2">
        <v>1072</v>
      </c>
      <c r="D296">
        <f t="shared" si="24"/>
        <v>84.475965327029158</v>
      </c>
      <c r="E296" s="7">
        <f t="shared" si="25"/>
        <v>1.9449746354986901E-3</v>
      </c>
      <c r="F296" s="8">
        <f t="shared" si="28"/>
        <v>0.81507681924073505</v>
      </c>
      <c r="G296" s="7">
        <f t="shared" si="26"/>
        <v>2.8083857646488634E-3</v>
      </c>
      <c r="H296" s="8">
        <f t="shared" si="29"/>
        <v>0.64446367356333001</v>
      </c>
      <c r="I296">
        <f t="shared" si="27"/>
        <v>4.4584988436213724E-4</v>
      </c>
    </row>
    <row r="297" spans="1:9">
      <c r="A297" s="1" t="s">
        <v>332</v>
      </c>
      <c r="B297">
        <v>5.46</v>
      </c>
      <c r="C297" s="2">
        <v>461</v>
      </c>
      <c r="D297">
        <f t="shared" si="24"/>
        <v>84.432234432234438</v>
      </c>
      <c r="E297" s="7">
        <f t="shared" si="25"/>
        <v>8.3641166694486577E-4</v>
      </c>
      <c r="F297" s="8">
        <f t="shared" si="28"/>
        <v>0.81591323090767987</v>
      </c>
      <c r="G297" s="7">
        <f t="shared" si="26"/>
        <v>1.208336191882017E-3</v>
      </c>
      <c r="H297" s="8">
        <f t="shared" si="29"/>
        <v>0.645672009755212</v>
      </c>
      <c r="I297">
        <f t="shared" si="27"/>
        <v>2.0858060995965211E-4</v>
      </c>
    </row>
    <row r="298" spans="1:9">
      <c r="A298" s="1" t="s">
        <v>183</v>
      </c>
      <c r="B298">
        <v>2.5499999999999998</v>
      </c>
      <c r="C298" s="2">
        <v>215</v>
      </c>
      <c r="D298">
        <f t="shared" si="24"/>
        <v>84.313725490196077</v>
      </c>
      <c r="E298" s="7">
        <f t="shared" si="25"/>
        <v>3.9008353230617386E-4</v>
      </c>
      <c r="F298" s="8">
        <f t="shared" si="28"/>
        <v>0.81630331443998605</v>
      </c>
      <c r="G298" s="7">
        <f t="shared" si="26"/>
        <v>5.6433283686797484E-4</v>
      </c>
      <c r="H298" s="8">
        <f t="shared" si="29"/>
        <v>0.64623634259207996</v>
      </c>
      <c r="I298">
        <f t="shared" si="27"/>
        <v>2.3219627117287978E-4</v>
      </c>
    </row>
    <row r="299" spans="1:9">
      <c r="A299" s="1" t="s">
        <v>401</v>
      </c>
      <c r="B299">
        <v>2.83</v>
      </c>
      <c r="C299" s="2">
        <v>238</v>
      </c>
      <c r="D299">
        <f t="shared" si="24"/>
        <v>84.098939929328623</v>
      </c>
      <c r="E299" s="7">
        <f t="shared" si="25"/>
        <v>4.3181339855288082E-4</v>
      </c>
      <c r="F299" s="8">
        <f t="shared" si="28"/>
        <v>0.81673512783853897</v>
      </c>
      <c r="G299" s="7">
        <f t="shared" si="26"/>
        <v>6.2629879542602709E-4</v>
      </c>
      <c r="H299" s="8">
        <f t="shared" si="29"/>
        <v>0.64686264138750593</v>
      </c>
      <c r="I299">
        <f t="shared" si="27"/>
        <v>1.4678296491872356E-3</v>
      </c>
    </row>
    <row r="300" spans="1:9">
      <c r="A300" s="1" t="s">
        <v>112</v>
      </c>
      <c r="B300">
        <v>17.88</v>
      </c>
      <c r="C300" s="2">
        <v>1503</v>
      </c>
      <c r="D300">
        <f t="shared" si="24"/>
        <v>84.060402684563769</v>
      </c>
      <c r="E300" s="7">
        <f t="shared" si="25"/>
        <v>2.726956042121764E-3</v>
      </c>
      <c r="F300" s="8">
        <f t="shared" si="28"/>
        <v>0.81946208388066077</v>
      </c>
      <c r="G300" s="7">
        <f t="shared" si="26"/>
        <v>3.9569690679213294E-3</v>
      </c>
      <c r="H300" s="8">
        <f t="shared" si="29"/>
        <v>0.65081961045542724</v>
      </c>
      <c r="I300">
        <f t="shared" si="27"/>
        <v>5.8738415649106646E-4</v>
      </c>
    </row>
    <row r="301" spans="1:9">
      <c r="A301" s="1" t="s">
        <v>74</v>
      </c>
      <c r="B301">
        <v>7.1</v>
      </c>
      <c r="C301" s="2">
        <v>593</v>
      </c>
      <c r="D301">
        <f t="shared" si="24"/>
        <v>83.521126760563391</v>
      </c>
      <c r="E301" s="7">
        <f t="shared" si="25"/>
        <v>1.0759048123607493E-3</v>
      </c>
      <c r="F301" s="8">
        <f t="shared" si="28"/>
        <v>0.82053798869302152</v>
      </c>
      <c r="G301" s="7">
        <f t="shared" si="26"/>
        <v>1.5712796634363222E-3</v>
      </c>
      <c r="H301" s="8">
        <f t="shared" si="29"/>
        <v>0.65239089011886353</v>
      </c>
      <c r="I301">
        <f t="shared" si="27"/>
        <v>8.275516979169284E-4</v>
      </c>
    </row>
    <row r="302" spans="1:9">
      <c r="A302" s="1" t="s">
        <v>23</v>
      </c>
      <c r="B302">
        <v>10</v>
      </c>
      <c r="C302" s="2">
        <v>835</v>
      </c>
      <c r="D302">
        <f t="shared" si="24"/>
        <v>83.5</v>
      </c>
      <c r="E302" s="7">
        <f t="shared" si="25"/>
        <v>1.5149755789565357E-3</v>
      </c>
      <c r="F302" s="8">
        <f t="shared" si="28"/>
        <v>0.82205296427197805</v>
      </c>
      <c r="G302" s="7">
        <f t="shared" si="26"/>
        <v>2.2130699485018624E-3</v>
      </c>
      <c r="H302" s="8">
        <f t="shared" si="29"/>
        <v>0.65460396006736543</v>
      </c>
      <c r="I302">
        <f t="shared" si="27"/>
        <v>9.7656532607259816E-4</v>
      </c>
    </row>
    <row r="303" spans="1:9">
      <c r="A303" s="1" t="s">
        <v>32</v>
      </c>
      <c r="B303">
        <v>11.72</v>
      </c>
      <c r="C303" s="2">
        <v>973</v>
      </c>
      <c r="D303">
        <f t="shared" si="24"/>
        <v>83.02047781569965</v>
      </c>
      <c r="E303" s="7">
        <f t="shared" si="25"/>
        <v>1.7653547764367775E-3</v>
      </c>
      <c r="F303" s="8">
        <f t="shared" si="28"/>
        <v>0.82381831904841485</v>
      </c>
      <c r="G303" s="7">
        <f t="shared" si="26"/>
        <v>2.5937179796441828E-3</v>
      </c>
      <c r="H303" s="8">
        <f t="shared" si="29"/>
        <v>0.65719767804700957</v>
      </c>
      <c r="I303">
        <f t="shared" si="27"/>
        <v>1.6619357881465513E-3</v>
      </c>
    </row>
    <row r="304" spans="1:9">
      <c r="A304" s="1" t="s">
        <v>300</v>
      </c>
      <c r="B304">
        <v>19.920000000000002</v>
      </c>
      <c r="C304" s="2">
        <v>1652</v>
      </c>
      <c r="D304">
        <f t="shared" si="24"/>
        <v>82.931726907630519</v>
      </c>
      <c r="E304" s="7">
        <f t="shared" si="25"/>
        <v>2.9972930017199964E-3</v>
      </c>
      <c r="F304" s="8">
        <f t="shared" si="28"/>
        <v>0.82681561205013487</v>
      </c>
      <c r="G304" s="7">
        <f t="shared" si="26"/>
        <v>4.4084353374157104E-3</v>
      </c>
      <c r="H304" s="8">
        <f t="shared" si="29"/>
        <v>0.66160611338442532</v>
      </c>
      <c r="I304">
        <f t="shared" si="27"/>
        <v>3.8934057563300151E-4</v>
      </c>
    </row>
    <row r="305" spans="1:9">
      <c r="A305" s="1" t="s">
        <v>35</v>
      </c>
      <c r="B305">
        <v>4.66</v>
      </c>
      <c r="C305" s="2">
        <v>386</v>
      </c>
      <c r="D305">
        <f t="shared" si="24"/>
        <v>82.832618025751074</v>
      </c>
      <c r="E305" s="7">
        <f t="shared" si="25"/>
        <v>7.0033601614038652E-4</v>
      </c>
      <c r="F305" s="8">
        <f t="shared" si="28"/>
        <v>0.82751594806627526</v>
      </c>
      <c r="G305" s="7">
        <f t="shared" si="26"/>
        <v>1.0312905960018679E-3</v>
      </c>
      <c r="H305" s="8">
        <f t="shared" si="29"/>
        <v>0.66263740398042714</v>
      </c>
      <c r="I305">
        <f t="shared" si="27"/>
        <v>6.9956875907872806E-4</v>
      </c>
    </row>
    <row r="306" spans="1:9">
      <c r="A306" s="1" t="s">
        <v>72</v>
      </c>
      <c r="B306">
        <v>8.33</v>
      </c>
      <c r="C306" s="2">
        <v>687</v>
      </c>
      <c r="D306">
        <f t="shared" si="24"/>
        <v>82.472989195678267</v>
      </c>
      <c r="E306" s="7">
        <f t="shared" si="25"/>
        <v>1.2464529613690298E-3</v>
      </c>
      <c r="F306" s="8">
        <f t="shared" si="28"/>
        <v>0.82876240102764431</v>
      </c>
      <c r="G306" s="7">
        <f t="shared" si="26"/>
        <v>1.8434872671020514E-3</v>
      </c>
      <c r="H306" s="8">
        <f t="shared" si="29"/>
        <v>0.66448089124752918</v>
      </c>
      <c r="I306">
        <f t="shared" si="27"/>
        <v>4.7881229330448694E-4</v>
      </c>
    </row>
    <row r="307" spans="1:9">
      <c r="A307" s="1" t="s">
        <v>271</v>
      </c>
      <c r="B307">
        <v>5.7</v>
      </c>
      <c r="C307" s="2">
        <v>470</v>
      </c>
      <c r="D307">
        <f t="shared" si="24"/>
        <v>82.456140350877192</v>
      </c>
      <c r="E307" s="7">
        <f t="shared" si="25"/>
        <v>8.527407450414033E-4</v>
      </c>
      <c r="F307" s="8">
        <f t="shared" si="28"/>
        <v>0.82961514177268569</v>
      </c>
      <c r="G307" s="7">
        <f t="shared" si="26"/>
        <v>1.2614498706460617E-3</v>
      </c>
      <c r="H307" s="8">
        <f t="shared" si="29"/>
        <v>0.66574234111817521</v>
      </c>
      <c r="I307">
        <f t="shared" si="27"/>
        <v>1.1397278233116204E-3</v>
      </c>
    </row>
    <row r="308" spans="1:9">
      <c r="A308" s="1" t="s">
        <v>435</v>
      </c>
      <c r="B308">
        <v>13.53</v>
      </c>
      <c r="C308" s="2">
        <v>1113</v>
      </c>
      <c r="D308">
        <f t="shared" si="24"/>
        <v>82.261640798226168</v>
      </c>
      <c r="E308" s="7">
        <f t="shared" si="25"/>
        <v>2.0193626579384722E-3</v>
      </c>
      <c r="F308" s="8">
        <f t="shared" si="28"/>
        <v>0.83163450443062414</v>
      </c>
      <c r="G308" s="7">
        <f t="shared" si="26"/>
        <v>2.9942836403230198E-3</v>
      </c>
      <c r="H308" s="8">
        <f t="shared" si="29"/>
        <v>0.66873662475849827</v>
      </c>
      <c r="I308">
        <f t="shared" si="27"/>
        <v>8.5236210146311109E-4</v>
      </c>
    </row>
    <row r="309" spans="1:9">
      <c r="A309" s="1" t="s">
        <v>341</v>
      </c>
      <c r="B309">
        <v>10.07</v>
      </c>
      <c r="C309" s="2">
        <v>825</v>
      </c>
      <c r="D309">
        <f t="shared" si="24"/>
        <v>81.926514399205558</v>
      </c>
      <c r="E309" s="7">
        <f t="shared" si="25"/>
        <v>1.4968321588492717E-3</v>
      </c>
      <c r="F309" s="8">
        <f t="shared" si="28"/>
        <v>0.83313133658947347</v>
      </c>
      <c r="G309" s="7">
        <f t="shared" si="26"/>
        <v>2.2285614381413756E-3</v>
      </c>
      <c r="H309" s="8">
        <f t="shared" si="29"/>
        <v>0.6709651861966397</v>
      </c>
      <c r="I309">
        <f t="shared" si="27"/>
        <v>1.33160520869402E-3</v>
      </c>
    </row>
    <row r="310" spans="1:9">
      <c r="A310" s="1" t="s">
        <v>252</v>
      </c>
      <c r="B310">
        <v>15.68</v>
      </c>
      <c r="C310" s="2">
        <v>1281</v>
      </c>
      <c r="D310">
        <f t="shared" si="24"/>
        <v>81.696428571428569</v>
      </c>
      <c r="E310" s="7">
        <f t="shared" si="25"/>
        <v>2.3241721157405055E-3</v>
      </c>
      <c r="F310" s="8">
        <f t="shared" si="28"/>
        <v>0.83545550870521401</v>
      </c>
      <c r="G310" s="7">
        <f t="shared" si="26"/>
        <v>3.4700936792509203E-3</v>
      </c>
      <c r="H310" s="8">
        <f t="shared" si="29"/>
        <v>0.67443527987589058</v>
      </c>
      <c r="I310">
        <f t="shared" si="27"/>
        <v>3.9225804767273331E-4</v>
      </c>
    </row>
    <row r="311" spans="1:9">
      <c r="A311" s="1" t="s">
        <v>210</v>
      </c>
      <c r="B311">
        <v>4.6100000000000003</v>
      </c>
      <c r="C311" s="2">
        <v>376</v>
      </c>
      <c r="D311">
        <f t="shared" si="24"/>
        <v>81.56182212581345</v>
      </c>
      <c r="E311" s="7">
        <f t="shared" si="25"/>
        <v>6.8219259603312268E-4</v>
      </c>
      <c r="F311" s="8">
        <f t="shared" si="28"/>
        <v>0.83613770130124709</v>
      </c>
      <c r="G311" s="7">
        <f t="shared" si="26"/>
        <v>1.0202252462593586E-3</v>
      </c>
      <c r="H311" s="8">
        <f t="shared" si="29"/>
        <v>0.67545550512214991</v>
      </c>
      <c r="I311">
        <f t="shared" si="27"/>
        <v>1.2426509704458466E-3</v>
      </c>
    </row>
    <row r="312" spans="1:9">
      <c r="A312" s="1" t="s">
        <v>388</v>
      </c>
      <c r="B312">
        <v>14.59</v>
      </c>
      <c r="C312" s="2">
        <v>1189</v>
      </c>
      <c r="D312">
        <f t="shared" si="24"/>
        <v>81.494174091843732</v>
      </c>
      <c r="E312" s="7">
        <f t="shared" si="25"/>
        <v>2.1572526507536776E-3</v>
      </c>
      <c r="F312" s="8">
        <f t="shared" si="28"/>
        <v>0.83829495395200082</v>
      </c>
      <c r="G312" s="7">
        <f t="shared" si="26"/>
        <v>3.2288690548642174E-3</v>
      </c>
      <c r="H312" s="8">
        <f t="shared" si="29"/>
        <v>0.6786843741770141</v>
      </c>
      <c r="I312">
        <f t="shared" si="27"/>
        <v>4.4942108583867491E-4</v>
      </c>
    </row>
    <row r="313" spans="1:9">
      <c r="A313" s="1" t="s">
        <v>189</v>
      </c>
      <c r="B313">
        <v>5.25</v>
      </c>
      <c r="C313" s="2">
        <v>426</v>
      </c>
      <c r="D313">
        <f t="shared" si="24"/>
        <v>81.142857142857139</v>
      </c>
      <c r="E313" s="7">
        <f t="shared" si="25"/>
        <v>7.7290969656944211E-4</v>
      </c>
      <c r="F313" s="8">
        <f t="shared" si="28"/>
        <v>0.83906786364857022</v>
      </c>
      <c r="G313" s="7">
        <f t="shared" si="26"/>
        <v>1.1618617229634779E-3</v>
      </c>
      <c r="H313" s="8">
        <f t="shared" si="29"/>
        <v>0.67984623589997761</v>
      </c>
      <c r="I313">
        <f t="shared" si="27"/>
        <v>3.9409565413328629E-4</v>
      </c>
    </row>
    <row r="314" spans="1:9">
      <c r="A314" s="1" t="s">
        <v>36</v>
      </c>
      <c r="B314">
        <v>4.5999999999999996</v>
      </c>
      <c r="C314" s="2">
        <v>373</v>
      </c>
      <c r="D314">
        <f t="shared" si="24"/>
        <v>81.08695652173914</v>
      </c>
      <c r="E314" s="7">
        <f t="shared" si="25"/>
        <v>6.7674957000094351E-4</v>
      </c>
      <c r="F314" s="8">
        <f t="shared" si="28"/>
        <v>0.83974461321857119</v>
      </c>
      <c r="G314" s="7">
        <f t="shared" si="26"/>
        <v>1.0180121763108568E-3</v>
      </c>
      <c r="H314" s="8">
        <f t="shared" si="29"/>
        <v>0.68086424807628843</v>
      </c>
      <c r="I314">
        <f t="shared" si="27"/>
        <v>1.7740372385951497E-3</v>
      </c>
    </row>
    <row r="315" spans="1:9">
      <c r="A315" s="1" t="s">
        <v>333</v>
      </c>
      <c r="B315">
        <v>20.68</v>
      </c>
      <c r="C315" s="2">
        <v>1675</v>
      </c>
      <c r="D315">
        <f t="shared" si="24"/>
        <v>80.996131528046419</v>
      </c>
      <c r="E315" s="7">
        <f t="shared" si="25"/>
        <v>3.039022867966703E-3</v>
      </c>
      <c r="F315" s="8">
        <f t="shared" si="28"/>
        <v>0.84278363608653795</v>
      </c>
      <c r="G315" s="7">
        <f t="shared" si="26"/>
        <v>4.5766286535018517E-3</v>
      </c>
      <c r="H315" s="8">
        <f t="shared" si="29"/>
        <v>0.68544087672979026</v>
      </c>
      <c r="I315">
        <f t="shared" si="27"/>
        <v>6.4086630816528878E-4</v>
      </c>
    </row>
    <row r="316" spans="1:9">
      <c r="A316" s="1" t="s">
        <v>38</v>
      </c>
      <c r="B316">
        <v>7.47</v>
      </c>
      <c r="C316" s="2">
        <v>605</v>
      </c>
      <c r="D316">
        <f t="shared" si="24"/>
        <v>80.990629183400273</v>
      </c>
      <c r="E316" s="7">
        <f t="shared" si="25"/>
        <v>1.097676916489466E-3</v>
      </c>
      <c r="F316" s="8">
        <f t="shared" si="28"/>
        <v>0.84388131300302738</v>
      </c>
      <c r="G316" s="7">
        <f t="shared" si="26"/>
        <v>1.6531632515308912E-3</v>
      </c>
      <c r="H316" s="8">
        <f t="shared" si="29"/>
        <v>0.68709403998132113</v>
      </c>
      <c r="I316">
        <f t="shared" si="27"/>
        <v>1.9468441753680565E-3</v>
      </c>
    </row>
    <row r="317" spans="1:9">
      <c r="A317" s="1" t="s">
        <v>282</v>
      </c>
      <c r="B317">
        <v>22.68</v>
      </c>
      <c r="C317" s="2">
        <v>1836</v>
      </c>
      <c r="D317">
        <f t="shared" si="24"/>
        <v>80.952380952380949</v>
      </c>
      <c r="E317" s="7">
        <f t="shared" si="25"/>
        <v>3.3311319316936521E-3</v>
      </c>
      <c r="F317" s="8">
        <f t="shared" si="28"/>
        <v>0.84721244493472103</v>
      </c>
      <c r="G317" s="7">
        <f t="shared" si="26"/>
        <v>5.0192426432022243E-3</v>
      </c>
      <c r="H317" s="8">
        <f t="shared" si="29"/>
        <v>0.69211328262452332</v>
      </c>
      <c r="I317">
        <f t="shared" si="27"/>
        <v>5.6442389506539126E-4</v>
      </c>
    </row>
    <row r="318" spans="1:9">
      <c r="A318" s="1" t="s">
        <v>195</v>
      </c>
      <c r="B318">
        <v>6.56</v>
      </c>
      <c r="C318" s="2">
        <v>530</v>
      </c>
      <c r="D318">
        <f t="shared" si="24"/>
        <v>80.792682926829272</v>
      </c>
      <c r="E318" s="7">
        <f t="shared" si="25"/>
        <v>9.6160126568498668E-4</v>
      </c>
      <c r="F318" s="8">
        <f t="shared" si="28"/>
        <v>0.84817404620040604</v>
      </c>
      <c r="G318" s="7">
        <f t="shared" si="26"/>
        <v>1.4517738862172217E-3</v>
      </c>
      <c r="H318" s="8">
        <f t="shared" si="29"/>
        <v>0.69356505651074052</v>
      </c>
      <c r="I318">
        <f t="shared" si="27"/>
        <v>1.5709468741932353E-3</v>
      </c>
    </row>
    <row r="319" spans="1:9">
      <c r="A319" s="1" t="s">
        <v>347</v>
      </c>
      <c r="B319">
        <v>18.13</v>
      </c>
      <c r="C319" s="2">
        <v>1456</v>
      </c>
      <c r="D319">
        <f t="shared" si="24"/>
        <v>80.308880308880319</v>
      </c>
      <c r="E319" s="7">
        <f t="shared" si="25"/>
        <v>2.6416819676176239E-3</v>
      </c>
      <c r="F319" s="8">
        <f t="shared" si="28"/>
        <v>0.85081572816802364</v>
      </c>
      <c r="G319" s="7">
        <f t="shared" si="26"/>
        <v>4.0122958166338768E-3</v>
      </c>
      <c r="H319" s="8">
        <f t="shared" si="29"/>
        <v>0.69757735232737439</v>
      </c>
      <c r="I319">
        <f t="shared" si="27"/>
        <v>9.3064809975451634E-4</v>
      </c>
    </row>
    <row r="320" spans="1:9">
      <c r="A320" s="1" t="s">
        <v>441</v>
      </c>
      <c r="B320">
        <v>10.73</v>
      </c>
      <c r="C320" s="2">
        <v>861</v>
      </c>
      <c r="D320">
        <f t="shared" si="24"/>
        <v>80.242311276794027</v>
      </c>
      <c r="E320" s="7">
        <f t="shared" si="25"/>
        <v>1.5621484712354217E-3</v>
      </c>
      <c r="F320" s="8">
        <f t="shared" si="28"/>
        <v>0.85237787663925901</v>
      </c>
      <c r="G320" s="7">
        <f t="shared" si="26"/>
        <v>2.3746240547424984E-3</v>
      </c>
      <c r="H320" s="8">
        <f t="shared" si="29"/>
        <v>0.69995197638211692</v>
      </c>
      <c r="I320">
        <f t="shared" si="27"/>
        <v>4.5946806379759675E-4</v>
      </c>
    </row>
    <row r="321" spans="1:9">
      <c r="A321" s="1" t="s">
        <v>120</v>
      </c>
      <c r="B321">
        <v>5.27</v>
      </c>
      <c r="C321" s="2">
        <v>421</v>
      </c>
      <c r="D321">
        <f t="shared" si="24"/>
        <v>79.886148007590137</v>
      </c>
      <c r="E321" s="7">
        <f t="shared" si="25"/>
        <v>7.6383798651581019E-4</v>
      </c>
      <c r="F321" s="8">
        <f t="shared" si="28"/>
        <v>0.85314171462577482</v>
      </c>
      <c r="G321" s="7">
        <f t="shared" si="26"/>
        <v>1.1662878628604814E-3</v>
      </c>
      <c r="H321" s="8">
        <f t="shared" si="29"/>
        <v>0.70111826424497736</v>
      </c>
      <c r="I321">
        <f t="shared" si="27"/>
        <v>3.2147891881234569E-3</v>
      </c>
    </row>
    <row r="322" spans="1:9">
      <c r="A322" s="1" t="s">
        <v>82</v>
      </c>
      <c r="B322">
        <v>36.68</v>
      </c>
      <c r="C322" s="2">
        <v>2917</v>
      </c>
      <c r="D322">
        <f t="shared" ref="D322:D385" si="30">C322/B322</f>
        <v>79.525627044711015</v>
      </c>
      <c r="E322" s="7">
        <f t="shared" si="25"/>
        <v>5.2924356452888795E-3</v>
      </c>
      <c r="F322" s="8">
        <f t="shared" si="28"/>
        <v>0.85843415027106373</v>
      </c>
      <c r="G322" s="7">
        <f t="shared" si="26"/>
        <v>8.1175405711048313E-3</v>
      </c>
      <c r="H322" s="8">
        <f t="shared" si="29"/>
        <v>0.70923580481608217</v>
      </c>
      <c r="I322">
        <f t="shared" si="27"/>
        <v>6.2492593590313117E-4</v>
      </c>
    </row>
    <row r="323" spans="1:9">
      <c r="A323" s="1" t="s">
        <v>108</v>
      </c>
      <c r="B323">
        <v>7.13</v>
      </c>
      <c r="C323" s="2">
        <v>567</v>
      </c>
      <c r="D323">
        <f t="shared" si="30"/>
        <v>79.523141654978957</v>
      </c>
      <c r="E323" s="7">
        <f t="shared" ref="E323:E386" si="31">C323/551164</f>
        <v>1.0287319200818631E-3</v>
      </c>
      <c r="F323" s="8">
        <f t="shared" si="28"/>
        <v>0.85946288219114564</v>
      </c>
      <c r="G323" s="7">
        <f t="shared" ref="G323:G386" si="32">B323/4518.61</f>
        <v>1.5779188732818279E-3</v>
      </c>
      <c r="H323" s="8">
        <f t="shared" si="29"/>
        <v>0.71081372368936402</v>
      </c>
      <c r="I323">
        <f t="shared" ref="I323:I386" si="33">F323*H324-F324*H323</f>
        <v>1.1462199941242313E-3</v>
      </c>
    </row>
    <row r="324" spans="1:9">
      <c r="A324" s="1" t="s">
        <v>56</v>
      </c>
      <c r="B324">
        <v>13.01</v>
      </c>
      <c r="C324" s="2">
        <v>1030</v>
      </c>
      <c r="D324">
        <f t="shared" si="30"/>
        <v>79.169869331283635</v>
      </c>
      <c r="E324" s="7">
        <f t="shared" si="31"/>
        <v>1.8687722710481816E-3</v>
      </c>
      <c r="F324" s="8">
        <f t="shared" ref="F324:F387" si="34">F323+E324</f>
        <v>0.86133165446219384</v>
      </c>
      <c r="G324" s="7">
        <f t="shared" si="32"/>
        <v>2.8792040030009231E-3</v>
      </c>
      <c r="H324" s="8">
        <f t="shared" ref="H324:H387" si="35">H323+G324</f>
        <v>0.71369292769236492</v>
      </c>
      <c r="I324">
        <f t="shared" si="33"/>
        <v>2.2338601715825579E-3</v>
      </c>
    </row>
    <row r="325" spans="1:9">
      <c r="A325" s="1" t="s">
        <v>250</v>
      </c>
      <c r="B325">
        <v>25.21</v>
      </c>
      <c r="C325" s="2">
        <v>1986</v>
      </c>
      <c r="D325">
        <f t="shared" si="30"/>
        <v>78.778262594208641</v>
      </c>
      <c r="E325" s="7">
        <f t="shared" si="31"/>
        <v>3.6032832333026104E-3</v>
      </c>
      <c r="F325" s="8">
        <f t="shared" si="34"/>
        <v>0.86493493769549645</v>
      </c>
      <c r="G325" s="7">
        <f t="shared" si="32"/>
        <v>5.5791493401731954E-3</v>
      </c>
      <c r="H325" s="8">
        <f t="shared" si="35"/>
        <v>0.71927207703253815</v>
      </c>
      <c r="I325">
        <f t="shared" si="33"/>
        <v>4.5230599407275474E-4</v>
      </c>
    </row>
    <row r="326" spans="1:9">
      <c r="A326" s="1" t="s">
        <v>111</v>
      </c>
      <c r="B326">
        <v>5.09</v>
      </c>
      <c r="C326" s="2">
        <v>400</v>
      </c>
      <c r="D326">
        <f t="shared" si="30"/>
        <v>78.585461689587433</v>
      </c>
      <c r="E326" s="7">
        <f t="shared" si="31"/>
        <v>7.2573680429055597E-4</v>
      </c>
      <c r="F326" s="8">
        <f t="shared" si="34"/>
        <v>0.86566067449978701</v>
      </c>
      <c r="G326" s="7">
        <f t="shared" si="32"/>
        <v>1.126452603787448E-3</v>
      </c>
      <c r="H326" s="8">
        <f t="shared" si="35"/>
        <v>0.72039852963632556</v>
      </c>
      <c r="I326">
        <f t="shared" si="33"/>
        <v>5.8927085359117282E-4</v>
      </c>
    </row>
    <row r="327" spans="1:9">
      <c r="A327" s="1" t="s">
        <v>116</v>
      </c>
      <c r="B327">
        <v>6.61</v>
      </c>
      <c r="C327" s="2">
        <v>518</v>
      </c>
      <c r="D327">
        <f t="shared" si="30"/>
        <v>78.366111951588493</v>
      </c>
      <c r="E327" s="7">
        <f t="shared" si="31"/>
        <v>9.3982916155626998E-4</v>
      </c>
      <c r="F327" s="8">
        <f t="shared" si="34"/>
        <v>0.86660050366134322</v>
      </c>
      <c r="G327" s="7">
        <f t="shared" si="32"/>
        <v>1.4628392359597312E-3</v>
      </c>
      <c r="H327" s="8">
        <f t="shared" si="35"/>
        <v>0.72186136887228525</v>
      </c>
      <c r="I327">
        <f t="shared" si="33"/>
        <v>8.8687646684315613E-4</v>
      </c>
    </row>
    <row r="328" spans="1:9">
      <c r="A328" s="1" t="s">
        <v>314</v>
      </c>
      <c r="B328">
        <v>9.91</v>
      </c>
      <c r="C328" s="2">
        <v>774</v>
      </c>
      <c r="D328">
        <f t="shared" si="30"/>
        <v>78.102926337033296</v>
      </c>
      <c r="E328" s="7">
        <f t="shared" si="31"/>
        <v>1.4043007163022259E-3</v>
      </c>
      <c r="F328" s="8">
        <f t="shared" si="34"/>
        <v>0.86800480437764549</v>
      </c>
      <c r="G328" s="7">
        <f t="shared" si="32"/>
        <v>2.1931523189653458E-3</v>
      </c>
      <c r="H328" s="8">
        <f t="shared" si="35"/>
        <v>0.72405452119125058</v>
      </c>
      <c r="I328">
        <f t="shared" si="33"/>
        <v>8.8950383191488402E-4</v>
      </c>
    </row>
    <row r="329" spans="1:9">
      <c r="A329" s="1" t="s">
        <v>148</v>
      </c>
      <c r="B329">
        <v>9.91</v>
      </c>
      <c r="C329" s="2">
        <v>772</v>
      </c>
      <c r="D329">
        <f t="shared" si="30"/>
        <v>77.901109989909187</v>
      </c>
      <c r="E329" s="7">
        <f t="shared" si="31"/>
        <v>1.400672032280773E-3</v>
      </c>
      <c r="F329" s="8">
        <f t="shared" si="34"/>
        <v>0.86940547640992627</v>
      </c>
      <c r="G329" s="7">
        <f t="shared" si="32"/>
        <v>2.1931523189653458E-3</v>
      </c>
      <c r="H329" s="8">
        <f t="shared" si="35"/>
        <v>0.72624767351021591</v>
      </c>
      <c r="I329">
        <f t="shared" si="33"/>
        <v>3.000423816875708E-4</v>
      </c>
    </row>
    <row r="330" spans="1:9">
      <c r="A330" s="1" t="s">
        <v>179</v>
      </c>
      <c r="B330">
        <v>3.34</v>
      </c>
      <c r="C330" s="2">
        <v>260</v>
      </c>
      <c r="D330">
        <f t="shared" si="30"/>
        <v>77.844311377245518</v>
      </c>
      <c r="E330" s="7">
        <f t="shared" si="31"/>
        <v>4.7172892278886142E-4</v>
      </c>
      <c r="F330" s="8">
        <f t="shared" si="34"/>
        <v>0.86987720533271518</v>
      </c>
      <c r="G330" s="7">
        <f t="shared" si="32"/>
        <v>7.3916536279962201E-4</v>
      </c>
      <c r="H330" s="8">
        <f t="shared" si="35"/>
        <v>0.72698683887301552</v>
      </c>
      <c r="I330">
        <f t="shared" si="33"/>
        <v>7.2026565935212616E-4</v>
      </c>
    </row>
    <row r="331" spans="1:9">
      <c r="A331" s="1" t="s">
        <v>150</v>
      </c>
      <c r="B331">
        <v>8.01</v>
      </c>
      <c r="C331" s="2">
        <v>623</v>
      </c>
      <c r="D331">
        <f t="shared" si="30"/>
        <v>77.777777777777786</v>
      </c>
      <c r="E331" s="7">
        <f t="shared" si="31"/>
        <v>1.1303350726825409E-3</v>
      </c>
      <c r="F331" s="8">
        <f t="shared" si="34"/>
        <v>0.87100754040539774</v>
      </c>
      <c r="G331" s="7">
        <f t="shared" si="32"/>
        <v>1.7726690287499917E-3</v>
      </c>
      <c r="H331" s="8">
        <f t="shared" si="35"/>
        <v>0.72875950790176547</v>
      </c>
      <c r="I331">
        <f t="shared" si="33"/>
        <v>1.5376457896287832E-4</v>
      </c>
    </row>
    <row r="332" spans="1:9">
      <c r="A332" s="1" t="s">
        <v>169</v>
      </c>
      <c r="B332">
        <v>1.71</v>
      </c>
      <c r="C332" s="2">
        <v>133</v>
      </c>
      <c r="D332">
        <f t="shared" si="30"/>
        <v>77.777777777777786</v>
      </c>
      <c r="E332" s="7">
        <f t="shared" si="31"/>
        <v>2.4130748742660986E-4</v>
      </c>
      <c r="F332" s="8">
        <f t="shared" si="34"/>
        <v>0.87124884789282431</v>
      </c>
      <c r="G332" s="7">
        <f t="shared" si="32"/>
        <v>3.7843496119381847E-4</v>
      </c>
      <c r="H332" s="8">
        <f t="shared" si="35"/>
        <v>0.7291379428629593</v>
      </c>
      <c r="I332">
        <f t="shared" si="33"/>
        <v>1.7127752886322289E-3</v>
      </c>
    </row>
    <row r="333" spans="1:9">
      <c r="A333" s="1" t="s">
        <v>420</v>
      </c>
      <c r="B333">
        <v>19.010000000000002</v>
      </c>
      <c r="C333" s="2">
        <v>1476</v>
      </c>
      <c r="D333">
        <f t="shared" si="30"/>
        <v>77.643345607574958</v>
      </c>
      <c r="E333" s="7">
        <f t="shared" si="31"/>
        <v>2.6779688078321516E-3</v>
      </c>
      <c r="F333" s="8">
        <f t="shared" si="34"/>
        <v>0.87392681670065642</v>
      </c>
      <c r="G333" s="7">
        <f t="shared" si="32"/>
        <v>4.2070459721020408E-3</v>
      </c>
      <c r="H333" s="8">
        <f t="shared" si="35"/>
        <v>0.73334498883506138</v>
      </c>
      <c r="I333">
        <f t="shared" si="33"/>
        <v>4.93783087292754E-4</v>
      </c>
    </row>
    <row r="334" spans="1:9">
      <c r="A334" s="1" t="s">
        <v>88</v>
      </c>
      <c r="B334">
        <v>5.47</v>
      </c>
      <c r="C334" s="2">
        <v>424</v>
      </c>
      <c r="D334">
        <f t="shared" si="30"/>
        <v>77.513711151736743</v>
      </c>
      <c r="E334" s="7">
        <f t="shared" si="31"/>
        <v>7.6928101254798936E-4</v>
      </c>
      <c r="F334" s="8">
        <f t="shared" si="34"/>
        <v>0.87469609771320445</v>
      </c>
      <c r="G334" s="7">
        <f t="shared" si="32"/>
        <v>1.2105492618305186E-3</v>
      </c>
      <c r="H334" s="8">
        <f t="shared" si="35"/>
        <v>0.73455553809689189</v>
      </c>
      <c r="I334">
        <f t="shared" si="33"/>
        <v>4.0549278528734245E-4</v>
      </c>
    </row>
    <row r="335" spans="1:9">
      <c r="A335" s="1" t="s">
        <v>161</v>
      </c>
      <c r="B335">
        <v>4.47</v>
      </c>
      <c r="C335" s="2">
        <v>345</v>
      </c>
      <c r="D335">
        <f t="shared" si="30"/>
        <v>77.181208053691279</v>
      </c>
      <c r="E335" s="7">
        <f t="shared" si="31"/>
        <v>6.2594799370060451E-4</v>
      </c>
      <c r="F335" s="8">
        <f t="shared" si="34"/>
        <v>0.87532204570690508</v>
      </c>
      <c r="G335" s="7">
        <f t="shared" si="32"/>
        <v>9.8924226698033236E-4</v>
      </c>
      <c r="H335" s="8">
        <f t="shared" si="35"/>
        <v>0.73554478036387227</v>
      </c>
      <c r="I335">
        <f t="shared" si="33"/>
        <v>4.4909833074469052E-4</v>
      </c>
    </row>
    <row r="336" spans="1:9">
      <c r="A336" s="1" t="s">
        <v>142</v>
      </c>
      <c r="B336">
        <v>4.95</v>
      </c>
      <c r="C336" s="2">
        <v>382</v>
      </c>
      <c r="D336">
        <f t="shared" si="30"/>
        <v>77.171717171717162</v>
      </c>
      <c r="E336" s="7">
        <f t="shared" si="31"/>
        <v>6.9307864809748092E-4</v>
      </c>
      <c r="F336" s="8">
        <f t="shared" si="34"/>
        <v>0.87601512435500262</v>
      </c>
      <c r="G336" s="7">
        <f t="shared" si="32"/>
        <v>1.0954696245084219E-3</v>
      </c>
      <c r="H336" s="8">
        <f t="shared" si="35"/>
        <v>0.73664024998838074</v>
      </c>
      <c r="I336">
        <f t="shared" si="33"/>
        <v>4.1672823774940859E-4</v>
      </c>
    </row>
    <row r="337" spans="1:9">
      <c r="A337" s="1" t="s">
        <v>155</v>
      </c>
      <c r="B337">
        <v>4.59</v>
      </c>
      <c r="C337" s="2">
        <v>354</v>
      </c>
      <c r="D337">
        <f t="shared" si="30"/>
        <v>77.124183006535944</v>
      </c>
      <c r="E337" s="7">
        <f t="shared" si="31"/>
        <v>6.4227707179714203E-4</v>
      </c>
      <c r="F337" s="8">
        <f t="shared" si="34"/>
        <v>0.87665740142679971</v>
      </c>
      <c r="G337" s="7">
        <f t="shared" si="32"/>
        <v>1.0157991063623549E-3</v>
      </c>
      <c r="H337" s="8">
        <f t="shared" si="35"/>
        <v>0.73765604909474314</v>
      </c>
      <c r="I337">
        <f t="shared" si="33"/>
        <v>3.5031856046063847E-4</v>
      </c>
    </row>
    <row r="338" spans="1:9">
      <c r="A338" s="1" t="s">
        <v>87</v>
      </c>
      <c r="B338">
        <v>3.82</v>
      </c>
      <c r="C338" s="2">
        <v>292</v>
      </c>
      <c r="D338">
        <f t="shared" si="30"/>
        <v>76.439790575916234</v>
      </c>
      <c r="E338" s="7">
        <f t="shared" si="31"/>
        <v>5.2978786713210591E-4</v>
      </c>
      <c r="F338" s="8">
        <f t="shared" si="34"/>
        <v>0.8771871892939318</v>
      </c>
      <c r="G338" s="7">
        <f t="shared" si="32"/>
        <v>8.4539272032771147E-4</v>
      </c>
      <c r="H338" s="8">
        <f t="shared" si="35"/>
        <v>0.73850144181507082</v>
      </c>
      <c r="I338">
        <f t="shared" si="33"/>
        <v>3.5660664334413728E-4</v>
      </c>
    </row>
    <row r="339" spans="1:9">
      <c r="A339" s="1" t="s">
        <v>418</v>
      </c>
      <c r="B339">
        <v>3.88</v>
      </c>
      <c r="C339" s="2">
        <v>296</v>
      </c>
      <c r="D339">
        <f t="shared" si="30"/>
        <v>76.288659793814432</v>
      </c>
      <c r="E339" s="7">
        <f t="shared" si="31"/>
        <v>5.370452351750114E-4</v>
      </c>
      <c r="F339" s="8">
        <f t="shared" si="34"/>
        <v>0.87772423452910686</v>
      </c>
      <c r="G339" s="7">
        <f t="shared" si="32"/>
        <v>8.5867114001872261E-4</v>
      </c>
      <c r="H339" s="8">
        <f t="shared" si="35"/>
        <v>0.73936011295508952</v>
      </c>
      <c r="I339">
        <f t="shared" si="33"/>
        <v>3.8490706370808425E-4</v>
      </c>
    </row>
    <row r="340" spans="1:9">
      <c r="A340" s="1" t="s">
        <v>145</v>
      </c>
      <c r="B340">
        <v>4.1500000000000004</v>
      </c>
      <c r="C340" s="2">
        <v>314</v>
      </c>
      <c r="D340">
        <f t="shared" si="30"/>
        <v>75.662650602409627</v>
      </c>
      <c r="E340" s="7">
        <f t="shared" si="31"/>
        <v>5.6970339136808645E-4</v>
      </c>
      <c r="F340" s="8">
        <f t="shared" si="34"/>
        <v>0.87829393792047494</v>
      </c>
      <c r="G340" s="7">
        <f t="shared" si="32"/>
        <v>9.1842402862827297E-4</v>
      </c>
      <c r="H340" s="8">
        <f t="shared" si="35"/>
        <v>0.74027853698371782</v>
      </c>
      <c r="I340">
        <f t="shared" si="33"/>
        <v>4.4543644449046571E-4</v>
      </c>
    </row>
    <row r="341" spans="1:9">
      <c r="A341" s="1" t="s">
        <v>185</v>
      </c>
      <c r="B341">
        <v>4.8</v>
      </c>
      <c r="C341" s="2">
        <v>363</v>
      </c>
      <c r="D341">
        <f t="shared" si="30"/>
        <v>75.625</v>
      </c>
      <c r="E341" s="7">
        <f t="shared" si="31"/>
        <v>6.5860614989367956E-4</v>
      </c>
      <c r="F341" s="8">
        <f t="shared" si="34"/>
        <v>0.8789525440703686</v>
      </c>
      <c r="G341" s="7">
        <f t="shared" si="32"/>
        <v>1.062273575280894E-3</v>
      </c>
      <c r="H341" s="8">
        <f t="shared" si="35"/>
        <v>0.7413408105589987</v>
      </c>
      <c r="I341">
        <f t="shared" si="33"/>
        <v>2.0226642303025066E-3</v>
      </c>
    </row>
    <row r="342" spans="1:9">
      <c r="A342" s="1" t="s">
        <v>163</v>
      </c>
      <c r="B342">
        <v>21.78</v>
      </c>
      <c r="C342" s="2">
        <v>1646</v>
      </c>
      <c r="D342">
        <f t="shared" si="30"/>
        <v>75.573921028466472</v>
      </c>
      <c r="E342" s="7">
        <f t="shared" si="31"/>
        <v>2.986406949655638E-3</v>
      </c>
      <c r="F342" s="8">
        <f t="shared" si="34"/>
        <v>0.88193895102002429</v>
      </c>
      <c r="G342" s="7">
        <f t="shared" si="32"/>
        <v>4.8200663478370565E-3</v>
      </c>
      <c r="H342" s="8">
        <f t="shared" si="35"/>
        <v>0.74616087690683575</v>
      </c>
      <c r="I342">
        <f t="shared" si="33"/>
        <v>5.1736023809212384E-4</v>
      </c>
    </row>
    <row r="343" spans="1:9">
      <c r="A343" s="1" t="s">
        <v>125</v>
      </c>
      <c r="B343">
        <v>5.55</v>
      </c>
      <c r="C343" s="2">
        <v>418</v>
      </c>
      <c r="D343">
        <f t="shared" si="30"/>
        <v>75.315315315315317</v>
      </c>
      <c r="E343" s="7">
        <f t="shared" si="31"/>
        <v>7.5839496048363101E-4</v>
      </c>
      <c r="F343" s="8">
        <f t="shared" si="34"/>
        <v>0.88269734598050786</v>
      </c>
      <c r="G343" s="7">
        <f t="shared" si="32"/>
        <v>1.2282538214185336E-3</v>
      </c>
      <c r="H343" s="8">
        <f t="shared" si="35"/>
        <v>0.7473891307282543</v>
      </c>
      <c r="I343">
        <f t="shared" si="33"/>
        <v>3.4521338692172776E-4</v>
      </c>
    </row>
    <row r="344" spans="1:9">
      <c r="A344" s="1" t="s">
        <v>316</v>
      </c>
      <c r="B344">
        <v>3.69</v>
      </c>
      <c r="C344" s="2">
        <v>277</v>
      </c>
      <c r="D344">
        <f t="shared" si="30"/>
        <v>75.06775067750678</v>
      </c>
      <c r="E344" s="7">
        <f t="shared" si="31"/>
        <v>5.0257273697121004E-4</v>
      </c>
      <c r="F344" s="8">
        <f t="shared" si="34"/>
        <v>0.88319991871747905</v>
      </c>
      <c r="G344" s="7">
        <f t="shared" si="32"/>
        <v>8.1662281099718719E-4</v>
      </c>
      <c r="H344" s="8">
        <f t="shared" si="35"/>
        <v>0.74820575353925145</v>
      </c>
      <c r="I344">
        <f t="shared" si="33"/>
        <v>6.7756137643637526E-4</v>
      </c>
    </row>
    <row r="345" spans="1:9">
      <c r="A345" s="1" t="s">
        <v>245</v>
      </c>
      <c r="B345">
        <v>7.21</v>
      </c>
      <c r="C345" s="2">
        <v>539</v>
      </c>
      <c r="D345">
        <f t="shared" si="30"/>
        <v>74.757281553398059</v>
      </c>
      <c r="E345" s="7">
        <f t="shared" si="31"/>
        <v>9.779303437815242E-4</v>
      </c>
      <c r="F345" s="8">
        <f t="shared" si="34"/>
        <v>0.88417784906126062</v>
      </c>
      <c r="G345" s="7">
        <f t="shared" si="32"/>
        <v>1.5956234328698428E-3</v>
      </c>
      <c r="H345" s="8">
        <f t="shared" si="35"/>
        <v>0.74980137697212135</v>
      </c>
      <c r="I345">
        <f t="shared" si="33"/>
        <v>8.5063228079695907E-4</v>
      </c>
    </row>
    <row r="346" spans="1:9">
      <c r="A346" s="1" t="s">
        <v>59</v>
      </c>
      <c r="B346">
        <v>9.0399999999999991</v>
      </c>
      <c r="C346" s="2">
        <v>675</v>
      </c>
      <c r="D346">
        <f t="shared" si="30"/>
        <v>74.668141592920364</v>
      </c>
      <c r="E346" s="7">
        <f t="shared" si="31"/>
        <v>1.2246808572403131E-3</v>
      </c>
      <c r="F346" s="8">
        <f t="shared" si="34"/>
        <v>0.88540252991850099</v>
      </c>
      <c r="G346" s="7">
        <f t="shared" si="32"/>
        <v>2.0006152334456836E-3</v>
      </c>
      <c r="H346" s="8">
        <f t="shared" si="35"/>
        <v>0.75180199220556698</v>
      </c>
      <c r="I346">
        <f t="shared" si="33"/>
        <v>1.179587177994601E-3</v>
      </c>
    </row>
    <row r="347" spans="1:9">
      <c r="A347" s="1" t="s">
        <v>327</v>
      </c>
      <c r="B347">
        <v>12.48</v>
      </c>
      <c r="C347" s="2">
        <v>928</v>
      </c>
      <c r="D347">
        <f t="shared" si="30"/>
        <v>74.358974358974351</v>
      </c>
      <c r="E347" s="7">
        <f t="shared" si="31"/>
        <v>1.6837093859540899E-3</v>
      </c>
      <c r="F347" s="8">
        <f t="shared" si="34"/>
        <v>0.88708623930445507</v>
      </c>
      <c r="G347" s="7">
        <f t="shared" si="32"/>
        <v>2.7619112957303245E-3</v>
      </c>
      <c r="H347" s="8">
        <f t="shared" si="35"/>
        <v>0.75456390350129732</v>
      </c>
      <c r="I347">
        <f t="shared" si="33"/>
        <v>4.0054917399745538E-4</v>
      </c>
    </row>
    <row r="348" spans="1:9">
      <c r="A348" s="1" t="s">
        <v>238</v>
      </c>
      <c r="B348">
        <v>4.2300000000000004</v>
      </c>
      <c r="C348" s="2">
        <v>314</v>
      </c>
      <c r="D348">
        <f t="shared" si="30"/>
        <v>74.231678486997623</v>
      </c>
      <c r="E348" s="7">
        <f t="shared" si="31"/>
        <v>5.6970339136808645E-4</v>
      </c>
      <c r="F348" s="8">
        <f t="shared" si="34"/>
        <v>0.88765594269582315</v>
      </c>
      <c r="G348" s="7">
        <f t="shared" si="32"/>
        <v>9.361285882162879E-4</v>
      </c>
      <c r="H348" s="8">
        <f t="shared" si="35"/>
        <v>0.75550003208951355</v>
      </c>
      <c r="I348">
        <f t="shared" si="33"/>
        <v>3.7433016703247723E-4</v>
      </c>
    </row>
    <row r="349" spans="1:9">
      <c r="A349" s="1" t="s">
        <v>160</v>
      </c>
      <c r="B349">
        <v>3.95</v>
      </c>
      <c r="C349" s="2">
        <v>293</v>
      </c>
      <c r="D349">
        <f t="shared" si="30"/>
        <v>74.177215189873408</v>
      </c>
      <c r="E349" s="7">
        <f t="shared" si="31"/>
        <v>5.3160220914283223E-4</v>
      </c>
      <c r="F349" s="8">
        <f t="shared" si="34"/>
        <v>0.88818754490496599</v>
      </c>
      <c r="G349" s="7">
        <f t="shared" si="32"/>
        <v>8.7416262965823576E-4</v>
      </c>
      <c r="H349" s="8">
        <f t="shared" si="35"/>
        <v>0.75637419471917178</v>
      </c>
      <c r="I349">
        <f t="shared" si="33"/>
        <v>4.1808981036017823E-4</v>
      </c>
    </row>
    <row r="350" spans="1:9">
      <c r="A350" s="1" t="s">
        <v>416</v>
      </c>
      <c r="B350">
        <v>4.41</v>
      </c>
      <c r="C350" s="2">
        <v>327</v>
      </c>
      <c r="D350">
        <f t="shared" si="30"/>
        <v>74.149659863945573</v>
      </c>
      <c r="E350" s="7">
        <f t="shared" si="31"/>
        <v>5.9328983750752957E-4</v>
      </c>
      <c r="F350" s="8">
        <f t="shared" si="34"/>
        <v>0.88878083474247349</v>
      </c>
      <c r="G350" s="7">
        <f t="shared" si="32"/>
        <v>9.7596384728932133E-4</v>
      </c>
      <c r="H350" s="8">
        <f t="shared" si="35"/>
        <v>0.75735015856646115</v>
      </c>
      <c r="I350">
        <f t="shared" si="33"/>
        <v>1.0537931171287207E-3</v>
      </c>
    </row>
    <row r="351" spans="1:9">
      <c r="A351" s="1" t="s">
        <v>1</v>
      </c>
      <c r="B351">
        <v>11.1</v>
      </c>
      <c r="C351" s="2">
        <v>822</v>
      </c>
      <c r="D351">
        <f t="shared" si="30"/>
        <v>74.054054054054063</v>
      </c>
      <c r="E351" s="7">
        <f t="shared" si="31"/>
        <v>1.4913891328170925E-3</v>
      </c>
      <c r="F351" s="8">
        <f t="shared" si="34"/>
        <v>0.89027222387529059</v>
      </c>
      <c r="G351" s="7">
        <f t="shared" si="32"/>
        <v>2.4565076428370671E-3</v>
      </c>
      <c r="H351" s="8">
        <f t="shared" si="35"/>
        <v>0.75980666620929826</v>
      </c>
      <c r="I351">
        <f t="shared" si="33"/>
        <v>2.4014878652086624E-3</v>
      </c>
    </row>
    <row r="352" spans="1:9">
      <c r="A352" s="1" t="s">
        <v>302</v>
      </c>
      <c r="B352">
        <v>25.28</v>
      </c>
      <c r="C352" s="2">
        <v>1871</v>
      </c>
      <c r="D352">
        <f t="shared" si="30"/>
        <v>74.011075949367083</v>
      </c>
      <c r="E352" s="7">
        <f t="shared" si="31"/>
        <v>3.3946339020690755E-3</v>
      </c>
      <c r="F352" s="8">
        <f t="shared" si="34"/>
        <v>0.89366685777735966</v>
      </c>
      <c r="G352" s="7">
        <f t="shared" si="32"/>
        <v>5.5946408298127087E-3</v>
      </c>
      <c r="H352" s="8">
        <f t="shared" si="35"/>
        <v>0.76540130703911102</v>
      </c>
      <c r="I352">
        <f t="shared" si="33"/>
        <v>4.325150060190408E-4</v>
      </c>
    </row>
    <row r="353" spans="1:9">
      <c r="A353" s="1" t="s">
        <v>25</v>
      </c>
      <c r="B353">
        <v>4.49</v>
      </c>
      <c r="C353" s="2">
        <v>328</v>
      </c>
      <c r="D353">
        <f t="shared" si="30"/>
        <v>73.051224944320708</v>
      </c>
      <c r="E353" s="7">
        <f t="shared" si="31"/>
        <v>5.9510417951825589E-4</v>
      </c>
      <c r="F353" s="8">
        <f t="shared" si="34"/>
        <v>0.8942619619568779</v>
      </c>
      <c r="G353" s="7">
        <f t="shared" si="32"/>
        <v>9.9366840687733636E-4</v>
      </c>
      <c r="H353" s="8">
        <f t="shared" si="35"/>
        <v>0.76639497544598834</v>
      </c>
      <c r="I353">
        <f t="shared" si="33"/>
        <v>2.6416309094978718E-4</v>
      </c>
    </row>
    <row r="354" spans="1:9">
      <c r="A354" s="1" t="s">
        <v>1</v>
      </c>
      <c r="B354">
        <v>2.74</v>
      </c>
      <c r="C354" s="2">
        <v>200</v>
      </c>
      <c r="D354">
        <f t="shared" si="30"/>
        <v>72.992700729926995</v>
      </c>
      <c r="E354" s="7">
        <f t="shared" si="31"/>
        <v>3.6286840214527798E-4</v>
      </c>
      <c r="F354" s="8">
        <f t="shared" si="34"/>
        <v>0.89462483035902318</v>
      </c>
      <c r="G354" s="7">
        <f t="shared" si="32"/>
        <v>6.0638116588951037E-4</v>
      </c>
      <c r="H354" s="8">
        <f t="shared" si="35"/>
        <v>0.76700135661187785</v>
      </c>
      <c r="I354">
        <f t="shared" si="33"/>
        <v>1.9169756812896788E-3</v>
      </c>
    </row>
    <row r="355" spans="1:9">
      <c r="A355" s="1" t="s">
        <v>287</v>
      </c>
      <c r="B355">
        <v>19.86</v>
      </c>
      <c r="C355" s="2">
        <v>1448</v>
      </c>
      <c r="D355">
        <f t="shared" si="30"/>
        <v>72.910372608257802</v>
      </c>
      <c r="E355" s="7">
        <f t="shared" si="31"/>
        <v>2.6271672315318125E-3</v>
      </c>
      <c r="F355" s="8">
        <f t="shared" si="34"/>
        <v>0.89725199759055496</v>
      </c>
      <c r="G355" s="7">
        <f t="shared" si="32"/>
        <v>4.3951569177246991E-3</v>
      </c>
      <c r="H355" s="8">
        <f t="shared" si="35"/>
        <v>0.77139651352960259</v>
      </c>
      <c r="I355">
        <f t="shared" si="33"/>
        <v>3.4558432922027205E-4</v>
      </c>
    </row>
    <row r="356" spans="1:9">
      <c r="A356" s="1" t="s">
        <v>422</v>
      </c>
      <c r="B356">
        <v>3.58</v>
      </c>
      <c r="C356" s="2">
        <v>261</v>
      </c>
      <c r="D356">
        <f t="shared" si="30"/>
        <v>72.905027932960891</v>
      </c>
      <c r="E356" s="7">
        <f t="shared" si="31"/>
        <v>4.7354326479958779E-4</v>
      </c>
      <c r="F356" s="8">
        <f t="shared" si="34"/>
        <v>0.8977255408553545</v>
      </c>
      <c r="G356" s="7">
        <f t="shared" si="32"/>
        <v>7.922790415636668E-4</v>
      </c>
      <c r="H356" s="8">
        <f t="shared" si="35"/>
        <v>0.77218879257116624</v>
      </c>
      <c r="I356">
        <f t="shared" si="33"/>
        <v>3.9904344932994995E-4</v>
      </c>
    </row>
    <row r="357" spans="1:9">
      <c r="A357" s="1" t="s">
        <v>215</v>
      </c>
      <c r="B357">
        <v>4.1100000000000003</v>
      </c>
      <c r="C357" s="2">
        <v>298</v>
      </c>
      <c r="D357">
        <f t="shared" si="30"/>
        <v>72.506082725060821</v>
      </c>
      <c r="E357" s="7">
        <f t="shared" si="31"/>
        <v>5.4067391919646426E-4</v>
      </c>
      <c r="F357" s="8">
        <f t="shared" si="34"/>
        <v>0.89826621477455093</v>
      </c>
      <c r="G357" s="7">
        <f t="shared" si="32"/>
        <v>9.0957174883426551E-4</v>
      </c>
      <c r="H357" s="8">
        <f t="shared" si="35"/>
        <v>0.77309836432000045</v>
      </c>
      <c r="I357">
        <f t="shared" si="33"/>
        <v>5.2187962049099479E-4</v>
      </c>
    </row>
    <row r="358" spans="1:9">
      <c r="A358" s="1" t="s">
        <v>134</v>
      </c>
      <c r="B358">
        <v>5.37</v>
      </c>
      <c r="C358" s="2">
        <v>389</v>
      </c>
      <c r="D358">
        <f t="shared" si="30"/>
        <v>72.439478584729983</v>
      </c>
      <c r="E358" s="7">
        <f t="shared" si="31"/>
        <v>7.057790421725657E-4</v>
      </c>
      <c r="F358" s="8">
        <f t="shared" si="34"/>
        <v>0.89897199381672355</v>
      </c>
      <c r="G358" s="7">
        <f t="shared" si="32"/>
        <v>1.1884185623455001E-3</v>
      </c>
      <c r="H358" s="8">
        <f t="shared" si="35"/>
        <v>0.77428678288234598</v>
      </c>
      <c r="I358">
        <f t="shared" si="33"/>
        <v>1.8031270481656536E-3</v>
      </c>
    </row>
    <row r="359" spans="1:9">
      <c r="A359" s="1" t="s">
        <v>63</v>
      </c>
      <c r="B359">
        <v>18.489999999999998</v>
      </c>
      <c r="C359" s="2">
        <v>1335</v>
      </c>
      <c r="D359">
        <f t="shared" si="30"/>
        <v>72.201189832341811</v>
      </c>
      <c r="E359" s="7">
        <f t="shared" si="31"/>
        <v>2.4221465843197306E-3</v>
      </c>
      <c r="F359" s="8">
        <f t="shared" si="34"/>
        <v>0.90139414040104326</v>
      </c>
      <c r="G359" s="7">
        <f t="shared" si="32"/>
        <v>4.0919663347799432E-3</v>
      </c>
      <c r="H359" s="8">
        <f t="shared" si="35"/>
        <v>0.77837874921712591</v>
      </c>
      <c r="I359">
        <f t="shared" si="33"/>
        <v>5.8074594644674793E-4</v>
      </c>
    </row>
    <row r="360" spans="1:9">
      <c r="A360" s="1" t="s">
        <v>253</v>
      </c>
      <c r="B360">
        <v>5.92</v>
      </c>
      <c r="C360" s="2">
        <v>425</v>
      </c>
      <c r="D360">
        <f t="shared" si="30"/>
        <v>71.790540540540547</v>
      </c>
      <c r="E360" s="7">
        <f t="shared" si="31"/>
        <v>7.7109535455871568E-4</v>
      </c>
      <c r="F360" s="8">
        <f t="shared" si="34"/>
        <v>0.90216523575560204</v>
      </c>
      <c r="G360" s="7">
        <f t="shared" si="32"/>
        <v>1.3101374095131025E-3</v>
      </c>
      <c r="H360" s="8">
        <f t="shared" si="35"/>
        <v>0.77968888662663904</v>
      </c>
      <c r="I360">
        <f t="shared" si="33"/>
        <v>1.2135536483132148E-3</v>
      </c>
    </row>
    <row r="361" spans="1:9">
      <c r="A361" s="1" t="s">
        <v>53</v>
      </c>
      <c r="B361">
        <v>12.37</v>
      </c>
      <c r="C361" s="2">
        <v>888</v>
      </c>
      <c r="D361">
        <f t="shared" si="30"/>
        <v>71.786580436540021</v>
      </c>
      <c r="E361" s="7">
        <f t="shared" si="31"/>
        <v>1.6111357055250343E-3</v>
      </c>
      <c r="F361" s="8">
        <f t="shared" si="34"/>
        <v>0.9037763714611271</v>
      </c>
      <c r="G361" s="7">
        <f t="shared" si="32"/>
        <v>2.7375675262968037E-3</v>
      </c>
      <c r="H361" s="8">
        <f t="shared" si="35"/>
        <v>0.78242645415293588</v>
      </c>
      <c r="I361">
        <f t="shared" si="33"/>
        <v>2.7037402050145154E-4</v>
      </c>
    </row>
    <row r="362" spans="1:9">
      <c r="A362" s="1" t="s">
        <v>230</v>
      </c>
      <c r="B362">
        <v>2.75</v>
      </c>
      <c r="C362" s="2">
        <v>197</v>
      </c>
      <c r="D362">
        <f t="shared" si="30"/>
        <v>71.63636363636364</v>
      </c>
      <c r="E362" s="7">
        <f t="shared" si="31"/>
        <v>3.5742537611309881E-4</v>
      </c>
      <c r="F362" s="8">
        <f t="shared" si="34"/>
        <v>0.90413379683724016</v>
      </c>
      <c r="G362" s="7">
        <f t="shared" si="32"/>
        <v>6.0859423583801216E-4</v>
      </c>
      <c r="H362" s="8">
        <f t="shared" si="35"/>
        <v>0.78303504838877391</v>
      </c>
      <c r="I362">
        <f t="shared" si="33"/>
        <v>2.461839755183437E-4</v>
      </c>
    </row>
    <row r="363" spans="1:9">
      <c r="A363" s="1" t="s">
        <v>200</v>
      </c>
      <c r="B363">
        <v>2.48</v>
      </c>
      <c r="C363" s="2">
        <v>176</v>
      </c>
      <c r="D363">
        <f t="shared" si="30"/>
        <v>70.967741935483872</v>
      </c>
      <c r="E363" s="7">
        <f t="shared" si="31"/>
        <v>3.1932419388784464E-4</v>
      </c>
      <c r="F363" s="8">
        <f t="shared" si="34"/>
        <v>0.90445312103112796</v>
      </c>
      <c r="G363" s="7">
        <f t="shared" si="32"/>
        <v>5.4884134722846191E-4</v>
      </c>
      <c r="H363" s="8">
        <f t="shared" si="35"/>
        <v>0.78358388973600235</v>
      </c>
      <c r="I363">
        <f t="shared" si="33"/>
        <v>3.6237308297393245E-4</v>
      </c>
    </row>
    <row r="364" spans="1:9">
      <c r="A364" s="1" t="s">
        <v>395</v>
      </c>
      <c r="B364">
        <v>3.65</v>
      </c>
      <c r="C364" s="2">
        <v>259</v>
      </c>
      <c r="D364">
        <f t="shared" si="30"/>
        <v>70.958904109589042</v>
      </c>
      <c r="E364" s="7">
        <f t="shared" si="31"/>
        <v>4.6991458077813499E-4</v>
      </c>
      <c r="F364" s="8">
        <f t="shared" si="34"/>
        <v>0.90492303561190612</v>
      </c>
      <c r="G364" s="7">
        <f t="shared" si="32"/>
        <v>8.0777053120317983E-4</v>
      </c>
      <c r="H364" s="8">
        <f t="shared" si="35"/>
        <v>0.78439166026720553</v>
      </c>
      <c r="I364">
        <f t="shared" si="33"/>
        <v>1.5871824126579837E-3</v>
      </c>
    </row>
    <row r="365" spans="1:9">
      <c r="A365" s="1" t="s">
        <v>402</v>
      </c>
      <c r="B365">
        <v>15.92</v>
      </c>
      <c r="C365" s="2">
        <v>1125</v>
      </c>
      <c r="D365">
        <f t="shared" si="30"/>
        <v>70.665829145728637</v>
      </c>
      <c r="E365" s="7">
        <f t="shared" si="31"/>
        <v>2.0411347620671889E-3</v>
      </c>
      <c r="F365" s="8">
        <f t="shared" si="34"/>
        <v>0.90696417037397337</v>
      </c>
      <c r="G365" s="7">
        <f t="shared" si="32"/>
        <v>3.5232073580149649E-3</v>
      </c>
      <c r="H365" s="8">
        <f t="shared" si="35"/>
        <v>0.78791486762522045</v>
      </c>
      <c r="I365">
        <f t="shared" si="33"/>
        <v>1.4189378296585176E-3</v>
      </c>
    </row>
    <row r="366" spans="1:9">
      <c r="A366" s="1" t="s">
        <v>263</v>
      </c>
      <c r="B366">
        <v>14.22</v>
      </c>
      <c r="C366" s="2">
        <v>1004</v>
      </c>
      <c r="D366">
        <f t="shared" si="30"/>
        <v>70.604781997187061</v>
      </c>
      <c r="E366" s="7">
        <f t="shared" si="31"/>
        <v>1.8215993787692956E-3</v>
      </c>
      <c r="F366" s="8">
        <f t="shared" si="34"/>
        <v>0.90878576975274261</v>
      </c>
      <c r="G366" s="7">
        <f t="shared" si="32"/>
        <v>3.1469854667696487E-3</v>
      </c>
      <c r="H366" s="8">
        <f t="shared" si="35"/>
        <v>0.79106185309199006</v>
      </c>
      <c r="I366">
        <f t="shared" si="33"/>
        <v>7.9142631153938936E-4</v>
      </c>
    </row>
    <row r="367" spans="1:9">
      <c r="A367" s="1" t="s">
        <v>342</v>
      </c>
      <c r="B367">
        <v>7.91</v>
      </c>
      <c r="C367" s="2">
        <v>557</v>
      </c>
      <c r="D367">
        <f t="shared" si="30"/>
        <v>70.417193426042985</v>
      </c>
      <c r="E367" s="7">
        <f t="shared" si="31"/>
        <v>1.0105884999745992E-3</v>
      </c>
      <c r="F367" s="8">
        <f t="shared" si="34"/>
        <v>0.90979635825271721</v>
      </c>
      <c r="G367" s="7">
        <f t="shared" si="32"/>
        <v>1.7505383292649732E-3</v>
      </c>
      <c r="H367" s="8">
        <f t="shared" si="35"/>
        <v>0.79281239142125504</v>
      </c>
      <c r="I367">
        <f t="shared" si="33"/>
        <v>4.6962192411637016E-4</v>
      </c>
    </row>
    <row r="368" spans="1:9">
      <c r="A368" s="1" t="s">
        <v>284</v>
      </c>
      <c r="B368">
        <v>4.6900000000000004</v>
      </c>
      <c r="C368" s="2">
        <v>330</v>
      </c>
      <c r="D368">
        <f t="shared" si="30"/>
        <v>70.362473347547962</v>
      </c>
      <c r="E368" s="7">
        <f t="shared" si="31"/>
        <v>5.9873286353970864E-4</v>
      </c>
      <c r="F368" s="8">
        <f t="shared" si="34"/>
        <v>0.91039509111625694</v>
      </c>
      <c r="G368" s="7">
        <f t="shared" si="32"/>
        <v>1.0379298058473736E-3</v>
      </c>
      <c r="H368" s="8">
        <f t="shared" si="35"/>
        <v>0.79385032122710242</v>
      </c>
      <c r="I368">
        <f t="shared" si="33"/>
        <v>2.979644900784062E-3</v>
      </c>
    </row>
    <row r="369" spans="1:9">
      <c r="A369" s="1" t="s">
        <v>297</v>
      </c>
      <c r="B369">
        <v>29.73</v>
      </c>
      <c r="C369" s="2">
        <v>2090</v>
      </c>
      <c r="D369">
        <f t="shared" si="30"/>
        <v>70.299360914900774</v>
      </c>
      <c r="E369" s="7">
        <f t="shared" si="31"/>
        <v>3.791974802418155E-3</v>
      </c>
      <c r="F369" s="8">
        <f t="shared" si="34"/>
        <v>0.91418706591867505</v>
      </c>
      <c r="G369" s="7">
        <f t="shared" si="32"/>
        <v>6.5794569568960373E-3</v>
      </c>
      <c r="H369" s="8">
        <f t="shared" si="35"/>
        <v>0.80042977818399841</v>
      </c>
      <c r="I369">
        <f t="shared" si="33"/>
        <v>9.0416161184414534E-4</v>
      </c>
    </row>
    <row r="370" spans="1:9">
      <c r="A370" s="1" t="s">
        <v>283</v>
      </c>
      <c r="B370">
        <v>9.02</v>
      </c>
      <c r="C370" s="2">
        <v>634</v>
      </c>
      <c r="D370">
        <f t="shared" si="30"/>
        <v>70.288248337028833</v>
      </c>
      <c r="E370" s="7">
        <f t="shared" si="31"/>
        <v>1.1502928348005312E-3</v>
      </c>
      <c r="F370" s="8">
        <f t="shared" si="34"/>
        <v>0.91533735875347555</v>
      </c>
      <c r="G370" s="7">
        <f t="shared" si="32"/>
        <v>1.9961890935486799E-3</v>
      </c>
      <c r="H370" s="8">
        <f t="shared" si="35"/>
        <v>0.80242596727754711</v>
      </c>
      <c r="I370">
        <f t="shared" si="33"/>
        <v>2.8931643433105503E-4</v>
      </c>
    </row>
    <row r="371" spans="1:9">
      <c r="A371" s="1" t="s">
        <v>399</v>
      </c>
      <c r="B371">
        <v>2.88</v>
      </c>
      <c r="C371" s="2">
        <v>202</v>
      </c>
      <c r="D371">
        <f t="shared" si="30"/>
        <v>70.138888888888886</v>
      </c>
      <c r="E371" s="7">
        <f t="shared" si="31"/>
        <v>3.6649708616673079E-4</v>
      </c>
      <c r="F371" s="8">
        <f t="shared" si="34"/>
        <v>0.91570385583964231</v>
      </c>
      <c r="G371" s="7">
        <f t="shared" si="32"/>
        <v>6.3736414516853634E-4</v>
      </c>
      <c r="H371" s="8">
        <f t="shared" si="35"/>
        <v>0.80306333142271569</v>
      </c>
      <c r="I371">
        <f t="shared" si="33"/>
        <v>1.8601735071049896E-3</v>
      </c>
    </row>
    <row r="372" spans="1:9">
      <c r="A372" s="1" t="s">
        <v>174</v>
      </c>
      <c r="B372">
        <v>18.489999999999998</v>
      </c>
      <c r="C372" s="2">
        <v>1295</v>
      </c>
      <c r="D372">
        <f t="shared" si="30"/>
        <v>70.037858301784752</v>
      </c>
      <c r="E372" s="7">
        <f t="shared" si="31"/>
        <v>2.3495729038906748E-3</v>
      </c>
      <c r="F372" s="8">
        <f t="shared" si="34"/>
        <v>0.91805342874353302</v>
      </c>
      <c r="G372" s="7">
        <f t="shared" si="32"/>
        <v>4.0919663347799432E-3</v>
      </c>
      <c r="H372" s="8">
        <f t="shared" si="35"/>
        <v>0.80715529775749562</v>
      </c>
      <c r="I372">
        <f t="shared" si="33"/>
        <v>3.0006789950470791E-3</v>
      </c>
    </row>
    <row r="373" spans="1:9">
      <c r="A373" s="1" t="s">
        <v>380</v>
      </c>
      <c r="B373">
        <v>29.25</v>
      </c>
      <c r="C373" s="2">
        <v>2009</v>
      </c>
      <c r="D373">
        <f t="shared" si="30"/>
        <v>68.683760683760681</v>
      </c>
      <c r="E373" s="7">
        <f t="shared" si="31"/>
        <v>3.6450130995493175E-3</v>
      </c>
      <c r="F373" s="8">
        <f t="shared" si="34"/>
        <v>0.92169844184308236</v>
      </c>
      <c r="G373" s="7">
        <f t="shared" si="32"/>
        <v>6.4732295993679481E-3</v>
      </c>
      <c r="H373" s="8">
        <f t="shared" si="35"/>
        <v>0.81362852735686353</v>
      </c>
      <c r="I373">
        <f t="shared" si="33"/>
        <v>4.8132175009651945E-4</v>
      </c>
    </row>
    <row r="374" spans="1:9">
      <c r="A374" s="1" t="s">
        <v>391</v>
      </c>
      <c r="B374">
        <v>4.6900000000000004</v>
      </c>
      <c r="C374" s="2">
        <v>322</v>
      </c>
      <c r="D374">
        <f t="shared" si="30"/>
        <v>68.656716417910445</v>
      </c>
      <c r="E374" s="7">
        <f t="shared" si="31"/>
        <v>5.8421812745389754E-4</v>
      </c>
      <c r="F374" s="8">
        <f t="shared" si="34"/>
        <v>0.92228265997053627</v>
      </c>
      <c r="G374" s="7">
        <f t="shared" si="32"/>
        <v>1.0379298058473736E-3</v>
      </c>
      <c r="H374" s="8">
        <f t="shared" si="35"/>
        <v>0.81466645716271091</v>
      </c>
      <c r="I374">
        <f t="shared" si="33"/>
        <v>1.1948237303792686E-3</v>
      </c>
    </row>
    <row r="375" spans="1:9">
      <c r="A375" s="1" t="s">
        <v>243</v>
      </c>
      <c r="B375">
        <v>11.64</v>
      </c>
      <c r="C375" s="2">
        <v>799</v>
      </c>
      <c r="D375">
        <f t="shared" si="30"/>
        <v>68.642611683848799</v>
      </c>
      <c r="E375" s="7">
        <f t="shared" si="31"/>
        <v>1.4496592665703856E-3</v>
      </c>
      <c r="F375" s="8">
        <f t="shared" si="34"/>
        <v>0.92373231923710664</v>
      </c>
      <c r="G375" s="7">
        <f t="shared" si="32"/>
        <v>2.5760134200561681E-3</v>
      </c>
      <c r="H375" s="8">
        <f t="shared" si="35"/>
        <v>0.81724247058276711</v>
      </c>
      <c r="I375">
        <f t="shared" si="33"/>
        <v>1.6233795357740721E-3</v>
      </c>
    </row>
    <row r="376" spans="1:9">
      <c r="A376" s="1" t="s">
        <v>275</v>
      </c>
      <c r="B376">
        <v>15.76</v>
      </c>
      <c r="C376" s="2">
        <v>1078</v>
      </c>
      <c r="D376">
        <f t="shared" si="30"/>
        <v>68.401015228426402</v>
      </c>
      <c r="E376" s="7">
        <f t="shared" si="31"/>
        <v>1.9558606875630484E-3</v>
      </c>
      <c r="F376" s="8">
        <f t="shared" si="34"/>
        <v>0.92568817992466967</v>
      </c>
      <c r="G376" s="7">
        <f t="shared" si="32"/>
        <v>3.487798238838935E-3</v>
      </c>
      <c r="H376" s="8">
        <f t="shared" si="35"/>
        <v>0.82073026882160605</v>
      </c>
      <c r="I376">
        <f t="shared" si="33"/>
        <v>7.6249617704315931E-4</v>
      </c>
    </row>
    <row r="377" spans="1:9">
      <c r="A377" s="1" t="s">
        <v>310</v>
      </c>
      <c r="B377">
        <v>7.4</v>
      </c>
      <c r="C377" s="2">
        <v>506</v>
      </c>
      <c r="D377">
        <f t="shared" si="30"/>
        <v>68.378378378378372</v>
      </c>
      <c r="E377" s="7">
        <f t="shared" si="31"/>
        <v>9.1805705742755328E-4</v>
      </c>
      <c r="F377" s="8">
        <f t="shared" si="34"/>
        <v>0.92660623698209721</v>
      </c>
      <c r="G377" s="7">
        <f t="shared" si="32"/>
        <v>1.6376717618913784E-3</v>
      </c>
      <c r="H377" s="8">
        <f t="shared" si="35"/>
        <v>0.82236794058349738</v>
      </c>
      <c r="I377">
        <f t="shared" si="33"/>
        <v>3.1491504659564296E-4</v>
      </c>
    </row>
    <row r="378" spans="1:9">
      <c r="A378" s="1" t="s">
        <v>438</v>
      </c>
      <c r="B378">
        <v>3.02</v>
      </c>
      <c r="C378" s="2">
        <v>204</v>
      </c>
      <c r="D378">
        <f t="shared" si="30"/>
        <v>67.549668874172184</v>
      </c>
      <c r="E378" s="7">
        <f t="shared" si="31"/>
        <v>3.7012577018818353E-4</v>
      </c>
      <c r="F378" s="8">
        <f t="shared" si="34"/>
        <v>0.92697636275228534</v>
      </c>
      <c r="G378" s="7">
        <f t="shared" si="32"/>
        <v>6.6834712444756251E-4</v>
      </c>
      <c r="H378" s="8">
        <f t="shared" si="35"/>
        <v>0.8230362877079449</v>
      </c>
      <c r="I378">
        <f t="shared" si="33"/>
        <v>2.6777414795453591E-4</v>
      </c>
    </row>
    <row r="379" spans="1:9">
      <c r="A379" s="1" t="s">
        <v>170</v>
      </c>
      <c r="B379">
        <v>2.5499999999999998</v>
      </c>
      <c r="C379" s="2">
        <v>171</v>
      </c>
      <c r="D379">
        <f t="shared" si="30"/>
        <v>67.058823529411768</v>
      </c>
      <c r="E379" s="7">
        <f t="shared" si="31"/>
        <v>3.1025248383421267E-4</v>
      </c>
      <c r="F379" s="8">
        <f t="shared" si="34"/>
        <v>0.92728661523611955</v>
      </c>
      <c r="G379" s="7">
        <f t="shared" si="32"/>
        <v>5.6433283686797484E-4</v>
      </c>
      <c r="H379" s="8">
        <f t="shared" si="35"/>
        <v>0.82360062054481287</v>
      </c>
      <c r="I379">
        <f t="shared" si="33"/>
        <v>2.5994813154733842E-3</v>
      </c>
    </row>
    <row r="380" spans="1:9">
      <c r="A380" s="1" t="s">
        <v>319</v>
      </c>
      <c r="B380">
        <v>24.74</v>
      </c>
      <c r="C380" s="2">
        <v>1658</v>
      </c>
      <c r="D380">
        <f t="shared" si="30"/>
        <v>67.016976556184318</v>
      </c>
      <c r="E380" s="7">
        <f t="shared" si="31"/>
        <v>3.0081790537843547E-3</v>
      </c>
      <c r="F380" s="8">
        <f t="shared" si="34"/>
        <v>0.93029479428990391</v>
      </c>
      <c r="G380" s="7">
        <f t="shared" si="32"/>
        <v>5.4751350525936073E-3</v>
      </c>
      <c r="H380" s="8">
        <f t="shared" si="35"/>
        <v>0.82907575559740643</v>
      </c>
      <c r="I380">
        <f t="shared" si="33"/>
        <v>1.8832774628472215E-3</v>
      </c>
    </row>
    <row r="381" spans="1:9">
      <c r="A381" s="1" t="s">
        <v>3</v>
      </c>
      <c r="B381">
        <v>17.82</v>
      </c>
      <c r="C381" s="2">
        <v>1187</v>
      </c>
      <c r="D381">
        <f t="shared" si="30"/>
        <v>66.610549943883271</v>
      </c>
      <c r="E381" s="7">
        <f t="shared" si="31"/>
        <v>2.153623966732225E-3</v>
      </c>
      <c r="F381" s="8">
        <f t="shared" si="34"/>
        <v>0.93244841825663616</v>
      </c>
      <c r="G381" s="7">
        <f t="shared" si="32"/>
        <v>3.9436906482303189E-3</v>
      </c>
      <c r="H381" s="8">
        <f t="shared" si="35"/>
        <v>0.83301944624563673</v>
      </c>
      <c r="I381">
        <f t="shared" si="33"/>
        <v>1.1132902975522496E-3</v>
      </c>
    </row>
    <row r="382" spans="1:9">
      <c r="A382" s="1" t="s">
        <v>256</v>
      </c>
      <c r="B382">
        <v>10.39</v>
      </c>
      <c r="C382" s="2">
        <v>682</v>
      </c>
      <c r="D382">
        <f t="shared" si="30"/>
        <v>65.640038498556294</v>
      </c>
      <c r="E382" s="7">
        <f t="shared" si="31"/>
        <v>1.237381251315398E-3</v>
      </c>
      <c r="F382" s="8">
        <f t="shared" si="34"/>
        <v>0.93368579950795161</v>
      </c>
      <c r="G382" s="7">
        <f t="shared" si="32"/>
        <v>2.2993796764934353E-3</v>
      </c>
      <c r="H382" s="8">
        <f t="shared" si="35"/>
        <v>0.83531882592213014</v>
      </c>
      <c r="I382">
        <f t="shared" si="33"/>
        <v>5.2916785388190668E-4</v>
      </c>
    </row>
    <row r="383" spans="1:9">
      <c r="A383" s="1" t="s">
        <v>151</v>
      </c>
      <c r="B383">
        <v>4.93</v>
      </c>
      <c r="C383" s="2">
        <v>323</v>
      </c>
      <c r="D383">
        <f t="shared" si="30"/>
        <v>65.517241379310349</v>
      </c>
      <c r="E383" s="7">
        <f t="shared" si="31"/>
        <v>5.8603246946462397E-4</v>
      </c>
      <c r="F383" s="8">
        <f t="shared" si="34"/>
        <v>0.93427183197741626</v>
      </c>
      <c r="G383" s="7">
        <f t="shared" si="32"/>
        <v>1.0910434846114181E-3</v>
      </c>
      <c r="H383" s="8">
        <f t="shared" si="35"/>
        <v>0.83640986940674156</v>
      </c>
      <c r="I383">
        <f t="shared" si="33"/>
        <v>2.7216194206336475E-4</v>
      </c>
    </row>
    <row r="384" spans="1:9">
      <c r="A384" s="1" t="s">
        <v>344</v>
      </c>
      <c r="B384">
        <v>2.52</v>
      </c>
      <c r="C384" s="2">
        <v>164</v>
      </c>
      <c r="D384">
        <f t="shared" si="30"/>
        <v>65.079365079365076</v>
      </c>
      <c r="E384" s="7">
        <f t="shared" si="31"/>
        <v>2.9755208975912795E-4</v>
      </c>
      <c r="F384" s="8">
        <f t="shared" si="34"/>
        <v>0.93456938406717538</v>
      </c>
      <c r="G384" s="7">
        <f t="shared" si="32"/>
        <v>5.5769362702246938E-4</v>
      </c>
      <c r="H384" s="8">
        <f t="shared" si="35"/>
        <v>0.83696756303376407</v>
      </c>
      <c r="I384">
        <f t="shared" si="33"/>
        <v>4.8206909947046128E-4</v>
      </c>
    </row>
    <row r="385" spans="1:9">
      <c r="A385" s="1" t="s">
        <v>123</v>
      </c>
      <c r="B385">
        <v>4.46</v>
      </c>
      <c r="C385" s="2">
        <v>290</v>
      </c>
      <c r="D385">
        <f t="shared" si="30"/>
        <v>65.022421524663685</v>
      </c>
      <c r="E385" s="7">
        <f t="shared" si="31"/>
        <v>5.2615918311065305E-4</v>
      </c>
      <c r="F385" s="8">
        <f t="shared" si="34"/>
        <v>0.93509554325028599</v>
      </c>
      <c r="G385" s="7">
        <f t="shared" si="32"/>
        <v>9.8702919703183068E-4</v>
      </c>
      <c r="H385" s="8">
        <f t="shared" si="35"/>
        <v>0.83795459223079594</v>
      </c>
      <c r="I385">
        <f t="shared" si="33"/>
        <v>1.1943177868145582E-3</v>
      </c>
    </row>
    <row r="386" spans="1:9">
      <c r="A386" s="1" t="s">
        <v>421</v>
      </c>
      <c r="B386">
        <v>10.98</v>
      </c>
      <c r="C386" s="2">
        <v>709</v>
      </c>
      <c r="D386">
        <f t="shared" ref="D386:D449" si="36">C386/B386</f>
        <v>64.571948998178499</v>
      </c>
      <c r="E386" s="7">
        <f t="shared" si="31"/>
        <v>1.2863684856050104E-3</v>
      </c>
      <c r="F386" s="8">
        <f t="shared" si="34"/>
        <v>0.93638191173589103</v>
      </c>
      <c r="G386" s="7">
        <f t="shared" si="32"/>
        <v>2.4299508034550453E-3</v>
      </c>
      <c r="H386" s="8">
        <f t="shared" si="35"/>
        <v>0.84038454303425103</v>
      </c>
      <c r="I386">
        <f t="shared" si="33"/>
        <v>9.2904396493775909E-4</v>
      </c>
    </row>
    <row r="387" spans="1:9">
      <c r="A387" s="1" t="s">
        <v>358</v>
      </c>
      <c r="B387">
        <v>8.5299999999999994</v>
      </c>
      <c r="C387" s="2">
        <v>550</v>
      </c>
      <c r="D387">
        <f t="shared" si="36"/>
        <v>64.478311840562725</v>
      </c>
      <c r="E387" s="7">
        <f t="shared" ref="E387:E450" si="37">C387/551164</f>
        <v>9.9788810589951458E-4</v>
      </c>
      <c r="F387" s="8">
        <f t="shared" si="34"/>
        <v>0.93737979984179054</v>
      </c>
      <c r="G387" s="7">
        <f t="shared" ref="G387:G450" si="38">B387/4518.61</f>
        <v>1.8877486660720886E-3</v>
      </c>
      <c r="H387" s="8">
        <f t="shared" si="35"/>
        <v>0.84227229170032314</v>
      </c>
      <c r="I387">
        <f t="shared" ref="I387:I450" si="39">F387*H388-F388*H387</f>
        <v>9.6835602684919309E-4</v>
      </c>
    </row>
    <row r="388" spans="1:9">
      <c r="A388" s="1" t="s">
        <v>398</v>
      </c>
      <c r="B388">
        <v>8.83</v>
      </c>
      <c r="C388" s="2">
        <v>565</v>
      </c>
      <c r="D388">
        <f t="shared" si="36"/>
        <v>63.986409966024915</v>
      </c>
      <c r="E388" s="7">
        <f t="shared" si="37"/>
        <v>1.0251032360604102E-3</v>
      </c>
      <c r="F388" s="8">
        <f t="shared" ref="F388:F451" si="40">F387+E388</f>
        <v>0.93840490307785096</v>
      </c>
      <c r="G388" s="7">
        <f t="shared" si="38"/>
        <v>1.9541407645271448E-3</v>
      </c>
      <c r="H388" s="8">
        <f t="shared" ref="H388:H451" si="41">H387+G388</f>
        <v>0.8442264324648503</v>
      </c>
      <c r="I388">
        <f t="shared" si="39"/>
        <v>5.3130462976536119E-4</v>
      </c>
    </row>
    <row r="389" spans="1:9">
      <c r="A389" s="1" t="s">
        <v>363</v>
      </c>
      <c r="B389">
        <v>4.83</v>
      </c>
      <c r="C389" s="2">
        <v>308</v>
      </c>
      <c r="D389">
        <f t="shared" si="36"/>
        <v>63.768115942028984</v>
      </c>
      <c r="E389" s="7">
        <f t="shared" si="37"/>
        <v>5.588173393037281E-4</v>
      </c>
      <c r="F389" s="8">
        <f t="shared" si="40"/>
        <v>0.9389637204171547</v>
      </c>
      <c r="G389" s="7">
        <f t="shared" si="38"/>
        <v>1.0689127851263996E-3</v>
      </c>
      <c r="H389" s="8">
        <f t="shared" si="41"/>
        <v>0.84529534524997674</v>
      </c>
      <c r="I389">
        <f t="shared" si="39"/>
        <v>4.1794829633290398E-4</v>
      </c>
    </row>
    <row r="390" spans="1:9">
      <c r="A390" s="1" t="s">
        <v>180</v>
      </c>
      <c r="B390">
        <v>3.79</v>
      </c>
      <c r="C390" s="2">
        <v>241</v>
      </c>
      <c r="D390">
        <f t="shared" si="36"/>
        <v>63.58839050131926</v>
      </c>
      <c r="E390" s="7">
        <f t="shared" si="37"/>
        <v>4.3725642458506E-4</v>
      </c>
      <c r="F390" s="8">
        <f t="shared" si="40"/>
        <v>0.93940097684173973</v>
      </c>
      <c r="G390" s="7">
        <f t="shared" si="38"/>
        <v>8.387535104822059E-4</v>
      </c>
      <c r="H390" s="8">
        <f t="shared" si="41"/>
        <v>0.84613409876045897</v>
      </c>
      <c r="I390">
        <f t="shared" si="39"/>
        <v>5.7173202811344748E-4</v>
      </c>
    </row>
    <row r="391" spans="1:9">
      <c r="A391" s="1" t="s">
        <v>257</v>
      </c>
      <c r="B391">
        <v>5.15</v>
      </c>
      <c r="C391" s="2">
        <v>325</v>
      </c>
      <c r="D391">
        <f t="shared" si="36"/>
        <v>63.106796116504853</v>
      </c>
      <c r="E391" s="7">
        <f t="shared" si="37"/>
        <v>5.8966115348607672E-4</v>
      </c>
      <c r="F391" s="8">
        <f t="shared" si="40"/>
        <v>0.93999063799522586</v>
      </c>
      <c r="G391" s="7">
        <f t="shared" si="38"/>
        <v>1.1397310234784591E-3</v>
      </c>
      <c r="H391" s="8">
        <f t="shared" si="41"/>
        <v>0.84727382978393739</v>
      </c>
      <c r="I391">
        <f t="shared" si="39"/>
        <v>1.759065284195005E-3</v>
      </c>
    </row>
    <row r="392" spans="1:9">
      <c r="A392" s="1" t="s">
        <v>91</v>
      </c>
      <c r="B392">
        <v>15.72</v>
      </c>
      <c r="C392" s="2">
        <v>983</v>
      </c>
      <c r="D392">
        <f t="shared" si="36"/>
        <v>62.531806615776077</v>
      </c>
      <c r="E392" s="7">
        <f t="shared" si="37"/>
        <v>1.7834981965440414E-3</v>
      </c>
      <c r="F392" s="8">
        <f t="shared" si="40"/>
        <v>0.94177413619176986</v>
      </c>
      <c r="G392" s="7">
        <f t="shared" si="38"/>
        <v>3.4789459590449279E-3</v>
      </c>
      <c r="H392" s="8">
        <f t="shared" si="41"/>
        <v>0.85075277574298236</v>
      </c>
      <c r="I392">
        <f t="shared" si="39"/>
        <v>3.8772916113949396E-4</v>
      </c>
    </row>
    <row r="393" spans="1:9">
      <c r="A393" s="1" t="s">
        <v>219</v>
      </c>
      <c r="B393">
        <v>3.46</v>
      </c>
      <c r="C393" s="2">
        <v>216</v>
      </c>
      <c r="D393">
        <f t="shared" si="36"/>
        <v>62.427745664739888</v>
      </c>
      <c r="E393" s="7">
        <f t="shared" si="37"/>
        <v>3.9189787431690023E-4</v>
      </c>
      <c r="F393" s="8">
        <f t="shared" si="40"/>
        <v>0.94216603406608679</v>
      </c>
      <c r="G393" s="7">
        <f t="shared" si="38"/>
        <v>7.657222021816444E-4</v>
      </c>
      <c r="H393" s="8">
        <f t="shared" si="41"/>
        <v>0.85151849794516399</v>
      </c>
      <c r="I393">
        <f t="shared" si="39"/>
        <v>5.6599180335101806E-3</v>
      </c>
    </row>
    <row r="394" spans="1:9">
      <c r="A394" s="1" t="s">
        <v>290</v>
      </c>
      <c r="B394">
        <v>50.27</v>
      </c>
      <c r="C394" s="2">
        <v>3121</v>
      </c>
      <c r="D394">
        <f t="shared" si="36"/>
        <v>62.08474239108812</v>
      </c>
      <c r="E394" s="7">
        <f t="shared" si="37"/>
        <v>5.6625614154770633E-3</v>
      </c>
      <c r="F394" s="8">
        <f t="shared" si="40"/>
        <v>0.94782859548156384</v>
      </c>
      <c r="G394" s="7">
        <f t="shared" si="38"/>
        <v>1.1125102631118863E-2</v>
      </c>
      <c r="H394" s="8">
        <f t="shared" si="41"/>
        <v>0.86264360057628287</v>
      </c>
      <c r="I394">
        <f t="shared" si="39"/>
        <v>2.6678691295097812E-3</v>
      </c>
    </row>
    <row r="395" spans="1:9">
      <c r="A395" s="1" t="s">
        <v>312</v>
      </c>
      <c r="B395">
        <v>23.59</v>
      </c>
      <c r="C395" s="2">
        <v>1457</v>
      </c>
      <c r="D395">
        <f t="shared" si="36"/>
        <v>61.763459092835944</v>
      </c>
      <c r="E395" s="7">
        <f t="shared" si="37"/>
        <v>2.6434963096283503E-3</v>
      </c>
      <c r="F395" s="8">
        <f t="shared" si="40"/>
        <v>0.95047209179119219</v>
      </c>
      <c r="G395" s="7">
        <f t="shared" si="38"/>
        <v>5.2206320085158931E-3</v>
      </c>
      <c r="H395" s="8">
        <f t="shared" si="41"/>
        <v>0.86786423258479872</v>
      </c>
      <c r="I395">
        <f t="shared" si="39"/>
        <v>4.6351580103232148E-4</v>
      </c>
    </row>
    <row r="396" spans="1:9">
      <c r="A396" s="1" t="s">
        <v>289</v>
      </c>
      <c r="B396">
        <v>4.09</v>
      </c>
      <c r="C396" s="2">
        <v>252</v>
      </c>
      <c r="D396">
        <f t="shared" si="36"/>
        <v>61.613691931540345</v>
      </c>
      <c r="E396" s="7">
        <f t="shared" si="37"/>
        <v>4.5721418670305027E-4</v>
      </c>
      <c r="F396" s="8">
        <f t="shared" si="40"/>
        <v>0.95092930597789527</v>
      </c>
      <c r="G396" s="7">
        <f t="shared" si="38"/>
        <v>9.0514560893726172E-4</v>
      </c>
      <c r="H396" s="8">
        <f t="shared" si="41"/>
        <v>0.86876937819373601</v>
      </c>
      <c r="I396">
        <f t="shared" si="39"/>
        <v>3.1497742776476212E-4</v>
      </c>
    </row>
    <row r="397" spans="1:9">
      <c r="A397" s="1" t="s">
        <v>139</v>
      </c>
      <c r="B397">
        <v>2.77</v>
      </c>
      <c r="C397" s="2">
        <v>170</v>
      </c>
      <c r="D397">
        <f t="shared" si="36"/>
        <v>61.371841155234655</v>
      </c>
      <c r="E397" s="7">
        <f t="shared" si="37"/>
        <v>3.0843814182348629E-4</v>
      </c>
      <c r="F397" s="8">
        <f t="shared" si="40"/>
        <v>0.95123774411971873</v>
      </c>
      <c r="G397" s="7">
        <f t="shared" si="38"/>
        <v>6.1302037573501594E-4</v>
      </c>
      <c r="H397" s="8">
        <f t="shared" si="41"/>
        <v>0.86938239856947097</v>
      </c>
      <c r="I397">
        <f t="shared" si="39"/>
        <v>1.2398594010801789E-3</v>
      </c>
    </row>
    <row r="398" spans="1:9">
      <c r="A398" s="1" t="s">
        <v>364</v>
      </c>
      <c r="B398">
        <v>10.73</v>
      </c>
      <c r="C398" s="2">
        <v>646</v>
      </c>
      <c r="D398">
        <f t="shared" si="36"/>
        <v>60.205032618825719</v>
      </c>
      <c r="E398" s="7">
        <f t="shared" si="37"/>
        <v>1.1720649389292479E-3</v>
      </c>
      <c r="F398" s="8">
        <f t="shared" si="40"/>
        <v>0.95240980905864803</v>
      </c>
      <c r="G398" s="7">
        <f t="shared" si="38"/>
        <v>2.3746240547424984E-3</v>
      </c>
      <c r="H398" s="8">
        <f t="shared" si="41"/>
        <v>0.87175702262421351</v>
      </c>
      <c r="I398">
        <f t="shared" si="39"/>
        <v>3.8555092763703502E-4</v>
      </c>
    </row>
    <row r="399" spans="1:9">
      <c r="A399" s="1" t="s">
        <v>244</v>
      </c>
      <c r="B399">
        <v>3.3</v>
      </c>
      <c r="C399" s="2">
        <v>196</v>
      </c>
      <c r="D399">
        <f t="shared" si="36"/>
        <v>59.393939393939398</v>
      </c>
      <c r="E399" s="7">
        <f t="shared" si="37"/>
        <v>3.5561103410237244E-4</v>
      </c>
      <c r="F399" s="8">
        <f t="shared" si="40"/>
        <v>0.95276542009275045</v>
      </c>
      <c r="G399" s="7">
        <f t="shared" si="38"/>
        <v>7.3031308300561455E-4</v>
      </c>
      <c r="H399" s="8">
        <f t="shared" si="41"/>
        <v>0.87248733570721915</v>
      </c>
      <c r="I399">
        <f t="shared" si="39"/>
        <v>6.5838725767963791E-4</v>
      </c>
    </row>
    <row r="400" spans="1:9">
      <c r="A400" s="1" t="s">
        <v>10</v>
      </c>
      <c r="B400">
        <v>5.63</v>
      </c>
      <c r="C400" s="2">
        <v>334</v>
      </c>
      <c r="D400">
        <f t="shared" si="36"/>
        <v>59.325044404973362</v>
      </c>
      <c r="E400" s="7">
        <f t="shared" si="37"/>
        <v>6.0599023158261424E-4</v>
      </c>
      <c r="F400" s="8">
        <f t="shared" si="40"/>
        <v>0.95337141032433304</v>
      </c>
      <c r="G400" s="7">
        <f t="shared" si="38"/>
        <v>1.2459583810065485E-3</v>
      </c>
      <c r="H400" s="8">
        <f t="shared" si="41"/>
        <v>0.87373329408822564</v>
      </c>
      <c r="I400">
        <f t="shared" si="39"/>
        <v>5.2302377449031656E-4</v>
      </c>
    </row>
    <row r="401" spans="1:9">
      <c r="A401" s="1" t="s">
        <v>56</v>
      </c>
      <c r="B401">
        <v>4.47</v>
      </c>
      <c r="C401" s="2">
        <v>265</v>
      </c>
      <c r="D401">
        <f t="shared" si="36"/>
        <v>59.2841163310962</v>
      </c>
      <c r="E401" s="7">
        <f t="shared" si="37"/>
        <v>4.8080063284249334E-4</v>
      </c>
      <c r="F401" s="8">
        <f t="shared" si="40"/>
        <v>0.95385221095717554</v>
      </c>
      <c r="G401" s="7">
        <f t="shared" si="38"/>
        <v>9.8924226698033236E-4</v>
      </c>
      <c r="H401" s="8">
        <f t="shared" si="41"/>
        <v>0.87472253635520603</v>
      </c>
      <c r="I401">
        <f t="shared" si="39"/>
        <v>1.2477900930569774E-3</v>
      </c>
    </row>
    <row r="402" spans="1:9">
      <c r="A402" s="1" t="s">
        <v>212</v>
      </c>
      <c r="B402">
        <v>10.64</v>
      </c>
      <c r="C402" s="2">
        <v>629</v>
      </c>
      <c r="D402">
        <f t="shared" si="36"/>
        <v>59.116541353383454</v>
      </c>
      <c r="E402" s="7">
        <f t="shared" si="37"/>
        <v>1.1412211247468992E-3</v>
      </c>
      <c r="F402" s="8">
        <f t="shared" si="40"/>
        <v>0.95499343208192244</v>
      </c>
      <c r="G402" s="7">
        <f t="shared" si="38"/>
        <v>2.3547064252059818E-3</v>
      </c>
      <c r="H402" s="8">
        <f t="shared" si="41"/>
        <v>0.87707724278041199</v>
      </c>
      <c r="I402">
        <f t="shared" si="39"/>
        <v>6.1310394144642455E-4</v>
      </c>
    </row>
    <row r="403" spans="1:9">
      <c r="A403" s="1" t="s">
        <v>84</v>
      </c>
      <c r="B403">
        <v>5.22</v>
      </c>
      <c r="C403" s="2">
        <v>308</v>
      </c>
      <c r="D403">
        <f t="shared" si="36"/>
        <v>59.003831417624525</v>
      </c>
      <c r="E403" s="7">
        <f t="shared" si="37"/>
        <v>5.588173393037281E-4</v>
      </c>
      <c r="F403" s="8">
        <f t="shared" si="40"/>
        <v>0.95555224942122619</v>
      </c>
      <c r="G403" s="7">
        <f t="shared" si="38"/>
        <v>1.1552225131179722E-3</v>
      </c>
      <c r="H403" s="8">
        <f t="shared" si="41"/>
        <v>0.87823246529352994</v>
      </c>
      <c r="I403">
        <f t="shared" si="39"/>
        <v>1.6412682595422501E-3</v>
      </c>
    </row>
    <row r="404" spans="1:9">
      <c r="A404" s="1" t="s">
        <v>306</v>
      </c>
      <c r="B404">
        <v>13.97</v>
      </c>
      <c r="C404" s="2">
        <v>824</v>
      </c>
      <c r="D404">
        <f t="shared" si="36"/>
        <v>58.983536148890479</v>
      </c>
      <c r="E404" s="7">
        <f t="shared" si="37"/>
        <v>1.4950178168385453E-3</v>
      </c>
      <c r="F404" s="8">
        <f t="shared" si="40"/>
        <v>0.95704726723806477</v>
      </c>
      <c r="G404" s="7">
        <f t="shared" si="38"/>
        <v>3.0916587180571018E-3</v>
      </c>
      <c r="H404" s="8">
        <f t="shared" si="41"/>
        <v>0.881324124011587</v>
      </c>
      <c r="I404">
        <f t="shared" si="39"/>
        <v>6.9536938934733339E-4</v>
      </c>
    </row>
    <row r="405" spans="1:9">
      <c r="A405" s="1" t="s">
        <v>374</v>
      </c>
      <c r="B405">
        <v>5.85</v>
      </c>
      <c r="C405" s="2">
        <v>340</v>
      </c>
      <c r="D405">
        <f t="shared" si="36"/>
        <v>58.119658119658126</v>
      </c>
      <c r="E405" s="7">
        <f t="shared" si="37"/>
        <v>6.1687628364697259E-4</v>
      </c>
      <c r="F405" s="8">
        <f t="shared" si="40"/>
        <v>0.9576641435217117</v>
      </c>
      <c r="G405" s="7">
        <f t="shared" si="38"/>
        <v>1.2946459198735895E-3</v>
      </c>
      <c r="H405" s="8">
        <f t="shared" si="41"/>
        <v>0.8826187699314606</v>
      </c>
      <c r="I405">
        <f t="shared" si="39"/>
        <v>5.1051869900375912E-4</v>
      </c>
    </row>
    <row r="406" spans="1:9">
      <c r="A406" s="1" t="s">
        <v>434</v>
      </c>
      <c r="B406">
        <v>4.26</v>
      </c>
      <c r="C406" s="2">
        <v>245</v>
      </c>
      <c r="D406">
        <f t="shared" si="36"/>
        <v>57.51173708920188</v>
      </c>
      <c r="E406" s="7">
        <f t="shared" si="37"/>
        <v>4.4451379262796555E-4</v>
      </c>
      <c r="F406" s="8">
        <f t="shared" si="40"/>
        <v>0.9581086573143397</v>
      </c>
      <c r="G406" s="7">
        <f t="shared" si="38"/>
        <v>9.4276779806179336E-4</v>
      </c>
      <c r="H406" s="8">
        <f t="shared" si="41"/>
        <v>0.88356153772952239</v>
      </c>
      <c r="I406">
        <f t="shared" si="39"/>
        <v>1.686454599076459E-3</v>
      </c>
    </row>
    <row r="407" spans="1:9">
      <c r="A407" s="1" t="s">
        <v>337</v>
      </c>
      <c r="B407">
        <v>14.07</v>
      </c>
      <c r="C407" s="2">
        <v>809</v>
      </c>
      <c r="D407">
        <f t="shared" si="36"/>
        <v>57.498223169864957</v>
      </c>
      <c r="E407" s="7">
        <f t="shared" si="37"/>
        <v>1.4678026866776495E-3</v>
      </c>
      <c r="F407" s="8">
        <f t="shared" si="40"/>
        <v>0.95957646000101737</v>
      </c>
      <c r="G407" s="7">
        <f t="shared" si="38"/>
        <v>3.1137894175421207E-3</v>
      </c>
      <c r="H407" s="8">
        <f t="shared" si="41"/>
        <v>0.88667532714706454</v>
      </c>
      <c r="I407">
        <f t="shared" si="39"/>
        <v>2.4559955117479104E-3</v>
      </c>
    </row>
    <row r="408" spans="1:9">
      <c r="A408" s="1" t="s">
        <v>24</v>
      </c>
      <c r="B408">
        <v>20.329999999999998</v>
      </c>
      <c r="C408" s="2">
        <v>1157</v>
      </c>
      <c r="D408">
        <f t="shared" si="36"/>
        <v>56.910969011313334</v>
      </c>
      <c r="E408" s="7">
        <f t="shared" si="37"/>
        <v>2.0991937064104333E-3</v>
      </c>
      <c r="F408" s="8">
        <f t="shared" si="40"/>
        <v>0.9616756537074278</v>
      </c>
      <c r="G408" s="7">
        <f t="shared" si="38"/>
        <v>4.4991712053042863E-3</v>
      </c>
      <c r="H408" s="8">
        <f t="shared" si="41"/>
        <v>0.89117449835236884</v>
      </c>
      <c r="I408">
        <f t="shared" si="39"/>
        <v>1.5720121161740819E-3</v>
      </c>
    </row>
    <row r="409" spans="1:9">
      <c r="A409" s="1" t="s">
        <v>232</v>
      </c>
      <c r="B409">
        <v>12.94</v>
      </c>
      <c r="C409" s="2">
        <v>731</v>
      </c>
      <c r="D409">
        <f t="shared" si="36"/>
        <v>56.491499227202475</v>
      </c>
      <c r="E409" s="7">
        <f t="shared" si="37"/>
        <v>1.3262840098409911E-3</v>
      </c>
      <c r="F409" s="8">
        <f t="shared" si="40"/>
        <v>0.96300193771726883</v>
      </c>
      <c r="G409" s="7">
        <f t="shared" si="38"/>
        <v>2.8637125133614098E-3</v>
      </c>
      <c r="H409" s="8">
        <f t="shared" si="41"/>
        <v>0.89403821086573021</v>
      </c>
      <c r="I409">
        <f t="shared" si="39"/>
        <v>2.6599767511988892E-3</v>
      </c>
    </row>
    <row r="410" spans="1:9">
      <c r="A410" s="1" t="s">
        <v>328</v>
      </c>
      <c r="B410">
        <v>21.47</v>
      </c>
      <c r="C410" s="2">
        <v>1181</v>
      </c>
      <c r="D410">
        <f t="shared" si="36"/>
        <v>55.006986492780626</v>
      </c>
      <c r="E410" s="7">
        <f t="shared" si="37"/>
        <v>2.1427379146678666E-3</v>
      </c>
      <c r="F410" s="8">
        <f t="shared" si="40"/>
        <v>0.96514467563193673</v>
      </c>
      <c r="G410" s="7">
        <f t="shared" si="38"/>
        <v>4.7514611794334987E-3</v>
      </c>
      <c r="H410" s="8">
        <f t="shared" si="41"/>
        <v>0.89878967204516369</v>
      </c>
      <c r="I410">
        <f t="shared" si="39"/>
        <v>5.388853592073195E-4</v>
      </c>
    </row>
    <row r="411" spans="1:9">
      <c r="A411" s="1" t="s">
        <v>196</v>
      </c>
      <c r="B411">
        <v>4.34</v>
      </c>
      <c r="C411" s="2">
        <v>238</v>
      </c>
      <c r="D411">
        <f t="shared" si="36"/>
        <v>54.838709677419359</v>
      </c>
      <c r="E411" s="7">
        <f t="shared" si="37"/>
        <v>4.3181339855288082E-4</v>
      </c>
      <c r="F411" s="8">
        <f t="shared" si="40"/>
        <v>0.96557648903048965</v>
      </c>
      <c r="G411" s="7">
        <f t="shared" si="38"/>
        <v>9.6047235764980829E-4</v>
      </c>
      <c r="H411" s="8">
        <f t="shared" si="41"/>
        <v>0.89975014440281353</v>
      </c>
      <c r="I411">
        <f t="shared" si="39"/>
        <v>9.0115959436820603E-4</v>
      </c>
    </row>
    <row r="412" spans="1:9">
      <c r="A412" s="1" t="s">
        <v>39</v>
      </c>
      <c r="B412">
        <v>7.25</v>
      </c>
      <c r="C412" s="2">
        <v>397</v>
      </c>
      <c r="D412">
        <f t="shared" si="36"/>
        <v>54.758620689655174</v>
      </c>
      <c r="E412" s="7">
        <f t="shared" si="37"/>
        <v>7.2029377825837679E-4</v>
      </c>
      <c r="F412" s="8">
        <f t="shared" si="40"/>
        <v>0.96629678280874798</v>
      </c>
      <c r="G412" s="7">
        <f t="shared" si="38"/>
        <v>1.6044757126638502E-3</v>
      </c>
      <c r="H412" s="8">
        <f t="shared" si="41"/>
        <v>0.9013546201154774</v>
      </c>
      <c r="I412">
        <f t="shared" si="39"/>
        <v>8.0593695205410931E-4</v>
      </c>
    </row>
    <row r="413" spans="1:9">
      <c r="A413" s="1" t="s">
        <v>415</v>
      </c>
      <c r="B413">
        <v>6.43</v>
      </c>
      <c r="C413" s="2">
        <v>348</v>
      </c>
      <c r="D413">
        <f t="shared" si="36"/>
        <v>54.121306376360813</v>
      </c>
      <c r="E413" s="7">
        <f t="shared" si="37"/>
        <v>6.3139101973278368E-4</v>
      </c>
      <c r="F413" s="8">
        <f t="shared" si="40"/>
        <v>0.96692817382848073</v>
      </c>
      <c r="G413" s="7">
        <f t="shared" si="38"/>
        <v>1.4230039768866976E-3</v>
      </c>
      <c r="H413" s="8">
        <f t="shared" si="41"/>
        <v>0.90277762409236406</v>
      </c>
      <c r="I413">
        <f t="shared" si="39"/>
        <v>4.7787700138512967E-4</v>
      </c>
    </row>
    <row r="414" spans="1:9">
      <c r="A414" s="1" t="s">
        <v>46</v>
      </c>
      <c r="B414">
        <v>3.81</v>
      </c>
      <c r="C414" s="2">
        <v>206</v>
      </c>
      <c r="D414">
        <f t="shared" si="36"/>
        <v>54.068241469816272</v>
      </c>
      <c r="E414" s="7">
        <f t="shared" si="37"/>
        <v>3.7375445420963633E-4</v>
      </c>
      <c r="F414" s="8">
        <f t="shared" si="40"/>
        <v>0.96730192828269035</v>
      </c>
      <c r="G414" s="7">
        <f t="shared" si="38"/>
        <v>8.4317965037920958E-4</v>
      </c>
      <c r="H414" s="8">
        <f t="shared" si="41"/>
        <v>0.90362080374274323</v>
      </c>
      <c r="I414">
        <f t="shared" si="39"/>
        <v>3.3716941626668051E-3</v>
      </c>
    </row>
    <row r="415" spans="1:9">
      <c r="A415" s="1" t="s">
        <v>419</v>
      </c>
      <c r="B415">
        <v>26.84</v>
      </c>
      <c r="C415" s="2">
        <v>1448</v>
      </c>
      <c r="D415">
        <f t="shared" si="36"/>
        <v>53.949329359165425</v>
      </c>
      <c r="E415" s="7">
        <f t="shared" si="37"/>
        <v>2.6271672315318125E-3</v>
      </c>
      <c r="F415" s="8">
        <f t="shared" si="40"/>
        <v>0.96992909551422213</v>
      </c>
      <c r="G415" s="7">
        <f t="shared" si="38"/>
        <v>5.9398797417789988E-3</v>
      </c>
      <c r="H415" s="8">
        <f t="shared" si="41"/>
        <v>0.90956068348452224</v>
      </c>
      <c r="I415">
        <f t="shared" si="39"/>
        <v>6.864908938829517E-4</v>
      </c>
    </row>
    <row r="416" spans="1:9">
      <c r="A416" s="1" t="s">
        <v>191</v>
      </c>
      <c r="B416">
        <v>5.42</v>
      </c>
      <c r="C416" s="2">
        <v>289</v>
      </c>
      <c r="D416">
        <f t="shared" si="36"/>
        <v>53.321033210332104</v>
      </c>
      <c r="E416" s="7">
        <f t="shared" si="37"/>
        <v>5.2434484109992673E-4</v>
      </c>
      <c r="F416" s="8">
        <f t="shared" si="40"/>
        <v>0.97045344035532211</v>
      </c>
      <c r="G416" s="7">
        <f t="shared" si="38"/>
        <v>1.1994839120880094E-3</v>
      </c>
      <c r="H416" s="8">
        <f t="shared" si="41"/>
        <v>0.91076016739661025</v>
      </c>
      <c r="I416">
        <f t="shared" si="39"/>
        <v>3.974255582127606E-4</v>
      </c>
    </row>
    <row r="417" spans="1:9">
      <c r="A417" s="1" t="s">
        <v>42</v>
      </c>
      <c r="B417">
        <v>3.12</v>
      </c>
      <c r="C417" s="2">
        <v>165</v>
      </c>
      <c r="D417">
        <f t="shared" si="36"/>
        <v>52.88461538461538</v>
      </c>
      <c r="E417" s="7">
        <f t="shared" si="37"/>
        <v>2.9936643176985432E-4</v>
      </c>
      <c r="F417" s="8">
        <f t="shared" si="40"/>
        <v>0.97075280678709197</v>
      </c>
      <c r="G417" s="7">
        <f t="shared" si="38"/>
        <v>6.9047782393258112E-4</v>
      </c>
      <c r="H417" s="8">
        <f t="shared" si="41"/>
        <v>0.91145064522054287</v>
      </c>
      <c r="I417">
        <f t="shared" si="39"/>
        <v>1.4550931458271466E-3</v>
      </c>
    </row>
    <row r="418" spans="1:9">
      <c r="A418" s="1" t="s">
        <v>128</v>
      </c>
      <c r="B418">
        <v>11.33</v>
      </c>
      <c r="C418" s="2">
        <v>592</v>
      </c>
      <c r="D418">
        <f t="shared" si="36"/>
        <v>52.250661959399821</v>
      </c>
      <c r="E418" s="7">
        <f t="shared" si="37"/>
        <v>1.0740904703500228E-3</v>
      </c>
      <c r="F418" s="8">
        <f t="shared" si="40"/>
        <v>0.97182689725744198</v>
      </c>
      <c r="G418" s="7">
        <f t="shared" si="38"/>
        <v>2.5074082516526102E-3</v>
      </c>
      <c r="H418" s="8">
        <f t="shared" si="41"/>
        <v>0.9139580534721955</v>
      </c>
      <c r="I418">
        <f t="shared" si="39"/>
        <v>2.4457045220721563E-3</v>
      </c>
    </row>
    <row r="419" spans="1:9">
      <c r="A419" s="1" t="s">
        <v>276</v>
      </c>
      <c r="B419">
        <v>19.02</v>
      </c>
      <c r="C419" s="2">
        <v>992</v>
      </c>
      <c r="D419">
        <f t="shared" si="36"/>
        <v>52.155625657202947</v>
      </c>
      <c r="E419" s="7">
        <f t="shared" si="37"/>
        <v>1.7998272746405789E-3</v>
      </c>
      <c r="F419" s="8">
        <f t="shared" si="40"/>
        <v>0.97362672453208254</v>
      </c>
      <c r="G419" s="7">
        <f t="shared" si="38"/>
        <v>4.2092590420505427E-3</v>
      </c>
      <c r="H419" s="8">
        <f t="shared" si="41"/>
        <v>0.91816731251424599</v>
      </c>
      <c r="I419">
        <f t="shared" si="39"/>
        <v>1.2309822426993522E-3</v>
      </c>
    </row>
    <row r="420" spans="1:9">
      <c r="A420" s="1" t="s">
        <v>262</v>
      </c>
      <c r="B420">
        <v>9.5399999999999991</v>
      </c>
      <c r="C420" s="2">
        <v>495</v>
      </c>
      <c r="D420">
        <f t="shared" si="36"/>
        <v>51.886792452830193</v>
      </c>
      <c r="E420" s="7">
        <f t="shared" si="37"/>
        <v>8.9809929530956301E-4</v>
      </c>
      <c r="F420" s="8">
        <f t="shared" si="40"/>
        <v>0.97452482382739214</v>
      </c>
      <c r="G420" s="7">
        <f t="shared" si="38"/>
        <v>2.1112687308707766E-3</v>
      </c>
      <c r="H420" s="8">
        <f t="shared" si="41"/>
        <v>0.92027858124511674</v>
      </c>
      <c r="I420">
        <f t="shared" si="39"/>
        <v>9.0525268804508841E-4</v>
      </c>
    </row>
    <row r="421" spans="1:9">
      <c r="A421" s="1" t="s">
        <v>236</v>
      </c>
      <c r="B421">
        <v>7</v>
      </c>
      <c r="C421" s="2">
        <v>362</v>
      </c>
      <c r="D421">
        <f t="shared" si="36"/>
        <v>51.714285714285715</v>
      </c>
      <c r="E421" s="7">
        <f t="shared" si="37"/>
        <v>6.5679180788295313E-4</v>
      </c>
      <c r="F421" s="8">
        <f t="shared" si="40"/>
        <v>0.97518161563527506</v>
      </c>
      <c r="G421" s="7">
        <f t="shared" si="38"/>
        <v>1.5491489639513037E-3</v>
      </c>
      <c r="H421" s="8">
        <f t="shared" si="41"/>
        <v>0.92182773020906805</v>
      </c>
      <c r="I421">
        <f t="shared" si="39"/>
        <v>1.0025868943888128E-3</v>
      </c>
    </row>
    <row r="422" spans="1:9">
      <c r="A422" s="1" t="s">
        <v>436</v>
      </c>
      <c r="B422">
        <v>7.73</v>
      </c>
      <c r="C422" s="2">
        <v>398</v>
      </c>
      <c r="D422">
        <f t="shared" si="36"/>
        <v>51.487710219922377</v>
      </c>
      <c r="E422" s="7">
        <f t="shared" si="37"/>
        <v>7.2210812026910322E-4</v>
      </c>
      <c r="F422" s="8">
        <f t="shared" si="40"/>
        <v>0.97590372375554413</v>
      </c>
      <c r="G422" s="7">
        <f t="shared" si="38"/>
        <v>1.7107030701919398E-3</v>
      </c>
      <c r="H422" s="8">
        <f t="shared" si="41"/>
        <v>0.92353843327926</v>
      </c>
      <c r="I422">
        <f t="shared" si="39"/>
        <v>8.5374737217247532E-4</v>
      </c>
    </row>
    <row r="423" spans="1:9">
      <c r="A423" s="1" t="s">
        <v>47</v>
      </c>
      <c r="B423">
        <v>6.49</v>
      </c>
      <c r="C423" s="2">
        <v>327</v>
      </c>
      <c r="D423">
        <f t="shared" si="36"/>
        <v>50.385208012326657</v>
      </c>
      <c r="E423" s="7">
        <f t="shared" si="37"/>
        <v>5.9328983750752957E-4</v>
      </c>
      <c r="F423" s="8">
        <f t="shared" si="40"/>
        <v>0.97649701359305163</v>
      </c>
      <c r="G423" s="7">
        <f t="shared" si="38"/>
        <v>1.4362823965777087E-3</v>
      </c>
      <c r="H423" s="8">
        <f t="shared" si="41"/>
        <v>0.92497471567583767</v>
      </c>
      <c r="I423">
        <f t="shared" si="39"/>
        <v>8.8112855364974596E-4</v>
      </c>
    </row>
    <row r="424" spans="1:9">
      <c r="A424" s="1" t="s">
        <v>308</v>
      </c>
      <c r="B424">
        <v>6.64</v>
      </c>
      <c r="C424" s="2">
        <v>330</v>
      </c>
      <c r="D424">
        <f t="shared" si="36"/>
        <v>49.698795180722897</v>
      </c>
      <c r="E424" s="7">
        <f t="shared" si="37"/>
        <v>5.9873286353970864E-4</v>
      </c>
      <c r="F424" s="8">
        <f t="shared" si="40"/>
        <v>0.97709574645659136</v>
      </c>
      <c r="G424" s="7">
        <f t="shared" si="38"/>
        <v>1.4694784458052367E-3</v>
      </c>
      <c r="H424" s="8">
        <f t="shared" si="41"/>
        <v>0.92644419412164292</v>
      </c>
      <c r="I424">
        <f t="shared" si="39"/>
        <v>4.6916541650410259E-4</v>
      </c>
    </row>
    <row r="425" spans="1:9">
      <c r="A425" s="1" t="s">
        <v>220</v>
      </c>
      <c r="B425">
        <v>3.53</v>
      </c>
      <c r="C425" s="2">
        <v>175</v>
      </c>
      <c r="D425">
        <f t="shared" si="36"/>
        <v>49.575070821529749</v>
      </c>
      <c r="E425" s="7">
        <f t="shared" si="37"/>
        <v>3.1750985187711827E-4</v>
      </c>
      <c r="F425" s="8">
        <f t="shared" si="40"/>
        <v>0.97741325630846854</v>
      </c>
      <c r="G425" s="7">
        <f t="shared" si="38"/>
        <v>7.8121369182115744E-4</v>
      </c>
      <c r="H425" s="8">
        <f t="shared" si="41"/>
        <v>0.92722540781346408</v>
      </c>
      <c r="I425">
        <f t="shared" si="39"/>
        <v>1.3317849078987587E-3</v>
      </c>
    </row>
    <row r="426" spans="1:9">
      <c r="A426" s="1" t="s">
        <v>317</v>
      </c>
      <c r="B426">
        <v>9.9600000000000009</v>
      </c>
      <c r="C426" s="2">
        <v>489</v>
      </c>
      <c r="D426">
        <f t="shared" si="36"/>
        <v>49.096385542168669</v>
      </c>
      <c r="E426" s="7">
        <f t="shared" si="37"/>
        <v>8.8721324324520466E-4</v>
      </c>
      <c r="F426" s="8">
        <f t="shared" si="40"/>
        <v>0.97830046955171379</v>
      </c>
      <c r="G426" s="7">
        <f t="shared" si="38"/>
        <v>2.2042176687078552E-3</v>
      </c>
      <c r="H426" s="8">
        <f t="shared" si="41"/>
        <v>0.9294296254821719</v>
      </c>
      <c r="I426">
        <f t="shared" si="39"/>
        <v>1.4301053357930193E-3</v>
      </c>
    </row>
    <row r="427" spans="1:9">
      <c r="A427" s="1" t="s">
        <v>413</v>
      </c>
      <c r="B427">
        <v>10.64</v>
      </c>
      <c r="C427" s="2">
        <v>518</v>
      </c>
      <c r="D427">
        <f t="shared" si="36"/>
        <v>48.684210526315788</v>
      </c>
      <c r="E427" s="7">
        <f t="shared" si="37"/>
        <v>9.3982916155626998E-4</v>
      </c>
      <c r="F427" s="8">
        <f t="shared" si="40"/>
        <v>0.97924029871327001</v>
      </c>
      <c r="G427" s="7">
        <f t="shared" si="38"/>
        <v>2.3547064252059818E-3</v>
      </c>
      <c r="H427" s="8">
        <f t="shared" si="41"/>
        <v>0.93178433190737786</v>
      </c>
      <c r="I427">
        <f t="shared" si="39"/>
        <v>4.0140795904253235E-4</v>
      </c>
    </row>
    <row r="428" spans="1:9">
      <c r="A428" s="1" t="s">
        <v>281</v>
      </c>
      <c r="B428">
        <v>2.96</v>
      </c>
      <c r="C428" s="2">
        <v>142</v>
      </c>
      <c r="D428">
        <f t="shared" si="36"/>
        <v>47.972972972972975</v>
      </c>
      <c r="E428" s="7">
        <f t="shared" si="37"/>
        <v>2.5763656552314735E-4</v>
      </c>
      <c r="F428" s="8">
        <f t="shared" si="40"/>
        <v>0.97949793527879314</v>
      </c>
      <c r="G428" s="7">
        <f t="shared" si="38"/>
        <v>6.5506870475655126E-4</v>
      </c>
      <c r="H428" s="8">
        <f t="shared" si="41"/>
        <v>0.93243940061213437</v>
      </c>
      <c r="I428">
        <f t="shared" si="39"/>
        <v>2.0803735574237425E-3</v>
      </c>
    </row>
    <row r="429" spans="1:9">
      <c r="A429" s="1" t="s">
        <v>305</v>
      </c>
      <c r="B429">
        <v>15.31</v>
      </c>
      <c r="C429" s="2">
        <v>732</v>
      </c>
      <c r="D429">
        <f t="shared" si="36"/>
        <v>47.811887655127364</v>
      </c>
      <c r="E429" s="7">
        <f t="shared" si="37"/>
        <v>1.3280983518517175E-3</v>
      </c>
      <c r="F429" s="8">
        <f t="shared" si="40"/>
        <v>0.98082603363064491</v>
      </c>
      <c r="G429" s="7">
        <f t="shared" si="38"/>
        <v>3.3882100911563516E-3</v>
      </c>
      <c r="H429" s="8">
        <f t="shared" si="41"/>
        <v>0.93582761070329068</v>
      </c>
      <c r="I429">
        <f t="shared" si="39"/>
        <v>4.6410670199947823E-3</v>
      </c>
    </row>
    <row r="430" spans="1:9">
      <c r="A430" s="1" t="s">
        <v>126</v>
      </c>
      <c r="B430">
        <v>34.1</v>
      </c>
      <c r="C430" s="2">
        <v>1626</v>
      </c>
      <c r="D430">
        <f t="shared" si="36"/>
        <v>47.683284457478003</v>
      </c>
      <c r="E430" s="7">
        <f t="shared" si="37"/>
        <v>2.9501201094411099E-3</v>
      </c>
      <c r="F430" s="8">
        <f t="shared" si="40"/>
        <v>0.98377615374008598</v>
      </c>
      <c r="G430" s="7">
        <f t="shared" si="38"/>
        <v>7.5465685243913515E-3</v>
      </c>
      <c r="H430" s="8">
        <f t="shared" si="41"/>
        <v>0.94337417922768207</v>
      </c>
      <c r="I430">
        <f t="shared" si="39"/>
        <v>3.2612347310674306E-3</v>
      </c>
    </row>
    <row r="431" spans="1:9">
      <c r="A431" s="1" t="s">
        <v>156</v>
      </c>
      <c r="B431">
        <v>23.8</v>
      </c>
      <c r="C431" s="2">
        <v>1122</v>
      </c>
      <c r="D431">
        <f t="shared" si="36"/>
        <v>47.142857142857139</v>
      </c>
      <c r="E431" s="7">
        <f t="shared" si="37"/>
        <v>2.0356917360350095E-3</v>
      </c>
      <c r="F431" s="8">
        <f t="shared" si="40"/>
        <v>0.985811845476121</v>
      </c>
      <c r="G431" s="7">
        <f t="shared" si="38"/>
        <v>5.2671064774344328E-3</v>
      </c>
      <c r="H431" s="8">
        <f t="shared" si="41"/>
        <v>0.94864128570511652</v>
      </c>
      <c r="I431">
        <f t="shared" si="39"/>
        <v>4.0284919854172152E-4</v>
      </c>
    </row>
    <row r="432" spans="1:9">
      <c r="A432" s="1" t="s">
        <v>339</v>
      </c>
      <c r="B432">
        <v>2.88</v>
      </c>
      <c r="C432" s="2">
        <v>131</v>
      </c>
      <c r="D432">
        <f t="shared" si="36"/>
        <v>45.486111111111114</v>
      </c>
      <c r="E432" s="7">
        <f t="shared" si="37"/>
        <v>2.3767880340515708E-4</v>
      </c>
      <c r="F432" s="8">
        <f t="shared" si="40"/>
        <v>0.98604952427952619</v>
      </c>
      <c r="G432" s="7">
        <f t="shared" si="38"/>
        <v>6.3736414516853634E-4</v>
      </c>
      <c r="H432" s="8">
        <f t="shared" si="41"/>
        <v>0.94927864985028509</v>
      </c>
      <c r="I432">
        <f t="shared" si="39"/>
        <v>1.5545335357443069E-3</v>
      </c>
    </row>
    <row r="433" spans="1:9">
      <c r="A433" s="1" t="s">
        <v>240</v>
      </c>
      <c r="B433">
        <v>11.07</v>
      </c>
      <c r="C433" s="2">
        <v>500</v>
      </c>
      <c r="D433">
        <f t="shared" si="36"/>
        <v>45.167118337850042</v>
      </c>
      <c r="E433" s="7">
        <f t="shared" si="37"/>
        <v>9.0717100536319493E-4</v>
      </c>
      <c r="F433" s="8">
        <f t="shared" si="40"/>
        <v>0.98695669528488938</v>
      </c>
      <c r="G433" s="7">
        <f t="shared" si="38"/>
        <v>2.4498684329915619E-3</v>
      </c>
      <c r="H433" s="8">
        <f t="shared" si="41"/>
        <v>0.95172851828327665</v>
      </c>
      <c r="I433">
        <f t="shared" si="39"/>
        <v>1.426465144019895E-3</v>
      </c>
    </row>
    <row r="434" spans="1:9">
      <c r="A434" s="1" t="s">
        <v>207</v>
      </c>
      <c r="B434">
        <v>10.119999999999999</v>
      </c>
      <c r="C434" s="2">
        <v>454</v>
      </c>
      <c r="D434">
        <f t="shared" si="36"/>
        <v>44.86166007905139</v>
      </c>
      <c r="E434" s="7">
        <f t="shared" si="37"/>
        <v>8.23711272869781E-4</v>
      </c>
      <c r="F434" s="8">
        <f t="shared" si="40"/>
        <v>0.98778040655775912</v>
      </c>
      <c r="G434" s="7">
        <f t="shared" si="38"/>
        <v>2.2396267878838846E-3</v>
      </c>
      <c r="H434" s="8">
        <f t="shared" si="41"/>
        <v>0.95396814507116057</v>
      </c>
      <c r="I434">
        <f t="shared" si="39"/>
        <v>5.8262667686193037E-4</v>
      </c>
    </row>
    <row r="435" spans="1:9">
      <c r="A435" s="1" t="s">
        <v>338</v>
      </c>
      <c r="B435">
        <v>4.13</v>
      </c>
      <c r="C435" s="2">
        <v>185</v>
      </c>
      <c r="D435">
        <f t="shared" si="36"/>
        <v>44.794188861985475</v>
      </c>
      <c r="E435" s="7">
        <f t="shared" si="37"/>
        <v>3.3565327198438217E-4</v>
      </c>
      <c r="F435" s="8">
        <f t="shared" si="40"/>
        <v>0.98811605982974349</v>
      </c>
      <c r="G435" s="7">
        <f t="shared" si="38"/>
        <v>9.1399788873126918E-4</v>
      </c>
      <c r="H435" s="8">
        <f t="shared" si="41"/>
        <v>0.95488214295989182</v>
      </c>
      <c r="I435">
        <f t="shared" si="39"/>
        <v>1.6057172328430847E-3</v>
      </c>
    </row>
    <row r="436" spans="1:9">
      <c r="A436" s="1" t="s">
        <v>122</v>
      </c>
      <c r="B436">
        <v>11.32</v>
      </c>
      <c r="C436" s="2">
        <v>502</v>
      </c>
      <c r="D436">
        <f t="shared" si="36"/>
        <v>44.346289752650172</v>
      </c>
      <c r="E436" s="7">
        <f t="shared" si="37"/>
        <v>9.1079968938464779E-4</v>
      </c>
      <c r="F436" s="8">
        <f t="shared" si="40"/>
        <v>0.98902685951912817</v>
      </c>
      <c r="G436" s="7">
        <f t="shared" si="38"/>
        <v>2.5051951817041083E-3</v>
      </c>
      <c r="H436" s="8">
        <f t="shared" si="41"/>
        <v>0.95738733814159593</v>
      </c>
      <c r="I436">
        <f t="shared" si="39"/>
        <v>5.7334136671460811E-4</v>
      </c>
    </row>
    <row r="437" spans="1:9">
      <c r="A437" s="1" t="s">
        <v>171</v>
      </c>
      <c r="B437">
        <v>4.04</v>
      </c>
      <c r="C437" s="2">
        <v>179</v>
      </c>
      <c r="D437">
        <f t="shared" si="36"/>
        <v>44.306930693069305</v>
      </c>
      <c r="E437" s="7">
        <f t="shared" si="37"/>
        <v>3.2476721992002382E-4</v>
      </c>
      <c r="F437" s="8">
        <f t="shared" si="40"/>
        <v>0.9893516267390482</v>
      </c>
      <c r="G437" s="7">
        <f t="shared" si="38"/>
        <v>8.9408025919475247E-4</v>
      </c>
      <c r="H437" s="8">
        <f t="shared" si="41"/>
        <v>0.95828141840079073</v>
      </c>
      <c r="I437">
        <f t="shared" si="39"/>
        <v>6.7354545616771233E-4</v>
      </c>
    </row>
    <row r="438" spans="1:9">
      <c r="A438" s="1" t="s">
        <v>86</v>
      </c>
      <c r="B438">
        <v>4.72</v>
      </c>
      <c r="C438" s="2">
        <v>207</v>
      </c>
      <c r="D438">
        <f t="shared" si="36"/>
        <v>43.855932203389834</v>
      </c>
      <c r="E438" s="7">
        <f t="shared" si="37"/>
        <v>3.7556879622036271E-4</v>
      </c>
      <c r="F438" s="8">
        <f t="shared" si="40"/>
        <v>0.98972719553526856</v>
      </c>
      <c r="G438" s="7">
        <f t="shared" si="38"/>
        <v>1.044569015692879E-3</v>
      </c>
      <c r="H438" s="8">
        <f t="shared" si="41"/>
        <v>0.95932598741648356</v>
      </c>
      <c r="I438">
        <f t="shared" si="39"/>
        <v>1.7700002823491934E-3</v>
      </c>
    </row>
    <row r="439" spans="1:9">
      <c r="A439" s="1" t="s">
        <v>55</v>
      </c>
      <c r="B439">
        <v>12.38</v>
      </c>
      <c r="C439" s="2">
        <v>541</v>
      </c>
      <c r="D439">
        <f t="shared" si="36"/>
        <v>43.699515347334405</v>
      </c>
      <c r="E439" s="7">
        <f t="shared" si="37"/>
        <v>9.8155902780297706E-4</v>
      </c>
      <c r="F439" s="8">
        <f t="shared" si="40"/>
        <v>0.9907087545630715</v>
      </c>
      <c r="G439" s="7">
        <f t="shared" si="38"/>
        <v>2.739780596245306E-3</v>
      </c>
      <c r="H439" s="8">
        <f t="shared" si="41"/>
        <v>0.96206576801272892</v>
      </c>
      <c r="I439">
        <f t="shared" si="39"/>
        <v>1.1403511009727696E-3</v>
      </c>
    </row>
    <row r="440" spans="1:9">
      <c r="A440" s="1" t="s">
        <v>149</v>
      </c>
      <c r="B440">
        <v>7.9</v>
      </c>
      <c r="C440" s="2">
        <v>339</v>
      </c>
      <c r="D440">
        <f t="shared" si="36"/>
        <v>42.911392405063289</v>
      </c>
      <c r="E440" s="7">
        <f t="shared" si="37"/>
        <v>6.1506194163624616E-4</v>
      </c>
      <c r="F440" s="8">
        <f t="shared" si="40"/>
        <v>0.9913238165047078</v>
      </c>
      <c r="G440" s="7">
        <f t="shared" si="38"/>
        <v>1.7483252593164715E-3</v>
      </c>
      <c r="H440" s="8">
        <f t="shared" si="41"/>
        <v>0.96381409327204537</v>
      </c>
      <c r="I440">
        <f t="shared" si="39"/>
        <v>1.7662797531382557E-3</v>
      </c>
    </row>
    <row r="441" spans="1:9">
      <c r="A441" s="1" t="s">
        <v>109</v>
      </c>
      <c r="B441">
        <v>12.14</v>
      </c>
      <c r="C441" s="2">
        <v>513</v>
      </c>
      <c r="D441">
        <f t="shared" si="36"/>
        <v>42.257001647446458</v>
      </c>
      <c r="E441" s="7">
        <f t="shared" si="37"/>
        <v>9.3075745150263806E-4</v>
      </c>
      <c r="F441" s="8">
        <f t="shared" si="40"/>
        <v>0.99225457395621042</v>
      </c>
      <c r="G441" s="7">
        <f t="shared" si="38"/>
        <v>2.686666917481261E-3</v>
      </c>
      <c r="H441" s="8">
        <f t="shared" si="41"/>
        <v>0.96650076018952658</v>
      </c>
      <c r="I441">
        <f t="shared" si="39"/>
        <v>1.5191011882557115E-3</v>
      </c>
    </row>
    <row r="442" spans="1:9">
      <c r="A442" s="1" t="s">
        <v>166</v>
      </c>
      <c r="B442">
        <v>10.119999999999999</v>
      </c>
      <c r="C442" s="2">
        <v>401</v>
      </c>
      <c r="D442">
        <f t="shared" si="36"/>
        <v>39.624505928853758</v>
      </c>
      <c r="E442" s="7">
        <f t="shared" si="37"/>
        <v>7.275511463012824E-4</v>
      </c>
      <c r="F442" s="8">
        <f t="shared" si="40"/>
        <v>0.99298212510251171</v>
      </c>
      <c r="G442" s="7">
        <f t="shared" si="38"/>
        <v>2.2396267878838846E-3</v>
      </c>
      <c r="H442" s="8">
        <f t="shared" si="41"/>
        <v>0.96874038697741049</v>
      </c>
      <c r="I442">
        <f t="shared" si="39"/>
        <v>2.1494116036013811E-4</v>
      </c>
    </row>
    <row r="443" spans="1:9">
      <c r="A443" s="1" t="s">
        <v>313</v>
      </c>
      <c r="B443">
        <v>1.41</v>
      </c>
      <c r="C443" s="2">
        <v>54</v>
      </c>
      <c r="D443">
        <f t="shared" si="36"/>
        <v>38.297872340425535</v>
      </c>
      <c r="E443" s="7">
        <f t="shared" si="37"/>
        <v>9.7974468579225057E-5</v>
      </c>
      <c r="F443" s="8">
        <f t="shared" si="40"/>
        <v>0.99308009957109089</v>
      </c>
      <c r="G443" s="7">
        <f t="shared" si="38"/>
        <v>3.120428627387626E-4</v>
      </c>
      <c r="H443" s="8">
        <f t="shared" si="41"/>
        <v>0.96905242984014928</v>
      </c>
      <c r="I443">
        <f t="shared" si="39"/>
        <v>2.6021506079505485E-3</v>
      </c>
    </row>
    <row r="444" spans="1:9">
      <c r="A444" s="1" t="s">
        <v>227</v>
      </c>
      <c r="B444">
        <v>17.04</v>
      </c>
      <c r="C444" s="2">
        <v>650</v>
      </c>
      <c r="D444">
        <f t="shared" si="36"/>
        <v>38.145539906103288</v>
      </c>
      <c r="E444" s="7">
        <f t="shared" si="37"/>
        <v>1.1793223069721534E-3</v>
      </c>
      <c r="F444" s="8">
        <f t="shared" si="40"/>
        <v>0.99425942187806304</v>
      </c>
      <c r="G444" s="7">
        <f t="shared" si="38"/>
        <v>3.7710711922471734E-3</v>
      </c>
      <c r="H444" s="8">
        <f t="shared" si="41"/>
        <v>0.97282350103239645</v>
      </c>
      <c r="I444">
        <f t="shared" si="39"/>
        <v>1.327986153280003E-3</v>
      </c>
    </row>
    <row r="445" spans="1:9">
      <c r="A445" s="1" t="s">
        <v>321</v>
      </c>
      <c r="B445">
        <v>8.5299999999999994</v>
      </c>
      <c r="C445" s="2">
        <v>311</v>
      </c>
      <c r="D445">
        <f t="shared" si="36"/>
        <v>36.459554513481834</v>
      </c>
      <c r="E445" s="7">
        <f t="shared" si="37"/>
        <v>5.6426036533590727E-4</v>
      </c>
      <c r="F445" s="8">
        <f t="shared" si="40"/>
        <v>0.9948236822433989</v>
      </c>
      <c r="G445" s="7">
        <f t="shared" si="38"/>
        <v>1.8877486660720886E-3</v>
      </c>
      <c r="H445" s="8">
        <f t="shared" si="41"/>
        <v>0.97471124969846856</v>
      </c>
      <c r="I445">
        <f t="shared" si="39"/>
        <v>1.1167356204466738E-3</v>
      </c>
    </row>
    <row r="446" spans="1:9">
      <c r="A446" s="1" t="s">
        <v>20</v>
      </c>
      <c r="B446">
        <v>6.96</v>
      </c>
      <c r="C446" s="2">
        <v>235</v>
      </c>
      <c r="D446">
        <f t="shared" si="36"/>
        <v>33.764367816091955</v>
      </c>
      <c r="E446" s="7">
        <f t="shared" si="37"/>
        <v>4.2637037252070165E-4</v>
      </c>
      <c r="F446" s="8">
        <f t="shared" si="40"/>
        <v>0.99525005261591959</v>
      </c>
      <c r="G446" s="7">
        <f t="shared" si="38"/>
        <v>1.5402966841572962E-3</v>
      </c>
      <c r="H446" s="8">
        <f t="shared" si="41"/>
        <v>0.9762515463826259</v>
      </c>
      <c r="I446">
        <f t="shared" si="39"/>
        <v>2.6376200203573896E-3</v>
      </c>
    </row>
    <row r="447" spans="1:9">
      <c r="A447" s="1" t="s">
        <v>424</v>
      </c>
      <c r="B447">
        <v>16.350000000000001</v>
      </c>
      <c r="C447" s="2">
        <v>544</v>
      </c>
      <c r="D447">
        <f t="shared" si="36"/>
        <v>33.272171253822627</v>
      </c>
      <c r="E447" s="7">
        <f t="shared" si="37"/>
        <v>9.8700205383515623E-4</v>
      </c>
      <c r="F447" s="8">
        <f t="shared" si="40"/>
        <v>0.99623705466975476</v>
      </c>
      <c r="G447" s="7">
        <f t="shared" si="38"/>
        <v>3.6183693658005454E-3</v>
      </c>
      <c r="H447" s="8">
        <f t="shared" si="41"/>
        <v>0.97986991574842641</v>
      </c>
      <c r="I447">
        <f t="shared" si="39"/>
        <v>2.1982844750901842E-3</v>
      </c>
    </row>
    <row r="448" spans="1:9">
      <c r="A448" s="1" t="s">
        <v>177</v>
      </c>
      <c r="B448">
        <v>13.43</v>
      </c>
      <c r="C448" s="2">
        <v>429</v>
      </c>
      <c r="D448">
        <f t="shared" si="36"/>
        <v>31.943410275502607</v>
      </c>
      <c r="E448" s="7">
        <f t="shared" si="37"/>
        <v>7.7835272260162128E-4</v>
      </c>
      <c r="F448" s="8">
        <f t="shared" si="40"/>
        <v>0.99701540739235639</v>
      </c>
      <c r="G448" s="7">
        <f t="shared" si="38"/>
        <v>2.9721529408380013E-3</v>
      </c>
      <c r="H448" s="8">
        <f t="shared" si="41"/>
        <v>0.98284206868926438</v>
      </c>
      <c r="I448">
        <f t="shared" si="39"/>
        <v>1.5189222117988344E-3</v>
      </c>
    </row>
    <row r="449" spans="1:9">
      <c r="A449" s="1" t="s">
        <v>48</v>
      </c>
      <c r="B449">
        <v>9.26</v>
      </c>
      <c r="C449" s="2">
        <v>294</v>
      </c>
      <c r="D449">
        <f t="shared" si="36"/>
        <v>31.749460043196546</v>
      </c>
      <c r="E449" s="7">
        <f t="shared" si="37"/>
        <v>5.3341655115355865E-4</v>
      </c>
      <c r="F449" s="8">
        <f t="shared" si="40"/>
        <v>0.99754882394350997</v>
      </c>
      <c r="G449" s="7">
        <f t="shared" si="38"/>
        <v>2.0493027723127244E-3</v>
      </c>
      <c r="H449" s="8">
        <f t="shared" si="41"/>
        <v>0.98489137146157713</v>
      </c>
      <c r="I449">
        <f t="shared" si="39"/>
        <v>1.0432022312670819E-3</v>
      </c>
    </row>
    <row r="450" spans="1:9">
      <c r="A450" s="1" t="s">
        <v>143</v>
      </c>
      <c r="B450">
        <v>6.15</v>
      </c>
      <c r="C450" s="2">
        <v>176</v>
      </c>
      <c r="D450">
        <f t="shared" ref="D450:D453" si="42">C450/B450</f>
        <v>28.617886178861788</v>
      </c>
      <c r="E450" s="7">
        <f t="shared" si="37"/>
        <v>3.1932419388784464E-4</v>
      </c>
      <c r="F450" s="8">
        <f t="shared" si="40"/>
        <v>0.99786814813739777</v>
      </c>
      <c r="G450" s="7">
        <f t="shared" si="38"/>
        <v>1.3610380183286454E-3</v>
      </c>
      <c r="H450" s="8">
        <f t="shared" si="41"/>
        <v>0.98625240947990578</v>
      </c>
      <c r="I450">
        <f t="shared" si="39"/>
        <v>1.3394695564344916E-3</v>
      </c>
    </row>
    <row r="451" spans="1:9">
      <c r="A451" s="1" t="s">
        <v>205</v>
      </c>
      <c r="B451">
        <v>7.84</v>
      </c>
      <c r="C451" s="2">
        <v>219</v>
      </c>
      <c r="D451">
        <f t="shared" si="42"/>
        <v>27.933673469387756</v>
      </c>
      <c r="E451" s="7">
        <f t="shared" ref="E451:E453" si="43">C451/551164</f>
        <v>3.973409003490794E-4</v>
      </c>
      <c r="F451" s="8">
        <f t="shared" si="40"/>
        <v>0.99826548903774681</v>
      </c>
      <c r="G451" s="7">
        <f t="shared" ref="G451:G453" si="44">B451/4518.61</f>
        <v>1.7350468396254602E-3</v>
      </c>
      <c r="H451" s="8">
        <f t="shared" si="41"/>
        <v>0.98798745631953122</v>
      </c>
      <c r="I451">
        <f t="shared" ref="I451:I453" si="45">F451*H452-F452*H451</f>
        <v>6.6611284586520769E-3</v>
      </c>
    </row>
    <row r="452" spans="1:9">
      <c r="A452" s="1" t="s">
        <v>361</v>
      </c>
      <c r="B452">
        <v>36.61</v>
      </c>
      <c r="C452" s="2">
        <v>796</v>
      </c>
      <c r="D452">
        <f t="shared" si="42"/>
        <v>21.742693253209506</v>
      </c>
      <c r="E452" s="7">
        <f t="shared" si="43"/>
        <v>1.4442162405382064E-3</v>
      </c>
      <c r="F452" s="8">
        <f t="shared" ref="F452:F453" si="46">F451+E452</f>
        <v>0.99970970527828507</v>
      </c>
      <c r="G452" s="7">
        <f t="shared" si="44"/>
        <v>8.1020490814653189E-3</v>
      </c>
      <c r="H452" s="8">
        <f t="shared" ref="H452:H453" si="47">H451+G452</f>
        <v>0.9960895054009965</v>
      </c>
      <c r="I452">
        <f t="shared" si="45"/>
        <v>3.6201998772865673E-3</v>
      </c>
    </row>
    <row r="453" spans="1:9">
      <c r="A453" s="1" t="s">
        <v>366</v>
      </c>
      <c r="B453">
        <v>17.670000000000002</v>
      </c>
      <c r="C453" s="2">
        <v>160</v>
      </c>
      <c r="D453">
        <f t="shared" si="42"/>
        <v>9.0548953027730601</v>
      </c>
      <c r="E453" s="7">
        <f t="shared" si="43"/>
        <v>2.902947217162224E-4</v>
      </c>
      <c r="F453" s="8">
        <f t="shared" si="46"/>
        <v>1.0000000000000013</v>
      </c>
      <c r="G453" s="7">
        <f t="shared" si="44"/>
        <v>3.9104945990027914E-3</v>
      </c>
      <c r="H453" s="8">
        <f t="shared" si="47"/>
        <v>0.99999999999999933</v>
      </c>
      <c r="I453">
        <f t="shared" si="45"/>
        <v>0</v>
      </c>
    </row>
    <row r="454" spans="1:9">
      <c r="B454">
        <v>4518.6099999999997</v>
      </c>
      <c r="C454" s="6">
        <v>551164</v>
      </c>
      <c r="E454" s="7"/>
      <c r="F454" s="8"/>
      <c r="G454" s="7"/>
      <c r="H454" s="8"/>
    </row>
    <row r="455" spans="1:9">
      <c r="E455" s="7"/>
      <c r="F455" s="8"/>
      <c r="G455" s="7"/>
      <c r="H455" s="8"/>
    </row>
    <row r="456" spans="1:9">
      <c r="E456" s="7"/>
      <c r="F456" s="8"/>
      <c r="G456" s="7"/>
      <c r="H456" s="8"/>
    </row>
    <row r="457" spans="1:9">
      <c r="E457" s="7"/>
      <c r="F457" s="8"/>
      <c r="G457" s="7"/>
      <c r="H457" s="8"/>
    </row>
    <row r="458" spans="1:9">
      <c r="E458" s="7"/>
      <c r="F458" s="8"/>
      <c r="G458" s="7"/>
      <c r="H458" s="8"/>
    </row>
    <row r="459" spans="1:9">
      <c r="E459" s="7"/>
      <c r="F459" s="8"/>
      <c r="G459" s="7"/>
      <c r="H459" s="8"/>
    </row>
    <row r="460" spans="1:9">
      <c r="E460" s="7"/>
      <c r="F460" s="8"/>
      <c r="G460" s="7"/>
      <c r="H460" s="8"/>
    </row>
    <row r="461" spans="1:9">
      <c r="E461" s="7"/>
      <c r="F461" s="8"/>
      <c r="G461" s="7"/>
      <c r="H461" s="8"/>
    </row>
    <row r="462" spans="1:9">
      <c r="E462" s="7"/>
      <c r="F462" s="8"/>
      <c r="G462" s="7"/>
      <c r="H462" s="8"/>
    </row>
    <row r="463" spans="1:9">
      <c r="E463" s="7"/>
      <c r="F463" s="8"/>
      <c r="G463" s="7"/>
      <c r="H463" s="8"/>
    </row>
    <row r="464" spans="1:9">
      <c r="E464" s="7"/>
      <c r="F464" s="8"/>
      <c r="G464" s="7"/>
      <c r="H464" s="8"/>
    </row>
    <row r="465" spans="5:8">
      <c r="E465" s="7"/>
      <c r="F465" s="8"/>
      <c r="G465" s="7"/>
      <c r="H465" s="8"/>
    </row>
    <row r="466" spans="5:8">
      <c r="E466" s="7"/>
      <c r="F466" s="8"/>
      <c r="G466" s="7"/>
      <c r="H466" s="8"/>
    </row>
    <row r="467" spans="5:8">
      <c r="E467" s="7"/>
      <c r="F467" s="8"/>
      <c r="G467" s="7"/>
      <c r="H467" s="8"/>
    </row>
    <row r="468" spans="5:8">
      <c r="E468" s="7"/>
      <c r="F468" s="8"/>
      <c r="G468" s="7"/>
      <c r="H468" s="8"/>
    </row>
    <row r="469" spans="5:8">
      <c r="E469" s="7"/>
      <c r="F469" s="8"/>
      <c r="G469" s="7"/>
      <c r="H469" s="8"/>
    </row>
    <row r="470" spans="5:8">
      <c r="E470" s="7"/>
      <c r="F470" s="8"/>
      <c r="G470" s="7"/>
      <c r="H470" s="8"/>
    </row>
    <row r="471" spans="5:8">
      <c r="E471" s="7"/>
      <c r="F471" s="8"/>
      <c r="G471" s="7"/>
      <c r="H471" s="8"/>
    </row>
    <row r="472" spans="5:8">
      <c r="E472" s="7"/>
      <c r="F472" s="8"/>
      <c r="G472" s="7"/>
      <c r="H472" s="8"/>
    </row>
    <row r="473" spans="5:8">
      <c r="E473" s="7"/>
      <c r="F473" s="8"/>
      <c r="G473" s="7"/>
      <c r="H473" s="8"/>
    </row>
    <row r="474" spans="5:8">
      <c r="E474" s="7"/>
      <c r="F474" s="8"/>
      <c r="G474" s="7"/>
      <c r="H474" s="8"/>
    </row>
    <row r="475" spans="5:8">
      <c r="E475" s="7"/>
      <c r="F475" s="8"/>
      <c r="G475" s="7"/>
      <c r="H475" s="8"/>
    </row>
    <row r="476" spans="5:8">
      <c r="E476" s="7"/>
      <c r="F476" s="8"/>
      <c r="G476" s="7"/>
      <c r="H476" s="8"/>
    </row>
    <row r="477" spans="5:8">
      <c r="E477" s="7"/>
      <c r="F477" s="8"/>
      <c r="G477" s="7"/>
      <c r="H477" s="8"/>
    </row>
    <row r="478" spans="5:8">
      <c r="E478" s="7"/>
      <c r="F478" s="8"/>
      <c r="G478" s="7"/>
      <c r="H478" s="8"/>
    </row>
    <row r="479" spans="5:8">
      <c r="E479" s="7"/>
      <c r="F479" s="8"/>
      <c r="G479" s="7"/>
      <c r="H479" s="8"/>
    </row>
    <row r="480" spans="5:8">
      <c r="E480" s="7"/>
      <c r="F480" s="8"/>
      <c r="G480" s="7"/>
      <c r="H480" s="8"/>
    </row>
    <row r="481" spans="5:8">
      <c r="E481" s="7"/>
      <c r="F481" s="8"/>
      <c r="G481" s="7"/>
      <c r="H481" s="8"/>
    </row>
    <row r="482" spans="5:8">
      <c r="E482" s="7"/>
      <c r="F482" s="8"/>
      <c r="G482" s="7"/>
      <c r="H482" s="8"/>
    </row>
    <row r="483" spans="5:8">
      <c r="E483" s="7"/>
      <c r="F483" s="8"/>
      <c r="G483" s="7"/>
      <c r="H483" s="8"/>
    </row>
    <row r="484" spans="5:8">
      <c r="E484" s="7"/>
      <c r="F484" s="8"/>
      <c r="G484" s="7"/>
      <c r="H484" s="8"/>
    </row>
    <row r="485" spans="5:8">
      <c r="E485" s="7"/>
      <c r="F485" s="8"/>
      <c r="G485" s="7"/>
      <c r="H485" s="8"/>
    </row>
    <row r="486" spans="5:8">
      <c r="E486" s="7"/>
      <c r="F486" s="8"/>
      <c r="G486" s="7"/>
      <c r="H486" s="8"/>
    </row>
    <row r="487" spans="5:8">
      <c r="E487" s="7"/>
      <c r="F487" s="8"/>
      <c r="G487" s="7"/>
      <c r="H487" s="8"/>
    </row>
    <row r="488" spans="5:8">
      <c r="E488" s="7"/>
      <c r="F488" s="8"/>
      <c r="G488" s="7"/>
      <c r="H488" s="8"/>
    </row>
    <row r="489" spans="5:8">
      <c r="E489" s="7"/>
      <c r="F489" s="8"/>
      <c r="G489" s="7"/>
      <c r="H489" s="8"/>
    </row>
    <row r="490" spans="5:8">
      <c r="E490" s="7"/>
      <c r="F490" s="8"/>
      <c r="G490" s="7"/>
      <c r="H490" s="8"/>
    </row>
    <row r="491" spans="5:8">
      <c r="E491" s="7"/>
      <c r="F491" s="8"/>
      <c r="G491" s="7"/>
      <c r="H491" s="8"/>
    </row>
    <row r="492" spans="5:8">
      <c r="E492" s="7"/>
      <c r="F492" s="8"/>
      <c r="G492" s="7"/>
      <c r="H492" s="8"/>
    </row>
    <row r="493" spans="5:8">
      <c r="E493" s="7"/>
      <c r="F493" s="8"/>
      <c r="G493" s="7"/>
      <c r="H493" s="8"/>
    </row>
    <row r="494" spans="5:8">
      <c r="E494" s="7"/>
      <c r="F494" s="8"/>
      <c r="G494" s="7"/>
      <c r="H494" s="8"/>
    </row>
    <row r="495" spans="5:8">
      <c r="E495" s="7"/>
      <c r="F495" s="8"/>
      <c r="G495" s="7"/>
      <c r="H495" s="8"/>
    </row>
    <row r="496" spans="5:8">
      <c r="E496" s="7"/>
      <c r="F496" s="8"/>
      <c r="G496" s="7"/>
      <c r="H496" s="8"/>
    </row>
    <row r="497" spans="5:8">
      <c r="E497" s="7"/>
      <c r="F497" s="8"/>
      <c r="G497" s="7"/>
      <c r="H497" s="8"/>
    </row>
    <row r="498" spans="5:8">
      <c r="E498" s="7"/>
      <c r="F498" s="8"/>
      <c r="G498" s="7"/>
      <c r="H498" s="8"/>
    </row>
    <row r="499" spans="5:8">
      <c r="E499" s="7"/>
      <c r="F499" s="8"/>
      <c r="G499" s="7"/>
      <c r="H499" s="8"/>
    </row>
    <row r="500" spans="5:8">
      <c r="E500" s="7"/>
      <c r="F500" s="8"/>
      <c r="G500" s="7"/>
      <c r="H500" s="8"/>
    </row>
    <row r="501" spans="5:8">
      <c r="E501" s="7"/>
      <c r="F501" s="8"/>
      <c r="G501" s="7"/>
      <c r="H501" s="8"/>
    </row>
    <row r="502" spans="5:8">
      <c r="E502" s="7"/>
      <c r="F502" s="8"/>
      <c r="G502" s="7"/>
      <c r="H502" s="8"/>
    </row>
    <row r="503" spans="5:8">
      <c r="E503" s="7"/>
      <c r="F503" s="8"/>
      <c r="G503" s="7"/>
      <c r="H503" s="8"/>
    </row>
    <row r="504" spans="5:8">
      <c r="E504" s="7"/>
      <c r="F504" s="8"/>
      <c r="G504" s="7"/>
      <c r="H504" s="8"/>
    </row>
    <row r="505" spans="5:8">
      <c r="E505" s="7"/>
      <c r="F505" s="8"/>
      <c r="G505" s="7"/>
      <c r="H505" s="8"/>
    </row>
    <row r="506" spans="5:8">
      <c r="E506" s="7"/>
      <c r="F506" s="8"/>
      <c r="G506" s="7"/>
      <c r="H506" s="8"/>
    </row>
    <row r="507" spans="5:8">
      <c r="E507" s="7"/>
      <c r="F507" s="8"/>
      <c r="G507" s="7"/>
      <c r="H507" s="8"/>
    </row>
    <row r="508" spans="5:8">
      <c r="E508" s="7"/>
      <c r="F508" s="8"/>
      <c r="G508" s="7"/>
      <c r="H508" s="8"/>
    </row>
    <row r="509" spans="5:8">
      <c r="E509" s="7"/>
      <c r="F509" s="8"/>
      <c r="G509" s="7"/>
      <c r="H509" s="8"/>
    </row>
    <row r="510" spans="5:8">
      <c r="E510" s="7"/>
      <c r="F510" s="8"/>
      <c r="G510" s="7"/>
      <c r="H510" s="8"/>
    </row>
    <row r="511" spans="5:8">
      <c r="E511" s="7"/>
      <c r="F511" s="8"/>
      <c r="G511" s="7"/>
      <c r="H511" s="8"/>
    </row>
    <row r="512" spans="5:8">
      <c r="E512" s="7"/>
      <c r="F512" s="8"/>
      <c r="G512" s="7"/>
      <c r="H512" s="8"/>
    </row>
    <row r="513" spans="5:8">
      <c r="E513" s="7"/>
      <c r="F513" s="8"/>
      <c r="G513" s="7"/>
      <c r="H513" s="8"/>
    </row>
    <row r="514" spans="5:8">
      <c r="E514" s="7"/>
      <c r="F514" s="8"/>
      <c r="G514" s="7"/>
      <c r="H514" s="8"/>
    </row>
    <row r="515" spans="5:8">
      <c r="E515" s="7"/>
      <c r="F515" s="8"/>
      <c r="G515" s="7"/>
      <c r="H515" s="8"/>
    </row>
    <row r="516" spans="5:8">
      <c r="E516" s="7"/>
      <c r="F516" s="8"/>
      <c r="G516" s="7"/>
      <c r="H516" s="8"/>
    </row>
    <row r="517" spans="5:8">
      <c r="E517" s="7"/>
      <c r="F517" s="8"/>
      <c r="G517" s="7"/>
      <c r="H517" s="8"/>
    </row>
    <row r="518" spans="5:8">
      <c r="E518" s="7"/>
      <c r="F518" s="8"/>
      <c r="G518" s="7"/>
      <c r="H518" s="8"/>
    </row>
    <row r="519" spans="5:8">
      <c r="E519" s="7"/>
      <c r="F519" s="8"/>
      <c r="G519" s="7"/>
      <c r="H519" s="8"/>
    </row>
    <row r="520" spans="5:8">
      <c r="E520" s="7"/>
      <c r="F520" s="8"/>
      <c r="G520" s="7"/>
      <c r="H520" s="8"/>
    </row>
    <row r="521" spans="5:8">
      <c r="E521" s="7"/>
      <c r="F521" s="8"/>
      <c r="G521" s="7"/>
      <c r="H521" s="8"/>
    </row>
    <row r="522" spans="5:8">
      <c r="E522" s="7"/>
      <c r="F522" s="8"/>
      <c r="G522" s="7"/>
      <c r="H522" s="8"/>
    </row>
    <row r="523" spans="5:8">
      <c r="E523" s="7"/>
      <c r="F523" s="8"/>
      <c r="G523" s="7"/>
      <c r="H523" s="8"/>
    </row>
    <row r="524" spans="5:8">
      <c r="E524" s="7"/>
      <c r="F524" s="8"/>
      <c r="G524" s="7"/>
      <c r="H524" s="8"/>
    </row>
    <row r="525" spans="5:8">
      <c r="E525" s="7"/>
      <c r="F525" s="8"/>
      <c r="G525" s="7"/>
      <c r="H525" s="8"/>
    </row>
    <row r="526" spans="5:8">
      <c r="E526" s="7"/>
      <c r="F526" s="8"/>
      <c r="G526" s="7"/>
      <c r="H526" s="8"/>
    </row>
    <row r="527" spans="5:8">
      <c r="E527" s="7"/>
      <c r="F527" s="8"/>
      <c r="G527" s="7"/>
      <c r="H527" s="8"/>
    </row>
    <row r="528" spans="5:8">
      <c r="E528" s="7"/>
      <c r="F528" s="8"/>
      <c r="G528" s="7"/>
      <c r="H528" s="8"/>
    </row>
    <row r="529" spans="5:8">
      <c r="E529" s="7"/>
      <c r="F529" s="8"/>
      <c r="G529" s="7"/>
      <c r="H529" s="8"/>
    </row>
    <row r="530" spans="5:8">
      <c r="E530" s="7"/>
      <c r="F530" s="8"/>
      <c r="G530" s="7"/>
      <c r="H530" s="8"/>
    </row>
    <row r="531" spans="5:8">
      <c r="E531" s="7"/>
      <c r="F531" s="8"/>
      <c r="G531" s="7"/>
      <c r="H531" s="8"/>
    </row>
    <row r="532" spans="5:8">
      <c r="E532" s="7"/>
      <c r="F532" s="8"/>
      <c r="G532" s="7"/>
      <c r="H532" s="8"/>
    </row>
    <row r="533" spans="5:8">
      <c r="E533" s="7"/>
      <c r="F533" s="8"/>
      <c r="G533" s="7"/>
      <c r="H533" s="8"/>
    </row>
    <row r="534" spans="5:8">
      <c r="E534" s="7"/>
      <c r="F534" s="8"/>
      <c r="G534" s="7"/>
      <c r="H534" s="8"/>
    </row>
    <row r="535" spans="5:8">
      <c r="E535" s="7"/>
      <c r="F535" s="8"/>
      <c r="G535" s="7"/>
      <c r="H535" s="8"/>
    </row>
    <row r="536" spans="5:8">
      <c r="E536" s="7"/>
      <c r="F536" s="8"/>
      <c r="G536" s="7"/>
      <c r="H536" s="8"/>
    </row>
    <row r="537" spans="5:8">
      <c r="E537" s="7"/>
      <c r="F537" s="8"/>
      <c r="G537" s="7"/>
      <c r="H537" s="8"/>
    </row>
    <row r="538" spans="5:8">
      <c r="E538" s="7"/>
      <c r="F538" s="8"/>
      <c r="G538" s="7"/>
      <c r="H538" s="8"/>
    </row>
    <row r="539" spans="5:8">
      <c r="E539" s="7"/>
      <c r="F539" s="8"/>
      <c r="G539" s="7"/>
      <c r="H539" s="8"/>
    </row>
    <row r="540" spans="5:8">
      <c r="E540" s="7"/>
      <c r="F540" s="8"/>
      <c r="G540" s="7"/>
      <c r="H540" s="8"/>
    </row>
    <row r="541" spans="5:8">
      <c r="E541" s="7"/>
      <c r="F541" s="8"/>
      <c r="G541" s="7"/>
      <c r="H541" s="8"/>
    </row>
    <row r="542" spans="5:8">
      <c r="E542" s="7"/>
      <c r="F542" s="8"/>
      <c r="G542" s="7"/>
      <c r="H542" s="8"/>
    </row>
    <row r="543" spans="5:8">
      <c r="E543" s="7"/>
      <c r="F543" s="8"/>
      <c r="G543" s="7"/>
      <c r="H543" s="8"/>
    </row>
    <row r="544" spans="5:8">
      <c r="E544" s="7"/>
      <c r="F544" s="8"/>
      <c r="G544" s="7"/>
      <c r="H544" s="8"/>
    </row>
    <row r="545" spans="5:8">
      <c r="E545" s="7"/>
      <c r="F545" s="8"/>
      <c r="G545" s="7"/>
      <c r="H545" s="8"/>
    </row>
    <row r="546" spans="5:8">
      <c r="E546" s="7"/>
      <c r="F546" s="8"/>
      <c r="G546" s="7"/>
      <c r="H546" s="8"/>
    </row>
    <row r="547" spans="5:8">
      <c r="E547" s="7"/>
      <c r="F547" s="8"/>
      <c r="G547" s="7"/>
      <c r="H547" s="8"/>
    </row>
    <row r="548" spans="5:8">
      <c r="E548" s="7"/>
      <c r="F548" s="8"/>
      <c r="G548" s="7"/>
      <c r="H548" s="8"/>
    </row>
    <row r="549" spans="5:8">
      <c r="E549" s="7"/>
      <c r="F549" s="8"/>
      <c r="G549" s="7"/>
      <c r="H549" s="8"/>
    </row>
    <row r="550" spans="5:8">
      <c r="E550" s="7"/>
      <c r="F550" s="8"/>
      <c r="G550" s="7"/>
      <c r="H550" s="8"/>
    </row>
    <row r="551" spans="5:8">
      <c r="E551" s="7"/>
      <c r="F551" s="8"/>
      <c r="G551" s="7"/>
      <c r="H551" s="8"/>
    </row>
    <row r="552" spans="5:8">
      <c r="E552" s="7"/>
      <c r="F552" s="8"/>
      <c r="G552" s="7"/>
      <c r="H552" s="8"/>
    </row>
    <row r="553" spans="5:8">
      <c r="E553" s="7"/>
      <c r="F553" s="8"/>
      <c r="G553" s="7"/>
      <c r="H553" s="8"/>
    </row>
    <row r="554" spans="5:8">
      <c r="E554" s="7"/>
      <c r="F554" s="8"/>
      <c r="G554" s="7"/>
      <c r="H554" s="8"/>
    </row>
    <row r="555" spans="5:8">
      <c r="E555" s="7"/>
      <c r="F555" s="8"/>
      <c r="G555" s="7"/>
      <c r="H555" s="8"/>
    </row>
    <row r="556" spans="5:8">
      <c r="E556" s="7"/>
      <c r="F556" s="8"/>
      <c r="G556" s="7"/>
      <c r="H556" s="8"/>
    </row>
    <row r="557" spans="5:8">
      <c r="E557" s="7"/>
      <c r="F557" s="8"/>
      <c r="G557" s="7"/>
      <c r="H557" s="8"/>
    </row>
    <row r="558" spans="5:8">
      <c r="E558" s="7"/>
      <c r="F558" s="8"/>
      <c r="G558" s="7"/>
      <c r="H558" s="8"/>
    </row>
    <row r="559" spans="5:8">
      <c r="E559" s="7"/>
      <c r="F559" s="8"/>
      <c r="G559" s="7"/>
      <c r="H559" s="8"/>
    </row>
    <row r="560" spans="5:8">
      <c r="E560" s="7"/>
      <c r="F560" s="8"/>
      <c r="G560" s="7"/>
      <c r="H560" s="8"/>
    </row>
    <row r="561" spans="5:8">
      <c r="E561" s="7"/>
      <c r="F561" s="8"/>
      <c r="G561" s="7"/>
      <c r="H561" s="8"/>
    </row>
    <row r="562" spans="5:8">
      <c r="E562" s="7"/>
      <c r="F562" s="8"/>
      <c r="G562" s="7"/>
      <c r="H562" s="8"/>
    </row>
    <row r="563" spans="5:8">
      <c r="E563" s="7"/>
      <c r="F563" s="8"/>
      <c r="G563" s="7"/>
      <c r="H563" s="8"/>
    </row>
    <row r="564" spans="5:8">
      <c r="E564" s="7"/>
      <c r="F564" s="8"/>
      <c r="G564" s="7"/>
      <c r="H564" s="8"/>
    </row>
    <row r="565" spans="5:8">
      <c r="E565" s="7"/>
      <c r="F565" s="8"/>
      <c r="G565" s="7"/>
      <c r="H565" s="8"/>
    </row>
    <row r="566" spans="5:8">
      <c r="E566" s="7"/>
      <c r="F566" s="8"/>
      <c r="G566" s="7"/>
      <c r="H566" s="8"/>
    </row>
    <row r="567" spans="5:8">
      <c r="E567" s="7"/>
      <c r="F567" s="8"/>
      <c r="G567" s="7"/>
      <c r="H567" s="8"/>
    </row>
    <row r="568" spans="5:8">
      <c r="E568" s="7"/>
      <c r="F568" s="8"/>
      <c r="G568" s="7"/>
      <c r="H568" s="8"/>
    </row>
    <row r="569" spans="5:8">
      <c r="E569" s="7"/>
      <c r="F569" s="8"/>
      <c r="G569" s="7"/>
      <c r="H569" s="8"/>
    </row>
    <row r="570" spans="5:8">
      <c r="E570" s="7"/>
      <c r="F570" s="8"/>
      <c r="G570" s="7"/>
      <c r="H570" s="8"/>
    </row>
    <row r="571" spans="5:8">
      <c r="E571" s="7"/>
      <c r="F571" s="8"/>
      <c r="G571" s="7"/>
      <c r="H571" s="8"/>
    </row>
    <row r="572" spans="5:8">
      <c r="E572" s="7"/>
      <c r="F572" s="8"/>
      <c r="G572" s="7"/>
      <c r="H572" s="8"/>
    </row>
    <row r="573" spans="5:8">
      <c r="E573" s="7"/>
      <c r="F573" s="8"/>
      <c r="G573" s="7"/>
      <c r="H573" s="8"/>
    </row>
    <row r="574" spans="5:8">
      <c r="E574" s="7"/>
      <c r="F574" s="8"/>
      <c r="G574" s="7"/>
      <c r="H574" s="8"/>
    </row>
    <row r="575" spans="5:8">
      <c r="E575" s="7"/>
      <c r="F575" s="8"/>
      <c r="G575" s="7"/>
      <c r="H575" s="8"/>
    </row>
    <row r="576" spans="5:8">
      <c r="E576" s="7"/>
      <c r="F576" s="8"/>
      <c r="G576" s="7"/>
      <c r="H576" s="8"/>
    </row>
    <row r="577" spans="5:8">
      <c r="E577" s="7"/>
      <c r="F577" s="8"/>
      <c r="G577" s="7"/>
      <c r="H577" s="8"/>
    </row>
    <row r="578" spans="5:8">
      <c r="E578" s="7"/>
      <c r="F578" s="8"/>
      <c r="G578" s="7"/>
      <c r="H578" s="8"/>
    </row>
    <row r="579" spans="5:8">
      <c r="E579" s="7"/>
      <c r="F579" s="8"/>
      <c r="G579" s="7"/>
      <c r="H579" s="8"/>
    </row>
    <row r="580" spans="5:8">
      <c r="E580" s="7"/>
      <c r="F580" s="8"/>
      <c r="G580" s="7"/>
      <c r="H580" s="8"/>
    </row>
    <row r="581" spans="5:8">
      <c r="E581" s="7"/>
      <c r="F581" s="8"/>
      <c r="G581" s="7"/>
      <c r="H581" s="8"/>
    </row>
    <row r="582" spans="5:8">
      <c r="E582" s="7"/>
      <c r="F582" s="8"/>
      <c r="G582" s="7"/>
      <c r="H582" s="8"/>
    </row>
    <row r="583" spans="5:8">
      <c r="E583" s="7"/>
      <c r="F583" s="8"/>
      <c r="G583" s="7"/>
      <c r="H583" s="8"/>
    </row>
    <row r="584" spans="5:8">
      <c r="E584" s="7"/>
      <c r="F584" s="8"/>
      <c r="G584" s="7"/>
      <c r="H584" s="8"/>
    </row>
    <row r="585" spans="5:8">
      <c r="E585" s="7"/>
      <c r="F585" s="8"/>
      <c r="G585" s="7"/>
      <c r="H585" s="8"/>
    </row>
    <row r="586" spans="5:8">
      <c r="E586" s="7"/>
      <c r="F586" s="8"/>
      <c r="G586" s="7"/>
      <c r="H586" s="8"/>
    </row>
    <row r="587" spans="5:8">
      <c r="E587" s="7"/>
      <c r="F587" s="8"/>
      <c r="G587" s="7"/>
      <c r="H587" s="8"/>
    </row>
    <row r="588" spans="5:8">
      <c r="E588" s="7"/>
      <c r="F588" s="8"/>
      <c r="G588" s="7"/>
      <c r="H588" s="8"/>
    </row>
    <row r="589" spans="5:8">
      <c r="E589" s="7"/>
      <c r="F589" s="8"/>
      <c r="G589" s="7"/>
      <c r="H589" s="8"/>
    </row>
    <row r="590" spans="5:8">
      <c r="E590" s="7"/>
      <c r="F590" s="8"/>
      <c r="G590" s="7"/>
      <c r="H590" s="8"/>
    </row>
    <row r="591" spans="5:8">
      <c r="E591" s="7"/>
      <c r="F591" s="8"/>
      <c r="G591" s="7"/>
      <c r="H591" s="8"/>
    </row>
    <row r="592" spans="5:8">
      <c r="E592" s="7"/>
      <c r="F592" s="8"/>
      <c r="G592" s="7"/>
      <c r="H592" s="8"/>
    </row>
    <row r="593" spans="5:8">
      <c r="E593" s="7"/>
      <c r="F593" s="8"/>
      <c r="G593" s="7"/>
      <c r="H593" s="8"/>
    </row>
    <row r="594" spans="5:8">
      <c r="E594" s="7"/>
      <c r="F594" s="8"/>
      <c r="G594" s="7"/>
      <c r="H594" s="8"/>
    </row>
    <row r="595" spans="5:8">
      <c r="E595" s="7"/>
      <c r="F595" s="8"/>
      <c r="G595" s="7"/>
      <c r="H595" s="8"/>
    </row>
    <row r="596" spans="5:8">
      <c r="E596" s="7"/>
      <c r="F596" s="8"/>
      <c r="G596" s="7"/>
      <c r="H596" s="8"/>
    </row>
    <row r="597" spans="5:8">
      <c r="E597" s="7"/>
      <c r="F597" s="8"/>
      <c r="G597" s="7"/>
      <c r="H597" s="8"/>
    </row>
    <row r="598" spans="5:8">
      <c r="E598" s="7"/>
      <c r="F598" s="8"/>
      <c r="G598" s="7"/>
      <c r="H598" s="8"/>
    </row>
    <row r="599" spans="5:8">
      <c r="E599" s="7"/>
      <c r="F599" s="8"/>
      <c r="G599" s="7"/>
      <c r="H599" s="8"/>
    </row>
    <row r="600" spans="5:8">
      <c r="E600" s="7"/>
      <c r="F600" s="8"/>
      <c r="G600" s="7"/>
      <c r="H600" s="8"/>
    </row>
    <row r="601" spans="5:8">
      <c r="E601" s="7"/>
      <c r="F601" s="8"/>
      <c r="G601" s="7"/>
      <c r="H601" s="8"/>
    </row>
    <row r="602" spans="5:8">
      <c r="E602" s="7"/>
      <c r="F602" s="8"/>
      <c r="G602" s="7"/>
      <c r="H602" s="8"/>
    </row>
    <row r="603" spans="5:8">
      <c r="E603" s="7"/>
      <c r="F603" s="8"/>
      <c r="G603" s="7"/>
      <c r="H603" s="8"/>
    </row>
    <row r="604" spans="5:8">
      <c r="E604" s="7"/>
      <c r="F604" s="8"/>
      <c r="G604" s="7"/>
      <c r="H604" s="8"/>
    </row>
    <row r="605" spans="5:8">
      <c r="E605" s="7"/>
      <c r="F605" s="8"/>
      <c r="G605" s="7"/>
      <c r="H605" s="8"/>
    </row>
    <row r="606" spans="5:8">
      <c r="E606" s="7"/>
      <c r="F606" s="8"/>
      <c r="G606" s="7"/>
      <c r="H606" s="8"/>
    </row>
    <row r="607" spans="5:8">
      <c r="E607" s="7"/>
      <c r="F607" s="8"/>
      <c r="G607" s="7"/>
      <c r="H607" s="8"/>
    </row>
    <row r="608" spans="5:8">
      <c r="E608" s="7"/>
      <c r="F608" s="8"/>
      <c r="G608" s="7"/>
      <c r="H608" s="8"/>
    </row>
    <row r="609" spans="5:8">
      <c r="E609" s="7"/>
      <c r="F609" s="8"/>
      <c r="G609" s="7"/>
      <c r="H609" s="8"/>
    </row>
    <row r="610" spans="5:8">
      <c r="E610" s="7"/>
      <c r="F610" s="8"/>
      <c r="G610" s="7"/>
      <c r="H610" s="8"/>
    </row>
    <row r="611" spans="5:8">
      <c r="E611" s="7"/>
      <c r="F611" s="8"/>
      <c r="G611" s="7"/>
      <c r="H611" s="8"/>
    </row>
    <row r="612" spans="5:8">
      <c r="E612" s="7"/>
      <c r="F612" s="8"/>
      <c r="G612" s="7"/>
      <c r="H612" s="8"/>
    </row>
    <row r="613" spans="5:8">
      <c r="E613" s="7"/>
      <c r="F613" s="8"/>
      <c r="G613" s="7"/>
      <c r="H613" s="8"/>
    </row>
    <row r="614" spans="5:8">
      <c r="E614" s="7"/>
      <c r="F614" s="8"/>
      <c r="G614" s="7"/>
      <c r="H614" s="8"/>
    </row>
    <row r="615" spans="5:8">
      <c r="E615" s="7"/>
      <c r="F615" s="8"/>
      <c r="G615" s="7"/>
      <c r="H615" s="8"/>
    </row>
    <row r="616" spans="5:8">
      <c r="E616" s="7"/>
      <c r="F616" s="8"/>
      <c r="G616" s="7"/>
      <c r="H616" s="8"/>
    </row>
    <row r="617" spans="5:8">
      <c r="E617" s="7"/>
      <c r="F617" s="8"/>
      <c r="G617" s="7"/>
      <c r="H617" s="8"/>
    </row>
    <row r="618" spans="5:8">
      <c r="E618" s="7"/>
      <c r="F618" s="8"/>
      <c r="G618" s="7"/>
      <c r="H618" s="8"/>
    </row>
    <row r="619" spans="5:8">
      <c r="E619" s="7"/>
      <c r="F619" s="8"/>
      <c r="G619" s="7"/>
      <c r="H619" s="8"/>
    </row>
    <row r="620" spans="5:8">
      <c r="E620" s="7"/>
      <c r="F620" s="8"/>
      <c r="G620" s="7"/>
      <c r="H620" s="8"/>
    </row>
    <row r="621" spans="5:8">
      <c r="E621" s="7"/>
      <c r="F621" s="8"/>
      <c r="G621" s="7"/>
      <c r="H621" s="8"/>
    </row>
    <row r="622" spans="5:8">
      <c r="E622" s="7"/>
      <c r="F622" s="8"/>
      <c r="G622" s="7"/>
      <c r="H622" s="8"/>
    </row>
    <row r="623" spans="5:8">
      <c r="E623" s="7"/>
      <c r="F623" s="8"/>
      <c r="G623" s="7"/>
      <c r="H623" s="8"/>
    </row>
    <row r="624" spans="5:8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454">
    <sortCondition descending="1" ref="D2"/>
  </sortState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O1197"/>
  <sheetViews>
    <sheetView workbookViewId="0">
      <selection activeCell="G26" sqref="G26"/>
    </sheetView>
  </sheetViews>
  <sheetFormatPr defaultRowHeight="15"/>
  <cols>
    <col min="5" max="5" width="9.28515625" customWidth="1"/>
    <col min="6" max="6" width="12.140625" customWidth="1"/>
  </cols>
  <sheetData>
    <row r="1" spans="1:15">
      <c r="A1" s="17" t="s">
        <v>442</v>
      </c>
      <c r="B1" s="18" t="s">
        <v>456</v>
      </c>
      <c r="C1" s="19" t="s">
        <v>443</v>
      </c>
      <c r="D1" s="18" t="s">
        <v>457</v>
      </c>
      <c r="E1" s="20" t="s">
        <v>458</v>
      </c>
      <c r="F1" s="20" t="s">
        <v>459</v>
      </c>
      <c r="G1" s="20" t="s">
        <v>460</v>
      </c>
      <c r="H1" s="20" t="s">
        <v>461</v>
      </c>
      <c r="I1" s="21" t="s">
        <v>462</v>
      </c>
      <c r="J1" s="4"/>
      <c r="K1" s="4"/>
      <c r="L1" s="4"/>
      <c r="M1" s="4"/>
      <c r="N1" s="4"/>
      <c r="O1" s="4"/>
    </row>
    <row r="2" spans="1:15">
      <c r="A2" s="1" t="s">
        <v>175</v>
      </c>
      <c r="B2">
        <v>77.709999999999994</v>
      </c>
      <c r="C2" s="2">
        <v>36261</v>
      </c>
      <c r="D2" s="9">
        <f t="shared" ref="D2:D65" si="0">C2/B2</f>
        <v>466.61948269206027</v>
      </c>
      <c r="E2" s="7">
        <f>C2/531909</f>
        <v>6.8171435339503567E-2</v>
      </c>
      <c r="F2" s="8">
        <f>E2</f>
        <v>6.8171435339503567E-2</v>
      </c>
      <c r="G2" s="7">
        <f>B2/4518.61</f>
        <v>1.7197766569807971E-2</v>
      </c>
      <c r="H2" s="8">
        <f>G2</f>
        <v>1.7197766569807971E-2</v>
      </c>
      <c r="I2">
        <f>F2*H3-F3*H2</f>
        <v>2.3511571021838469E-5</v>
      </c>
      <c r="J2" s="11" t="s">
        <v>464</v>
      </c>
      <c r="K2" s="2"/>
      <c r="L2" s="2"/>
      <c r="M2" s="2"/>
      <c r="N2" s="2"/>
      <c r="O2" s="2"/>
    </row>
    <row r="3" spans="1:15">
      <c r="A3" s="1" t="s">
        <v>323</v>
      </c>
      <c r="B3">
        <v>31.33</v>
      </c>
      <c r="C3" s="2">
        <v>13892</v>
      </c>
      <c r="D3" s="9">
        <f t="shared" si="0"/>
        <v>443.40887328439197</v>
      </c>
      <c r="E3" s="7">
        <f t="shared" ref="E3:E66" si="1">C3/531909</f>
        <v>2.611724937912312E-2</v>
      </c>
      <c r="F3" s="8">
        <f>F2+E3</f>
        <v>9.4288684718626684E-2</v>
      </c>
      <c r="G3" s="7">
        <f t="shared" ref="G3:G66" si="2">B3/4518.61</f>
        <v>6.933548148656335E-3</v>
      </c>
      <c r="H3" s="8">
        <f>H2+G3</f>
        <v>2.4131314718464306E-2</v>
      </c>
      <c r="I3">
        <f t="shared" ref="I3:I66" si="3">F3*H4-F4*H3</f>
        <v>2.9713603972727088E-5</v>
      </c>
      <c r="J3" s="4"/>
      <c r="K3" s="4"/>
      <c r="L3" s="4"/>
      <c r="M3" s="4"/>
      <c r="N3" s="4"/>
      <c r="O3" s="4"/>
    </row>
    <row r="4" spans="1:15">
      <c r="A4" s="1" t="s">
        <v>30</v>
      </c>
      <c r="B4">
        <v>33.21</v>
      </c>
      <c r="C4" s="2">
        <v>14620</v>
      </c>
      <c r="D4" s="9">
        <f t="shared" si="0"/>
        <v>440.22884673291173</v>
      </c>
      <c r="E4" s="7">
        <f t="shared" si="1"/>
        <v>2.7485904543822347E-2</v>
      </c>
      <c r="F4" s="8">
        <f t="shared" ref="F4:F67" si="4">F3+E4</f>
        <v>0.12177458926244902</v>
      </c>
      <c r="G4" s="7">
        <f t="shared" si="2"/>
        <v>7.3496052989746857E-3</v>
      </c>
      <c r="H4" s="8">
        <f t="shared" ref="H4:H67" si="5">H3+G4</f>
        <v>3.148092001743899E-2</v>
      </c>
      <c r="I4">
        <f t="shared" si="3"/>
        <v>2.3156790998225124E-6</v>
      </c>
      <c r="J4" s="4"/>
      <c r="K4" s="4"/>
      <c r="L4" s="4"/>
      <c r="M4" s="4"/>
      <c r="N4" s="4"/>
      <c r="O4" s="4"/>
    </row>
    <row r="5" spans="1:15">
      <c r="A5" s="1" t="s">
        <v>27</v>
      </c>
      <c r="B5">
        <v>1.52</v>
      </c>
      <c r="C5" s="2">
        <v>653</v>
      </c>
      <c r="D5" s="9">
        <f t="shared" si="0"/>
        <v>429.60526315789474</v>
      </c>
      <c r="E5" s="7">
        <f t="shared" si="1"/>
        <v>1.2276536024019146E-3</v>
      </c>
      <c r="F5" s="8">
        <f t="shared" si="4"/>
        <v>0.12300224286485094</v>
      </c>
      <c r="G5" s="7">
        <f t="shared" si="2"/>
        <v>3.363866321722831E-4</v>
      </c>
      <c r="H5" s="8">
        <f t="shared" si="5"/>
        <v>3.1817306649611271E-2</v>
      </c>
      <c r="I5">
        <f t="shared" si="3"/>
        <v>1.2395586563102023E-5</v>
      </c>
      <c r="J5" s="4"/>
      <c r="K5" s="4"/>
      <c r="L5" s="4"/>
      <c r="M5" s="4"/>
      <c r="N5" s="4"/>
      <c r="O5" s="4"/>
    </row>
    <row r="6" spans="1:15">
      <c r="A6" s="1" t="s">
        <v>371</v>
      </c>
      <c r="B6">
        <v>4.38</v>
      </c>
      <c r="C6" s="2">
        <v>1786</v>
      </c>
      <c r="D6" s="9">
        <f t="shared" si="0"/>
        <v>407.76255707762556</v>
      </c>
      <c r="E6" s="7">
        <f t="shared" si="1"/>
        <v>3.3577172035066149E-3</v>
      </c>
      <c r="F6" s="8">
        <f t="shared" si="4"/>
        <v>0.12635996006835756</v>
      </c>
      <c r="G6" s="7">
        <f t="shared" si="2"/>
        <v>9.6932463744381575E-4</v>
      </c>
      <c r="H6" s="8">
        <f t="shared" si="5"/>
        <v>3.2786631287055085E-2</v>
      </c>
      <c r="I6">
        <f t="shared" si="3"/>
        <v>1.3113170361370944E-4</v>
      </c>
      <c r="J6" s="4"/>
      <c r="K6" s="4"/>
      <c r="L6" s="4"/>
      <c r="M6" s="4"/>
      <c r="N6" s="4"/>
      <c r="O6" s="4"/>
    </row>
    <row r="7" spans="1:15">
      <c r="A7" s="1" t="s">
        <v>381</v>
      </c>
      <c r="B7">
        <v>20.65</v>
      </c>
      <c r="C7" s="2">
        <v>7241</v>
      </c>
      <c r="D7" s="9">
        <f t="shared" si="0"/>
        <v>350.65375302663443</v>
      </c>
      <c r="E7" s="7">
        <f t="shared" si="1"/>
        <v>1.3613230834597647E-2</v>
      </c>
      <c r="F7" s="8">
        <f t="shared" si="4"/>
        <v>0.13997319090295521</v>
      </c>
      <c r="G7" s="7">
        <f t="shared" si="2"/>
        <v>4.569989443656346E-3</v>
      </c>
      <c r="H7" s="8">
        <f t="shared" si="5"/>
        <v>3.7356620730711429E-2</v>
      </c>
      <c r="I7">
        <f t="shared" si="3"/>
        <v>1.1770587740164706E-4</v>
      </c>
      <c r="J7" s="4"/>
      <c r="K7" s="4"/>
      <c r="L7" s="4"/>
      <c r="M7" s="4"/>
      <c r="N7" s="4"/>
      <c r="O7" s="4"/>
    </row>
    <row r="8" spans="1:15">
      <c r="A8" s="1" t="s">
        <v>16</v>
      </c>
      <c r="B8">
        <v>14.34</v>
      </c>
      <c r="C8" s="2">
        <v>4649</v>
      </c>
      <c r="D8" s="9">
        <f t="shared" si="0"/>
        <v>324.19804741980477</v>
      </c>
      <c r="E8" s="7">
        <f t="shared" si="1"/>
        <v>8.7402168416026056E-3</v>
      </c>
      <c r="F8" s="8">
        <f t="shared" si="4"/>
        <v>0.14871340774455782</v>
      </c>
      <c r="G8" s="7">
        <f t="shared" si="2"/>
        <v>3.1735423061516705E-3</v>
      </c>
      <c r="H8" s="8">
        <f t="shared" si="5"/>
        <v>4.0530163036863097E-2</v>
      </c>
      <c r="I8">
        <f t="shared" si="3"/>
        <v>3.392892787216599E-4</v>
      </c>
      <c r="J8" s="2"/>
      <c r="K8" s="2"/>
      <c r="L8" s="2"/>
      <c r="M8" s="2"/>
      <c r="N8" s="2"/>
      <c r="O8" s="2"/>
    </row>
    <row r="9" spans="1:15">
      <c r="A9" s="1" t="s">
        <v>351</v>
      </c>
      <c r="B9">
        <v>41</v>
      </c>
      <c r="C9" s="2">
        <v>13256</v>
      </c>
      <c r="D9" s="9">
        <f t="shared" si="0"/>
        <v>323.3170731707317</v>
      </c>
      <c r="E9" s="7">
        <f t="shared" si="1"/>
        <v>2.4921556130841929E-2</v>
      </c>
      <c r="F9" s="8">
        <f t="shared" si="4"/>
        <v>0.17363496387539976</v>
      </c>
      <c r="G9" s="7">
        <f t="shared" si="2"/>
        <v>9.0735867888576353E-3</v>
      </c>
      <c r="H9" s="8">
        <f t="shared" si="5"/>
        <v>4.960374982572073E-2</v>
      </c>
      <c r="I9">
        <f t="shared" si="3"/>
        <v>1.835167875049986E-4</v>
      </c>
      <c r="J9" s="2"/>
      <c r="K9" s="2"/>
      <c r="L9" s="2"/>
      <c r="M9" s="2"/>
      <c r="N9" s="2"/>
      <c r="O9" s="2"/>
    </row>
    <row r="10" spans="1:15">
      <c r="A10" s="1" t="s">
        <v>137</v>
      </c>
      <c r="B10">
        <v>19.649999999999999</v>
      </c>
      <c r="C10" s="2">
        <v>6129</v>
      </c>
      <c r="D10" s="9">
        <f t="shared" si="0"/>
        <v>311.90839694656489</v>
      </c>
      <c r="E10" s="7">
        <f t="shared" si="1"/>
        <v>1.1522647670936194E-2</v>
      </c>
      <c r="F10" s="8">
        <f t="shared" si="4"/>
        <v>0.18515761154633595</v>
      </c>
      <c r="G10" s="7">
        <f t="shared" si="2"/>
        <v>4.3486824488061593E-3</v>
      </c>
      <c r="H10" s="8">
        <f t="shared" si="5"/>
        <v>5.3952432274526889E-2</v>
      </c>
      <c r="I10">
        <f t="shared" si="3"/>
        <v>4.8209059521480205E-5</v>
      </c>
      <c r="J10" s="4"/>
      <c r="K10" s="4"/>
      <c r="L10" s="4"/>
      <c r="M10" s="4"/>
      <c r="N10" s="4"/>
      <c r="O10" s="4"/>
    </row>
    <row r="11" spans="1:15">
      <c r="A11" s="1" t="s">
        <v>345</v>
      </c>
      <c r="B11">
        <v>4.34</v>
      </c>
      <c r="C11" s="2">
        <v>1278</v>
      </c>
      <c r="D11" s="9">
        <f t="shared" si="0"/>
        <v>294.4700460829493</v>
      </c>
      <c r="E11" s="7">
        <f t="shared" si="1"/>
        <v>2.4026666215461669E-3</v>
      </c>
      <c r="F11" s="8">
        <f t="shared" si="4"/>
        <v>0.18756027816788212</v>
      </c>
      <c r="G11" s="7">
        <f t="shared" si="2"/>
        <v>9.6047235764980829E-4</v>
      </c>
      <c r="H11" s="8">
        <f t="shared" si="5"/>
        <v>5.4912904632176698E-2</v>
      </c>
      <c r="I11">
        <f t="shared" si="3"/>
        <v>2.9496757576008732E-4</v>
      </c>
      <c r="J11" s="4"/>
      <c r="K11" s="4"/>
      <c r="L11" s="4"/>
      <c r="M11" s="4"/>
      <c r="N11" s="4"/>
      <c r="O11" s="4"/>
    </row>
    <row r="12" spans="1:15">
      <c r="A12" s="1" t="s">
        <v>17</v>
      </c>
      <c r="B12">
        <v>24.27</v>
      </c>
      <c r="C12" s="2">
        <v>6901</v>
      </c>
      <c r="D12" s="9">
        <f t="shared" si="0"/>
        <v>284.34281005356405</v>
      </c>
      <c r="E12" s="7">
        <f t="shared" si="1"/>
        <v>1.2974023752183175E-2</v>
      </c>
      <c r="F12" s="8">
        <f t="shared" si="4"/>
        <v>0.2005343019200653</v>
      </c>
      <c r="G12" s="7">
        <f t="shared" si="2"/>
        <v>5.3711207650140201E-3</v>
      </c>
      <c r="H12" s="8">
        <f t="shared" si="5"/>
        <v>6.0284025397190716E-2</v>
      </c>
      <c r="I12">
        <f t="shared" si="3"/>
        <v>5.2856262185081368E-4</v>
      </c>
      <c r="J12" s="2"/>
      <c r="K12" s="2"/>
      <c r="L12" s="2"/>
      <c r="M12" s="2"/>
      <c r="N12" s="2"/>
      <c r="O12" s="2"/>
    </row>
    <row r="13" spans="1:15">
      <c r="A13" s="1" t="s">
        <v>433</v>
      </c>
      <c r="B13">
        <v>42.07</v>
      </c>
      <c r="C13" s="2">
        <v>11810</v>
      </c>
      <c r="D13" s="9">
        <f t="shared" si="0"/>
        <v>280.72260518183981</v>
      </c>
      <c r="E13" s="7">
        <f t="shared" si="1"/>
        <v>2.2203046009749788E-2</v>
      </c>
      <c r="F13" s="8">
        <f t="shared" si="4"/>
        <v>0.22273734792981509</v>
      </c>
      <c r="G13" s="7">
        <f t="shared" si="2"/>
        <v>9.3103852733473352E-3</v>
      </c>
      <c r="H13" s="8">
        <f t="shared" si="5"/>
        <v>6.9594410670538051E-2</v>
      </c>
      <c r="I13">
        <f t="shared" si="3"/>
        <v>5.2680092482418686E-4</v>
      </c>
      <c r="J13" s="4"/>
      <c r="K13" s="4"/>
      <c r="L13" s="4"/>
      <c r="M13" s="4"/>
      <c r="N13" s="4"/>
      <c r="O13" s="4"/>
    </row>
    <row r="14" spans="1:15">
      <c r="A14" s="1" t="s">
        <v>425</v>
      </c>
      <c r="B14">
        <v>36.369999999999997</v>
      </c>
      <c r="C14" s="2">
        <v>9676</v>
      </c>
      <c r="D14" s="9">
        <f t="shared" si="0"/>
        <v>266.04344239758046</v>
      </c>
      <c r="E14" s="7">
        <f t="shared" si="1"/>
        <v>1.8191081557183655E-2</v>
      </c>
      <c r="F14" s="8">
        <f t="shared" si="4"/>
        <v>0.24092842948699875</v>
      </c>
      <c r="G14" s="7">
        <f t="shared" si="2"/>
        <v>8.0489354027012735E-3</v>
      </c>
      <c r="H14" s="8">
        <f t="shared" si="5"/>
        <v>7.7643346073239319E-2</v>
      </c>
      <c r="I14">
        <f t="shared" si="3"/>
        <v>3.146262193326789E-4</v>
      </c>
      <c r="J14" s="4"/>
      <c r="K14" s="4"/>
      <c r="L14" s="4"/>
      <c r="M14" s="4"/>
      <c r="N14" s="4"/>
      <c r="O14" s="4"/>
    </row>
    <row r="15" spans="1:15">
      <c r="A15" s="1" t="s">
        <v>370</v>
      </c>
      <c r="B15">
        <v>21.7</v>
      </c>
      <c r="C15" s="2">
        <v>5771</v>
      </c>
      <c r="D15" s="9">
        <f t="shared" si="0"/>
        <v>265.94470046082949</v>
      </c>
      <c r="E15" s="7">
        <f t="shared" si="1"/>
        <v>1.0849600213570367E-2</v>
      </c>
      <c r="F15" s="8">
        <f t="shared" si="4"/>
        <v>0.25177802970056912</v>
      </c>
      <c r="G15" s="7">
        <f t="shared" si="2"/>
        <v>4.8023617882490413E-3</v>
      </c>
      <c r="H15" s="8">
        <f t="shared" si="5"/>
        <v>8.244570786148836E-2</v>
      </c>
      <c r="I15">
        <f t="shared" si="3"/>
        <v>5.096100725309749E-4</v>
      </c>
      <c r="J15" s="4"/>
      <c r="K15" s="4"/>
      <c r="L15" s="4"/>
      <c r="M15" s="4"/>
      <c r="N15" s="4"/>
      <c r="O15" s="4"/>
    </row>
    <row r="16" spans="1:15">
      <c r="A16" s="1" t="s">
        <v>286</v>
      </c>
      <c r="B16">
        <v>33.450000000000003</v>
      </c>
      <c r="C16" s="2">
        <v>8737</v>
      </c>
      <c r="D16" s="9">
        <f t="shared" si="0"/>
        <v>261.19581464872942</v>
      </c>
      <c r="E16" s="7">
        <f t="shared" si="1"/>
        <v>1.642574199722133E-2</v>
      </c>
      <c r="F16" s="8">
        <f t="shared" si="4"/>
        <v>0.26820377169779047</v>
      </c>
      <c r="G16" s="7">
        <f t="shared" si="2"/>
        <v>7.4027189777387302E-3</v>
      </c>
      <c r="H16" s="8">
        <f t="shared" si="5"/>
        <v>8.9848426839227086E-2</v>
      </c>
      <c r="I16">
        <f t="shared" si="3"/>
        <v>1.0063126860364313E-4</v>
      </c>
      <c r="J16" s="4"/>
      <c r="K16" s="4"/>
      <c r="L16" s="4"/>
      <c r="M16" s="4"/>
      <c r="N16" s="4"/>
      <c r="O16" s="4"/>
    </row>
    <row r="17" spans="1:15">
      <c r="A17" s="1" t="s">
        <v>242</v>
      </c>
      <c r="B17">
        <v>6.3</v>
      </c>
      <c r="C17" s="2">
        <v>1618</v>
      </c>
      <c r="D17" s="9">
        <f t="shared" si="0"/>
        <v>256.82539682539681</v>
      </c>
      <c r="E17" s="7">
        <f t="shared" si="1"/>
        <v>3.0418737039606398E-3</v>
      </c>
      <c r="F17" s="8">
        <f t="shared" si="4"/>
        <v>0.27124564540175111</v>
      </c>
      <c r="G17" s="7">
        <f t="shared" si="2"/>
        <v>1.3942340675561734E-3</v>
      </c>
      <c r="H17" s="8">
        <f t="shared" si="5"/>
        <v>9.1242660906783263E-2</v>
      </c>
      <c r="I17">
        <f t="shared" si="3"/>
        <v>5.5373172883760313E-5</v>
      </c>
      <c r="J17" s="4"/>
      <c r="K17" s="4"/>
      <c r="L17" s="4"/>
      <c r="M17" s="4"/>
      <c r="N17" s="4"/>
      <c r="O17" s="4"/>
    </row>
    <row r="18" spans="1:15">
      <c r="A18" s="1" t="s">
        <v>168</v>
      </c>
      <c r="B18">
        <v>3.44</v>
      </c>
      <c r="C18" s="2">
        <v>881</v>
      </c>
      <c r="D18" s="9">
        <f t="shared" si="0"/>
        <v>256.10465116279067</v>
      </c>
      <c r="E18" s="7">
        <f t="shared" si="1"/>
        <v>1.6562983517857378E-3</v>
      </c>
      <c r="F18" s="8">
        <f t="shared" si="4"/>
        <v>0.27290194375353682</v>
      </c>
      <c r="G18" s="7">
        <f t="shared" si="2"/>
        <v>7.6129606228464073E-4</v>
      </c>
      <c r="H18" s="8">
        <f t="shared" si="5"/>
        <v>9.2003956969067907E-2</v>
      </c>
      <c r="I18">
        <f t="shared" si="3"/>
        <v>3.8094873977956301E-4</v>
      </c>
      <c r="J18" s="4"/>
      <c r="K18" s="4"/>
      <c r="L18" s="4"/>
      <c r="M18" s="4"/>
      <c r="N18" s="4"/>
      <c r="O18" s="4"/>
    </row>
    <row r="19" spans="1:15">
      <c r="A19" s="1" t="s">
        <v>439</v>
      </c>
      <c r="B19">
        <v>16.91</v>
      </c>
      <c r="C19" s="2">
        <v>3702</v>
      </c>
      <c r="D19" s="9">
        <f t="shared" si="0"/>
        <v>218.9237137788291</v>
      </c>
      <c r="E19" s="7">
        <f t="shared" si="1"/>
        <v>6.9598371149952338E-3</v>
      </c>
      <c r="F19" s="8">
        <f t="shared" si="4"/>
        <v>0.27986178086853208</v>
      </c>
      <c r="G19" s="7">
        <f t="shared" si="2"/>
        <v>3.7423012829166493E-3</v>
      </c>
      <c r="H19" s="8">
        <f t="shared" si="5"/>
        <v>9.5746258251984559E-2</v>
      </c>
      <c r="I19">
        <f t="shared" si="3"/>
        <v>9.5751691702367428E-4</v>
      </c>
      <c r="J19" s="4"/>
      <c r="K19" s="4"/>
      <c r="L19" s="4"/>
      <c r="M19" s="4"/>
      <c r="N19" s="4"/>
      <c r="O19" s="4"/>
    </row>
    <row r="20" spans="1:15">
      <c r="A20" s="1" t="s">
        <v>293</v>
      </c>
      <c r="B20">
        <v>42.05</v>
      </c>
      <c r="C20" s="2">
        <v>9149</v>
      </c>
      <c r="D20" s="9">
        <f t="shared" si="0"/>
        <v>217.57431629013081</v>
      </c>
      <c r="E20" s="7">
        <f t="shared" si="1"/>
        <v>1.7200310579441221E-2</v>
      </c>
      <c r="F20" s="8">
        <f t="shared" si="4"/>
        <v>0.2970620914479733</v>
      </c>
      <c r="G20" s="7">
        <f t="shared" si="2"/>
        <v>9.3059591334503314E-3</v>
      </c>
      <c r="H20" s="8">
        <f t="shared" si="5"/>
        <v>0.1050522173854349</v>
      </c>
      <c r="I20">
        <f t="shared" si="3"/>
        <v>8.1116528312080716E-5</v>
      </c>
      <c r="J20" s="4"/>
      <c r="K20" s="4"/>
      <c r="L20" s="4"/>
      <c r="M20" s="4"/>
      <c r="N20" s="4"/>
      <c r="O20" s="4"/>
    </row>
    <row r="21" spans="1:15">
      <c r="A21" s="1" t="s">
        <v>2</v>
      </c>
      <c r="B21">
        <v>3.49</v>
      </c>
      <c r="C21" s="2">
        <v>751</v>
      </c>
      <c r="D21" s="9">
        <f t="shared" si="0"/>
        <v>215.1862464183381</v>
      </c>
      <c r="E21" s="7">
        <f t="shared" si="1"/>
        <v>1.4118956438037334E-3</v>
      </c>
      <c r="F21" s="8">
        <f t="shared" si="4"/>
        <v>0.29847398709177703</v>
      </c>
      <c r="G21" s="7">
        <f t="shared" si="2"/>
        <v>7.7236141202715008E-4</v>
      </c>
      <c r="H21" s="8">
        <f t="shared" si="5"/>
        <v>0.10582457879746204</v>
      </c>
      <c r="I21">
        <f t="shared" si="3"/>
        <v>5.9810654624348203E-5</v>
      </c>
      <c r="J21" s="2"/>
      <c r="K21" s="2"/>
      <c r="L21" s="2"/>
      <c r="M21" s="2"/>
      <c r="N21" s="2"/>
      <c r="O21" s="2"/>
    </row>
    <row r="22" spans="1:15">
      <c r="A22" s="1" t="s">
        <v>13</v>
      </c>
      <c r="B22">
        <v>2.5499999999999998</v>
      </c>
      <c r="C22" s="2">
        <v>546</v>
      </c>
      <c r="D22" s="9">
        <f t="shared" si="0"/>
        <v>214.11764705882354</v>
      </c>
      <c r="E22" s="7">
        <f t="shared" si="1"/>
        <v>1.0264913735244187E-3</v>
      </c>
      <c r="F22" s="8">
        <f t="shared" si="4"/>
        <v>0.29950047846530142</v>
      </c>
      <c r="G22" s="7">
        <f t="shared" si="2"/>
        <v>5.6433283686797484E-4</v>
      </c>
      <c r="H22" s="8">
        <f t="shared" si="5"/>
        <v>0.10638891163433002</v>
      </c>
      <c r="I22">
        <f t="shared" si="3"/>
        <v>3.6251826475652837E-4</v>
      </c>
      <c r="J22" s="2"/>
      <c r="K22" s="2"/>
      <c r="L22" s="2"/>
      <c r="M22" s="2"/>
      <c r="N22" s="2"/>
      <c r="O22" s="2"/>
    </row>
    <row r="23" spans="1:15">
      <c r="A23" s="1" t="s">
        <v>359</v>
      </c>
      <c r="B23">
        <v>14.99</v>
      </c>
      <c r="C23" s="2">
        <v>3155</v>
      </c>
      <c r="D23" s="9">
        <f t="shared" si="0"/>
        <v>210.47364909939961</v>
      </c>
      <c r="E23" s="7">
        <f t="shared" si="1"/>
        <v>5.931465720640185E-3</v>
      </c>
      <c r="F23" s="8">
        <f t="shared" si="4"/>
        <v>0.30543194418594161</v>
      </c>
      <c r="G23" s="7">
        <f t="shared" si="2"/>
        <v>3.3173918528042919E-3</v>
      </c>
      <c r="H23" s="8">
        <f t="shared" si="5"/>
        <v>0.10970630348713431</v>
      </c>
      <c r="I23">
        <f t="shared" si="3"/>
        <v>4.4899521213018212E-5</v>
      </c>
      <c r="J23" s="2"/>
      <c r="K23" s="2"/>
      <c r="L23" s="2"/>
      <c r="M23" s="2"/>
      <c r="N23" s="2"/>
      <c r="O23" s="2"/>
    </row>
    <row r="24" spans="1:15">
      <c r="A24" s="1" t="s">
        <v>135</v>
      </c>
      <c r="B24">
        <v>1.72</v>
      </c>
      <c r="C24" s="2">
        <v>346</v>
      </c>
      <c r="D24" s="9">
        <f t="shared" si="0"/>
        <v>201.16279069767441</v>
      </c>
      <c r="E24" s="7">
        <f t="shared" si="1"/>
        <v>6.5048720739825801E-4</v>
      </c>
      <c r="F24" s="8">
        <f t="shared" si="4"/>
        <v>0.30608243139333985</v>
      </c>
      <c r="G24" s="7">
        <f t="shared" si="2"/>
        <v>3.8064803114232036E-4</v>
      </c>
      <c r="H24" s="8">
        <f t="shared" si="5"/>
        <v>0.11008695151827663</v>
      </c>
      <c r="I24">
        <f t="shared" si="3"/>
        <v>3.3251223177559186E-4</v>
      </c>
      <c r="J24" s="4"/>
      <c r="K24" s="4"/>
      <c r="L24" s="4"/>
      <c r="M24" s="4"/>
      <c r="N24" s="4"/>
      <c r="O24" s="4"/>
    </row>
    <row r="25" spans="1:15">
      <c r="A25" s="1" t="s">
        <v>246</v>
      </c>
      <c r="B25">
        <v>12.7</v>
      </c>
      <c r="C25" s="2">
        <v>2550</v>
      </c>
      <c r="D25" s="9">
        <f t="shared" si="0"/>
        <v>200.78740157480317</v>
      </c>
      <c r="E25" s="7">
        <f t="shared" si="1"/>
        <v>4.7940531181085485E-3</v>
      </c>
      <c r="F25" s="8">
        <f t="shared" si="4"/>
        <v>0.31087648451144839</v>
      </c>
      <c r="G25" s="7">
        <f t="shared" si="2"/>
        <v>2.8105988345973653E-3</v>
      </c>
      <c r="H25" s="8">
        <f t="shared" si="5"/>
        <v>0.11289755035287399</v>
      </c>
      <c r="I25">
        <f t="shared" si="3"/>
        <v>4.7431456733983135E-4</v>
      </c>
      <c r="J25" s="4"/>
      <c r="K25" s="4"/>
      <c r="L25" s="4"/>
      <c r="M25" s="4"/>
      <c r="N25" s="4"/>
      <c r="O25" s="4"/>
    </row>
    <row r="26" spans="1:15">
      <c r="A26" s="1" t="s">
        <v>28</v>
      </c>
      <c r="B26">
        <v>17.84</v>
      </c>
      <c r="C26" s="2">
        <v>3548</v>
      </c>
      <c r="D26" s="9">
        <f t="shared" si="0"/>
        <v>198.87892376681614</v>
      </c>
      <c r="E26" s="7">
        <f t="shared" si="1"/>
        <v>6.6703139070780904E-3</v>
      </c>
      <c r="F26" s="8">
        <f t="shared" si="4"/>
        <v>0.31754679841852651</v>
      </c>
      <c r="G26" s="7">
        <f t="shared" si="2"/>
        <v>3.9481167881273227E-3</v>
      </c>
      <c r="H26" s="8">
        <f t="shared" si="5"/>
        <v>0.11684566714100132</v>
      </c>
      <c r="I26">
        <f t="shared" si="3"/>
        <v>5.1979977037160119E-5</v>
      </c>
      <c r="J26" s="2"/>
      <c r="K26" s="2"/>
      <c r="L26" s="2"/>
      <c r="M26" s="2"/>
      <c r="N26" s="2"/>
      <c r="O26" s="2"/>
    </row>
    <row r="27" spans="1:15">
      <c r="A27" s="1" t="s">
        <v>209</v>
      </c>
      <c r="B27">
        <v>1.94</v>
      </c>
      <c r="C27" s="2">
        <v>384</v>
      </c>
      <c r="D27" s="9">
        <f t="shared" si="0"/>
        <v>197.93814432989691</v>
      </c>
      <c r="E27" s="7">
        <f t="shared" si="1"/>
        <v>7.219279989622285E-4</v>
      </c>
      <c r="F27" s="8">
        <f t="shared" si="4"/>
        <v>0.31826872641748871</v>
      </c>
      <c r="G27" s="7">
        <f t="shared" si="2"/>
        <v>4.2933557000936131E-4</v>
      </c>
      <c r="H27" s="8">
        <f t="shared" si="5"/>
        <v>0.11727500271101068</v>
      </c>
      <c r="I27">
        <f t="shared" si="3"/>
        <v>9.6160575981222435E-4</v>
      </c>
      <c r="J27" s="2"/>
      <c r="K27" s="2"/>
      <c r="L27" s="2"/>
      <c r="M27" s="2"/>
      <c r="N27" s="2"/>
      <c r="O27" s="2"/>
    </row>
    <row r="28" spans="1:15">
      <c r="A28" s="1" t="s">
        <v>301</v>
      </c>
      <c r="B28">
        <v>33.11</v>
      </c>
      <c r="C28" s="2">
        <v>6216</v>
      </c>
      <c r="D28" s="9">
        <f t="shared" si="0"/>
        <v>187.73784355179706</v>
      </c>
      <c r="E28" s="7">
        <f t="shared" si="1"/>
        <v>1.1686209483201074E-2</v>
      </c>
      <c r="F28" s="8">
        <f t="shared" si="4"/>
        <v>0.32995493590068981</v>
      </c>
      <c r="G28" s="7">
        <f t="shared" si="2"/>
        <v>7.3274745994896667E-3</v>
      </c>
      <c r="H28" s="8">
        <f t="shared" si="5"/>
        <v>0.12460247731050035</v>
      </c>
      <c r="I28">
        <f t="shared" si="3"/>
        <v>1.0538903843185232E-3</v>
      </c>
      <c r="J28" s="4"/>
      <c r="K28" s="4"/>
      <c r="L28" s="4"/>
      <c r="M28" s="4"/>
      <c r="N28" s="4"/>
      <c r="O28" s="4"/>
    </row>
    <row r="29" spans="1:15">
      <c r="A29" s="1" t="s">
        <v>83</v>
      </c>
      <c r="B29">
        <v>35.409999999999997</v>
      </c>
      <c r="C29" s="2">
        <v>6539</v>
      </c>
      <c r="D29" s="9">
        <f t="shared" si="0"/>
        <v>184.66534877153347</v>
      </c>
      <c r="E29" s="7">
        <f t="shared" si="1"/>
        <v>1.2293456211494823E-2</v>
      </c>
      <c r="F29" s="8">
        <f t="shared" si="4"/>
        <v>0.34224839211218461</v>
      </c>
      <c r="G29" s="7">
        <f t="shared" si="2"/>
        <v>7.8364806876450935E-3</v>
      </c>
      <c r="H29" s="8">
        <f t="shared" si="5"/>
        <v>0.13243895799814545</v>
      </c>
      <c r="I29">
        <f t="shared" si="3"/>
        <v>7.4052552694263418E-5</v>
      </c>
      <c r="J29" s="4"/>
      <c r="K29" s="4"/>
      <c r="L29" s="4"/>
      <c r="M29" s="4"/>
      <c r="N29" s="4"/>
      <c r="O29" s="4"/>
    </row>
    <row r="30" spans="1:15">
      <c r="A30" s="1" t="s">
        <v>129</v>
      </c>
      <c r="B30">
        <v>2.48</v>
      </c>
      <c r="C30" s="2">
        <v>457</v>
      </c>
      <c r="D30" s="9">
        <f t="shared" si="0"/>
        <v>184.2741935483871</v>
      </c>
      <c r="E30" s="7">
        <f t="shared" si="1"/>
        <v>8.5916951959827718E-4</v>
      </c>
      <c r="F30" s="8">
        <f t="shared" si="4"/>
        <v>0.34310756163178291</v>
      </c>
      <c r="G30" s="7">
        <f t="shared" si="2"/>
        <v>5.4884134722846191E-4</v>
      </c>
      <c r="H30" s="8">
        <f t="shared" si="5"/>
        <v>0.13298779934537391</v>
      </c>
      <c r="I30">
        <f t="shared" si="3"/>
        <v>4.734844076307726E-4</v>
      </c>
      <c r="J30" s="4"/>
      <c r="K30" s="4"/>
      <c r="L30" s="4"/>
      <c r="M30" s="4"/>
      <c r="N30" s="4"/>
      <c r="O30" s="4"/>
    </row>
    <row r="31" spans="1:15">
      <c r="A31" s="1" t="s">
        <v>85</v>
      </c>
      <c r="B31">
        <v>15.6</v>
      </c>
      <c r="C31" s="2">
        <v>2844</v>
      </c>
      <c r="D31" s="9">
        <f t="shared" si="0"/>
        <v>182.30769230769232</v>
      </c>
      <c r="E31" s="7">
        <f t="shared" si="1"/>
        <v>5.3467792423140051E-3</v>
      </c>
      <c r="F31" s="8">
        <f t="shared" si="4"/>
        <v>0.34845434087409694</v>
      </c>
      <c r="G31" s="7">
        <f t="shared" si="2"/>
        <v>3.4523891196629052E-3</v>
      </c>
      <c r="H31" s="8">
        <f t="shared" si="5"/>
        <v>0.13644018846503683</v>
      </c>
      <c r="I31">
        <f t="shared" si="3"/>
        <v>7.3231084515379408E-4</v>
      </c>
      <c r="J31" s="4"/>
      <c r="K31" s="4"/>
      <c r="L31" s="4"/>
      <c r="M31" s="4"/>
      <c r="N31" s="4"/>
      <c r="O31" s="4"/>
    </row>
    <row r="32" spans="1:15">
      <c r="A32" s="1" t="s">
        <v>382</v>
      </c>
      <c r="B32">
        <v>23.55</v>
      </c>
      <c r="C32" s="2">
        <v>4225</v>
      </c>
      <c r="D32" s="9">
        <f t="shared" si="0"/>
        <v>179.40552016985137</v>
      </c>
      <c r="E32" s="7">
        <f t="shared" si="1"/>
        <v>7.9430880094151449E-3</v>
      </c>
      <c r="F32" s="8">
        <f t="shared" si="4"/>
        <v>0.35639742888351206</v>
      </c>
      <c r="G32" s="7">
        <f t="shared" si="2"/>
        <v>5.2117797287218864E-3</v>
      </c>
      <c r="H32" s="8">
        <f t="shared" si="5"/>
        <v>0.14165196819375872</v>
      </c>
      <c r="I32">
        <f t="shared" si="3"/>
        <v>5.0299224825994804E-5</v>
      </c>
      <c r="J32" s="2"/>
      <c r="K32" s="2"/>
      <c r="L32" s="2"/>
      <c r="M32" s="2"/>
      <c r="N32" s="2"/>
      <c r="O32" s="2"/>
    </row>
    <row r="33" spans="1:15">
      <c r="A33" s="1" t="s">
        <v>45</v>
      </c>
      <c r="B33">
        <v>1.6</v>
      </c>
      <c r="C33" s="2">
        <v>285</v>
      </c>
      <c r="D33" s="9">
        <f t="shared" si="0"/>
        <v>178.125</v>
      </c>
      <c r="E33" s="7">
        <f t="shared" si="1"/>
        <v>5.3580593672977901E-4</v>
      </c>
      <c r="F33" s="8">
        <f t="shared" si="4"/>
        <v>0.35693323482024186</v>
      </c>
      <c r="G33" s="7">
        <f t="shared" si="2"/>
        <v>3.5409119176029802E-4</v>
      </c>
      <c r="H33" s="8">
        <f t="shared" si="5"/>
        <v>0.14200605938551902</v>
      </c>
      <c r="I33">
        <f t="shared" si="3"/>
        <v>3.688976648358322E-5</v>
      </c>
      <c r="J33" s="2"/>
      <c r="K33" s="2"/>
      <c r="L33" s="2"/>
      <c r="M33" s="2"/>
      <c r="N33" s="2"/>
      <c r="O33" s="2"/>
    </row>
    <row r="34" spans="1:15">
      <c r="A34" s="1" t="s">
        <v>146</v>
      </c>
      <c r="B34">
        <v>1.17</v>
      </c>
      <c r="C34" s="2">
        <v>208</v>
      </c>
      <c r="D34" s="9">
        <f t="shared" si="0"/>
        <v>177.7777777777778</v>
      </c>
      <c r="E34" s="7">
        <f t="shared" si="1"/>
        <v>3.9104433277120708E-4</v>
      </c>
      <c r="F34" s="8">
        <f t="shared" si="4"/>
        <v>0.35732427915301307</v>
      </c>
      <c r="G34" s="7">
        <f t="shared" si="2"/>
        <v>2.5892918397471787E-4</v>
      </c>
      <c r="H34" s="8">
        <f t="shared" si="5"/>
        <v>0.14226498856949374</v>
      </c>
      <c r="I34">
        <f t="shared" si="3"/>
        <v>3.1481878935785135E-5</v>
      </c>
      <c r="J34" s="4"/>
      <c r="K34" s="4"/>
      <c r="L34" s="4"/>
      <c r="M34" s="4"/>
      <c r="N34" s="4"/>
      <c r="O34" s="4"/>
    </row>
    <row r="35" spans="1:15">
      <c r="A35" s="1" t="s">
        <v>199</v>
      </c>
      <c r="B35">
        <v>0.99</v>
      </c>
      <c r="C35" s="2">
        <v>175</v>
      </c>
      <c r="D35" s="9">
        <f t="shared" si="0"/>
        <v>176.76767676767676</v>
      </c>
      <c r="E35" s="7">
        <f t="shared" si="1"/>
        <v>3.2900364536039058E-4</v>
      </c>
      <c r="F35" s="8">
        <f t="shared" si="4"/>
        <v>0.35765328279837344</v>
      </c>
      <c r="G35" s="7">
        <f t="shared" si="2"/>
        <v>2.1909392490168439E-4</v>
      </c>
      <c r="H35" s="8">
        <f t="shared" si="5"/>
        <v>0.14248408249439543</v>
      </c>
      <c r="I35">
        <f t="shared" si="3"/>
        <v>5.6009655843403117E-5</v>
      </c>
      <c r="J35" s="4"/>
      <c r="K35" s="4"/>
      <c r="L35" s="4"/>
      <c r="M35" s="4"/>
      <c r="N35" s="4"/>
      <c r="O35" s="4"/>
    </row>
    <row r="36" spans="1:15">
      <c r="A36" s="1" t="s">
        <v>12</v>
      </c>
      <c r="B36">
        <v>1.75</v>
      </c>
      <c r="C36" s="2">
        <v>308</v>
      </c>
      <c r="D36" s="9">
        <f t="shared" si="0"/>
        <v>176</v>
      </c>
      <c r="E36" s="7">
        <f t="shared" si="1"/>
        <v>5.7904641583428741E-4</v>
      </c>
      <c r="F36" s="8">
        <f t="shared" si="4"/>
        <v>0.35823232921420772</v>
      </c>
      <c r="G36" s="7">
        <f t="shared" si="2"/>
        <v>3.8728724098782593E-4</v>
      </c>
      <c r="H36" s="8">
        <f t="shared" si="5"/>
        <v>0.14287136973538325</v>
      </c>
      <c r="I36">
        <f t="shared" si="3"/>
        <v>8.8015173468201924E-5</v>
      </c>
      <c r="J36" s="2"/>
      <c r="K36" s="2"/>
      <c r="L36" s="2"/>
      <c r="M36" s="2"/>
      <c r="N36" s="2"/>
      <c r="O36" s="2"/>
    </row>
    <row r="37" spans="1:15">
      <c r="A37" s="1" t="s">
        <v>105</v>
      </c>
      <c r="B37">
        <v>2.75</v>
      </c>
      <c r="C37" s="2">
        <v>484</v>
      </c>
      <c r="D37" s="9">
        <f t="shared" si="0"/>
        <v>176</v>
      </c>
      <c r="E37" s="7">
        <f t="shared" si="1"/>
        <v>9.0993008202530884E-4</v>
      </c>
      <c r="F37" s="8">
        <f t="shared" si="4"/>
        <v>0.35914225929623306</v>
      </c>
      <c r="G37" s="7">
        <f t="shared" si="2"/>
        <v>6.0859423583801216E-4</v>
      </c>
      <c r="H37" s="8">
        <f t="shared" si="5"/>
        <v>0.14347996397122126</v>
      </c>
      <c r="I37">
        <f t="shared" si="3"/>
        <v>5.0079664874476404E-5</v>
      </c>
      <c r="J37" s="2"/>
      <c r="K37" s="2"/>
      <c r="L37" s="2"/>
      <c r="M37" s="2"/>
      <c r="N37" s="2"/>
      <c r="O37" s="2"/>
    </row>
    <row r="38" spans="1:15">
      <c r="A38" s="1" t="s">
        <v>115</v>
      </c>
      <c r="B38">
        <v>1.56</v>
      </c>
      <c r="C38" s="2">
        <v>274</v>
      </c>
      <c r="D38" s="9">
        <f t="shared" si="0"/>
        <v>175.64102564102564</v>
      </c>
      <c r="E38" s="7">
        <f t="shared" si="1"/>
        <v>5.1512570759284018E-4</v>
      </c>
      <c r="F38" s="8">
        <f t="shared" si="4"/>
        <v>0.35965738500382588</v>
      </c>
      <c r="G38" s="7">
        <f t="shared" si="2"/>
        <v>3.4523891196629056E-4</v>
      </c>
      <c r="H38" s="8">
        <f t="shared" si="5"/>
        <v>0.14382520288318754</v>
      </c>
      <c r="I38">
        <f t="shared" si="3"/>
        <v>3.8143950958952066E-4</v>
      </c>
      <c r="J38" s="2"/>
      <c r="K38" s="2"/>
      <c r="L38" s="2"/>
      <c r="M38" s="2"/>
      <c r="N38" s="2"/>
      <c r="O38" s="2"/>
    </row>
    <row r="39" spans="1:15">
      <c r="A39" s="1" t="s">
        <v>96</v>
      </c>
      <c r="B39">
        <v>11.77</v>
      </c>
      <c r="C39" s="2">
        <v>2054</v>
      </c>
      <c r="D39" s="9">
        <f t="shared" si="0"/>
        <v>174.51146983857265</v>
      </c>
      <c r="E39" s="7">
        <f t="shared" si="1"/>
        <v>3.8615627861156702E-3</v>
      </c>
      <c r="F39" s="8">
        <f t="shared" si="4"/>
        <v>0.36351894778994154</v>
      </c>
      <c r="G39" s="7">
        <f t="shared" si="2"/>
        <v>2.6047833293866918E-3</v>
      </c>
      <c r="H39" s="8">
        <f t="shared" si="5"/>
        <v>0.14642998621257422</v>
      </c>
      <c r="I39">
        <f t="shared" si="3"/>
        <v>3.1532938035004621E-5</v>
      </c>
      <c r="J39" s="2"/>
      <c r="K39" s="2"/>
      <c r="L39" s="2"/>
      <c r="M39" s="2"/>
      <c r="N39" s="2"/>
      <c r="O39" s="2"/>
    </row>
    <row r="40" spans="1:15">
      <c r="A40" s="1" t="s">
        <v>176</v>
      </c>
      <c r="B40">
        <v>0.96</v>
      </c>
      <c r="C40" s="2">
        <v>166</v>
      </c>
      <c r="D40" s="9">
        <f t="shared" si="0"/>
        <v>172.91666666666669</v>
      </c>
      <c r="E40" s="7">
        <f t="shared" si="1"/>
        <v>3.1208345788471338E-4</v>
      </c>
      <c r="F40" s="8">
        <f t="shared" si="4"/>
        <v>0.36383103124782623</v>
      </c>
      <c r="G40" s="7">
        <f t="shared" si="2"/>
        <v>2.1245471505617879E-4</v>
      </c>
      <c r="H40" s="8">
        <f t="shared" si="5"/>
        <v>0.1466424409276304</v>
      </c>
      <c r="I40">
        <f t="shared" si="3"/>
        <v>1.8172792996666576E-4</v>
      </c>
      <c r="J40" s="2"/>
      <c r="K40" s="2"/>
      <c r="L40" s="2"/>
      <c r="M40" s="2"/>
      <c r="N40" s="2"/>
      <c r="O40" s="2"/>
    </row>
    <row r="41" spans="1:15">
      <c r="A41" s="1" t="s">
        <v>190</v>
      </c>
      <c r="B41">
        <v>5.52</v>
      </c>
      <c r="C41" s="2">
        <v>953</v>
      </c>
      <c r="D41" s="9">
        <f t="shared" si="0"/>
        <v>172.6449275362319</v>
      </c>
      <c r="E41" s="7">
        <f t="shared" si="1"/>
        <v>1.7916598515911556E-3</v>
      </c>
      <c r="F41" s="8">
        <f t="shared" si="4"/>
        <v>0.36562269109941736</v>
      </c>
      <c r="G41" s="7">
        <f t="shared" si="2"/>
        <v>1.2216146115730279E-3</v>
      </c>
      <c r="H41" s="8">
        <f t="shared" si="5"/>
        <v>0.14786405553920343</v>
      </c>
      <c r="I41">
        <f t="shared" si="3"/>
        <v>1.344542355309411E-4</v>
      </c>
      <c r="J41" s="2"/>
      <c r="K41" s="2"/>
      <c r="L41" s="2"/>
      <c r="M41" s="2"/>
      <c r="N41" s="2"/>
      <c r="O41" s="2"/>
    </row>
    <row r="42" spans="1:15">
      <c r="A42" s="1" t="s">
        <v>309</v>
      </c>
      <c r="B42">
        <v>4.07</v>
      </c>
      <c r="C42" s="2">
        <v>701</v>
      </c>
      <c r="D42" s="9">
        <f t="shared" si="0"/>
        <v>172.23587223587222</v>
      </c>
      <c r="E42" s="7">
        <f t="shared" si="1"/>
        <v>1.3178946022721933E-3</v>
      </c>
      <c r="F42" s="8">
        <f t="shared" si="4"/>
        <v>0.36694058570168958</v>
      </c>
      <c r="G42" s="7">
        <f t="shared" si="2"/>
        <v>9.0071946904025804E-4</v>
      </c>
      <c r="H42" s="8">
        <f t="shared" si="5"/>
        <v>0.14876477500824367</v>
      </c>
      <c r="I42">
        <f t="shared" si="3"/>
        <v>1.0320753134454713E-3</v>
      </c>
      <c r="J42" s="4"/>
      <c r="K42" s="4"/>
      <c r="L42" s="4"/>
      <c r="M42" s="4"/>
      <c r="N42" s="4"/>
      <c r="O42" s="4"/>
    </row>
    <row r="43" spans="1:15">
      <c r="A43" s="1" t="s">
        <v>181</v>
      </c>
      <c r="B43">
        <v>30.46</v>
      </c>
      <c r="C43" s="2">
        <v>5154</v>
      </c>
      <c r="D43" s="9">
        <f t="shared" si="0"/>
        <v>169.20551543007221</v>
      </c>
      <c r="E43" s="7">
        <f t="shared" si="1"/>
        <v>9.6896273610711601E-3</v>
      </c>
      <c r="F43" s="8">
        <f t="shared" si="4"/>
        <v>0.37663021306276073</v>
      </c>
      <c r="G43" s="7">
        <f t="shared" si="2"/>
        <v>6.7410110631366729E-3</v>
      </c>
      <c r="H43" s="8">
        <f t="shared" si="5"/>
        <v>0.15550578607138035</v>
      </c>
      <c r="I43">
        <f t="shared" si="3"/>
        <v>4.4047028556854634E-4</v>
      </c>
      <c r="J43" s="4"/>
      <c r="K43" s="4"/>
      <c r="L43" s="4"/>
      <c r="M43" s="4"/>
      <c r="N43" s="4"/>
      <c r="O43" s="4"/>
    </row>
    <row r="44" spans="1:15">
      <c r="A44" s="1" t="s">
        <v>26</v>
      </c>
      <c r="B44">
        <v>12.51</v>
      </c>
      <c r="C44" s="2">
        <v>2060</v>
      </c>
      <c r="D44" s="9">
        <f t="shared" si="0"/>
        <v>164.66826538768984</v>
      </c>
      <c r="E44" s="7">
        <f t="shared" si="1"/>
        <v>3.872842911099455E-3</v>
      </c>
      <c r="F44" s="8">
        <f t="shared" si="4"/>
        <v>0.38050305597386019</v>
      </c>
      <c r="G44" s="7">
        <f t="shared" si="2"/>
        <v>2.7685505055758297E-3</v>
      </c>
      <c r="H44" s="8">
        <f t="shared" si="5"/>
        <v>0.15827433657695619</v>
      </c>
      <c r="I44">
        <f t="shared" si="3"/>
        <v>7.9166447673755663E-4</v>
      </c>
      <c r="J44" s="4"/>
      <c r="K44" s="4"/>
      <c r="L44" s="4"/>
      <c r="M44" s="4"/>
      <c r="N44" s="4"/>
      <c r="O44" s="4"/>
    </row>
    <row r="45" spans="1:15">
      <c r="A45" s="1" t="s">
        <v>193</v>
      </c>
      <c r="B45">
        <v>22.14</v>
      </c>
      <c r="C45" s="2">
        <v>3605</v>
      </c>
      <c r="D45" s="9">
        <f t="shared" si="0"/>
        <v>162.8274616079494</v>
      </c>
      <c r="E45" s="7">
        <f t="shared" si="1"/>
        <v>6.7774750944240465E-3</v>
      </c>
      <c r="F45" s="8">
        <f t="shared" si="4"/>
        <v>0.38728053106828425</v>
      </c>
      <c r="G45" s="7">
        <f t="shared" si="2"/>
        <v>4.8997368659831238E-3</v>
      </c>
      <c r="H45" s="8">
        <f t="shared" si="5"/>
        <v>0.16317407344293933</v>
      </c>
      <c r="I45">
        <f t="shared" si="3"/>
        <v>1.6656923564735415E-4</v>
      </c>
      <c r="J45" s="4"/>
      <c r="K45" s="4"/>
      <c r="L45" s="4"/>
      <c r="M45" s="4"/>
      <c r="N45" s="4"/>
      <c r="O45" s="4"/>
    </row>
    <row r="46" spans="1:15">
      <c r="A46" s="1" t="s">
        <v>389</v>
      </c>
      <c r="B46">
        <v>4.6100000000000003</v>
      </c>
      <c r="C46" s="2">
        <v>745</v>
      </c>
      <c r="D46" s="9">
        <f t="shared" si="0"/>
        <v>161.6052060737527</v>
      </c>
      <c r="E46" s="7">
        <f t="shared" si="1"/>
        <v>1.4006155188199486E-3</v>
      </c>
      <c r="F46" s="8">
        <f t="shared" si="4"/>
        <v>0.38868114658710418</v>
      </c>
      <c r="G46" s="7">
        <f t="shared" si="2"/>
        <v>1.0202252462593586E-3</v>
      </c>
      <c r="H46" s="8">
        <f t="shared" si="5"/>
        <v>0.16419429868919869</v>
      </c>
      <c r="I46">
        <f t="shared" si="3"/>
        <v>1.0615433868915725E-4</v>
      </c>
      <c r="J46" s="2"/>
      <c r="K46" s="2"/>
      <c r="L46" s="2"/>
      <c r="M46" s="2"/>
      <c r="N46" s="2"/>
      <c r="O46" s="2"/>
    </row>
    <row r="47" spans="1:15">
      <c r="A47" s="1" t="s">
        <v>73</v>
      </c>
      <c r="B47">
        <v>2.91</v>
      </c>
      <c r="C47" s="2">
        <v>467</v>
      </c>
      <c r="D47" s="9">
        <f t="shared" si="0"/>
        <v>160.48109965635737</v>
      </c>
      <c r="E47" s="7">
        <f t="shared" si="1"/>
        <v>8.7796972790458517E-4</v>
      </c>
      <c r="F47" s="8">
        <f t="shared" si="4"/>
        <v>0.38955911631500878</v>
      </c>
      <c r="G47" s="7">
        <f t="shared" si="2"/>
        <v>6.4400335501404202E-4</v>
      </c>
      <c r="H47" s="8">
        <f t="shared" si="5"/>
        <v>0.16483830204421274</v>
      </c>
      <c r="I47">
        <f t="shared" si="3"/>
        <v>2.5933358352386859E-4</v>
      </c>
      <c r="J47" s="4"/>
      <c r="K47" s="4"/>
      <c r="L47" s="4"/>
      <c r="M47" s="4"/>
      <c r="N47" s="4"/>
      <c r="O47" s="4"/>
    </row>
    <row r="48" spans="1:15">
      <c r="A48" s="1" t="s">
        <v>298</v>
      </c>
      <c r="B48">
        <v>7.07</v>
      </c>
      <c r="C48" s="2">
        <v>1130</v>
      </c>
      <c r="D48" s="9">
        <f t="shared" si="0"/>
        <v>159.83026874115981</v>
      </c>
      <c r="E48" s="7">
        <f t="shared" si="1"/>
        <v>2.1244235386128078E-3</v>
      </c>
      <c r="F48" s="8">
        <f t="shared" si="4"/>
        <v>0.39168353985362159</v>
      </c>
      <c r="G48" s="7">
        <f t="shared" si="2"/>
        <v>1.5646404535908168E-3</v>
      </c>
      <c r="H48" s="8">
        <f t="shared" si="5"/>
        <v>0.16640294249780355</v>
      </c>
      <c r="I48">
        <f t="shared" si="3"/>
        <v>1.125554114255467E-4</v>
      </c>
      <c r="J48" s="4"/>
      <c r="K48" s="4"/>
      <c r="L48" s="4"/>
      <c r="M48" s="4"/>
      <c r="N48" s="4"/>
      <c r="O48" s="4"/>
    </row>
    <row r="49" spans="1:15">
      <c r="A49" s="1" t="s">
        <v>204</v>
      </c>
      <c r="B49">
        <v>3.02</v>
      </c>
      <c r="C49" s="2">
        <v>477</v>
      </c>
      <c r="D49" s="9">
        <f t="shared" si="0"/>
        <v>157.94701986754967</v>
      </c>
      <c r="E49" s="7">
        <f t="shared" si="1"/>
        <v>8.9676993621089327E-4</v>
      </c>
      <c r="F49" s="8">
        <f t="shared" si="4"/>
        <v>0.39258030978983249</v>
      </c>
      <c r="G49" s="7">
        <f t="shared" si="2"/>
        <v>6.6834712444756251E-4</v>
      </c>
      <c r="H49" s="8">
        <f t="shared" si="5"/>
        <v>0.1670712896222511</v>
      </c>
      <c r="I49">
        <f t="shared" si="3"/>
        <v>2.0527393009917017E-4</v>
      </c>
      <c r="J49" s="4"/>
      <c r="K49" s="4"/>
      <c r="L49" s="4"/>
      <c r="M49" s="4"/>
      <c r="N49" s="4"/>
      <c r="O49" s="4"/>
    </row>
    <row r="50" spans="1:15">
      <c r="A50" s="1" t="s">
        <v>71</v>
      </c>
      <c r="B50">
        <v>5.32</v>
      </c>
      <c r="C50" s="2">
        <v>818</v>
      </c>
      <c r="D50" s="9">
        <f t="shared" si="0"/>
        <v>153.75939849624061</v>
      </c>
      <c r="E50" s="7">
        <f t="shared" si="1"/>
        <v>1.5378570394559972E-3</v>
      </c>
      <c r="F50" s="8">
        <f t="shared" si="4"/>
        <v>0.39411816682928846</v>
      </c>
      <c r="G50" s="7">
        <f t="shared" si="2"/>
        <v>1.1773532126029909E-3</v>
      </c>
      <c r="H50" s="8">
        <f t="shared" si="5"/>
        <v>0.16824864283485408</v>
      </c>
      <c r="I50">
        <f t="shared" si="3"/>
        <v>2.5651097893593378E-4</v>
      </c>
      <c r="J50" s="4"/>
      <c r="K50" s="4"/>
      <c r="L50" s="4"/>
      <c r="M50" s="4"/>
      <c r="N50" s="4"/>
      <c r="O50" s="4"/>
    </row>
    <row r="51" spans="1:15">
      <c r="A51" s="1" t="s">
        <v>173</v>
      </c>
      <c r="B51">
        <v>6.64</v>
      </c>
      <c r="C51" s="2">
        <v>1020</v>
      </c>
      <c r="D51" s="9">
        <f t="shared" si="0"/>
        <v>153.6144578313253</v>
      </c>
      <c r="E51" s="7">
        <f t="shared" si="1"/>
        <v>1.9176212472434195E-3</v>
      </c>
      <c r="F51" s="8">
        <f t="shared" si="4"/>
        <v>0.39603578807653189</v>
      </c>
      <c r="G51" s="7">
        <f t="shared" si="2"/>
        <v>1.4694784458052367E-3</v>
      </c>
      <c r="H51" s="8">
        <f t="shared" si="5"/>
        <v>0.16971812128065933</v>
      </c>
      <c r="I51">
        <f t="shared" si="3"/>
        <v>4.3005593518050111E-4</v>
      </c>
      <c r="J51" s="4"/>
      <c r="K51" s="4"/>
      <c r="L51" s="4"/>
      <c r="M51" s="4"/>
      <c r="N51" s="4"/>
      <c r="O51" s="4"/>
    </row>
    <row r="52" spans="1:15">
      <c r="A52" s="1" t="s">
        <v>392</v>
      </c>
      <c r="B52">
        <v>10.95</v>
      </c>
      <c r="C52" s="2">
        <v>1660</v>
      </c>
      <c r="D52" s="9">
        <f t="shared" si="0"/>
        <v>151.59817351598176</v>
      </c>
      <c r="E52" s="7">
        <f t="shared" si="1"/>
        <v>3.1208345788471337E-3</v>
      </c>
      <c r="F52" s="8">
        <f t="shared" si="4"/>
        <v>0.39915662265537905</v>
      </c>
      <c r="G52" s="7">
        <f t="shared" si="2"/>
        <v>2.4233115936095392E-3</v>
      </c>
      <c r="H52" s="8">
        <f t="shared" si="5"/>
        <v>0.17214143287426886</v>
      </c>
      <c r="I52">
        <f t="shared" si="3"/>
        <v>1.228556818395482E-4</v>
      </c>
      <c r="J52" s="4"/>
      <c r="K52" s="4"/>
      <c r="L52" s="4"/>
      <c r="M52" s="4"/>
      <c r="N52" s="4"/>
      <c r="O52" s="4"/>
    </row>
    <row r="53" spans="1:15">
      <c r="A53" s="1" t="s">
        <v>92</v>
      </c>
      <c r="B53">
        <v>3.12</v>
      </c>
      <c r="C53" s="2">
        <v>472</v>
      </c>
      <c r="D53" s="9">
        <f t="shared" si="0"/>
        <v>151.28205128205127</v>
      </c>
      <c r="E53" s="7">
        <f t="shared" si="1"/>
        <v>8.8736983205773916E-4</v>
      </c>
      <c r="F53" s="8">
        <f t="shared" si="4"/>
        <v>0.40004399248743677</v>
      </c>
      <c r="G53" s="7">
        <f t="shared" si="2"/>
        <v>6.9047782393258112E-4</v>
      </c>
      <c r="H53" s="8">
        <f t="shared" si="5"/>
        <v>0.17283191069820145</v>
      </c>
      <c r="I53">
        <f t="shared" si="3"/>
        <v>1.5575463800653055E-4</v>
      </c>
      <c r="J53" s="2"/>
      <c r="K53" s="2"/>
      <c r="L53" s="2"/>
      <c r="M53" s="2"/>
      <c r="N53" s="2"/>
      <c r="O53" s="2"/>
    </row>
    <row r="54" spans="1:15">
      <c r="A54" s="1" t="s">
        <v>81</v>
      </c>
      <c r="B54">
        <v>3.91</v>
      </c>
      <c r="C54" s="2">
        <v>586</v>
      </c>
      <c r="D54" s="9">
        <f t="shared" si="0"/>
        <v>149.87212276214834</v>
      </c>
      <c r="E54" s="7">
        <f t="shared" si="1"/>
        <v>1.1016922067496509E-3</v>
      </c>
      <c r="F54" s="8">
        <f t="shared" si="4"/>
        <v>0.40114568469418643</v>
      </c>
      <c r="G54" s="7">
        <f t="shared" si="2"/>
        <v>8.6531034986422829E-4</v>
      </c>
      <c r="H54" s="8">
        <f t="shared" si="5"/>
        <v>0.17369722104806568</v>
      </c>
      <c r="I54">
        <f t="shared" si="3"/>
        <v>1.9403818642335646E-4</v>
      </c>
      <c r="J54" s="4"/>
      <c r="K54" s="4"/>
      <c r="L54" s="4"/>
      <c r="M54" s="4"/>
      <c r="N54" s="4"/>
      <c r="O54" s="4"/>
    </row>
    <row r="55" spans="1:15">
      <c r="A55" s="1" t="s">
        <v>118</v>
      </c>
      <c r="B55">
        <v>4.79</v>
      </c>
      <c r="C55" s="2">
        <v>708</v>
      </c>
      <c r="D55" s="9">
        <f t="shared" si="0"/>
        <v>147.80793319415449</v>
      </c>
      <c r="E55" s="7">
        <f t="shared" si="1"/>
        <v>1.3310547480866089E-3</v>
      </c>
      <c r="F55" s="8">
        <f t="shared" si="4"/>
        <v>0.40247673944227302</v>
      </c>
      <c r="G55" s="7">
        <f t="shared" si="2"/>
        <v>1.0600605053323921E-3</v>
      </c>
      <c r="H55" s="8">
        <f t="shared" si="5"/>
        <v>0.17475728155339806</v>
      </c>
      <c r="I55">
        <f t="shared" si="3"/>
        <v>1.2468148649431854E-3</v>
      </c>
      <c r="J55" s="4"/>
      <c r="K55" s="4"/>
      <c r="L55" s="4"/>
      <c r="M55" s="4"/>
      <c r="N55" s="4"/>
      <c r="O55" s="4"/>
    </row>
    <row r="56" spans="1:15">
      <c r="A56" s="1" t="s">
        <v>52</v>
      </c>
      <c r="B56">
        <v>30.7</v>
      </c>
      <c r="C56" s="2">
        <v>4528</v>
      </c>
      <c r="D56" s="9">
        <f t="shared" si="0"/>
        <v>147.49185667752442</v>
      </c>
      <c r="E56" s="7">
        <f t="shared" si="1"/>
        <v>8.5127343210962773E-3</v>
      </c>
      <c r="F56" s="8">
        <f t="shared" si="4"/>
        <v>0.41098947376336931</v>
      </c>
      <c r="G56" s="7">
        <f t="shared" si="2"/>
        <v>6.7941247419007174E-3</v>
      </c>
      <c r="H56" s="8">
        <f t="shared" si="5"/>
        <v>0.18155140629529878</v>
      </c>
      <c r="I56">
        <f t="shared" si="3"/>
        <v>9.4681607066809947E-4</v>
      </c>
      <c r="J56" s="4"/>
      <c r="K56" s="4"/>
      <c r="L56" s="4"/>
      <c r="M56" s="4"/>
      <c r="N56" s="4"/>
      <c r="O56" s="4"/>
    </row>
    <row r="57" spans="1:15">
      <c r="A57" s="1" t="s">
        <v>273</v>
      </c>
      <c r="B57">
        <v>23.24</v>
      </c>
      <c r="C57" s="2">
        <v>3419</v>
      </c>
      <c r="D57" s="9">
        <f t="shared" si="0"/>
        <v>147.11703958691911</v>
      </c>
      <c r="E57" s="7">
        <f t="shared" si="1"/>
        <v>6.427791219926717E-3</v>
      </c>
      <c r="F57" s="8">
        <f t="shared" si="4"/>
        <v>0.41741726498329601</v>
      </c>
      <c r="G57" s="7">
        <f t="shared" si="2"/>
        <v>5.1431745603183277E-3</v>
      </c>
      <c r="H57" s="8">
        <f t="shared" si="5"/>
        <v>0.1866945808556171</v>
      </c>
      <c r="I57">
        <f t="shared" si="3"/>
        <v>1.4926868034978447E-4</v>
      </c>
      <c r="J57" s="4"/>
      <c r="K57" s="4"/>
      <c r="L57" s="4"/>
      <c r="M57" s="4"/>
      <c r="N57" s="4"/>
      <c r="O57" s="4"/>
    </row>
    <row r="58" spans="1:15">
      <c r="A58" s="1" t="s">
        <v>410</v>
      </c>
      <c r="B58">
        <v>3.66</v>
      </c>
      <c r="C58" s="2">
        <v>538</v>
      </c>
      <c r="D58" s="9">
        <f t="shared" si="0"/>
        <v>146.99453551912569</v>
      </c>
      <c r="E58" s="7">
        <f t="shared" si="1"/>
        <v>1.0114512068793722E-3</v>
      </c>
      <c r="F58" s="8">
        <f t="shared" si="4"/>
        <v>0.41842871619017541</v>
      </c>
      <c r="G58" s="7">
        <f t="shared" si="2"/>
        <v>8.0998360115168172E-4</v>
      </c>
      <c r="H58" s="8">
        <f t="shared" si="5"/>
        <v>0.18750456445676877</v>
      </c>
      <c r="I58">
        <f t="shared" si="3"/>
        <v>5.7575510935216345E-4</v>
      </c>
      <c r="J58" s="2"/>
      <c r="K58" s="2"/>
      <c r="L58" s="2"/>
      <c r="M58" s="2"/>
      <c r="N58" s="2"/>
      <c r="O58" s="2"/>
    </row>
    <row r="59" spans="1:15">
      <c r="A59" s="1" t="s">
        <v>248</v>
      </c>
      <c r="B59">
        <v>14.09</v>
      </c>
      <c r="C59" s="2">
        <v>2068</v>
      </c>
      <c r="D59" s="9">
        <f t="shared" si="0"/>
        <v>146.7707594038325</v>
      </c>
      <c r="E59" s="7">
        <f t="shared" si="1"/>
        <v>3.8878830777445013E-3</v>
      </c>
      <c r="F59" s="8">
        <f t="shared" si="4"/>
        <v>0.42231659926791992</v>
      </c>
      <c r="G59" s="7">
        <f t="shared" si="2"/>
        <v>3.1182155574391241E-3</v>
      </c>
      <c r="H59" s="8">
        <f t="shared" si="5"/>
        <v>0.1906227800142079</v>
      </c>
      <c r="I59">
        <f t="shared" si="3"/>
        <v>1.5669186704897475E-4</v>
      </c>
      <c r="J59" s="2"/>
      <c r="K59" s="2"/>
      <c r="L59" s="2"/>
      <c r="M59" s="2"/>
      <c r="N59" s="2"/>
      <c r="O59" s="2"/>
    </row>
    <row r="60" spans="1:15">
      <c r="A60" s="1" t="s">
        <v>15</v>
      </c>
      <c r="B60">
        <v>3.82</v>
      </c>
      <c r="C60" s="2">
        <v>559</v>
      </c>
      <c r="D60" s="9">
        <f t="shared" si="0"/>
        <v>146.33507853403142</v>
      </c>
      <c r="E60" s="7">
        <f t="shared" si="1"/>
        <v>1.0509316443226191E-3</v>
      </c>
      <c r="F60" s="8">
        <f t="shared" si="4"/>
        <v>0.42336753091224255</v>
      </c>
      <c r="G60" s="7">
        <f t="shared" si="2"/>
        <v>8.4539272032771147E-4</v>
      </c>
      <c r="H60" s="8">
        <f t="shared" si="5"/>
        <v>0.19146817273453562</v>
      </c>
      <c r="I60">
        <f t="shared" si="3"/>
        <v>5.1986452206330414E-4</v>
      </c>
      <c r="J60" s="4"/>
      <c r="K60" s="4"/>
      <c r="L60" s="4"/>
      <c r="M60" s="4"/>
      <c r="N60" s="4"/>
      <c r="O60" s="4"/>
    </row>
    <row r="61" spans="1:15">
      <c r="A61" s="1" t="s">
        <v>60</v>
      </c>
      <c r="B61">
        <v>12.56</v>
      </c>
      <c r="C61" s="2">
        <v>1825</v>
      </c>
      <c r="D61" s="9">
        <f t="shared" si="0"/>
        <v>145.30254777070064</v>
      </c>
      <c r="E61" s="7">
        <f t="shared" si="1"/>
        <v>3.4310380159012161E-3</v>
      </c>
      <c r="F61" s="8">
        <f t="shared" si="4"/>
        <v>0.42679856892814377</v>
      </c>
      <c r="G61" s="7">
        <f t="shared" si="2"/>
        <v>2.7796158553183392E-3</v>
      </c>
      <c r="H61" s="8">
        <f t="shared" si="5"/>
        <v>0.19424778858985395</v>
      </c>
      <c r="I61">
        <f t="shared" si="3"/>
        <v>7.3575750493659609E-4</v>
      </c>
      <c r="J61" s="4"/>
      <c r="K61" s="4"/>
      <c r="L61" s="4"/>
      <c r="M61" s="4"/>
      <c r="N61" s="4"/>
      <c r="O61" s="4"/>
    </row>
    <row r="62" spans="1:15">
      <c r="A62" s="1" t="s">
        <v>131</v>
      </c>
      <c r="B62">
        <v>17.73</v>
      </c>
      <c r="C62" s="2">
        <v>2571</v>
      </c>
      <c r="D62" s="9">
        <f t="shared" si="0"/>
        <v>145.00846023688663</v>
      </c>
      <c r="E62" s="7">
        <f t="shared" si="1"/>
        <v>4.8335335555517956E-3</v>
      </c>
      <c r="F62" s="8">
        <f t="shared" si="4"/>
        <v>0.43163210248369555</v>
      </c>
      <c r="G62" s="7">
        <f t="shared" si="2"/>
        <v>3.9237730186938019E-3</v>
      </c>
      <c r="H62" s="8">
        <f t="shared" si="5"/>
        <v>0.19817156160854776</v>
      </c>
      <c r="I62">
        <f t="shared" si="3"/>
        <v>1.5406505696480277E-4</v>
      </c>
      <c r="J62" s="4"/>
      <c r="K62" s="4"/>
      <c r="L62" s="4"/>
      <c r="M62" s="4"/>
      <c r="N62" s="4"/>
      <c r="O62" s="4"/>
    </row>
    <row r="63" spans="1:15">
      <c r="A63" s="1" t="s">
        <v>7</v>
      </c>
      <c r="B63">
        <v>3.68</v>
      </c>
      <c r="C63" s="2">
        <v>530</v>
      </c>
      <c r="D63" s="9">
        <f t="shared" si="0"/>
        <v>144.02173913043478</v>
      </c>
      <c r="E63" s="7">
        <f t="shared" si="1"/>
        <v>9.9641104023432585E-4</v>
      </c>
      <c r="F63" s="8">
        <f t="shared" si="4"/>
        <v>0.43262851352392989</v>
      </c>
      <c r="G63" s="7">
        <f t="shared" si="2"/>
        <v>8.144097410486854E-4</v>
      </c>
      <c r="H63" s="8">
        <f t="shared" si="5"/>
        <v>0.19898597134959645</v>
      </c>
      <c r="I63">
        <f t="shared" si="3"/>
        <v>5.6634663819707387E-5</v>
      </c>
      <c r="J63" s="2"/>
      <c r="K63" s="2"/>
      <c r="L63" s="2"/>
      <c r="M63" s="2"/>
      <c r="N63" s="2"/>
      <c r="O63" s="2"/>
    </row>
    <row r="64" spans="1:15">
      <c r="A64" s="1" t="s">
        <v>60</v>
      </c>
      <c r="B64">
        <v>1.33</v>
      </c>
      <c r="C64" s="2">
        <v>189</v>
      </c>
      <c r="D64" s="9">
        <f t="shared" si="0"/>
        <v>142.10526315789474</v>
      </c>
      <c r="E64" s="7">
        <f t="shared" si="1"/>
        <v>3.5532393698922183E-4</v>
      </c>
      <c r="F64" s="8">
        <f t="shared" si="4"/>
        <v>0.43298383746091912</v>
      </c>
      <c r="G64" s="7">
        <f t="shared" si="2"/>
        <v>2.9433830315074772E-4</v>
      </c>
      <c r="H64" s="8">
        <f t="shared" si="5"/>
        <v>0.19928030965274721</v>
      </c>
      <c r="I64">
        <f t="shared" si="3"/>
        <v>4.5152144344441647E-4</v>
      </c>
      <c r="J64" s="4"/>
      <c r="K64" s="4"/>
      <c r="L64" s="4"/>
      <c r="M64" s="4"/>
      <c r="N64" s="4"/>
      <c r="O64" s="4"/>
    </row>
    <row r="65" spans="1:15">
      <c r="A65" s="1" t="s">
        <v>356</v>
      </c>
      <c r="B65">
        <v>10.44</v>
      </c>
      <c r="C65" s="2">
        <v>1465</v>
      </c>
      <c r="D65" s="9">
        <f t="shared" si="0"/>
        <v>140.32567049808429</v>
      </c>
      <c r="E65" s="7">
        <f t="shared" si="1"/>
        <v>2.7542305168741271E-3</v>
      </c>
      <c r="F65" s="8">
        <f t="shared" si="4"/>
        <v>0.43573806797779324</v>
      </c>
      <c r="G65" s="7">
        <f t="shared" si="2"/>
        <v>2.3104450262359444E-3</v>
      </c>
      <c r="H65" s="8">
        <f t="shared" si="5"/>
        <v>0.20159075467898316</v>
      </c>
      <c r="I65">
        <f t="shared" si="3"/>
        <v>1.2832818793934164E-4</v>
      </c>
      <c r="J65" s="4"/>
      <c r="K65" s="4"/>
      <c r="L65" s="4"/>
      <c r="M65" s="4"/>
      <c r="N65" s="4"/>
      <c r="O65" s="4"/>
    </row>
    <row r="66" spans="1:15">
      <c r="A66" s="1" t="s">
        <v>295</v>
      </c>
      <c r="B66">
        <v>2.95</v>
      </c>
      <c r="C66" s="2">
        <v>412</v>
      </c>
      <c r="D66" s="9">
        <f t="shared" ref="D66:D129" si="6">C66/B66</f>
        <v>139.66101694915253</v>
      </c>
      <c r="E66" s="7">
        <f t="shared" si="1"/>
        <v>7.7456858221989101E-4</v>
      </c>
      <c r="F66" s="8">
        <f t="shared" si="4"/>
        <v>0.43651263656001316</v>
      </c>
      <c r="G66" s="7">
        <f t="shared" si="2"/>
        <v>6.5285563480804948E-4</v>
      </c>
      <c r="H66" s="8">
        <f t="shared" si="5"/>
        <v>0.20224361031379121</v>
      </c>
      <c r="I66">
        <f t="shared" si="3"/>
        <v>1.3993168028383907E-4</v>
      </c>
      <c r="J66" s="2"/>
      <c r="K66" s="2"/>
      <c r="L66" s="2"/>
      <c r="M66" s="2"/>
      <c r="N66" s="2"/>
      <c r="O66" s="2"/>
    </row>
    <row r="67" spans="1:15">
      <c r="A67" s="1" t="s">
        <v>5</v>
      </c>
      <c r="B67">
        <v>3.2</v>
      </c>
      <c r="C67" s="2">
        <v>445</v>
      </c>
      <c r="D67" s="9">
        <f t="shared" si="6"/>
        <v>139.0625</v>
      </c>
      <c r="E67" s="7">
        <f t="shared" ref="E67:E130" si="7">C67/531909</f>
        <v>8.366092696307075E-4</v>
      </c>
      <c r="F67" s="8">
        <f t="shared" si="4"/>
        <v>0.43734924582964385</v>
      </c>
      <c r="G67" s="7">
        <f t="shared" ref="G67:G130" si="8">B67/4518.61</f>
        <v>7.0818238352059605E-4</v>
      </c>
      <c r="H67" s="8">
        <f t="shared" si="5"/>
        <v>0.20295179269731181</v>
      </c>
      <c r="I67">
        <f t="shared" ref="I67:I130" si="9">F67*H68-F68*H67</f>
        <v>2.3980562495017066E-4</v>
      </c>
      <c r="J67" s="4"/>
      <c r="K67" s="4"/>
      <c r="L67" s="4"/>
      <c r="M67" s="4"/>
      <c r="N67" s="4"/>
      <c r="O67" s="4"/>
    </row>
    <row r="68" spans="1:15">
      <c r="A68" s="1" t="s">
        <v>110</v>
      </c>
      <c r="B68">
        <v>5.45</v>
      </c>
      <c r="C68" s="2">
        <v>754</v>
      </c>
      <c r="D68" s="9">
        <f t="shared" si="6"/>
        <v>138.348623853211</v>
      </c>
      <c r="E68" s="7">
        <f t="shared" si="7"/>
        <v>1.4175357062956257E-3</v>
      </c>
      <c r="F68" s="8">
        <f t="shared" ref="F68:F131" si="10">F67+E68</f>
        <v>0.43876678153593945</v>
      </c>
      <c r="G68" s="7">
        <f t="shared" si="8"/>
        <v>1.2061231219335151E-3</v>
      </c>
      <c r="H68" s="8">
        <f t="shared" ref="H68:H131" si="11">H67+G68</f>
        <v>0.20415791581924533</v>
      </c>
      <c r="I68">
        <f t="shared" si="9"/>
        <v>2.3621360983079598E-4</v>
      </c>
      <c r="J68" s="4"/>
      <c r="K68" s="4"/>
      <c r="L68" s="4"/>
      <c r="M68" s="4"/>
      <c r="N68" s="4"/>
      <c r="O68" s="4"/>
    </row>
    <row r="69" spans="1:15">
      <c r="A69" s="1" t="s">
        <v>68</v>
      </c>
      <c r="B69">
        <v>5.33</v>
      </c>
      <c r="C69" s="2">
        <v>733</v>
      </c>
      <c r="D69" s="9">
        <f t="shared" si="6"/>
        <v>137.52345215759848</v>
      </c>
      <c r="E69" s="7">
        <f t="shared" si="7"/>
        <v>1.3780552688523789E-3</v>
      </c>
      <c r="F69" s="8">
        <f t="shared" si="10"/>
        <v>0.44014483680479183</v>
      </c>
      <c r="G69" s="7">
        <f t="shared" si="8"/>
        <v>1.1795662825514928E-3</v>
      </c>
      <c r="H69" s="8">
        <f t="shared" si="11"/>
        <v>0.20533748210179684</v>
      </c>
      <c r="I69">
        <f t="shared" si="9"/>
        <v>3.6857906554288444E-4</v>
      </c>
      <c r="J69" s="4"/>
      <c r="K69" s="4"/>
      <c r="L69" s="4"/>
      <c r="M69" s="4"/>
      <c r="N69" s="4"/>
      <c r="O69" s="4"/>
    </row>
    <row r="70" spans="1:15">
      <c r="A70" s="1" t="s">
        <v>249</v>
      </c>
      <c r="B70">
        <v>8.2899999999999991</v>
      </c>
      <c r="C70" s="2">
        <v>1137</v>
      </c>
      <c r="D70" s="9">
        <f t="shared" si="6"/>
        <v>137.1531966224367</v>
      </c>
      <c r="E70" s="7">
        <f t="shared" si="7"/>
        <v>2.1375836844272234E-3</v>
      </c>
      <c r="F70" s="8">
        <f t="shared" si="10"/>
        <v>0.44228242048921906</v>
      </c>
      <c r="G70" s="7">
        <f t="shared" si="8"/>
        <v>1.8346349873080438E-3</v>
      </c>
      <c r="H70" s="8">
        <f t="shared" si="11"/>
        <v>0.20717211708910488</v>
      </c>
      <c r="I70">
        <f t="shared" si="9"/>
        <v>2.9923637358121591E-4</v>
      </c>
      <c r="J70" s="2"/>
      <c r="K70" s="2"/>
      <c r="L70" s="2"/>
      <c r="M70" s="2"/>
      <c r="N70" s="2"/>
      <c r="O70" s="2"/>
    </row>
    <row r="71" spans="1:15">
      <c r="A71" s="1" t="s">
        <v>61</v>
      </c>
      <c r="B71">
        <v>6.73</v>
      </c>
      <c r="C71" s="2">
        <v>923</v>
      </c>
      <c r="D71" s="9">
        <f t="shared" si="6"/>
        <v>137.14710252600295</v>
      </c>
      <c r="E71" s="7">
        <f t="shared" si="7"/>
        <v>1.7352592266722316E-3</v>
      </c>
      <c r="F71" s="8">
        <f t="shared" si="10"/>
        <v>0.44401767971589129</v>
      </c>
      <c r="G71" s="7">
        <f t="shared" si="8"/>
        <v>1.4893960753417535E-3</v>
      </c>
      <c r="H71" s="8">
        <f t="shared" si="11"/>
        <v>0.20866151316444664</v>
      </c>
      <c r="I71">
        <f t="shared" si="9"/>
        <v>1.2095525317958045E-4</v>
      </c>
      <c r="J71" s="4"/>
      <c r="K71" s="4"/>
      <c r="L71" s="4"/>
      <c r="M71" s="4"/>
      <c r="N71" s="4"/>
      <c r="O71" s="4"/>
    </row>
    <row r="72" spans="1:15">
      <c r="A72" s="1" t="s">
        <v>97</v>
      </c>
      <c r="B72">
        <v>2.72</v>
      </c>
      <c r="C72" s="2">
        <v>373</v>
      </c>
      <c r="D72" s="9">
        <f t="shared" si="6"/>
        <v>137.13235294117646</v>
      </c>
      <c r="E72" s="7">
        <f t="shared" si="7"/>
        <v>7.0124776982528967E-4</v>
      </c>
      <c r="F72" s="8">
        <f t="shared" si="10"/>
        <v>0.44471892748571656</v>
      </c>
      <c r="G72" s="7">
        <f t="shared" si="8"/>
        <v>6.0195502599250659E-4</v>
      </c>
      <c r="H72" s="8">
        <f t="shared" si="11"/>
        <v>0.20926346819043914</v>
      </c>
      <c r="I72">
        <f t="shared" si="9"/>
        <v>1.5188319580894394E-4</v>
      </c>
      <c r="J72" s="4"/>
      <c r="K72" s="4"/>
      <c r="L72" s="4"/>
      <c r="M72" s="4"/>
      <c r="N72" s="4"/>
      <c r="O72" s="4"/>
    </row>
    <row r="73" spans="1:15">
      <c r="A73" s="1" t="s">
        <v>152</v>
      </c>
      <c r="B73">
        <v>3.41</v>
      </c>
      <c r="C73" s="2">
        <v>467</v>
      </c>
      <c r="D73" s="9">
        <f t="shared" si="6"/>
        <v>136.95014662756597</v>
      </c>
      <c r="E73" s="7">
        <f t="shared" si="7"/>
        <v>8.7796972790458517E-4</v>
      </c>
      <c r="F73" s="8">
        <f t="shared" si="10"/>
        <v>0.44559689721362117</v>
      </c>
      <c r="G73" s="7">
        <f t="shared" si="8"/>
        <v>7.5465685243913515E-4</v>
      </c>
      <c r="H73" s="8">
        <f t="shared" si="11"/>
        <v>0.21001812504287828</v>
      </c>
      <c r="I73">
        <f t="shared" si="9"/>
        <v>1.510973549985889E-4</v>
      </c>
      <c r="J73" s="4"/>
      <c r="K73" s="4"/>
      <c r="L73" s="4"/>
      <c r="M73" s="4"/>
      <c r="N73" s="4"/>
      <c r="O73" s="4"/>
    </row>
    <row r="74" spans="1:15">
      <c r="A74" s="1" t="s">
        <v>225</v>
      </c>
      <c r="B74">
        <v>3.37</v>
      </c>
      <c r="C74" s="2">
        <v>459</v>
      </c>
      <c r="D74" s="9">
        <f t="shared" si="6"/>
        <v>136.20178041543025</v>
      </c>
      <c r="E74" s="7">
        <f t="shared" si="7"/>
        <v>8.6292956125953875E-4</v>
      </c>
      <c r="F74" s="8">
        <f t="shared" si="10"/>
        <v>0.44645982677488072</v>
      </c>
      <c r="G74" s="7">
        <f t="shared" si="8"/>
        <v>7.4580457264512769E-4</v>
      </c>
      <c r="H74" s="8">
        <f t="shared" si="11"/>
        <v>0.2107639296155234</v>
      </c>
      <c r="I74">
        <f t="shared" si="9"/>
        <v>1.4046017025298729E-4</v>
      </c>
      <c r="J74" s="4"/>
      <c r="K74" s="4"/>
      <c r="L74" s="4"/>
      <c r="M74" s="4"/>
      <c r="N74" s="4"/>
      <c r="O74" s="4"/>
    </row>
    <row r="75" spans="1:15">
      <c r="A75" s="1" t="s">
        <v>268</v>
      </c>
      <c r="B75">
        <v>3.13</v>
      </c>
      <c r="C75" s="2">
        <v>426</v>
      </c>
      <c r="D75" s="9">
        <f t="shared" si="6"/>
        <v>136.10223642172525</v>
      </c>
      <c r="E75" s="7">
        <f t="shared" si="7"/>
        <v>8.0088887384872226E-4</v>
      </c>
      <c r="F75" s="8">
        <f t="shared" si="10"/>
        <v>0.44726071564872943</v>
      </c>
      <c r="G75" s="7">
        <f t="shared" si="8"/>
        <v>6.9269089388108291E-4</v>
      </c>
      <c r="H75" s="8">
        <f t="shared" si="11"/>
        <v>0.21145662050940447</v>
      </c>
      <c r="I75">
        <f t="shared" si="9"/>
        <v>2.91978858514369E-4</v>
      </c>
      <c r="J75" s="4"/>
      <c r="K75" s="4"/>
      <c r="L75" s="4"/>
      <c r="M75" s="4"/>
      <c r="N75" s="4"/>
      <c r="O75" s="4"/>
    </row>
    <row r="76" spans="1:15">
      <c r="A76" s="1" t="s">
        <v>62</v>
      </c>
      <c r="B76">
        <v>6.44</v>
      </c>
      <c r="C76" s="2">
        <v>869</v>
      </c>
      <c r="D76" s="9">
        <f t="shared" si="6"/>
        <v>134.93788819875775</v>
      </c>
      <c r="E76" s="7">
        <f t="shared" si="7"/>
        <v>1.6337381018181681E-3</v>
      </c>
      <c r="F76" s="8">
        <f t="shared" si="10"/>
        <v>0.4488944537505476</v>
      </c>
      <c r="G76" s="7">
        <f t="shared" si="8"/>
        <v>1.4252170468351995E-3</v>
      </c>
      <c r="H76" s="8">
        <f t="shared" si="11"/>
        <v>0.21288183755623968</v>
      </c>
      <c r="I76">
        <f t="shared" si="9"/>
        <v>4.8708387305786138E-4</v>
      </c>
      <c r="J76" s="4"/>
      <c r="K76" s="4"/>
      <c r="L76" s="4"/>
      <c r="M76" s="4"/>
      <c r="N76" s="4"/>
      <c r="O76" s="4"/>
    </row>
    <row r="77" spans="1:15">
      <c r="A77" s="1" t="s">
        <v>21</v>
      </c>
      <c r="B77">
        <v>10.66</v>
      </c>
      <c r="C77" s="2">
        <v>1429</v>
      </c>
      <c r="D77" s="9">
        <f t="shared" si="6"/>
        <v>134.05253283302065</v>
      </c>
      <c r="E77" s="7">
        <f t="shared" si="7"/>
        <v>2.6865497669714181E-3</v>
      </c>
      <c r="F77" s="8">
        <f t="shared" si="10"/>
        <v>0.45158100351751901</v>
      </c>
      <c r="G77" s="7">
        <f t="shared" si="8"/>
        <v>2.3591325651029856E-3</v>
      </c>
      <c r="H77" s="8">
        <f t="shared" si="11"/>
        <v>0.21524097012134266</v>
      </c>
      <c r="I77">
        <f t="shared" si="9"/>
        <v>1.6616057146516539E-4</v>
      </c>
      <c r="J77" s="4"/>
      <c r="K77" s="4"/>
      <c r="L77" s="4"/>
      <c r="M77" s="4"/>
      <c r="N77" s="4"/>
      <c r="O77" s="4"/>
    </row>
    <row r="78" spans="1:15">
      <c r="A78" s="1" t="s">
        <v>117</v>
      </c>
      <c r="B78">
        <v>3.59</v>
      </c>
      <c r="C78" s="2">
        <v>476</v>
      </c>
      <c r="D78" s="9">
        <f t="shared" si="6"/>
        <v>132.59052924791087</v>
      </c>
      <c r="E78" s="7">
        <f t="shared" si="7"/>
        <v>8.9488991538026242E-4</v>
      </c>
      <c r="F78" s="8">
        <f t="shared" si="10"/>
        <v>0.45247589343289929</v>
      </c>
      <c r="G78" s="7">
        <f t="shared" si="8"/>
        <v>7.9449211151216858E-4</v>
      </c>
      <c r="H78" s="8">
        <f t="shared" si="11"/>
        <v>0.21603546223285483</v>
      </c>
      <c r="I78">
        <f t="shared" si="9"/>
        <v>7.9442532943910238E-5</v>
      </c>
      <c r="J78" s="2"/>
      <c r="K78" s="2"/>
      <c r="L78" s="2"/>
      <c r="M78" s="2"/>
      <c r="N78" s="2"/>
      <c r="O78" s="2"/>
    </row>
    <row r="79" spans="1:15">
      <c r="A79" s="1" t="s">
        <v>329</v>
      </c>
      <c r="B79">
        <v>1.71</v>
      </c>
      <c r="C79" s="2">
        <v>226</v>
      </c>
      <c r="D79" s="9">
        <f t="shared" si="6"/>
        <v>132.16374269005848</v>
      </c>
      <c r="E79" s="7">
        <f t="shared" si="7"/>
        <v>4.2488470772256159E-4</v>
      </c>
      <c r="F79" s="8">
        <f t="shared" si="10"/>
        <v>0.45290077814062185</v>
      </c>
      <c r="G79" s="7">
        <f t="shared" si="8"/>
        <v>3.7843496119381847E-4</v>
      </c>
      <c r="H79" s="8">
        <f t="shared" si="11"/>
        <v>0.21641389719404866</v>
      </c>
      <c r="I79">
        <f t="shared" si="9"/>
        <v>1.7825682655545072E-4</v>
      </c>
      <c r="J79" s="4"/>
      <c r="K79" s="4"/>
      <c r="L79" s="4"/>
      <c r="M79" s="4"/>
      <c r="N79" s="4"/>
      <c r="O79" s="4"/>
    </row>
    <row r="80" spans="1:15">
      <c r="A80" s="1" t="s">
        <v>6</v>
      </c>
      <c r="B80">
        <v>3.8</v>
      </c>
      <c r="C80" s="2">
        <v>498</v>
      </c>
      <c r="D80" s="9">
        <f t="shared" si="6"/>
        <v>131.05263157894737</v>
      </c>
      <c r="E80" s="7">
        <f t="shared" si="7"/>
        <v>9.3625037365414009E-4</v>
      </c>
      <c r="F80" s="8">
        <f t="shared" si="10"/>
        <v>0.45383702851427599</v>
      </c>
      <c r="G80" s="7">
        <f t="shared" si="8"/>
        <v>8.4096658043070769E-4</v>
      </c>
      <c r="H80" s="8">
        <f t="shared" si="11"/>
        <v>0.21725486377447936</v>
      </c>
      <c r="I80">
        <f t="shared" si="9"/>
        <v>7.7533211795928481E-4</v>
      </c>
      <c r="J80" s="4"/>
      <c r="K80" s="4"/>
      <c r="L80" s="4"/>
      <c r="M80" s="4"/>
      <c r="N80" s="4"/>
      <c r="O80" s="4"/>
    </row>
    <row r="81" spans="1:15">
      <c r="A81" s="1" t="s">
        <v>77</v>
      </c>
      <c r="B81">
        <v>16.41</v>
      </c>
      <c r="C81" s="2">
        <v>2137</v>
      </c>
      <c r="D81" s="9">
        <f t="shared" si="6"/>
        <v>130.22547227300427</v>
      </c>
      <c r="E81" s="7">
        <f t="shared" si="7"/>
        <v>4.0176045150580268E-3</v>
      </c>
      <c r="F81" s="8">
        <f t="shared" si="10"/>
        <v>0.45785463302933399</v>
      </c>
      <c r="G81" s="7">
        <f t="shared" si="8"/>
        <v>3.6316477854915563E-3</v>
      </c>
      <c r="H81" s="8">
        <f t="shared" si="11"/>
        <v>0.22088651155997091</v>
      </c>
      <c r="I81">
        <f t="shared" si="9"/>
        <v>2.4981853107576002E-3</v>
      </c>
      <c r="J81" s="2"/>
      <c r="K81" s="2"/>
      <c r="L81" s="2"/>
      <c r="M81" s="2"/>
      <c r="N81" s="2"/>
      <c r="O81" s="2"/>
    </row>
    <row r="82" spans="1:15">
      <c r="A82" s="1" t="s">
        <v>378</v>
      </c>
      <c r="B82">
        <v>52.79</v>
      </c>
      <c r="C82" s="2">
        <v>6865</v>
      </c>
      <c r="D82" s="9">
        <f t="shared" si="6"/>
        <v>130.04356885773822</v>
      </c>
      <c r="E82" s="7">
        <f t="shared" si="7"/>
        <v>1.2906343002280465E-2</v>
      </c>
      <c r="F82" s="8">
        <f t="shared" si="10"/>
        <v>0.47076097603161443</v>
      </c>
      <c r="G82" s="7">
        <f t="shared" si="8"/>
        <v>1.1682796258141332E-2</v>
      </c>
      <c r="H82" s="8">
        <f t="shared" si="11"/>
        <v>0.23256930781811225</v>
      </c>
      <c r="I82">
        <f t="shared" si="9"/>
        <v>3.7222672476207308E-4</v>
      </c>
      <c r="J82" s="4"/>
      <c r="K82" s="4"/>
      <c r="L82" s="4"/>
      <c r="M82" s="4"/>
      <c r="N82" s="4"/>
      <c r="O82" s="4"/>
    </row>
    <row r="83" spans="1:15">
      <c r="A83" s="1" t="s">
        <v>33</v>
      </c>
      <c r="B83">
        <v>7.82</v>
      </c>
      <c r="C83" s="2">
        <v>1012</v>
      </c>
      <c r="D83" s="9">
        <f t="shared" si="6"/>
        <v>129.41176470588235</v>
      </c>
      <c r="E83" s="7">
        <f t="shared" si="7"/>
        <v>1.902581080598373E-3</v>
      </c>
      <c r="F83" s="8">
        <f t="shared" si="10"/>
        <v>0.47266355711221281</v>
      </c>
      <c r="G83" s="7">
        <f t="shared" si="8"/>
        <v>1.7306206997284566E-3</v>
      </c>
      <c r="H83" s="8">
        <f t="shared" si="11"/>
        <v>0.23429992851784071</v>
      </c>
      <c r="I83">
        <f t="shared" si="9"/>
        <v>3.845574514573652E-4</v>
      </c>
      <c r="J83" s="4"/>
      <c r="K83" s="4"/>
      <c r="L83" s="4"/>
      <c r="M83" s="4"/>
      <c r="N83" s="4"/>
      <c r="O83" s="4"/>
    </row>
    <row r="84" spans="1:15">
      <c r="A84" s="1" t="s">
        <v>247</v>
      </c>
      <c r="B84">
        <v>8.06</v>
      </c>
      <c r="C84" s="2">
        <v>1041</v>
      </c>
      <c r="D84" s="9">
        <f t="shared" si="6"/>
        <v>129.15632754342431</v>
      </c>
      <c r="E84" s="7">
        <f t="shared" si="7"/>
        <v>1.9571016846866665E-3</v>
      </c>
      <c r="F84" s="8">
        <f t="shared" si="10"/>
        <v>0.47462065879689946</v>
      </c>
      <c r="G84" s="7">
        <f t="shared" si="8"/>
        <v>1.7837343784925012E-3</v>
      </c>
      <c r="H84" s="8">
        <f t="shared" si="11"/>
        <v>0.2360836628963332</v>
      </c>
      <c r="I84">
        <f t="shared" si="9"/>
        <v>2.7446841254061272E-4</v>
      </c>
      <c r="J84" s="4"/>
      <c r="K84" s="4"/>
      <c r="L84" s="4"/>
      <c r="M84" s="4"/>
      <c r="N84" s="4"/>
      <c r="O84" s="4"/>
    </row>
    <row r="85" spans="1:15">
      <c r="A85" s="1" t="s">
        <v>203</v>
      </c>
      <c r="B85">
        <v>5.74</v>
      </c>
      <c r="C85" s="2">
        <v>740</v>
      </c>
      <c r="D85" s="9">
        <f t="shared" si="6"/>
        <v>128.91986062717768</v>
      </c>
      <c r="E85" s="7">
        <f t="shared" si="7"/>
        <v>1.3912154146667945E-3</v>
      </c>
      <c r="F85" s="8">
        <f t="shared" si="10"/>
        <v>0.47601187421156627</v>
      </c>
      <c r="G85" s="7">
        <f t="shared" si="8"/>
        <v>1.2703021504400691E-3</v>
      </c>
      <c r="H85" s="8">
        <f t="shared" si="11"/>
        <v>0.23735396504677328</v>
      </c>
      <c r="I85">
        <f t="shared" si="9"/>
        <v>3.5988284635454781E-4</v>
      </c>
      <c r="J85" s="4"/>
      <c r="K85" s="4"/>
      <c r="L85" s="4"/>
      <c r="M85" s="4"/>
      <c r="N85" s="4"/>
      <c r="O85" s="4"/>
    </row>
    <row r="86" spans="1:15">
      <c r="A86" s="1" t="s">
        <v>437</v>
      </c>
      <c r="B86">
        <v>7.47</v>
      </c>
      <c r="C86" s="2">
        <v>957</v>
      </c>
      <c r="D86" s="9">
        <f t="shared" si="6"/>
        <v>128.11244979919678</v>
      </c>
      <c r="E86" s="7">
        <f t="shared" si="7"/>
        <v>1.799179934913679E-3</v>
      </c>
      <c r="F86" s="8">
        <f t="shared" si="10"/>
        <v>0.47781105414647995</v>
      </c>
      <c r="G86" s="7">
        <f t="shared" si="8"/>
        <v>1.6531632515308912E-3</v>
      </c>
      <c r="H86" s="8">
        <f t="shared" si="11"/>
        <v>0.23900712829830417</v>
      </c>
      <c r="I86">
        <f t="shared" si="9"/>
        <v>1.393418628112264E-4</v>
      </c>
      <c r="J86" s="4"/>
      <c r="K86" s="4"/>
      <c r="L86" s="4"/>
      <c r="M86" s="4"/>
      <c r="N86" s="4"/>
      <c r="O86" s="4"/>
    </row>
    <row r="87" spans="1:15">
      <c r="A87" s="1" t="s">
        <v>237</v>
      </c>
      <c r="B87">
        <v>2.89</v>
      </c>
      <c r="C87" s="2">
        <v>370</v>
      </c>
      <c r="D87" s="9">
        <f t="shared" si="6"/>
        <v>128.02768166089965</v>
      </c>
      <c r="E87" s="7">
        <f t="shared" si="7"/>
        <v>6.9560770733339725E-4</v>
      </c>
      <c r="F87" s="8">
        <f t="shared" si="10"/>
        <v>0.47850666185381335</v>
      </c>
      <c r="G87" s="7">
        <f t="shared" si="8"/>
        <v>6.3957721511703823E-4</v>
      </c>
      <c r="H87" s="8">
        <f t="shared" si="11"/>
        <v>0.23964670551342121</v>
      </c>
      <c r="I87">
        <f t="shared" si="9"/>
        <v>1.158364661459077E-4</v>
      </c>
      <c r="J87" s="2"/>
      <c r="K87" s="2"/>
      <c r="L87" s="2"/>
      <c r="M87" s="2"/>
      <c r="N87" s="2"/>
      <c r="O87" s="2"/>
    </row>
    <row r="88" spans="1:15">
      <c r="A88" s="1" t="s">
        <v>325</v>
      </c>
      <c r="B88">
        <v>2.4</v>
      </c>
      <c r="C88" s="2">
        <v>307</v>
      </c>
      <c r="D88" s="9">
        <f t="shared" si="6"/>
        <v>127.91666666666667</v>
      </c>
      <c r="E88" s="7">
        <f t="shared" si="7"/>
        <v>5.7716639500365668E-4</v>
      </c>
      <c r="F88" s="8">
        <f t="shared" si="10"/>
        <v>0.47908382824881701</v>
      </c>
      <c r="G88" s="7">
        <f t="shared" si="8"/>
        <v>5.3113678764044698E-4</v>
      </c>
      <c r="H88" s="8">
        <f t="shared" si="11"/>
        <v>0.24017784230106165</v>
      </c>
      <c r="I88">
        <f t="shared" si="9"/>
        <v>2.655459847338143E-4</v>
      </c>
      <c r="J88" s="2"/>
      <c r="K88" s="2"/>
      <c r="L88" s="2"/>
      <c r="M88" s="2"/>
      <c r="N88" s="2"/>
      <c r="O88" s="2"/>
    </row>
    <row r="89" spans="1:15">
      <c r="A89" s="1" t="s">
        <v>271</v>
      </c>
      <c r="B89">
        <v>5.49</v>
      </c>
      <c r="C89" s="2">
        <v>701</v>
      </c>
      <c r="D89" s="9">
        <f t="shared" si="6"/>
        <v>127.68670309653916</v>
      </c>
      <c r="E89" s="7">
        <f t="shared" si="7"/>
        <v>1.3178946022721933E-3</v>
      </c>
      <c r="F89" s="8">
        <f t="shared" si="10"/>
        <v>0.48040172285108923</v>
      </c>
      <c r="G89" s="7">
        <f t="shared" si="8"/>
        <v>1.2149754017275226E-3</v>
      </c>
      <c r="H89" s="8">
        <f t="shared" si="11"/>
        <v>0.24139281770278917</v>
      </c>
      <c r="I89">
        <f t="shared" si="9"/>
        <v>4.1068035922652013E-4</v>
      </c>
      <c r="J89" s="4"/>
      <c r="K89" s="4"/>
      <c r="L89" s="4"/>
      <c r="M89" s="4"/>
      <c r="N89" s="4"/>
      <c r="O89" s="4"/>
    </row>
    <row r="90" spans="1:15">
      <c r="A90" s="1" t="s">
        <v>404</v>
      </c>
      <c r="B90">
        <v>8.49</v>
      </c>
      <c r="C90" s="2">
        <v>1084</v>
      </c>
      <c r="D90" s="9">
        <f t="shared" si="6"/>
        <v>127.67962308598351</v>
      </c>
      <c r="E90" s="7">
        <f t="shared" si="7"/>
        <v>2.0379425804037911E-3</v>
      </c>
      <c r="F90" s="8">
        <f t="shared" si="10"/>
        <v>0.48243966543149303</v>
      </c>
      <c r="G90" s="7">
        <f t="shared" si="8"/>
        <v>1.8788963862780813E-3</v>
      </c>
      <c r="H90" s="8">
        <f t="shared" si="11"/>
        <v>0.24327171408906725</v>
      </c>
      <c r="I90">
        <f t="shared" si="9"/>
        <v>5.494027268797691E-4</v>
      </c>
      <c r="J90" s="4"/>
      <c r="K90" s="4"/>
      <c r="L90" s="4"/>
      <c r="M90" s="4"/>
      <c r="N90" s="4"/>
      <c r="O90" s="4"/>
    </row>
    <row r="91" spans="1:15">
      <c r="A91" s="1" t="s">
        <v>365</v>
      </c>
      <c r="B91">
        <v>11.31</v>
      </c>
      <c r="C91" s="2">
        <v>1439</v>
      </c>
      <c r="D91" s="9">
        <f t="shared" si="6"/>
        <v>127.23253757736516</v>
      </c>
      <c r="E91" s="7">
        <f t="shared" si="7"/>
        <v>2.7053499752777259E-3</v>
      </c>
      <c r="F91" s="8">
        <f t="shared" si="10"/>
        <v>0.48514501540677074</v>
      </c>
      <c r="G91" s="7">
        <f t="shared" si="8"/>
        <v>2.5029821117556065E-3</v>
      </c>
      <c r="H91" s="8">
        <f t="shared" si="11"/>
        <v>0.24577469620082287</v>
      </c>
      <c r="I91">
        <f t="shared" si="9"/>
        <v>1.5673529973612987E-4</v>
      </c>
      <c r="J91" s="4"/>
      <c r="K91" s="4"/>
      <c r="L91" s="4"/>
      <c r="M91" s="4"/>
      <c r="N91" s="4"/>
      <c r="O91" s="4"/>
    </row>
    <row r="92" spans="1:15">
      <c r="A92" s="1" t="s">
        <v>153</v>
      </c>
      <c r="B92">
        <v>3.22</v>
      </c>
      <c r="C92" s="2">
        <v>409</v>
      </c>
      <c r="D92" s="9">
        <f t="shared" si="6"/>
        <v>127.01863354037266</v>
      </c>
      <c r="E92" s="7">
        <f t="shared" si="7"/>
        <v>7.6892851972799859E-4</v>
      </c>
      <c r="F92" s="8">
        <f t="shared" si="10"/>
        <v>0.48591394392649873</v>
      </c>
      <c r="G92" s="7">
        <f t="shared" si="8"/>
        <v>7.1260852341759973E-4</v>
      </c>
      <c r="H92" s="8">
        <f t="shared" si="11"/>
        <v>0.24648730472424046</v>
      </c>
      <c r="I92">
        <f t="shared" si="9"/>
        <v>7.8584494600536514E-4</v>
      </c>
      <c r="J92" s="4"/>
      <c r="K92" s="4"/>
      <c r="L92" s="4"/>
      <c r="M92" s="4"/>
      <c r="N92" s="4"/>
      <c r="O92" s="4"/>
    </row>
    <row r="93" spans="1:15">
      <c r="A93" s="1" t="s">
        <v>78</v>
      </c>
      <c r="B93">
        <v>16.09</v>
      </c>
      <c r="C93" s="2">
        <v>2038</v>
      </c>
      <c r="D93" s="9">
        <f t="shared" si="6"/>
        <v>126.6625233064015</v>
      </c>
      <c r="E93" s="7">
        <f t="shared" si="7"/>
        <v>3.8314824528255772E-3</v>
      </c>
      <c r="F93" s="8">
        <f t="shared" si="10"/>
        <v>0.48974542637932428</v>
      </c>
      <c r="G93" s="7">
        <f t="shared" si="8"/>
        <v>3.5608295471394966E-3</v>
      </c>
      <c r="H93" s="8">
        <f t="shared" si="11"/>
        <v>0.25004813427137995</v>
      </c>
      <c r="I93">
        <f t="shared" si="9"/>
        <v>2.0696349449841889E-4</v>
      </c>
      <c r="J93" s="2"/>
      <c r="K93" s="2"/>
      <c r="L93" s="2"/>
      <c r="M93" s="2"/>
      <c r="N93" s="2"/>
      <c r="O93" s="2"/>
    </row>
    <row r="94" spans="1:15">
      <c r="A94" s="1" t="s">
        <v>405</v>
      </c>
      <c r="B94">
        <v>4.2300000000000004</v>
      </c>
      <c r="C94" s="2">
        <v>535</v>
      </c>
      <c r="D94" s="9">
        <f t="shared" si="6"/>
        <v>126.47754137115838</v>
      </c>
      <c r="E94" s="7">
        <f t="shared" si="7"/>
        <v>1.0058111443874797E-3</v>
      </c>
      <c r="F94" s="8">
        <f t="shared" si="10"/>
        <v>0.49075123752371175</v>
      </c>
      <c r="G94" s="7">
        <f t="shared" si="8"/>
        <v>9.361285882162879E-4</v>
      </c>
      <c r="H94" s="8">
        <f t="shared" si="11"/>
        <v>0.25098426285959624</v>
      </c>
      <c r="I94">
        <f t="shared" si="9"/>
        <v>5.2210489814515093E-4</v>
      </c>
      <c r="J94" s="4"/>
      <c r="K94" s="4"/>
      <c r="L94" s="4"/>
      <c r="M94" s="4"/>
      <c r="N94" s="4"/>
      <c r="O94" s="4"/>
    </row>
    <row r="95" spans="1:15">
      <c r="A95" s="1" t="s">
        <v>372</v>
      </c>
      <c r="B95">
        <v>10.59</v>
      </c>
      <c r="C95" s="2">
        <v>1331</v>
      </c>
      <c r="D95" s="9">
        <f t="shared" si="6"/>
        <v>125.68460812086875</v>
      </c>
      <c r="E95" s="7">
        <f t="shared" si="7"/>
        <v>2.5023077255695992E-3</v>
      </c>
      <c r="F95" s="8">
        <f t="shared" si="10"/>
        <v>0.49325354524928133</v>
      </c>
      <c r="G95" s="7">
        <f t="shared" si="8"/>
        <v>2.3436410754634723E-3</v>
      </c>
      <c r="H95" s="8">
        <f t="shared" si="11"/>
        <v>0.25332790393505972</v>
      </c>
      <c r="I95">
        <f t="shared" si="9"/>
        <v>5.9757704108365228E-4</v>
      </c>
      <c r="J95" s="4"/>
      <c r="K95" s="4"/>
      <c r="L95" s="4"/>
      <c r="M95" s="4"/>
      <c r="N95" s="4"/>
      <c r="O95" s="4"/>
    </row>
    <row r="96" spans="1:15">
      <c r="A96" s="1" t="s">
        <v>172</v>
      </c>
      <c r="B96">
        <v>12.01</v>
      </c>
      <c r="C96" s="2">
        <v>1498</v>
      </c>
      <c r="D96" s="9">
        <f t="shared" si="6"/>
        <v>124.72939217318901</v>
      </c>
      <c r="E96" s="7">
        <f t="shared" si="7"/>
        <v>2.8162712042849435E-3</v>
      </c>
      <c r="F96" s="8">
        <f t="shared" si="10"/>
        <v>0.49606981645356629</v>
      </c>
      <c r="G96" s="7">
        <f t="shared" si="8"/>
        <v>2.6578970081507368E-3</v>
      </c>
      <c r="H96" s="8">
        <f t="shared" si="11"/>
        <v>0.25598580094321044</v>
      </c>
      <c r="I96">
        <f t="shared" si="9"/>
        <v>2.6483959507719868E-4</v>
      </c>
      <c r="J96" s="4"/>
      <c r="K96" s="4"/>
      <c r="L96" s="4"/>
      <c r="M96" s="4"/>
      <c r="N96" s="4"/>
      <c r="O96" s="4"/>
    </row>
    <row r="97" spans="1:15">
      <c r="A97" s="1" t="s">
        <v>214</v>
      </c>
      <c r="B97">
        <v>5.31</v>
      </c>
      <c r="C97" s="2">
        <v>661</v>
      </c>
      <c r="D97" s="9">
        <f t="shared" si="6"/>
        <v>124.48210922787194</v>
      </c>
      <c r="E97" s="7">
        <f t="shared" si="7"/>
        <v>1.2426937690469611E-3</v>
      </c>
      <c r="F97" s="8">
        <f t="shared" si="10"/>
        <v>0.49731251022261325</v>
      </c>
      <c r="G97" s="7">
        <f t="shared" si="8"/>
        <v>1.1751401426544888E-3</v>
      </c>
      <c r="H97" s="8">
        <f t="shared" si="11"/>
        <v>0.2571609410858649</v>
      </c>
      <c r="I97">
        <f t="shared" si="9"/>
        <v>2.2530442470938827E-4</v>
      </c>
      <c r="J97" s="4"/>
      <c r="K97" s="4"/>
      <c r="L97" s="4"/>
      <c r="M97" s="4"/>
      <c r="N97" s="4"/>
      <c r="O97" s="4"/>
    </row>
    <row r="98" spans="1:15">
      <c r="A98" s="1" t="s">
        <v>408</v>
      </c>
      <c r="B98">
        <v>4.45</v>
      </c>
      <c r="C98" s="2">
        <v>547</v>
      </c>
      <c r="D98" s="9">
        <f t="shared" si="6"/>
        <v>122.92134831460673</v>
      </c>
      <c r="E98" s="7">
        <f t="shared" si="7"/>
        <v>1.0283713943550494E-3</v>
      </c>
      <c r="F98" s="8">
        <f t="shared" si="10"/>
        <v>0.49834088161696832</v>
      </c>
      <c r="G98" s="7">
        <f t="shared" si="8"/>
        <v>9.8481612708332879E-4</v>
      </c>
      <c r="H98" s="8">
        <f t="shared" si="11"/>
        <v>0.25814575721294825</v>
      </c>
      <c r="I98">
        <f t="shared" si="9"/>
        <v>3.055821433884387E-4</v>
      </c>
      <c r="J98" s="4"/>
      <c r="K98" s="4"/>
      <c r="L98" s="4"/>
      <c r="M98" s="4"/>
      <c r="N98" s="4"/>
      <c r="O98" s="4"/>
    </row>
    <row r="99" spans="1:15">
      <c r="A99" s="1" t="s">
        <v>349</v>
      </c>
      <c r="B99">
        <v>5.97</v>
      </c>
      <c r="C99" s="2">
        <v>727</v>
      </c>
      <c r="D99" s="9">
        <f t="shared" si="6"/>
        <v>121.77554438860972</v>
      </c>
      <c r="E99" s="7">
        <f t="shared" si="7"/>
        <v>1.3667751438685941E-3</v>
      </c>
      <c r="F99" s="8">
        <f t="shared" si="10"/>
        <v>0.49970765676083689</v>
      </c>
      <c r="G99" s="7">
        <f t="shared" si="8"/>
        <v>1.3212027592556118E-3</v>
      </c>
      <c r="H99" s="8">
        <f t="shared" si="11"/>
        <v>0.25946695997220387</v>
      </c>
      <c r="I99">
        <f t="shared" si="9"/>
        <v>8.7136267547252566E-4</v>
      </c>
      <c r="J99" s="4"/>
      <c r="K99" s="4"/>
      <c r="L99" s="4"/>
      <c r="M99" s="4"/>
      <c r="N99" s="4"/>
      <c r="O99" s="4"/>
    </row>
    <row r="100" spans="1:15">
      <c r="A100" s="1" t="s">
        <v>76</v>
      </c>
      <c r="B100">
        <v>17.010000000000002</v>
      </c>
      <c r="C100" s="2">
        <v>2070</v>
      </c>
      <c r="D100" s="9">
        <f t="shared" si="6"/>
        <v>121.69312169312168</v>
      </c>
      <c r="E100" s="7">
        <f t="shared" si="7"/>
        <v>3.8916431194057628E-3</v>
      </c>
      <c r="F100" s="8">
        <f t="shared" si="10"/>
        <v>0.50359929988024266</v>
      </c>
      <c r="G100" s="7">
        <f t="shared" si="8"/>
        <v>3.7644319824016682E-3</v>
      </c>
      <c r="H100" s="8">
        <f t="shared" si="11"/>
        <v>0.26323139195460554</v>
      </c>
      <c r="I100">
        <f t="shared" si="9"/>
        <v>1.9623936948737208E-4</v>
      </c>
      <c r="J100" s="4"/>
      <c r="K100" s="4"/>
      <c r="L100" s="4"/>
      <c r="M100" s="4"/>
      <c r="N100" s="4"/>
      <c r="O100" s="4"/>
    </row>
    <row r="101" spans="1:15">
      <c r="A101" s="1" t="s">
        <v>346</v>
      </c>
      <c r="B101">
        <v>3.83</v>
      </c>
      <c r="C101" s="2">
        <v>466</v>
      </c>
      <c r="D101" s="9">
        <f t="shared" si="6"/>
        <v>121.6710182767624</v>
      </c>
      <c r="E101" s="7">
        <f t="shared" si="7"/>
        <v>8.7608970707395433E-4</v>
      </c>
      <c r="F101" s="8">
        <f t="shared" si="10"/>
        <v>0.50447538958731664</v>
      </c>
      <c r="G101" s="7">
        <f t="shared" si="8"/>
        <v>8.4760579027621337E-4</v>
      </c>
      <c r="H101" s="8">
        <f t="shared" si="11"/>
        <v>0.26407899774488175</v>
      </c>
      <c r="I101">
        <f t="shared" si="9"/>
        <v>8.0045410179108156E-4</v>
      </c>
      <c r="J101" s="2"/>
      <c r="K101" s="2"/>
      <c r="L101" s="2"/>
      <c r="M101" s="2"/>
      <c r="N101" s="2"/>
      <c r="O101" s="2"/>
    </row>
    <row r="102" spans="1:15">
      <c r="A102" s="1" t="s">
        <v>330</v>
      </c>
      <c r="B102">
        <v>15.61</v>
      </c>
      <c r="C102" s="2">
        <v>1898</v>
      </c>
      <c r="D102" s="9">
        <f t="shared" si="6"/>
        <v>121.58872517616912</v>
      </c>
      <c r="E102" s="7">
        <f t="shared" si="7"/>
        <v>3.5682795365372649E-3</v>
      </c>
      <c r="F102" s="8">
        <f t="shared" si="10"/>
        <v>0.5080436691238539</v>
      </c>
      <c r="G102" s="7">
        <f t="shared" si="8"/>
        <v>3.4546021896114071E-3</v>
      </c>
      <c r="H102" s="8">
        <f t="shared" si="11"/>
        <v>0.26753359993449316</v>
      </c>
      <c r="I102">
        <f t="shared" si="9"/>
        <v>7.1520655867038374E-4</v>
      </c>
      <c r="J102" s="3"/>
      <c r="K102" s="3"/>
      <c r="L102" s="3"/>
      <c r="M102" s="3"/>
      <c r="N102" s="3"/>
      <c r="O102" s="3"/>
    </row>
    <row r="103" spans="1:15">
      <c r="A103" s="1" t="s">
        <v>241</v>
      </c>
      <c r="B103">
        <v>13.89</v>
      </c>
      <c r="C103" s="2">
        <v>1683</v>
      </c>
      <c r="D103" s="9">
        <f t="shared" si="6"/>
        <v>121.16630669546436</v>
      </c>
      <c r="E103" s="7">
        <f t="shared" si="7"/>
        <v>3.1640750579516423E-3</v>
      </c>
      <c r="F103" s="8">
        <f t="shared" si="10"/>
        <v>0.51120774418180559</v>
      </c>
      <c r="G103" s="7">
        <f t="shared" si="8"/>
        <v>3.0739541584690871E-3</v>
      </c>
      <c r="H103" s="8">
        <f t="shared" si="11"/>
        <v>0.27060755409296222</v>
      </c>
      <c r="I103">
        <f t="shared" si="9"/>
        <v>4.1661949523294495E-4</v>
      </c>
      <c r="J103" s="4"/>
      <c r="K103" s="4"/>
      <c r="L103" s="4"/>
      <c r="M103" s="4"/>
      <c r="N103" s="4"/>
      <c r="O103" s="4"/>
    </row>
    <row r="104" spans="1:15">
      <c r="A104" s="1" t="s">
        <v>231</v>
      </c>
      <c r="B104">
        <v>8.0399999999999991</v>
      </c>
      <c r="C104" s="2">
        <v>969</v>
      </c>
      <c r="D104" s="9">
        <f t="shared" si="6"/>
        <v>120.5223880597015</v>
      </c>
      <c r="E104" s="7">
        <f t="shared" si="7"/>
        <v>1.8217401848812484E-3</v>
      </c>
      <c r="F104" s="8">
        <f t="shared" si="10"/>
        <v>0.51302948436668683</v>
      </c>
      <c r="G104" s="7">
        <f t="shared" si="8"/>
        <v>1.7793082385954972E-3</v>
      </c>
      <c r="H104" s="8">
        <f t="shared" si="11"/>
        <v>0.27238686233155773</v>
      </c>
      <c r="I104">
        <f t="shared" si="9"/>
        <v>3.9035419864755228E-4</v>
      </c>
      <c r="J104" s="4"/>
      <c r="K104" s="4"/>
      <c r="L104" s="4"/>
      <c r="M104" s="4"/>
      <c r="N104" s="4"/>
      <c r="O104" s="4"/>
    </row>
    <row r="105" spans="1:15">
      <c r="A105" s="1" t="s">
        <v>8</v>
      </c>
      <c r="B105">
        <v>7.52</v>
      </c>
      <c r="C105" s="2">
        <v>905</v>
      </c>
      <c r="D105" s="9">
        <f t="shared" si="6"/>
        <v>120.34574468085107</v>
      </c>
      <c r="E105" s="7">
        <f t="shared" si="7"/>
        <v>1.7014188517208771E-3</v>
      </c>
      <c r="F105" s="8">
        <f t="shared" si="10"/>
        <v>0.51473090321840775</v>
      </c>
      <c r="G105" s="7">
        <f t="shared" si="8"/>
        <v>1.6642286012734004E-3</v>
      </c>
      <c r="H105" s="8">
        <f t="shared" si="11"/>
        <v>0.27405109093283114</v>
      </c>
      <c r="I105">
        <f t="shared" si="9"/>
        <v>3.704129368030662E-4</v>
      </c>
      <c r="J105" s="4"/>
      <c r="K105" s="4"/>
      <c r="L105" s="3"/>
      <c r="M105" s="3"/>
      <c r="N105" s="3"/>
      <c r="O105" s="3"/>
    </row>
    <row r="106" spans="1:15">
      <c r="A106" s="1" t="s">
        <v>37</v>
      </c>
      <c r="B106">
        <v>7.06</v>
      </c>
      <c r="C106" s="2">
        <v>842</v>
      </c>
      <c r="D106" s="9">
        <f t="shared" si="6"/>
        <v>119.26345609065156</v>
      </c>
      <c r="E106" s="7">
        <f t="shared" si="7"/>
        <v>1.5829775393911365E-3</v>
      </c>
      <c r="F106" s="8">
        <f t="shared" si="10"/>
        <v>0.51631388075779894</v>
      </c>
      <c r="G106" s="7">
        <f t="shared" si="8"/>
        <v>1.5624273836423149E-3</v>
      </c>
      <c r="H106" s="8">
        <f t="shared" si="11"/>
        <v>0.27561351831647346</v>
      </c>
      <c r="I106">
        <f t="shared" si="9"/>
        <v>1.9145126418018688E-4</v>
      </c>
      <c r="J106" s="4"/>
      <c r="K106" s="4"/>
      <c r="L106" s="4"/>
      <c r="M106" s="4"/>
      <c r="N106" s="4"/>
      <c r="O106" s="4"/>
    </row>
    <row r="107" spans="1:15">
      <c r="A107" s="1" t="s">
        <v>211</v>
      </c>
      <c r="B107">
        <v>3.63</v>
      </c>
      <c r="C107" s="2">
        <v>431</v>
      </c>
      <c r="D107" s="9">
        <f t="shared" si="6"/>
        <v>118.73278236914601</v>
      </c>
      <c r="E107" s="7">
        <f t="shared" si="7"/>
        <v>8.1028897800187625E-4</v>
      </c>
      <c r="F107" s="8">
        <f t="shared" si="10"/>
        <v>0.51712416973580078</v>
      </c>
      <c r="G107" s="7">
        <f t="shared" si="8"/>
        <v>8.0334439130617605E-4</v>
      </c>
      <c r="H107" s="8">
        <f t="shared" si="11"/>
        <v>0.27641686270777965</v>
      </c>
      <c r="I107">
        <f t="shared" si="9"/>
        <v>3.4717438134773682E-4</v>
      </c>
      <c r="J107" s="4"/>
      <c r="K107" s="4"/>
      <c r="L107" s="4"/>
      <c r="M107" s="4"/>
      <c r="N107" s="4"/>
      <c r="O107" s="4"/>
    </row>
    <row r="108" spans="1:15">
      <c r="A108" s="1" t="s">
        <v>100</v>
      </c>
      <c r="B108">
        <v>6.58</v>
      </c>
      <c r="C108" s="2">
        <v>781</v>
      </c>
      <c r="D108" s="9">
        <f t="shared" si="6"/>
        <v>118.69300911854103</v>
      </c>
      <c r="E108" s="7">
        <f t="shared" si="7"/>
        <v>1.4682962687226574E-3</v>
      </c>
      <c r="F108" s="8">
        <f t="shared" si="10"/>
        <v>0.51859246600452347</v>
      </c>
      <c r="G108" s="7">
        <f t="shared" si="8"/>
        <v>1.4562000261142255E-3</v>
      </c>
      <c r="H108" s="8">
        <f t="shared" si="11"/>
        <v>0.27787306273389389</v>
      </c>
      <c r="I108">
        <f t="shared" si="9"/>
        <v>1.8082927817061889E-4</v>
      </c>
      <c r="J108" s="4"/>
      <c r="K108" s="4"/>
      <c r="L108" s="4"/>
      <c r="M108" s="4"/>
      <c r="N108" s="4"/>
      <c r="O108" s="4"/>
    </row>
    <row r="109" spans="1:15">
      <c r="A109" s="1" t="s">
        <v>113</v>
      </c>
      <c r="B109">
        <v>3.41</v>
      </c>
      <c r="C109" s="2">
        <v>403</v>
      </c>
      <c r="D109" s="9">
        <f t="shared" si="6"/>
        <v>118.18181818181817</v>
      </c>
      <c r="E109" s="7">
        <f t="shared" si="7"/>
        <v>7.5764839474421375E-4</v>
      </c>
      <c r="F109" s="8">
        <f t="shared" si="10"/>
        <v>0.5193501143992677</v>
      </c>
      <c r="G109" s="7">
        <f t="shared" si="8"/>
        <v>7.5465685243913515E-4</v>
      </c>
      <c r="H109" s="8">
        <f t="shared" si="11"/>
        <v>0.27862771958633303</v>
      </c>
      <c r="I109">
        <f t="shared" si="9"/>
        <v>2.8427074023990029E-4</v>
      </c>
      <c r="J109" s="4"/>
      <c r="K109" s="4"/>
      <c r="L109" s="4"/>
      <c r="M109" s="4"/>
      <c r="N109" s="4"/>
      <c r="O109" s="4"/>
    </row>
    <row r="110" spans="1:15">
      <c r="A110" s="1" t="s">
        <v>66</v>
      </c>
      <c r="B110">
        <v>5.34</v>
      </c>
      <c r="C110" s="2">
        <v>629</v>
      </c>
      <c r="D110" s="9">
        <f t="shared" si="6"/>
        <v>117.79026217228464</v>
      </c>
      <c r="E110" s="7">
        <f t="shared" si="7"/>
        <v>1.1825331024667752E-3</v>
      </c>
      <c r="F110" s="8">
        <f t="shared" si="10"/>
        <v>0.52053264750173445</v>
      </c>
      <c r="G110" s="7">
        <f t="shared" si="8"/>
        <v>1.1817793524999945E-3</v>
      </c>
      <c r="H110" s="8">
        <f t="shared" si="11"/>
        <v>0.279809498938833</v>
      </c>
      <c r="I110">
        <f t="shared" si="9"/>
        <v>1.0523164767674287E-3</v>
      </c>
      <c r="J110" s="2"/>
      <c r="K110" s="2"/>
      <c r="L110" s="2"/>
      <c r="M110" s="2"/>
      <c r="N110" s="2"/>
      <c r="O110" s="2"/>
    </row>
    <row r="111" spans="1:15">
      <c r="A111" s="1" t="s">
        <v>255</v>
      </c>
      <c r="B111">
        <v>19.72</v>
      </c>
      <c r="C111" s="2">
        <v>2318</v>
      </c>
      <c r="D111" s="9">
        <f t="shared" si="6"/>
        <v>117.54563894523328</v>
      </c>
      <c r="E111" s="7">
        <f t="shared" si="7"/>
        <v>4.3578882854022026E-3</v>
      </c>
      <c r="F111" s="8">
        <f t="shared" si="10"/>
        <v>0.52489053578713663</v>
      </c>
      <c r="G111" s="7">
        <f t="shared" si="8"/>
        <v>4.3641739384456726E-3</v>
      </c>
      <c r="H111" s="8">
        <f t="shared" si="11"/>
        <v>0.28417367287727868</v>
      </c>
      <c r="I111">
        <f t="shared" si="9"/>
        <v>6.8207810699708049E-4</v>
      </c>
      <c r="J111" s="2"/>
      <c r="K111" s="2"/>
      <c r="L111" s="2"/>
      <c r="M111" s="2"/>
      <c r="N111" s="2"/>
      <c r="O111" s="2"/>
    </row>
    <row r="112" spans="1:15">
      <c r="A112" s="1" t="s">
        <v>93</v>
      </c>
      <c r="B112">
        <v>12.72</v>
      </c>
      <c r="C112" s="2">
        <v>1489</v>
      </c>
      <c r="D112" s="9">
        <f t="shared" si="6"/>
        <v>117.05974842767294</v>
      </c>
      <c r="E112" s="7">
        <f t="shared" si="7"/>
        <v>2.7993510168092661E-3</v>
      </c>
      <c r="F112" s="8">
        <f t="shared" si="10"/>
        <v>0.52768988680394591</v>
      </c>
      <c r="G112" s="7">
        <f t="shared" si="8"/>
        <v>2.8150249744943691E-3</v>
      </c>
      <c r="H112" s="8">
        <f t="shared" si="11"/>
        <v>0.28698869785177306</v>
      </c>
      <c r="I112">
        <f t="shared" si="9"/>
        <v>2.2664477183073628E-4</v>
      </c>
      <c r="J112" s="4"/>
      <c r="K112" s="4"/>
      <c r="L112" s="4"/>
      <c r="M112" s="4"/>
      <c r="N112" s="4"/>
      <c r="O112" s="4"/>
    </row>
    <row r="113" spans="1:15">
      <c r="A113" s="1" t="s">
        <v>9</v>
      </c>
      <c r="B113">
        <v>4.2</v>
      </c>
      <c r="C113" s="2">
        <v>489</v>
      </c>
      <c r="D113" s="9">
        <f t="shared" si="6"/>
        <v>116.42857142857143</v>
      </c>
      <c r="E113" s="7">
        <f t="shared" si="7"/>
        <v>9.1933018617846283E-4</v>
      </c>
      <c r="F113" s="8">
        <f t="shared" si="10"/>
        <v>0.52860921699012442</v>
      </c>
      <c r="G113" s="7">
        <f t="shared" si="8"/>
        <v>9.2948937837078222E-4</v>
      </c>
      <c r="H113" s="8">
        <f t="shared" si="11"/>
        <v>0.28791818723014384</v>
      </c>
      <c r="I113">
        <f t="shared" si="9"/>
        <v>2.3167322769562793E-4</v>
      </c>
      <c r="J113" s="4"/>
      <c r="K113" s="4"/>
      <c r="L113" s="4"/>
      <c r="M113" s="4"/>
      <c r="N113" s="4"/>
      <c r="O113" s="4"/>
    </row>
    <row r="114" spans="1:15">
      <c r="A114" s="1" t="s">
        <v>90</v>
      </c>
      <c r="B114">
        <v>4.28</v>
      </c>
      <c r="C114" s="2">
        <v>497</v>
      </c>
      <c r="D114" s="9">
        <f t="shared" si="6"/>
        <v>116.12149532710279</v>
      </c>
      <c r="E114" s="7">
        <f t="shared" si="7"/>
        <v>9.3437035282350925E-4</v>
      </c>
      <c r="F114" s="8">
        <f t="shared" si="10"/>
        <v>0.52954358734294793</v>
      </c>
      <c r="G114" s="7">
        <f t="shared" si="8"/>
        <v>9.4719393795879715E-4</v>
      </c>
      <c r="H114" s="8">
        <f t="shared" si="11"/>
        <v>0.28886538116810262</v>
      </c>
      <c r="I114">
        <f t="shared" si="9"/>
        <v>5.1434014970450082E-4</v>
      </c>
      <c r="J114" s="4"/>
      <c r="K114" s="4"/>
      <c r="L114" s="4"/>
      <c r="M114" s="4"/>
      <c r="N114" s="4"/>
      <c r="O114" s="4"/>
    </row>
    <row r="115" spans="1:15">
      <c r="A115" s="1" t="s">
        <v>51</v>
      </c>
      <c r="B115">
        <v>9.44</v>
      </c>
      <c r="C115" s="2">
        <v>1090</v>
      </c>
      <c r="D115" s="9">
        <f t="shared" si="6"/>
        <v>115.46610169491527</v>
      </c>
      <c r="E115" s="7">
        <f t="shared" si="7"/>
        <v>2.0492227053875759E-3</v>
      </c>
      <c r="F115" s="8">
        <f t="shared" si="10"/>
        <v>0.53159281004833547</v>
      </c>
      <c r="G115" s="7">
        <f t="shared" si="8"/>
        <v>2.0891380313857581E-3</v>
      </c>
      <c r="H115" s="8">
        <f t="shared" si="11"/>
        <v>0.29095451919948839</v>
      </c>
      <c r="I115">
        <f t="shared" si="9"/>
        <v>2.5982262667750833E-4</v>
      </c>
      <c r="J115" s="4"/>
      <c r="K115" s="4"/>
      <c r="L115" s="4"/>
      <c r="M115" s="4"/>
      <c r="N115" s="4"/>
      <c r="O115" s="4"/>
    </row>
    <row r="116" spans="1:15">
      <c r="A116" s="1" t="s">
        <v>121</v>
      </c>
      <c r="B116">
        <v>4.71</v>
      </c>
      <c r="C116" s="2">
        <v>538</v>
      </c>
      <c r="D116" s="9">
        <f t="shared" si="6"/>
        <v>114.22505307855626</v>
      </c>
      <c r="E116" s="7">
        <f t="shared" si="7"/>
        <v>1.0114512068793722E-3</v>
      </c>
      <c r="F116" s="8">
        <f t="shared" si="10"/>
        <v>0.53260426125521487</v>
      </c>
      <c r="G116" s="7">
        <f t="shared" si="8"/>
        <v>1.0423559457443771E-3</v>
      </c>
      <c r="H116" s="8">
        <f t="shared" si="11"/>
        <v>0.29199687514523276</v>
      </c>
      <c r="I116">
        <f t="shared" si="9"/>
        <v>2.6340551714642002E-3</v>
      </c>
      <c r="J116" s="4"/>
      <c r="K116" s="4"/>
      <c r="L116" s="4"/>
      <c r="M116" s="4"/>
      <c r="N116" s="4"/>
      <c r="O116" s="4"/>
    </row>
    <row r="117" spans="1:15">
      <c r="A117" s="1" t="s">
        <v>350</v>
      </c>
      <c r="B117">
        <v>47.39</v>
      </c>
      <c r="C117" s="2">
        <v>5377</v>
      </c>
      <c r="D117" s="9">
        <f t="shared" si="6"/>
        <v>113.46275585566575</v>
      </c>
      <c r="E117" s="7">
        <f t="shared" si="7"/>
        <v>1.010887200630183E-2</v>
      </c>
      <c r="F117" s="8">
        <f t="shared" si="10"/>
        <v>0.54271313326151671</v>
      </c>
      <c r="G117" s="7">
        <f t="shared" si="8"/>
        <v>1.0487738485950327E-2</v>
      </c>
      <c r="H117" s="8">
        <f t="shared" si="11"/>
        <v>0.30248461363118306</v>
      </c>
      <c r="I117">
        <f t="shared" si="9"/>
        <v>2.8504722382124981E-4</v>
      </c>
      <c r="J117" s="2"/>
      <c r="K117" s="2"/>
      <c r="L117" s="2"/>
      <c r="M117" s="2"/>
      <c r="N117" s="2"/>
      <c r="O117" s="2"/>
    </row>
    <row r="118" spans="1:15">
      <c r="A118" s="1" t="s">
        <v>379</v>
      </c>
      <c r="B118">
        <v>5.1100000000000003</v>
      </c>
      <c r="C118" s="2">
        <v>578</v>
      </c>
      <c r="D118" s="9">
        <f t="shared" si="6"/>
        <v>113.11154598825831</v>
      </c>
      <c r="E118" s="7">
        <f t="shared" si="7"/>
        <v>1.0866520401046043E-3</v>
      </c>
      <c r="F118" s="8">
        <f t="shared" si="10"/>
        <v>0.54379978530162132</v>
      </c>
      <c r="G118" s="7">
        <f t="shared" si="8"/>
        <v>1.1308787436844518E-3</v>
      </c>
      <c r="H118" s="8">
        <f t="shared" si="11"/>
        <v>0.30361549237486751</v>
      </c>
      <c r="I118">
        <f t="shared" si="9"/>
        <v>2.0346175645979958E-4</v>
      </c>
      <c r="J118" s="4"/>
      <c r="K118" s="4"/>
      <c r="L118" s="4"/>
      <c r="M118" s="4"/>
      <c r="N118" s="4"/>
      <c r="O118" s="4"/>
    </row>
    <row r="119" spans="1:15">
      <c r="A119" s="1" t="s">
        <v>14</v>
      </c>
      <c r="B119">
        <v>3.64</v>
      </c>
      <c r="C119" s="2">
        <v>411</v>
      </c>
      <c r="D119" s="9">
        <f t="shared" si="6"/>
        <v>112.91208791208791</v>
      </c>
      <c r="E119" s="7">
        <f t="shared" si="7"/>
        <v>7.7268856138926016E-4</v>
      </c>
      <c r="F119" s="8">
        <f t="shared" si="10"/>
        <v>0.54457247386301055</v>
      </c>
      <c r="G119" s="7">
        <f t="shared" si="8"/>
        <v>8.0555746125467794E-4</v>
      </c>
      <c r="H119" s="8">
        <f t="shared" si="11"/>
        <v>0.30442104983612217</v>
      </c>
      <c r="I119">
        <f t="shared" si="9"/>
        <v>2.1819913831941373E-4</v>
      </c>
      <c r="J119" s="4"/>
      <c r="K119" s="4"/>
      <c r="L119" s="4"/>
      <c r="M119" s="4"/>
      <c r="N119" s="4"/>
      <c r="O119" s="4"/>
    </row>
    <row r="120" spans="1:15">
      <c r="A120" s="1" t="s">
        <v>11</v>
      </c>
      <c r="B120">
        <v>3.9</v>
      </c>
      <c r="C120" s="2">
        <v>440</v>
      </c>
      <c r="D120" s="9">
        <f t="shared" si="6"/>
        <v>112.82051282051282</v>
      </c>
      <c r="E120" s="7">
        <f t="shared" si="7"/>
        <v>8.2720916547755351E-4</v>
      </c>
      <c r="F120" s="8">
        <f t="shared" si="10"/>
        <v>0.54539968302848807</v>
      </c>
      <c r="G120" s="7">
        <f t="shared" si="8"/>
        <v>8.6309727991572629E-4</v>
      </c>
      <c r="H120" s="8">
        <f t="shared" si="11"/>
        <v>0.30528414711603791</v>
      </c>
      <c r="I120">
        <f t="shared" si="9"/>
        <v>2.053604168572587E-4</v>
      </c>
      <c r="J120" s="2"/>
      <c r="K120" s="2"/>
      <c r="L120" s="2"/>
      <c r="M120" s="2"/>
      <c r="N120" s="2"/>
      <c r="O120" s="2"/>
    </row>
    <row r="121" spans="1:15">
      <c r="A121" s="1" t="s">
        <v>216</v>
      </c>
      <c r="B121">
        <v>3.67</v>
      </c>
      <c r="C121" s="2">
        <v>414</v>
      </c>
      <c r="D121" s="9">
        <f t="shared" si="6"/>
        <v>112.80653950953679</v>
      </c>
      <c r="E121" s="7">
        <f t="shared" si="7"/>
        <v>7.7832862388115258E-4</v>
      </c>
      <c r="F121" s="8">
        <f t="shared" si="10"/>
        <v>0.54617801165236923</v>
      </c>
      <c r="G121" s="7">
        <f t="shared" si="8"/>
        <v>8.1219667110018351E-4</v>
      </c>
      <c r="H121" s="8">
        <f t="shared" si="11"/>
        <v>0.30609634378713807</v>
      </c>
      <c r="I121">
        <f t="shared" si="9"/>
        <v>3.6627437463418455E-4</v>
      </c>
      <c r="J121" s="2"/>
      <c r="K121" s="2"/>
      <c r="L121" s="2"/>
      <c r="M121" s="2"/>
      <c r="N121" s="2"/>
      <c r="O121" s="2"/>
    </row>
    <row r="122" spans="1:15">
      <c r="A122" s="1" t="s">
        <v>107</v>
      </c>
      <c r="B122">
        <v>6.52</v>
      </c>
      <c r="C122" s="2">
        <v>733</v>
      </c>
      <c r="D122" s="9">
        <f t="shared" si="6"/>
        <v>112.42331288343559</v>
      </c>
      <c r="E122" s="7">
        <f t="shared" si="7"/>
        <v>1.3780552688523789E-3</v>
      </c>
      <c r="F122" s="8">
        <f t="shared" si="10"/>
        <v>0.54755606692122161</v>
      </c>
      <c r="G122" s="7">
        <f t="shared" si="8"/>
        <v>1.4429216064232142E-3</v>
      </c>
      <c r="H122" s="8">
        <f t="shared" si="11"/>
        <v>0.3075392653935613</v>
      </c>
      <c r="I122">
        <f t="shared" si="9"/>
        <v>2.9621446292821263E-4</v>
      </c>
      <c r="J122" s="4"/>
      <c r="K122" s="4"/>
      <c r="L122" s="4"/>
      <c r="M122" s="4"/>
      <c r="N122" s="4"/>
      <c r="O122" s="4"/>
    </row>
    <row r="123" spans="1:15">
      <c r="A123" s="1" t="s">
        <v>165</v>
      </c>
      <c r="B123">
        <v>5.25</v>
      </c>
      <c r="C123" s="2">
        <v>588</v>
      </c>
      <c r="D123" s="9">
        <f t="shared" si="6"/>
        <v>112</v>
      </c>
      <c r="E123" s="7">
        <f t="shared" si="7"/>
        <v>1.1054522484109123E-3</v>
      </c>
      <c r="F123" s="8">
        <f t="shared" si="10"/>
        <v>0.54866151916963257</v>
      </c>
      <c r="G123" s="7">
        <f t="shared" si="8"/>
        <v>1.1618617229634779E-3</v>
      </c>
      <c r="H123" s="8">
        <f t="shared" si="11"/>
        <v>0.30870112711652475</v>
      </c>
      <c r="I123">
        <f t="shared" si="9"/>
        <v>1.2194073706497666E-3</v>
      </c>
      <c r="J123" s="4"/>
      <c r="K123" s="4"/>
      <c r="L123" s="4"/>
      <c r="M123" s="4"/>
      <c r="N123" s="4"/>
      <c r="O123" s="4"/>
    </row>
    <row r="124" spans="1:15">
      <c r="A124" s="1" t="s">
        <v>29</v>
      </c>
      <c r="B124">
        <v>21.6</v>
      </c>
      <c r="C124" s="2">
        <v>2418</v>
      </c>
      <c r="D124" s="9">
        <f t="shared" si="6"/>
        <v>111.94444444444444</v>
      </c>
      <c r="E124" s="7">
        <f t="shared" si="7"/>
        <v>4.5458903684652829E-3</v>
      </c>
      <c r="F124" s="8">
        <f t="shared" si="10"/>
        <v>0.55320740953809788</v>
      </c>
      <c r="G124" s="7">
        <f t="shared" si="8"/>
        <v>4.7802310887640233E-3</v>
      </c>
      <c r="H124" s="8">
        <f t="shared" si="11"/>
        <v>0.31348135820528877</v>
      </c>
      <c r="I124">
        <f t="shared" si="9"/>
        <v>6.9805408391396262E-4</v>
      </c>
      <c r="J124" s="2"/>
      <c r="K124" s="2"/>
      <c r="L124" s="2"/>
      <c r="M124" s="2"/>
      <c r="N124" s="2"/>
      <c r="O124" s="2"/>
    </row>
    <row r="125" spans="1:15">
      <c r="A125" s="1" t="s">
        <v>114</v>
      </c>
      <c r="B125">
        <v>12.34</v>
      </c>
      <c r="C125" s="2">
        <v>1379</v>
      </c>
      <c r="D125" s="9">
        <f t="shared" si="6"/>
        <v>111.75040518638573</v>
      </c>
      <c r="E125" s="7">
        <f t="shared" si="7"/>
        <v>2.5925487254398779E-3</v>
      </c>
      <c r="F125" s="8">
        <f t="shared" si="10"/>
        <v>0.55579995826353779</v>
      </c>
      <c r="G125" s="7">
        <f t="shared" si="8"/>
        <v>2.7309283164512984E-3</v>
      </c>
      <c r="H125" s="8">
        <f t="shared" si="11"/>
        <v>0.31621228652174005</v>
      </c>
      <c r="I125">
        <f t="shared" si="9"/>
        <v>2.5360272803462425E-4</v>
      </c>
      <c r="J125" s="2"/>
      <c r="K125" s="2"/>
      <c r="L125" s="2"/>
      <c r="M125" s="2"/>
      <c r="N125" s="2"/>
      <c r="O125" s="2"/>
    </row>
    <row r="126" spans="1:15">
      <c r="A126" s="1" t="s">
        <v>186</v>
      </c>
      <c r="B126">
        <v>4.43</v>
      </c>
      <c r="C126" s="2">
        <v>490</v>
      </c>
      <c r="D126" s="9">
        <f t="shared" si="6"/>
        <v>110.6094808126411</v>
      </c>
      <c r="E126" s="7">
        <f t="shared" si="7"/>
        <v>9.2121020700909368E-4</v>
      </c>
      <c r="F126" s="8">
        <f t="shared" si="10"/>
        <v>0.55672116847054687</v>
      </c>
      <c r="G126" s="7">
        <f t="shared" si="8"/>
        <v>9.80389987186325E-4</v>
      </c>
      <c r="H126" s="8">
        <f t="shared" si="11"/>
        <v>0.31719267650892635</v>
      </c>
      <c r="I126">
        <f t="shared" si="9"/>
        <v>9.8286589167004279E-4</v>
      </c>
      <c r="J126" s="2"/>
      <c r="K126" s="2"/>
      <c r="L126" s="2"/>
      <c r="M126" s="2"/>
      <c r="N126" s="2"/>
      <c r="O126" s="2"/>
    </row>
    <row r="127" spans="1:15">
      <c r="A127" s="1" t="s">
        <v>54</v>
      </c>
      <c r="B127">
        <v>17.13</v>
      </c>
      <c r="C127" s="2">
        <v>1891</v>
      </c>
      <c r="D127" s="9">
        <f t="shared" si="6"/>
        <v>110.39112667834209</v>
      </c>
      <c r="E127" s="7">
        <f t="shared" si="7"/>
        <v>3.5551193907228493E-3</v>
      </c>
      <c r="F127" s="8">
        <f t="shared" si="10"/>
        <v>0.56027628786126971</v>
      </c>
      <c r="G127" s="7">
        <f t="shared" si="8"/>
        <v>3.7909888217836901E-3</v>
      </c>
      <c r="H127" s="8">
        <f t="shared" si="11"/>
        <v>0.32098366533071004</v>
      </c>
      <c r="I127">
        <f t="shared" si="9"/>
        <v>1.9613516182676038E-3</v>
      </c>
      <c r="J127" s="4"/>
      <c r="K127" s="4"/>
      <c r="L127" s="4"/>
      <c r="M127" s="4"/>
      <c r="N127" s="4"/>
      <c r="O127" s="4"/>
    </row>
    <row r="128" spans="1:15">
      <c r="A128" s="1" t="s">
        <v>69</v>
      </c>
      <c r="B128">
        <v>34.03</v>
      </c>
      <c r="C128" s="2">
        <v>3742</v>
      </c>
      <c r="D128" s="9">
        <f t="shared" si="6"/>
        <v>109.96179841316486</v>
      </c>
      <c r="E128" s="7">
        <f t="shared" si="7"/>
        <v>7.0350379482204666E-3</v>
      </c>
      <c r="F128" s="8">
        <f t="shared" si="10"/>
        <v>0.56731132580949017</v>
      </c>
      <c r="G128" s="7">
        <f t="shared" si="8"/>
        <v>7.5310770347518383E-3</v>
      </c>
      <c r="H128" s="8">
        <f t="shared" si="11"/>
        <v>0.32851474236546191</v>
      </c>
      <c r="I128">
        <f t="shared" si="9"/>
        <v>1.3761151603822186E-4</v>
      </c>
      <c r="J128" s="4"/>
      <c r="K128" s="4"/>
      <c r="L128" s="4"/>
      <c r="M128" s="4"/>
      <c r="N128" s="4"/>
      <c r="O128" s="4"/>
    </row>
    <row r="129" spans="1:15">
      <c r="A129" s="1" t="s">
        <v>296</v>
      </c>
      <c r="B129">
        <v>2.38</v>
      </c>
      <c r="C129" s="2">
        <v>261</v>
      </c>
      <c r="D129" s="9">
        <f t="shared" si="6"/>
        <v>109.66386554621849</v>
      </c>
      <c r="E129" s="7">
        <f t="shared" si="7"/>
        <v>4.9068543679463966E-4</v>
      </c>
      <c r="F129" s="8">
        <f t="shared" si="10"/>
        <v>0.56780201124628482</v>
      </c>
      <c r="G129" s="7">
        <f t="shared" si="8"/>
        <v>5.267106477434432E-4</v>
      </c>
      <c r="H129" s="8">
        <f t="shared" si="11"/>
        <v>0.32904145301320536</v>
      </c>
      <c r="I129">
        <f t="shared" si="9"/>
        <v>2.4001783309038349E-4</v>
      </c>
      <c r="J129" s="2"/>
      <c r="K129" s="2"/>
      <c r="L129" s="2"/>
      <c r="M129" s="2"/>
      <c r="N129" s="2"/>
      <c r="O129" s="2"/>
    </row>
    <row r="130" spans="1:15">
      <c r="A130" s="1" t="s">
        <v>99</v>
      </c>
      <c r="B130">
        <v>4.1500000000000004</v>
      </c>
      <c r="C130" s="2">
        <v>455</v>
      </c>
      <c r="D130" s="9">
        <f t="shared" ref="D130:D193" si="12">C130/B130</f>
        <v>109.63855421686746</v>
      </c>
      <c r="E130" s="7">
        <f t="shared" si="7"/>
        <v>8.5540947793701549E-4</v>
      </c>
      <c r="F130" s="8">
        <f t="shared" si="10"/>
        <v>0.56865742072422187</v>
      </c>
      <c r="G130" s="7">
        <f t="shared" si="8"/>
        <v>9.1842402862827297E-4</v>
      </c>
      <c r="H130" s="8">
        <f t="shared" si="11"/>
        <v>0.32995987704183366</v>
      </c>
      <c r="I130">
        <f t="shared" si="9"/>
        <v>2.7137612504091191E-4</v>
      </c>
      <c r="J130" s="4"/>
      <c r="K130" s="4"/>
      <c r="L130" s="4"/>
      <c r="M130" s="4"/>
      <c r="N130" s="4"/>
      <c r="O130" s="4"/>
    </row>
    <row r="131" spans="1:15">
      <c r="A131" s="1" t="s">
        <v>102</v>
      </c>
      <c r="B131">
        <v>4.6900000000000004</v>
      </c>
      <c r="C131" s="2">
        <v>514</v>
      </c>
      <c r="D131" s="9">
        <f t="shared" si="12"/>
        <v>109.59488272921108</v>
      </c>
      <c r="E131" s="7">
        <f t="shared" ref="E131:E194" si="13">C131/531909</f>
        <v>9.6633070694423292E-4</v>
      </c>
      <c r="F131" s="8">
        <f t="shared" si="10"/>
        <v>0.56962375143116606</v>
      </c>
      <c r="G131" s="7">
        <f t="shared" ref="G131:G194" si="14">B131/4518.61</f>
        <v>1.0379298058473736E-3</v>
      </c>
      <c r="H131" s="8">
        <f t="shared" si="11"/>
        <v>0.33099780684768104</v>
      </c>
      <c r="I131">
        <f t="shared" ref="I131:I194" si="15">F131*H132-F132*H131</f>
        <v>1.5356945251721044E-4</v>
      </c>
      <c r="J131" s="4"/>
      <c r="K131" s="4"/>
      <c r="L131" s="4"/>
      <c r="M131" s="4"/>
      <c r="N131" s="4"/>
      <c r="O131" s="4"/>
    </row>
    <row r="132" spans="1:15">
      <c r="A132" s="1" t="s">
        <v>397</v>
      </c>
      <c r="B132">
        <v>2.63</v>
      </c>
      <c r="C132" s="2">
        <v>286</v>
      </c>
      <c r="D132" s="9">
        <f t="shared" si="12"/>
        <v>108.74524714828898</v>
      </c>
      <c r="E132" s="7">
        <f t="shared" si="13"/>
        <v>5.3768595756040975E-4</v>
      </c>
      <c r="F132" s="8">
        <f t="shared" ref="F132:F195" si="16">F131+E132</f>
        <v>0.57016143738872649</v>
      </c>
      <c r="G132" s="7">
        <f t="shared" si="14"/>
        <v>5.8203739645598977E-4</v>
      </c>
      <c r="H132" s="8">
        <f t="shared" ref="H132:H195" si="17">H131+G132</f>
        <v>0.33157984424413706</v>
      </c>
      <c r="I132">
        <f t="shared" si="15"/>
        <v>3.500040423430606E-4</v>
      </c>
      <c r="J132" s="4"/>
      <c r="K132" s="4"/>
      <c r="L132" s="4"/>
      <c r="M132" s="4"/>
      <c r="N132" s="4"/>
      <c r="O132" s="4"/>
    </row>
    <row r="133" spans="1:15">
      <c r="A133" s="1" t="s">
        <v>427</v>
      </c>
      <c r="B133">
        <v>5.99</v>
      </c>
      <c r="C133" s="2">
        <v>651</v>
      </c>
      <c r="D133" s="9">
        <f t="shared" si="12"/>
        <v>108.68113522537563</v>
      </c>
      <c r="E133" s="7">
        <f t="shared" si="13"/>
        <v>1.2238935607406529E-3</v>
      </c>
      <c r="F133" s="8">
        <f t="shared" si="16"/>
        <v>0.5713853309494672</v>
      </c>
      <c r="G133" s="7">
        <f t="shared" si="14"/>
        <v>1.3256288991526156E-3</v>
      </c>
      <c r="H133" s="8">
        <f t="shared" si="17"/>
        <v>0.33290547314328967</v>
      </c>
      <c r="I133">
        <f t="shared" si="15"/>
        <v>1.0237509577762371E-4</v>
      </c>
      <c r="J133" s="2"/>
      <c r="K133" s="2"/>
      <c r="L133" s="2"/>
      <c r="M133" s="2"/>
      <c r="N133" s="2"/>
      <c r="O133" s="2"/>
    </row>
    <row r="134" spans="1:15">
      <c r="A134" s="1" t="s">
        <v>197</v>
      </c>
      <c r="B134">
        <v>1.75</v>
      </c>
      <c r="C134" s="2">
        <v>190</v>
      </c>
      <c r="D134" s="9">
        <f t="shared" si="12"/>
        <v>108.57142857142857</v>
      </c>
      <c r="E134" s="7">
        <f t="shared" si="13"/>
        <v>3.5720395781985262E-4</v>
      </c>
      <c r="F134" s="8">
        <f t="shared" si="16"/>
        <v>0.5717425349072871</v>
      </c>
      <c r="G134" s="7">
        <f t="shared" si="14"/>
        <v>3.8728724098782593E-4</v>
      </c>
      <c r="H134" s="8">
        <f t="shared" si="17"/>
        <v>0.33329276038427746</v>
      </c>
      <c r="I134">
        <f t="shared" si="15"/>
        <v>1.5100175232732327E-4</v>
      </c>
      <c r="J134" s="4"/>
      <c r="K134" s="4"/>
      <c r="L134" s="4"/>
      <c r="M134" s="4"/>
      <c r="N134" s="4"/>
      <c r="O134" s="4"/>
    </row>
    <row r="135" spans="1:15">
      <c r="A135" s="1" t="s">
        <v>127</v>
      </c>
      <c r="B135">
        <v>2.58</v>
      </c>
      <c r="C135" s="2">
        <v>280</v>
      </c>
      <c r="D135" s="9">
        <f t="shared" si="12"/>
        <v>108.52713178294573</v>
      </c>
      <c r="E135" s="7">
        <f t="shared" si="13"/>
        <v>5.2640583257662491E-4</v>
      </c>
      <c r="F135" s="8">
        <f t="shared" si="16"/>
        <v>0.57226894073986367</v>
      </c>
      <c r="G135" s="7">
        <f t="shared" si="14"/>
        <v>5.7097204671348052E-4</v>
      </c>
      <c r="H135" s="8">
        <f t="shared" si="17"/>
        <v>0.33386373243099093</v>
      </c>
      <c r="I135">
        <f t="shared" si="15"/>
        <v>5.7642729457144104E-4</v>
      </c>
      <c r="J135" s="4"/>
      <c r="K135" s="4"/>
      <c r="L135" s="4"/>
      <c r="M135" s="4"/>
      <c r="N135" s="4"/>
      <c r="O135" s="4"/>
    </row>
    <row r="136" spans="1:15">
      <c r="A136" s="1" t="s">
        <v>368</v>
      </c>
      <c r="B136">
        <v>9.7899999999999991</v>
      </c>
      <c r="C136" s="2">
        <v>1057</v>
      </c>
      <c r="D136" s="9">
        <f t="shared" si="12"/>
        <v>107.96731358529112</v>
      </c>
      <c r="E136" s="7">
        <f t="shared" si="13"/>
        <v>1.9871820179767591E-3</v>
      </c>
      <c r="F136" s="8">
        <f t="shared" si="16"/>
        <v>0.57425612275784044</v>
      </c>
      <c r="G136" s="7">
        <f t="shared" si="14"/>
        <v>2.166595479583323E-3</v>
      </c>
      <c r="H136" s="8">
        <f t="shared" si="17"/>
        <v>0.33603032791057424</v>
      </c>
      <c r="I136">
        <f t="shared" si="15"/>
        <v>7.7665792788270127E-4</v>
      </c>
      <c r="J136" s="4"/>
      <c r="K136" s="4"/>
      <c r="L136" s="4"/>
      <c r="M136" s="4"/>
      <c r="N136" s="4"/>
      <c r="O136" s="4"/>
    </row>
    <row r="137" spans="1:15">
      <c r="A137" s="1" t="s">
        <v>170</v>
      </c>
      <c r="B137">
        <v>13.17</v>
      </c>
      <c r="C137" s="2">
        <v>1420</v>
      </c>
      <c r="D137" s="9">
        <f t="shared" si="12"/>
        <v>107.82080485952923</v>
      </c>
      <c r="E137" s="7">
        <f t="shared" si="13"/>
        <v>2.6696295794957406E-3</v>
      </c>
      <c r="F137" s="8">
        <f t="shared" si="16"/>
        <v>0.57692575233733623</v>
      </c>
      <c r="G137" s="7">
        <f t="shared" si="14"/>
        <v>2.9146131221769529E-3</v>
      </c>
      <c r="H137" s="8">
        <f t="shared" si="17"/>
        <v>0.33894494103275119</v>
      </c>
      <c r="I137">
        <f t="shared" si="15"/>
        <v>8.009656206010296E-4</v>
      </c>
      <c r="J137" s="4"/>
      <c r="K137" s="4"/>
      <c r="L137" s="4"/>
      <c r="M137" s="4"/>
      <c r="N137" s="4"/>
      <c r="O137" s="4"/>
    </row>
    <row r="138" spans="1:15">
      <c r="A138" s="1" t="s">
        <v>411</v>
      </c>
      <c r="B138">
        <v>13.57</v>
      </c>
      <c r="C138" s="2">
        <v>1462</v>
      </c>
      <c r="D138" s="9">
        <f t="shared" si="12"/>
        <v>107.73765659543109</v>
      </c>
      <c r="E138" s="7">
        <f t="shared" si="13"/>
        <v>2.7485904543822345E-3</v>
      </c>
      <c r="F138" s="8">
        <f t="shared" si="16"/>
        <v>0.57967434279171848</v>
      </c>
      <c r="G138" s="7">
        <f t="shared" si="14"/>
        <v>3.0031359201170274E-3</v>
      </c>
      <c r="H138" s="8">
        <f t="shared" si="17"/>
        <v>0.34194807695286822</v>
      </c>
      <c r="I138">
        <f t="shared" si="15"/>
        <v>3.8385025880155466E-4</v>
      </c>
      <c r="J138" s="4"/>
      <c r="K138" s="4"/>
      <c r="L138" s="4"/>
      <c r="M138" s="4"/>
      <c r="N138" s="4"/>
      <c r="O138" s="4"/>
    </row>
    <row r="139" spans="1:15">
      <c r="A139" s="1" t="s">
        <v>303</v>
      </c>
      <c r="B139">
        <v>6.5</v>
      </c>
      <c r="C139" s="2">
        <v>700</v>
      </c>
      <c r="D139" s="9">
        <f t="shared" si="12"/>
        <v>107.69230769230769</v>
      </c>
      <c r="E139" s="7">
        <f t="shared" si="13"/>
        <v>1.3160145814415623E-3</v>
      </c>
      <c r="F139" s="8">
        <f t="shared" si="16"/>
        <v>0.58099035737316007</v>
      </c>
      <c r="G139" s="7">
        <f t="shared" si="14"/>
        <v>1.4384954665262106E-3</v>
      </c>
      <c r="H139" s="8">
        <f t="shared" si="17"/>
        <v>0.34338657241939441</v>
      </c>
      <c r="I139">
        <f t="shared" si="15"/>
        <v>5.8474891671453366E-4</v>
      </c>
      <c r="J139" s="4"/>
      <c r="K139" s="4"/>
      <c r="L139" s="4"/>
      <c r="M139" s="4"/>
      <c r="N139" s="4"/>
      <c r="O139" s="4"/>
    </row>
    <row r="140" spans="1:15">
      <c r="A140" s="1" t="s">
        <v>144</v>
      </c>
      <c r="B140">
        <v>9.8699999999999992</v>
      </c>
      <c r="C140" s="2">
        <v>1060</v>
      </c>
      <c r="D140" s="9">
        <f t="shared" si="12"/>
        <v>107.39614994934145</v>
      </c>
      <c r="E140" s="7">
        <f t="shared" si="13"/>
        <v>1.9928220804686517E-3</v>
      </c>
      <c r="F140" s="8">
        <f t="shared" si="16"/>
        <v>0.58298317945362876</v>
      </c>
      <c r="G140" s="7">
        <f t="shared" si="14"/>
        <v>2.1843000391713382E-3</v>
      </c>
      <c r="H140" s="8">
        <f t="shared" si="17"/>
        <v>0.34557087245856577</v>
      </c>
      <c r="I140">
        <f t="shared" si="15"/>
        <v>1.5867013670364805E-4</v>
      </c>
      <c r="J140" s="2"/>
      <c r="K140" s="2"/>
      <c r="L140" s="2"/>
      <c r="M140" s="2"/>
      <c r="N140" s="2"/>
      <c r="O140" s="2"/>
    </row>
    <row r="141" spans="1:15">
      <c r="A141" s="1" t="s">
        <v>259</v>
      </c>
      <c r="B141">
        <v>2.67</v>
      </c>
      <c r="C141" s="2">
        <v>286</v>
      </c>
      <c r="D141" s="9">
        <f t="shared" si="12"/>
        <v>107.11610486891387</v>
      </c>
      <c r="E141" s="7">
        <f t="shared" si="13"/>
        <v>5.3768595756040975E-4</v>
      </c>
      <c r="F141" s="8">
        <f t="shared" si="16"/>
        <v>0.58352086541118919</v>
      </c>
      <c r="G141" s="7">
        <f t="shared" si="14"/>
        <v>5.9088967624999723E-4</v>
      </c>
      <c r="H141" s="8">
        <f t="shared" si="17"/>
        <v>0.34616176213481575</v>
      </c>
      <c r="I141">
        <f t="shared" si="15"/>
        <v>2.8474210492934748E-4</v>
      </c>
      <c r="J141" s="2"/>
      <c r="K141" s="2"/>
      <c r="L141" s="2"/>
      <c r="M141" s="2"/>
      <c r="N141" s="2"/>
      <c r="O141" s="2"/>
    </row>
    <row r="142" spans="1:15">
      <c r="A142" s="1" t="s">
        <v>251</v>
      </c>
      <c r="B142">
        <v>4.76</v>
      </c>
      <c r="C142" s="2">
        <v>507</v>
      </c>
      <c r="D142" s="9">
        <f t="shared" si="12"/>
        <v>106.51260504201682</v>
      </c>
      <c r="E142" s="7">
        <f t="shared" si="13"/>
        <v>9.5317056112981734E-4</v>
      </c>
      <c r="F142" s="8">
        <f t="shared" si="16"/>
        <v>0.58447403597231906</v>
      </c>
      <c r="G142" s="7">
        <f t="shared" si="14"/>
        <v>1.0534212954868864E-3</v>
      </c>
      <c r="H142" s="8">
        <f t="shared" si="17"/>
        <v>0.34721518343030267</v>
      </c>
      <c r="I142">
        <f t="shared" si="15"/>
        <v>4.639238367779297E-4</v>
      </c>
      <c r="J142" s="4"/>
      <c r="K142" s="4"/>
      <c r="L142" s="4"/>
      <c r="M142" s="4"/>
      <c r="N142" s="4"/>
      <c r="O142" s="4"/>
    </row>
    <row r="143" spans="1:15">
      <c r="A143" s="1" t="s">
        <v>260</v>
      </c>
      <c r="B143">
        <v>7.74</v>
      </c>
      <c r="C143" s="2">
        <v>823</v>
      </c>
      <c r="D143" s="9">
        <f t="shared" si="12"/>
        <v>106.33074935400516</v>
      </c>
      <c r="E143" s="7">
        <f t="shared" si="13"/>
        <v>1.5472571436091513E-3</v>
      </c>
      <c r="F143" s="8">
        <f t="shared" si="16"/>
        <v>0.58602129311592821</v>
      </c>
      <c r="G143" s="7">
        <f t="shared" si="14"/>
        <v>1.7129161401404417E-3</v>
      </c>
      <c r="H143" s="8">
        <f t="shared" si="17"/>
        <v>0.34892809957044313</v>
      </c>
      <c r="I143">
        <f t="shared" si="15"/>
        <v>1.9261355767119515E-4</v>
      </c>
      <c r="J143" s="4"/>
      <c r="K143" s="4"/>
      <c r="L143" s="4"/>
      <c r="M143" s="4"/>
      <c r="N143" s="4"/>
      <c r="O143" s="4"/>
    </row>
    <row r="144" spans="1:15">
      <c r="A144" s="1" t="s">
        <v>217</v>
      </c>
      <c r="B144">
        <v>3.21</v>
      </c>
      <c r="C144" s="2">
        <v>341</v>
      </c>
      <c r="D144" s="9">
        <f t="shared" si="12"/>
        <v>106.23052959501558</v>
      </c>
      <c r="E144" s="7">
        <f t="shared" si="13"/>
        <v>6.4108710324510391E-4</v>
      </c>
      <c r="F144" s="8">
        <f t="shared" si="16"/>
        <v>0.58666238021917327</v>
      </c>
      <c r="G144" s="7">
        <f t="shared" si="14"/>
        <v>7.1039545346909783E-4</v>
      </c>
      <c r="H144" s="8">
        <f t="shared" si="17"/>
        <v>0.3496384950239122</v>
      </c>
      <c r="I144">
        <f t="shared" si="15"/>
        <v>1.030372497478893E-4</v>
      </c>
      <c r="J144" s="2"/>
      <c r="K144" s="2"/>
      <c r="L144" s="2"/>
      <c r="M144" s="2"/>
      <c r="N144" s="2"/>
      <c r="O144" s="2"/>
    </row>
    <row r="145" spans="1:15">
      <c r="A145" s="1" t="s">
        <v>178</v>
      </c>
      <c r="B145">
        <v>1.71</v>
      </c>
      <c r="C145" s="2">
        <v>181</v>
      </c>
      <c r="D145" s="9">
        <f t="shared" si="12"/>
        <v>105.84795321637426</v>
      </c>
      <c r="E145" s="7">
        <f t="shared" si="13"/>
        <v>3.4028377034417542E-4</v>
      </c>
      <c r="F145" s="8">
        <f t="shared" si="16"/>
        <v>0.5870026639895175</v>
      </c>
      <c r="G145" s="7">
        <f t="shared" si="14"/>
        <v>3.7843496119381847E-4</v>
      </c>
      <c r="H145" s="8">
        <f t="shared" si="17"/>
        <v>0.35001692998510603</v>
      </c>
      <c r="I145">
        <f t="shared" si="15"/>
        <v>2.7586273119351024E-4</v>
      </c>
      <c r="J145" s="4"/>
      <c r="K145" s="4"/>
      <c r="L145" s="4"/>
      <c r="M145" s="4"/>
      <c r="N145" s="4"/>
      <c r="O145" s="4"/>
    </row>
    <row r="146" spans="1:15">
      <c r="A146" s="1" t="s">
        <v>65</v>
      </c>
      <c r="B146">
        <v>4.5599999999999996</v>
      </c>
      <c r="C146" s="2">
        <v>481</v>
      </c>
      <c r="D146" s="9">
        <f t="shared" si="12"/>
        <v>105.48245614035089</v>
      </c>
      <c r="E146" s="7">
        <f t="shared" si="13"/>
        <v>9.0429001953341642E-4</v>
      </c>
      <c r="F146" s="8">
        <f t="shared" si="16"/>
        <v>0.58790695400905091</v>
      </c>
      <c r="G146" s="7">
        <f t="shared" si="14"/>
        <v>1.0091598965168492E-3</v>
      </c>
      <c r="H146" s="8">
        <f t="shared" si="17"/>
        <v>0.35102608988162287</v>
      </c>
      <c r="I146">
        <f t="shared" si="15"/>
        <v>3.4242882667670504E-4</v>
      </c>
      <c r="J146" s="4"/>
      <c r="K146" s="4"/>
      <c r="L146" s="4"/>
      <c r="M146" s="4"/>
      <c r="N146" s="4"/>
      <c r="O146" s="4"/>
    </row>
    <row r="147" spans="1:15">
      <c r="A147" s="1" t="s">
        <v>406</v>
      </c>
      <c r="B147">
        <v>5.66</v>
      </c>
      <c r="C147" s="2">
        <v>597</v>
      </c>
      <c r="D147" s="9">
        <f t="shared" si="12"/>
        <v>105.47703180212014</v>
      </c>
      <c r="E147" s="7">
        <f t="shared" si="13"/>
        <v>1.1223724358865896E-3</v>
      </c>
      <c r="F147" s="8">
        <f t="shared" si="16"/>
        <v>0.58902932644493755</v>
      </c>
      <c r="G147" s="7">
        <f t="shared" si="14"/>
        <v>1.2525975908520542E-3</v>
      </c>
      <c r="H147" s="8">
        <f t="shared" si="17"/>
        <v>0.35227868747247493</v>
      </c>
      <c r="I147">
        <f t="shared" si="15"/>
        <v>3.610257097613756E-4</v>
      </c>
      <c r="J147" s="4"/>
      <c r="K147" s="4"/>
      <c r="L147" s="4"/>
      <c r="M147" s="4"/>
      <c r="N147" s="4"/>
      <c r="O147" s="4"/>
    </row>
    <row r="148" spans="1:15">
      <c r="A148" s="1" t="s">
        <v>94</v>
      </c>
      <c r="B148">
        <v>5.95</v>
      </c>
      <c r="C148" s="2">
        <v>626</v>
      </c>
      <c r="D148" s="9">
        <f t="shared" si="12"/>
        <v>105.21008403361344</v>
      </c>
      <c r="E148" s="7">
        <f t="shared" si="13"/>
        <v>1.1768930399748828E-3</v>
      </c>
      <c r="F148" s="8">
        <f t="shared" si="16"/>
        <v>0.59020621948491248</v>
      </c>
      <c r="G148" s="7">
        <f t="shared" si="14"/>
        <v>1.3167766193586082E-3</v>
      </c>
      <c r="H148" s="8">
        <f t="shared" si="17"/>
        <v>0.35359546409183351</v>
      </c>
      <c r="I148">
        <f t="shared" si="15"/>
        <v>3.9625602223536394E-4</v>
      </c>
      <c r="J148" s="4"/>
      <c r="K148" s="4"/>
      <c r="L148" s="4"/>
      <c r="M148" s="4"/>
      <c r="N148" s="4"/>
      <c r="O148" s="4"/>
    </row>
    <row r="149" spans="1:15">
      <c r="A149" s="1" t="s">
        <v>223</v>
      </c>
      <c r="B149">
        <v>6.52</v>
      </c>
      <c r="C149" s="2">
        <v>685</v>
      </c>
      <c r="D149" s="9">
        <f t="shared" si="12"/>
        <v>105.06134969325154</v>
      </c>
      <c r="E149" s="7">
        <f t="shared" si="13"/>
        <v>1.2878142689821002E-3</v>
      </c>
      <c r="F149" s="8">
        <f t="shared" si="16"/>
        <v>0.59149403375389453</v>
      </c>
      <c r="G149" s="7">
        <f t="shared" si="14"/>
        <v>1.4429216064232142E-3</v>
      </c>
      <c r="H149" s="8">
        <f t="shared" si="17"/>
        <v>0.35503838569825674</v>
      </c>
      <c r="I149">
        <f t="shared" si="15"/>
        <v>5.0136450647764175E-4</v>
      </c>
      <c r="J149" s="2"/>
      <c r="K149" s="2"/>
      <c r="L149" s="2"/>
      <c r="M149" s="2"/>
      <c r="N149" s="2"/>
      <c r="O149" s="2"/>
    </row>
    <row r="150" spans="1:15">
      <c r="A150" s="1" t="s">
        <v>208</v>
      </c>
      <c r="B150">
        <v>8.1999999999999993</v>
      </c>
      <c r="C150" s="2">
        <v>857</v>
      </c>
      <c r="D150" s="9">
        <f t="shared" si="12"/>
        <v>104.51219512195122</v>
      </c>
      <c r="E150" s="7">
        <f t="shared" si="13"/>
        <v>1.6111778518505984E-3</v>
      </c>
      <c r="F150" s="8">
        <f t="shared" si="16"/>
        <v>0.59310521160574514</v>
      </c>
      <c r="G150" s="7">
        <f t="shared" si="14"/>
        <v>1.814717357771527E-3</v>
      </c>
      <c r="H150" s="8">
        <f t="shared" si="17"/>
        <v>0.35685310305602824</v>
      </c>
      <c r="I150">
        <f t="shared" si="15"/>
        <v>3.144284152505894E-4</v>
      </c>
      <c r="J150" s="2"/>
      <c r="K150" s="2"/>
      <c r="L150" s="2"/>
      <c r="M150" s="2"/>
      <c r="N150" s="2"/>
      <c r="O150" s="2"/>
    </row>
    <row r="151" spans="1:15">
      <c r="A151" s="1" t="s">
        <v>270</v>
      </c>
      <c r="B151">
        <v>5.13</v>
      </c>
      <c r="C151" s="2">
        <v>535</v>
      </c>
      <c r="D151" s="9">
        <f t="shared" si="12"/>
        <v>104.28849902534114</v>
      </c>
      <c r="E151" s="7">
        <f t="shared" si="13"/>
        <v>1.0058111443874797E-3</v>
      </c>
      <c r="F151" s="8">
        <f t="shared" si="16"/>
        <v>0.59411102275013261</v>
      </c>
      <c r="G151" s="7">
        <f t="shared" si="14"/>
        <v>1.1353048835814554E-3</v>
      </c>
      <c r="H151" s="8">
        <f t="shared" si="17"/>
        <v>0.35798840793960968</v>
      </c>
      <c r="I151">
        <f t="shared" si="15"/>
        <v>5.2770496045939641E-4</v>
      </c>
      <c r="J151" s="2"/>
      <c r="K151" s="2"/>
      <c r="L151" s="2"/>
      <c r="M151" s="2"/>
      <c r="N151" s="2"/>
      <c r="O151" s="2"/>
    </row>
    <row r="152" spans="1:15">
      <c r="A152" s="1" t="s">
        <v>336</v>
      </c>
      <c r="B152">
        <v>8.6</v>
      </c>
      <c r="C152" s="2">
        <v>896</v>
      </c>
      <c r="D152" s="9">
        <f t="shared" si="12"/>
        <v>104.18604651162791</v>
      </c>
      <c r="E152" s="7">
        <f t="shared" si="13"/>
        <v>1.6844986642451998E-3</v>
      </c>
      <c r="F152" s="8">
        <f t="shared" si="16"/>
        <v>0.59579552141437786</v>
      </c>
      <c r="G152" s="7">
        <f t="shared" si="14"/>
        <v>1.9032401557116017E-3</v>
      </c>
      <c r="H152" s="8">
        <f t="shared" si="17"/>
        <v>0.35989164809532126</v>
      </c>
      <c r="I152">
        <f t="shared" si="15"/>
        <v>1.3449397358963888E-4</v>
      </c>
      <c r="J152" s="4"/>
      <c r="K152" s="4"/>
      <c r="L152" s="4"/>
      <c r="M152" s="4"/>
      <c r="N152" s="4"/>
      <c r="O152" s="4"/>
    </row>
    <row r="153" spans="1:15">
      <c r="A153" s="1" t="s">
        <v>322</v>
      </c>
      <c r="B153">
        <v>2.19</v>
      </c>
      <c r="C153" s="2">
        <v>228</v>
      </c>
      <c r="D153" s="9">
        <f t="shared" si="12"/>
        <v>104.10958904109589</v>
      </c>
      <c r="E153" s="7">
        <f t="shared" si="13"/>
        <v>4.2864474938382317E-4</v>
      </c>
      <c r="F153" s="8">
        <f t="shared" si="16"/>
        <v>0.59622416616376173</v>
      </c>
      <c r="G153" s="7">
        <f t="shared" si="14"/>
        <v>4.8466231872190788E-4</v>
      </c>
      <c r="H153" s="8">
        <f t="shared" si="17"/>
        <v>0.36037631041404317</v>
      </c>
      <c r="I153">
        <f t="shared" si="15"/>
        <v>5.6172881448643408E-4</v>
      </c>
      <c r="J153" s="4"/>
      <c r="K153" s="4"/>
      <c r="L153" s="4"/>
      <c r="M153" s="4"/>
      <c r="N153" s="4"/>
      <c r="O153" s="4"/>
    </row>
    <row r="154" spans="1:15">
      <c r="A154" s="1" t="s">
        <v>385</v>
      </c>
      <c r="B154">
        <v>9.1300000000000008</v>
      </c>
      <c r="C154" s="2">
        <v>949</v>
      </c>
      <c r="D154" s="9">
        <f t="shared" si="12"/>
        <v>103.94304490690033</v>
      </c>
      <c r="E154" s="7">
        <f t="shared" si="13"/>
        <v>1.7841397682686324E-3</v>
      </c>
      <c r="F154" s="8">
        <f t="shared" si="16"/>
        <v>0.59800830593203036</v>
      </c>
      <c r="G154" s="7">
        <f t="shared" si="14"/>
        <v>2.0205328629822007E-3</v>
      </c>
      <c r="H154" s="8">
        <f t="shared" si="17"/>
        <v>0.36239684327702537</v>
      </c>
      <c r="I154">
        <f t="shared" si="15"/>
        <v>1.3408621600606019E-3</v>
      </c>
      <c r="J154" s="4"/>
      <c r="K154" s="4"/>
      <c r="L154" s="4"/>
      <c r="M154" s="4"/>
      <c r="N154" s="4"/>
      <c r="O154" s="4"/>
    </row>
    <row r="155" spans="1:15">
      <c r="A155" s="1" t="s">
        <v>432</v>
      </c>
      <c r="B155">
        <v>21.72</v>
      </c>
      <c r="C155" s="2">
        <v>2251</v>
      </c>
      <c r="D155" s="9">
        <f t="shared" si="12"/>
        <v>103.63720073664825</v>
      </c>
      <c r="E155" s="7">
        <f t="shared" si="13"/>
        <v>4.2319268897499382E-3</v>
      </c>
      <c r="F155" s="8">
        <f t="shared" si="16"/>
        <v>0.6022402328217803</v>
      </c>
      <c r="G155" s="7">
        <f t="shared" si="14"/>
        <v>4.8067879281460451E-3</v>
      </c>
      <c r="H155" s="8">
        <f t="shared" si="17"/>
        <v>0.36720363120517141</v>
      </c>
      <c r="I155">
        <f t="shared" si="15"/>
        <v>4.6008105707504021E-4</v>
      </c>
      <c r="J155" s="4"/>
      <c r="K155" s="4"/>
      <c r="L155" s="4"/>
      <c r="M155" s="4"/>
      <c r="N155" s="4"/>
      <c r="O155" s="4"/>
    </row>
    <row r="156" spans="1:15">
      <c r="A156" s="1" t="s">
        <v>192</v>
      </c>
      <c r="B156">
        <v>7.43</v>
      </c>
      <c r="C156" s="2">
        <v>768</v>
      </c>
      <c r="D156" s="9">
        <f t="shared" si="12"/>
        <v>103.36473755047106</v>
      </c>
      <c r="E156" s="7">
        <f t="shared" si="13"/>
        <v>1.443855997924457E-3</v>
      </c>
      <c r="F156" s="8">
        <f t="shared" si="16"/>
        <v>0.6036840888197047</v>
      </c>
      <c r="G156" s="7">
        <f t="shared" si="14"/>
        <v>1.6443109717368838E-3</v>
      </c>
      <c r="H156" s="8">
        <f t="shared" si="17"/>
        <v>0.36884794217690831</v>
      </c>
      <c r="I156">
        <f t="shared" si="15"/>
        <v>2.9861562191671465E-4</v>
      </c>
      <c r="J156" s="2"/>
      <c r="K156" s="2"/>
      <c r="L156" s="2"/>
      <c r="M156" s="2"/>
      <c r="N156" s="2"/>
      <c r="O156" s="2"/>
    </row>
    <row r="157" spans="1:15">
      <c r="A157" s="1" t="s">
        <v>383</v>
      </c>
      <c r="B157">
        <v>4.82</v>
      </c>
      <c r="C157" s="2">
        <v>498</v>
      </c>
      <c r="D157" s="9">
        <f t="shared" si="12"/>
        <v>103.31950207468878</v>
      </c>
      <c r="E157" s="7">
        <f t="shared" si="13"/>
        <v>9.3625037365414009E-4</v>
      </c>
      <c r="F157" s="8">
        <f t="shared" si="16"/>
        <v>0.60462033919335889</v>
      </c>
      <c r="G157" s="7">
        <f t="shared" si="14"/>
        <v>1.0666997151778978E-3</v>
      </c>
      <c r="H157" s="8">
        <f t="shared" si="17"/>
        <v>0.36991464189208623</v>
      </c>
      <c r="I157">
        <f t="shared" si="15"/>
        <v>1.5309926819495334E-3</v>
      </c>
      <c r="J157" s="4"/>
      <c r="K157" s="4"/>
      <c r="L157" s="4"/>
      <c r="M157" s="4"/>
      <c r="N157" s="4"/>
      <c r="O157" s="4"/>
    </row>
    <row r="158" spans="1:15">
      <c r="A158" s="1" t="s">
        <v>261</v>
      </c>
      <c r="B158">
        <v>24.69</v>
      </c>
      <c r="C158" s="2">
        <v>2549</v>
      </c>
      <c r="D158" s="9">
        <f t="shared" si="12"/>
        <v>103.24017820980153</v>
      </c>
      <c r="E158" s="7">
        <f t="shared" si="13"/>
        <v>4.7921730972779178E-3</v>
      </c>
      <c r="F158" s="8">
        <f t="shared" si="16"/>
        <v>0.60941251229063675</v>
      </c>
      <c r="G158" s="7">
        <f t="shared" si="14"/>
        <v>5.4640697028510987E-3</v>
      </c>
      <c r="H158" s="8">
        <f t="shared" si="17"/>
        <v>0.3753787115949373</v>
      </c>
      <c r="I158">
        <f t="shared" si="15"/>
        <v>7.8388326057243773E-4</v>
      </c>
      <c r="J158" s="4"/>
      <c r="K158" s="4"/>
      <c r="L158" s="4"/>
      <c r="M158" s="4"/>
      <c r="N158" s="4"/>
      <c r="O158" s="4"/>
    </row>
    <row r="159" spans="1:15">
      <c r="A159" s="1" t="s">
        <v>299</v>
      </c>
      <c r="B159">
        <v>12.62</v>
      </c>
      <c r="C159" s="2">
        <v>1301</v>
      </c>
      <c r="D159" s="9">
        <f t="shared" si="12"/>
        <v>103.09033280507133</v>
      </c>
      <c r="E159" s="7">
        <f t="shared" si="13"/>
        <v>2.4459071006506751E-3</v>
      </c>
      <c r="F159" s="8">
        <f t="shared" si="16"/>
        <v>0.61185841939128738</v>
      </c>
      <c r="G159" s="7">
        <f t="shared" si="14"/>
        <v>2.7928942750093501E-3</v>
      </c>
      <c r="H159" s="8">
        <f t="shared" si="17"/>
        <v>0.37817160586994664</v>
      </c>
      <c r="I159">
        <f t="shared" si="15"/>
        <v>2.7058025714210565E-4</v>
      </c>
      <c r="J159" s="4"/>
      <c r="K159" s="4"/>
      <c r="L159" s="4"/>
      <c r="M159" s="4"/>
      <c r="N159" s="4"/>
      <c r="O159" s="4"/>
    </row>
    <row r="160" spans="1:15">
      <c r="A160" s="1" t="s">
        <v>159</v>
      </c>
      <c r="B160">
        <v>4.34</v>
      </c>
      <c r="C160" s="2">
        <v>446</v>
      </c>
      <c r="D160" s="9">
        <f t="shared" si="12"/>
        <v>102.76497695852535</v>
      </c>
      <c r="E160" s="7">
        <f t="shared" si="13"/>
        <v>8.3848929046133835E-4</v>
      </c>
      <c r="F160" s="8">
        <f t="shared" si="16"/>
        <v>0.61269690868174875</v>
      </c>
      <c r="G160" s="7">
        <f t="shared" si="14"/>
        <v>9.6047235764980829E-4</v>
      </c>
      <c r="H160" s="8">
        <f t="shared" si="17"/>
        <v>0.37913207822759643</v>
      </c>
      <c r="I160">
        <f t="shared" si="15"/>
        <v>2.4370655344471692E-4</v>
      </c>
      <c r="J160" s="2"/>
      <c r="K160" s="2"/>
      <c r="L160" s="2"/>
      <c r="M160" s="2"/>
      <c r="N160" s="2"/>
      <c r="O160" s="2"/>
    </row>
    <row r="161" spans="1:15">
      <c r="A161" s="1" t="s">
        <v>357</v>
      </c>
      <c r="B161">
        <v>3.9</v>
      </c>
      <c r="C161" s="2">
        <v>400</v>
      </c>
      <c r="D161" s="9">
        <f t="shared" si="12"/>
        <v>102.56410256410257</v>
      </c>
      <c r="E161" s="7">
        <f t="shared" si="13"/>
        <v>7.5200833225232133E-4</v>
      </c>
      <c r="F161" s="8">
        <f t="shared" si="16"/>
        <v>0.61344891701400106</v>
      </c>
      <c r="G161" s="7">
        <f t="shared" si="14"/>
        <v>8.6309727991572629E-4</v>
      </c>
      <c r="H161" s="8">
        <f t="shared" si="17"/>
        <v>0.37999517550751216</v>
      </c>
      <c r="I161">
        <f t="shared" si="15"/>
        <v>1.4815355161987287E-4</v>
      </c>
      <c r="J161" s="4"/>
      <c r="K161" s="4"/>
      <c r="L161" s="4"/>
      <c r="M161" s="4"/>
      <c r="N161" s="4"/>
      <c r="O161" s="4"/>
    </row>
    <row r="162" spans="1:15">
      <c r="A162" s="1" t="s">
        <v>184</v>
      </c>
      <c r="B162">
        <v>2.37</v>
      </c>
      <c r="C162" s="2">
        <v>243</v>
      </c>
      <c r="D162" s="9">
        <f t="shared" si="12"/>
        <v>102.53164556962025</v>
      </c>
      <c r="E162" s="7">
        <f t="shared" si="13"/>
        <v>4.5684506184328521E-4</v>
      </c>
      <c r="F162" s="8">
        <f t="shared" si="16"/>
        <v>0.61390576207584435</v>
      </c>
      <c r="G162" s="7">
        <f t="shared" si="14"/>
        <v>5.2449757779494141E-4</v>
      </c>
      <c r="H162" s="8">
        <f t="shared" si="17"/>
        <v>0.3805196730853071</v>
      </c>
      <c r="I162">
        <f t="shared" si="15"/>
        <v>3.3675853313733239E-4</v>
      </c>
      <c r="J162" s="4"/>
      <c r="K162" s="4"/>
      <c r="L162" s="4"/>
      <c r="M162" s="4"/>
      <c r="N162" s="4"/>
      <c r="O162" s="4"/>
    </row>
    <row r="163" spans="1:15">
      <c r="A163" s="1" t="s">
        <v>49</v>
      </c>
      <c r="B163">
        <v>5.38</v>
      </c>
      <c r="C163" s="2">
        <v>551</v>
      </c>
      <c r="D163" s="9">
        <f t="shared" si="12"/>
        <v>102.41635687732342</v>
      </c>
      <c r="E163" s="7">
        <f t="shared" si="13"/>
        <v>1.0358914776775726E-3</v>
      </c>
      <c r="F163" s="8">
        <f t="shared" si="16"/>
        <v>0.61494165355352193</v>
      </c>
      <c r="G163" s="7">
        <f t="shared" si="14"/>
        <v>1.190631632294002E-3</v>
      </c>
      <c r="H163" s="8">
        <f t="shared" si="17"/>
        <v>0.38171030471760109</v>
      </c>
      <c r="I163">
        <f t="shared" si="15"/>
        <v>9.853361377138159E-4</v>
      </c>
      <c r="J163" s="2"/>
      <c r="K163" s="2"/>
      <c r="L163" s="2"/>
      <c r="M163" s="2"/>
      <c r="N163" s="2"/>
      <c r="O163" s="2"/>
    </row>
    <row r="164" spans="1:15">
      <c r="A164" s="1" t="s">
        <v>367</v>
      </c>
      <c r="B164">
        <v>15.73</v>
      </c>
      <c r="C164" s="2">
        <v>1610</v>
      </c>
      <c r="D164" s="9">
        <f t="shared" si="12"/>
        <v>102.35219326128417</v>
      </c>
      <c r="E164" s="7">
        <f t="shared" si="13"/>
        <v>3.0268335373155935E-3</v>
      </c>
      <c r="F164" s="8">
        <f t="shared" si="16"/>
        <v>0.61796848709083751</v>
      </c>
      <c r="G164" s="7">
        <f t="shared" si="14"/>
        <v>3.4811590289934298E-3</v>
      </c>
      <c r="H164" s="8">
        <f t="shared" si="17"/>
        <v>0.38519146374659452</v>
      </c>
      <c r="I164">
        <f t="shared" si="15"/>
        <v>7.3415731892470526E-4</v>
      </c>
      <c r="J164" s="2"/>
      <c r="K164" s="2"/>
      <c r="L164" s="2"/>
      <c r="M164" s="2"/>
      <c r="N164" s="2"/>
      <c r="O164" s="2"/>
    </row>
    <row r="165" spans="1:15">
      <c r="A165" s="1" t="s">
        <v>315</v>
      </c>
      <c r="B165">
        <v>11.68</v>
      </c>
      <c r="C165" s="2">
        <v>1192</v>
      </c>
      <c r="D165" s="9">
        <f t="shared" si="12"/>
        <v>102.05479452054794</v>
      </c>
      <c r="E165" s="7">
        <f t="shared" si="13"/>
        <v>2.2409848301119177E-3</v>
      </c>
      <c r="F165" s="8">
        <f t="shared" si="16"/>
        <v>0.62020947192094944</v>
      </c>
      <c r="G165" s="7">
        <f t="shared" si="14"/>
        <v>2.5848656998501752E-3</v>
      </c>
      <c r="H165" s="8">
        <f t="shared" si="17"/>
        <v>0.38777632944644469</v>
      </c>
      <c r="I165">
        <f t="shared" si="15"/>
        <v>5.437955207850953E-4</v>
      </c>
      <c r="J165" s="4"/>
      <c r="K165" s="4"/>
      <c r="L165" s="4"/>
      <c r="M165" s="4"/>
      <c r="N165" s="4"/>
      <c r="O165" s="4"/>
    </row>
    <row r="166" spans="1:15">
      <c r="A166" s="1" t="s">
        <v>229</v>
      </c>
      <c r="B166">
        <v>8.6199999999999992</v>
      </c>
      <c r="C166" s="2">
        <v>877</v>
      </c>
      <c r="D166" s="9">
        <f t="shared" si="12"/>
        <v>101.74013921113691</v>
      </c>
      <c r="E166" s="7">
        <f t="shared" si="13"/>
        <v>1.6487782684632146E-3</v>
      </c>
      <c r="F166" s="8">
        <f t="shared" si="16"/>
        <v>0.62185825018941265</v>
      </c>
      <c r="G166" s="7">
        <f t="shared" si="14"/>
        <v>1.9076662956086052E-3</v>
      </c>
      <c r="H166" s="8">
        <f t="shared" si="17"/>
        <v>0.38968399574205331</v>
      </c>
      <c r="I166">
        <f t="shared" si="15"/>
        <v>1.104324687755398E-4</v>
      </c>
      <c r="J166" s="4"/>
      <c r="K166" s="4"/>
      <c r="L166" s="4"/>
      <c r="M166" s="4"/>
      <c r="N166" s="4"/>
      <c r="O166" s="4"/>
    </row>
    <row r="167" spans="1:15">
      <c r="A167" s="1" t="s">
        <v>377</v>
      </c>
      <c r="B167">
        <v>1.75</v>
      </c>
      <c r="C167" s="2">
        <v>178</v>
      </c>
      <c r="D167" s="9">
        <f t="shared" si="12"/>
        <v>101.71428571428571</v>
      </c>
      <c r="E167" s="7">
        <f t="shared" si="13"/>
        <v>3.34643707852283E-4</v>
      </c>
      <c r="F167" s="8">
        <f t="shared" si="16"/>
        <v>0.62219289389726495</v>
      </c>
      <c r="G167" s="7">
        <f t="shared" si="14"/>
        <v>3.8728724098782593E-4</v>
      </c>
      <c r="H167" s="8">
        <f t="shared" si="17"/>
        <v>0.39007128298304111</v>
      </c>
      <c r="I167">
        <f t="shared" si="15"/>
        <v>2.3511417911109556E-4</v>
      </c>
      <c r="J167" s="4"/>
      <c r="K167" s="4"/>
      <c r="L167" s="4"/>
      <c r="M167" s="4"/>
      <c r="N167" s="4"/>
      <c r="O167" s="4"/>
    </row>
    <row r="168" spans="1:15">
      <c r="A168" s="1" t="s">
        <v>202</v>
      </c>
      <c r="B168">
        <v>3.71</v>
      </c>
      <c r="C168" s="2">
        <v>376</v>
      </c>
      <c r="D168" s="9">
        <f t="shared" si="12"/>
        <v>101.34770889487871</v>
      </c>
      <c r="E168" s="7">
        <f t="shared" si="13"/>
        <v>7.0688783231718209E-4</v>
      </c>
      <c r="F168" s="8">
        <f t="shared" si="16"/>
        <v>0.62289978172958216</v>
      </c>
      <c r="G168" s="7">
        <f t="shared" si="14"/>
        <v>8.2104895089419097E-4</v>
      </c>
      <c r="H168" s="8">
        <f t="shared" si="17"/>
        <v>0.3908923319339353</v>
      </c>
      <c r="I168">
        <f t="shared" si="15"/>
        <v>3.0711005531194879E-4</v>
      </c>
      <c r="J168" s="4"/>
      <c r="K168" s="4"/>
      <c r="L168" s="4"/>
      <c r="M168" s="4"/>
      <c r="N168" s="4"/>
      <c r="O168" s="4"/>
    </row>
    <row r="169" spans="1:15">
      <c r="A169" s="1" t="s">
        <v>22</v>
      </c>
      <c r="B169">
        <v>4.84</v>
      </c>
      <c r="C169" s="2">
        <v>490</v>
      </c>
      <c r="D169" s="9">
        <f t="shared" si="12"/>
        <v>101.2396694214876</v>
      </c>
      <c r="E169" s="7">
        <f t="shared" si="13"/>
        <v>9.2121020700909368E-4</v>
      </c>
      <c r="F169" s="8">
        <f t="shared" si="16"/>
        <v>0.62382099193659124</v>
      </c>
      <c r="G169" s="7">
        <f t="shared" si="14"/>
        <v>1.0711258550749013E-3</v>
      </c>
      <c r="H169" s="8">
        <f t="shared" si="17"/>
        <v>0.39196345778901021</v>
      </c>
      <c r="I169">
        <f t="shared" si="15"/>
        <v>6.9908999448473064E-4</v>
      </c>
      <c r="J169" s="4"/>
      <c r="K169" s="4"/>
      <c r="L169" s="4"/>
      <c r="M169" s="4"/>
      <c r="N169" s="4"/>
      <c r="O169" s="4"/>
    </row>
    <row r="170" spans="1:15">
      <c r="A170" s="1" t="s">
        <v>51</v>
      </c>
      <c r="B170">
        <v>11.01</v>
      </c>
      <c r="C170" s="2">
        <v>1114</v>
      </c>
      <c r="D170" s="9">
        <f t="shared" si="12"/>
        <v>101.18074477747503</v>
      </c>
      <c r="E170" s="7">
        <f t="shared" si="13"/>
        <v>2.0943432053227148E-3</v>
      </c>
      <c r="F170" s="8">
        <f t="shared" si="16"/>
        <v>0.625915335141914</v>
      </c>
      <c r="G170" s="7">
        <f t="shared" si="14"/>
        <v>2.4365900133005505E-3</v>
      </c>
      <c r="H170" s="8">
        <f t="shared" si="17"/>
        <v>0.39440004780231075</v>
      </c>
      <c r="I170">
        <f t="shared" si="15"/>
        <v>2.0183293291692328E-4</v>
      </c>
      <c r="J170" s="4"/>
      <c r="K170" s="4"/>
      <c r="L170" s="4"/>
      <c r="M170" s="4"/>
      <c r="N170" s="4"/>
      <c r="O170" s="4"/>
    </row>
    <row r="171" spans="1:15">
      <c r="A171" s="1" t="s">
        <v>58</v>
      </c>
      <c r="B171">
        <v>3.17</v>
      </c>
      <c r="C171" s="2">
        <v>320</v>
      </c>
      <c r="D171" s="9">
        <f t="shared" si="12"/>
        <v>100.94637223974763</v>
      </c>
      <c r="E171" s="7">
        <f t="shared" si="13"/>
        <v>6.0160666580185709E-4</v>
      </c>
      <c r="F171" s="8">
        <f t="shared" si="16"/>
        <v>0.62651694180771589</v>
      </c>
      <c r="G171" s="7">
        <f t="shared" si="14"/>
        <v>7.0154317367509037E-4</v>
      </c>
      <c r="H171" s="8">
        <f t="shared" si="17"/>
        <v>0.39510159097598585</v>
      </c>
      <c r="I171">
        <f t="shared" si="15"/>
        <v>3.5365333668499477E-4</v>
      </c>
      <c r="J171" s="2"/>
      <c r="K171" s="2"/>
      <c r="L171" s="2"/>
      <c r="M171" s="2"/>
      <c r="N171" s="2"/>
      <c r="O171" s="2"/>
    </row>
    <row r="172" spans="1:15">
      <c r="A172" s="1" t="s">
        <v>64</v>
      </c>
      <c r="B172">
        <v>5.54</v>
      </c>
      <c r="C172" s="2">
        <v>558</v>
      </c>
      <c r="D172" s="9">
        <f t="shared" si="12"/>
        <v>100.72202166064982</v>
      </c>
      <c r="E172" s="7">
        <f t="shared" si="13"/>
        <v>1.0490516234919884E-3</v>
      </c>
      <c r="F172" s="8">
        <f t="shared" si="16"/>
        <v>0.62756599343120789</v>
      </c>
      <c r="G172" s="7">
        <f t="shared" si="14"/>
        <v>1.2260407514700319E-3</v>
      </c>
      <c r="H172" s="8">
        <f t="shared" si="17"/>
        <v>0.39632763172745589</v>
      </c>
      <c r="I172">
        <f t="shared" si="15"/>
        <v>2.052527317525088E-4</v>
      </c>
      <c r="J172" s="4"/>
      <c r="K172" s="4"/>
      <c r="L172" s="4"/>
      <c r="M172" s="4"/>
      <c r="N172" s="4"/>
      <c r="O172" s="4"/>
    </row>
    <row r="173" spans="1:15">
      <c r="A173" s="1" t="s">
        <v>265</v>
      </c>
      <c r="B173">
        <v>3.2</v>
      </c>
      <c r="C173" s="2">
        <v>321</v>
      </c>
      <c r="D173" s="9">
        <f t="shared" si="12"/>
        <v>100.3125</v>
      </c>
      <c r="E173" s="7">
        <f t="shared" si="13"/>
        <v>6.0348668663248793E-4</v>
      </c>
      <c r="F173" s="8">
        <f t="shared" si="16"/>
        <v>0.62816948011784035</v>
      </c>
      <c r="G173" s="7">
        <f t="shared" si="14"/>
        <v>7.0818238352059605E-4</v>
      </c>
      <c r="H173" s="8">
        <f t="shared" si="17"/>
        <v>0.39703581411097649</v>
      </c>
      <c r="I173">
        <f t="shared" si="15"/>
        <v>1.8668674541413854E-4</v>
      </c>
      <c r="J173" s="4"/>
      <c r="K173" s="4"/>
      <c r="L173" s="4"/>
      <c r="M173" s="4"/>
      <c r="N173" s="4"/>
      <c r="O173" s="4"/>
    </row>
    <row r="174" spans="1:15">
      <c r="A174" s="1" t="s">
        <v>431</v>
      </c>
      <c r="B174">
        <v>2.9</v>
      </c>
      <c r="C174" s="2">
        <v>290</v>
      </c>
      <c r="D174" s="9">
        <f t="shared" si="12"/>
        <v>100</v>
      </c>
      <c r="E174" s="7">
        <f t="shared" si="13"/>
        <v>5.4520604088293301E-4</v>
      </c>
      <c r="F174" s="8">
        <f t="shared" si="16"/>
        <v>0.62871468615872328</v>
      </c>
      <c r="G174" s="7">
        <f t="shared" si="14"/>
        <v>6.4179028506554012E-4</v>
      </c>
      <c r="H174" s="8">
        <f t="shared" si="17"/>
        <v>0.39767760439604205</v>
      </c>
      <c r="I174">
        <f t="shared" si="15"/>
        <v>7.4371565552588947E-4</v>
      </c>
      <c r="J174" s="4"/>
      <c r="K174" s="4"/>
      <c r="L174" s="4"/>
      <c r="M174" s="4"/>
      <c r="N174" s="4"/>
      <c r="O174" s="4"/>
    </row>
    <row r="175" spans="1:15">
      <c r="A175" s="1" t="s">
        <v>423</v>
      </c>
      <c r="B175">
        <v>11.46</v>
      </c>
      <c r="C175" s="2">
        <v>1138</v>
      </c>
      <c r="D175" s="9">
        <f t="shared" si="12"/>
        <v>99.301919720767884</v>
      </c>
      <c r="E175" s="7">
        <f t="shared" si="13"/>
        <v>2.1394637052578542E-3</v>
      </c>
      <c r="F175" s="8">
        <f t="shared" si="16"/>
        <v>0.63085414986398114</v>
      </c>
      <c r="G175" s="7">
        <f t="shared" si="14"/>
        <v>2.5361781609831344E-3</v>
      </c>
      <c r="H175" s="8">
        <f t="shared" si="17"/>
        <v>0.40021378255702517</v>
      </c>
      <c r="I175">
        <f t="shared" si="15"/>
        <v>9.0690987722552574E-4</v>
      </c>
      <c r="J175" s="4"/>
      <c r="K175" s="4"/>
      <c r="L175" s="4"/>
      <c r="M175" s="4"/>
      <c r="N175" s="4"/>
      <c r="O175" s="4"/>
    </row>
    <row r="176" spans="1:15">
      <c r="A176" s="1" t="s">
        <v>430</v>
      </c>
      <c r="B176">
        <v>13.89</v>
      </c>
      <c r="C176" s="2">
        <v>1372</v>
      </c>
      <c r="D176" s="9">
        <f t="shared" si="12"/>
        <v>98.776097912167018</v>
      </c>
      <c r="E176" s="7">
        <f t="shared" si="13"/>
        <v>2.5793885796254624E-3</v>
      </c>
      <c r="F176" s="8">
        <f t="shared" si="16"/>
        <v>0.63343353844360661</v>
      </c>
      <c r="G176" s="7">
        <f t="shared" si="14"/>
        <v>3.0739541584690871E-3</v>
      </c>
      <c r="H176" s="8">
        <f t="shared" si="17"/>
        <v>0.40328773671549423</v>
      </c>
      <c r="I176">
        <f t="shared" si="15"/>
        <v>5.2764574654962093E-4</v>
      </c>
      <c r="J176" s="4"/>
      <c r="K176" s="4"/>
      <c r="L176" s="4"/>
      <c r="M176" s="4"/>
      <c r="N176" s="4"/>
      <c r="O176" s="4"/>
    </row>
    <row r="177" spans="1:15">
      <c r="A177" s="1" t="s">
        <v>70</v>
      </c>
      <c r="B177">
        <v>8.08</v>
      </c>
      <c r="C177" s="2">
        <v>798</v>
      </c>
      <c r="D177" s="9">
        <f t="shared" si="12"/>
        <v>98.762376237623755</v>
      </c>
      <c r="E177" s="7">
        <f t="shared" si="13"/>
        <v>1.5002566228433812E-3</v>
      </c>
      <c r="F177" s="8">
        <f t="shared" si="16"/>
        <v>0.63493379506644998</v>
      </c>
      <c r="G177" s="7">
        <f t="shared" si="14"/>
        <v>1.7881605183895049E-3</v>
      </c>
      <c r="H177" s="8">
        <f t="shared" si="17"/>
        <v>0.40507589723388371</v>
      </c>
      <c r="I177">
        <f t="shared" si="15"/>
        <v>3.3871657802986288E-4</v>
      </c>
      <c r="J177" s="4"/>
      <c r="K177" s="4"/>
      <c r="L177" s="4"/>
      <c r="M177" s="4"/>
      <c r="N177" s="4"/>
      <c r="O177" s="4"/>
    </row>
    <row r="178" spans="1:15">
      <c r="A178" s="1" t="s">
        <v>57</v>
      </c>
      <c r="B178">
        <v>5.18</v>
      </c>
      <c r="C178" s="2">
        <v>511</v>
      </c>
      <c r="D178" s="9">
        <f t="shared" si="12"/>
        <v>98.64864864864866</v>
      </c>
      <c r="E178" s="7">
        <f t="shared" si="13"/>
        <v>9.606906444523405E-4</v>
      </c>
      <c r="F178" s="8">
        <f t="shared" si="16"/>
        <v>0.63589448571090235</v>
      </c>
      <c r="G178" s="7">
        <f t="shared" si="14"/>
        <v>1.1463702333239646E-3</v>
      </c>
      <c r="H178" s="8">
        <f t="shared" si="17"/>
        <v>0.40622226746720769</v>
      </c>
      <c r="I178">
        <f t="shared" si="15"/>
        <v>3.1747868051257289E-4</v>
      </c>
      <c r="J178" s="4"/>
      <c r="K178" s="4"/>
      <c r="L178" s="4"/>
      <c r="M178" s="4"/>
      <c r="N178" s="4"/>
      <c r="O178" s="4"/>
    </row>
    <row r="179" spans="1:15">
      <c r="A179" s="1" t="s">
        <v>67</v>
      </c>
      <c r="B179">
        <v>4.8499999999999996</v>
      </c>
      <c r="C179" s="2">
        <v>478</v>
      </c>
      <c r="D179" s="9">
        <f t="shared" si="12"/>
        <v>98.55670103092784</v>
      </c>
      <c r="E179" s="7">
        <f t="shared" si="13"/>
        <v>8.98649957041524E-4</v>
      </c>
      <c r="F179" s="8">
        <f t="shared" si="16"/>
        <v>0.63679313566794382</v>
      </c>
      <c r="G179" s="7">
        <f t="shared" si="14"/>
        <v>1.0733389250234032E-3</v>
      </c>
      <c r="H179" s="8">
        <f t="shared" si="17"/>
        <v>0.40729560639223111</v>
      </c>
      <c r="I179">
        <f t="shared" si="15"/>
        <v>1.8745928972274117E-3</v>
      </c>
      <c r="J179" s="4"/>
      <c r="K179" s="4"/>
      <c r="L179" s="4"/>
      <c r="M179" s="4"/>
      <c r="N179" s="4"/>
      <c r="O179" s="4"/>
    </row>
    <row r="180" spans="1:15">
      <c r="A180" s="1" t="s">
        <v>307</v>
      </c>
      <c r="B180">
        <v>28.57</v>
      </c>
      <c r="C180" s="2">
        <v>2810</v>
      </c>
      <c r="D180" s="9">
        <f t="shared" si="12"/>
        <v>98.354917745887292</v>
      </c>
      <c r="E180" s="7">
        <f t="shared" si="13"/>
        <v>5.2828585340725575E-3</v>
      </c>
      <c r="F180" s="8">
        <f t="shared" si="16"/>
        <v>0.64207599420201633</v>
      </c>
      <c r="G180" s="7">
        <f t="shared" si="14"/>
        <v>6.3227408428698211E-3</v>
      </c>
      <c r="H180" s="8">
        <f t="shared" si="17"/>
        <v>0.41361834723510094</v>
      </c>
      <c r="I180">
        <f t="shared" si="15"/>
        <v>3.5582736755851441E-4</v>
      </c>
      <c r="J180" s="4"/>
      <c r="K180" s="4"/>
      <c r="L180" s="4"/>
      <c r="M180" s="4"/>
      <c r="N180" s="4"/>
      <c r="O180" s="4"/>
    </row>
    <row r="181" spans="1:15">
      <c r="A181" s="1" t="s">
        <v>266</v>
      </c>
      <c r="B181">
        <v>5.41</v>
      </c>
      <c r="C181" s="2">
        <v>531</v>
      </c>
      <c r="D181" s="9">
        <f t="shared" si="12"/>
        <v>98.151571164510159</v>
      </c>
      <c r="E181" s="7">
        <f t="shared" si="13"/>
        <v>9.9829106106495659E-4</v>
      </c>
      <c r="F181" s="8">
        <f t="shared" si="16"/>
        <v>0.6430742852630813</v>
      </c>
      <c r="G181" s="7">
        <f t="shared" si="14"/>
        <v>1.1972708421395077E-3</v>
      </c>
      <c r="H181" s="8">
        <f t="shared" si="17"/>
        <v>0.41481561807724043</v>
      </c>
      <c r="I181">
        <f t="shared" si="15"/>
        <v>3.76549727109321E-4</v>
      </c>
      <c r="J181" s="4"/>
      <c r="K181" s="4"/>
      <c r="L181" s="4"/>
      <c r="M181" s="4"/>
      <c r="N181" s="4"/>
      <c r="O181" s="4"/>
    </row>
    <row r="182" spans="1:15">
      <c r="A182" s="1" t="s">
        <v>164</v>
      </c>
      <c r="B182">
        <v>5.72</v>
      </c>
      <c r="C182" s="2">
        <v>561</v>
      </c>
      <c r="D182" s="9">
        <f t="shared" si="12"/>
        <v>98.07692307692308</v>
      </c>
      <c r="E182" s="7">
        <f t="shared" si="13"/>
        <v>1.0546916859838808E-3</v>
      </c>
      <c r="F182" s="8">
        <f t="shared" si="16"/>
        <v>0.64412897694906524</v>
      </c>
      <c r="G182" s="7">
        <f t="shared" si="14"/>
        <v>1.2658760105430653E-3</v>
      </c>
      <c r="H182" s="8">
        <f t="shared" si="17"/>
        <v>0.4160814940877835</v>
      </c>
      <c r="I182">
        <f t="shared" si="15"/>
        <v>3.0551309793930281E-4</v>
      </c>
      <c r="J182" s="4"/>
      <c r="K182" s="4"/>
      <c r="L182" s="4"/>
      <c r="M182" s="4"/>
      <c r="N182" s="4"/>
      <c r="O182" s="4"/>
    </row>
    <row r="183" spans="1:15">
      <c r="A183" s="1" t="s">
        <v>43</v>
      </c>
      <c r="B183">
        <v>4.6399999999999997</v>
      </c>
      <c r="C183" s="2">
        <v>455</v>
      </c>
      <c r="D183" s="9">
        <f t="shared" si="12"/>
        <v>98.060344827586221</v>
      </c>
      <c r="E183" s="7">
        <f t="shared" si="13"/>
        <v>8.5540947793701549E-4</v>
      </c>
      <c r="F183" s="8">
        <f t="shared" si="16"/>
        <v>0.64498438642700229</v>
      </c>
      <c r="G183" s="7">
        <f t="shared" si="14"/>
        <v>1.0268644561048641E-3</v>
      </c>
      <c r="H183" s="8">
        <f t="shared" si="17"/>
        <v>0.41710835854388834</v>
      </c>
      <c r="I183">
        <f t="shared" si="15"/>
        <v>1.3578160984667464E-4</v>
      </c>
      <c r="J183" s="4"/>
      <c r="K183" s="4"/>
      <c r="L183" s="4"/>
      <c r="M183" s="4"/>
      <c r="N183" s="4"/>
      <c r="O183" s="4"/>
    </row>
    <row r="184" spans="1:15">
      <c r="A184" s="1" t="s">
        <v>279</v>
      </c>
      <c r="B184">
        <v>2.0499999999999998</v>
      </c>
      <c r="C184" s="2">
        <v>200</v>
      </c>
      <c r="D184" s="9">
        <f t="shared" si="12"/>
        <v>97.560975609756099</v>
      </c>
      <c r="E184" s="7">
        <f t="shared" si="13"/>
        <v>3.7600416612616067E-4</v>
      </c>
      <c r="F184" s="8">
        <f t="shared" si="16"/>
        <v>0.64536039059312844</v>
      </c>
      <c r="G184" s="7">
        <f t="shared" si="14"/>
        <v>4.5367933944288175E-4</v>
      </c>
      <c r="H184" s="8">
        <f t="shared" si="17"/>
        <v>0.41756203788333124</v>
      </c>
      <c r="I184">
        <f t="shared" si="15"/>
        <v>2.2961324351122858E-4</v>
      </c>
      <c r="J184" s="2"/>
      <c r="K184" s="2"/>
      <c r="L184" s="2"/>
      <c r="M184" s="2"/>
      <c r="N184" s="2"/>
      <c r="O184" s="2"/>
    </row>
    <row r="185" spans="1:15">
      <c r="A185" s="1" t="s">
        <v>331</v>
      </c>
      <c r="B185">
        <v>3.46</v>
      </c>
      <c r="C185" s="2">
        <v>337</v>
      </c>
      <c r="D185" s="9">
        <f t="shared" si="12"/>
        <v>97.398843930635834</v>
      </c>
      <c r="E185" s="7">
        <f t="shared" si="13"/>
        <v>6.3356701992258076E-4</v>
      </c>
      <c r="F185" s="8">
        <f t="shared" si="16"/>
        <v>0.64599395761305101</v>
      </c>
      <c r="G185" s="7">
        <f t="shared" si="14"/>
        <v>7.657222021816444E-4</v>
      </c>
      <c r="H185" s="8">
        <f t="shared" si="17"/>
        <v>0.41832776008551287</v>
      </c>
      <c r="I185">
        <f t="shared" si="15"/>
        <v>1.9988435759005219E-4</v>
      </c>
      <c r="J185" s="4"/>
      <c r="K185" s="4"/>
      <c r="L185" s="4"/>
      <c r="M185" s="4"/>
      <c r="N185" s="4"/>
      <c r="O185" s="4"/>
    </row>
    <row r="186" spans="1:15">
      <c r="A186" s="1" t="s">
        <v>224</v>
      </c>
      <c r="B186">
        <v>3.01</v>
      </c>
      <c r="C186" s="2">
        <v>293</v>
      </c>
      <c r="D186" s="9">
        <f t="shared" si="12"/>
        <v>97.342192691029908</v>
      </c>
      <c r="E186" s="7">
        <f t="shared" si="13"/>
        <v>5.5084610337482543E-4</v>
      </c>
      <c r="F186" s="8">
        <f t="shared" si="16"/>
        <v>0.64654480371642586</v>
      </c>
      <c r="G186" s="7">
        <f t="shared" si="14"/>
        <v>6.6613405449906051E-4</v>
      </c>
      <c r="H186" s="8">
        <f t="shared" si="17"/>
        <v>0.41899389414001192</v>
      </c>
      <c r="I186">
        <f t="shared" si="15"/>
        <v>2.9371678593265171E-4</v>
      </c>
      <c r="J186" s="4"/>
      <c r="K186" s="4"/>
      <c r="L186" s="4"/>
      <c r="M186" s="4"/>
      <c r="N186" s="4"/>
      <c r="O186" s="4"/>
    </row>
    <row r="187" spans="1:15">
      <c r="A187" s="1" t="s">
        <v>119</v>
      </c>
      <c r="B187">
        <v>4.42</v>
      </c>
      <c r="C187" s="2">
        <v>430</v>
      </c>
      <c r="D187" s="9">
        <f t="shared" si="12"/>
        <v>97.285067873303163</v>
      </c>
      <c r="E187" s="7">
        <f t="shared" si="13"/>
        <v>8.0840895717124541E-4</v>
      </c>
      <c r="F187" s="8">
        <f t="shared" si="16"/>
        <v>0.64735321267359713</v>
      </c>
      <c r="G187" s="7">
        <f t="shared" si="14"/>
        <v>9.7817691723782311E-4</v>
      </c>
      <c r="H187" s="8">
        <f t="shared" si="17"/>
        <v>0.41997207105724976</v>
      </c>
      <c r="I187">
        <f t="shared" si="15"/>
        <v>3.415977807560977E-4</v>
      </c>
      <c r="J187" s="4"/>
      <c r="K187" s="4"/>
      <c r="L187" s="4"/>
      <c r="M187" s="4"/>
      <c r="N187" s="4"/>
      <c r="O187" s="4"/>
    </row>
    <row r="188" spans="1:15">
      <c r="A188" s="1" t="s">
        <v>89</v>
      </c>
      <c r="B188">
        <v>5.14</v>
      </c>
      <c r="C188" s="2">
        <v>500</v>
      </c>
      <c r="D188" s="9">
        <f t="shared" si="12"/>
        <v>97.276264591439698</v>
      </c>
      <c r="E188" s="7">
        <f t="shared" si="13"/>
        <v>9.4001041531540167E-4</v>
      </c>
      <c r="F188" s="8">
        <f t="shared" si="16"/>
        <v>0.64829322308891257</v>
      </c>
      <c r="G188" s="7">
        <f t="shared" si="14"/>
        <v>1.1375179535299572E-3</v>
      </c>
      <c r="H188" s="8">
        <f t="shared" si="17"/>
        <v>0.42110958901077972</v>
      </c>
      <c r="I188">
        <f t="shared" si="15"/>
        <v>1.4171416375602375E-4</v>
      </c>
      <c r="J188" s="4"/>
      <c r="K188" s="4"/>
      <c r="L188" s="4"/>
      <c r="M188" s="4"/>
      <c r="N188" s="4"/>
      <c r="O188" s="4"/>
    </row>
    <row r="189" spans="1:15">
      <c r="A189" s="1" t="s">
        <v>167</v>
      </c>
      <c r="B189">
        <v>2.13</v>
      </c>
      <c r="C189" s="2">
        <v>207</v>
      </c>
      <c r="D189" s="9">
        <f t="shared" si="12"/>
        <v>97.183098591549296</v>
      </c>
      <c r="E189" s="7">
        <f t="shared" si="13"/>
        <v>3.8916431194057629E-4</v>
      </c>
      <c r="F189" s="8">
        <f t="shared" si="16"/>
        <v>0.64868238740085316</v>
      </c>
      <c r="G189" s="7">
        <f t="shared" si="14"/>
        <v>4.7138389903089668E-4</v>
      </c>
      <c r="H189" s="8">
        <f t="shared" si="17"/>
        <v>0.42158097290981061</v>
      </c>
      <c r="I189">
        <f t="shared" si="15"/>
        <v>3.5732848510466875E-4</v>
      </c>
      <c r="J189" s="4"/>
      <c r="K189" s="4"/>
      <c r="L189" s="4"/>
      <c r="M189" s="4"/>
      <c r="N189" s="4"/>
      <c r="O189" s="4"/>
    </row>
    <row r="190" spans="1:15">
      <c r="A190" s="1" t="s">
        <v>206</v>
      </c>
      <c r="B190">
        <v>5.36</v>
      </c>
      <c r="C190" s="2">
        <v>520</v>
      </c>
      <c r="D190" s="9">
        <f t="shared" si="12"/>
        <v>97.014925373134318</v>
      </c>
      <c r="E190" s="7">
        <f t="shared" si="13"/>
        <v>9.7761083192801786E-4</v>
      </c>
      <c r="F190" s="8">
        <f t="shared" si="16"/>
        <v>0.6496599982327812</v>
      </c>
      <c r="G190" s="7">
        <f t="shared" si="14"/>
        <v>1.1862054923969982E-3</v>
      </c>
      <c r="H190" s="8">
        <f t="shared" si="17"/>
        <v>0.42276717840220762</v>
      </c>
      <c r="I190">
        <f t="shared" si="15"/>
        <v>2.286256377108109E-4</v>
      </c>
      <c r="J190" s="2"/>
      <c r="K190" s="2"/>
      <c r="L190" s="2"/>
      <c r="M190" s="2"/>
      <c r="N190" s="2"/>
      <c r="O190" s="2"/>
    </row>
    <row r="191" spans="1:15">
      <c r="A191" s="1" t="s">
        <v>218</v>
      </c>
      <c r="B191">
        <v>3.42</v>
      </c>
      <c r="C191" s="2">
        <v>331</v>
      </c>
      <c r="D191" s="9">
        <f t="shared" si="12"/>
        <v>96.78362573099416</v>
      </c>
      <c r="E191" s="7">
        <f t="shared" si="13"/>
        <v>6.2228689493879592E-4</v>
      </c>
      <c r="F191" s="8">
        <f t="shared" si="16"/>
        <v>0.65028228512772002</v>
      </c>
      <c r="G191" s="7">
        <f t="shared" si="14"/>
        <v>7.5686992238763694E-4</v>
      </c>
      <c r="H191" s="8">
        <f t="shared" si="17"/>
        <v>0.42352404832459528</v>
      </c>
      <c r="I191">
        <f t="shared" si="15"/>
        <v>2.8918078908846123E-4</v>
      </c>
      <c r="J191" s="4"/>
      <c r="K191" s="4"/>
      <c r="L191" s="4"/>
      <c r="M191" s="4"/>
      <c r="N191" s="4"/>
      <c r="O191" s="4"/>
    </row>
    <row r="192" spans="1:15">
      <c r="A192" s="1" t="s">
        <v>318</v>
      </c>
      <c r="B192">
        <v>4.3</v>
      </c>
      <c r="C192" s="2">
        <v>414</v>
      </c>
      <c r="D192" s="9">
        <f t="shared" si="12"/>
        <v>96.279069767441868</v>
      </c>
      <c r="E192" s="7">
        <f t="shared" si="13"/>
        <v>7.7832862388115258E-4</v>
      </c>
      <c r="F192" s="8">
        <f t="shared" si="16"/>
        <v>0.65106061375160118</v>
      </c>
      <c r="G192" s="7">
        <f t="shared" si="14"/>
        <v>9.5162007785580083E-4</v>
      </c>
      <c r="H192" s="8">
        <f t="shared" si="17"/>
        <v>0.4244756684024511</v>
      </c>
      <c r="I192">
        <f t="shared" si="15"/>
        <v>5.9137317330038019E-4</v>
      </c>
      <c r="J192" s="4"/>
      <c r="K192" s="4"/>
      <c r="L192" s="4"/>
      <c r="M192" s="4"/>
      <c r="N192" s="4"/>
      <c r="O192" s="4"/>
    </row>
    <row r="193" spans="1:15">
      <c r="A193" s="1" t="s">
        <v>201</v>
      </c>
      <c r="B193">
        <v>8.7899999999999991</v>
      </c>
      <c r="C193" s="2">
        <v>846</v>
      </c>
      <c r="D193" s="9">
        <f t="shared" si="12"/>
        <v>96.24573378839591</v>
      </c>
      <c r="E193" s="7">
        <f t="shared" si="13"/>
        <v>1.5904976227136597E-3</v>
      </c>
      <c r="F193" s="8">
        <f t="shared" si="16"/>
        <v>0.65265111137431486</v>
      </c>
      <c r="G193" s="7">
        <f t="shared" si="14"/>
        <v>1.945288484733137E-3</v>
      </c>
      <c r="H193" s="8">
        <f t="shared" si="17"/>
        <v>0.42642095688718423</v>
      </c>
      <c r="I193">
        <f t="shared" si="15"/>
        <v>8.7572997591539581E-4</v>
      </c>
      <c r="J193" s="4"/>
      <c r="K193" s="4"/>
      <c r="L193" s="4"/>
      <c r="M193" s="4"/>
      <c r="N193" s="4"/>
      <c r="O193" s="4"/>
    </row>
    <row r="194" spans="1:15">
      <c r="A194" s="1" t="s">
        <v>239</v>
      </c>
      <c r="B194">
        <v>12.99</v>
      </c>
      <c r="C194" s="2">
        <v>1248</v>
      </c>
      <c r="D194" s="9">
        <f t="shared" ref="D194:D257" si="18">C194/B194</f>
        <v>96.073903002309464</v>
      </c>
      <c r="E194" s="7">
        <f t="shared" si="13"/>
        <v>2.3462659966272427E-3</v>
      </c>
      <c r="F194" s="8">
        <f t="shared" si="16"/>
        <v>0.6549973773709421</v>
      </c>
      <c r="G194" s="7">
        <f t="shared" si="14"/>
        <v>2.8747778631039193E-3</v>
      </c>
      <c r="H194" s="8">
        <f t="shared" si="17"/>
        <v>0.42929573475028815</v>
      </c>
      <c r="I194">
        <f t="shared" si="15"/>
        <v>1.8851416979732694E-3</v>
      </c>
      <c r="J194" s="4"/>
      <c r="K194" s="4"/>
      <c r="L194" s="4"/>
      <c r="M194" s="4"/>
      <c r="N194" s="4"/>
      <c r="O194" s="4"/>
    </row>
    <row r="195" spans="1:15">
      <c r="A195" s="1" t="s">
        <v>409</v>
      </c>
      <c r="B195">
        <v>27.91</v>
      </c>
      <c r="C195" s="2">
        <v>2677</v>
      </c>
      <c r="D195" s="9">
        <f t="shared" si="18"/>
        <v>95.915442493729842</v>
      </c>
      <c r="E195" s="7">
        <f t="shared" ref="E195:E258" si="19">C195/531909</f>
        <v>5.0328157635986604E-3</v>
      </c>
      <c r="F195" s="8">
        <f t="shared" si="16"/>
        <v>0.66003019313454081</v>
      </c>
      <c r="G195" s="7">
        <f t="shared" ref="G195:G258" si="20">B195/4518.61</f>
        <v>6.1766782262686979E-3</v>
      </c>
      <c r="H195" s="8">
        <f t="shared" si="17"/>
        <v>0.43547241297655687</v>
      </c>
      <c r="I195">
        <f t="shared" ref="I195:I258" si="21">F195*H196-F196*H195</f>
        <v>3.9329027575940589E-4</v>
      </c>
      <c r="J195" s="4"/>
      <c r="K195" s="4"/>
      <c r="L195" s="4"/>
      <c r="M195" s="4"/>
      <c r="N195" s="4"/>
      <c r="O195" s="4"/>
    </row>
    <row r="196" spans="1:15">
      <c r="A196" s="1" t="s">
        <v>31</v>
      </c>
      <c r="B196">
        <v>5.82</v>
      </c>
      <c r="C196" s="2">
        <v>558</v>
      </c>
      <c r="D196" s="9">
        <f t="shared" si="18"/>
        <v>95.876288659793815</v>
      </c>
      <c r="E196" s="7">
        <f t="shared" si="19"/>
        <v>1.0490516234919884E-3</v>
      </c>
      <c r="F196" s="8">
        <f t="shared" ref="F196:F259" si="22">F195+E196</f>
        <v>0.66107924475803281</v>
      </c>
      <c r="G196" s="7">
        <f t="shared" si="20"/>
        <v>1.288006710028084E-3</v>
      </c>
      <c r="H196" s="8">
        <f t="shared" ref="H196:H259" si="23">H195+G196</f>
        <v>0.43676041968658497</v>
      </c>
      <c r="I196">
        <f t="shared" si="21"/>
        <v>3.2196483315788393E-4</v>
      </c>
      <c r="J196" s="4"/>
      <c r="K196" s="4"/>
      <c r="L196" s="4"/>
      <c r="M196" s="4"/>
      <c r="N196" s="4"/>
      <c r="O196" s="4"/>
    </row>
    <row r="197" spans="1:15">
      <c r="A197" s="1" t="s">
        <v>226</v>
      </c>
      <c r="B197">
        <v>4.76</v>
      </c>
      <c r="C197" s="2">
        <v>456</v>
      </c>
      <c r="D197" s="9">
        <f t="shared" si="18"/>
        <v>95.798319327731093</v>
      </c>
      <c r="E197" s="7">
        <f t="shared" si="19"/>
        <v>8.5728949876764634E-4</v>
      </c>
      <c r="F197" s="8">
        <f t="shared" si="22"/>
        <v>0.66193653425680044</v>
      </c>
      <c r="G197" s="7">
        <f t="shared" si="20"/>
        <v>1.0534212954868864E-3</v>
      </c>
      <c r="H197" s="8">
        <f t="shared" si="23"/>
        <v>0.43781384098207188</v>
      </c>
      <c r="I197">
        <f t="shared" si="21"/>
        <v>4.0245604144723002E-4</v>
      </c>
      <c r="J197" s="4"/>
      <c r="K197" s="4"/>
      <c r="L197" s="4"/>
      <c r="M197" s="4"/>
      <c r="N197" s="4"/>
      <c r="O197" s="4"/>
    </row>
    <row r="198" spans="1:15">
      <c r="A198" s="1" t="s">
        <v>324</v>
      </c>
      <c r="B198">
        <v>5.95</v>
      </c>
      <c r="C198" s="2">
        <v>570</v>
      </c>
      <c r="D198" s="9">
        <f t="shared" si="18"/>
        <v>95.798319327731093</v>
      </c>
      <c r="E198" s="7">
        <f t="shared" si="19"/>
        <v>1.071611873459558E-3</v>
      </c>
      <c r="F198" s="8">
        <f t="shared" si="22"/>
        <v>0.66300814613026005</v>
      </c>
      <c r="G198" s="7">
        <f t="shared" si="20"/>
        <v>1.3167766193586082E-3</v>
      </c>
      <c r="H198" s="8">
        <f t="shared" si="23"/>
        <v>0.43913061760143046</v>
      </c>
      <c r="I198">
        <f t="shared" si="21"/>
        <v>5.7517308055571315E-4</v>
      </c>
      <c r="J198" s="4"/>
      <c r="K198" s="4"/>
      <c r="L198" s="4"/>
      <c r="M198" s="4"/>
      <c r="N198" s="4"/>
      <c r="O198" s="4"/>
    </row>
    <row r="199" spans="1:15">
      <c r="A199" s="1" t="s">
        <v>147</v>
      </c>
      <c r="B199">
        <v>8.5</v>
      </c>
      <c r="C199" s="2">
        <v>814</v>
      </c>
      <c r="D199" s="9">
        <f t="shared" si="18"/>
        <v>95.764705882352942</v>
      </c>
      <c r="E199" s="7">
        <f t="shared" si="19"/>
        <v>1.530336956133474E-3</v>
      </c>
      <c r="F199" s="8">
        <f t="shared" si="22"/>
        <v>0.66453848308639352</v>
      </c>
      <c r="G199" s="7">
        <f t="shared" si="20"/>
        <v>1.8811094562265832E-3</v>
      </c>
      <c r="H199" s="8">
        <f t="shared" si="23"/>
        <v>0.44101172705765707</v>
      </c>
      <c r="I199">
        <f t="shared" si="21"/>
        <v>2.2203888077149125E-4</v>
      </c>
      <c r="J199" s="2"/>
      <c r="K199" s="2"/>
      <c r="L199" s="2"/>
      <c r="M199" s="2"/>
      <c r="N199" s="2"/>
      <c r="O199" s="2"/>
    </row>
    <row r="200" spans="1:15">
      <c r="A200" s="1" t="s">
        <v>138</v>
      </c>
      <c r="B200">
        <v>3.28</v>
      </c>
      <c r="C200" s="2">
        <v>314</v>
      </c>
      <c r="D200" s="9">
        <f t="shared" si="18"/>
        <v>95.731707317073173</v>
      </c>
      <c r="E200" s="7">
        <f t="shared" si="19"/>
        <v>5.9032654081807225E-4</v>
      </c>
      <c r="F200" s="8">
        <f t="shared" si="22"/>
        <v>0.66512880962721155</v>
      </c>
      <c r="G200" s="7">
        <f t="shared" si="20"/>
        <v>7.2588694310861087E-4</v>
      </c>
      <c r="H200" s="8">
        <f t="shared" si="23"/>
        <v>0.44173761400076567</v>
      </c>
      <c r="I200">
        <f t="shared" si="21"/>
        <v>3.902662806369861E-4</v>
      </c>
      <c r="J200" s="4"/>
      <c r="K200" s="4"/>
      <c r="L200" s="4"/>
      <c r="M200" s="4"/>
      <c r="N200" s="4"/>
      <c r="O200" s="4"/>
    </row>
    <row r="201" spans="1:15">
      <c r="A201" s="1" t="s">
        <v>158</v>
      </c>
      <c r="B201">
        <v>5.76</v>
      </c>
      <c r="C201" s="2">
        <v>551</v>
      </c>
      <c r="D201" s="9">
        <f t="shared" si="18"/>
        <v>95.659722222222229</v>
      </c>
      <c r="E201" s="7">
        <f t="shared" si="19"/>
        <v>1.0358914776775726E-3</v>
      </c>
      <c r="F201" s="8">
        <f t="shared" si="22"/>
        <v>0.66616470110488912</v>
      </c>
      <c r="G201" s="7">
        <f t="shared" si="20"/>
        <v>1.2747282903370727E-3</v>
      </c>
      <c r="H201" s="8">
        <f t="shared" si="23"/>
        <v>0.44301234229110276</v>
      </c>
      <c r="I201">
        <f t="shared" si="21"/>
        <v>1.6600892194628125E-3</v>
      </c>
      <c r="J201" s="4"/>
      <c r="K201" s="4"/>
      <c r="L201" s="4"/>
      <c r="M201" s="4"/>
      <c r="N201" s="4"/>
      <c r="O201" s="4"/>
    </row>
    <row r="202" spans="1:15">
      <c r="A202" s="1" t="s">
        <v>140</v>
      </c>
      <c r="B202">
        <v>24.48</v>
      </c>
      <c r="C202" s="2">
        <v>2340</v>
      </c>
      <c r="D202" s="9">
        <f t="shared" si="18"/>
        <v>95.588235294117652</v>
      </c>
      <c r="E202" s="7">
        <f t="shared" si="19"/>
        <v>4.3992487436760796E-3</v>
      </c>
      <c r="F202" s="8">
        <f t="shared" si="22"/>
        <v>0.67056394984856516</v>
      </c>
      <c r="G202" s="7">
        <f t="shared" si="20"/>
        <v>5.417595233932559E-3</v>
      </c>
      <c r="H202" s="8">
        <f t="shared" si="23"/>
        <v>0.44842993752503529</v>
      </c>
      <c r="I202">
        <f t="shared" si="21"/>
        <v>1.3861389660779211E-3</v>
      </c>
      <c r="J202" s="4"/>
      <c r="K202" s="4"/>
      <c r="L202" s="4"/>
      <c r="M202" s="4"/>
      <c r="N202" s="4"/>
      <c r="O202" s="4"/>
    </row>
    <row r="203" spans="1:15">
      <c r="A203" s="1" t="s">
        <v>95</v>
      </c>
      <c r="B203">
        <v>20.39</v>
      </c>
      <c r="C203" s="2">
        <v>1945</v>
      </c>
      <c r="D203" s="9">
        <f t="shared" si="18"/>
        <v>95.389897008337414</v>
      </c>
      <c r="E203" s="7">
        <f t="shared" si="19"/>
        <v>3.6566405155769124E-3</v>
      </c>
      <c r="F203" s="8">
        <f t="shared" si="22"/>
        <v>0.67422059036414206</v>
      </c>
      <c r="G203" s="7">
        <f t="shared" si="20"/>
        <v>4.5124496249952977E-3</v>
      </c>
      <c r="H203" s="8">
        <f t="shared" si="23"/>
        <v>0.4529423871500306</v>
      </c>
      <c r="I203">
        <f t="shared" si="21"/>
        <v>2.0895590401203701E-3</v>
      </c>
      <c r="J203" s="4"/>
      <c r="K203" s="4"/>
      <c r="L203" s="4"/>
      <c r="M203" s="4"/>
      <c r="N203" s="4"/>
      <c r="O203" s="4"/>
    </row>
    <row r="204" spans="1:15">
      <c r="A204" s="1" t="s">
        <v>360</v>
      </c>
      <c r="B204">
        <v>30.72</v>
      </c>
      <c r="C204" s="2">
        <v>2929</v>
      </c>
      <c r="D204" s="9">
        <f t="shared" si="18"/>
        <v>95.345052083333343</v>
      </c>
      <c r="E204" s="7">
        <f t="shared" si="19"/>
        <v>5.5065810129176235E-3</v>
      </c>
      <c r="F204" s="8">
        <f t="shared" si="22"/>
        <v>0.67972717137705974</v>
      </c>
      <c r="G204" s="7">
        <f t="shared" si="20"/>
        <v>6.7985508817977212E-3</v>
      </c>
      <c r="H204" s="8">
        <f t="shared" si="23"/>
        <v>0.45974093803182831</v>
      </c>
      <c r="I204">
        <f t="shared" si="21"/>
        <v>4.3550486722093718E-4</v>
      </c>
      <c r="J204" s="4"/>
      <c r="K204" s="4"/>
      <c r="L204" s="4"/>
      <c r="M204" s="4"/>
      <c r="N204" s="4"/>
      <c r="O204" s="4"/>
    </row>
    <row r="205" spans="1:15">
      <c r="A205" s="1" t="s">
        <v>136</v>
      </c>
      <c r="B205">
        <v>6.4</v>
      </c>
      <c r="C205" s="2">
        <v>610</v>
      </c>
      <c r="D205" s="9">
        <f t="shared" si="18"/>
        <v>95.3125</v>
      </c>
      <c r="E205" s="7">
        <f t="shared" si="19"/>
        <v>1.14681270668479E-3</v>
      </c>
      <c r="F205" s="8">
        <f t="shared" si="22"/>
        <v>0.68087398408374455</v>
      </c>
      <c r="G205" s="7">
        <f t="shared" si="20"/>
        <v>1.4163647670411921E-3</v>
      </c>
      <c r="H205" s="8">
        <f t="shared" si="23"/>
        <v>0.46115730279886952</v>
      </c>
      <c r="I205">
        <f t="shared" si="21"/>
        <v>7.8993604800930983E-4</v>
      </c>
      <c r="J205" s="4"/>
      <c r="K205" s="4"/>
      <c r="L205" s="4"/>
      <c r="M205" s="4"/>
      <c r="N205" s="4"/>
      <c r="O205" s="4"/>
    </row>
    <row r="206" spans="1:15">
      <c r="A206" s="1" t="s">
        <v>233</v>
      </c>
      <c r="B206">
        <v>11.56</v>
      </c>
      <c r="C206" s="2">
        <v>1098</v>
      </c>
      <c r="D206" s="9">
        <f t="shared" si="18"/>
        <v>94.982698961937714</v>
      </c>
      <c r="E206" s="7">
        <f t="shared" si="19"/>
        <v>2.0642628720326222E-3</v>
      </c>
      <c r="F206" s="8">
        <f t="shared" si="22"/>
        <v>0.68293824695577721</v>
      </c>
      <c r="G206" s="7">
        <f t="shared" si="20"/>
        <v>2.5583088604681529E-3</v>
      </c>
      <c r="H206" s="8">
        <f t="shared" si="23"/>
        <v>0.46371561165933767</v>
      </c>
      <c r="I206">
        <f t="shared" si="21"/>
        <v>4.1845784747823744E-4</v>
      </c>
      <c r="J206" s="4"/>
      <c r="K206" s="4"/>
      <c r="L206" s="4"/>
      <c r="M206" s="4"/>
      <c r="N206" s="4"/>
      <c r="O206" s="4"/>
    </row>
    <row r="207" spans="1:15">
      <c r="A207" s="1" t="s">
        <v>157</v>
      </c>
      <c r="B207">
        <v>6.12</v>
      </c>
      <c r="C207" s="2">
        <v>581</v>
      </c>
      <c r="D207" s="9">
        <f t="shared" si="18"/>
        <v>94.93464052287581</v>
      </c>
      <c r="E207" s="7">
        <f t="shared" si="19"/>
        <v>1.0922921025964968E-3</v>
      </c>
      <c r="F207" s="8">
        <f t="shared" si="22"/>
        <v>0.68403053905837374</v>
      </c>
      <c r="G207" s="7">
        <f t="shared" si="20"/>
        <v>1.3543988084831397E-3</v>
      </c>
      <c r="H207" s="8">
        <f t="shared" si="23"/>
        <v>0.46507001046782082</v>
      </c>
      <c r="I207">
        <f t="shared" si="21"/>
        <v>1.1721777870815631E-4</v>
      </c>
      <c r="J207" s="4"/>
      <c r="K207" s="4"/>
      <c r="L207" s="4"/>
      <c r="M207" s="4"/>
      <c r="N207" s="4"/>
      <c r="O207" s="4"/>
    </row>
    <row r="208" spans="1:15">
      <c r="A208" s="1" t="s">
        <v>124</v>
      </c>
      <c r="B208">
        <v>1.71</v>
      </c>
      <c r="C208" s="2">
        <v>162</v>
      </c>
      <c r="D208" s="9">
        <f t="shared" si="18"/>
        <v>94.736842105263165</v>
      </c>
      <c r="E208" s="7">
        <f t="shared" si="19"/>
        <v>3.0456337456219017E-4</v>
      </c>
      <c r="F208" s="8">
        <f t="shared" si="22"/>
        <v>0.68433510243293594</v>
      </c>
      <c r="G208" s="7">
        <f t="shared" si="20"/>
        <v>3.7843496119381847E-4</v>
      </c>
      <c r="H208" s="8">
        <f t="shared" si="23"/>
        <v>0.46544844542901465</v>
      </c>
      <c r="I208">
        <f t="shared" si="21"/>
        <v>6.8563829339174376E-4</v>
      </c>
      <c r="J208" s="2"/>
      <c r="K208" s="2"/>
      <c r="L208" s="2"/>
      <c r="M208" s="2"/>
      <c r="N208" s="2"/>
      <c r="O208" s="2"/>
    </row>
    <row r="209" spans="1:15">
      <c r="A209" s="1" t="s">
        <v>352</v>
      </c>
      <c r="B209">
        <v>9.9700000000000006</v>
      </c>
      <c r="C209" s="2">
        <v>942</v>
      </c>
      <c r="D209" s="9">
        <f t="shared" si="18"/>
        <v>94.48345035105315</v>
      </c>
      <c r="E209" s="7">
        <f t="shared" si="19"/>
        <v>1.7709796224542169E-3</v>
      </c>
      <c r="F209" s="8">
        <f t="shared" si="22"/>
        <v>0.68610608205539014</v>
      </c>
      <c r="G209" s="7">
        <f t="shared" si="20"/>
        <v>2.2064307386563571E-3</v>
      </c>
      <c r="H209" s="8">
        <f t="shared" si="23"/>
        <v>0.46765487616767099</v>
      </c>
      <c r="I209">
        <f t="shared" si="21"/>
        <v>2.7614155914279515E-4</v>
      </c>
      <c r="J209" s="4"/>
      <c r="K209" s="4"/>
      <c r="L209" s="4"/>
      <c r="M209" s="4"/>
      <c r="N209" s="4"/>
      <c r="O209" s="4"/>
    </row>
    <row r="210" spans="1:15">
      <c r="A210" s="1" t="s">
        <v>264</v>
      </c>
      <c r="B210">
        <v>3.99</v>
      </c>
      <c r="C210" s="2">
        <v>375</v>
      </c>
      <c r="D210" s="9">
        <f t="shared" si="18"/>
        <v>93.984962406015029</v>
      </c>
      <c r="E210" s="7">
        <f t="shared" si="19"/>
        <v>7.0500781148655125E-4</v>
      </c>
      <c r="F210" s="8">
        <f t="shared" si="22"/>
        <v>0.68681108986687667</v>
      </c>
      <c r="G210" s="7">
        <f t="shared" si="20"/>
        <v>8.8301490945224311E-4</v>
      </c>
      <c r="H210" s="8">
        <f t="shared" si="23"/>
        <v>0.46853789107712324</v>
      </c>
      <c r="I210">
        <f t="shared" si="21"/>
        <v>2.4178573775851531E-4</v>
      </c>
      <c r="J210" s="4"/>
      <c r="K210" s="4"/>
      <c r="L210" s="4"/>
      <c r="M210" s="4"/>
      <c r="N210" s="4"/>
      <c r="O210" s="4"/>
    </row>
    <row r="211" spans="1:15">
      <c r="A211" s="1" t="s">
        <v>187</v>
      </c>
      <c r="B211">
        <v>3.48</v>
      </c>
      <c r="C211" s="2">
        <v>326</v>
      </c>
      <c r="D211" s="9">
        <f t="shared" si="18"/>
        <v>93.678160919540232</v>
      </c>
      <c r="E211" s="7">
        <f t="shared" si="19"/>
        <v>6.1288679078564192E-4</v>
      </c>
      <c r="F211" s="8">
        <f t="shared" si="22"/>
        <v>0.68742397665766231</v>
      </c>
      <c r="G211" s="7">
        <f t="shared" si="20"/>
        <v>7.7014834207864808E-4</v>
      </c>
      <c r="H211" s="8">
        <f t="shared" si="23"/>
        <v>0.46930803941920191</v>
      </c>
      <c r="I211">
        <f t="shared" si="21"/>
        <v>2.4994044008397331E-4</v>
      </c>
      <c r="J211" s="4"/>
      <c r="K211" s="4"/>
      <c r="L211" s="4"/>
      <c r="M211" s="4"/>
      <c r="N211" s="4"/>
      <c r="O211" s="4"/>
    </row>
    <row r="212" spans="1:15">
      <c r="A212" s="1" t="s">
        <v>162</v>
      </c>
      <c r="B212">
        <v>3.58</v>
      </c>
      <c r="C212" s="2">
        <v>334</v>
      </c>
      <c r="D212" s="9">
        <f t="shared" si="18"/>
        <v>93.296089385474858</v>
      </c>
      <c r="E212" s="7">
        <f t="shared" si="19"/>
        <v>6.2792695743068834E-4</v>
      </c>
      <c r="F212" s="8">
        <f t="shared" si="22"/>
        <v>0.68805190361509294</v>
      </c>
      <c r="G212" s="7">
        <f t="shared" si="20"/>
        <v>7.922790415636668E-4</v>
      </c>
      <c r="H212" s="8">
        <f t="shared" si="23"/>
        <v>0.47010031846076555</v>
      </c>
      <c r="I212">
        <f t="shared" si="21"/>
        <v>1.9760330314988472E-4</v>
      </c>
      <c r="J212" s="4"/>
      <c r="K212" s="4"/>
      <c r="L212" s="4"/>
      <c r="M212" s="4"/>
      <c r="N212" s="4"/>
      <c r="O212" s="4"/>
    </row>
    <row r="213" spans="1:15">
      <c r="A213" s="1" t="s">
        <v>428</v>
      </c>
      <c r="B213">
        <v>2.83</v>
      </c>
      <c r="C213" s="2">
        <v>264</v>
      </c>
      <c r="D213" s="9">
        <f t="shared" si="18"/>
        <v>93.28621908127208</v>
      </c>
      <c r="E213" s="7">
        <f t="shared" si="19"/>
        <v>4.9632549928653208E-4</v>
      </c>
      <c r="F213" s="8">
        <f t="shared" si="22"/>
        <v>0.68854822911437952</v>
      </c>
      <c r="G213" s="7">
        <f t="shared" si="20"/>
        <v>6.2629879542602709E-4</v>
      </c>
      <c r="H213" s="8">
        <f t="shared" si="23"/>
        <v>0.47072661725619158</v>
      </c>
      <c r="I213">
        <f t="shared" si="21"/>
        <v>8.9533354955345645E-4</v>
      </c>
      <c r="J213" s="4"/>
      <c r="K213" s="4"/>
      <c r="L213" s="4"/>
      <c r="M213" s="4"/>
      <c r="N213" s="4"/>
      <c r="O213" s="4"/>
    </row>
    <row r="214" spans="1:15">
      <c r="A214" s="1" t="s">
        <v>390</v>
      </c>
      <c r="B214">
        <v>12.81</v>
      </c>
      <c r="C214" s="2">
        <v>1194</v>
      </c>
      <c r="D214" s="9">
        <f t="shared" si="18"/>
        <v>93.208430913348948</v>
      </c>
      <c r="E214" s="7">
        <f t="shared" si="19"/>
        <v>2.2447448717731792E-3</v>
      </c>
      <c r="F214" s="8">
        <f t="shared" si="22"/>
        <v>0.69079297398615269</v>
      </c>
      <c r="G214" s="7">
        <f t="shared" si="20"/>
        <v>2.8349426040308861E-3</v>
      </c>
      <c r="H214" s="8">
        <f t="shared" si="23"/>
        <v>0.47356155986022247</v>
      </c>
      <c r="I214">
        <f t="shared" si="21"/>
        <v>4.8174852171734006E-4</v>
      </c>
      <c r="J214" s="2"/>
      <c r="K214" s="2"/>
      <c r="L214" s="2"/>
      <c r="M214" s="2"/>
      <c r="N214" s="2"/>
      <c r="O214" s="2"/>
    </row>
    <row r="215" spans="1:15">
      <c r="A215" s="1" t="s">
        <v>412</v>
      </c>
      <c r="B215">
        <v>6.89</v>
      </c>
      <c r="C215" s="2">
        <v>642</v>
      </c>
      <c r="D215" s="9">
        <f t="shared" si="18"/>
        <v>93.178519593613942</v>
      </c>
      <c r="E215" s="7">
        <f t="shared" si="19"/>
        <v>1.2069733732649759E-3</v>
      </c>
      <c r="F215" s="8">
        <f t="shared" si="22"/>
        <v>0.69199994735941772</v>
      </c>
      <c r="G215" s="7">
        <f t="shared" si="20"/>
        <v>1.5248051945177831E-3</v>
      </c>
      <c r="H215" s="8">
        <f t="shared" si="23"/>
        <v>0.47508636505474028</v>
      </c>
      <c r="I215">
        <f t="shared" si="21"/>
        <v>2.0315381417277956E-3</v>
      </c>
      <c r="J215" s="4"/>
      <c r="K215" s="4"/>
      <c r="L215" s="4"/>
      <c r="M215" s="4"/>
      <c r="N215" s="4"/>
      <c r="O215" s="4"/>
    </row>
    <row r="216" spans="1:15">
      <c r="A216" s="1" t="s">
        <v>132</v>
      </c>
      <c r="B216">
        <v>29.03</v>
      </c>
      <c r="C216" s="2">
        <v>2703</v>
      </c>
      <c r="D216" s="9">
        <f t="shared" si="18"/>
        <v>93.110575266965199</v>
      </c>
      <c r="E216" s="7">
        <f t="shared" si="19"/>
        <v>5.0816963051950612E-3</v>
      </c>
      <c r="F216" s="8">
        <f t="shared" si="22"/>
        <v>0.69708164366461278</v>
      </c>
      <c r="G216" s="7">
        <f t="shared" si="20"/>
        <v>6.4245420605009073E-3</v>
      </c>
      <c r="H216" s="8">
        <f t="shared" si="23"/>
        <v>0.48151090711524119</v>
      </c>
      <c r="I216">
        <f t="shared" si="21"/>
        <v>8.9501185476092981E-4</v>
      </c>
      <c r="J216" s="4"/>
      <c r="K216" s="4"/>
      <c r="L216" s="4"/>
      <c r="M216" s="4"/>
      <c r="N216" s="4"/>
      <c r="O216" s="4"/>
    </row>
    <row r="217" spans="1:15">
      <c r="A217" s="1" t="s">
        <v>355</v>
      </c>
      <c r="B217">
        <v>12.72</v>
      </c>
      <c r="C217" s="2">
        <v>1179</v>
      </c>
      <c r="D217" s="9">
        <f t="shared" si="18"/>
        <v>92.688679245283012</v>
      </c>
      <c r="E217" s="7">
        <f t="shared" si="19"/>
        <v>2.2165445593137173E-3</v>
      </c>
      <c r="F217" s="8">
        <f t="shared" si="22"/>
        <v>0.69929818822392653</v>
      </c>
      <c r="G217" s="7">
        <f t="shared" si="20"/>
        <v>2.8150249744943691E-3</v>
      </c>
      <c r="H217" s="8">
        <f t="shared" si="23"/>
        <v>0.48432593208973557</v>
      </c>
      <c r="I217">
        <f t="shared" si="21"/>
        <v>4.0855398822758904E-4</v>
      </c>
      <c r="J217" s="2"/>
      <c r="K217" s="2"/>
      <c r="L217" s="2"/>
      <c r="M217" s="2"/>
      <c r="N217" s="2"/>
      <c r="O217" s="2"/>
    </row>
    <row r="218" spans="1:15">
      <c r="A218" s="1" t="s">
        <v>294</v>
      </c>
      <c r="B218">
        <v>5.77</v>
      </c>
      <c r="C218" s="2">
        <v>532</v>
      </c>
      <c r="D218" s="9">
        <f t="shared" si="18"/>
        <v>92.20103986135183</v>
      </c>
      <c r="E218" s="7">
        <f t="shared" si="19"/>
        <v>1.0001710818955873E-3</v>
      </c>
      <c r="F218" s="8">
        <f t="shared" si="22"/>
        <v>0.70029835930582207</v>
      </c>
      <c r="G218" s="7">
        <f t="shared" si="20"/>
        <v>1.2769413602855746E-3</v>
      </c>
      <c r="H218" s="8">
        <f t="shared" si="23"/>
        <v>0.48560287345002112</v>
      </c>
      <c r="I218">
        <f t="shared" si="21"/>
        <v>6.9051916798973378E-4</v>
      </c>
      <c r="J218" s="2"/>
      <c r="K218" s="2"/>
      <c r="L218" s="2"/>
      <c r="M218" s="2"/>
      <c r="N218" s="2"/>
      <c r="O218" s="2"/>
    </row>
    <row r="219" spans="1:15">
      <c r="A219" s="1" t="s">
        <v>234</v>
      </c>
      <c r="B219">
        <v>9.7100000000000009</v>
      </c>
      <c r="C219" s="2">
        <v>892</v>
      </c>
      <c r="D219" s="9">
        <f t="shared" si="18"/>
        <v>91.864057672502568</v>
      </c>
      <c r="E219" s="7">
        <f t="shared" si="19"/>
        <v>1.6769785809226767E-3</v>
      </c>
      <c r="F219" s="8">
        <f t="shared" si="22"/>
        <v>0.70197533788674471</v>
      </c>
      <c r="G219" s="7">
        <f t="shared" si="20"/>
        <v>2.1488909199953088E-3</v>
      </c>
      <c r="H219" s="8">
        <f t="shared" si="23"/>
        <v>0.48775176437001644</v>
      </c>
      <c r="I219">
        <f t="shared" si="21"/>
        <v>7.716176891487958E-4</v>
      </c>
      <c r="J219" s="4"/>
      <c r="K219" s="4"/>
      <c r="L219" s="4"/>
      <c r="M219" s="4"/>
      <c r="N219" s="4"/>
      <c r="O219" s="4"/>
    </row>
    <row r="220" spans="1:15">
      <c r="A220" s="1" t="s">
        <v>188</v>
      </c>
      <c r="B220">
        <v>10.84</v>
      </c>
      <c r="C220" s="2">
        <v>995</v>
      </c>
      <c r="D220" s="9">
        <f t="shared" si="18"/>
        <v>91.789667896678964</v>
      </c>
      <c r="E220" s="7">
        <f t="shared" si="19"/>
        <v>1.8706207264776494E-3</v>
      </c>
      <c r="F220" s="8">
        <f t="shared" si="22"/>
        <v>0.70384595861322241</v>
      </c>
      <c r="G220" s="7">
        <f t="shared" si="20"/>
        <v>2.3989678241760188E-3</v>
      </c>
      <c r="H220" s="8">
        <f t="shared" si="23"/>
        <v>0.49015073219419247</v>
      </c>
      <c r="I220">
        <f t="shared" si="21"/>
        <v>3.355727904054695E-4</v>
      </c>
      <c r="J220" s="4"/>
      <c r="K220" s="4"/>
      <c r="L220" s="4"/>
      <c r="M220" s="4"/>
      <c r="N220" s="4"/>
      <c r="O220" s="4"/>
    </row>
    <row r="221" spans="1:15">
      <c r="A221" s="1" t="s">
        <v>79</v>
      </c>
      <c r="B221">
        <v>4.71</v>
      </c>
      <c r="C221" s="2">
        <v>432</v>
      </c>
      <c r="D221" s="9">
        <f t="shared" si="18"/>
        <v>91.71974522292993</v>
      </c>
      <c r="E221" s="7">
        <f t="shared" si="19"/>
        <v>8.1216899883250709E-4</v>
      </c>
      <c r="F221" s="8">
        <f t="shared" si="22"/>
        <v>0.70465812761205493</v>
      </c>
      <c r="G221" s="7">
        <f t="shared" si="20"/>
        <v>1.0423559457443771E-3</v>
      </c>
      <c r="H221" s="8">
        <f t="shared" si="23"/>
        <v>0.49119308813993684</v>
      </c>
      <c r="I221">
        <f t="shared" si="21"/>
        <v>5.0315435424297394E-4</v>
      </c>
      <c r="J221" s="2"/>
      <c r="K221" s="2"/>
      <c r="L221" s="2"/>
      <c r="M221" s="2"/>
      <c r="N221" s="2"/>
      <c r="O221" s="2"/>
    </row>
    <row r="222" spans="1:15">
      <c r="A222" s="1" t="s">
        <v>75</v>
      </c>
      <c r="B222">
        <v>7.04</v>
      </c>
      <c r="C222" s="2">
        <v>644</v>
      </c>
      <c r="D222" s="9">
        <f t="shared" si="18"/>
        <v>91.477272727272734</v>
      </c>
      <c r="E222" s="7">
        <f t="shared" si="19"/>
        <v>1.2107334149262373E-3</v>
      </c>
      <c r="F222" s="8">
        <f t="shared" si="22"/>
        <v>0.70586886102698121</v>
      </c>
      <c r="G222" s="7">
        <f t="shared" si="20"/>
        <v>1.5580012437453111E-3</v>
      </c>
      <c r="H222" s="8">
        <f t="shared" si="23"/>
        <v>0.49275108938368217</v>
      </c>
      <c r="I222">
        <f t="shared" si="21"/>
        <v>6.6189319522513834E-4</v>
      </c>
      <c r="J222" s="4"/>
      <c r="K222" s="4"/>
      <c r="L222" s="4"/>
      <c r="M222" s="4"/>
      <c r="N222" s="4"/>
      <c r="O222" s="4"/>
    </row>
    <row r="223" spans="1:15">
      <c r="A223" s="1" t="s">
        <v>292</v>
      </c>
      <c r="B223">
        <v>9.26</v>
      </c>
      <c r="C223" s="2">
        <v>847</v>
      </c>
      <c r="D223" s="9">
        <f t="shared" si="18"/>
        <v>91.46868250539957</v>
      </c>
      <c r="E223" s="7">
        <f t="shared" si="19"/>
        <v>1.5923776435442904E-3</v>
      </c>
      <c r="F223" s="8">
        <f t="shared" si="22"/>
        <v>0.70746123867052546</v>
      </c>
      <c r="G223" s="7">
        <f t="shared" si="20"/>
        <v>2.0493027723127244E-3</v>
      </c>
      <c r="H223" s="8">
        <f t="shared" si="23"/>
        <v>0.49480039215599492</v>
      </c>
      <c r="I223">
        <f t="shared" si="21"/>
        <v>7.6167506126328943E-4</v>
      </c>
      <c r="J223" s="4"/>
      <c r="K223" s="4"/>
      <c r="L223" s="4"/>
      <c r="M223" s="4"/>
      <c r="N223" s="4"/>
      <c r="O223" s="4"/>
    </row>
    <row r="224" spans="1:15">
      <c r="A224" s="1" t="s">
        <v>133</v>
      </c>
      <c r="B224">
        <v>10.64</v>
      </c>
      <c r="C224" s="2">
        <v>972</v>
      </c>
      <c r="D224" s="9">
        <f t="shared" si="18"/>
        <v>91.353383458646618</v>
      </c>
      <c r="E224" s="7">
        <f t="shared" si="19"/>
        <v>1.8273802473731408E-3</v>
      </c>
      <c r="F224" s="8">
        <f t="shared" si="22"/>
        <v>0.70928861891789863</v>
      </c>
      <c r="G224" s="7">
        <f t="shared" si="20"/>
        <v>2.3547064252059818E-3</v>
      </c>
      <c r="H224" s="8">
        <f t="shared" si="23"/>
        <v>0.49715509858120088</v>
      </c>
      <c r="I224">
        <f t="shared" si="21"/>
        <v>6.0357189608101214E-4</v>
      </c>
      <c r="J224" s="4"/>
      <c r="K224" s="4"/>
      <c r="L224" s="4"/>
      <c r="M224" s="4"/>
      <c r="N224" s="4"/>
      <c r="O224" s="4"/>
    </row>
    <row r="225" spans="1:15">
      <c r="A225" s="1" t="s">
        <v>198</v>
      </c>
      <c r="B225">
        <v>8.43</v>
      </c>
      <c r="C225" s="2">
        <v>770</v>
      </c>
      <c r="D225" s="9">
        <f t="shared" si="18"/>
        <v>91.340450771055757</v>
      </c>
      <c r="E225" s="7">
        <f t="shared" si="19"/>
        <v>1.4476160395857187E-3</v>
      </c>
      <c r="F225" s="8">
        <f t="shared" si="22"/>
        <v>0.71073623495748439</v>
      </c>
      <c r="G225" s="7">
        <f t="shared" si="20"/>
        <v>1.8656179665870699E-3</v>
      </c>
      <c r="H225" s="8">
        <f t="shared" si="23"/>
        <v>0.49902071654778796</v>
      </c>
      <c r="I225">
        <f t="shared" si="21"/>
        <v>1.2407013532924061E-3</v>
      </c>
      <c r="J225" s="4"/>
      <c r="K225" s="4"/>
      <c r="L225" s="4"/>
      <c r="M225" s="4"/>
      <c r="N225" s="4"/>
      <c r="O225" s="4"/>
    </row>
    <row r="226" spans="1:15">
      <c r="A226" s="1" t="s">
        <v>277</v>
      </c>
      <c r="B226">
        <v>17.3</v>
      </c>
      <c r="C226" s="2">
        <v>1578</v>
      </c>
      <c r="D226" s="9">
        <f t="shared" si="18"/>
        <v>91.213872832369944</v>
      </c>
      <c r="E226" s="7">
        <f t="shared" si="19"/>
        <v>2.9666728707354079E-3</v>
      </c>
      <c r="F226" s="8">
        <f t="shared" si="22"/>
        <v>0.71370290782821977</v>
      </c>
      <c r="G226" s="7">
        <f t="shared" si="20"/>
        <v>3.8286110109082222E-3</v>
      </c>
      <c r="H226" s="8">
        <f t="shared" si="23"/>
        <v>0.50284932755869616</v>
      </c>
      <c r="I226">
        <f t="shared" si="21"/>
        <v>6.3175301977208553E-4</v>
      </c>
      <c r="J226" s="4"/>
      <c r="K226" s="4"/>
      <c r="L226" s="4"/>
      <c r="M226" s="4"/>
      <c r="N226" s="4"/>
      <c r="O226" s="4"/>
    </row>
    <row r="227" spans="1:15">
      <c r="A227" s="1" t="s">
        <v>407</v>
      </c>
      <c r="B227">
        <v>8.8000000000000007</v>
      </c>
      <c r="C227" s="2">
        <v>802</v>
      </c>
      <c r="D227" s="9">
        <f t="shared" si="18"/>
        <v>91.136363636363626</v>
      </c>
      <c r="E227" s="7">
        <f t="shared" si="19"/>
        <v>1.5077767061659043E-3</v>
      </c>
      <c r="F227" s="8">
        <f t="shared" si="22"/>
        <v>0.71521068453438563</v>
      </c>
      <c r="G227" s="7">
        <f t="shared" si="20"/>
        <v>1.9475015546816391E-3</v>
      </c>
      <c r="H227" s="8">
        <f t="shared" si="23"/>
        <v>0.50479682911337775</v>
      </c>
      <c r="I227">
        <f t="shared" si="21"/>
        <v>4.128255195745556E-4</v>
      </c>
      <c r="J227" s="4"/>
      <c r="K227" s="4"/>
      <c r="L227" s="4"/>
      <c r="M227" s="4"/>
      <c r="N227" s="4"/>
      <c r="O227" s="4"/>
    </row>
    <row r="228" spans="1:15">
      <c r="A228" s="1" t="s">
        <v>426</v>
      </c>
      <c r="B228">
        <v>5.75</v>
      </c>
      <c r="C228" s="2">
        <v>524</v>
      </c>
      <c r="D228" s="9">
        <f t="shared" si="18"/>
        <v>91.130434782608702</v>
      </c>
      <c r="E228" s="7">
        <f t="shared" si="19"/>
        <v>9.8513091525054101E-4</v>
      </c>
      <c r="F228" s="8">
        <f t="shared" si="22"/>
        <v>0.71619581544963618</v>
      </c>
      <c r="G228" s="7">
        <f t="shared" si="20"/>
        <v>1.272515220388571E-3</v>
      </c>
      <c r="H228" s="8">
        <f t="shared" si="23"/>
        <v>0.50606934433376638</v>
      </c>
      <c r="I228">
        <f t="shared" si="21"/>
        <v>8.2755388096722449E-4</v>
      </c>
      <c r="J228" s="4"/>
      <c r="K228" s="4"/>
      <c r="L228" s="4"/>
      <c r="M228" s="4"/>
      <c r="N228" s="4"/>
      <c r="O228" s="4"/>
    </row>
    <row r="229" spans="1:15">
      <c r="A229" s="1" t="s">
        <v>386</v>
      </c>
      <c r="B229">
        <v>11.5</v>
      </c>
      <c r="C229" s="2">
        <v>1046</v>
      </c>
      <c r="D229" s="9">
        <f t="shared" si="18"/>
        <v>90.956521739130437</v>
      </c>
      <c r="E229" s="7">
        <f t="shared" si="19"/>
        <v>1.9665017888398206E-3</v>
      </c>
      <c r="F229" s="8">
        <f t="shared" si="22"/>
        <v>0.71816231723847601</v>
      </c>
      <c r="G229" s="7">
        <f t="shared" si="20"/>
        <v>2.545030440777142E-3</v>
      </c>
      <c r="H229" s="8">
        <f t="shared" si="23"/>
        <v>0.50861437477454352</v>
      </c>
      <c r="I229">
        <f t="shared" si="21"/>
        <v>5.3607652249559878E-4</v>
      </c>
      <c r="J229" s="4"/>
      <c r="K229" s="4"/>
      <c r="L229" s="4"/>
      <c r="M229" s="4"/>
      <c r="N229" s="4"/>
      <c r="O229" s="4"/>
    </row>
    <row r="230" spans="1:15">
      <c r="A230" s="1" t="s">
        <v>194</v>
      </c>
      <c r="B230">
        <v>7.44</v>
      </c>
      <c r="C230" s="2">
        <v>676</v>
      </c>
      <c r="D230" s="9">
        <f t="shared" si="18"/>
        <v>90.86021505376344</v>
      </c>
      <c r="E230" s="7">
        <f t="shared" si="19"/>
        <v>1.2708940815064232E-3</v>
      </c>
      <c r="F230" s="8">
        <f t="shared" si="22"/>
        <v>0.71943321131998239</v>
      </c>
      <c r="G230" s="7">
        <f t="shared" si="20"/>
        <v>1.6465240416853857E-3</v>
      </c>
      <c r="H230" s="8">
        <f t="shared" si="23"/>
        <v>0.51026089881622894</v>
      </c>
      <c r="I230">
        <f t="shared" si="21"/>
        <v>4.4262021814489572E-4</v>
      </c>
      <c r="J230" s="2"/>
      <c r="K230" s="2"/>
      <c r="L230" s="2"/>
      <c r="M230" s="2"/>
      <c r="N230" s="2"/>
      <c r="O230" s="2"/>
    </row>
    <row r="231" spans="1:15">
      <c r="A231" s="1" t="s">
        <v>258</v>
      </c>
      <c r="B231">
        <v>6.13</v>
      </c>
      <c r="C231" s="2">
        <v>556</v>
      </c>
      <c r="D231" s="9">
        <f t="shared" si="18"/>
        <v>90.701468189233282</v>
      </c>
      <c r="E231" s="7">
        <f t="shared" si="19"/>
        <v>1.0452915818307267E-3</v>
      </c>
      <c r="F231" s="8">
        <f t="shared" si="22"/>
        <v>0.72047850290181314</v>
      </c>
      <c r="G231" s="7">
        <f t="shared" si="20"/>
        <v>1.3566118784316416E-3</v>
      </c>
      <c r="H231" s="8">
        <f t="shared" si="23"/>
        <v>0.51161751069466055</v>
      </c>
      <c r="I231">
        <f t="shared" si="21"/>
        <v>1.3494472075466502E-3</v>
      </c>
      <c r="J231" s="4"/>
      <c r="K231" s="4"/>
      <c r="L231" s="4"/>
      <c r="M231" s="4"/>
      <c r="N231" s="4"/>
      <c r="O231" s="4"/>
    </row>
    <row r="232" spans="1:15">
      <c r="A232" s="1" t="s">
        <v>348</v>
      </c>
      <c r="B232">
        <v>18.64</v>
      </c>
      <c r="C232" s="2">
        <v>1687</v>
      </c>
      <c r="D232" s="9">
        <f t="shared" si="18"/>
        <v>90.504291845493555</v>
      </c>
      <c r="E232" s="7">
        <f t="shared" si="19"/>
        <v>3.1715951412741653E-3</v>
      </c>
      <c r="F232" s="8">
        <f t="shared" si="22"/>
        <v>0.72365009804308733</v>
      </c>
      <c r="G232" s="7">
        <f t="shared" si="20"/>
        <v>4.1251623840074716E-3</v>
      </c>
      <c r="H232" s="8">
        <f t="shared" si="23"/>
        <v>0.51574267307866806</v>
      </c>
      <c r="I232">
        <f t="shared" si="21"/>
        <v>4.4236025859650807E-4</v>
      </c>
      <c r="J232" s="4"/>
      <c r="K232" s="4"/>
      <c r="L232" s="4"/>
      <c r="M232" s="4"/>
      <c r="N232" s="4"/>
      <c r="O232" s="4"/>
    </row>
    <row r="233" spans="1:15">
      <c r="A233" s="1" t="s">
        <v>369</v>
      </c>
      <c r="B233">
        <v>6.08</v>
      </c>
      <c r="C233" s="2">
        <v>548</v>
      </c>
      <c r="D233" s="9">
        <f t="shared" si="18"/>
        <v>90.131578947368425</v>
      </c>
      <c r="E233" s="7">
        <f t="shared" si="19"/>
        <v>1.0302514151856804E-3</v>
      </c>
      <c r="F233" s="8">
        <f t="shared" si="22"/>
        <v>0.72468034945827298</v>
      </c>
      <c r="G233" s="7">
        <f t="shared" si="20"/>
        <v>1.3455465286891324E-3</v>
      </c>
      <c r="H233" s="8">
        <f t="shared" si="23"/>
        <v>0.51708821960735718</v>
      </c>
      <c r="I233">
        <f t="shared" si="21"/>
        <v>3.4921413244870525E-4</v>
      </c>
      <c r="J233" s="4"/>
      <c r="K233" s="4"/>
      <c r="L233" s="4"/>
      <c r="M233" s="4"/>
      <c r="N233" s="4"/>
      <c r="O233" s="4"/>
    </row>
    <row r="234" spans="1:15">
      <c r="A234" s="1" t="s">
        <v>235</v>
      </c>
      <c r="B234">
        <v>4.79</v>
      </c>
      <c r="C234" s="2">
        <v>431</v>
      </c>
      <c r="D234" s="9">
        <f t="shared" si="18"/>
        <v>89.979123173277657</v>
      </c>
      <c r="E234" s="7">
        <f t="shared" si="19"/>
        <v>8.1028897800187625E-4</v>
      </c>
      <c r="F234" s="8">
        <f t="shared" si="22"/>
        <v>0.72549063843627482</v>
      </c>
      <c r="G234" s="7">
        <f t="shared" si="20"/>
        <v>1.0600605053323921E-3</v>
      </c>
      <c r="H234" s="8">
        <f t="shared" si="23"/>
        <v>0.51814828011268954</v>
      </c>
      <c r="I234">
        <f t="shared" si="21"/>
        <v>3.1942890344399677E-4</v>
      </c>
      <c r="J234" s="2"/>
      <c r="K234" s="2"/>
      <c r="L234" s="2"/>
      <c r="M234" s="2"/>
      <c r="N234" s="2"/>
      <c r="O234" s="2"/>
    </row>
    <row r="235" spans="1:15">
      <c r="A235" s="1" t="s">
        <v>417</v>
      </c>
      <c r="B235">
        <v>4.38</v>
      </c>
      <c r="C235" s="2">
        <v>394</v>
      </c>
      <c r="D235" s="9">
        <f t="shared" si="18"/>
        <v>89.954337899543376</v>
      </c>
      <c r="E235" s="7">
        <f t="shared" si="19"/>
        <v>7.4072820726853649E-4</v>
      </c>
      <c r="F235" s="8">
        <f t="shared" si="22"/>
        <v>0.72623136664354337</v>
      </c>
      <c r="G235" s="7">
        <f t="shared" si="20"/>
        <v>9.6932463744381575E-4</v>
      </c>
      <c r="H235" s="8">
        <f t="shared" si="23"/>
        <v>0.51911760475013335</v>
      </c>
      <c r="I235">
        <f t="shared" si="21"/>
        <v>2.6938576879209641E-4</v>
      </c>
      <c r="J235" s="4"/>
      <c r="K235" s="4"/>
      <c r="L235" s="4"/>
      <c r="M235" s="4"/>
      <c r="N235" s="4"/>
      <c r="O235" s="4"/>
    </row>
    <row r="236" spans="1:15">
      <c r="A236" s="1" t="s">
        <v>50</v>
      </c>
      <c r="B236">
        <v>3.68</v>
      </c>
      <c r="C236" s="2">
        <v>330</v>
      </c>
      <c r="D236" s="9">
        <f t="shared" si="18"/>
        <v>89.673913043478251</v>
      </c>
      <c r="E236" s="7">
        <f t="shared" si="19"/>
        <v>6.2040687410816508E-4</v>
      </c>
      <c r="F236" s="8">
        <f t="shared" si="22"/>
        <v>0.72685177351765151</v>
      </c>
      <c r="G236" s="7">
        <f t="shared" si="20"/>
        <v>8.144097410486854E-4</v>
      </c>
      <c r="H236" s="8">
        <f t="shared" si="23"/>
        <v>0.51993201449118209</v>
      </c>
      <c r="I236">
        <f t="shared" si="21"/>
        <v>3.1185393325405819E-4</v>
      </c>
      <c r="J236" s="4"/>
      <c r="K236" s="4"/>
      <c r="L236" s="4"/>
      <c r="M236" s="4"/>
      <c r="N236" s="4"/>
      <c r="O236" s="4"/>
    </row>
    <row r="237" spans="1:15">
      <c r="A237" s="1" t="s">
        <v>34</v>
      </c>
      <c r="B237">
        <v>4.26</v>
      </c>
      <c r="C237" s="2">
        <v>382</v>
      </c>
      <c r="D237" s="9">
        <f t="shared" si="18"/>
        <v>89.671361502347423</v>
      </c>
      <c r="E237" s="7">
        <f t="shared" si="19"/>
        <v>7.1816795730096693E-4</v>
      </c>
      <c r="F237" s="8">
        <f t="shared" si="22"/>
        <v>0.72756994147495246</v>
      </c>
      <c r="G237" s="7">
        <f t="shared" si="20"/>
        <v>9.4276779806179336E-4</v>
      </c>
      <c r="H237" s="8">
        <f t="shared" si="23"/>
        <v>0.52087478228924389</v>
      </c>
      <c r="I237">
        <f t="shared" si="21"/>
        <v>1.617359556023934E-3</v>
      </c>
      <c r="J237" s="2"/>
      <c r="K237" s="2"/>
      <c r="L237" s="2"/>
      <c r="M237" s="2"/>
      <c r="N237" s="2"/>
      <c r="O237" s="2"/>
    </row>
    <row r="238" spans="1:15">
      <c r="A238" s="1" t="s">
        <v>269</v>
      </c>
      <c r="B238">
        <v>22.05</v>
      </c>
      <c r="C238" s="2">
        <v>1974</v>
      </c>
      <c r="D238" s="9">
        <f t="shared" si="18"/>
        <v>89.523809523809518</v>
      </c>
      <c r="E238" s="7">
        <f t="shared" si="19"/>
        <v>3.7111611196652058E-3</v>
      </c>
      <c r="F238" s="8">
        <f t="shared" si="22"/>
        <v>0.73128110259461765</v>
      </c>
      <c r="G238" s="7">
        <f t="shared" si="20"/>
        <v>4.8798192364466067E-3</v>
      </c>
      <c r="H238" s="8">
        <f t="shared" si="23"/>
        <v>0.52575460152569053</v>
      </c>
      <c r="I238">
        <f t="shared" si="21"/>
        <v>1.9524183229274739E-4</v>
      </c>
      <c r="J238" s="2"/>
      <c r="K238" s="2"/>
      <c r="L238" s="2"/>
      <c r="M238" s="2"/>
      <c r="N238" s="2"/>
      <c r="O238" s="2"/>
    </row>
    <row r="239" spans="1:15">
      <c r="A239" s="1" t="s">
        <v>222</v>
      </c>
      <c r="B239">
        <v>2.66</v>
      </c>
      <c r="C239" s="2">
        <v>238</v>
      </c>
      <c r="D239" s="9">
        <f t="shared" si="18"/>
        <v>89.473684210526315</v>
      </c>
      <c r="E239" s="7">
        <f t="shared" si="19"/>
        <v>4.4744495769013121E-4</v>
      </c>
      <c r="F239" s="8">
        <f t="shared" si="22"/>
        <v>0.73172854755230776</v>
      </c>
      <c r="G239" s="7">
        <f t="shared" si="20"/>
        <v>5.8867660630149545E-4</v>
      </c>
      <c r="H239" s="8">
        <f t="shared" si="23"/>
        <v>0.526343278131992</v>
      </c>
      <c r="I239">
        <f t="shared" si="21"/>
        <v>2.9286274843909332E-4</v>
      </c>
      <c r="J239" s="2"/>
      <c r="K239" s="2"/>
      <c r="L239" s="2"/>
      <c r="M239" s="2"/>
      <c r="N239" s="2"/>
      <c r="O239" s="2"/>
    </row>
    <row r="240" spans="1:15">
      <c r="A240" s="1" t="s">
        <v>318</v>
      </c>
      <c r="B240">
        <v>3.99</v>
      </c>
      <c r="C240" s="2">
        <v>357</v>
      </c>
      <c r="D240" s="9">
        <f t="shared" si="18"/>
        <v>89.473684210526315</v>
      </c>
      <c r="E240" s="7">
        <f t="shared" si="19"/>
        <v>6.7116743653519685E-4</v>
      </c>
      <c r="F240" s="8">
        <f t="shared" si="22"/>
        <v>0.73239971498884293</v>
      </c>
      <c r="G240" s="7">
        <f t="shared" si="20"/>
        <v>8.8301490945224311E-4</v>
      </c>
      <c r="H240" s="8">
        <f t="shared" si="23"/>
        <v>0.52722629304144419</v>
      </c>
      <c r="I240">
        <f t="shared" si="21"/>
        <v>4.2188517287106153E-4</v>
      </c>
      <c r="J240" s="4"/>
      <c r="K240" s="4"/>
      <c r="L240" s="4"/>
      <c r="M240" s="4"/>
      <c r="N240" s="4"/>
      <c r="O240" s="4"/>
    </row>
    <row r="241" spans="1:15">
      <c r="A241" s="1" t="s">
        <v>373</v>
      </c>
      <c r="B241">
        <v>5.74</v>
      </c>
      <c r="C241" s="2">
        <v>513</v>
      </c>
      <c r="D241" s="9">
        <f t="shared" si="18"/>
        <v>89.37282229965156</v>
      </c>
      <c r="E241" s="7">
        <f t="shared" si="19"/>
        <v>9.6445068611360218E-4</v>
      </c>
      <c r="F241" s="8">
        <f t="shared" si="22"/>
        <v>0.73336416567495655</v>
      </c>
      <c r="G241" s="7">
        <f t="shared" si="20"/>
        <v>1.2703021504400691E-3</v>
      </c>
      <c r="H241" s="8">
        <f t="shared" si="23"/>
        <v>0.5284965951918843</v>
      </c>
      <c r="I241">
        <f t="shared" si="21"/>
        <v>2.6911078109281839E-4</v>
      </c>
      <c r="J241" s="4"/>
      <c r="K241" s="4"/>
      <c r="L241" s="4"/>
      <c r="M241" s="4"/>
      <c r="N241" s="4"/>
      <c r="O241" s="4"/>
    </row>
    <row r="242" spans="1:15">
      <c r="A242" s="1" t="s">
        <v>335</v>
      </c>
      <c r="B242">
        <v>3.66</v>
      </c>
      <c r="C242" s="2">
        <v>327</v>
      </c>
      <c r="D242" s="9">
        <f t="shared" si="18"/>
        <v>89.344262295081961</v>
      </c>
      <c r="E242" s="7">
        <f t="shared" si="19"/>
        <v>6.1476681161627266E-4</v>
      </c>
      <c r="F242" s="8">
        <f t="shared" si="22"/>
        <v>0.73397893248657287</v>
      </c>
      <c r="G242" s="7">
        <f t="shared" si="20"/>
        <v>8.0998360115168172E-4</v>
      </c>
      <c r="H242" s="8">
        <f t="shared" si="23"/>
        <v>0.529306578793036</v>
      </c>
      <c r="I242">
        <f t="shared" si="21"/>
        <v>1.3151454242636973E-3</v>
      </c>
      <c r="J242" s="2"/>
      <c r="K242" s="2"/>
      <c r="L242" s="2"/>
      <c r="M242" s="2"/>
      <c r="N242" s="2"/>
      <c r="O242" s="2"/>
    </row>
    <row r="243" spans="1:15">
      <c r="A243" s="1" t="s">
        <v>278</v>
      </c>
      <c r="B243">
        <v>17.88</v>
      </c>
      <c r="C243" s="2">
        <v>1597</v>
      </c>
      <c r="D243" s="9">
        <f t="shared" si="18"/>
        <v>89.317673378076066</v>
      </c>
      <c r="E243" s="7">
        <f t="shared" si="19"/>
        <v>3.0023932665173931E-3</v>
      </c>
      <c r="F243" s="8">
        <f t="shared" si="22"/>
        <v>0.73698132575309028</v>
      </c>
      <c r="G243" s="7">
        <f t="shared" si="20"/>
        <v>3.9569690679213294E-3</v>
      </c>
      <c r="H243" s="8">
        <f t="shared" si="23"/>
        <v>0.53326354786095731</v>
      </c>
      <c r="I243">
        <f t="shared" si="21"/>
        <v>1.9561168207327118E-4</v>
      </c>
      <c r="J243" s="4"/>
      <c r="K243" s="4"/>
      <c r="L243" s="4"/>
      <c r="M243" s="4"/>
      <c r="N243" s="4"/>
      <c r="O243" s="4"/>
    </row>
    <row r="244" spans="1:15">
      <c r="A244" s="1" t="s">
        <v>130</v>
      </c>
      <c r="B244">
        <v>2.65</v>
      </c>
      <c r="C244" s="2">
        <v>236</v>
      </c>
      <c r="D244" s="9">
        <f t="shared" si="18"/>
        <v>89.056603773584911</v>
      </c>
      <c r="E244" s="7">
        <f t="shared" si="19"/>
        <v>4.4368491602886958E-4</v>
      </c>
      <c r="F244" s="8">
        <f t="shared" si="22"/>
        <v>0.73742501066911914</v>
      </c>
      <c r="G244" s="7">
        <f t="shared" si="20"/>
        <v>5.8646353635299355E-4</v>
      </c>
      <c r="H244" s="8">
        <f t="shared" si="23"/>
        <v>0.53385001139731025</v>
      </c>
      <c r="I244">
        <f t="shared" si="21"/>
        <v>8.2176979453640886E-4</v>
      </c>
      <c r="J244" s="4"/>
      <c r="K244" s="4"/>
      <c r="L244" s="4"/>
      <c r="M244" s="4"/>
      <c r="N244" s="4"/>
      <c r="O244" s="4"/>
    </row>
    <row r="245" spans="1:15">
      <c r="A245" s="1" t="s">
        <v>403</v>
      </c>
      <c r="B245">
        <v>11.13</v>
      </c>
      <c r="C245" s="2">
        <v>991</v>
      </c>
      <c r="D245" s="9">
        <f t="shared" si="18"/>
        <v>89.038634321653177</v>
      </c>
      <c r="E245" s="7">
        <f t="shared" si="19"/>
        <v>1.8631006431551261E-3</v>
      </c>
      <c r="F245" s="8">
        <f t="shared" si="22"/>
        <v>0.73928811131227423</v>
      </c>
      <c r="G245" s="7">
        <f t="shared" si="20"/>
        <v>2.4631468526825732E-3</v>
      </c>
      <c r="H245" s="8">
        <f t="shared" si="23"/>
        <v>0.53631315824999282</v>
      </c>
      <c r="I245">
        <f t="shared" si="21"/>
        <v>1.4048372808590504E-3</v>
      </c>
      <c r="J245" s="4"/>
      <c r="K245" s="4"/>
      <c r="L245" s="4"/>
      <c r="M245" s="4"/>
      <c r="N245" s="4"/>
      <c r="O245" s="4"/>
    </row>
    <row r="246" spans="1:15">
      <c r="A246" s="1" t="s">
        <v>98</v>
      </c>
      <c r="B246">
        <v>19.02</v>
      </c>
      <c r="C246" s="2">
        <v>1693</v>
      </c>
      <c r="D246" s="9">
        <f t="shared" si="18"/>
        <v>89.011566771819133</v>
      </c>
      <c r="E246" s="7">
        <f t="shared" si="19"/>
        <v>3.1828752662579501E-3</v>
      </c>
      <c r="F246" s="8">
        <f t="shared" si="22"/>
        <v>0.74247098657853217</v>
      </c>
      <c r="G246" s="7">
        <f t="shared" si="20"/>
        <v>4.2092590420505427E-3</v>
      </c>
      <c r="H246" s="8">
        <f t="shared" si="23"/>
        <v>0.54052241729204331</v>
      </c>
      <c r="I246">
        <f t="shared" si="21"/>
        <v>5.4201523411900876E-4</v>
      </c>
      <c r="J246" s="2"/>
      <c r="K246" s="2"/>
      <c r="L246" s="2"/>
      <c r="M246" s="2"/>
      <c r="N246" s="2"/>
      <c r="O246" s="2"/>
    </row>
    <row r="247" spans="1:15">
      <c r="A247" s="1" t="s">
        <v>400</v>
      </c>
      <c r="B247">
        <v>7.3</v>
      </c>
      <c r="C247" s="2">
        <v>647</v>
      </c>
      <c r="D247" s="9">
        <f t="shared" si="18"/>
        <v>88.630136986301366</v>
      </c>
      <c r="E247" s="7">
        <f t="shared" si="19"/>
        <v>1.2163734774181297E-3</v>
      </c>
      <c r="F247" s="8">
        <f t="shared" si="22"/>
        <v>0.74368736005595026</v>
      </c>
      <c r="G247" s="7">
        <f t="shared" si="20"/>
        <v>1.6155410624063597E-3</v>
      </c>
      <c r="H247" s="8">
        <f t="shared" si="23"/>
        <v>0.54213795835444967</v>
      </c>
      <c r="I247">
        <f t="shared" si="21"/>
        <v>3.9137282601275913E-4</v>
      </c>
      <c r="J247" s="2"/>
      <c r="K247" s="2"/>
      <c r="L247" s="2"/>
      <c r="M247" s="2"/>
      <c r="N247" s="2"/>
      <c r="O247" s="2"/>
    </row>
    <row r="248" spans="1:15">
      <c r="A248" s="1" t="s">
        <v>120</v>
      </c>
      <c r="B248">
        <v>5.27</v>
      </c>
      <c r="C248" s="2">
        <v>467</v>
      </c>
      <c r="D248" s="9">
        <f t="shared" si="18"/>
        <v>88.614800759013292</v>
      </c>
      <c r="E248" s="7">
        <f t="shared" si="19"/>
        <v>8.7796972790458517E-4</v>
      </c>
      <c r="F248" s="8">
        <f t="shared" si="22"/>
        <v>0.74456532978385481</v>
      </c>
      <c r="G248" s="7">
        <f t="shared" si="20"/>
        <v>1.1662878628604814E-3</v>
      </c>
      <c r="H248" s="8">
        <f t="shared" si="23"/>
        <v>0.54330424621731011</v>
      </c>
      <c r="I248">
        <f t="shared" si="21"/>
        <v>6.7746091570031197E-4</v>
      </c>
      <c r="J248" s="2"/>
      <c r="K248" s="2"/>
      <c r="L248" s="2"/>
      <c r="M248" s="2"/>
      <c r="N248" s="2"/>
      <c r="O248" s="2"/>
    </row>
    <row r="249" spans="1:15">
      <c r="A249" s="1" t="s">
        <v>103</v>
      </c>
      <c r="B249">
        <v>9.1199999999999992</v>
      </c>
      <c r="C249" s="2">
        <v>808</v>
      </c>
      <c r="D249" s="9">
        <f t="shared" si="18"/>
        <v>88.596491228070178</v>
      </c>
      <c r="E249" s="7">
        <f t="shared" si="19"/>
        <v>1.5190568311496892E-3</v>
      </c>
      <c r="F249" s="8">
        <f t="shared" si="22"/>
        <v>0.74608438661500454</v>
      </c>
      <c r="G249" s="7">
        <f t="shared" si="20"/>
        <v>2.0183197930336984E-3</v>
      </c>
      <c r="H249" s="8">
        <f t="shared" si="23"/>
        <v>0.54532256601034379</v>
      </c>
      <c r="I249">
        <f t="shared" si="21"/>
        <v>4.8123510566577821E-4</v>
      </c>
      <c r="J249" s="4"/>
      <c r="K249" s="4"/>
      <c r="L249" s="4"/>
      <c r="M249" s="4"/>
      <c r="N249" s="4"/>
      <c r="O249" s="4"/>
    </row>
    <row r="250" spans="1:15">
      <c r="A250" s="1" t="s">
        <v>19</v>
      </c>
      <c r="B250">
        <v>6.46</v>
      </c>
      <c r="C250" s="2">
        <v>571</v>
      </c>
      <c r="D250" s="9">
        <f t="shared" si="18"/>
        <v>88.390092879256969</v>
      </c>
      <c r="E250" s="7">
        <f t="shared" si="19"/>
        <v>1.0734918942901888E-3</v>
      </c>
      <c r="F250" s="8">
        <f t="shared" si="22"/>
        <v>0.74715787850929472</v>
      </c>
      <c r="G250" s="7">
        <f t="shared" si="20"/>
        <v>1.4296431867322032E-3</v>
      </c>
      <c r="H250" s="8">
        <f t="shared" si="23"/>
        <v>0.54675220919707601</v>
      </c>
      <c r="I250">
        <f t="shared" si="21"/>
        <v>6.4537090425331733E-4</v>
      </c>
      <c r="J250" s="4"/>
      <c r="K250" s="4"/>
      <c r="L250" s="4"/>
      <c r="M250" s="4"/>
      <c r="N250" s="4"/>
      <c r="O250" s="4"/>
    </row>
    <row r="251" spans="1:15">
      <c r="A251" s="1" t="s">
        <v>394</v>
      </c>
      <c r="B251">
        <v>8.64</v>
      </c>
      <c r="C251" s="2">
        <v>762</v>
      </c>
      <c r="D251" s="9">
        <f t="shared" si="18"/>
        <v>88.194444444444443</v>
      </c>
      <c r="E251" s="7">
        <f t="shared" si="19"/>
        <v>1.4325758729406722E-3</v>
      </c>
      <c r="F251" s="8">
        <f t="shared" si="22"/>
        <v>0.74859045438223537</v>
      </c>
      <c r="G251" s="7">
        <f t="shared" si="20"/>
        <v>1.9120924355056092E-3</v>
      </c>
      <c r="H251" s="8">
        <f t="shared" si="23"/>
        <v>0.54866430163258162</v>
      </c>
      <c r="I251">
        <f t="shared" si="21"/>
        <v>6.0104575630032242E-4</v>
      </c>
      <c r="J251" s="4"/>
      <c r="K251" s="4"/>
      <c r="L251" s="4"/>
      <c r="M251" s="4"/>
      <c r="N251" s="4"/>
      <c r="O251" s="4"/>
    </row>
    <row r="252" spans="1:15">
      <c r="A252" s="1" t="s">
        <v>274</v>
      </c>
      <c r="B252">
        <v>8.0299999999999994</v>
      </c>
      <c r="C252" s="2">
        <v>707</v>
      </c>
      <c r="D252" s="9">
        <f t="shared" si="18"/>
        <v>88.044831880448328</v>
      </c>
      <c r="E252" s="7">
        <f t="shared" si="19"/>
        <v>1.3291747272559779E-3</v>
      </c>
      <c r="F252" s="8">
        <f t="shared" si="22"/>
        <v>0.74991962910949139</v>
      </c>
      <c r="G252" s="7">
        <f t="shared" si="20"/>
        <v>1.7770951686469955E-3</v>
      </c>
      <c r="H252" s="8">
        <f t="shared" si="23"/>
        <v>0.55044139680122861</v>
      </c>
      <c r="I252">
        <f t="shared" si="21"/>
        <v>3.1290148523283046E-4</v>
      </c>
      <c r="J252" s="4"/>
      <c r="K252" s="4"/>
      <c r="L252" s="4"/>
      <c r="M252" s="4"/>
      <c r="N252" s="4"/>
      <c r="O252" s="4"/>
    </row>
    <row r="253" spans="1:15">
      <c r="A253" s="1" t="s">
        <v>228</v>
      </c>
      <c r="B253">
        <v>4.18</v>
      </c>
      <c r="C253" s="2">
        <v>368</v>
      </c>
      <c r="D253" s="9">
        <f t="shared" si="18"/>
        <v>88.038277511961724</v>
      </c>
      <c r="E253" s="7">
        <f t="shared" si="19"/>
        <v>6.9184766567213568E-4</v>
      </c>
      <c r="F253" s="8">
        <f t="shared" si="22"/>
        <v>0.75061147677516349</v>
      </c>
      <c r="G253" s="7">
        <f t="shared" si="20"/>
        <v>9.2506323847377843E-4</v>
      </c>
      <c r="H253" s="8">
        <f t="shared" si="23"/>
        <v>0.55136646003970236</v>
      </c>
      <c r="I253">
        <f t="shared" si="21"/>
        <v>2.0534077874218015E-4</v>
      </c>
      <c r="J253" s="4"/>
      <c r="K253" s="4"/>
      <c r="L253" s="4"/>
      <c r="M253" s="4"/>
      <c r="N253" s="4"/>
      <c r="O253" s="4"/>
    </row>
    <row r="254" spans="1:15">
      <c r="A254" s="1" t="s">
        <v>1</v>
      </c>
      <c r="B254">
        <v>2.74</v>
      </c>
      <c r="C254" s="2">
        <v>241</v>
      </c>
      <c r="D254" s="9">
        <f t="shared" si="18"/>
        <v>87.956204379562038</v>
      </c>
      <c r="E254" s="7">
        <f t="shared" si="19"/>
        <v>4.5308502018202363E-4</v>
      </c>
      <c r="F254" s="8">
        <f t="shared" si="22"/>
        <v>0.75106456179534553</v>
      </c>
      <c r="G254" s="7">
        <f t="shared" si="20"/>
        <v>6.0638116588951037E-4</v>
      </c>
      <c r="H254" s="8">
        <f t="shared" si="23"/>
        <v>0.55197284120559187</v>
      </c>
      <c r="I254">
        <f t="shared" si="21"/>
        <v>2.6026423462993664E-4</v>
      </c>
      <c r="J254" s="4"/>
      <c r="K254" s="4"/>
      <c r="L254" s="4"/>
      <c r="M254" s="4"/>
      <c r="N254" s="4"/>
      <c r="O254" s="4"/>
    </row>
    <row r="255" spans="1:15">
      <c r="A255" s="1" t="s">
        <v>106</v>
      </c>
      <c r="B255">
        <v>3.47</v>
      </c>
      <c r="C255" s="2">
        <v>305</v>
      </c>
      <c r="D255" s="9">
        <f t="shared" si="18"/>
        <v>87.896253602305464</v>
      </c>
      <c r="E255" s="7">
        <f t="shared" si="19"/>
        <v>5.7340635334239499E-4</v>
      </c>
      <c r="F255" s="8">
        <f t="shared" si="22"/>
        <v>0.75163796814868788</v>
      </c>
      <c r="G255" s="7">
        <f t="shared" si="20"/>
        <v>7.679352721301463E-4</v>
      </c>
      <c r="H255" s="8">
        <f t="shared" si="23"/>
        <v>0.55274077647772202</v>
      </c>
      <c r="I255">
        <f t="shared" si="21"/>
        <v>1.9140121195043713E-4</v>
      </c>
      <c r="J255" s="4"/>
      <c r="K255" s="4"/>
      <c r="L255" s="4"/>
      <c r="M255" s="4"/>
      <c r="N255" s="4"/>
      <c r="O255" s="4"/>
    </row>
    <row r="256" spans="1:15">
      <c r="A256" s="1" t="s">
        <v>183</v>
      </c>
      <c r="B256">
        <v>2.5499999999999998</v>
      </c>
      <c r="C256" s="2">
        <v>224</v>
      </c>
      <c r="D256" s="9">
        <f t="shared" si="18"/>
        <v>87.843137254901961</v>
      </c>
      <c r="E256" s="7">
        <f t="shared" si="19"/>
        <v>4.2112466606129996E-4</v>
      </c>
      <c r="F256" s="8">
        <f t="shared" si="22"/>
        <v>0.75205909281474914</v>
      </c>
      <c r="G256" s="7">
        <f t="shared" si="20"/>
        <v>5.6433283686797484E-4</v>
      </c>
      <c r="H256" s="8">
        <f t="shared" si="23"/>
        <v>0.55330510931458998</v>
      </c>
      <c r="I256">
        <f t="shared" si="21"/>
        <v>2.1303787137993968E-4</v>
      </c>
      <c r="J256" s="2"/>
      <c r="K256" s="2"/>
      <c r="L256" s="2"/>
      <c r="M256" s="2"/>
      <c r="N256" s="2"/>
      <c r="O256" s="2"/>
    </row>
    <row r="257" spans="1:15">
      <c r="A257" s="1" t="s">
        <v>401</v>
      </c>
      <c r="B257">
        <v>2.83</v>
      </c>
      <c r="C257" s="2">
        <v>248</v>
      </c>
      <c r="D257" s="9">
        <f t="shared" si="18"/>
        <v>87.632508833922259</v>
      </c>
      <c r="E257" s="7">
        <f t="shared" si="19"/>
        <v>4.6624516599643926E-4</v>
      </c>
      <c r="F257" s="8">
        <f t="shared" si="22"/>
        <v>0.75252533798074561</v>
      </c>
      <c r="G257" s="7">
        <f t="shared" si="20"/>
        <v>6.2629879542602709E-4</v>
      </c>
      <c r="H257" s="8">
        <f t="shared" si="23"/>
        <v>0.55393140811001595</v>
      </c>
      <c r="I257">
        <f t="shared" si="21"/>
        <v>3.8363598699503454E-4</v>
      </c>
      <c r="J257" s="4"/>
      <c r="K257" s="4"/>
      <c r="L257" s="4"/>
      <c r="M257" s="4"/>
      <c r="N257" s="4"/>
      <c r="O257" s="4"/>
    </row>
    <row r="258" spans="1:15">
      <c r="A258" s="1" t="s">
        <v>387</v>
      </c>
      <c r="B258">
        <v>5.08</v>
      </c>
      <c r="C258" s="2">
        <v>444</v>
      </c>
      <c r="D258" s="9">
        <f t="shared" ref="D258:D321" si="24">C258/B258</f>
        <v>87.4015748031496</v>
      </c>
      <c r="E258" s="7">
        <f t="shared" si="19"/>
        <v>8.3472924880007666E-4</v>
      </c>
      <c r="F258" s="8">
        <f t="shared" si="22"/>
        <v>0.75336006722954574</v>
      </c>
      <c r="G258" s="7">
        <f t="shared" si="20"/>
        <v>1.1242395338389461E-3</v>
      </c>
      <c r="H258" s="8">
        <f t="shared" si="23"/>
        <v>0.55505564764385495</v>
      </c>
      <c r="I258">
        <f t="shared" si="21"/>
        <v>2.8877050642600599E-4</v>
      </c>
      <c r="J258" s="4"/>
      <c r="K258" s="4"/>
      <c r="L258" s="4"/>
      <c r="M258" s="4"/>
      <c r="N258" s="4"/>
      <c r="O258" s="4"/>
    </row>
    <row r="259" spans="1:15">
      <c r="A259" s="1" t="s">
        <v>304</v>
      </c>
      <c r="B259">
        <v>3.81</v>
      </c>
      <c r="C259" s="2">
        <v>332</v>
      </c>
      <c r="D259" s="9">
        <f t="shared" si="24"/>
        <v>87.139107611548553</v>
      </c>
      <c r="E259" s="7">
        <f t="shared" ref="E259:E322" si="25">C259/531909</f>
        <v>6.2416691576942676E-4</v>
      </c>
      <c r="F259" s="8">
        <f t="shared" si="22"/>
        <v>0.75398423414531512</v>
      </c>
      <c r="G259" s="7">
        <f t="shared" ref="G259:G322" si="26">B259/4518.61</f>
        <v>8.4317965037920958E-4</v>
      </c>
      <c r="H259" s="8">
        <f t="shared" si="23"/>
        <v>0.55589882729423412</v>
      </c>
      <c r="I259">
        <f t="shared" ref="I259:I322" si="27">F259*H260-F260*H259</f>
        <v>5.0182249478153418E-4</v>
      </c>
      <c r="J259" s="4"/>
      <c r="K259" s="4"/>
      <c r="L259" s="4"/>
      <c r="M259" s="4"/>
      <c r="N259" s="4"/>
      <c r="O259" s="4"/>
    </row>
    <row r="260" spans="1:15">
      <c r="A260" s="1" t="s">
        <v>362</v>
      </c>
      <c r="B260">
        <v>6.59</v>
      </c>
      <c r="C260" s="2">
        <v>572</v>
      </c>
      <c r="D260" s="9">
        <f t="shared" si="24"/>
        <v>86.798179059180583</v>
      </c>
      <c r="E260" s="7">
        <f t="shared" si="25"/>
        <v>1.0753719151208195E-3</v>
      </c>
      <c r="F260" s="8">
        <f t="shared" ref="F260:F323" si="28">F259+E260</f>
        <v>0.75505960606043598</v>
      </c>
      <c r="G260" s="7">
        <f t="shared" si="26"/>
        <v>1.4584130960627274E-3</v>
      </c>
      <c r="H260" s="8">
        <f t="shared" ref="H260:H323" si="29">H259+G260</f>
        <v>0.55735724039029688</v>
      </c>
      <c r="I260">
        <f t="shared" si="27"/>
        <v>1.0748235665239414E-3</v>
      </c>
      <c r="J260" s="2"/>
      <c r="K260" s="2"/>
      <c r="L260" s="2"/>
      <c r="M260" s="2"/>
      <c r="N260" s="2"/>
      <c r="O260" s="2"/>
    </row>
    <row r="261" spans="1:15">
      <c r="A261" s="1" t="s">
        <v>0</v>
      </c>
      <c r="B261">
        <v>14.07</v>
      </c>
      <c r="C261" s="2">
        <v>1218</v>
      </c>
      <c r="D261" s="9">
        <f t="shared" si="24"/>
        <v>86.567164179104481</v>
      </c>
      <c r="E261" s="7">
        <f t="shared" si="25"/>
        <v>2.2898653717083185E-3</v>
      </c>
      <c r="F261" s="8">
        <f t="shared" si="28"/>
        <v>0.75734947143214426</v>
      </c>
      <c r="G261" s="7">
        <f t="shared" si="26"/>
        <v>3.1137894175421207E-3</v>
      </c>
      <c r="H261" s="8">
        <f t="shared" si="29"/>
        <v>0.56047102980783903</v>
      </c>
      <c r="I261">
        <f t="shared" si="27"/>
        <v>2.6391610356195638E-3</v>
      </c>
      <c r="J261" s="4"/>
      <c r="K261" s="4"/>
      <c r="L261" s="4"/>
      <c r="M261" s="4"/>
      <c r="N261" s="4"/>
      <c r="O261" s="4"/>
    </row>
    <row r="262" spans="1:15">
      <c r="A262" s="1" t="s">
        <v>40</v>
      </c>
      <c r="B262">
        <v>34.380000000000003</v>
      </c>
      <c r="C262" s="2">
        <v>2964</v>
      </c>
      <c r="D262" s="9">
        <f t="shared" si="24"/>
        <v>86.212914485165783</v>
      </c>
      <c r="E262" s="7">
        <f t="shared" si="25"/>
        <v>5.572381741989701E-3</v>
      </c>
      <c r="F262" s="8">
        <f t="shared" si="28"/>
        <v>0.76292185317413397</v>
      </c>
      <c r="G262" s="7">
        <f t="shared" si="26"/>
        <v>7.6085344829494037E-3</v>
      </c>
      <c r="H262" s="8">
        <f t="shared" si="29"/>
        <v>0.56807956429078843</v>
      </c>
      <c r="I262">
        <f t="shared" si="27"/>
        <v>1.3518724481897948E-3</v>
      </c>
      <c r="J262" s="4"/>
      <c r="K262" s="4"/>
      <c r="L262" s="4"/>
      <c r="M262" s="4"/>
      <c r="N262" s="4"/>
      <c r="O262" s="4"/>
    </row>
    <row r="263" spans="1:15">
      <c r="A263" s="1" t="s">
        <v>254</v>
      </c>
      <c r="B263">
        <v>17.59</v>
      </c>
      <c r="C263" s="2">
        <v>1515</v>
      </c>
      <c r="D263" s="9">
        <f t="shared" si="24"/>
        <v>86.128482092097784</v>
      </c>
      <c r="E263" s="7">
        <f t="shared" si="25"/>
        <v>2.8482315584056673E-3</v>
      </c>
      <c r="F263" s="8">
        <f t="shared" si="28"/>
        <v>0.7657700847325396</v>
      </c>
      <c r="G263" s="7">
        <f t="shared" si="26"/>
        <v>3.8927900394147758E-3</v>
      </c>
      <c r="H263" s="8">
        <f t="shared" si="29"/>
        <v>0.57197235433020321</v>
      </c>
      <c r="I263">
        <f t="shared" si="27"/>
        <v>3.5852819086917842E-4</v>
      </c>
      <c r="J263" s="2"/>
      <c r="K263" s="2"/>
      <c r="L263" s="2"/>
      <c r="M263" s="2"/>
      <c r="N263" s="2"/>
      <c r="O263" s="2"/>
    </row>
    <row r="264" spans="1:15">
      <c r="A264" s="1" t="s">
        <v>35</v>
      </c>
      <c r="B264">
        <v>4.66</v>
      </c>
      <c r="C264" s="2">
        <v>401</v>
      </c>
      <c r="D264" s="9">
        <f t="shared" si="24"/>
        <v>86.05150214592274</v>
      </c>
      <c r="E264" s="7">
        <f t="shared" si="25"/>
        <v>7.5388835308295217E-4</v>
      </c>
      <c r="F264" s="8">
        <f t="shared" si="28"/>
        <v>0.76652397308562259</v>
      </c>
      <c r="G264" s="7">
        <f t="shared" si="26"/>
        <v>1.0312905960018679E-3</v>
      </c>
      <c r="H264" s="8">
        <f t="shared" si="29"/>
        <v>0.57300364492620504</v>
      </c>
      <c r="I264">
        <f t="shared" si="27"/>
        <v>1.7038849579501525E-3</v>
      </c>
      <c r="J264" s="2"/>
      <c r="K264" s="2"/>
      <c r="L264" s="2"/>
      <c r="M264" s="2"/>
      <c r="N264" s="2"/>
      <c r="O264" s="2"/>
    </row>
    <row r="265" spans="1:15">
      <c r="A265" s="1" t="s">
        <v>384</v>
      </c>
      <c r="B265">
        <v>22.11</v>
      </c>
      <c r="C265" s="2">
        <v>1900</v>
      </c>
      <c r="D265" s="9">
        <f t="shared" si="24"/>
        <v>85.933966530981465</v>
      </c>
      <c r="E265" s="7">
        <f t="shared" si="25"/>
        <v>3.5720395781985263E-3</v>
      </c>
      <c r="F265" s="8">
        <f t="shared" si="28"/>
        <v>0.77009601266382111</v>
      </c>
      <c r="G265" s="7">
        <f t="shared" si="26"/>
        <v>4.8930976561376181E-3</v>
      </c>
      <c r="H265" s="8">
        <f t="shared" si="29"/>
        <v>0.57789674258234269</v>
      </c>
      <c r="I265">
        <f t="shared" si="27"/>
        <v>4.9009591472587433E-4</v>
      </c>
      <c r="J265" s="4"/>
      <c r="K265" s="4"/>
      <c r="L265" s="4"/>
      <c r="M265" s="4"/>
      <c r="N265" s="4"/>
      <c r="O265" s="4"/>
    </row>
    <row r="266" spans="1:15">
      <c r="A266" s="1" t="s">
        <v>376</v>
      </c>
      <c r="B266">
        <v>6.35</v>
      </c>
      <c r="C266" s="2">
        <v>545</v>
      </c>
      <c r="D266" s="9">
        <f t="shared" si="24"/>
        <v>85.826771653543318</v>
      </c>
      <c r="E266" s="7">
        <f t="shared" si="25"/>
        <v>1.0246113526937879E-3</v>
      </c>
      <c r="F266" s="8">
        <f t="shared" si="28"/>
        <v>0.77112062401651493</v>
      </c>
      <c r="G266" s="7">
        <f t="shared" si="26"/>
        <v>1.4052994172986826E-3</v>
      </c>
      <c r="H266" s="8">
        <f t="shared" si="29"/>
        <v>0.57930204199964141</v>
      </c>
      <c r="I266">
        <f t="shared" si="27"/>
        <v>6.7516607713419274E-4</v>
      </c>
      <c r="J266" s="4"/>
      <c r="K266" s="4"/>
      <c r="L266" s="4"/>
      <c r="M266" s="4"/>
      <c r="N266" s="4"/>
      <c r="O266" s="4"/>
    </row>
    <row r="267" spans="1:15">
      <c r="A267" s="1" t="s">
        <v>285</v>
      </c>
      <c r="B267">
        <v>8.73</v>
      </c>
      <c r="C267" s="2">
        <v>748</v>
      </c>
      <c r="D267" s="9">
        <f t="shared" si="24"/>
        <v>85.681557846506294</v>
      </c>
      <c r="E267" s="7">
        <f t="shared" si="25"/>
        <v>1.406255581311841E-3</v>
      </c>
      <c r="F267" s="8">
        <f t="shared" si="28"/>
        <v>0.77252687959782673</v>
      </c>
      <c r="G267" s="7">
        <f t="shared" si="26"/>
        <v>1.932010065042126E-3</v>
      </c>
      <c r="H267" s="8">
        <f t="shared" si="29"/>
        <v>0.58123405206468359</v>
      </c>
      <c r="I267">
        <f t="shared" si="27"/>
        <v>1.0488735282555561E-3</v>
      </c>
      <c r="J267" s="4"/>
      <c r="K267" s="4"/>
      <c r="L267" s="4"/>
      <c r="M267" s="4"/>
      <c r="N267" s="4"/>
      <c r="O267" s="4"/>
    </row>
    <row r="268" spans="1:15">
      <c r="A268" s="1" t="s">
        <v>393</v>
      </c>
      <c r="B268">
        <v>13.53</v>
      </c>
      <c r="C268" s="2">
        <v>1157</v>
      </c>
      <c r="D268" s="9">
        <f t="shared" si="24"/>
        <v>85.513673318551369</v>
      </c>
      <c r="E268" s="7">
        <f t="shared" si="25"/>
        <v>2.1751841010398394E-3</v>
      </c>
      <c r="F268" s="8">
        <f t="shared" si="28"/>
        <v>0.77470206369886652</v>
      </c>
      <c r="G268" s="7">
        <f t="shared" si="26"/>
        <v>2.9942836403230198E-3</v>
      </c>
      <c r="H268" s="8">
        <f t="shared" si="29"/>
        <v>0.58422833570500665</v>
      </c>
      <c r="I268">
        <f t="shared" si="27"/>
        <v>3.5761619597252103E-4</v>
      </c>
      <c r="J268" s="2"/>
      <c r="K268" s="2"/>
      <c r="L268" s="2"/>
      <c r="M268" s="2"/>
      <c r="N268" s="2"/>
      <c r="O268" s="2"/>
    </row>
    <row r="269" spans="1:15">
      <c r="A269" s="1" t="s">
        <v>210</v>
      </c>
      <c r="B269">
        <v>4.6100000000000003</v>
      </c>
      <c r="C269" s="2">
        <v>394</v>
      </c>
      <c r="D269" s="9">
        <f t="shared" si="24"/>
        <v>85.46637744034706</v>
      </c>
      <c r="E269" s="7">
        <f t="shared" si="25"/>
        <v>7.4072820726853649E-4</v>
      </c>
      <c r="F269" s="8">
        <f t="shared" si="28"/>
        <v>0.77544279190613508</v>
      </c>
      <c r="G269" s="7">
        <f t="shared" si="26"/>
        <v>1.0202252462593586E-3</v>
      </c>
      <c r="H269" s="8">
        <f t="shared" si="29"/>
        <v>0.58524856095126598</v>
      </c>
      <c r="I269">
        <f t="shared" si="27"/>
        <v>1.0534047986380801E-3</v>
      </c>
      <c r="J269" s="4"/>
      <c r="K269" s="4"/>
      <c r="L269" s="4"/>
      <c r="M269" s="4"/>
      <c r="N269" s="4"/>
      <c r="O269" s="4"/>
    </row>
    <row r="270" spans="1:15">
      <c r="A270" s="1" t="s">
        <v>104</v>
      </c>
      <c r="B270">
        <v>13.55</v>
      </c>
      <c r="C270" s="2">
        <v>1156</v>
      </c>
      <c r="D270" s="9">
        <f t="shared" si="24"/>
        <v>85.313653136531357</v>
      </c>
      <c r="E270" s="7">
        <f t="shared" si="25"/>
        <v>2.1733040802092087E-3</v>
      </c>
      <c r="F270" s="8">
        <f t="shared" si="28"/>
        <v>0.77761609598634429</v>
      </c>
      <c r="G270" s="7">
        <f t="shared" si="26"/>
        <v>2.9987097802200236E-3</v>
      </c>
      <c r="H270" s="8">
        <f t="shared" si="29"/>
        <v>0.58824727073148597</v>
      </c>
      <c r="I270">
        <f t="shared" si="27"/>
        <v>8.3573763688543634E-4</v>
      </c>
      <c r="J270" s="4"/>
      <c r="K270" s="4"/>
      <c r="L270" s="4"/>
      <c r="M270" s="4"/>
      <c r="N270" s="4"/>
      <c r="O270" s="4"/>
    </row>
    <row r="271" spans="1:15">
      <c r="A271" s="1" t="s">
        <v>44</v>
      </c>
      <c r="B271">
        <v>10.73</v>
      </c>
      <c r="C271" s="2">
        <v>914</v>
      </c>
      <c r="D271" s="9">
        <f t="shared" si="24"/>
        <v>85.181733457595527</v>
      </c>
      <c r="E271" s="7">
        <f t="shared" si="25"/>
        <v>1.7183390391965544E-3</v>
      </c>
      <c r="F271" s="8">
        <f t="shared" si="28"/>
        <v>0.77933443502554089</v>
      </c>
      <c r="G271" s="7">
        <f t="shared" si="26"/>
        <v>2.3746240547424984E-3</v>
      </c>
      <c r="H271" s="8">
        <f t="shared" si="29"/>
        <v>0.59062189478622851</v>
      </c>
      <c r="I271">
        <f t="shared" si="27"/>
        <v>9.1432341545244489E-4</v>
      </c>
      <c r="J271" s="4"/>
      <c r="K271" s="4"/>
      <c r="L271" s="4"/>
      <c r="M271" s="4"/>
      <c r="N271" s="4"/>
      <c r="O271" s="4"/>
    </row>
    <row r="272" spans="1:15">
      <c r="A272" s="1" t="s">
        <v>32</v>
      </c>
      <c r="B272">
        <v>11.72</v>
      </c>
      <c r="C272" s="2">
        <v>997</v>
      </c>
      <c r="D272" s="9">
        <f t="shared" si="24"/>
        <v>85.068259385665527</v>
      </c>
      <c r="E272" s="7">
        <f t="shared" si="25"/>
        <v>1.8743807681389109E-3</v>
      </c>
      <c r="F272" s="8">
        <f t="shared" si="28"/>
        <v>0.78120881579367984</v>
      </c>
      <c r="G272" s="7">
        <f t="shared" si="26"/>
        <v>2.5937179796441828E-3</v>
      </c>
      <c r="H272" s="8">
        <f t="shared" si="29"/>
        <v>0.59321561276587265</v>
      </c>
      <c r="I272">
        <f t="shared" si="27"/>
        <v>4.2709692058384707E-4</v>
      </c>
      <c r="J272" s="2"/>
      <c r="K272" s="2"/>
      <c r="L272" s="2"/>
      <c r="M272" s="2"/>
      <c r="N272" s="2"/>
      <c r="O272" s="2"/>
    </row>
    <row r="273" spans="1:15">
      <c r="A273" s="1" t="s">
        <v>88</v>
      </c>
      <c r="B273">
        <v>5.47</v>
      </c>
      <c r="C273" s="2">
        <v>465</v>
      </c>
      <c r="D273" s="9">
        <f t="shared" si="24"/>
        <v>85.009140767824505</v>
      </c>
      <c r="E273" s="7">
        <f t="shared" si="25"/>
        <v>8.7420968624332359E-4</v>
      </c>
      <c r="F273" s="8">
        <f t="shared" si="28"/>
        <v>0.78208302547992314</v>
      </c>
      <c r="G273" s="7">
        <f t="shared" si="26"/>
        <v>1.2105492618305186E-3</v>
      </c>
      <c r="H273" s="8">
        <f t="shared" si="29"/>
        <v>0.59442616202770315</v>
      </c>
      <c r="I273">
        <f t="shared" si="27"/>
        <v>9.7239200700471873E-4</v>
      </c>
      <c r="J273" s="4"/>
      <c r="K273" s="4"/>
      <c r="L273" s="4"/>
      <c r="M273" s="4"/>
      <c r="N273" s="4"/>
      <c r="O273" s="4"/>
    </row>
    <row r="274" spans="1:15">
      <c r="A274" s="1" t="s">
        <v>56</v>
      </c>
      <c r="B274">
        <v>12.43</v>
      </c>
      <c r="C274" s="2">
        <v>1055</v>
      </c>
      <c r="D274" s="9">
        <f t="shared" si="24"/>
        <v>84.875301689460983</v>
      </c>
      <c r="E274" s="7">
        <f t="shared" si="25"/>
        <v>1.9834219763154976E-3</v>
      </c>
      <c r="F274" s="8">
        <f t="shared" si="28"/>
        <v>0.78406644745623866</v>
      </c>
      <c r="G274" s="7">
        <f t="shared" si="26"/>
        <v>2.750845945987815E-3</v>
      </c>
      <c r="H274" s="8">
        <f t="shared" si="29"/>
        <v>0.597177007973691</v>
      </c>
      <c r="I274">
        <f t="shared" si="27"/>
        <v>8.5765665662868029E-4</v>
      </c>
      <c r="J274" s="4"/>
      <c r="K274" s="4"/>
      <c r="L274" s="4"/>
      <c r="M274" s="4"/>
      <c r="N274" s="4"/>
      <c r="O274" s="4"/>
    </row>
    <row r="275" spans="1:15">
      <c r="A275" s="1" t="s">
        <v>80</v>
      </c>
      <c r="B275">
        <v>10.96</v>
      </c>
      <c r="C275" s="2">
        <v>930</v>
      </c>
      <c r="D275" s="9">
        <f t="shared" si="24"/>
        <v>84.854014598540132</v>
      </c>
      <c r="E275" s="7">
        <f t="shared" si="25"/>
        <v>1.7484193724866472E-3</v>
      </c>
      <c r="F275" s="8">
        <f t="shared" si="28"/>
        <v>0.78581486682872526</v>
      </c>
      <c r="G275" s="7">
        <f t="shared" si="26"/>
        <v>2.4255246635580415E-3</v>
      </c>
      <c r="H275" s="8">
        <f t="shared" si="29"/>
        <v>0.59960253263724905</v>
      </c>
      <c r="I275">
        <f t="shared" si="27"/>
        <v>3.3686085520595599E-4</v>
      </c>
      <c r="J275" s="4"/>
      <c r="K275" s="4"/>
      <c r="L275" s="4"/>
      <c r="M275" s="4"/>
      <c r="N275" s="4"/>
      <c r="O275" s="4"/>
    </row>
    <row r="276" spans="1:15">
      <c r="A276" s="1" t="s">
        <v>221</v>
      </c>
      <c r="B276">
        <v>4.29</v>
      </c>
      <c r="C276" s="2">
        <v>363</v>
      </c>
      <c r="D276" s="9">
        <f t="shared" si="24"/>
        <v>84.615384615384613</v>
      </c>
      <c r="E276" s="7">
        <f t="shared" si="25"/>
        <v>6.8244756151898168E-4</v>
      </c>
      <c r="F276" s="8">
        <f t="shared" si="28"/>
        <v>0.78649731439024428</v>
      </c>
      <c r="G276" s="7">
        <f t="shared" si="26"/>
        <v>9.4940700790729904E-4</v>
      </c>
      <c r="H276" s="8">
        <f t="shared" si="29"/>
        <v>0.6005519396451563</v>
      </c>
      <c r="I276">
        <f t="shared" si="27"/>
        <v>3.0021590362283579E-4</v>
      </c>
      <c r="J276" s="2"/>
      <c r="K276" s="2"/>
      <c r="L276" s="2"/>
      <c r="M276" s="2"/>
      <c r="N276" s="2"/>
      <c r="O276" s="2"/>
    </row>
    <row r="277" spans="1:15">
      <c r="A277" s="1" t="s">
        <v>87</v>
      </c>
      <c r="B277">
        <v>3.82</v>
      </c>
      <c r="C277" s="2">
        <v>323</v>
      </c>
      <c r="D277" s="9">
        <f t="shared" si="24"/>
        <v>84.554973821989535</v>
      </c>
      <c r="E277" s="7">
        <f t="shared" si="25"/>
        <v>6.0724672829374951E-4</v>
      </c>
      <c r="F277" s="8">
        <f t="shared" si="28"/>
        <v>0.78710456111853799</v>
      </c>
      <c r="G277" s="7">
        <f t="shared" si="26"/>
        <v>8.4539272032771147E-4</v>
      </c>
      <c r="H277" s="8">
        <f t="shared" si="29"/>
        <v>0.60139733236548398</v>
      </c>
      <c r="I277">
        <f t="shared" si="27"/>
        <v>1.8131533150446688E-3</v>
      </c>
      <c r="J277" s="4"/>
      <c r="K277" s="4"/>
      <c r="L277" s="4"/>
      <c r="M277" s="4"/>
      <c r="N277" s="4"/>
      <c r="O277" s="4"/>
    </row>
    <row r="278" spans="1:15">
      <c r="A278" s="1" t="s">
        <v>272</v>
      </c>
      <c r="B278">
        <v>23.04</v>
      </c>
      <c r="C278" s="2">
        <v>1946</v>
      </c>
      <c r="D278" s="9">
        <f t="shared" si="24"/>
        <v>84.461805555555557</v>
      </c>
      <c r="E278" s="7">
        <f t="shared" si="25"/>
        <v>3.6585205364075436E-3</v>
      </c>
      <c r="F278" s="8">
        <f t="shared" si="28"/>
        <v>0.79076308165494558</v>
      </c>
      <c r="G278" s="7">
        <f t="shared" si="26"/>
        <v>5.0989131613482907E-3</v>
      </c>
      <c r="H278" s="8">
        <f t="shared" si="29"/>
        <v>0.60649624552683223</v>
      </c>
      <c r="I278">
        <f t="shared" si="27"/>
        <v>5.4389838373408717E-4</v>
      </c>
      <c r="J278" s="4"/>
      <c r="K278" s="4"/>
      <c r="L278" s="4"/>
      <c r="M278" s="4"/>
      <c r="N278" s="4"/>
      <c r="O278" s="4"/>
    </row>
    <row r="279" spans="1:15">
      <c r="A279" s="1" t="s">
        <v>288</v>
      </c>
      <c r="B279">
        <v>6.9</v>
      </c>
      <c r="C279" s="2">
        <v>582</v>
      </c>
      <c r="D279" s="9">
        <f t="shared" si="24"/>
        <v>84.347826086956516</v>
      </c>
      <c r="E279" s="7">
        <f t="shared" si="25"/>
        <v>1.0941721234271275E-3</v>
      </c>
      <c r="F279" s="8">
        <f t="shared" si="28"/>
        <v>0.79185725377837268</v>
      </c>
      <c r="G279" s="7">
        <f t="shared" si="26"/>
        <v>1.5270182644662852E-3</v>
      </c>
      <c r="H279" s="8">
        <f t="shared" si="29"/>
        <v>0.60802326379129856</v>
      </c>
      <c r="I279">
        <f t="shared" si="27"/>
        <v>1.4175669608550434E-3</v>
      </c>
      <c r="J279" s="4"/>
      <c r="K279" s="4"/>
      <c r="L279" s="4"/>
      <c r="M279" s="4"/>
      <c r="N279" s="4"/>
      <c r="O279" s="4"/>
    </row>
    <row r="280" spans="1:15">
      <c r="A280" s="1" t="s">
        <v>112</v>
      </c>
      <c r="B280">
        <v>17.88</v>
      </c>
      <c r="C280" s="2">
        <v>1501</v>
      </c>
      <c r="D280" s="9">
        <f t="shared" si="24"/>
        <v>83.948545861297546</v>
      </c>
      <c r="E280" s="7">
        <f t="shared" si="25"/>
        <v>2.8219112667768357E-3</v>
      </c>
      <c r="F280" s="8">
        <f t="shared" si="28"/>
        <v>0.79467916504514957</v>
      </c>
      <c r="G280" s="7">
        <f t="shared" si="26"/>
        <v>3.9569690679213294E-3</v>
      </c>
      <c r="H280" s="8">
        <f t="shared" si="29"/>
        <v>0.61198023285921987</v>
      </c>
      <c r="I280">
        <f t="shared" si="27"/>
        <v>3.4568870801410245E-4</v>
      </c>
      <c r="J280" s="4"/>
      <c r="K280" s="4"/>
      <c r="L280" s="4"/>
      <c r="M280" s="4"/>
      <c r="N280" s="4"/>
      <c r="O280" s="4"/>
    </row>
    <row r="281" spans="1:15">
      <c r="A281" s="1" t="s">
        <v>154</v>
      </c>
      <c r="B281">
        <v>4.3600000000000003</v>
      </c>
      <c r="C281" s="2">
        <v>366</v>
      </c>
      <c r="D281" s="9">
        <f t="shared" si="24"/>
        <v>83.944954128440358</v>
      </c>
      <c r="E281" s="7">
        <f t="shared" si="25"/>
        <v>6.8808762401087399E-4</v>
      </c>
      <c r="F281" s="8">
        <f t="shared" si="28"/>
        <v>0.79536725266916042</v>
      </c>
      <c r="G281" s="7">
        <f t="shared" si="26"/>
        <v>9.6489849754681208E-4</v>
      </c>
      <c r="H281" s="8">
        <f t="shared" si="29"/>
        <v>0.61294513135676665</v>
      </c>
      <c r="I281">
        <f t="shared" si="27"/>
        <v>1.9380244582994921E-4</v>
      </c>
      <c r="J281" s="2"/>
      <c r="K281" s="2"/>
      <c r="L281" s="2"/>
      <c r="M281" s="2"/>
      <c r="N281" s="2"/>
      <c r="O281" s="2"/>
    </row>
    <row r="282" spans="1:15">
      <c r="A282" s="1" t="s">
        <v>82</v>
      </c>
      <c r="B282">
        <v>2.4300000000000002</v>
      </c>
      <c r="C282" s="2">
        <v>203</v>
      </c>
      <c r="D282" s="9">
        <f t="shared" si="24"/>
        <v>83.539094650205755</v>
      </c>
      <c r="E282" s="7">
        <f t="shared" si="25"/>
        <v>3.8164422861805308E-4</v>
      </c>
      <c r="F282" s="8">
        <f t="shared" si="28"/>
        <v>0.7957488968977785</v>
      </c>
      <c r="G282" s="7">
        <f t="shared" si="26"/>
        <v>5.3777599748595266E-4</v>
      </c>
      <c r="H282" s="8">
        <f t="shared" si="29"/>
        <v>0.61348290735425259</v>
      </c>
      <c r="I282">
        <f t="shared" si="27"/>
        <v>3.4799364023863077E-4</v>
      </c>
      <c r="J282" s="2"/>
      <c r="K282" s="2"/>
      <c r="L282" s="2"/>
      <c r="M282" s="2"/>
      <c r="N282" s="2"/>
      <c r="O282" s="2"/>
    </row>
    <row r="283" spans="1:15">
      <c r="A283" s="1" t="s">
        <v>4</v>
      </c>
      <c r="B283">
        <v>4.3600000000000003</v>
      </c>
      <c r="C283" s="2">
        <v>364</v>
      </c>
      <c r="D283" s="9">
        <f t="shared" si="24"/>
        <v>83.486238532110079</v>
      </c>
      <c r="E283" s="7">
        <f t="shared" si="25"/>
        <v>6.8432758234961242E-4</v>
      </c>
      <c r="F283" s="8">
        <f t="shared" si="28"/>
        <v>0.7964332244801281</v>
      </c>
      <c r="G283" s="7">
        <f t="shared" si="26"/>
        <v>9.6489849754681208E-4</v>
      </c>
      <c r="H283" s="8">
        <f t="shared" si="29"/>
        <v>0.61444780585179937</v>
      </c>
      <c r="I283">
        <f t="shared" si="27"/>
        <v>6.9598728047731706E-4</v>
      </c>
      <c r="J283" s="4"/>
      <c r="K283" s="4"/>
      <c r="L283" s="4"/>
      <c r="M283" s="4"/>
      <c r="N283" s="4"/>
      <c r="O283" s="4"/>
    </row>
    <row r="284" spans="1:15">
      <c r="A284" s="1" t="s">
        <v>353</v>
      </c>
      <c r="B284">
        <v>8.7200000000000006</v>
      </c>
      <c r="C284" s="2">
        <v>728</v>
      </c>
      <c r="D284" s="9">
        <f t="shared" si="24"/>
        <v>83.486238532110079</v>
      </c>
      <c r="E284" s="7">
        <f t="shared" si="25"/>
        <v>1.3686551646992248E-3</v>
      </c>
      <c r="F284" s="8">
        <f t="shared" si="28"/>
        <v>0.79780187964482729</v>
      </c>
      <c r="G284" s="7">
        <f t="shared" si="26"/>
        <v>1.9297969950936242E-3</v>
      </c>
      <c r="H284" s="8">
        <f t="shared" si="29"/>
        <v>0.61637760284689302</v>
      </c>
      <c r="I284">
        <f t="shared" si="27"/>
        <v>6.689008901686333E-4</v>
      </c>
      <c r="J284" s="4"/>
      <c r="K284" s="4"/>
      <c r="L284" s="4"/>
      <c r="M284" s="4"/>
      <c r="N284" s="4"/>
      <c r="O284" s="4"/>
    </row>
    <row r="285" spans="1:15">
      <c r="A285" s="1" t="s">
        <v>396</v>
      </c>
      <c r="B285">
        <v>8.35</v>
      </c>
      <c r="C285" s="2">
        <v>695</v>
      </c>
      <c r="D285" s="9">
        <f t="shared" si="24"/>
        <v>83.233532934131745</v>
      </c>
      <c r="E285" s="7">
        <f t="shared" si="25"/>
        <v>1.3066144772884084E-3</v>
      </c>
      <c r="F285" s="8">
        <f t="shared" si="28"/>
        <v>0.79910849412211571</v>
      </c>
      <c r="G285" s="7">
        <f t="shared" si="26"/>
        <v>1.847913406999055E-3</v>
      </c>
      <c r="H285" s="8">
        <f t="shared" si="29"/>
        <v>0.6182255162538921</v>
      </c>
      <c r="I285">
        <f t="shared" si="27"/>
        <v>2.3275134773192985E-4</v>
      </c>
      <c r="J285" s="4"/>
      <c r="K285" s="4"/>
      <c r="L285" s="4"/>
      <c r="M285" s="4"/>
      <c r="N285" s="4"/>
      <c r="O285" s="4"/>
    </row>
    <row r="286" spans="1:15">
      <c r="A286" s="1" t="s">
        <v>101</v>
      </c>
      <c r="B286">
        <v>2.9</v>
      </c>
      <c r="C286" s="2">
        <v>241</v>
      </c>
      <c r="D286" s="9">
        <f t="shared" si="24"/>
        <v>83.103448275862078</v>
      </c>
      <c r="E286" s="7">
        <f t="shared" si="25"/>
        <v>4.5308502018202363E-4</v>
      </c>
      <c r="F286" s="8">
        <f t="shared" si="28"/>
        <v>0.79956157914229775</v>
      </c>
      <c r="G286" s="7">
        <f t="shared" si="26"/>
        <v>6.4179028506554012E-4</v>
      </c>
      <c r="H286" s="8">
        <f t="shared" si="29"/>
        <v>0.61886730653895761</v>
      </c>
      <c r="I286">
        <f t="shared" si="27"/>
        <v>3.3531027207717168E-4</v>
      </c>
      <c r="J286" s="2"/>
      <c r="K286" s="2"/>
      <c r="L286" s="2"/>
      <c r="M286" s="2"/>
      <c r="N286" s="2"/>
      <c r="O286" s="2"/>
    </row>
    <row r="287" spans="1:15">
      <c r="A287" s="1" t="s">
        <v>63</v>
      </c>
      <c r="B287">
        <v>4.17</v>
      </c>
      <c r="C287" s="2">
        <v>346</v>
      </c>
      <c r="D287" s="9">
        <f t="shared" si="24"/>
        <v>82.973621103117509</v>
      </c>
      <c r="E287" s="7">
        <f t="shared" si="25"/>
        <v>6.5048720739825801E-4</v>
      </c>
      <c r="F287" s="8">
        <f t="shared" si="28"/>
        <v>0.80021206634969599</v>
      </c>
      <c r="G287" s="7">
        <f t="shared" si="26"/>
        <v>9.2285016852527665E-4</v>
      </c>
      <c r="H287" s="8">
        <f t="shared" si="29"/>
        <v>0.61979015670748283</v>
      </c>
      <c r="I287">
        <f t="shared" si="27"/>
        <v>3.3768690422486536E-4</v>
      </c>
      <c r="J287" s="2"/>
      <c r="K287" s="2"/>
      <c r="L287" s="2"/>
      <c r="M287" s="2"/>
      <c r="N287" s="2"/>
      <c r="O287" s="2"/>
    </row>
    <row r="288" spans="1:15">
      <c r="A288" s="1" t="s">
        <v>343</v>
      </c>
      <c r="B288">
        <v>4.1900000000000004</v>
      </c>
      <c r="C288" s="2">
        <v>347</v>
      </c>
      <c r="D288" s="9">
        <f t="shared" si="24"/>
        <v>82.816229116945095</v>
      </c>
      <c r="E288" s="7">
        <f t="shared" si="25"/>
        <v>6.5236722822888875E-4</v>
      </c>
      <c r="F288" s="8">
        <f t="shared" si="28"/>
        <v>0.80086443357792492</v>
      </c>
      <c r="G288" s="7">
        <f t="shared" si="26"/>
        <v>9.2727630842228044E-4</v>
      </c>
      <c r="H288" s="8">
        <f t="shared" si="29"/>
        <v>0.6207174330159051</v>
      </c>
      <c r="I288">
        <f t="shared" si="27"/>
        <v>8.9549720328613303E-4</v>
      </c>
      <c r="J288" s="4"/>
      <c r="K288" s="4"/>
      <c r="L288" s="4"/>
      <c r="M288" s="4"/>
      <c r="N288" s="4"/>
      <c r="O288" s="4"/>
    </row>
    <row r="289" spans="1:15">
      <c r="A289" s="1" t="s">
        <v>141</v>
      </c>
      <c r="B289">
        <v>11.11</v>
      </c>
      <c r="C289" s="2">
        <v>920</v>
      </c>
      <c r="D289" s="9">
        <f t="shared" si="24"/>
        <v>82.808280828082815</v>
      </c>
      <c r="E289" s="7">
        <f t="shared" si="25"/>
        <v>1.7296191641803392E-3</v>
      </c>
      <c r="F289" s="8">
        <f t="shared" si="28"/>
        <v>0.80259405274210527</v>
      </c>
      <c r="G289" s="7">
        <f t="shared" si="26"/>
        <v>2.458720712785569E-3</v>
      </c>
      <c r="H289" s="8">
        <f t="shared" si="29"/>
        <v>0.62317615372869062</v>
      </c>
      <c r="I289">
        <f t="shared" si="27"/>
        <v>3.3526829976682215E-4</v>
      </c>
      <c r="J289" s="4"/>
      <c r="K289" s="4"/>
      <c r="L289" s="4"/>
      <c r="M289" s="4"/>
      <c r="N289" s="4"/>
      <c r="O289" s="4"/>
    </row>
    <row r="290" spans="1:15">
      <c r="A290" s="1" t="s">
        <v>145</v>
      </c>
      <c r="B290">
        <v>4.1500000000000004</v>
      </c>
      <c r="C290" s="2">
        <v>343</v>
      </c>
      <c r="D290" s="9">
        <f t="shared" si="24"/>
        <v>82.650602409638552</v>
      </c>
      <c r="E290" s="7">
        <f t="shared" si="25"/>
        <v>6.4484714490636559E-4</v>
      </c>
      <c r="F290" s="8">
        <f t="shared" si="28"/>
        <v>0.80323889988701158</v>
      </c>
      <c r="G290" s="7">
        <f t="shared" si="26"/>
        <v>9.1842402862827297E-4</v>
      </c>
      <c r="H290" s="8">
        <f t="shared" si="29"/>
        <v>0.62409457775731891</v>
      </c>
      <c r="I290">
        <f t="shared" si="27"/>
        <v>5.7636575487651776E-4</v>
      </c>
      <c r="J290" s="4"/>
      <c r="K290" s="4"/>
      <c r="L290" s="4"/>
      <c r="M290" s="4"/>
      <c r="N290" s="4"/>
      <c r="O290" s="4"/>
    </row>
    <row r="291" spans="1:15">
      <c r="A291" s="1" t="s">
        <v>108</v>
      </c>
      <c r="B291">
        <v>7.13</v>
      </c>
      <c r="C291" s="2">
        <v>589</v>
      </c>
      <c r="D291" s="9">
        <f t="shared" si="24"/>
        <v>82.608695652173921</v>
      </c>
      <c r="E291" s="7">
        <f t="shared" si="25"/>
        <v>1.1073322692415433E-3</v>
      </c>
      <c r="F291" s="8">
        <f t="shared" si="28"/>
        <v>0.80434623215625312</v>
      </c>
      <c r="G291" s="7">
        <f t="shared" si="26"/>
        <v>1.5779188732818279E-3</v>
      </c>
      <c r="H291" s="8">
        <f t="shared" si="29"/>
        <v>0.62567249663060076</v>
      </c>
      <c r="I291">
        <f t="shared" si="27"/>
        <v>4.9417793410166944E-4</v>
      </c>
      <c r="J291" s="4"/>
      <c r="K291" s="4"/>
      <c r="L291" s="4"/>
      <c r="M291" s="4"/>
      <c r="N291" s="4"/>
      <c r="O291" s="4"/>
    </row>
    <row r="292" spans="1:15">
      <c r="A292" s="1" t="s">
        <v>334</v>
      </c>
      <c r="B292">
        <v>6.1</v>
      </c>
      <c r="C292" s="2">
        <v>503</v>
      </c>
      <c r="D292" s="9">
        <f t="shared" si="24"/>
        <v>82.459016393442624</v>
      </c>
      <c r="E292" s="7">
        <f t="shared" si="25"/>
        <v>9.4565047780729408E-4</v>
      </c>
      <c r="F292" s="8">
        <f t="shared" si="28"/>
        <v>0.80529188263406037</v>
      </c>
      <c r="G292" s="7">
        <f t="shared" si="26"/>
        <v>1.349972668586136E-3</v>
      </c>
      <c r="H292" s="8">
        <f t="shared" si="29"/>
        <v>0.62702246929918692</v>
      </c>
      <c r="I292">
        <f t="shared" si="27"/>
        <v>2.5848293277308532E-4</v>
      </c>
      <c r="J292" s="4"/>
      <c r="K292" s="4"/>
      <c r="L292" s="4"/>
      <c r="M292" s="4"/>
      <c r="N292" s="4"/>
      <c r="O292" s="4"/>
    </row>
    <row r="293" spans="1:15">
      <c r="A293" s="1" t="s">
        <v>213</v>
      </c>
      <c r="B293">
        <v>3.19</v>
      </c>
      <c r="C293" s="2">
        <v>263</v>
      </c>
      <c r="D293" s="9">
        <f t="shared" si="24"/>
        <v>82.445141065830725</v>
      </c>
      <c r="E293" s="7">
        <f t="shared" si="25"/>
        <v>4.9444547845590124E-4</v>
      </c>
      <c r="F293" s="8">
        <f t="shared" si="28"/>
        <v>0.80578632811251627</v>
      </c>
      <c r="G293" s="7">
        <f t="shared" si="26"/>
        <v>7.0596931357209416E-4</v>
      </c>
      <c r="H293" s="8">
        <f t="shared" si="29"/>
        <v>0.62772843861275907</v>
      </c>
      <c r="I293">
        <f t="shared" si="27"/>
        <v>2.7046702593414018E-4</v>
      </c>
      <c r="J293" s="4"/>
      <c r="K293" s="4"/>
      <c r="L293" s="4"/>
      <c r="M293" s="4"/>
      <c r="N293" s="4"/>
      <c r="O293" s="4"/>
    </row>
    <row r="294" spans="1:15">
      <c r="A294" s="1" t="s">
        <v>340</v>
      </c>
      <c r="B294">
        <v>3.33</v>
      </c>
      <c r="C294" s="2">
        <v>274</v>
      </c>
      <c r="D294" s="9">
        <f t="shared" si="24"/>
        <v>82.282282282282281</v>
      </c>
      <c r="E294" s="7">
        <f t="shared" si="25"/>
        <v>5.1512570759284018E-4</v>
      </c>
      <c r="F294" s="8">
        <f t="shared" si="28"/>
        <v>0.80630145382010909</v>
      </c>
      <c r="G294" s="7">
        <f t="shared" si="26"/>
        <v>7.3695229285112023E-4</v>
      </c>
      <c r="H294" s="8">
        <f t="shared" si="29"/>
        <v>0.62846539090561016</v>
      </c>
      <c r="I294">
        <f t="shared" si="27"/>
        <v>1.0782508627923404E-3</v>
      </c>
      <c r="J294" s="4"/>
      <c r="K294" s="4"/>
      <c r="L294" s="4"/>
      <c r="M294" s="4"/>
      <c r="N294" s="4"/>
      <c r="O294" s="4"/>
    </row>
    <row r="295" spans="1:15">
      <c r="A295" s="1" t="s">
        <v>320</v>
      </c>
      <c r="B295">
        <v>13.26</v>
      </c>
      <c r="C295" s="2">
        <v>1090</v>
      </c>
      <c r="D295" s="9">
        <f t="shared" si="24"/>
        <v>82.202111613876326</v>
      </c>
      <c r="E295" s="7">
        <f t="shared" si="25"/>
        <v>2.0492227053875759E-3</v>
      </c>
      <c r="F295" s="8">
        <f t="shared" si="28"/>
        <v>0.80835067652549664</v>
      </c>
      <c r="G295" s="7">
        <f t="shared" si="26"/>
        <v>2.9345307517134695E-3</v>
      </c>
      <c r="H295" s="8">
        <f t="shared" si="29"/>
        <v>0.63139992165732362</v>
      </c>
      <c r="I295">
        <f t="shared" si="27"/>
        <v>6.392228719582782E-4</v>
      </c>
      <c r="J295" s="4"/>
      <c r="K295" s="4"/>
      <c r="L295" s="4"/>
      <c r="M295" s="4"/>
      <c r="N295" s="4"/>
      <c r="O295" s="4"/>
    </row>
    <row r="296" spans="1:15">
      <c r="A296" s="1" t="s">
        <v>429</v>
      </c>
      <c r="B296">
        <v>7.8</v>
      </c>
      <c r="C296" s="2">
        <v>637</v>
      </c>
      <c r="D296" s="9">
        <f t="shared" si="24"/>
        <v>81.666666666666671</v>
      </c>
      <c r="E296" s="7">
        <f t="shared" si="25"/>
        <v>1.1975732691118218E-3</v>
      </c>
      <c r="F296" s="8">
        <f t="shared" si="28"/>
        <v>0.80954824979460849</v>
      </c>
      <c r="G296" s="7">
        <f t="shared" si="26"/>
        <v>1.7261945598314526E-3</v>
      </c>
      <c r="H296" s="8">
        <f t="shared" si="29"/>
        <v>0.63312611621715509</v>
      </c>
      <c r="I296">
        <f t="shared" si="27"/>
        <v>3.945582114920354E-4</v>
      </c>
      <c r="J296" s="4"/>
      <c r="K296" s="4"/>
      <c r="L296" s="4"/>
      <c r="M296" s="4"/>
      <c r="N296" s="4"/>
      <c r="O296" s="4"/>
    </row>
    <row r="297" spans="1:15">
      <c r="A297" s="1" t="s">
        <v>185</v>
      </c>
      <c r="B297">
        <v>4.8</v>
      </c>
      <c r="C297" s="2">
        <v>391</v>
      </c>
      <c r="D297" s="9">
        <f t="shared" si="24"/>
        <v>81.458333333333343</v>
      </c>
      <c r="E297" s="7">
        <f t="shared" si="25"/>
        <v>7.3508814477664408E-4</v>
      </c>
      <c r="F297" s="8">
        <f t="shared" si="28"/>
        <v>0.81028333793938512</v>
      </c>
      <c r="G297" s="7">
        <f t="shared" si="26"/>
        <v>1.062273575280894E-3</v>
      </c>
      <c r="H297" s="8">
        <f t="shared" si="29"/>
        <v>0.63418838979243597</v>
      </c>
      <c r="I297">
        <f t="shared" si="27"/>
        <v>8.1609115063741022E-4</v>
      </c>
      <c r="J297" s="4"/>
      <c r="K297" s="4"/>
      <c r="L297" s="4"/>
      <c r="M297" s="4"/>
      <c r="N297" s="4"/>
      <c r="O297" s="4"/>
    </row>
    <row r="298" spans="1:15">
      <c r="A298" s="1" t="s">
        <v>148</v>
      </c>
      <c r="B298">
        <v>9.91</v>
      </c>
      <c r="C298" s="2">
        <v>806</v>
      </c>
      <c r="D298" s="9">
        <f t="shared" si="24"/>
        <v>81.331987891019168</v>
      </c>
      <c r="E298" s="7">
        <f t="shared" si="25"/>
        <v>1.5152967894884275E-3</v>
      </c>
      <c r="F298" s="8">
        <f t="shared" si="28"/>
        <v>0.81179863472887359</v>
      </c>
      <c r="G298" s="7">
        <f t="shared" si="26"/>
        <v>2.1931523189653458E-3</v>
      </c>
      <c r="H298" s="8">
        <f t="shared" si="29"/>
        <v>0.6363815421114013</v>
      </c>
      <c r="I298">
        <f t="shared" si="27"/>
        <v>6.0980509205776912E-4</v>
      </c>
      <c r="J298" s="2"/>
      <c r="K298" s="2"/>
      <c r="L298" s="2"/>
      <c r="M298" s="2"/>
      <c r="N298" s="2"/>
      <c r="O298" s="2"/>
    </row>
    <row r="299" spans="1:15">
      <c r="A299" s="1" t="s">
        <v>18</v>
      </c>
      <c r="B299">
        <v>7.33</v>
      </c>
      <c r="C299" s="2">
        <v>591</v>
      </c>
      <c r="D299" s="9">
        <f t="shared" si="24"/>
        <v>80.627557980900406</v>
      </c>
      <c r="E299" s="7">
        <f t="shared" si="25"/>
        <v>1.1110923109028047E-3</v>
      </c>
      <c r="F299" s="8">
        <f t="shared" si="28"/>
        <v>0.81290972703977638</v>
      </c>
      <c r="G299" s="7">
        <f t="shared" si="26"/>
        <v>1.6221802722518651E-3</v>
      </c>
      <c r="H299" s="8">
        <f t="shared" si="29"/>
        <v>0.63800372238365322</v>
      </c>
      <c r="I299">
        <f t="shared" si="27"/>
        <v>1.0607140717878716E-3</v>
      </c>
      <c r="J299" s="4"/>
      <c r="K299" s="4"/>
      <c r="L299" s="4"/>
      <c r="M299" s="4"/>
      <c r="N299" s="4"/>
      <c r="O299" s="4"/>
    </row>
    <row r="300" spans="1:15">
      <c r="A300" s="1" t="s">
        <v>41</v>
      </c>
      <c r="B300">
        <v>12.69</v>
      </c>
      <c r="C300" s="2">
        <v>1019</v>
      </c>
      <c r="D300" s="9">
        <f t="shared" si="24"/>
        <v>80.299448384554765</v>
      </c>
      <c r="E300" s="7">
        <f t="shared" si="25"/>
        <v>1.9157412264127886E-3</v>
      </c>
      <c r="F300" s="8">
        <f t="shared" si="28"/>
        <v>0.81482546826618918</v>
      </c>
      <c r="G300" s="7">
        <f t="shared" si="26"/>
        <v>2.8083857646488634E-3</v>
      </c>
      <c r="H300" s="8">
        <f t="shared" si="29"/>
        <v>0.64081210814830203</v>
      </c>
      <c r="I300">
        <f t="shared" si="27"/>
        <v>8.4549736818173571E-4</v>
      </c>
      <c r="J300" s="4"/>
      <c r="K300" s="4"/>
      <c r="L300" s="4"/>
      <c r="M300" s="4"/>
      <c r="N300" s="4"/>
      <c r="O300" s="4"/>
    </row>
    <row r="301" spans="1:15">
      <c r="A301" s="1" t="s">
        <v>23</v>
      </c>
      <c r="B301">
        <v>10</v>
      </c>
      <c r="C301" s="2">
        <v>795</v>
      </c>
      <c r="D301" s="9">
        <f t="shared" si="24"/>
        <v>79.5</v>
      </c>
      <c r="E301" s="7">
        <f t="shared" si="25"/>
        <v>1.4946165603514888E-3</v>
      </c>
      <c r="F301" s="8">
        <f t="shared" si="28"/>
        <v>0.81632008482654062</v>
      </c>
      <c r="G301" s="7">
        <f t="shared" si="26"/>
        <v>2.2130699485018624E-3</v>
      </c>
      <c r="H301" s="8">
        <f t="shared" si="29"/>
        <v>0.64302517809680393</v>
      </c>
      <c r="I301">
        <f t="shared" si="27"/>
        <v>1.9188694658091032E-3</v>
      </c>
      <c r="J301" s="4"/>
      <c r="K301" s="4"/>
      <c r="L301" s="4"/>
      <c r="M301" s="4"/>
      <c r="N301" s="4"/>
      <c r="O301" s="4"/>
    </row>
    <row r="302" spans="1:15">
      <c r="A302" s="1" t="s">
        <v>282</v>
      </c>
      <c r="B302">
        <v>22.68</v>
      </c>
      <c r="C302" s="2">
        <v>1802</v>
      </c>
      <c r="D302" s="9">
        <f t="shared" si="24"/>
        <v>79.453262786596127</v>
      </c>
      <c r="E302" s="7">
        <f t="shared" si="25"/>
        <v>3.3877975367967079E-3</v>
      </c>
      <c r="F302" s="8">
        <f t="shared" si="28"/>
        <v>0.81970788236333736</v>
      </c>
      <c r="G302" s="7">
        <f t="shared" si="26"/>
        <v>5.0192426432022243E-3</v>
      </c>
      <c r="H302" s="8">
        <f t="shared" si="29"/>
        <v>0.64804442074000612</v>
      </c>
      <c r="I302">
        <f t="shared" si="27"/>
        <v>3.0881813862015939E-4</v>
      </c>
      <c r="J302" s="4"/>
      <c r="K302" s="4"/>
      <c r="L302" s="4"/>
      <c r="M302" s="4"/>
      <c r="N302" s="4"/>
      <c r="O302" s="4"/>
    </row>
    <row r="303" spans="1:15">
      <c r="A303" s="1" t="s">
        <v>395</v>
      </c>
      <c r="B303">
        <v>3.65</v>
      </c>
      <c r="C303" s="2">
        <v>290</v>
      </c>
      <c r="D303" s="9">
        <f t="shared" si="24"/>
        <v>79.452054794520549</v>
      </c>
      <c r="E303" s="7">
        <f t="shared" si="25"/>
        <v>5.4520604088293301E-4</v>
      </c>
      <c r="F303" s="8">
        <f t="shared" si="28"/>
        <v>0.82025308840422029</v>
      </c>
      <c r="G303" s="7">
        <f t="shared" si="26"/>
        <v>8.0777053120317983E-4</v>
      </c>
      <c r="H303" s="8">
        <f t="shared" si="29"/>
        <v>0.6488521912712093</v>
      </c>
      <c r="I303">
        <f t="shared" si="27"/>
        <v>6.0450798511413328E-4</v>
      </c>
      <c r="J303" s="4"/>
      <c r="K303" s="4"/>
      <c r="L303" s="4"/>
      <c r="M303" s="4"/>
      <c r="N303" s="4"/>
      <c r="O303" s="4"/>
    </row>
    <row r="304" spans="1:15">
      <c r="A304" s="1" t="s">
        <v>74</v>
      </c>
      <c r="B304">
        <v>7.1</v>
      </c>
      <c r="C304" s="2">
        <v>561</v>
      </c>
      <c r="D304" s="9">
        <f t="shared" si="24"/>
        <v>79.014084507042256</v>
      </c>
      <c r="E304" s="7">
        <f t="shared" si="25"/>
        <v>1.0546916859838808E-3</v>
      </c>
      <c r="F304" s="8">
        <f t="shared" si="28"/>
        <v>0.82130778009020422</v>
      </c>
      <c r="G304" s="7">
        <f t="shared" si="26"/>
        <v>1.5712796634363222E-3</v>
      </c>
      <c r="H304" s="8">
        <f t="shared" si="29"/>
        <v>0.65042347093464559</v>
      </c>
      <c r="I304">
        <f t="shared" si="27"/>
        <v>1.5262894365990487E-3</v>
      </c>
      <c r="J304" s="4"/>
      <c r="K304" s="4"/>
      <c r="L304" s="4"/>
      <c r="M304" s="4"/>
      <c r="N304" s="4"/>
      <c r="O304" s="4"/>
    </row>
    <row r="305" spans="1:15">
      <c r="A305" s="1" t="s">
        <v>375</v>
      </c>
      <c r="B305">
        <v>17.91</v>
      </c>
      <c r="C305" s="2">
        <v>1414</v>
      </c>
      <c r="D305" s="9">
        <f t="shared" si="24"/>
        <v>78.950307091010615</v>
      </c>
      <c r="E305" s="7">
        <f t="shared" si="25"/>
        <v>2.6583494545119558E-3</v>
      </c>
      <c r="F305" s="8">
        <f t="shared" si="28"/>
        <v>0.82396612954471615</v>
      </c>
      <c r="G305" s="7">
        <f t="shared" si="26"/>
        <v>3.963608277766836E-3</v>
      </c>
      <c r="H305" s="8">
        <f t="shared" si="29"/>
        <v>0.65438707921241246</v>
      </c>
      <c r="I305">
        <f t="shared" si="27"/>
        <v>5.601673971092902E-4</v>
      </c>
      <c r="J305" s="4"/>
      <c r="K305" s="4"/>
      <c r="L305" s="4"/>
      <c r="M305" s="4"/>
      <c r="N305" s="4"/>
      <c r="O305" s="4"/>
    </row>
    <row r="306" spans="1:15">
      <c r="A306" s="1" t="s">
        <v>195</v>
      </c>
      <c r="B306">
        <v>6.56</v>
      </c>
      <c r="C306" s="2">
        <v>517</v>
      </c>
      <c r="D306" s="9">
        <f t="shared" si="24"/>
        <v>78.810975609756099</v>
      </c>
      <c r="E306" s="7">
        <f t="shared" si="25"/>
        <v>9.7197076943612533E-4</v>
      </c>
      <c r="F306" s="8">
        <f t="shared" si="28"/>
        <v>0.82493810031415227</v>
      </c>
      <c r="G306" s="7">
        <f t="shared" si="26"/>
        <v>1.4517738862172217E-3</v>
      </c>
      <c r="H306" s="8">
        <f t="shared" si="29"/>
        <v>0.65583885309862966</v>
      </c>
      <c r="I306">
        <f t="shared" si="27"/>
        <v>9.1827370135366682E-4</v>
      </c>
      <c r="J306" s="4"/>
      <c r="K306" s="4"/>
      <c r="L306" s="4"/>
      <c r="M306" s="4"/>
      <c r="N306" s="4"/>
      <c r="O306" s="4"/>
    </row>
    <row r="307" spans="1:15">
      <c r="A307" s="1" t="s">
        <v>441</v>
      </c>
      <c r="B307">
        <v>10.73</v>
      </c>
      <c r="C307" s="2">
        <v>844</v>
      </c>
      <c r="D307" s="9">
        <f t="shared" si="24"/>
        <v>78.657968313140728</v>
      </c>
      <c r="E307" s="7">
        <f t="shared" si="25"/>
        <v>1.586737581052398E-3</v>
      </c>
      <c r="F307" s="8">
        <f t="shared" si="28"/>
        <v>0.8265248378952047</v>
      </c>
      <c r="G307" s="7">
        <f t="shared" si="26"/>
        <v>2.3746240547424984E-3</v>
      </c>
      <c r="H307" s="8">
        <f t="shared" si="29"/>
        <v>0.6582134771533722</v>
      </c>
      <c r="I307">
        <f t="shared" si="27"/>
        <v>1.1138171076922054E-3</v>
      </c>
      <c r="J307" s="4"/>
      <c r="K307" s="4"/>
      <c r="L307" s="4"/>
      <c r="M307" s="4"/>
      <c r="N307" s="4"/>
      <c r="O307" s="4"/>
    </row>
    <row r="308" spans="1:15">
      <c r="A308" s="1" t="s">
        <v>56</v>
      </c>
      <c r="B308">
        <v>13.01</v>
      </c>
      <c r="C308" s="2">
        <v>1023</v>
      </c>
      <c r="D308" s="9">
        <f t="shared" si="24"/>
        <v>78.631821675634129</v>
      </c>
      <c r="E308" s="7">
        <f t="shared" si="25"/>
        <v>1.9232613097353119E-3</v>
      </c>
      <c r="F308" s="8">
        <f t="shared" si="28"/>
        <v>0.82844809920494</v>
      </c>
      <c r="G308" s="7">
        <f t="shared" si="26"/>
        <v>2.8792040030009231E-3</v>
      </c>
      <c r="H308" s="8">
        <f t="shared" si="29"/>
        <v>0.6610926811563731</v>
      </c>
      <c r="I308">
        <f t="shared" si="27"/>
        <v>5.6808075448944173E-4</v>
      </c>
      <c r="J308" s="4"/>
      <c r="K308" s="4"/>
      <c r="L308" s="4"/>
      <c r="M308" s="4"/>
      <c r="N308" s="4"/>
      <c r="O308" s="4"/>
    </row>
    <row r="309" spans="1:15">
      <c r="A309" s="1" t="s">
        <v>311</v>
      </c>
      <c r="B309">
        <v>6.61</v>
      </c>
      <c r="C309" s="2">
        <v>518</v>
      </c>
      <c r="D309" s="9">
        <f t="shared" si="24"/>
        <v>78.366111951588493</v>
      </c>
      <c r="E309" s="7">
        <f t="shared" si="25"/>
        <v>9.7385079026675618E-4</v>
      </c>
      <c r="F309" s="8">
        <f t="shared" si="28"/>
        <v>0.8294219499952068</v>
      </c>
      <c r="G309" s="7">
        <f t="shared" si="26"/>
        <v>1.4628392359597312E-3</v>
      </c>
      <c r="H309" s="8">
        <f t="shared" si="29"/>
        <v>0.66255552039233279</v>
      </c>
      <c r="I309">
        <f t="shared" si="27"/>
        <v>3.9233367904201177E-4</v>
      </c>
      <c r="J309" s="4"/>
      <c r="K309" s="4"/>
      <c r="L309" s="4"/>
      <c r="M309" s="4"/>
      <c r="N309" s="4"/>
      <c r="O309" s="4"/>
    </row>
    <row r="310" spans="1:15">
      <c r="A310" s="1" t="s">
        <v>182</v>
      </c>
      <c r="B310">
        <v>4.5599999999999996</v>
      </c>
      <c r="C310" s="2">
        <v>357</v>
      </c>
      <c r="D310" s="9">
        <f t="shared" si="24"/>
        <v>78.289473684210535</v>
      </c>
      <c r="E310" s="7">
        <f t="shared" si="25"/>
        <v>6.7116743653519685E-4</v>
      </c>
      <c r="F310" s="8">
        <f t="shared" si="28"/>
        <v>0.83009311743174197</v>
      </c>
      <c r="G310" s="7">
        <f t="shared" si="26"/>
        <v>1.0091598965168492E-3</v>
      </c>
      <c r="H310" s="8">
        <f t="shared" si="29"/>
        <v>0.66356468028884963</v>
      </c>
      <c r="I310">
        <f t="shared" si="27"/>
        <v>4.5671464312391219E-4</v>
      </c>
      <c r="J310" s="4"/>
      <c r="K310" s="4"/>
      <c r="L310" s="4"/>
      <c r="M310" s="4"/>
      <c r="N310" s="4"/>
      <c r="O310" s="4"/>
    </row>
    <row r="311" spans="1:15">
      <c r="A311" s="1" t="s">
        <v>189</v>
      </c>
      <c r="B311">
        <v>5.25</v>
      </c>
      <c r="C311" s="2">
        <v>407</v>
      </c>
      <c r="D311" s="9">
        <f t="shared" si="24"/>
        <v>77.523809523809518</v>
      </c>
      <c r="E311" s="7">
        <f t="shared" si="25"/>
        <v>7.6516847806673701E-4</v>
      </c>
      <c r="F311" s="8">
        <f t="shared" si="28"/>
        <v>0.8308582859098087</v>
      </c>
      <c r="G311" s="7">
        <f t="shared" si="26"/>
        <v>1.1618617229634779E-3</v>
      </c>
      <c r="H311" s="8">
        <f t="shared" si="29"/>
        <v>0.66472654201181314</v>
      </c>
      <c r="I311">
        <f t="shared" si="27"/>
        <v>3.1941288673045243E-3</v>
      </c>
      <c r="J311" s="4"/>
      <c r="K311" s="4"/>
      <c r="L311" s="4"/>
      <c r="M311" s="4"/>
      <c r="N311" s="4"/>
      <c r="O311" s="4"/>
    </row>
    <row r="312" spans="1:15">
      <c r="A312" s="1" t="s">
        <v>82</v>
      </c>
      <c r="B312">
        <v>36.68</v>
      </c>
      <c r="C312" s="2">
        <v>2841</v>
      </c>
      <c r="D312" s="9">
        <f t="shared" si="24"/>
        <v>77.45365321701199</v>
      </c>
      <c r="E312" s="7">
        <f t="shared" si="25"/>
        <v>5.341139179822112E-3</v>
      </c>
      <c r="F312" s="8">
        <f t="shared" si="28"/>
        <v>0.83619942508963085</v>
      </c>
      <c r="G312" s="7">
        <f t="shared" si="26"/>
        <v>8.1175405711048313E-3</v>
      </c>
      <c r="H312" s="8">
        <f t="shared" si="29"/>
        <v>0.67284408258291795</v>
      </c>
      <c r="I312">
        <f t="shared" si="27"/>
        <v>1.5841342077271836E-3</v>
      </c>
      <c r="J312" s="2"/>
      <c r="K312" s="2"/>
      <c r="L312" s="2"/>
      <c r="M312" s="2"/>
      <c r="N312" s="2"/>
      <c r="O312" s="2"/>
    </row>
    <row r="313" spans="1:15">
      <c r="A313" s="1" t="s">
        <v>347</v>
      </c>
      <c r="B313">
        <v>18.13</v>
      </c>
      <c r="C313" s="2">
        <v>1400</v>
      </c>
      <c r="D313" s="9">
        <f t="shared" si="24"/>
        <v>77.220077220077229</v>
      </c>
      <c r="E313" s="7">
        <f t="shared" si="25"/>
        <v>2.6320291628831247E-3</v>
      </c>
      <c r="F313" s="8">
        <f t="shared" si="28"/>
        <v>0.83883145425251393</v>
      </c>
      <c r="G313" s="7">
        <f t="shared" si="26"/>
        <v>4.0122958166338768E-3</v>
      </c>
      <c r="H313" s="8">
        <f t="shared" si="29"/>
        <v>0.67685637839955182</v>
      </c>
      <c r="I313">
        <f t="shared" si="27"/>
        <v>1.49472608861001E-4</v>
      </c>
      <c r="J313" s="4"/>
      <c r="K313" s="4"/>
      <c r="L313" s="4"/>
      <c r="M313" s="4"/>
      <c r="N313" s="4"/>
      <c r="O313" s="4"/>
    </row>
    <row r="314" spans="1:15">
      <c r="A314" s="1" t="s">
        <v>169</v>
      </c>
      <c r="B314">
        <v>1.71</v>
      </c>
      <c r="C314" s="2">
        <v>132</v>
      </c>
      <c r="D314" s="9">
        <f t="shared" si="24"/>
        <v>77.192982456140356</v>
      </c>
      <c r="E314" s="7">
        <f t="shared" si="25"/>
        <v>2.4816274964326604E-4</v>
      </c>
      <c r="F314" s="8">
        <f t="shared" si="28"/>
        <v>0.83907961700215716</v>
      </c>
      <c r="G314" s="7">
        <f t="shared" si="26"/>
        <v>3.7843496119381847E-4</v>
      </c>
      <c r="H314" s="8">
        <f t="shared" si="29"/>
        <v>0.67723481336074565</v>
      </c>
      <c r="I314">
        <f t="shared" si="27"/>
        <v>4.3409110600201029E-4</v>
      </c>
      <c r="J314" s="4"/>
      <c r="K314" s="4"/>
      <c r="L314" s="4"/>
      <c r="M314" s="4"/>
      <c r="N314" s="4"/>
      <c r="O314" s="4"/>
    </row>
    <row r="315" spans="1:15">
      <c r="A315" s="1" t="s">
        <v>142</v>
      </c>
      <c r="B315">
        <v>4.95</v>
      </c>
      <c r="C315" s="2">
        <v>381</v>
      </c>
      <c r="D315" s="9">
        <f t="shared" si="24"/>
        <v>76.969696969696969</v>
      </c>
      <c r="E315" s="7">
        <f t="shared" si="25"/>
        <v>7.1628793647033609E-4</v>
      </c>
      <c r="F315" s="8">
        <f t="shared" si="28"/>
        <v>0.83979590493862755</v>
      </c>
      <c r="G315" s="7">
        <f t="shared" si="26"/>
        <v>1.0954696245084219E-3</v>
      </c>
      <c r="H315" s="8">
        <f t="shared" si="29"/>
        <v>0.67833028298525411</v>
      </c>
      <c r="I315">
        <f t="shared" si="27"/>
        <v>8.7131601414602855E-4</v>
      </c>
      <c r="J315" s="4"/>
      <c r="K315" s="4"/>
      <c r="L315" s="4"/>
      <c r="M315" s="4"/>
      <c r="N315" s="4"/>
      <c r="O315" s="4"/>
    </row>
    <row r="316" spans="1:15">
      <c r="A316" s="1" t="s">
        <v>291</v>
      </c>
      <c r="B316">
        <v>9.91</v>
      </c>
      <c r="C316" s="2">
        <v>761</v>
      </c>
      <c r="D316" s="9">
        <f t="shared" si="24"/>
        <v>76.791120080726543</v>
      </c>
      <c r="E316" s="7">
        <f t="shared" si="25"/>
        <v>1.4306958521100414E-3</v>
      </c>
      <c r="F316" s="8">
        <f t="shared" si="28"/>
        <v>0.84122660079073763</v>
      </c>
      <c r="G316" s="7">
        <f t="shared" si="26"/>
        <v>2.1931523189653458E-3</v>
      </c>
      <c r="H316" s="8">
        <f t="shared" si="29"/>
        <v>0.68052343530421944</v>
      </c>
      <c r="I316">
        <f t="shared" si="27"/>
        <v>1.8272531571478234E-3</v>
      </c>
      <c r="J316" s="4"/>
      <c r="K316" s="4"/>
      <c r="L316" s="4"/>
      <c r="M316" s="4"/>
      <c r="N316" s="4"/>
      <c r="O316" s="4"/>
    </row>
    <row r="317" spans="1:15">
      <c r="A317" s="1" t="s">
        <v>333</v>
      </c>
      <c r="B317">
        <v>20.68</v>
      </c>
      <c r="C317" s="2">
        <v>1581</v>
      </c>
      <c r="D317" s="9">
        <f t="shared" si="24"/>
        <v>76.450676982591872</v>
      </c>
      <c r="E317" s="7">
        <f t="shared" si="25"/>
        <v>2.9723129332273001E-3</v>
      </c>
      <c r="F317" s="8">
        <f t="shared" si="28"/>
        <v>0.84419891372396494</v>
      </c>
      <c r="G317" s="7">
        <f t="shared" si="26"/>
        <v>4.5766286535018517E-3</v>
      </c>
      <c r="H317" s="8">
        <f t="shared" si="29"/>
        <v>0.68510006395772127</v>
      </c>
      <c r="I317">
        <f t="shared" si="27"/>
        <v>8.9216330872243788E-4</v>
      </c>
      <c r="J317" s="4"/>
      <c r="K317" s="4"/>
      <c r="L317" s="4"/>
      <c r="M317" s="4"/>
      <c r="N317" s="4"/>
      <c r="O317" s="4"/>
    </row>
    <row r="318" spans="1:15">
      <c r="A318" s="1" t="s">
        <v>341</v>
      </c>
      <c r="B318">
        <v>10.07</v>
      </c>
      <c r="C318" s="2">
        <v>768</v>
      </c>
      <c r="D318" s="9">
        <f t="shared" si="24"/>
        <v>76.266137040714995</v>
      </c>
      <c r="E318" s="7">
        <f t="shared" si="25"/>
        <v>1.443855997924457E-3</v>
      </c>
      <c r="F318" s="8">
        <f t="shared" si="28"/>
        <v>0.84564276972188934</v>
      </c>
      <c r="G318" s="7">
        <f t="shared" si="26"/>
        <v>2.2285614381413756E-3</v>
      </c>
      <c r="H318" s="8">
        <f t="shared" si="29"/>
        <v>0.6873286253958627</v>
      </c>
      <c r="I318">
        <f t="shared" si="27"/>
        <v>2.1911961837963734E-3</v>
      </c>
      <c r="J318" s="2"/>
      <c r="K318" s="2"/>
      <c r="L318" s="2"/>
      <c r="M318" s="2"/>
      <c r="N318" s="2"/>
      <c r="O318" s="2"/>
    </row>
    <row r="319" spans="1:15">
      <c r="A319" s="1" t="s">
        <v>267</v>
      </c>
      <c r="B319">
        <v>24.71</v>
      </c>
      <c r="C319" s="2">
        <v>1883</v>
      </c>
      <c r="D319" s="9">
        <f t="shared" si="24"/>
        <v>76.20396600566572</v>
      </c>
      <c r="E319" s="7">
        <f t="shared" si="25"/>
        <v>3.540079224077803E-3</v>
      </c>
      <c r="F319" s="8">
        <f t="shared" si="28"/>
        <v>0.84918284894596718</v>
      </c>
      <c r="G319" s="7">
        <f t="shared" si="26"/>
        <v>5.4684958427481025E-3</v>
      </c>
      <c r="H319" s="8">
        <f t="shared" si="29"/>
        <v>0.69279712123861081</v>
      </c>
      <c r="I319">
        <f t="shared" si="27"/>
        <v>4.8557206688504273E-4</v>
      </c>
      <c r="J319" s="2"/>
      <c r="K319" s="2"/>
      <c r="L319" s="2"/>
      <c r="M319" s="2"/>
      <c r="N319" s="2"/>
      <c r="O319" s="2"/>
    </row>
    <row r="320" spans="1:15">
      <c r="A320" s="1" t="s">
        <v>332</v>
      </c>
      <c r="B320">
        <v>5.46</v>
      </c>
      <c r="C320" s="2">
        <v>415</v>
      </c>
      <c r="D320" s="9">
        <f t="shared" si="24"/>
        <v>76.007326007326014</v>
      </c>
      <c r="E320" s="7">
        <f t="shared" si="25"/>
        <v>7.8020864471178343E-4</v>
      </c>
      <c r="F320" s="8">
        <f t="shared" si="28"/>
        <v>0.84996305759067892</v>
      </c>
      <c r="G320" s="7">
        <f t="shared" si="26"/>
        <v>1.208336191882017E-3</v>
      </c>
      <c r="H320" s="8">
        <f t="shared" si="29"/>
        <v>0.6940054574304928</v>
      </c>
      <c r="I320">
        <f t="shared" si="27"/>
        <v>3.2877070070203018E-4</v>
      </c>
      <c r="J320" s="4"/>
      <c r="K320" s="4"/>
      <c r="L320" s="4"/>
      <c r="M320" s="4"/>
      <c r="N320" s="4"/>
      <c r="O320" s="4"/>
    </row>
    <row r="321" spans="1:15">
      <c r="A321" s="1" t="s">
        <v>316</v>
      </c>
      <c r="B321">
        <v>3.69</v>
      </c>
      <c r="C321" s="2">
        <v>280</v>
      </c>
      <c r="D321" s="9">
        <f t="shared" si="24"/>
        <v>75.88075880758808</v>
      </c>
      <c r="E321" s="7">
        <f t="shared" si="25"/>
        <v>5.2640583257662491E-4</v>
      </c>
      <c r="F321" s="8">
        <f t="shared" si="28"/>
        <v>0.85048946342325549</v>
      </c>
      <c r="G321" s="7">
        <f t="shared" si="26"/>
        <v>8.1662281099718719E-4</v>
      </c>
      <c r="H321" s="8">
        <f t="shared" si="29"/>
        <v>0.69482208024148995</v>
      </c>
      <c r="I321">
        <f t="shared" si="27"/>
        <v>4.0991691502068051E-4</v>
      </c>
      <c r="J321" s="4"/>
      <c r="K321" s="4"/>
      <c r="L321" s="4"/>
      <c r="M321" s="4"/>
      <c r="N321" s="4"/>
      <c r="O321" s="4"/>
    </row>
    <row r="322" spans="1:15">
      <c r="A322" s="1" t="s">
        <v>36</v>
      </c>
      <c r="B322">
        <v>4.5999999999999996</v>
      </c>
      <c r="C322" s="2">
        <v>349</v>
      </c>
      <c r="D322" s="9">
        <f t="shared" ref="D322:D385" si="30">C322/B322</f>
        <v>75.869565217391312</v>
      </c>
      <c r="E322" s="7">
        <f t="shared" si="25"/>
        <v>6.5612726989015043E-4</v>
      </c>
      <c r="F322" s="8">
        <f t="shared" si="28"/>
        <v>0.85114559069314566</v>
      </c>
      <c r="G322" s="7">
        <f t="shared" si="26"/>
        <v>1.0180121763108568E-3</v>
      </c>
      <c r="H322" s="8">
        <f t="shared" si="29"/>
        <v>0.69584009241780076</v>
      </c>
      <c r="I322">
        <f t="shared" si="27"/>
        <v>4.5381233358454676E-4</v>
      </c>
      <c r="J322" s="4"/>
      <c r="K322" s="4"/>
      <c r="L322" s="4"/>
      <c r="M322" s="4"/>
      <c r="N322" s="4"/>
      <c r="O322" s="4"/>
    </row>
    <row r="323" spans="1:15">
      <c r="A323" s="1" t="s">
        <v>111</v>
      </c>
      <c r="B323">
        <v>5.09</v>
      </c>
      <c r="C323" s="2">
        <v>386</v>
      </c>
      <c r="D323" s="9">
        <f t="shared" si="30"/>
        <v>75.834970530451869</v>
      </c>
      <c r="E323" s="7">
        <f t="shared" ref="E323:E386" si="31">C323/531909</f>
        <v>7.2568804062349008E-4</v>
      </c>
      <c r="F323" s="8">
        <f t="shared" si="28"/>
        <v>0.85187127873376911</v>
      </c>
      <c r="G323" s="7">
        <f t="shared" ref="G323:G386" si="32">B323/4518.61</f>
        <v>1.126452603787448E-3</v>
      </c>
      <c r="H323" s="8">
        <f t="shared" si="29"/>
        <v>0.69696654502158817</v>
      </c>
      <c r="I323">
        <f t="shared" ref="I323:I386" si="33">F323*H324-F324*H323</f>
        <v>7.1472667719674199E-4</v>
      </c>
      <c r="J323" s="2"/>
      <c r="K323" s="2"/>
      <c r="L323" s="2"/>
      <c r="M323" s="2"/>
      <c r="N323" s="2"/>
      <c r="O323" s="2"/>
    </row>
    <row r="324" spans="1:15">
      <c r="A324" s="1" t="s">
        <v>150</v>
      </c>
      <c r="B324">
        <v>8.01</v>
      </c>
      <c r="C324" s="2">
        <v>607</v>
      </c>
      <c r="D324" s="9">
        <f t="shared" si="30"/>
        <v>75.780274656679154</v>
      </c>
      <c r="E324" s="7">
        <f t="shared" si="31"/>
        <v>1.1411726441928976E-3</v>
      </c>
      <c r="F324" s="8">
        <f t="shared" ref="F324:F387" si="34">F323+E324</f>
        <v>0.853012451377962</v>
      </c>
      <c r="G324" s="7">
        <f t="shared" si="32"/>
        <v>1.7726690287499917E-3</v>
      </c>
      <c r="H324" s="8">
        <f t="shared" ref="H324:H387" si="35">H323+G324</f>
        <v>0.69873921405033812</v>
      </c>
      <c r="I324">
        <f t="shared" si="33"/>
        <v>3.5289196862742234E-4</v>
      </c>
      <c r="J324" s="2"/>
      <c r="K324" s="2"/>
      <c r="L324" s="2"/>
      <c r="M324" s="2"/>
      <c r="N324" s="2"/>
      <c r="O324" s="2"/>
    </row>
    <row r="325" spans="1:15">
      <c r="A325" s="1" t="s">
        <v>160</v>
      </c>
      <c r="B325">
        <v>3.95</v>
      </c>
      <c r="C325" s="2">
        <v>299</v>
      </c>
      <c r="D325" s="9">
        <f t="shared" si="30"/>
        <v>75.696202531645568</v>
      </c>
      <c r="E325" s="7">
        <f t="shared" si="31"/>
        <v>5.6212622835861027E-4</v>
      </c>
      <c r="F325" s="8">
        <f t="shared" si="34"/>
        <v>0.85357457760632061</v>
      </c>
      <c r="G325" s="7">
        <f t="shared" si="32"/>
        <v>8.7416262965823576E-4</v>
      </c>
      <c r="H325" s="8">
        <f t="shared" si="35"/>
        <v>0.69961337667999635</v>
      </c>
      <c r="I325">
        <f t="shared" si="33"/>
        <v>1.1317896401781269E-3</v>
      </c>
      <c r="J325" s="2"/>
      <c r="K325" s="2"/>
      <c r="L325" s="2"/>
      <c r="M325" s="2"/>
      <c r="N325" s="2"/>
      <c r="O325" s="2"/>
    </row>
    <row r="326" spans="1:15">
      <c r="A326" s="1" t="s">
        <v>326</v>
      </c>
      <c r="B326">
        <v>12.62</v>
      </c>
      <c r="C326" s="2">
        <v>952</v>
      </c>
      <c r="D326" s="9">
        <f t="shared" si="30"/>
        <v>75.435816164817751</v>
      </c>
      <c r="E326" s="7">
        <f t="shared" si="31"/>
        <v>1.7897798307605248E-3</v>
      </c>
      <c r="F326" s="8">
        <f t="shared" si="34"/>
        <v>0.85536435743708117</v>
      </c>
      <c r="G326" s="7">
        <f t="shared" si="32"/>
        <v>2.7928942750093501E-3</v>
      </c>
      <c r="H326" s="8">
        <f t="shared" si="35"/>
        <v>0.70240627095500574</v>
      </c>
      <c r="I326">
        <f t="shared" si="33"/>
        <v>2.2251864158728818E-4</v>
      </c>
      <c r="J326" s="4"/>
      <c r="K326" s="4"/>
      <c r="L326" s="4"/>
      <c r="M326" s="4"/>
      <c r="N326" s="4"/>
      <c r="O326" s="4"/>
    </row>
    <row r="327" spans="1:15">
      <c r="A327" s="1" t="s">
        <v>200</v>
      </c>
      <c r="B327">
        <v>2.48</v>
      </c>
      <c r="C327" s="2">
        <v>187</v>
      </c>
      <c r="D327" s="9">
        <f t="shared" si="30"/>
        <v>75.403225806451616</v>
      </c>
      <c r="E327" s="7">
        <f t="shared" si="31"/>
        <v>3.5156389532796026E-4</v>
      </c>
      <c r="F327" s="8">
        <f t="shared" si="34"/>
        <v>0.85571592133240915</v>
      </c>
      <c r="G327" s="7">
        <f t="shared" si="32"/>
        <v>5.4884134722846191E-4</v>
      </c>
      <c r="H327" s="8">
        <f t="shared" si="35"/>
        <v>0.70295511230223418</v>
      </c>
      <c r="I327">
        <f t="shared" si="33"/>
        <v>8.1329053491352443E-4</v>
      </c>
      <c r="J327" s="4"/>
      <c r="K327" s="4"/>
      <c r="L327" s="4"/>
      <c r="M327" s="4"/>
      <c r="N327" s="4"/>
      <c r="O327" s="4"/>
    </row>
    <row r="328" spans="1:15">
      <c r="A328" s="1" t="s">
        <v>59</v>
      </c>
      <c r="B328">
        <v>9.0399999999999991</v>
      </c>
      <c r="C328" s="2">
        <v>680</v>
      </c>
      <c r="D328" s="9">
        <f t="shared" si="30"/>
        <v>75.221238938053105</v>
      </c>
      <c r="E328" s="7">
        <f t="shared" si="31"/>
        <v>1.2784141648289464E-3</v>
      </c>
      <c r="F328" s="8">
        <f t="shared" si="34"/>
        <v>0.85699433549723814</v>
      </c>
      <c r="G328" s="7">
        <f t="shared" si="32"/>
        <v>2.0006152334456836E-3</v>
      </c>
      <c r="H328" s="8">
        <f t="shared" si="35"/>
        <v>0.70495572753567981</v>
      </c>
      <c r="I328">
        <f t="shared" si="33"/>
        <v>5.1646419491802043E-4</v>
      </c>
      <c r="J328" s="2"/>
      <c r="K328" s="2"/>
      <c r="L328" s="2"/>
      <c r="M328" s="2"/>
      <c r="N328" s="2"/>
      <c r="O328" s="2"/>
    </row>
    <row r="329" spans="1:15">
      <c r="A329" s="1" t="s">
        <v>271</v>
      </c>
      <c r="B329">
        <v>5.7</v>
      </c>
      <c r="C329" s="2">
        <v>426</v>
      </c>
      <c r="D329" s="9">
        <f t="shared" si="30"/>
        <v>74.73684210526315</v>
      </c>
      <c r="E329" s="7">
        <f t="shared" si="31"/>
        <v>8.0088887384872226E-4</v>
      </c>
      <c r="F329" s="8">
        <f t="shared" si="34"/>
        <v>0.85779522437108691</v>
      </c>
      <c r="G329" s="7">
        <f t="shared" si="32"/>
        <v>1.2614498706460617E-3</v>
      </c>
      <c r="H329" s="8">
        <f t="shared" si="35"/>
        <v>0.70621717740632584</v>
      </c>
      <c r="I329">
        <f t="shared" si="33"/>
        <v>6.7854496877739479E-4</v>
      </c>
      <c r="J329" s="4"/>
      <c r="K329" s="4"/>
      <c r="L329" s="4"/>
      <c r="M329" s="4"/>
      <c r="N329" s="4"/>
      <c r="O329" s="4"/>
    </row>
    <row r="330" spans="1:15">
      <c r="A330" s="1" t="s">
        <v>38</v>
      </c>
      <c r="B330">
        <v>7.47</v>
      </c>
      <c r="C330" s="2">
        <v>557</v>
      </c>
      <c r="D330" s="9">
        <f t="shared" si="30"/>
        <v>74.564926372155284</v>
      </c>
      <c r="E330" s="7">
        <f t="shared" si="31"/>
        <v>1.0471716026613574E-3</v>
      </c>
      <c r="F330" s="8">
        <f t="shared" si="34"/>
        <v>0.85884239597374823</v>
      </c>
      <c r="G330" s="7">
        <f t="shared" si="32"/>
        <v>1.6531632515308912E-3</v>
      </c>
      <c r="H330" s="8">
        <f t="shared" si="35"/>
        <v>0.7078703406578567</v>
      </c>
      <c r="I330">
        <f t="shared" si="33"/>
        <v>3.034546157378859E-4</v>
      </c>
      <c r="J330" s="4"/>
      <c r="K330" s="4"/>
      <c r="L330" s="4"/>
      <c r="M330" s="4"/>
      <c r="N330" s="4"/>
      <c r="O330" s="4"/>
    </row>
    <row r="331" spans="1:15">
      <c r="A331" s="1" t="s">
        <v>179</v>
      </c>
      <c r="B331">
        <v>3.34</v>
      </c>
      <c r="C331" s="2">
        <v>249</v>
      </c>
      <c r="D331" s="9">
        <f t="shared" si="30"/>
        <v>74.550898203592823</v>
      </c>
      <c r="E331" s="7">
        <f t="shared" si="31"/>
        <v>4.6812518682707004E-4</v>
      </c>
      <c r="F331" s="8">
        <f t="shared" si="34"/>
        <v>0.85931052116057527</v>
      </c>
      <c r="G331" s="7">
        <f t="shared" si="32"/>
        <v>7.3916536279962201E-4</v>
      </c>
      <c r="H331" s="8">
        <f t="shared" si="35"/>
        <v>0.70860950602065631</v>
      </c>
      <c r="I331">
        <f t="shared" si="33"/>
        <v>2.4987030039236302E-4</v>
      </c>
      <c r="J331" s="4"/>
      <c r="K331" s="4"/>
      <c r="L331" s="4"/>
      <c r="M331" s="4"/>
      <c r="N331" s="4"/>
      <c r="O331" s="4"/>
    </row>
    <row r="332" spans="1:15">
      <c r="A332" s="1" t="s">
        <v>230</v>
      </c>
      <c r="B332">
        <v>2.75</v>
      </c>
      <c r="C332" s="2">
        <v>205</v>
      </c>
      <c r="D332" s="9">
        <f t="shared" si="30"/>
        <v>74.545454545454547</v>
      </c>
      <c r="E332" s="7">
        <f t="shared" si="31"/>
        <v>3.8540427027931472E-4</v>
      </c>
      <c r="F332" s="8">
        <f t="shared" si="34"/>
        <v>0.8596959254308546</v>
      </c>
      <c r="G332" s="7">
        <f t="shared" si="32"/>
        <v>6.0859423583801216E-4</v>
      </c>
      <c r="H332" s="8">
        <f t="shared" si="35"/>
        <v>0.70921810025649434</v>
      </c>
      <c r="I332">
        <f t="shared" si="33"/>
        <v>1.2301618848118423E-3</v>
      </c>
      <c r="J332" s="2"/>
      <c r="K332" s="2"/>
      <c r="L332" s="2"/>
      <c r="M332" s="2"/>
      <c r="N332" s="2"/>
      <c r="O332" s="2"/>
    </row>
    <row r="333" spans="1:15">
      <c r="A333" s="1" t="s">
        <v>435</v>
      </c>
      <c r="B333">
        <v>13.53</v>
      </c>
      <c r="C333" s="2">
        <v>1008</v>
      </c>
      <c r="D333" s="9">
        <f t="shared" si="30"/>
        <v>74.50110864745011</v>
      </c>
      <c r="E333" s="7">
        <f t="shared" si="31"/>
        <v>1.8950609972758499E-3</v>
      </c>
      <c r="F333" s="8">
        <f t="shared" si="34"/>
        <v>0.86159098642813048</v>
      </c>
      <c r="G333" s="7">
        <f t="shared" si="32"/>
        <v>2.9942836403230198E-3</v>
      </c>
      <c r="H333" s="8">
        <f t="shared" si="35"/>
        <v>0.7122123838968174</v>
      </c>
      <c r="I333">
        <f t="shared" si="33"/>
        <v>5.7023830931746122E-4</v>
      </c>
      <c r="J333" s="4"/>
      <c r="K333" s="4"/>
      <c r="L333" s="4"/>
      <c r="M333" s="4"/>
      <c r="N333" s="4"/>
      <c r="O333" s="4"/>
    </row>
    <row r="334" spans="1:15">
      <c r="A334" s="1" t="s">
        <v>354</v>
      </c>
      <c r="B334">
        <v>6.27</v>
      </c>
      <c r="C334" s="2">
        <v>467</v>
      </c>
      <c r="D334" s="9">
        <f t="shared" si="30"/>
        <v>74.481658692185007</v>
      </c>
      <c r="E334" s="7">
        <f t="shared" si="31"/>
        <v>8.7796972790458517E-4</v>
      </c>
      <c r="F334" s="8">
        <f t="shared" si="34"/>
        <v>0.86246895615603503</v>
      </c>
      <c r="G334" s="7">
        <f t="shared" si="32"/>
        <v>1.3875948577106677E-3</v>
      </c>
      <c r="H334" s="8">
        <f t="shared" si="35"/>
        <v>0.71359997875452807</v>
      </c>
      <c r="I334">
        <f t="shared" si="33"/>
        <v>9.027792493544462E-4</v>
      </c>
      <c r="J334" s="4"/>
      <c r="K334" s="4"/>
      <c r="L334" s="4"/>
      <c r="M334" s="4"/>
      <c r="N334" s="4"/>
      <c r="O334" s="4"/>
    </row>
    <row r="335" spans="1:15">
      <c r="A335" s="1" t="s">
        <v>314</v>
      </c>
      <c r="B335">
        <v>9.91</v>
      </c>
      <c r="C335" s="2">
        <v>737</v>
      </c>
      <c r="D335" s="9">
        <f t="shared" si="30"/>
        <v>74.369323915237132</v>
      </c>
      <c r="E335" s="7">
        <f t="shared" si="31"/>
        <v>1.3855753521749021E-3</v>
      </c>
      <c r="F335" s="8">
        <f t="shared" si="34"/>
        <v>0.8638545315082099</v>
      </c>
      <c r="G335" s="7">
        <f t="shared" si="32"/>
        <v>2.1931523189653458E-3</v>
      </c>
      <c r="H335" s="8">
        <f t="shared" si="35"/>
        <v>0.7157931310734934</v>
      </c>
      <c r="I335">
        <f t="shared" si="33"/>
        <v>2.3043742649311305E-3</v>
      </c>
      <c r="J335" s="2"/>
      <c r="K335" s="2"/>
      <c r="L335" s="2"/>
      <c r="M335" s="2"/>
      <c r="N335" s="2"/>
      <c r="O335" s="2"/>
    </row>
    <row r="336" spans="1:15">
      <c r="A336" s="1" t="s">
        <v>302</v>
      </c>
      <c r="B336">
        <v>25.28</v>
      </c>
      <c r="C336" s="2">
        <v>1879</v>
      </c>
      <c r="D336" s="9">
        <f t="shared" si="30"/>
        <v>74.327531645569621</v>
      </c>
      <c r="E336" s="7">
        <f t="shared" si="31"/>
        <v>3.5325591407552796E-3</v>
      </c>
      <c r="F336" s="8">
        <f t="shared" si="34"/>
        <v>0.86738709064896513</v>
      </c>
      <c r="G336" s="7">
        <f t="shared" si="32"/>
        <v>5.5946408298127087E-3</v>
      </c>
      <c r="H336" s="8">
        <f t="shared" si="35"/>
        <v>0.72138777190330616</v>
      </c>
      <c r="I336">
        <f t="shared" si="33"/>
        <v>3.2645701869860044E-4</v>
      </c>
      <c r="J336" s="4"/>
      <c r="K336" s="4"/>
      <c r="L336" s="4"/>
      <c r="M336" s="4"/>
      <c r="N336" s="4"/>
      <c r="O336" s="4"/>
    </row>
    <row r="337" spans="1:15">
      <c r="A337" s="1" t="s">
        <v>422</v>
      </c>
      <c r="B337">
        <v>3.58</v>
      </c>
      <c r="C337" s="2">
        <v>266</v>
      </c>
      <c r="D337" s="9">
        <f t="shared" si="30"/>
        <v>74.30167597765363</v>
      </c>
      <c r="E337" s="7">
        <f t="shared" si="31"/>
        <v>5.0008554094779366E-4</v>
      </c>
      <c r="F337" s="8">
        <f t="shared" si="34"/>
        <v>0.86788717618991296</v>
      </c>
      <c r="G337" s="7">
        <f t="shared" si="32"/>
        <v>7.922790415636668E-4</v>
      </c>
      <c r="H337" s="8">
        <f t="shared" si="35"/>
        <v>0.72218005094486981</v>
      </c>
      <c r="I337">
        <f t="shared" si="33"/>
        <v>1.2988405463646435E-3</v>
      </c>
      <c r="J337" s="4"/>
      <c r="K337" s="4"/>
      <c r="L337" s="4"/>
      <c r="M337" s="4"/>
      <c r="N337" s="4"/>
      <c r="O337" s="4"/>
    </row>
    <row r="338" spans="1:15">
      <c r="A338" s="1" t="s">
        <v>263</v>
      </c>
      <c r="B338">
        <v>14.22</v>
      </c>
      <c r="C338" s="2">
        <v>1055</v>
      </c>
      <c r="D338" s="9">
        <f t="shared" si="30"/>
        <v>74.191279887482409</v>
      </c>
      <c r="E338" s="7">
        <f t="shared" si="31"/>
        <v>1.9834219763154976E-3</v>
      </c>
      <c r="F338" s="8">
        <f t="shared" si="34"/>
        <v>0.86987059816622847</v>
      </c>
      <c r="G338" s="7">
        <f t="shared" si="32"/>
        <v>3.1469854667696487E-3</v>
      </c>
      <c r="H338" s="8">
        <f t="shared" si="35"/>
        <v>0.72532703641163943</v>
      </c>
      <c r="I338">
        <f t="shared" si="33"/>
        <v>1.7035808584094925E-3</v>
      </c>
      <c r="J338" s="2"/>
      <c r="K338" s="2"/>
      <c r="L338" s="2"/>
      <c r="M338" s="2"/>
      <c r="N338" s="2"/>
      <c r="O338" s="2"/>
    </row>
    <row r="339" spans="1:15">
      <c r="A339" s="1" t="s">
        <v>174</v>
      </c>
      <c r="B339">
        <v>18.489999999999998</v>
      </c>
      <c r="C339" s="2">
        <v>1361</v>
      </c>
      <c r="D339" s="9">
        <f t="shared" si="30"/>
        <v>73.607355327203905</v>
      </c>
      <c r="E339" s="7">
        <f t="shared" si="31"/>
        <v>2.5587083504885234E-3</v>
      </c>
      <c r="F339" s="8">
        <f t="shared" si="34"/>
        <v>0.87242930651671702</v>
      </c>
      <c r="G339" s="7">
        <f t="shared" si="32"/>
        <v>4.0919663347799432E-3</v>
      </c>
      <c r="H339" s="8">
        <f t="shared" si="35"/>
        <v>0.72941900274641935</v>
      </c>
      <c r="I339">
        <f t="shared" si="33"/>
        <v>1.3455304978294835E-3</v>
      </c>
      <c r="J339" s="4"/>
      <c r="K339" s="4"/>
      <c r="L339" s="4"/>
      <c r="M339" s="4"/>
      <c r="N339" s="4"/>
      <c r="O339" s="4"/>
    </row>
    <row r="340" spans="1:15">
      <c r="A340" s="1" t="s">
        <v>388</v>
      </c>
      <c r="B340">
        <v>14.59</v>
      </c>
      <c r="C340" s="2">
        <v>1073</v>
      </c>
      <c r="D340" s="9">
        <f t="shared" si="30"/>
        <v>73.543522960932151</v>
      </c>
      <c r="E340" s="7">
        <f t="shared" si="31"/>
        <v>2.0172623512668521E-3</v>
      </c>
      <c r="F340" s="8">
        <f t="shared" si="34"/>
        <v>0.87444656886798389</v>
      </c>
      <c r="G340" s="7">
        <f t="shared" si="32"/>
        <v>3.2288690548642174E-3</v>
      </c>
      <c r="H340" s="8">
        <f t="shared" si="35"/>
        <v>0.73264787180128355</v>
      </c>
      <c r="I340">
        <f t="shared" si="33"/>
        <v>8.3648115173284854E-4</v>
      </c>
      <c r="J340" s="4"/>
      <c r="K340" s="4"/>
      <c r="L340" s="4"/>
      <c r="M340" s="4"/>
      <c r="N340" s="4"/>
      <c r="O340" s="4"/>
    </row>
    <row r="341" spans="1:15">
      <c r="A341" s="1" t="s">
        <v>283</v>
      </c>
      <c r="B341">
        <v>9.02</v>
      </c>
      <c r="C341" s="2">
        <v>660</v>
      </c>
      <c r="D341" s="9">
        <f t="shared" si="30"/>
        <v>73.170731707317074</v>
      </c>
      <c r="E341" s="7">
        <f t="shared" si="31"/>
        <v>1.2408137482163302E-3</v>
      </c>
      <c r="F341" s="8">
        <f t="shared" si="34"/>
        <v>0.87568738261620027</v>
      </c>
      <c r="G341" s="7">
        <f t="shared" si="32"/>
        <v>1.9961890935486799E-3</v>
      </c>
      <c r="H341" s="8">
        <f t="shared" si="35"/>
        <v>0.73464406089483225</v>
      </c>
      <c r="I341">
        <f t="shared" si="33"/>
        <v>1.8591304486986759E-3</v>
      </c>
      <c r="J341" s="4"/>
      <c r="K341" s="4"/>
      <c r="L341" s="4"/>
      <c r="M341" s="4"/>
      <c r="N341" s="4"/>
      <c r="O341" s="4"/>
    </row>
    <row r="342" spans="1:15">
      <c r="A342" s="1" t="s">
        <v>300</v>
      </c>
      <c r="B342">
        <v>19.920000000000002</v>
      </c>
      <c r="C342" s="2">
        <v>1449</v>
      </c>
      <c r="D342" s="9">
        <f t="shared" si="30"/>
        <v>72.740963855421683</v>
      </c>
      <c r="E342" s="7">
        <f t="shared" si="31"/>
        <v>2.7241501835840341E-3</v>
      </c>
      <c r="F342" s="8">
        <f t="shared" si="34"/>
        <v>0.87841153279978434</v>
      </c>
      <c r="G342" s="7">
        <f t="shared" si="32"/>
        <v>4.4084353374157104E-3</v>
      </c>
      <c r="H342" s="8">
        <f t="shared" si="35"/>
        <v>0.739052496232248</v>
      </c>
      <c r="I342">
        <f t="shared" si="33"/>
        <v>5.0204127669750687E-4</v>
      </c>
      <c r="J342" s="4"/>
      <c r="K342" s="4"/>
      <c r="L342" s="4"/>
      <c r="M342" s="4"/>
      <c r="N342" s="4"/>
      <c r="O342" s="4"/>
    </row>
    <row r="343" spans="1:15">
      <c r="A343" s="1" t="s">
        <v>134</v>
      </c>
      <c r="B343">
        <v>5.37</v>
      </c>
      <c r="C343" s="2">
        <v>390</v>
      </c>
      <c r="D343" s="9">
        <f t="shared" si="30"/>
        <v>72.625698324022352</v>
      </c>
      <c r="E343" s="7">
        <f t="shared" si="31"/>
        <v>7.3320812394601334E-4</v>
      </c>
      <c r="F343" s="8">
        <f t="shared" si="34"/>
        <v>0.87914474092373041</v>
      </c>
      <c r="G343" s="7">
        <f t="shared" si="32"/>
        <v>1.1884185623455001E-3</v>
      </c>
      <c r="H343" s="8">
        <f t="shared" si="35"/>
        <v>0.74024091479459353</v>
      </c>
      <c r="I343">
        <f t="shared" si="33"/>
        <v>5.5477469581588501E-4</v>
      </c>
      <c r="J343" s="4"/>
      <c r="K343" s="4"/>
      <c r="L343" s="4"/>
      <c r="M343" s="4"/>
      <c r="N343" s="4"/>
      <c r="O343" s="4"/>
    </row>
    <row r="344" spans="1:15">
      <c r="A344" s="1" t="s">
        <v>253</v>
      </c>
      <c r="B344">
        <v>5.92</v>
      </c>
      <c r="C344" s="2">
        <v>429</v>
      </c>
      <c r="D344" s="9">
        <f t="shared" si="30"/>
        <v>72.46621621621621</v>
      </c>
      <c r="E344" s="7">
        <f t="shared" si="31"/>
        <v>8.0652893634061468E-4</v>
      </c>
      <c r="F344" s="8">
        <f t="shared" si="34"/>
        <v>0.87995126986007099</v>
      </c>
      <c r="G344" s="7">
        <f t="shared" si="32"/>
        <v>1.3101374095131025E-3</v>
      </c>
      <c r="H344" s="8">
        <f t="shared" si="35"/>
        <v>0.74155105220410666</v>
      </c>
      <c r="I344">
        <f t="shared" si="33"/>
        <v>4.3100208042656796E-4</v>
      </c>
      <c r="J344" s="2"/>
      <c r="K344" s="2"/>
      <c r="L344" s="2"/>
      <c r="M344" s="2"/>
      <c r="N344" s="2"/>
      <c r="O344" s="2"/>
    </row>
    <row r="345" spans="1:15">
      <c r="A345" s="1" t="s">
        <v>155</v>
      </c>
      <c r="B345">
        <v>4.59</v>
      </c>
      <c r="C345" s="2">
        <v>332</v>
      </c>
      <c r="D345" s="9">
        <f t="shared" si="30"/>
        <v>72.331154684095864</v>
      </c>
      <c r="E345" s="7">
        <f t="shared" si="31"/>
        <v>6.2416691576942676E-4</v>
      </c>
      <c r="F345" s="8">
        <f t="shared" si="34"/>
        <v>0.88057543677584038</v>
      </c>
      <c r="G345" s="7">
        <f t="shared" si="32"/>
        <v>1.0157991063623549E-3</v>
      </c>
      <c r="H345" s="8">
        <f t="shared" si="35"/>
        <v>0.74256685131046907</v>
      </c>
      <c r="I345">
        <f t="shared" si="33"/>
        <v>5.217576446787664E-4</v>
      </c>
      <c r="J345" s="4"/>
      <c r="K345" s="4"/>
      <c r="L345" s="4"/>
      <c r="M345" s="4"/>
      <c r="N345" s="4"/>
      <c r="O345" s="4"/>
    </row>
    <row r="346" spans="1:15">
      <c r="A346" s="1" t="s">
        <v>125</v>
      </c>
      <c r="B346">
        <v>5.55</v>
      </c>
      <c r="C346" s="2">
        <v>401</v>
      </c>
      <c r="D346" s="9">
        <f t="shared" si="30"/>
        <v>72.252252252252248</v>
      </c>
      <c r="E346" s="7">
        <f t="shared" si="31"/>
        <v>7.5388835308295217E-4</v>
      </c>
      <c r="F346" s="8">
        <f t="shared" si="34"/>
        <v>0.88132932512892337</v>
      </c>
      <c r="G346" s="7">
        <f t="shared" si="32"/>
        <v>1.2282538214185336E-3</v>
      </c>
      <c r="H346" s="8">
        <f t="shared" si="35"/>
        <v>0.74379510513188762</v>
      </c>
      <c r="I346">
        <f t="shared" si="33"/>
        <v>4.2157942572595974E-4</v>
      </c>
      <c r="J346" s="4"/>
      <c r="K346" s="4"/>
      <c r="L346" s="4"/>
      <c r="M346" s="4"/>
      <c r="N346" s="4"/>
      <c r="O346" s="4"/>
    </row>
    <row r="347" spans="1:15">
      <c r="A347" s="1" t="s">
        <v>161</v>
      </c>
      <c r="B347">
        <v>4.47</v>
      </c>
      <c r="C347" s="2">
        <v>322</v>
      </c>
      <c r="D347" s="9">
        <f t="shared" si="30"/>
        <v>72.035794183445191</v>
      </c>
      <c r="E347" s="7">
        <f t="shared" si="31"/>
        <v>6.0536670746311866E-4</v>
      </c>
      <c r="F347" s="8">
        <f t="shared" si="34"/>
        <v>0.88193469183638651</v>
      </c>
      <c r="G347" s="7">
        <f t="shared" si="32"/>
        <v>9.8924226698033236E-4</v>
      </c>
      <c r="H347" s="8">
        <f t="shared" si="35"/>
        <v>0.74478434739886801</v>
      </c>
      <c r="I347">
        <f t="shared" si="33"/>
        <v>7.8570932235333402E-4</v>
      </c>
      <c r="J347" s="4"/>
      <c r="K347" s="4"/>
      <c r="L347" s="4"/>
      <c r="M347" s="4"/>
      <c r="N347" s="4"/>
      <c r="O347" s="4"/>
    </row>
    <row r="348" spans="1:15">
      <c r="A348" s="1" t="s">
        <v>72</v>
      </c>
      <c r="B348">
        <v>8.33</v>
      </c>
      <c r="C348" s="2">
        <v>600</v>
      </c>
      <c r="D348" s="9">
        <f t="shared" si="30"/>
        <v>72.02881152460985</v>
      </c>
      <c r="E348" s="7">
        <f t="shared" si="31"/>
        <v>1.128012498378482E-3</v>
      </c>
      <c r="F348" s="8">
        <f t="shared" si="34"/>
        <v>0.88306270433476497</v>
      </c>
      <c r="G348" s="7">
        <f t="shared" si="32"/>
        <v>1.8434872671020514E-3</v>
      </c>
      <c r="H348" s="8">
        <f t="shared" si="35"/>
        <v>0.74662783466597005</v>
      </c>
      <c r="I348">
        <f t="shared" si="33"/>
        <v>6.2362905192880902E-4</v>
      </c>
      <c r="J348" s="4"/>
      <c r="K348" s="4"/>
      <c r="L348" s="4"/>
      <c r="M348" s="4"/>
      <c r="N348" s="4"/>
      <c r="O348" s="4"/>
    </row>
    <row r="349" spans="1:15">
      <c r="A349" s="1" t="s">
        <v>116</v>
      </c>
      <c r="B349">
        <v>6.61</v>
      </c>
      <c r="C349" s="2">
        <v>476</v>
      </c>
      <c r="D349" s="9">
        <f t="shared" si="30"/>
        <v>72.012102874432671</v>
      </c>
      <c r="E349" s="7">
        <f t="shared" si="31"/>
        <v>8.9488991538026242E-4</v>
      </c>
      <c r="F349" s="8">
        <f t="shared" si="34"/>
        <v>0.8839575942501452</v>
      </c>
      <c r="G349" s="7">
        <f t="shared" si="32"/>
        <v>1.4628392359597312E-3</v>
      </c>
      <c r="H349" s="8">
        <f t="shared" si="35"/>
        <v>0.74809067390192974</v>
      </c>
      <c r="I349">
        <f t="shared" si="33"/>
        <v>1.8753495096990314E-3</v>
      </c>
      <c r="J349" s="4"/>
      <c r="K349" s="4"/>
      <c r="L349" s="4"/>
      <c r="M349" s="4"/>
      <c r="N349" s="4"/>
      <c r="O349" s="4"/>
    </row>
    <row r="350" spans="1:15">
      <c r="A350" s="1" t="s">
        <v>287</v>
      </c>
      <c r="B350">
        <v>19.86</v>
      </c>
      <c r="C350" s="2">
        <v>1429</v>
      </c>
      <c r="D350" s="9">
        <f t="shared" si="30"/>
        <v>71.953675730110774</v>
      </c>
      <c r="E350" s="7">
        <f t="shared" si="31"/>
        <v>2.6865497669714181E-3</v>
      </c>
      <c r="F350" s="8">
        <f t="shared" si="34"/>
        <v>0.88664414401711666</v>
      </c>
      <c r="G350" s="7">
        <f t="shared" si="32"/>
        <v>4.3951569177246991E-3</v>
      </c>
      <c r="H350" s="8">
        <f t="shared" si="35"/>
        <v>0.75248583081965448</v>
      </c>
      <c r="I350">
        <f t="shared" si="33"/>
        <v>4.240857152000288E-4</v>
      </c>
      <c r="J350" s="4"/>
      <c r="K350" s="4"/>
      <c r="L350" s="4"/>
      <c r="M350" s="4"/>
      <c r="N350" s="4"/>
      <c r="O350" s="4"/>
    </row>
    <row r="351" spans="1:15">
      <c r="A351" s="1" t="s">
        <v>25</v>
      </c>
      <c r="B351">
        <v>4.49</v>
      </c>
      <c r="C351" s="2">
        <v>323</v>
      </c>
      <c r="D351" s="9">
        <f t="shared" si="30"/>
        <v>71.937639198218264</v>
      </c>
      <c r="E351" s="7">
        <f t="shared" si="31"/>
        <v>6.0724672829374951E-4</v>
      </c>
      <c r="F351" s="8">
        <f t="shared" si="34"/>
        <v>0.88725139074541037</v>
      </c>
      <c r="G351" s="7">
        <f t="shared" si="32"/>
        <v>9.9366840687733636E-4</v>
      </c>
      <c r="H351" s="8">
        <f t="shared" si="35"/>
        <v>0.75347949922653179</v>
      </c>
      <c r="I351">
        <f t="shared" si="33"/>
        <v>5.1320303627111485E-4</v>
      </c>
      <c r="J351" s="4"/>
      <c r="K351" s="4"/>
      <c r="L351" s="4"/>
      <c r="M351" s="4"/>
      <c r="N351" s="4"/>
      <c r="O351" s="4"/>
    </row>
    <row r="352" spans="1:15">
      <c r="A352" s="1" t="s">
        <v>414</v>
      </c>
      <c r="B352">
        <v>5.42</v>
      </c>
      <c r="C352" s="2">
        <v>389</v>
      </c>
      <c r="D352" s="9">
        <f t="shared" si="30"/>
        <v>71.771217712177119</v>
      </c>
      <c r="E352" s="7">
        <f t="shared" si="31"/>
        <v>7.313281031153825E-4</v>
      </c>
      <c r="F352" s="8">
        <f t="shared" si="34"/>
        <v>0.88798271884852575</v>
      </c>
      <c r="G352" s="7">
        <f t="shared" si="32"/>
        <v>1.1994839120880094E-3</v>
      </c>
      <c r="H352" s="8">
        <f t="shared" si="35"/>
        <v>0.75467898313861981</v>
      </c>
      <c r="I352">
        <f t="shared" si="33"/>
        <v>1.1841113869875963E-3</v>
      </c>
      <c r="J352" s="2"/>
      <c r="K352" s="2"/>
      <c r="L352" s="2"/>
      <c r="M352" s="2"/>
      <c r="N352" s="2"/>
      <c r="O352" s="2"/>
    </row>
    <row r="353" spans="1:15">
      <c r="A353" s="1" t="s">
        <v>327</v>
      </c>
      <c r="B353">
        <v>12.48</v>
      </c>
      <c r="C353" s="2">
        <v>894</v>
      </c>
      <c r="D353" s="9">
        <f t="shared" si="30"/>
        <v>71.634615384615387</v>
      </c>
      <c r="E353" s="7">
        <f t="shared" si="31"/>
        <v>1.6807386225839382E-3</v>
      </c>
      <c r="F353" s="8">
        <f t="shared" si="34"/>
        <v>0.88966345747110964</v>
      </c>
      <c r="G353" s="7">
        <f t="shared" si="32"/>
        <v>2.7619112957303245E-3</v>
      </c>
      <c r="H353" s="8">
        <f t="shared" si="35"/>
        <v>0.75744089443435014</v>
      </c>
      <c r="I353">
        <f t="shared" si="33"/>
        <v>5.2937157905263987E-4</v>
      </c>
      <c r="J353" s="2"/>
      <c r="K353" s="2"/>
      <c r="L353" s="2"/>
      <c r="M353" s="2"/>
      <c r="N353" s="2"/>
      <c r="O353" s="2"/>
    </row>
    <row r="354" spans="1:15">
      <c r="A354" s="1" t="s">
        <v>440</v>
      </c>
      <c r="B354">
        <v>5.56</v>
      </c>
      <c r="C354" s="2">
        <v>397</v>
      </c>
      <c r="D354" s="9">
        <f t="shared" si="30"/>
        <v>71.402877697841731</v>
      </c>
      <c r="E354" s="7">
        <f t="shared" si="31"/>
        <v>7.4636826976042891E-4</v>
      </c>
      <c r="F354" s="8">
        <f t="shared" si="34"/>
        <v>0.89040982574087002</v>
      </c>
      <c r="G354" s="7">
        <f t="shared" si="32"/>
        <v>1.2304668913670355E-3</v>
      </c>
      <c r="H354" s="8">
        <f t="shared" si="35"/>
        <v>0.75867136132571722</v>
      </c>
      <c r="I354">
        <f t="shared" si="33"/>
        <v>4.2114395884529365E-4</v>
      </c>
      <c r="J354" s="4"/>
      <c r="K354" s="4"/>
      <c r="L354" s="4"/>
      <c r="M354" s="4"/>
      <c r="N354" s="4"/>
      <c r="O354" s="4"/>
    </row>
    <row r="355" spans="1:15">
      <c r="A355" s="1" t="s">
        <v>416</v>
      </c>
      <c r="B355">
        <v>4.41</v>
      </c>
      <c r="C355" s="2">
        <v>314</v>
      </c>
      <c r="D355" s="9">
        <f t="shared" si="30"/>
        <v>71.201814058956913</v>
      </c>
      <c r="E355" s="7">
        <f t="shared" si="31"/>
        <v>5.9032654081807225E-4</v>
      </c>
      <c r="F355" s="8">
        <f t="shared" si="34"/>
        <v>0.89100015228168805</v>
      </c>
      <c r="G355" s="7">
        <f t="shared" si="32"/>
        <v>9.7596384728932133E-4</v>
      </c>
      <c r="H355" s="8">
        <f t="shared" si="35"/>
        <v>0.75964732517300659</v>
      </c>
      <c r="I355">
        <f t="shared" si="33"/>
        <v>2.081043017280404E-3</v>
      </c>
      <c r="J355" s="4"/>
      <c r="K355" s="4"/>
      <c r="L355" s="4"/>
      <c r="M355" s="4"/>
      <c r="N355" s="4"/>
      <c r="O355" s="4"/>
    </row>
    <row r="356" spans="1:15">
      <c r="A356" s="1" t="s">
        <v>163</v>
      </c>
      <c r="B356">
        <v>21.78</v>
      </c>
      <c r="C356" s="2">
        <v>1550</v>
      </c>
      <c r="D356" s="9">
        <f t="shared" si="30"/>
        <v>71.166207529843888</v>
      </c>
      <c r="E356" s="7">
        <f t="shared" si="31"/>
        <v>2.9140322874777452E-3</v>
      </c>
      <c r="F356" s="8">
        <f t="shared" si="34"/>
        <v>0.89391418456916583</v>
      </c>
      <c r="G356" s="7">
        <f t="shared" si="32"/>
        <v>4.8200663478370565E-3</v>
      </c>
      <c r="H356" s="8">
        <f t="shared" si="35"/>
        <v>0.76446739152084364</v>
      </c>
      <c r="I356">
        <f t="shared" si="33"/>
        <v>4.0565423746796725E-4</v>
      </c>
      <c r="J356" s="4"/>
      <c r="K356" s="4"/>
      <c r="L356" s="4"/>
      <c r="M356" s="4"/>
      <c r="N356" s="4"/>
      <c r="O356" s="4"/>
    </row>
    <row r="357" spans="1:15">
      <c r="A357" s="1" t="s">
        <v>238</v>
      </c>
      <c r="B357">
        <v>4.2300000000000004</v>
      </c>
      <c r="C357" s="2">
        <v>300</v>
      </c>
      <c r="D357" s="9">
        <f t="shared" si="30"/>
        <v>70.921985815602824</v>
      </c>
      <c r="E357" s="7">
        <f t="shared" si="31"/>
        <v>5.64006249189241E-4</v>
      </c>
      <c r="F357" s="8">
        <f t="shared" si="34"/>
        <v>0.89447819081835511</v>
      </c>
      <c r="G357" s="7">
        <f t="shared" si="32"/>
        <v>9.361285882162879E-4</v>
      </c>
      <c r="H357" s="8">
        <f t="shared" si="35"/>
        <v>0.76540352010905988</v>
      </c>
      <c r="I357">
        <f t="shared" si="33"/>
        <v>1.0063011652863274E-3</v>
      </c>
      <c r="J357" s="4"/>
      <c r="K357" s="4"/>
      <c r="L357" s="4"/>
      <c r="M357" s="4"/>
      <c r="N357" s="4"/>
      <c r="O357" s="4"/>
    </row>
    <row r="358" spans="1:15">
      <c r="A358" s="1" t="s">
        <v>280</v>
      </c>
      <c r="B358">
        <v>10.47</v>
      </c>
      <c r="C358" s="2">
        <v>741</v>
      </c>
      <c r="D358" s="9">
        <f t="shared" si="30"/>
        <v>70.773638968481364</v>
      </c>
      <c r="E358" s="7">
        <f t="shared" si="31"/>
        <v>1.3930954354974252E-3</v>
      </c>
      <c r="F358" s="8">
        <f t="shared" si="34"/>
        <v>0.89587128625385248</v>
      </c>
      <c r="G358" s="7">
        <f t="shared" si="32"/>
        <v>2.31708423608145E-3</v>
      </c>
      <c r="H358" s="8">
        <f t="shared" si="35"/>
        <v>0.76772060434514133</v>
      </c>
      <c r="I358">
        <f t="shared" si="33"/>
        <v>1.5153201638380409E-3</v>
      </c>
      <c r="J358" s="4"/>
      <c r="K358" s="4"/>
      <c r="L358" s="4"/>
      <c r="M358" s="4"/>
      <c r="N358" s="4"/>
      <c r="O358" s="4"/>
    </row>
    <row r="359" spans="1:15">
      <c r="A359" s="1" t="s">
        <v>252</v>
      </c>
      <c r="B359">
        <v>15.68</v>
      </c>
      <c r="C359" s="2">
        <v>1104</v>
      </c>
      <c r="D359" s="9">
        <f t="shared" si="30"/>
        <v>70.408163265306129</v>
      </c>
      <c r="E359" s="7">
        <f t="shared" si="31"/>
        <v>2.075542997016407E-3</v>
      </c>
      <c r="F359" s="8">
        <f t="shared" si="34"/>
        <v>0.89794682925086888</v>
      </c>
      <c r="G359" s="7">
        <f t="shared" si="32"/>
        <v>3.4700936792509203E-3</v>
      </c>
      <c r="H359" s="8">
        <f t="shared" si="35"/>
        <v>0.77119069802439222</v>
      </c>
      <c r="I359">
        <f t="shared" si="33"/>
        <v>7.1806764064996642E-4</v>
      </c>
      <c r="J359" s="4"/>
      <c r="K359" s="4"/>
      <c r="L359" s="4"/>
      <c r="M359" s="4"/>
      <c r="N359" s="4"/>
      <c r="O359" s="4"/>
    </row>
    <row r="360" spans="1:15">
      <c r="A360" s="1" t="s">
        <v>310</v>
      </c>
      <c r="B360">
        <v>7.4</v>
      </c>
      <c r="C360" s="2">
        <v>519</v>
      </c>
      <c r="D360" s="9">
        <f t="shared" si="30"/>
        <v>70.13513513513513</v>
      </c>
      <c r="E360" s="7">
        <f t="shared" si="31"/>
        <v>9.7573081109738691E-4</v>
      </c>
      <c r="F360" s="8">
        <f t="shared" si="34"/>
        <v>0.89892256006196625</v>
      </c>
      <c r="G360" s="7">
        <f t="shared" si="32"/>
        <v>1.6376717618913784E-3</v>
      </c>
      <c r="H360" s="8">
        <f t="shared" si="35"/>
        <v>0.77282836978628355</v>
      </c>
      <c r="I360">
        <f t="shared" si="33"/>
        <v>1.0821867279928732E-3</v>
      </c>
      <c r="J360" s="4"/>
      <c r="K360" s="4"/>
      <c r="L360" s="4"/>
      <c r="M360" s="4"/>
      <c r="N360" s="4"/>
      <c r="O360" s="4"/>
    </row>
    <row r="361" spans="1:15">
      <c r="A361" s="1" t="s">
        <v>1</v>
      </c>
      <c r="B361">
        <v>11.1</v>
      </c>
      <c r="C361" s="2">
        <v>775</v>
      </c>
      <c r="D361" s="9">
        <f t="shared" si="30"/>
        <v>69.819819819819827</v>
      </c>
      <c r="E361" s="7">
        <f t="shared" si="31"/>
        <v>1.4570161437388726E-3</v>
      </c>
      <c r="F361" s="8">
        <f t="shared" si="34"/>
        <v>0.90037957620570508</v>
      </c>
      <c r="G361" s="7">
        <f t="shared" si="32"/>
        <v>2.4565076428370671E-3</v>
      </c>
      <c r="H361" s="8">
        <f t="shared" si="35"/>
        <v>0.77528487742912067</v>
      </c>
      <c r="I361">
        <f t="shared" si="33"/>
        <v>4.5791138652873098E-4</v>
      </c>
      <c r="J361" s="4"/>
      <c r="K361" s="4"/>
      <c r="L361" s="4"/>
      <c r="M361" s="4"/>
      <c r="N361" s="4"/>
      <c r="O361" s="4"/>
    </row>
    <row r="362" spans="1:15">
      <c r="A362" s="1" t="s">
        <v>391</v>
      </c>
      <c r="B362">
        <v>4.6900000000000004</v>
      </c>
      <c r="C362" s="2">
        <v>327</v>
      </c>
      <c r="D362" s="9">
        <f t="shared" si="30"/>
        <v>69.7228144989339</v>
      </c>
      <c r="E362" s="7">
        <f t="shared" si="31"/>
        <v>6.1476681161627266E-4</v>
      </c>
      <c r="F362" s="8">
        <f t="shared" si="34"/>
        <v>0.9009943430173214</v>
      </c>
      <c r="G362" s="7">
        <f t="shared" si="32"/>
        <v>1.0379298058473736E-3</v>
      </c>
      <c r="H362" s="8">
        <f t="shared" si="35"/>
        <v>0.77632280723496805</v>
      </c>
      <c r="I362">
        <f t="shared" si="33"/>
        <v>3.8251102256514624E-4</v>
      </c>
      <c r="J362" s="2"/>
      <c r="K362" s="2"/>
      <c r="L362" s="2"/>
      <c r="M362" s="2"/>
      <c r="N362" s="2"/>
      <c r="O362" s="2"/>
    </row>
    <row r="363" spans="1:15">
      <c r="A363" s="1" t="s">
        <v>418</v>
      </c>
      <c r="B363">
        <v>3.88</v>
      </c>
      <c r="C363" s="2">
        <v>268</v>
      </c>
      <c r="D363" s="9">
        <f t="shared" si="30"/>
        <v>69.072164948453604</v>
      </c>
      <c r="E363" s="7">
        <f t="shared" si="31"/>
        <v>5.0384558260905534E-4</v>
      </c>
      <c r="F363" s="8">
        <f t="shared" si="34"/>
        <v>0.90149818859993047</v>
      </c>
      <c r="G363" s="7">
        <f t="shared" si="32"/>
        <v>8.5867114001872261E-4</v>
      </c>
      <c r="H363" s="8">
        <f t="shared" si="35"/>
        <v>0.77718147837498675</v>
      </c>
      <c r="I363">
        <f t="shared" si="33"/>
        <v>2.4852537243114092E-4</v>
      </c>
      <c r="J363" s="2"/>
      <c r="K363" s="2"/>
      <c r="L363" s="2"/>
      <c r="M363" s="2"/>
      <c r="N363" s="2"/>
      <c r="O363" s="2"/>
    </row>
    <row r="364" spans="1:15">
      <c r="A364" s="1" t="s">
        <v>344</v>
      </c>
      <c r="B364">
        <v>2.52</v>
      </c>
      <c r="C364" s="2">
        <v>174</v>
      </c>
      <c r="D364" s="9">
        <f t="shared" si="30"/>
        <v>69.047619047619051</v>
      </c>
      <c r="E364" s="7">
        <f t="shared" si="31"/>
        <v>3.2712362452975979E-4</v>
      </c>
      <c r="F364" s="8">
        <f t="shared" si="34"/>
        <v>0.90182531222446027</v>
      </c>
      <c r="G364" s="7">
        <f t="shared" si="32"/>
        <v>5.5769362702246938E-4</v>
      </c>
      <c r="H364" s="8">
        <f t="shared" si="35"/>
        <v>0.77773917200200926</v>
      </c>
      <c r="I364">
        <f t="shared" si="33"/>
        <v>1.2245045557568446E-3</v>
      </c>
      <c r="J364" s="2"/>
      <c r="K364" s="2"/>
      <c r="L364" s="2"/>
      <c r="M364" s="2"/>
      <c r="N364" s="2"/>
      <c r="O364" s="2"/>
    </row>
    <row r="365" spans="1:15">
      <c r="A365" s="1" t="s">
        <v>53</v>
      </c>
      <c r="B365">
        <v>12.37</v>
      </c>
      <c r="C365" s="2">
        <v>851</v>
      </c>
      <c r="D365" s="9">
        <f t="shared" si="30"/>
        <v>68.795472918350853</v>
      </c>
      <c r="E365" s="7">
        <f t="shared" si="31"/>
        <v>1.5998977268668138E-3</v>
      </c>
      <c r="F365" s="8">
        <f t="shared" si="34"/>
        <v>0.90342520995132714</v>
      </c>
      <c r="G365" s="7">
        <f t="shared" si="32"/>
        <v>2.7375675262968037E-3</v>
      </c>
      <c r="H365" s="8">
        <f t="shared" si="35"/>
        <v>0.7804767395283061</v>
      </c>
      <c r="I365">
        <f t="shared" si="33"/>
        <v>1.589452941560987E-3</v>
      </c>
      <c r="J365" s="2"/>
      <c r="K365" s="2"/>
      <c r="L365" s="2"/>
      <c r="M365" s="2"/>
      <c r="N365" s="2"/>
      <c r="O365" s="2"/>
    </row>
    <row r="366" spans="1:15">
      <c r="A366" s="1" t="s">
        <v>402</v>
      </c>
      <c r="B366">
        <v>15.92</v>
      </c>
      <c r="C366" s="2">
        <v>1086</v>
      </c>
      <c r="D366" s="9">
        <f t="shared" si="30"/>
        <v>68.21608040201005</v>
      </c>
      <c r="E366" s="7">
        <f t="shared" si="31"/>
        <v>2.0417026220650525E-3</v>
      </c>
      <c r="F366" s="8">
        <f t="shared" si="34"/>
        <v>0.90546691257339218</v>
      </c>
      <c r="G366" s="7">
        <f t="shared" si="32"/>
        <v>3.5232073580149649E-3</v>
      </c>
      <c r="H366" s="8">
        <f t="shared" si="35"/>
        <v>0.78399994688632102</v>
      </c>
      <c r="I366">
        <f t="shared" si="33"/>
        <v>2.5599374343732162E-4</v>
      </c>
      <c r="J366" s="2"/>
      <c r="K366" s="2"/>
      <c r="L366" s="2"/>
      <c r="M366" s="2"/>
      <c r="N366" s="2"/>
      <c r="O366" s="2"/>
    </row>
    <row r="367" spans="1:15">
      <c r="A367" s="1" t="s">
        <v>170</v>
      </c>
      <c r="B367">
        <v>2.5499999999999998</v>
      </c>
      <c r="C367" s="2">
        <v>173</v>
      </c>
      <c r="D367" s="9">
        <f t="shared" si="30"/>
        <v>67.843137254901961</v>
      </c>
      <c r="E367" s="7">
        <f t="shared" si="31"/>
        <v>3.2524360369912901E-4</v>
      </c>
      <c r="F367" s="8">
        <f t="shared" si="34"/>
        <v>0.9057921561770913</v>
      </c>
      <c r="G367" s="7">
        <f t="shared" si="32"/>
        <v>5.6433283686797484E-4</v>
      </c>
      <c r="H367" s="8">
        <f t="shared" si="35"/>
        <v>0.78456427972318898</v>
      </c>
      <c r="I367">
        <f t="shared" si="33"/>
        <v>1.5883482809450067E-3</v>
      </c>
      <c r="J367" s="4"/>
      <c r="K367" s="4"/>
      <c r="L367" s="4"/>
      <c r="M367" s="4"/>
      <c r="N367" s="4"/>
      <c r="O367" s="4"/>
    </row>
    <row r="368" spans="1:15">
      <c r="A368" s="1" t="s">
        <v>275</v>
      </c>
      <c r="B368">
        <v>15.76</v>
      </c>
      <c r="C368" s="2">
        <v>1065</v>
      </c>
      <c r="D368" s="9">
        <f t="shared" si="30"/>
        <v>67.576142131979694</v>
      </c>
      <c r="E368" s="7">
        <f t="shared" si="31"/>
        <v>2.0022221846218058E-3</v>
      </c>
      <c r="F368" s="8">
        <f t="shared" si="34"/>
        <v>0.90779437836171306</v>
      </c>
      <c r="G368" s="7">
        <f t="shared" si="32"/>
        <v>3.487798238838935E-3</v>
      </c>
      <c r="H368" s="8">
        <f t="shared" si="35"/>
        <v>0.78805207796202792</v>
      </c>
      <c r="I368">
        <f t="shared" si="33"/>
        <v>4.1679512738379554E-4</v>
      </c>
      <c r="J368" s="4"/>
      <c r="K368" s="4"/>
      <c r="L368" s="4"/>
      <c r="M368" s="4"/>
      <c r="N368" s="4"/>
      <c r="O368" s="4"/>
    </row>
    <row r="369" spans="1:15">
      <c r="A369" s="1" t="s">
        <v>215</v>
      </c>
      <c r="B369">
        <v>4.1100000000000003</v>
      </c>
      <c r="C369" s="2">
        <v>276</v>
      </c>
      <c r="D369" s="9">
        <f t="shared" si="30"/>
        <v>67.153284671532845</v>
      </c>
      <c r="E369" s="7">
        <f t="shared" si="31"/>
        <v>5.1888574925410176E-4</v>
      </c>
      <c r="F369" s="8">
        <f t="shared" si="34"/>
        <v>0.90831326411096713</v>
      </c>
      <c r="G369" s="7">
        <f t="shared" si="32"/>
        <v>9.0957174883426551E-4</v>
      </c>
      <c r="H369" s="8">
        <f t="shared" si="35"/>
        <v>0.78896164971086213</v>
      </c>
      <c r="I369">
        <f t="shared" si="33"/>
        <v>1.9316368950887952E-3</v>
      </c>
      <c r="J369" s="4"/>
      <c r="K369" s="4"/>
      <c r="L369" s="4"/>
      <c r="M369" s="4"/>
      <c r="N369" s="4"/>
      <c r="O369" s="4"/>
    </row>
    <row r="370" spans="1:15">
      <c r="A370" s="1" t="s">
        <v>420</v>
      </c>
      <c r="B370">
        <v>19.010000000000002</v>
      </c>
      <c r="C370" s="2">
        <v>1274</v>
      </c>
      <c r="D370" s="9">
        <f t="shared" si="30"/>
        <v>67.017359284587059</v>
      </c>
      <c r="E370" s="7">
        <f t="shared" si="31"/>
        <v>2.3951465382236435E-3</v>
      </c>
      <c r="F370" s="8">
        <f t="shared" si="34"/>
        <v>0.91070841064919072</v>
      </c>
      <c r="G370" s="7">
        <f t="shared" si="32"/>
        <v>4.2070459721020408E-3</v>
      </c>
      <c r="H370" s="8">
        <f t="shared" si="35"/>
        <v>0.79316869568296422</v>
      </c>
      <c r="I370">
        <f t="shared" si="33"/>
        <v>8.0390793447870923E-4</v>
      </c>
      <c r="J370" s="2"/>
      <c r="K370" s="2"/>
      <c r="L370" s="2"/>
      <c r="M370" s="2"/>
      <c r="N370" s="2"/>
      <c r="O370" s="2"/>
    </row>
    <row r="371" spans="1:15">
      <c r="A371" s="1" t="s">
        <v>342</v>
      </c>
      <c r="B371">
        <v>7.91</v>
      </c>
      <c r="C371" s="2">
        <v>530</v>
      </c>
      <c r="D371" s="9">
        <f t="shared" si="30"/>
        <v>67.003792667509487</v>
      </c>
      <c r="E371" s="7">
        <f t="shared" si="31"/>
        <v>9.9641104023432585E-4</v>
      </c>
      <c r="F371" s="8">
        <f t="shared" si="34"/>
        <v>0.91170482168942502</v>
      </c>
      <c r="G371" s="7">
        <f t="shared" si="32"/>
        <v>1.7505383292649732E-3</v>
      </c>
      <c r="H371" s="8">
        <f t="shared" si="35"/>
        <v>0.79491923401222919</v>
      </c>
      <c r="I371">
        <f t="shared" si="33"/>
        <v>2.5258402411404424E-3</v>
      </c>
      <c r="J371" s="4"/>
      <c r="K371" s="4"/>
      <c r="L371" s="4"/>
      <c r="M371" s="4"/>
      <c r="N371" s="4"/>
      <c r="O371" s="4"/>
    </row>
    <row r="372" spans="1:15">
      <c r="A372" s="1" t="s">
        <v>319</v>
      </c>
      <c r="B372">
        <v>24.74</v>
      </c>
      <c r="C372" s="2">
        <v>1650</v>
      </c>
      <c r="D372" s="9">
        <f t="shared" si="30"/>
        <v>66.693613581244946</v>
      </c>
      <c r="E372" s="7">
        <f t="shared" si="31"/>
        <v>3.1020343705408255E-3</v>
      </c>
      <c r="F372" s="8">
        <f t="shared" si="34"/>
        <v>0.91480685605996581</v>
      </c>
      <c r="G372" s="7">
        <f t="shared" si="32"/>
        <v>5.4751350525936073E-3</v>
      </c>
      <c r="H372" s="8">
        <f t="shared" si="35"/>
        <v>0.80039436906482275</v>
      </c>
      <c r="I372">
        <f t="shared" si="33"/>
        <v>3.0380065638416776E-3</v>
      </c>
      <c r="J372" s="4"/>
      <c r="K372" s="4"/>
      <c r="L372" s="4"/>
      <c r="M372" s="4"/>
      <c r="N372" s="4"/>
      <c r="O372" s="4"/>
    </row>
    <row r="373" spans="1:15">
      <c r="A373" s="1" t="s">
        <v>297</v>
      </c>
      <c r="B373">
        <v>29.73</v>
      </c>
      <c r="C373" s="2">
        <v>1981</v>
      </c>
      <c r="D373" s="9">
        <f t="shared" si="30"/>
        <v>66.633030608812646</v>
      </c>
      <c r="E373" s="7">
        <f t="shared" si="31"/>
        <v>3.7243212654796214E-3</v>
      </c>
      <c r="F373" s="8">
        <f t="shared" si="34"/>
        <v>0.91853117732544542</v>
      </c>
      <c r="G373" s="7">
        <f t="shared" si="32"/>
        <v>6.5794569568960373E-3</v>
      </c>
      <c r="H373" s="8">
        <f t="shared" si="35"/>
        <v>0.80697382602171874</v>
      </c>
      <c r="I373">
        <f t="shared" si="33"/>
        <v>4.5754732000669041E-4</v>
      </c>
      <c r="J373" s="4"/>
      <c r="K373" s="4"/>
      <c r="L373" s="4"/>
      <c r="M373" s="4"/>
      <c r="N373" s="4"/>
      <c r="O373" s="4"/>
    </row>
    <row r="374" spans="1:15">
      <c r="A374" s="1" t="s">
        <v>123</v>
      </c>
      <c r="B374">
        <v>4.46</v>
      </c>
      <c r="C374" s="2">
        <v>296</v>
      </c>
      <c r="D374" s="9">
        <f t="shared" si="30"/>
        <v>66.367713004484301</v>
      </c>
      <c r="E374" s="7">
        <f t="shared" si="31"/>
        <v>5.5648616586671785E-4</v>
      </c>
      <c r="F374" s="8">
        <f t="shared" si="34"/>
        <v>0.9190876634913121</v>
      </c>
      <c r="G374" s="7">
        <f t="shared" si="32"/>
        <v>9.8702919703183068E-4</v>
      </c>
      <c r="H374" s="8">
        <f t="shared" si="35"/>
        <v>0.80796085521875061</v>
      </c>
      <c r="I374">
        <f t="shared" si="33"/>
        <v>2.9566772449030054E-4</v>
      </c>
      <c r="J374" s="4"/>
      <c r="K374" s="4"/>
      <c r="L374" s="4"/>
      <c r="M374" s="4"/>
      <c r="N374" s="4"/>
      <c r="O374" s="4"/>
    </row>
    <row r="375" spans="1:15">
      <c r="A375" s="1" t="s">
        <v>399</v>
      </c>
      <c r="B375">
        <v>2.88</v>
      </c>
      <c r="C375" s="2">
        <v>191</v>
      </c>
      <c r="D375" s="9">
        <f t="shared" si="30"/>
        <v>66.319444444444443</v>
      </c>
      <c r="E375" s="7">
        <f t="shared" si="31"/>
        <v>3.5908397865048346E-4</v>
      </c>
      <c r="F375" s="8">
        <f t="shared" si="34"/>
        <v>0.91944674746996258</v>
      </c>
      <c r="G375" s="7">
        <f t="shared" si="32"/>
        <v>6.3736414516853634E-4</v>
      </c>
      <c r="H375" s="8">
        <f t="shared" si="35"/>
        <v>0.80859821936391918</v>
      </c>
      <c r="I375">
        <f t="shared" si="33"/>
        <v>1.1305585966417953E-3</v>
      </c>
      <c r="J375" s="4"/>
      <c r="K375" s="4"/>
      <c r="L375" s="4"/>
      <c r="M375" s="4"/>
      <c r="N375" s="4"/>
      <c r="O375" s="4"/>
    </row>
    <row r="376" spans="1:15">
      <c r="A376" s="1" t="s">
        <v>421</v>
      </c>
      <c r="B376">
        <v>10.98</v>
      </c>
      <c r="C376" s="2">
        <v>726</v>
      </c>
      <c r="D376" s="9">
        <f t="shared" si="30"/>
        <v>66.120218579234972</v>
      </c>
      <c r="E376" s="7">
        <f t="shared" si="31"/>
        <v>1.3648951230379634E-3</v>
      </c>
      <c r="F376" s="8">
        <f t="shared" si="34"/>
        <v>0.92081164259300052</v>
      </c>
      <c r="G376" s="7">
        <f t="shared" si="32"/>
        <v>2.4299508034550453E-3</v>
      </c>
      <c r="H376" s="8">
        <f t="shared" si="35"/>
        <v>0.81102817016737427</v>
      </c>
      <c r="I376">
        <f t="shared" si="33"/>
        <v>2.610835159881586E-3</v>
      </c>
      <c r="J376" s="4"/>
      <c r="K376" s="4"/>
      <c r="L376" s="4"/>
      <c r="M376" s="4"/>
      <c r="N376" s="4"/>
      <c r="O376" s="4"/>
    </row>
    <row r="377" spans="1:15">
      <c r="A377" s="1" t="s">
        <v>250</v>
      </c>
      <c r="B377">
        <v>25.21</v>
      </c>
      <c r="C377" s="2">
        <v>1657</v>
      </c>
      <c r="D377" s="9">
        <f t="shared" si="30"/>
        <v>65.727885759619198</v>
      </c>
      <c r="E377" s="7">
        <f t="shared" si="31"/>
        <v>3.1151945163552411E-3</v>
      </c>
      <c r="F377" s="8">
        <f t="shared" si="34"/>
        <v>0.92392683710935575</v>
      </c>
      <c r="G377" s="7">
        <f t="shared" si="32"/>
        <v>5.5791493401731954E-3</v>
      </c>
      <c r="H377" s="8">
        <f t="shared" si="35"/>
        <v>0.8166073195075475</v>
      </c>
      <c r="I377">
        <f t="shared" si="33"/>
        <v>1.2055902716371358E-3</v>
      </c>
      <c r="J377" s="4"/>
      <c r="K377" s="4"/>
      <c r="L377" s="4"/>
      <c r="M377" s="4"/>
      <c r="N377" s="4"/>
      <c r="O377" s="4"/>
    </row>
    <row r="378" spans="1:15">
      <c r="A378" s="1" t="s">
        <v>243</v>
      </c>
      <c r="B378">
        <v>11.64</v>
      </c>
      <c r="C378" s="2">
        <v>765</v>
      </c>
      <c r="D378" s="9">
        <f t="shared" si="30"/>
        <v>65.721649484536073</v>
      </c>
      <c r="E378" s="7">
        <f t="shared" si="31"/>
        <v>1.4382159354325646E-3</v>
      </c>
      <c r="F378" s="8">
        <f t="shared" si="34"/>
        <v>0.92536505304478833</v>
      </c>
      <c r="G378" s="7">
        <f t="shared" si="32"/>
        <v>2.5760134200561681E-3</v>
      </c>
      <c r="H378" s="8">
        <f t="shared" si="35"/>
        <v>0.8191833329276037</v>
      </c>
      <c r="I378">
        <f t="shared" si="33"/>
        <v>5.1062703148851973E-4</v>
      </c>
      <c r="J378" s="2"/>
      <c r="K378" s="2"/>
      <c r="L378" s="2"/>
      <c r="M378" s="2"/>
      <c r="N378" s="2"/>
      <c r="O378" s="2"/>
    </row>
    <row r="379" spans="1:15">
      <c r="A379" s="1" t="s">
        <v>151</v>
      </c>
      <c r="B379">
        <v>4.93</v>
      </c>
      <c r="C379" s="2">
        <v>324</v>
      </c>
      <c r="D379" s="9">
        <f t="shared" si="30"/>
        <v>65.720081135902646</v>
      </c>
      <c r="E379" s="7">
        <f t="shared" si="31"/>
        <v>6.0912674912438035E-4</v>
      </c>
      <c r="F379" s="8">
        <f t="shared" si="34"/>
        <v>0.92597417979391272</v>
      </c>
      <c r="G379" s="7">
        <f t="shared" si="32"/>
        <v>1.0910434846114181E-3</v>
      </c>
      <c r="H379" s="8">
        <f t="shared" si="35"/>
        <v>0.82027437641221512</v>
      </c>
      <c r="I379">
        <f t="shared" si="33"/>
        <v>4.442656883187901E-4</v>
      </c>
      <c r="J379" s="2"/>
      <c r="K379" s="2"/>
      <c r="L379" s="2"/>
      <c r="M379" s="2"/>
      <c r="N379" s="2"/>
      <c r="O379" s="2"/>
    </row>
    <row r="380" spans="1:15">
      <c r="A380" s="1" t="s">
        <v>434</v>
      </c>
      <c r="B380">
        <v>4.26</v>
      </c>
      <c r="C380" s="2">
        <v>278</v>
      </c>
      <c r="D380" s="9">
        <f t="shared" si="30"/>
        <v>65.258215962441312</v>
      </c>
      <c r="E380" s="7">
        <f t="shared" si="31"/>
        <v>5.2264579091536333E-4</v>
      </c>
      <c r="F380" s="8">
        <f t="shared" si="34"/>
        <v>0.92649682558482804</v>
      </c>
      <c r="G380" s="7">
        <f t="shared" si="32"/>
        <v>9.4276779806179336E-4</v>
      </c>
      <c r="H380" s="8">
        <f t="shared" si="35"/>
        <v>0.82121714421027692</v>
      </c>
      <c r="I380">
        <f t="shared" si="33"/>
        <v>8.9366958959480325E-4</v>
      </c>
      <c r="J380" s="2"/>
      <c r="K380" s="2"/>
      <c r="L380" s="2"/>
      <c r="M380" s="2"/>
      <c r="N380" s="2"/>
      <c r="O380" s="2"/>
    </row>
    <row r="381" spans="1:15">
      <c r="A381" s="1" t="s">
        <v>358</v>
      </c>
      <c r="B381">
        <v>8.5299999999999994</v>
      </c>
      <c r="C381" s="2">
        <v>554</v>
      </c>
      <c r="D381" s="9">
        <f t="shared" si="30"/>
        <v>64.947245017585004</v>
      </c>
      <c r="E381" s="7">
        <f t="shared" si="31"/>
        <v>1.041531540169465E-3</v>
      </c>
      <c r="F381" s="8">
        <f t="shared" si="34"/>
        <v>0.92753835712499755</v>
      </c>
      <c r="G381" s="7">
        <f t="shared" si="32"/>
        <v>1.8877486660720886E-3</v>
      </c>
      <c r="H381" s="8">
        <f t="shared" si="35"/>
        <v>0.82310489287634903</v>
      </c>
      <c r="I381">
        <f t="shared" si="33"/>
        <v>1.8922789379063332E-3</v>
      </c>
      <c r="J381" s="4"/>
      <c r="K381" s="4"/>
      <c r="L381" s="4"/>
      <c r="M381" s="4"/>
      <c r="N381" s="4"/>
      <c r="O381" s="4"/>
    </row>
    <row r="382" spans="1:15">
      <c r="A382" s="1" t="s">
        <v>3</v>
      </c>
      <c r="B382">
        <v>17.82</v>
      </c>
      <c r="C382" s="2">
        <v>1141</v>
      </c>
      <c r="D382" s="9">
        <f t="shared" si="30"/>
        <v>64.029180695847359</v>
      </c>
      <c r="E382" s="7">
        <f t="shared" si="31"/>
        <v>2.1451037677497468E-3</v>
      </c>
      <c r="F382" s="8">
        <f t="shared" si="34"/>
        <v>0.92968346089274734</v>
      </c>
      <c r="G382" s="7">
        <f t="shared" si="32"/>
        <v>3.9436906482303189E-3</v>
      </c>
      <c r="H382" s="8">
        <f t="shared" si="35"/>
        <v>0.82704858352457933</v>
      </c>
      <c r="I382">
        <f t="shared" si="33"/>
        <v>3.143102520464347E-3</v>
      </c>
      <c r="J382" s="4"/>
      <c r="K382" s="4"/>
      <c r="L382" s="4"/>
      <c r="M382" s="4"/>
      <c r="N382" s="4"/>
      <c r="O382" s="4"/>
    </row>
    <row r="383" spans="1:15">
      <c r="A383" s="1" t="s">
        <v>380</v>
      </c>
      <c r="B383">
        <v>29.25</v>
      </c>
      <c r="C383" s="2">
        <v>1849</v>
      </c>
      <c r="D383" s="9">
        <f t="shared" si="30"/>
        <v>63.213675213675216</v>
      </c>
      <c r="E383" s="7">
        <f t="shared" si="31"/>
        <v>3.4761585158363554E-3</v>
      </c>
      <c r="F383" s="8">
        <f t="shared" si="34"/>
        <v>0.93315961940858372</v>
      </c>
      <c r="G383" s="7">
        <f t="shared" si="32"/>
        <v>6.4732295993679481E-3</v>
      </c>
      <c r="H383" s="8">
        <f t="shared" si="35"/>
        <v>0.83352181312394724</v>
      </c>
      <c r="I383">
        <f t="shared" si="33"/>
        <v>5.1951954445483839E-4</v>
      </c>
      <c r="J383" s="2"/>
      <c r="K383" s="2"/>
      <c r="L383" s="2"/>
      <c r="M383" s="2"/>
      <c r="N383" s="2"/>
      <c r="O383" s="2"/>
    </row>
    <row r="384" spans="1:15">
      <c r="A384" s="1" t="s">
        <v>363</v>
      </c>
      <c r="B384">
        <v>4.83</v>
      </c>
      <c r="C384" s="2">
        <v>305</v>
      </c>
      <c r="D384" s="9">
        <f t="shared" si="30"/>
        <v>63.146997929606627</v>
      </c>
      <c r="E384" s="7">
        <f t="shared" si="31"/>
        <v>5.7340635334239499E-4</v>
      </c>
      <c r="F384" s="8">
        <f t="shared" si="34"/>
        <v>0.93373302576192607</v>
      </c>
      <c r="G384" s="7">
        <f t="shared" si="32"/>
        <v>1.0689127851263996E-3</v>
      </c>
      <c r="H384" s="8">
        <f t="shared" si="35"/>
        <v>0.83459072590907368</v>
      </c>
      <c r="I384">
        <f t="shared" si="33"/>
        <v>3.5712451914793331E-4</v>
      </c>
      <c r="J384" s="4"/>
      <c r="K384" s="4"/>
      <c r="L384" s="4"/>
      <c r="M384" s="4"/>
      <c r="N384" s="4"/>
      <c r="O384" s="4"/>
    </row>
    <row r="385" spans="1:15">
      <c r="A385" s="1" t="s">
        <v>244</v>
      </c>
      <c r="B385">
        <v>3.3</v>
      </c>
      <c r="C385" s="2">
        <v>207</v>
      </c>
      <c r="D385" s="9">
        <f t="shared" si="30"/>
        <v>62.727272727272734</v>
      </c>
      <c r="E385" s="7">
        <f t="shared" si="31"/>
        <v>3.8916431194057629E-4</v>
      </c>
      <c r="F385" s="8">
        <f t="shared" si="34"/>
        <v>0.93412219007386665</v>
      </c>
      <c r="G385" s="7">
        <f t="shared" si="32"/>
        <v>7.3031308300561455E-4</v>
      </c>
      <c r="H385" s="8">
        <f t="shared" si="35"/>
        <v>0.83532103899207932</v>
      </c>
      <c r="I385">
        <f t="shared" si="33"/>
        <v>5.0784950303173204E-4</v>
      </c>
      <c r="J385" s="4"/>
      <c r="K385" s="4"/>
      <c r="L385" s="4"/>
      <c r="M385" s="4"/>
      <c r="N385" s="4"/>
      <c r="O385" s="4"/>
    </row>
    <row r="386" spans="1:15">
      <c r="A386" s="1" t="s">
        <v>284</v>
      </c>
      <c r="B386">
        <v>4.6900000000000004</v>
      </c>
      <c r="C386" s="2">
        <v>294</v>
      </c>
      <c r="D386" s="9">
        <f t="shared" ref="D386:D449" si="36">C386/B386</f>
        <v>62.686567164179102</v>
      </c>
      <c r="E386" s="7">
        <f t="shared" si="31"/>
        <v>5.5272612420545616E-4</v>
      </c>
      <c r="F386" s="8">
        <f t="shared" si="34"/>
        <v>0.93467491619807208</v>
      </c>
      <c r="G386" s="7">
        <f t="shared" si="32"/>
        <v>1.0379298058473736E-3</v>
      </c>
      <c r="H386" s="8">
        <f t="shared" si="35"/>
        <v>0.83635896879792671</v>
      </c>
      <c r="I386">
        <f t="shared" si="33"/>
        <v>7.9011116008298465E-4</v>
      </c>
      <c r="J386" s="2"/>
      <c r="K386" s="2"/>
      <c r="L386" s="2"/>
      <c r="M386" s="2"/>
      <c r="N386" s="2"/>
      <c r="O386" s="2"/>
    </row>
    <row r="387" spans="1:15">
      <c r="A387" s="1" t="s">
        <v>245</v>
      </c>
      <c r="B387">
        <v>7.21</v>
      </c>
      <c r="C387" s="2">
        <v>446</v>
      </c>
      <c r="D387" s="9">
        <f t="shared" si="36"/>
        <v>61.858529819694866</v>
      </c>
      <c r="E387" s="7">
        <f t="shared" ref="E387:E450" si="37">C387/531909</f>
        <v>8.3848929046133835E-4</v>
      </c>
      <c r="F387" s="8">
        <f t="shared" si="34"/>
        <v>0.93551340548853346</v>
      </c>
      <c r="G387" s="7">
        <f t="shared" ref="G387:G450" si="38">B387/4518.61</f>
        <v>1.5956234328698428E-3</v>
      </c>
      <c r="H387" s="8">
        <f t="shared" si="35"/>
        <v>0.8379545922307966</v>
      </c>
      <c r="I387">
        <f t="shared" ref="I387:I450" si="39">F387*H388-F388*H387</f>
        <v>2.0368912963510954E-3</v>
      </c>
      <c r="J387" s="4"/>
      <c r="K387" s="4"/>
      <c r="L387" s="4"/>
      <c r="M387" s="4"/>
      <c r="N387" s="4"/>
      <c r="O387" s="4"/>
    </row>
    <row r="388" spans="1:15">
      <c r="A388" s="1" t="s">
        <v>63</v>
      </c>
      <c r="B388">
        <v>18.489999999999998</v>
      </c>
      <c r="C388" s="2">
        <v>1137</v>
      </c>
      <c r="D388" s="9">
        <f t="shared" si="36"/>
        <v>61.492698756084373</v>
      </c>
      <c r="E388" s="7">
        <f t="shared" si="37"/>
        <v>2.1375836844272234E-3</v>
      </c>
      <c r="F388" s="8">
        <f t="shared" ref="F388:F451" si="40">F387+E388</f>
        <v>0.93765098917296064</v>
      </c>
      <c r="G388" s="7">
        <f t="shared" si="38"/>
        <v>4.0919663347799432E-3</v>
      </c>
      <c r="H388" s="8">
        <f t="shared" ref="H388:H451" si="41">H387+G388</f>
        <v>0.84204655856557653</v>
      </c>
      <c r="I388">
        <f t="shared" si="39"/>
        <v>2.6060186750016534E-3</v>
      </c>
      <c r="J388" s="4"/>
      <c r="K388" s="4"/>
      <c r="L388" s="4"/>
      <c r="M388" s="4"/>
      <c r="N388" s="4"/>
      <c r="O388" s="4"/>
    </row>
    <row r="389" spans="1:15">
      <c r="A389" s="1" t="s">
        <v>312</v>
      </c>
      <c r="B389">
        <v>23.59</v>
      </c>
      <c r="C389" s="2">
        <v>1446</v>
      </c>
      <c r="D389" s="9">
        <f t="shared" si="36"/>
        <v>61.297159813480292</v>
      </c>
      <c r="E389" s="7">
        <f t="shared" si="37"/>
        <v>2.7185101210921419E-3</v>
      </c>
      <c r="F389" s="8">
        <f t="shared" si="40"/>
        <v>0.94036949929405278</v>
      </c>
      <c r="G389" s="7">
        <f t="shared" si="38"/>
        <v>5.2206320085158931E-3</v>
      </c>
      <c r="H389" s="8">
        <f t="shared" si="41"/>
        <v>0.84726719057409239</v>
      </c>
      <c r="I389">
        <f t="shared" si="39"/>
        <v>3.8396413074481828E-4</v>
      </c>
      <c r="J389" s="2"/>
      <c r="K389" s="2"/>
      <c r="L389" s="2"/>
      <c r="M389" s="2"/>
      <c r="N389" s="2"/>
      <c r="O389" s="2"/>
    </row>
    <row r="390" spans="1:15">
      <c r="A390" s="1" t="s">
        <v>219</v>
      </c>
      <c r="B390">
        <v>3.46</v>
      </c>
      <c r="C390" s="2">
        <v>211</v>
      </c>
      <c r="D390" s="9">
        <f t="shared" si="36"/>
        <v>60.982658959537574</v>
      </c>
      <c r="E390" s="7">
        <f t="shared" si="37"/>
        <v>3.966843952630995E-4</v>
      </c>
      <c r="F390" s="8">
        <f t="shared" si="40"/>
        <v>0.94076618368931586</v>
      </c>
      <c r="G390" s="7">
        <f t="shared" si="38"/>
        <v>7.657222021816444E-4</v>
      </c>
      <c r="H390" s="8">
        <f t="shared" si="41"/>
        <v>0.84803291277627402</v>
      </c>
      <c r="I390">
        <f t="shared" si="39"/>
        <v>4.2237744466400162E-4</v>
      </c>
      <c r="J390" s="4"/>
      <c r="K390" s="4"/>
      <c r="L390" s="4"/>
      <c r="M390" s="4"/>
      <c r="N390" s="4"/>
      <c r="O390" s="4"/>
    </row>
    <row r="391" spans="1:15">
      <c r="A391" s="1" t="s">
        <v>180</v>
      </c>
      <c r="B391">
        <v>3.79</v>
      </c>
      <c r="C391" s="2">
        <v>230</v>
      </c>
      <c r="D391" s="9">
        <f t="shared" si="36"/>
        <v>60.686015831134561</v>
      </c>
      <c r="E391" s="7">
        <f t="shared" si="37"/>
        <v>4.324047910450848E-4</v>
      </c>
      <c r="F391" s="8">
        <f t="shared" si="40"/>
        <v>0.94119858848036098</v>
      </c>
      <c r="G391" s="7">
        <f t="shared" si="38"/>
        <v>8.387535104822059E-4</v>
      </c>
      <c r="H391" s="8">
        <f t="shared" si="41"/>
        <v>0.84887166628675625</v>
      </c>
      <c r="I391">
        <f t="shared" si="39"/>
        <v>3.3699832617217762E-4</v>
      </c>
      <c r="J391" s="4"/>
      <c r="K391" s="4"/>
      <c r="L391" s="4"/>
      <c r="M391" s="4"/>
      <c r="N391" s="4"/>
      <c r="O391" s="4"/>
    </row>
    <row r="392" spans="1:15">
      <c r="A392" s="1" t="s">
        <v>438</v>
      </c>
      <c r="B392">
        <v>3.02</v>
      </c>
      <c r="C392" s="2">
        <v>183</v>
      </c>
      <c r="D392" s="9">
        <f t="shared" si="36"/>
        <v>60.596026490066222</v>
      </c>
      <c r="E392" s="7">
        <f t="shared" si="37"/>
        <v>3.44043812005437E-4</v>
      </c>
      <c r="F392" s="8">
        <f t="shared" si="40"/>
        <v>0.94154263229236645</v>
      </c>
      <c r="G392" s="7">
        <f t="shared" si="38"/>
        <v>6.6834712444756251E-4</v>
      </c>
      <c r="H392" s="8">
        <f t="shared" si="41"/>
        <v>0.84954001341120378</v>
      </c>
      <c r="I392">
        <f t="shared" si="39"/>
        <v>4.5773640759483314E-4</v>
      </c>
      <c r="J392" s="4"/>
      <c r="K392" s="4"/>
      <c r="L392" s="4"/>
      <c r="M392" s="4"/>
      <c r="N392" s="4"/>
      <c r="O392" s="4"/>
    </row>
    <row r="393" spans="1:15">
      <c r="A393" s="1" t="s">
        <v>289</v>
      </c>
      <c r="B393">
        <v>4.09</v>
      </c>
      <c r="C393" s="2">
        <v>247</v>
      </c>
      <c r="D393" s="9">
        <f t="shared" si="36"/>
        <v>60.391198044009784</v>
      </c>
      <c r="E393" s="7">
        <f t="shared" si="37"/>
        <v>4.6436514516580841E-4</v>
      </c>
      <c r="F393" s="8">
        <f t="shared" si="40"/>
        <v>0.94200699743753225</v>
      </c>
      <c r="G393" s="7">
        <f t="shared" si="38"/>
        <v>9.0514560893726172E-4</v>
      </c>
      <c r="H393" s="8">
        <f t="shared" si="41"/>
        <v>0.85044515902014106</v>
      </c>
      <c r="I393">
        <f t="shared" si="39"/>
        <v>6.316897991874848E-4</v>
      </c>
      <c r="J393" s="4"/>
      <c r="K393" s="4"/>
      <c r="L393" s="4"/>
      <c r="M393" s="4"/>
      <c r="N393" s="4"/>
      <c r="O393" s="4"/>
    </row>
    <row r="394" spans="1:15">
      <c r="A394" s="1" t="s">
        <v>10</v>
      </c>
      <c r="B394">
        <v>5.63</v>
      </c>
      <c r="C394" s="2">
        <v>339</v>
      </c>
      <c r="D394" s="9">
        <f t="shared" si="36"/>
        <v>60.213143872113676</v>
      </c>
      <c r="E394" s="7">
        <f t="shared" si="37"/>
        <v>6.3732706158384233E-4</v>
      </c>
      <c r="F394" s="8">
        <f t="shared" si="40"/>
        <v>0.94264432449911606</v>
      </c>
      <c r="G394" s="7">
        <f t="shared" si="38"/>
        <v>1.2459583810065485E-3</v>
      </c>
      <c r="H394" s="8">
        <f t="shared" si="41"/>
        <v>0.85169111740114756</v>
      </c>
      <c r="I394">
        <f t="shared" si="39"/>
        <v>1.7726822470321979E-3</v>
      </c>
      <c r="J394" s="2"/>
      <c r="K394" s="2"/>
      <c r="L394" s="2"/>
      <c r="M394" s="2"/>
      <c r="N394" s="2"/>
      <c r="O394" s="2"/>
    </row>
    <row r="395" spans="1:15">
      <c r="A395" s="1" t="s">
        <v>91</v>
      </c>
      <c r="B395">
        <v>15.72</v>
      </c>
      <c r="C395" s="2">
        <v>941</v>
      </c>
      <c r="D395" s="9">
        <f t="shared" si="36"/>
        <v>59.860050890585242</v>
      </c>
      <c r="E395" s="7">
        <f t="shared" si="37"/>
        <v>1.7690996016235859E-3</v>
      </c>
      <c r="F395" s="8">
        <f t="shared" si="40"/>
        <v>0.9444134241007397</v>
      </c>
      <c r="G395" s="7">
        <f t="shared" si="38"/>
        <v>3.4789459590449279E-3</v>
      </c>
      <c r="H395" s="8">
        <f t="shared" si="41"/>
        <v>0.85517006336019252</v>
      </c>
      <c r="I395">
        <f t="shared" si="39"/>
        <v>5.68509140831297E-3</v>
      </c>
      <c r="J395" s="4"/>
      <c r="K395" s="4"/>
      <c r="L395" s="4"/>
      <c r="M395" s="4"/>
      <c r="N395" s="4"/>
      <c r="O395" s="4"/>
    </row>
    <row r="396" spans="1:15">
      <c r="A396" s="1" t="s">
        <v>290</v>
      </c>
      <c r="B396">
        <v>50.27</v>
      </c>
      <c r="C396" s="2">
        <v>2999</v>
      </c>
      <c r="D396" s="9">
        <f t="shared" si="36"/>
        <v>59.657847622836677</v>
      </c>
      <c r="E396" s="7">
        <f t="shared" si="37"/>
        <v>5.6381824710617793E-3</v>
      </c>
      <c r="F396" s="8">
        <f t="shared" si="40"/>
        <v>0.95005160657180143</v>
      </c>
      <c r="G396" s="7">
        <f t="shared" si="38"/>
        <v>1.1125102631118863E-2</v>
      </c>
      <c r="H396" s="8">
        <f t="shared" si="41"/>
        <v>0.8662951659913114</v>
      </c>
      <c r="I396">
        <f t="shared" si="39"/>
        <v>1.1780218280122989E-3</v>
      </c>
      <c r="J396" s="4"/>
      <c r="K396" s="4"/>
      <c r="L396" s="4"/>
      <c r="M396" s="4"/>
      <c r="N396" s="4"/>
      <c r="O396" s="4"/>
    </row>
    <row r="397" spans="1:15">
      <c r="A397" s="1" t="s">
        <v>256</v>
      </c>
      <c r="B397">
        <v>10.39</v>
      </c>
      <c r="C397" s="2">
        <v>618</v>
      </c>
      <c r="D397" s="9">
        <f t="shared" si="36"/>
        <v>59.480269489894127</v>
      </c>
      <c r="E397" s="7">
        <f t="shared" si="37"/>
        <v>1.1618528733298365E-3</v>
      </c>
      <c r="F397" s="8">
        <f t="shared" si="40"/>
        <v>0.95121345944513125</v>
      </c>
      <c r="G397" s="7">
        <f t="shared" si="38"/>
        <v>2.2993796764934353E-3</v>
      </c>
      <c r="H397" s="8">
        <f t="shared" si="41"/>
        <v>0.86859454566780481</v>
      </c>
      <c r="I397">
        <f t="shared" si="39"/>
        <v>1.0063916087917901E-3</v>
      </c>
      <c r="J397" s="4"/>
      <c r="K397" s="4"/>
      <c r="L397" s="4"/>
      <c r="M397" s="4"/>
      <c r="N397" s="4"/>
      <c r="O397" s="4"/>
    </row>
    <row r="398" spans="1:15">
      <c r="A398" s="1" t="s">
        <v>398</v>
      </c>
      <c r="B398">
        <v>8.83</v>
      </c>
      <c r="C398" s="2">
        <v>522</v>
      </c>
      <c r="D398" s="9">
        <f t="shared" si="36"/>
        <v>59.116647791619478</v>
      </c>
      <c r="E398" s="7">
        <f t="shared" si="37"/>
        <v>9.8137087358927933E-4</v>
      </c>
      <c r="F398" s="8">
        <f t="shared" si="40"/>
        <v>0.95219483031872054</v>
      </c>
      <c r="G398" s="7">
        <f t="shared" si="38"/>
        <v>1.9541407645271448E-3</v>
      </c>
      <c r="H398" s="8">
        <f t="shared" si="41"/>
        <v>0.87054868643233196</v>
      </c>
      <c r="I398">
        <f t="shared" si="39"/>
        <v>1.2349254091902351E-3</v>
      </c>
      <c r="J398" s="2"/>
      <c r="K398" s="2"/>
      <c r="L398" s="2"/>
      <c r="M398" s="2"/>
      <c r="N398" s="2"/>
      <c r="O398" s="2"/>
    </row>
    <row r="399" spans="1:15">
      <c r="A399" s="1" t="s">
        <v>364</v>
      </c>
      <c r="B399">
        <v>10.73</v>
      </c>
      <c r="C399" s="2">
        <v>627</v>
      </c>
      <c r="D399" s="9">
        <f t="shared" si="36"/>
        <v>58.434296365330844</v>
      </c>
      <c r="E399" s="7">
        <f t="shared" si="37"/>
        <v>1.1787730608055138E-3</v>
      </c>
      <c r="F399" s="8">
        <f t="shared" si="40"/>
        <v>0.95337360337952604</v>
      </c>
      <c r="G399" s="7">
        <f t="shared" si="38"/>
        <v>2.3746240547424984E-3</v>
      </c>
      <c r="H399" s="8">
        <f t="shared" si="41"/>
        <v>0.8729233104870745</v>
      </c>
      <c r="I399">
        <f t="shared" si="39"/>
        <v>5.9589638456658545E-4</v>
      </c>
      <c r="J399" s="4"/>
      <c r="K399" s="4"/>
      <c r="L399" s="4"/>
      <c r="M399" s="4"/>
      <c r="N399" s="4"/>
      <c r="O399" s="4"/>
    </row>
    <row r="400" spans="1:15">
      <c r="A400" s="1" t="s">
        <v>257</v>
      </c>
      <c r="B400">
        <v>5.15</v>
      </c>
      <c r="C400" s="2">
        <v>299</v>
      </c>
      <c r="D400" s="9">
        <f t="shared" si="36"/>
        <v>58.058252427184463</v>
      </c>
      <c r="E400" s="7">
        <f t="shared" si="37"/>
        <v>5.6212622835861027E-4</v>
      </c>
      <c r="F400" s="8">
        <f t="shared" si="40"/>
        <v>0.95393572960788464</v>
      </c>
      <c r="G400" s="7">
        <f t="shared" si="38"/>
        <v>1.1397310234784591E-3</v>
      </c>
      <c r="H400" s="8">
        <f t="shared" si="41"/>
        <v>0.87406304151055292</v>
      </c>
      <c r="I400">
        <f t="shared" si="39"/>
        <v>2.3676665410079512E-3</v>
      </c>
      <c r="J400" s="4"/>
      <c r="K400" s="4"/>
      <c r="L400" s="4"/>
      <c r="M400" s="4"/>
      <c r="N400" s="4"/>
      <c r="O400" s="4"/>
    </row>
    <row r="401" spans="1:15">
      <c r="A401" s="1" t="s">
        <v>24</v>
      </c>
      <c r="B401">
        <v>20.329999999999998</v>
      </c>
      <c r="C401" s="2">
        <v>1171</v>
      </c>
      <c r="D401" s="9">
        <f t="shared" si="36"/>
        <v>57.599606492867686</v>
      </c>
      <c r="E401" s="7">
        <f t="shared" si="37"/>
        <v>2.201504392668671E-3</v>
      </c>
      <c r="F401" s="8">
        <f t="shared" si="40"/>
        <v>0.95613723400055328</v>
      </c>
      <c r="G401" s="7">
        <f t="shared" si="38"/>
        <v>4.4991712053042863E-3</v>
      </c>
      <c r="H401" s="8">
        <f t="shared" si="41"/>
        <v>0.87856221271585722</v>
      </c>
      <c r="I401">
        <f t="shared" si="39"/>
        <v>6.828828411720167E-4</v>
      </c>
      <c r="J401" s="4"/>
      <c r="K401" s="4"/>
      <c r="L401" s="4"/>
      <c r="M401" s="4"/>
      <c r="N401" s="4"/>
      <c r="O401" s="4"/>
    </row>
    <row r="402" spans="1:15">
      <c r="A402" s="1" t="s">
        <v>374</v>
      </c>
      <c r="B402">
        <v>5.85</v>
      </c>
      <c r="C402" s="2">
        <v>336</v>
      </c>
      <c r="D402" s="9">
        <f t="shared" si="36"/>
        <v>57.435897435897438</v>
      </c>
      <c r="E402" s="7">
        <f t="shared" si="37"/>
        <v>6.3168699909194991E-4</v>
      </c>
      <c r="F402" s="8">
        <f t="shared" si="40"/>
        <v>0.95676892099964528</v>
      </c>
      <c r="G402" s="7">
        <f t="shared" si="38"/>
        <v>1.2946459198735895E-3</v>
      </c>
      <c r="H402" s="8">
        <f t="shared" si="41"/>
        <v>0.87985685863573082</v>
      </c>
      <c r="I402">
        <f t="shared" si="39"/>
        <v>1.245533049390235E-3</v>
      </c>
      <c r="J402" s="4"/>
      <c r="K402" s="4"/>
      <c r="L402" s="4"/>
      <c r="M402" s="4"/>
      <c r="N402" s="4"/>
      <c r="O402" s="4"/>
    </row>
    <row r="403" spans="1:15">
      <c r="A403" s="1" t="s">
        <v>212</v>
      </c>
      <c r="B403">
        <v>10.64</v>
      </c>
      <c r="C403" s="2">
        <v>609</v>
      </c>
      <c r="D403" s="9">
        <f t="shared" si="36"/>
        <v>57.236842105263158</v>
      </c>
      <c r="E403" s="7">
        <f t="shared" si="37"/>
        <v>1.1449326858541593E-3</v>
      </c>
      <c r="F403" s="8">
        <f t="shared" si="40"/>
        <v>0.95791385368549942</v>
      </c>
      <c r="G403" s="7">
        <f t="shared" si="38"/>
        <v>2.3547064252059818E-3</v>
      </c>
      <c r="H403" s="8">
        <f t="shared" si="41"/>
        <v>0.88221156506093679</v>
      </c>
      <c r="I403">
        <f t="shared" si="39"/>
        <v>3.7116745232357307E-4</v>
      </c>
      <c r="J403" s="4"/>
      <c r="K403" s="4"/>
      <c r="L403" s="4"/>
      <c r="M403" s="4"/>
      <c r="N403" s="4"/>
      <c r="O403" s="4"/>
    </row>
    <row r="404" spans="1:15">
      <c r="A404" s="1" t="s">
        <v>42</v>
      </c>
      <c r="B404">
        <v>3.12</v>
      </c>
      <c r="C404" s="2">
        <v>175</v>
      </c>
      <c r="D404" s="9">
        <f t="shared" si="36"/>
        <v>56.089743589743591</v>
      </c>
      <c r="E404" s="7">
        <f t="shared" si="37"/>
        <v>3.2900364536039058E-4</v>
      </c>
      <c r="F404" s="8">
        <f t="shared" si="40"/>
        <v>0.95824285733085979</v>
      </c>
      <c r="G404" s="7">
        <f t="shared" si="38"/>
        <v>6.9047782393258112E-4</v>
      </c>
      <c r="H404" s="8">
        <f t="shared" si="41"/>
        <v>0.8829020428848694</v>
      </c>
      <c r="I404">
        <f t="shared" si="39"/>
        <v>4.5441766600018418E-4</v>
      </c>
      <c r="J404" s="4"/>
      <c r="K404" s="4"/>
      <c r="L404" s="4"/>
      <c r="M404" s="4"/>
      <c r="N404" s="4"/>
      <c r="O404" s="4"/>
    </row>
    <row r="405" spans="1:15">
      <c r="A405" s="1" t="s">
        <v>46</v>
      </c>
      <c r="B405">
        <v>3.81</v>
      </c>
      <c r="C405" s="2">
        <v>213</v>
      </c>
      <c r="D405" s="9">
        <f t="shared" si="36"/>
        <v>55.905511811023622</v>
      </c>
      <c r="E405" s="7">
        <f t="shared" si="37"/>
        <v>4.0044443692436113E-4</v>
      </c>
      <c r="F405" s="8">
        <f t="shared" si="40"/>
        <v>0.95864330176778412</v>
      </c>
      <c r="G405" s="7">
        <f t="shared" si="38"/>
        <v>8.4317965037920958E-4</v>
      </c>
      <c r="H405" s="8">
        <f t="shared" si="41"/>
        <v>0.88374522253524856</v>
      </c>
      <c r="I405">
        <f t="shared" si="39"/>
        <v>6.372533063155883E-4</v>
      </c>
      <c r="J405" s="4"/>
      <c r="K405" s="4"/>
      <c r="L405" s="4"/>
      <c r="M405" s="4"/>
      <c r="N405" s="4"/>
      <c r="O405" s="4"/>
    </row>
    <row r="406" spans="1:15">
      <c r="A406" s="1" t="s">
        <v>84</v>
      </c>
      <c r="B406">
        <v>5.22</v>
      </c>
      <c r="C406" s="2">
        <v>283</v>
      </c>
      <c r="D406" s="9">
        <f t="shared" si="36"/>
        <v>54.214559386973185</v>
      </c>
      <c r="E406" s="7">
        <f t="shared" si="37"/>
        <v>5.3204589506851733E-4</v>
      </c>
      <c r="F406" s="8">
        <f t="shared" si="40"/>
        <v>0.95917534766285262</v>
      </c>
      <c r="G406" s="7">
        <f t="shared" si="38"/>
        <v>1.1552225131179722E-3</v>
      </c>
      <c r="H406" s="8">
        <f t="shared" si="41"/>
        <v>0.88490044504836651</v>
      </c>
      <c r="I406">
        <f t="shared" si="39"/>
        <v>1.5889150818810815E-3</v>
      </c>
      <c r="J406" s="2"/>
      <c r="K406" s="2"/>
      <c r="L406" s="2"/>
      <c r="M406" s="2"/>
      <c r="N406" s="2"/>
      <c r="O406" s="2"/>
    </row>
    <row r="407" spans="1:15">
      <c r="A407" s="1" t="s">
        <v>232</v>
      </c>
      <c r="B407">
        <v>12.94</v>
      </c>
      <c r="C407" s="2">
        <v>696</v>
      </c>
      <c r="D407" s="9">
        <f t="shared" si="36"/>
        <v>53.786707882534778</v>
      </c>
      <c r="E407" s="7">
        <f t="shared" si="37"/>
        <v>1.3084944981190392E-3</v>
      </c>
      <c r="F407" s="8">
        <f t="shared" si="40"/>
        <v>0.9604838421609716</v>
      </c>
      <c r="G407" s="7">
        <f t="shared" si="38"/>
        <v>2.8637125133614098E-3</v>
      </c>
      <c r="H407" s="8">
        <f t="shared" si="41"/>
        <v>0.88776415756172788</v>
      </c>
      <c r="I407">
        <f t="shared" si="39"/>
        <v>1.7160578973833829E-3</v>
      </c>
      <c r="J407" s="4"/>
      <c r="K407" s="4"/>
      <c r="L407" s="4"/>
      <c r="M407" s="4"/>
      <c r="N407" s="4"/>
      <c r="O407" s="4"/>
    </row>
    <row r="408" spans="1:15">
      <c r="A408" s="1" t="s">
        <v>306</v>
      </c>
      <c r="B408">
        <v>13.97</v>
      </c>
      <c r="C408" s="2">
        <v>751</v>
      </c>
      <c r="D408" s="9">
        <f t="shared" si="36"/>
        <v>53.758052970651391</v>
      </c>
      <c r="E408" s="7">
        <f t="shared" si="37"/>
        <v>1.4118956438037334E-3</v>
      </c>
      <c r="F408" s="8">
        <f t="shared" si="40"/>
        <v>0.96189573780477533</v>
      </c>
      <c r="G408" s="7">
        <f t="shared" si="38"/>
        <v>3.0916587180571018E-3</v>
      </c>
      <c r="H408" s="8">
        <f t="shared" si="41"/>
        <v>0.89085581627978494</v>
      </c>
      <c r="I408">
        <f t="shared" si="39"/>
        <v>2.6661313987852431E-3</v>
      </c>
      <c r="J408" s="4"/>
      <c r="K408" s="4"/>
      <c r="L408" s="4"/>
      <c r="M408" s="4"/>
      <c r="N408" s="4"/>
      <c r="O408" s="4"/>
    </row>
    <row r="409" spans="1:15">
      <c r="A409" s="1" t="s">
        <v>328</v>
      </c>
      <c r="B409">
        <v>21.47</v>
      </c>
      <c r="C409" s="2">
        <v>1137</v>
      </c>
      <c r="D409" s="9">
        <f t="shared" si="36"/>
        <v>52.957615277130884</v>
      </c>
      <c r="E409" s="7">
        <f t="shared" si="37"/>
        <v>2.1375836844272234E-3</v>
      </c>
      <c r="F409" s="8">
        <f t="shared" si="40"/>
        <v>0.96403332148920251</v>
      </c>
      <c r="G409" s="7">
        <f t="shared" si="38"/>
        <v>4.7514611794334987E-3</v>
      </c>
      <c r="H409" s="8">
        <f t="shared" si="41"/>
        <v>0.89560727745921842</v>
      </c>
      <c r="I409">
        <f t="shared" si="39"/>
        <v>3.4514305965793746E-4</v>
      </c>
      <c r="J409" s="2"/>
      <c r="K409" s="2"/>
      <c r="L409" s="2"/>
      <c r="M409" s="2"/>
      <c r="N409" s="2"/>
      <c r="O409" s="2"/>
    </row>
    <row r="410" spans="1:15">
      <c r="A410" s="1" t="s">
        <v>139</v>
      </c>
      <c r="B410">
        <v>2.77</v>
      </c>
      <c r="C410" s="2">
        <v>146</v>
      </c>
      <c r="D410" s="9">
        <f t="shared" si="36"/>
        <v>52.707581227436826</v>
      </c>
      <c r="E410" s="7">
        <f t="shared" si="37"/>
        <v>2.7448304127209729E-4</v>
      </c>
      <c r="F410" s="8">
        <f t="shared" si="40"/>
        <v>0.9643078045304746</v>
      </c>
      <c r="G410" s="7">
        <f t="shared" si="38"/>
        <v>6.1302037573501594E-4</v>
      </c>
      <c r="H410" s="8">
        <f t="shared" si="41"/>
        <v>0.89622029783495338</v>
      </c>
      <c r="I410">
        <f t="shared" si="39"/>
        <v>1.7575008565438033E-3</v>
      </c>
      <c r="J410" s="4"/>
      <c r="K410" s="4"/>
      <c r="L410" s="4"/>
      <c r="M410" s="4"/>
      <c r="N410" s="4"/>
      <c r="O410" s="4"/>
    </row>
    <row r="411" spans="1:15">
      <c r="A411" s="1" t="s">
        <v>337</v>
      </c>
      <c r="B411">
        <v>14.07</v>
      </c>
      <c r="C411" s="2">
        <v>739</v>
      </c>
      <c r="D411" s="9">
        <f t="shared" si="36"/>
        <v>52.523098791755508</v>
      </c>
      <c r="E411" s="7">
        <f t="shared" si="37"/>
        <v>1.3893353938361638E-3</v>
      </c>
      <c r="F411" s="8">
        <f t="shared" si="40"/>
        <v>0.96569713992431072</v>
      </c>
      <c r="G411" s="7">
        <f t="shared" si="38"/>
        <v>3.1137894175421207E-3</v>
      </c>
      <c r="H411" s="8">
        <f t="shared" si="41"/>
        <v>0.89933408725249553</v>
      </c>
      <c r="I411">
        <f t="shared" si="39"/>
        <v>9.6895126778084872E-4</v>
      </c>
      <c r="J411" s="4"/>
      <c r="K411" s="4"/>
      <c r="L411" s="4"/>
      <c r="M411" s="4"/>
      <c r="N411" s="4"/>
      <c r="O411" s="4"/>
    </row>
    <row r="412" spans="1:15">
      <c r="A412" s="1" t="s">
        <v>436</v>
      </c>
      <c r="B412">
        <v>7.73</v>
      </c>
      <c r="C412" s="2">
        <v>404</v>
      </c>
      <c r="D412" s="9">
        <f t="shared" si="36"/>
        <v>52.263906856403622</v>
      </c>
      <c r="E412" s="7">
        <f t="shared" si="37"/>
        <v>7.5952841557484459E-4</v>
      </c>
      <c r="F412" s="8">
        <f t="shared" si="40"/>
        <v>0.96645666833988553</v>
      </c>
      <c r="G412" s="7">
        <f t="shared" si="38"/>
        <v>1.7107030701919398E-3</v>
      </c>
      <c r="H412" s="8">
        <f t="shared" si="41"/>
        <v>0.90104479032268747</v>
      </c>
      <c r="I412">
        <f t="shared" si="39"/>
        <v>3.3690602203861886E-3</v>
      </c>
      <c r="J412" s="2"/>
      <c r="K412" s="2"/>
      <c r="L412" s="2"/>
      <c r="M412" s="2"/>
      <c r="N412" s="2"/>
      <c r="O412" s="2"/>
    </row>
    <row r="413" spans="1:15">
      <c r="A413" s="1" t="s">
        <v>419</v>
      </c>
      <c r="B413">
        <v>26.84</v>
      </c>
      <c r="C413" s="2">
        <v>1400</v>
      </c>
      <c r="D413" s="9">
        <f t="shared" si="36"/>
        <v>52.16095380029806</v>
      </c>
      <c r="E413" s="7">
        <f t="shared" si="37"/>
        <v>2.6320291628831247E-3</v>
      </c>
      <c r="F413" s="8">
        <f t="shared" si="40"/>
        <v>0.9690886975027686</v>
      </c>
      <c r="G413" s="7">
        <f t="shared" si="38"/>
        <v>5.9398797417789988E-3</v>
      </c>
      <c r="H413" s="8">
        <f t="shared" si="41"/>
        <v>0.90698467006446648</v>
      </c>
      <c r="I413">
        <f t="shared" si="39"/>
        <v>9.2226860155741885E-4</v>
      </c>
      <c r="J413" s="2"/>
      <c r="K413" s="2"/>
      <c r="L413" s="2"/>
      <c r="M413" s="2"/>
      <c r="N413" s="2"/>
      <c r="O413" s="2"/>
    </row>
    <row r="414" spans="1:15">
      <c r="A414" s="1" t="s">
        <v>39</v>
      </c>
      <c r="B414">
        <v>7.25</v>
      </c>
      <c r="C414" s="2">
        <v>371</v>
      </c>
      <c r="D414" s="9">
        <f t="shared" si="36"/>
        <v>51.172413793103445</v>
      </c>
      <c r="E414" s="7">
        <f t="shared" si="37"/>
        <v>6.974877281640281E-4</v>
      </c>
      <c r="F414" s="8">
        <f t="shared" si="40"/>
        <v>0.96978618523093263</v>
      </c>
      <c r="G414" s="7">
        <f t="shared" si="38"/>
        <v>1.6044757126638502E-3</v>
      </c>
      <c r="H414" s="8">
        <f t="shared" si="41"/>
        <v>0.90858914577713035</v>
      </c>
      <c r="I414">
        <f t="shared" si="39"/>
        <v>8.9252781626991684E-4</v>
      </c>
      <c r="J414" s="2"/>
      <c r="K414" s="2"/>
      <c r="L414" s="2"/>
      <c r="M414" s="2"/>
      <c r="N414" s="2"/>
      <c r="O414" s="2"/>
    </row>
    <row r="415" spans="1:15">
      <c r="A415" s="1" t="s">
        <v>236</v>
      </c>
      <c r="B415">
        <v>7</v>
      </c>
      <c r="C415" s="2">
        <v>357</v>
      </c>
      <c r="D415" s="9">
        <f t="shared" si="36"/>
        <v>51</v>
      </c>
      <c r="E415" s="7">
        <f t="shared" si="37"/>
        <v>6.7116743653519685E-4</v>
      </c>
      <c r="F415" s="8">
        <f t="shared" si="40"/>
        <v>0.9704573526674678</v>
      </c>
      <c r="G415" s="7">
        <f t="shared" si="38"/>
        <v>1.5491489639513037E-3</v>
      </c>
      <c r="H415" s="8">
        <f t="shared" si="41"/>
        <v>0.91013829474108165</v>
      </c>
      <c r="I415">
        <f t="shared" si="39"/>
        <v>6.9350126985345817E-4</v>
      </c>
      <c r="J415" s="4"/>
      <c r="K415" s="4"/>
      <c r="L415" s="4"/>
      <c r="M415" s="4"/>
      <c r="N415" s="4"/>
      <c r="O415" s="4"/>
    </row>
    <row r="416" spans="1:15">
      <c r="A416" s="1" t="s">
        <v>191</v>
      </c>
      <c r="B416">
        <v>5.42</v>
      </c>
      <c r="C416" s="2">
        <v>275</v>
      </c>
      <c r="D416" s="9">
        <f t="shared" si="36"/>
        <v>50.738007380073803</v>
      </c>
      <c r="E416" s="7">
        <f t="shared" si="37"/>
        <v>5.1700572842347092E-4</v>
      </c>
      <c r="F416" s="8">
        <f t="shared" si="40"/>
        <v>0.9709743583958913</v>
      </c>
      <c r="G416" s="7">
        <f t="shared" si="38"/>
        <v>1.1994839120880094E-3</v>
      </c>
      <c r="H416" s="8">
        <f t="shared" si="41"/>
        <v>0.91133777865316967</v>
      </c>
      <c r="I416">
        <f t="shared" si="39"/>
        <v>5.2938170599570178E-4</v>
      </c>
      <c r="J416" s="4"/>
      <c r="K416" s="4"/>
      <c r="L416" s="4"/>
      <c r="M416" s="4"/>
      <c r="N416" s="4"/>
      <c r="O416" s="4"/>
    </row>
    <row r="417" spans="1:15">
      <c r="A417" s="1" t="s">
        <v>338</v>
      </c>
      <c r="B417">
        <v>4.13</v>
      </c>
      <c r="C417" s="2">
        <v>209</v>
      </c>
      <c r="D417" s="9">
        <f t="shared" si="36"/>
        <v>50.605326876513317</v>
      </c>
      <c r="E417" s="7">
        <f t="shared" si="37"/>
        <v>3.9292435360183792E-4</v>
      </c>
      <c r="F417" s="8">
        <f t="shared" si="40"/>
        <v>0.97136728274949313</v>
      </c>
      <c r="G417" s="7">
        <f t="shared" si="38"/>
        <v>9.1399788873126918E-4</v>
      </c>
      <c r="H417" s="8">
        <f t="shared" si="41"/>
        <v>0.91225177654190093</v>
      </c>
      <c r="I417">
        <f t="shared" si="39"/>
        <v>1.9637459163975857E-3</v>
      </c>
      <c r="J417" s="2"/>
      <c r="K417" s="2"/>
      <c r="L417" s="2"/>
      <c r="M417" s="2"/>
      <c r="N417" s="2"/>
      <c r="O417" s="2"/>
    </row>
    <row r="418" spans="1:15">
      <c r="A418" s="1" t="s">
        <v>305</v>
      </c>
      <c r="B418">
        <v>15.31</v>
      </c>
      <c r="C418" s="2">
        <v>774</v>
      </c>
      <c r="D418" s="9">
        <f t="shared" si="36"/>
        <v>50.555192684519923</v>
      </c>
      <c r="E418" s="7">
        <f t="shared" si="37"/>
        <v>1.4551361229082418E-3</v>
      </c>
      <c r="F418" s="8">
        <f t="shared" si="40"/>
        <v>0.9728224188724014</v>
      </c>
      <c r="G418" s="7">
        <f t="shared" si="38"/>
        <v>3.3882100911563516E-3</v>
      </c>
      <c r="H418" s="8">
        <f t="shared" si="41"/>
        <v>0.91563998663305723</v>
      </c>
      <c r="I418">
        <f t="shared" si="39"/>
        <v>1.2310497190021197E-3</v>
      </c>
      <c r="J418" s="4"/>
      <c r="K418" s="4"/>
      <c r="L418" s="4"/>
      <c r="M418" s="4"/>
      <c r="N418" s="4"/>
      <c r="O418" s="4"/>
    </row>
    <row r="419" spans="1:15">
      <c r="A419" s="1" t="s">
        <v>262</v>
      </c>
      <c r="B419">
        <v>9.5399999999999991</v>
      </c>
      <c r="C419" s="2">
        <v>478</v>
      </c>
      <c r="D419" s="9">
        <f t="shared" si="36"/>
        <v>50.104821802935014</v>
      </c>
      <c r="E419" s="7">
        <f t="shared" si="37"/>
        <v>8.98649957041524E-4</v>
      </c>
      <c r="F419" s="8">
        <f t="shared" si="40"/>
        <v>0.97372106882944287</v>
      </c>
      <c r="G419" s="7">
        <f t="shared" si="38"/>
        <v>2.1112687308707766E-3</v>
      </c>
      <c r="H419" s="8">
        <f t="shared" si="41"/>
        <v>0.91775125536392799</v>
      </c>
      <c r="I419">
        <f t="shared" si="39"/>
        <v>5.7848373807034559E-4</v>
      </c>
      <c r="J419" s="4"/>
      <c r="K419" s="4"/>
      <c r="L419" s="4"/>
      <c r="M419" s="4"/>
      <c r="N419" s="4"/>
      <c r="O419" s="4"/>
    </row>
    <row r="420" spans="1:15">
      <c r="A420" s="1" t="s">
        <v>56</v>
      </c>
      <c r="B420">
        <v>4.47</v>
      </c>
      <c r="C420" s="2">
        <v>223</v>
      </c>
      <c r="D420" s="9">
        <f t="shared" si="36"/>
        <v>49.888143176733784</v>
      </c>
      <c r="E420" s="7">
        <f t="shared" si="37"/>
        <v>4.1924464523066917E-4</v>
      </c>
      <c r="F420" s="8">
        <f t="shared" si="40"/>
        <v>0.97414031347467356</v>
      </c>
      <c r="G420" s="7">
        <f t="shared" si="38"/>
        <v>9.8924226698033236E-4</v>
      </c>
      <c r="H420" s="8">
        <f t="shared" si="41"/>
        <v>0.91874049763090837</v>
      </c>
      <c r="I420">
        <f t="shared" si="39"/>
        <v>1.4804885009399582E-3</v>
      </c>
      <c r="J420" s="4"/>
      <c r="K420" s="4"/>
      <c r="L420" s="4"/>
      <c r="M420" s="4"/>
      <c r="N420" s="4"/>
      <c r="O420" s="4"/>
    </row>
    <row r="421" spans="1:15">
      <c r="A421" s="1" t="s">
        <v>128</v>
      </c>
      <c r="B421">
        <v>11.33</v>
      </c>
      <c r="C421" s="2">
        <v>557</v>
      </c>
      <c r="D421" s="9">
        <f t="shared" si="36"/>
        <v>49.161518093556928</v>
      </c>
      <c r="E421" s="7">
        <f t="shared" si="37"/>
        <v>1.0471716026613574E-3</v>
      </c>
      <c r="F421" s="8">
        <f t="shared" si="40"/>
        <v>0.97518748507733488</v>
      </c>
      <c r="G421" s="7">
        <f t="shared" si="38"/>
        <v>2.5074082516526102E-3</v>
      </c>
      <c r="H421" s="8">
        <f t="shared" si="41"/>
        <v>0.921247905882561</v>
      </c>
      <c r="I421">
        <f t="shared" si="39"/>
        <v>8.5161163290414787E-4</v>
      </c>
      <c r="J421" s="2"/>
      <c r="K421" s="2"/>
      <c r="L421" s="2"/>
      <c r="M421" s="2"/>
      <c r="N421" s="2"/>
      <c r="O421" s="2"/>
    </row>
    <row r="422" spans="1:15">
      <c r="A422" s="1" t="s">
        <v>47</v>
      </c>
      <c r="B422">
        <v>6.49</v>
      </c>
      <c r="C422" s="2">
        <v>317</v>
      </c>
      <c r="D422" s="9">
        <f t="shared" si="36"/>
        <v>48.844375963020028</v>
      </c>
      <c r="E422" s="7">
        <f t="shared" si="37"/>
        <v>5.9596660330996467E-4</v>
      </c>
      <c r="F422" s="8">
        <f t="shared" si="40"/>
        <v>0.97578345168064484</v>
      </c>
      <c r="G422" s="7">
        <f t="shared" si="38"/>
        <v>1.4362823965777087E-3</v>
      </c>
      <c r="H422" s="8">
        <f t="shared" si="41"/>
        <v>0.92268418827913867</v>
      </c>
      <c r="I422">
        <f t="shared" si="39"/>
        <v>2.4958210730896546E-3</v>
      </c>
      <c r="J422" s="2"/>
      <c r="K422" s="2"/>
      <c r="L422" s="2"/>
      <c r="M422" s="2"/>
      <c r="N422" s="2"/>
      <c r="O422" s="2"/>
    </row>
    <row r="423" spans="1:15">
      <c r="A423" s="1" t="s">
        <v>276</v>
      </c>
      <c r="B423">
        <v>19.02</v>
      </c>
      <c r="C423" s="2">
        <v>929</v>
      </c>
      <c r="D423" s="9">
        <f t="shared" si="36"/>
        <v>48.843322818086229</v>
      </c>
      <c r="E423" s="7">
        <f t="shared" si="37"/>
        <v>1.7465393516560164E-3</v>
      </c>
      <c r="F423" s="8">
        <f t="shared" si="40"/>
        <v>0.97752999103230087</v>
      </c>
      <c r="G423" s="7">
        <f t="shared" si="38"/>
        <v>4.2092590420505427E-3</v>
      </c>
      <c r="H423" s="8">
        <f t="shared" si="41"/>
        <v>0.92689344732118917</v>
      </c>
      <c r="I423">
        <f t="shared" si="39"/>
        <v>6.2204695212164651E-4</v>
      </c>
      <c r="J423" s="2"/>
      <c r="K423" s="2"/>
      <c r="L423" s="2"/>
      <c r="M423" s="2"/>
      <c r="N423" s="2"/>
      <c r="O423" s="2"/>
    </row>
    <row r="424" spans="1:15">
      <c r="A424" s="1" t="s">
        <v>86</v>
      </c>
      <c r="B424">
        <v>4.72</v>
      </c>
      <c r="C424" s="2">
        <v>229</v>
      </c>
      <c r="D424" s="9">
        <f t="shared" si="36"/>
        <v>48.516949152542374</v>
      </c>
      <c r="E424" s="7">
        <f t="shared" si="37"/>
        <v>4.3052477021445396E-4</v>
      </c>
      <c r="F424" s="8">
        <f t="shared" si="40"/>
        <v>0.97796051580251531</v>
      </c>
      <c r="G424" s="7">
        <f t="shared" si="38"/>
        <v>1.044569015692879E-3</v>
      </c>
      <c r="H424" s="8">
        <f t="shared" si="41"/>
        <v>0.927938016336882</v>
      </c>
      <c r="I424">
        <f t="shared" si="39"/>
        <v>8.5257797794857648E-4</v>
      </c>
      <c r="J424" s="2"/>
      <c r="K424" s="2"/>
      <c r="L424" s="2"/>
      <c r="M424" s="2"/>
      <c r="N424" s="2"/>
      <c r="O424" s="2"/>
    </row>
    <row r="425" spans="1:15">
      <c r="A425" s="1" t="s">
        <v>415</v>
      </c>
      <c r="B425">
        <v>6.43</v>
      </c>
      <c r="C425" s="2">
        <v>309</v>
      </c>
      <c r="D425" s="9">
        <f t="shared" si="36"/>
        <v>48.055987558320375</v>
      </c>
      <c r="E425" s="7">
        <f t="shared" si="37"/>
        <v>5.8092643666491826E-4</v>
      </c>
      <c r="F425" s="8">
        <f t="shared" si="40"/>
        <v>0.97854144223918027</v>
      </c>
      <c r="G425" s="7">
        <f t="shared" si="38"/>
        <v>1.4230039768866976E-3</v>
      </c>
      <c r="H425" s="8">
        <f t="shared" si="41"/>
        <v>0.92936102031376866</v>
      </c>
      <c r="I425">
        <f t="shared" si="39"/>
        <v>5.7818786407071165E-4</v>
      </c>
      <c r="J425" s="4"/>
      <c r="K425" s="4"/>
      <c r="L425" s="4"/>
      <c r="M425" s="4"/>
      <c r="N425" s="4"/>
      <c r="O425" s="4"/>
    </row>
    <row r="426" spans="1:15">
      <c r="A426" s="1" t="s">
        <v>196</v>
      </c>
      <c r="B426">
        <v>4.34</v>
      </c>
      <c r="C426" s="2">
        <v>207</v>
      </c>
      <c r="D426" s="9">
        <f t="shared" si="36"/>
        <v>47.695852534562214</v>
      </c>
      <c r="E426" s="7">
        <f t="shared" si="37"/>
        <v>3.8916431194057629E-4</v>
      </c>
      <c r="F426" s="8">
        <f t="shared" si="40"/>
        <v>0.97893060655112085</v>
      </c>
      <c r="G426" s="7">
        <f t="shared" si="38"/>
        <v>9.6047235764980829E-4</v>
      </c>
      <c r="H426" s="8">
        <f t="shared" si="41"/>
        <v>0.9303214926714185</v>
      </c>
      <c r="I426">
        <f t="shared" si="39"/>
        <v>4.7091799723242289E-4</v>
      </c>
      <c r="J426" s="4"/>
      <c r="K426" s="4"/>
      <c r="L426" s="4"/>
      <c r="M426" s="4"/>
      <c r="N426" s="4"/>
      <c r="O426" s="4"/>
    </row>
    <row r="427" spans="1:15">
      <c r="A427" s="1" t="s">
        <v>220</v>
      </c>
      <c r="B427">
        <v>3.53</v>
      </c>
      <c r="C427" s="2">
        <v>168</v>
      </c>
      <c r="D427" s="9">
        <f t="shared" si="36"/>
        <v>47.59206798866856</v>
      </c>
      <c r="E427" s="7">
        <f t="shared" si="37"/>
        <v>3.1584349954597496E-4</v>
      </c>
      <c r="F427" s="8">
        <f t="shared" si="40"/>
        <v>0.97924645005066679</v>
      </c>
      <c r="G427" s="7">
        <f t="shared" si="38"/>
        <v>7.8121369182115744E-4</v>
      </c>
      <c r="H427" s="8">
        <f t="shared" si="41"/>
        <v>0.93110270636323966</v>
      </c>
      <c r="I427">
        <f t="shared" si="39"/>
        <v>3.2235011258878732E-3</v>
      </c>
      <c r="J427" s="2"/>
      <c r="K427" s="2"/>
      <c r="L427" s="2"/>
      <c r="M427" s="2"/>
      <c r="N427" s="2"/>
      <c r="O427" s="2"/>
    </row>
    <row r="428" spans="1:15">
      <c r="A428" s="1" t="s">
        <v>156</v>
      </c>
      <c r="B428">
        <v>23.8</v>
      </c>
      <c r="C428" s="2">
        <v>1105</v>
      </c>
      <c r="D428" s="9">
        <f t="shared" si="36"/>
        <v>46.428571428571431</v>
      </c>
      <c r="E428" s="7">
        <f t="shared" si="37"/>
        <v>2.0774230178470378E-3</v>
      </c>
      <c r="F428" s="8">
        <f t="shared" si="40"/>
        <v>0.98132387306851387</v>
      </c>
      <c r="G428" s="7">
        <f t="shared" si="38"/>
        <v>5.2671064774344328E-3</v>
      </c>
      <c r="H428" s="8">
        <f t="shared" si="41"/>
        <v>0.93636981284067411</v>
      </c>
      <c r="I428">
        <f t="shared" si="39"/>
        <v>9.0863466957402661E-4</v>
      </c>
      <c r="J428" s="2"/>
      <c r="K428" s="2"/>
      <c r="L428" s="2"/>
      <c r="M428" s="2"/>
      <c r="N428" s="2"/>
      <c r="O428" s="2"/>
    </row>
    <row r="429" spans="1:15">
      <c r="A429" s="1" t="s">
        <v>308</v>
      </c>
      <c r="B429">
        <v>6.64</v>
      </c>
      <c r="C429" s="2">
        <v>303</v>
      </c>
      <c r="D429" s="9">
        <f t="shared" si="36"/>
        <v>45.632530120481931</v>
      </c>
      <c r="E429" s="7">
        <f t="shared" si="37"/>
        <v>5.6964631168113342E-4</v>
      </c>
      <c r="F429" s="8">
        <f t="shared" si="40"/>
        <v>0.98189351938019498</v>
      </c>
      <c r="G429" s="7">
        <f t="shared" si="38"/>
        <v>1.4694784458052367E-3</v>
      </c>
      <c r="H429" s="8">
        <f t="shared" si="41"/>
        <v>0.93783929128647936</v>
      </c>
      <c r="I429">
        <f t="shared" si="39"/>
        <v>1.7063309808782456E-3</v>
      </c>
      <c r="J429" s="2"/>
      <c r="K429" s="2"/>
      <c r="L429" s="2"/>
      <c r="M429" s="2"/>
      <c r="N429" s="2"/>
      <c r="O429" s="2"/>
    </row>
    <row r="430" spans="1:15">
      <c r="A430" s="1" t="s">
        <v>55</v>
      </c>
      <c r="B430">
        <v>12.38</v>
      </c>
      <c r="C430" s="2">
        <v>558</v>
      </c>
      <c r="D430" s="9">
        <f t="shared" si="36"/>
        <v>45.072697899838445</v>
      </c>
      <c r="E430" s="7">
        <f t="shared" si="37"/>
        <v>1.0490516234919884E-3</v>
      </c>
      <c r="F430" s="8">
        <f t="shared" si="40"/>
        <v>0.98294257100368698</v>
      </c>
      <c r="G430" s="7">
        <f t="shared" si="38"/>
        <v>2.739780596245306E-3</v>
      </c>
      <c r="H430" s="8">
        <f t="shared" si="41"/>
        <v>0.94057907188272472</v>
      </c>
      <c r="I430">
        <f t="shared" si="39"/>
        <v>1.3744172872296456E-3</v>
      </c>
      <c r="J430" s="2"/>
      <c r="K430" s="2"/>
      <c r="L430" s="2"/>
      <c r="M430" s="2"/>
      <c r="N430" s="2"/>
      <c r="O430" s="2"/>
    </row>
    <row r="431" spans="1:15">
      <c r="A431" s="1" t="s">
        <v>317</v>
      </c>
      <c r="B431">
        <v>9.9600000000000009</v>
      </c>
      <c r="C431" s="2">
        <v>448</v>
      </c>
      <c r="D431" s="9">
        <f t="shared" si="36"/>
        <v>44.979919678714857</v>
      </c>
      <c r="E431" s="7">
        <f t="shared" si="37"/>
        <v>8.4224933212259992E-4</v>
      </c>
      <c r="F431" s="8">
        <f t="shared" si="40"/>
        <v>0.98378482033580961</v>
      </c>
      <c r="G431" s="7">
        <f t="shared" si="38"/>
        <v>2.2042176687078552E-3</v>
      </c>
      <c r="H431" s="8">
        <f t="shared" si="41"/>
        <v>0.94278328955143254</v>
      </c>
      <c r="I431">
        <f t="shared" si="39"/>
        <v>1.5641672623902814E-3</v>
      </c>
      <c r="J431" s="4"/>
      <c r="K431" s="4"/>
      <c r="L431" s="4"/>
      <c r="M431" s="4"/>
      <c r="N431" s="4"/>
      <c r="O431" s="4"/>
    </row>
    <row r="432" spans="1:15">
      <c r="A432" s="1" t="s">
        <v>122</v>
      </c>
      <c r="B432">
        <v>11.32</v>
      </c>
      <c r="C432" s="2">
        <v>508</v>
      </c>
      <c r="D432" s="9">
        <f t="shared" si="36"/>
        <v>44.876325088339222</v>
      </c>
      <c r="E432" s="7">
        <f t="shared" si="37"/>
        <v>9.5505058196044808E-4</v>
      </c>
      <c r="F432" s="8">
        <f t="shared" si="40"/>
        <v>0.98473987091777004</v>
      </c>
      <c r="G432" s="7">
        <f t="shared" si="38"/>
        <v>2.5051951817041083E-3</v>
      </c>
      <c r="H432" s="8">
        <f t="shared" si="41"/>
        <v>0.94528848473313665</v>
      </c>
      <c r="I432">
        <f t="shared" si="39"/>
        <v>1.4710670070514631E-3</v>
      </c>
      <c r="J432" s="4"/>
      <c r="K432" s="4"/>
      <c r="L432" s="4"/>
      <c r="M432" s="4"/>
      <c r="N432" s="4"/>
      <c r="O432" s="4"/>
    </row>
    <row r="433" spans="1:15">
      <c r="A433" s="1" t="s">
        <v>413</v>
      </c>
      <c r="B433">
        <v>10.64</v>
      </c>
      <c r="C433" s="2">
        <v>477</v>
      </c>
      <c r="D433" s="9">
        <f t="shared" si="36"/>
        <v>44.830827067669169</v>
      </c>
      <c r="E433" s="7">
        <f t="shared" si="37"/>
        <v>8.9676993621089327E-4</v>
      </c>
      <c r="F433" s="8">
        <f t="shared" si="40"/>
        <v>0.98563664085398095</v>
      </c>
      <c r="G433" s="7">
        <f t="shared" si="38"/>
        <v>2.3547064252059818E-3</v>
      </c>
      <c r="H433" s="8">
        <f t="shared" si="41"/>
        <v>0.94764319115834261</v>
      </c>
      <c r="I433">
        <f t="shared" si="39"/>
        <v>1.4093063791328353E-3</v>
      </c>
      <c r="J433" s="2"/>
      <c r="K433" s="2"/>
      <c r="L433" s="2"/>
      <c r="M433" s="2"/>
      <c r="N433" s="2"/>
      <c r="O433" s="2"/>
    </row>
    <row r="434" spans="1:15">
      <c r="A434" s="1" t="s">
        <v>207</v>
      </c>
      <c r="B434">
        <v>10.119999999999999</v>
      </c>
      <c r="C434" s="2">
        <v>448</v>
      </c>
      <c r="D434" s="9">
        <f t="shared" si="36"/>
        <v>44.268774703557312</v>
      </c>
      <c r="E434" s="7">
        <f t="shared" si="37"/>
        <v>8.4224933212259992E-4</v>
      </c>
      <c r="F434" s="8">
        <f t="shared" si="40"/>
        <v>0.98647889018610357</v>
      </c>
      <c r="G434" s="7">
        <f t="shared" si="38"/>
        <v>2.2396267878838846E-3</v>
      </c>
      <c r="H434" s="8">
        <f t="shared" si="41"/>
        <v>0.94988281794622653</v>
      </c>
      <c r="I434">
        <f t="shared" si="39"/>
        <v>1.9888992837679975E-4</v>
      </c>
      <c r="J434" s="4"/>
      <c r="K434" s="4"/>
      <c r="L434" s="4"/>
      <c r="M434" s="4"/>
      <c r="N434" s="4"/>
      <c r="O434" s="4"/>
    </row>
    <row r="435" spans="1:15">
      <c r="A435" s="1" t="s">
        <v>313</v>
      </c>
      <c r="B435">
        <v>1.41</v>
      </c>
      <c r="C435" s="2">
        <v>61</v>
      </c>
      <c r="D435" s="9">
        <f t="shared" si="36"/>
        <v>43.262411347517734</v>
      </c>
      <c r="E435" s="7">
        <f t="shared" si="37"/>
        <v>1.1468127066847901E-4</v>
      </c>
      <c r="F435" s="8">
        <f t="shared" si="40"/>
        <v>0.98659357145677207</v>
      </c>
      <c r="G435" s="7">
        <f t="shared" si="38"/>
        <v>3.120428627387626E-4</v>
      </c>
      <c r="H435" s="8">
        <f t="shared" si="41"/>
        <v>0.95019486080896531</v>
      </c>
      <c r="I435">
        <f t="shared" si="39"/>
        <v>4.8265539239741306E-3</v>
      </c>
      <c r="J435" s="4"/>
      <c r="K435" s="4"/>
      <c r="L435" s="3"/>
      <c r="M435" s="4"/>
      <c r="N435" s="4"/>
      <c r="O435" s="4"/>
    </row>
    <row r="436" spans="1:15">
      <c r="A436" s="1" t="s">
        <v>126</v>
      </c>
      <c r="B436">
        <v>34.1</v>
      </c>
      <c r="C436" s="2">
        <v>1466</v>
      </c>
      <c r="D436" s="9">
        <f t="shared" si="36"/>
        <v>42.991202346041057</v>
      </c>
      <c r="E436" s="7">
        <f t="shared" si="37"/>
        <v>2.7561105377047579E-3</v>
      </c>
      <c r="F436" s="8">
        <f t="shared" si="40"/>
        <v>0.98934968199447682</v>
      </c>
      <c r="G436" s="7">
        <f t="shared" si="38"/>
        <v>7.5465685243913515E-3</v>
      </c>
      <c r="H436" s="8">
        <f t="shared" si="41"/>
        <v>0.95774142933335671</v>
      </c>
      <c r="I436">
        <f t="shared" si="39"/>
        <v>5.7305874622359809E-4</v>
      </c>
      <c r="J436" s="4"/>
      <c r="K436" s="4"/>
      <c r="L436" s="3"/>
      <c r="M436" s="4"/>
      <c r="N436" s="4"/>
      <c r="O436" s="4"/>
    </row>
    <row r="437" spans="1:15">
      <c r="A437" s="1" t="s">
        <v>171</v>
      </c>
      <c r="B437">
        <v>4.04</v>
      </c>
      <c r="C437" s="2">
        <v>173</v>
      </c>
      <c r="D437" s="9">
        <f t="shared" si="36"/>
        <v>42.821782178217823</v>
      </c>
      <c r="E437" s="7">
        <f t="shared" si="37"/>
        <v>3.2524360369912901E-4</v>
      </c>
      <c r="F437" s="8">
        <f t="shared" si="40"/>
        <v>0.98967492559817594</v>
      </c>
      <c r="G437" s="7">
        <f t="shared" si="38"/>
        <v>8.9408025919475247E-4</v>
      </c>
      <c r="H437" s="8">
        <f t="shared" si="41"/>
        <v>0.9586355095925515</v>
      </c>
      <c r="I437">
        <f t="shared" si="39"/>
        <v>4.0910598152565925E-4</v>
      </c>
      <c r="J437" s="4"/>
      <c r="K437" s="4"/>
      <c r="L437" s="3"/>
      <c r="M437" s="4"/>
      <c r="N437" s="4"/>
      <c r="O437" s="4"/>
    </row>
    <row r="438" spans="1:15">
      <c r="A438" s="1" t="s">
        <v>339</v>
      </c>
      <c r="B438">
        <v>2.88</v>
      </c>
      <c r="C438" s="2">
        <v>123</v>
      </c>
      <c r="D438" s="9">
        <f t="shared" si="36"/>
        <v>42.708333333333336</v>
      </c>
      <c r="E438" s="7">
        <f t="shared" si="37"/>
        <v>2.3124256216758881E-4</v>
      </c>
      <c r="F438" s="8">
        <f t="shared" si="40"/>
        <v>0.98990616816034349</v>
      </c>
      <c r="G438" s="7">
        <f t="shared" si="38"/>
        <v>6.3736414516853634E-4</v>
      </c>
      <c r="H438" s="8">
        <f t="shared" si="41"/>
        <v>0.95927287373772008</v>
      </c>
      <c r="I438">
        <f t="shared" si="39"/>
        <v>1.6063722178614182E-3</v>
      </c>
      <c r="J438" s="2"/>
      <c r="K438" s="2"/>
      <c r="L438" s="2"/>
      <c r="M438" s="2"/>
      <c r="N438" s="2"/>
      <c r="O438" s="2"/>
    </row>
    <row r="439" spans="1:15">
      <c r="A439" s="1" t="s">
        <v>240</v>
      </c>
      <c r="B439">
        <v>11.07</v>
      </c>
      <c r="C439" s="2">
        <v>454</v>
      </c>
      <c r="D439" s="9">
        <f t="shared" si="36"/>
        <v>41.011743450767838</v>
      </c>
      <c r="E439" s="7">
        <f t="shared" si="37"/>
        <v>8.5352945710638476E-4</v>
      </c>
      <c r="F439" s="8">
        <f t="shared" si="40"/>
        <v>0.99075969761744986</v>
      </c>
      <c r="G439" s="7">
        <f t="shared" si="38"/>
        <v>2.4498684329915619E-3</v>
      </c>
      <c r="H439" s="8">
        <f t="shared" si="41"/>
        <v>0.96172274217071163</v>
      </c>
      <c r="I439">
        <f t="shared" si="39"/>
        <v>1.7777005551505853E-3</v>
      </c>
      <c r="J439" s="2"/>
      <c r="K439" s="2"/>
      <c r="L439" s="2"/>
      <c r="M439" s="2"/>
      <c r="N439" s="2"/>
      <c r="O439" s="2"/>
    </row>
    <row r="440" spans="1:15">
      <c r="A440" s="1" t="s">
        <v>109</v>
      </c>
      <c r="B440">
        <v>12.14</v>
      </c>
      <c r="C440" s="2">
        <v>489</v>
      </c>
      <c r="D440" s="9">
        <f t="shared" si="36"/>
        <v>40.280065897858314</v>
      </c>
      <c r="E440" s="7">
        <f t="shared" si="37"/>
        <v>9.1933018617846283E-4</v>
      </c>
      <c r="F440" s="8">
        <f t="shared" si="40"/>
        <v>0.99167902780362838</v>
      </c>
      <c r="G440" s="7">
        <f t="shared" si="38"/>
        <v>2.686666917481261E-3</v>
      </c>
      <c r="H440" s="8">
        <f t="shared" si="41"/>
        <v>0.96440940908819284</v>
      </c>
      <c r="I440">
        <f t="shared" si="39"/>
        <v>1.1572085839306467E-3</v>
      </c>
      <c r="J440" s="2"/>
      <c r="K440" s="2"/>
      <c r="L440" s="2"/>
      <c r="M440" s="2"/>
      <c r="N440" s="2"/>
      <c r="O440" s="2"/>
    </row>
    <row r="441" spans="1:15">
      <c r="A441" s="1" t="s">
        <v>149</v>
      </c>
      <c r="B441">
        <v>7.9</v>
      </c>
      <c r="C441" s="2">
        <v>318</v>
      </c>
      <c r="D441" s="9">
        <f t="shared" si="36"/>
        <v>40.253164556962027</v>
      </c>
      <c r="E441" s="7">
        <f t="shared" si="37"/>
        <v>5.9784662414059551E-4</v>
      </c>
      <c r="F441" s="8">
        <f t="shared" si="40"/>
        <v>0.99227687442776902</v>
      </c>
      <c r="G441" s="7">
        <f t="shared" si="38"/>
        <v>1.7483252593164715E-3</v>
      </c>
      <c r="H441" s="8">
        <f t="shared" si="41"/>
        <v>0.96615773434750929</v>
      </c>
      <c r="I441">
        <f t="shared" si="39"/>
        <v>4.4475670360522024E-4</v>
      </c>
      <c r="J441" s="2"/>
      <c r="K441" s="2"/>
      <c r="L441" s="2"/>
      <c r="M441" s="2"/>
      <c r="N441" s="2"/>
      <c r="O441" s="2"/>
    </row>
    <row r="442" spans="1:15">
      <c r="A442" s="1" t="s">
        <v>281</v>
      </c>
      <c r="B442">
        <v>2.96</v>
      </c>
      <c r="C442" s="2">
        <v>113</v>
      </c>
      <c r="D442" s="9">
        <f t="shared" si="36"/>
        <v>38.175675675675677</v>
      </c>
      <c r="E442" s="7">
        <f t="shared" si="37"/>
        <v>2.124423538612808E-4</v>
      </c>
      <c r="F442" s="8">
        <f t="shared" si="40"/>
        <v>0.99248931678163033</v>
      </c>
      <c r="G442" s="7">
        <f t="shared" si="38"/>
        <v>6.5506870475655126E-4</v>
      </c>
      <c r="H442" s="8">
        <f t="shared" si="41"/>
        <v>0.9668128030522658</v>
      </c>
      <c r="I442">
        <f t="shared" si="39"/>
        <v>1.5230188000651124E-3</v>
      </c>
      <c r="J442" s="2"/>
      <c r="K442" s="2"/>
      <c r="L442" s="2"/>
      <c r="M442" s="2"/>
      <c r="N442" s="2"/>
      <c r="O442" s="2"/>
    </row>
    <row r="443" spans="1:15">
      <c r="A443" s="1" t="s">
        <v>166</v>
      </c>
      <c r="B443">
        <v>10.119999999999999</v>
      </c>
      <c r="C443" s="2">
        <v>385</v>
      </c>
      <c r="D443" s="9">
        <f t="shared" si="36"/>
        <v>38.04347826086957</v>
      </c>
      <c r="E443" s="7">
        <f t="shared" si="37"/>
        <v>7.2380801979285935E-4</v>
      </c>
      <c r="F443" s="8">
        <f t="shared" si="40"/>
        <v>0.99321312480142321</v>
      </c>
      <c r="G443" s="7">
        <f t="shared" si="38"/>
        <v>2.2396267878838846E-3</v>
      </c>
      <c r="H443" s="8">
        <f t="shared" si="41"/>
        <v>0.96905242984014972</v>
      </c>
      <c r="I443">
        <f t="shared" si="39"/>
        <v>2.575856922585551E-3</v>
      </c>
      <c r="J443" s="4"/>
      <c r="K443" s="4"/>
      <c r="L443" s="4"/>
      <c r="M443" s="4"/>
      <c r="N443" s="4"/>
      <c r="O443" s="4"/>
    </row>
    <row r="444" spans="1:15">
      <c r="A444" s="1" t="s">
        <v>227</v>
      </c>
      <c r="B444">
        <v>17.04</v>
      </c>
      <c r="C444" s="2">
        <v>642</v>
      </c>
      <c r="D444" s="9">
        <f t="shared" si="36"/>
        <v>37.676056338028168</v>
      </c>
      <c r="E444" s="7">
        <f t="shared" si="37"/>
        <v>1.2069733732649759E-3</v>
      </c>
      <c r="F444" s="8">
        <f t="shared" si="40"/>
        <v>0.99442009817468824</v>
      </c>
      <c r="G444" s="7">
        <f t="shared" si="38"/>
        <v>3.7710711922471734E-3</v>
      </c>
      <c r="H444" s="8">
        <f t="shared" si="41"/>
        <v>0.9728235010323969</v>
      </c>
      <c r="I444">
        <f t="shared" si="39"/>
        <v>1.339510250582987E-3</v>
      </c>
      <c r="J444" s="4"/>
      <c r="K444" s="4"/>
      <c r="L444" s="4"/>
      <c r="M444" s="4"/>
      <c r="N444" s="4"/>
      <c r="O444" s="4"/>
    </row>
    <row r="445" spans="1:15">
      <c r="A445" s="1" t="s">
        <v>321</v>
      </c>
      <c r="B445">
        <v>8.5299999999999994</v>
      </c>
      <c r="C445" s="2">
        <v>294</v>
      </c>
      <c r="D445" s="9">
        <f t="shared" si="36"/>
        <v>34.466588511137168</v>
      </c>
      <c r="E445" s="7">
        <f t="shared" si="37"/>
        <v>5.5272612420545616E-4</v>
      </c>
      <c r="F445" s="8">
        <f t="shared" si="40"/>
        <v>0.99497282429889367</v>
      </c>
      <c r="G445" s="7">
        <f t="shared" si="38"/>
        <v>1.8877486660720886E-3</v>
      </c>
      <c r="H445" s="8">
        <f t="shared" si="41"/>
        <v>0.97471124969846901</v>
      </c>
      <c r="I445">
        <f t="shared" si="39"/>
        <v>1.116580960198954E-3</v>
      </c>
      <c r="J445" s="4"/>
      <c r="K445" s="4"/>
      <c r="L445" s="4"/>
      <c r="M445" s="4"/>
      <c r="N445" s="4"/>
      <c r="O445" s="4"/>
    </row>
    <row r="446" spans="1:15">
      <c r="A446" s="1" t="s">
        <v>20</v>
      </c>
      <c r="B446">
        <v>6.96</v>
      </c>
      <c r="C446" s="2">
        <v>227</v>
      </c>
      <c r="D446" s="9">
        <f t="shared" si="36"/>
        <v>32.614942528735632</v>
      </c>
      <c r="E446" s="7">
        <f t="shared" si="37"/>
        <v>4.2676472855319238E-4</v>
      </c>
      <c r="F446" s="8">
        <f t="shared" si="40"/>
        <v>0.99539958902744685</v>
      </c>
      <c r="G446" s="7">
        <f t="shared" si="38"/>
        <v>1.5402966841572962E-3</v>
      </c>
      <c r="H446" s="8">
        <f t="shared" si="41"/>
        <v>0.97625154638262635</v>
      </c>
      <c r="I446">
        <f t="shared" si="39"/>
        <v>1.2792338397816794E-3</v>
      </c>
      <c r="J446" s="4"/>
      <c r="K446" s="4"/>
      <c r="L446" s="4"/>
      <c r="M446" s="4"/>
      <c r="N446" s="4"/>
      <c r="O446" s="4"/>
    </row>
    <row r="447" spans="1:15">
      <c r="A447" s="1" t="s">
        <v>205</v>
      </c>
      <c r="B447">
        <v>7.84</v>
      </c>
      <c r="C447" s="2">
        <v>244</v>
      </c>
      <c r="D447" s="9">
        <f t="shared" si="36"/>
        <v>31.122448979591837</v>
      </c>
      <c r="E447" s="7">
        <f t="shared" si="37"/>
        <v>4.5872508267391605E-4</v>
      </c>
      <c r="F447" s="8">
        <f t="shared" si="40"/>
        <v>0.99585831411012071</v>
      </c>
      <c r="G447" s="7">
        <f t="shared" si="38"/>
        <v>1.7350468396254602E-3</v>
      </c>
      <c r="H447" s="8">
        <f t="shared" si="41"/>
        <v>0.97798659322225179</v>
      </c>
      <c r="I447">
        <f t="shared" si="39"/>
        <v>2.6730338217820782E-3</v>
      </c>
      <c r="J447" s="4"/>
      <c r="K447" s="4"/>
      <c r="L447" s="4"/>
      <c r="M447" s="4"/>
      <c r="N447" s="4"/>
      <c r="O447" s="4"/>
    </row>
    <row r="448" spans="1:15">
      <c r="A448" s="1" t="s">
        <v>424</v>
      </c>
      <c r="B448">
        <v>16.350000000000001</v>
      </c>
      <c r="C448" s="2">
        <v>506</v>
      </c>
      <c r="D448" s="9">
        <f t="shared" si="36"/>
        <v>30.948012232415898</v>
      </c>
      <c r="E448" s="7">
        <f t="shared" si="37"/>
        <v>9.512905402991865E-4</v>
      </c>
      <c r="F448" s="8">
        <f t="shared" si="40"/>
        <v>0.9968096046504199</v>
      </c>
      <c r="G448" s="7">
        <f t="shared" si="38"/>
        <v>3.6183693658005454E-3</v>
      </c>
      <c r="H448" s="8">
        <f t="shared" si="41"/>
        <v>0.9816049625880523</v>
      </c>
      <c r="I448">
        <f t="shared" si="39"/>
        <v>1.5168149198000469E-3</v>
      </c>
      <c r="J448" s="4"/>
      <c r="K448" s="4"/>
      <c r="L448" s="4"/>
      <c r="M448" s="4"/>
      <c r="N448" s="4"/>
      <c r="O448" s="4"/>
    </row>
    <row r="449" spans="1:15">
      <c r="A449" s="1" t="s">
        <v>48</v>
      </c>
      <c r="B449">
        <v>9.26</v>
      </c>
      <c r="C449" s="2">
        <v>285</v>
      </c>
      <c r="D449" s="9">
        <f t="shared" si="36"/>
        <v>30.777537796976244</v>
      </c>
      <c r="E449" s="7">
        <f t="shared" si="37"/>
        <v>5.3580593672977901E-4</v>
      </c>
      <c r="F449" s="8">
        <f t="shared" si="40"/>
        <v>0.99734541058714965</v>
      </c>
      <c r="G449" s="7">
        <f t="shared" si="38"/>
        <v>2.0493027723127244E-3</v>
      </c>
      <c r="H449" s="8">
        <f t="shared" si="41"/>
        <v>0.98365426536036504</v>
      </c>
      <c r="I449">
        <f t="shared" si="39"/>
        <v>2.2226976009922517E-3</v>
      </c>
      <c r="J449" s="2"/>
      <c r="K449" s="2"/>
      <c r="L449" s="2"/>
      <c r="M449" s="2"/>
      <c r="N449" s="2"/>
      <c r="O449" s="2"/>
    </row>
    <row r="450" spans="1:15">
      <c r="A450" s="1" t="s">
        <v>177</v>
      </c>
      <c r="B450">
        <v>13.43</v>
      </c>
      <c r="C450" s="2">
        <v>401</v>
      </c>
      <c r="D450" s="9">
        <f t="shared" ref="D450:D453" si="42">C450/B450</f>
        <v>29.858525688756515</v>
      </c>
      <c r="E450" s="7">
        <f t="shared" si="37"/>
        <v>7.5388835308295217E-4</v>
      </c>
      <c r="F450" s="8">
        <f t="shared" si="40"/>
        <v>0.99809929894023264</v>
      </c>
      <c r="G450" s="7">
        <f t="shared" si="38"/>
        <v>2.9721529408380013E-3</v>
      </c>
      <c r="H450" s="8">
        <f t="shared" si="41"/>
        <v>0.98662641830120301</v>
      </c>
      <c r="I450">
        <f t="shared" si="39"/>
        <v>1.0672352116271044E-3</v>
      </c>
      <c r="J450" s="2"/>
      <c r="K450" s="2"/>
      <c r="L450" s="2"/>
      <c r="M450" s="2"/>
      <c r="N450" s="2"/>
      <c r="O450" s="2"/>
    </row>
    <row r="451" spans="1:15">
      <c r="A451" s="1" t="s">
        <v>143</v>
      </c>
      <c r="B451">
        <v>6.15</v>
      </c>
      <c r="C451" s="2">
        <v>157</v>
      </c>
      <c r="D451" s="9">
        <f t="shared" si="42"/>
        <v>25.528455284552845</v>
      </c>
      <c r="E451" s="7">
        <f t="shared" ref="E451:E453" si="43">C451/531909</f>
        <v>2.9516327040903613E-4</v>
      </c>
      <c r="F451" s="8">
        <f t="shared" si="40"/>
        <v>0.99839446221064165</v>
      </c>
      <c r="G451" s="7">
        <f t="shared" ref="G451:G453" si="44">B451/4518.61</f>
        <v>1.3610380183286454E-3</v>
      </c>
      <c r="H451" s="8">
        <f t="shared" si="41"/>
        <v>0.98798745631953167</v>
      </c>
      <c r="I451">
        <f t="shared" ref="I451:I453" si="45">F451*H452-F452*H451</f>
        <v>6.7628309187199864E-3</v>
      </c>
      <c r="J451" s="4"/>
      <c r="K451" s="4"/>
      <c r="L451" s="4"/>
      <c r="M451" s="4"/>
      <c r="N451" s="4"/>
      <c r="O451" s="4"/>
    </row>
    <row r="452" spans="1:15">
      <c r="A452" s="1" t="s">
        <v>361</v>
      </c>
      <c r="B452">
        <v>36.61</v>
      </c>
      <c r="C452" s="2">
        <v>714</v>
      </c>
      <c r="D452" s="9">
        <f t="shared" si="42"/>
        <v>19.502868068833653</v>
      </c>
      <c r="E452" s="7">
        <f t="shared" si="43"/>
        <v>1.3423348730703937E-3</v>
      </c>
      <c r="F452" s="8">
        <f t="shared" ref="F452:F453" si="46">F451+E452</f>
        <v>0.99973679708371199</v>
      </c>
      <c r="G452" s="7">
        <f t="shared" si="44"/>
        <v>8.1020490814653189E-3</v>
      </c>
      <c r="H452" s="8">
        <f t="shared" ref="H452:H453" si="47">H451+G452</f>
        <v>0.99608950540099694</v>
      </c>
      <c r="I452">
        <f t="shared" si="45"/>
        <v>3.647291682714604E-3</v>
      </c>
      <c r="J452" s="4"/>
      <c r="K452" s="4"/>
      <c r="L452" s="4"/>
      <c r="M452" s="4"/>
      <c r="N452" s="4"/>
      <c r="O452" s="4"/>
    </row>
    <row r="453" spans="1:15">
      <c r="A453" s="1" t="s">
        <v>366</v>
      </c>
      <c r="B453">
        <v>17.670000000000002</v>
      </c>
      <c r="C453" s="2">
        <v>140</v>
      </c>
      <c r="D453" s="9">
        <f t="shared" si="42"/>
        <v>7.9230333899264282</v>
      </c>
      <c r="E453" s="7">
        <f t="shared" si="43"/>
        <v>2.6320291628831246E-4</v>
      </c>
      <c r="F453" s="8">
        <f t="shared" si="46"/>
        <v>1.0000000000000002</v>
      </c>
      <c r="G453" s="7">
        <f t="shared" si="44"/>
        <v>3.9104945990027914E-3</v>
      </c>
      <c r="H453" s="8">
        <f t="shared" si="47"/>
        <v>0.99999999999999978</v>
      </c>
      <c r="I453">
        <f t="shared" si="45"/>
        <v>0</v>
      </c>
      <c r="J453" s="4"/>
      <c r="K453" s="4"/>
      <c r="L453" s="4"/>
      <c r="M453" s="4"/>
      <c r="N453" s="4"/>
      <c r="O453" s="4"/>
    </row>
    <row r="454" spans="1:15">
      <c r="B454">
        <v>4518.6099999999997</v>
      </c>
      <c r="C454" s="6">
        <v>531909</v>
      </c>
      <c r="D454" s="4"/>
      <c r="E454" s="7"/>
      <c r="F454" s="8"/>
      <c r="G454" s="7"/>
      <c r="H454" s="8"/>
      <c r="J454" s="4"/>
      <c r="K454" s="4"/>
      <c r="L454" s="4"/>
      <c r="M454" s="4"/>
      <c r="N454" s="4"/>
      <c r="O454" s="4"/>
    </row>
    <row r="455" spans="1:15">
      <c r="D455" s="2"/>
      <c r="E455" s="7"/>
      <c r="F455" s="8"/>
      <c r="G455" s="7"/>
      <c r="H455" s="8"/>
      <c r="J455" s="2"/>
      <c r="K455" s="2"/>
      <c r="L455" s="2"/>
      <c r="M455" s="2"/>
      <c r="N455" s="2"/>
      <c r="O455" s="2"/>
    </row>
    <row r="456" spans="1:15">
      <c r="D456" s="2"/>
      <c r="E456" s="7"/>
      <c r="F456" s="8"/>
      <c r="G456" s="7"/>
      <c r="H456" s="8"/>
      <c r="J456" s="2"/>
      <c r="K456" s="2"/>
      <c r="L456" s="2"/>
      <c r="M456" s="2"/>
      <c r="N456" s="2"/>
      <c r="O456" s="2"/>
    </row>
    <row r="457" spans="1:15">
      <c r="D457" s="2"/>
      <c r="E457" s="7"/>
      <c r="F457" s="8"/>
      <c r="G457" s="7"/>
      <c r="H457" s="8"/>
      <c r="J457" s="2"/>
      <c r="K457" s="2"/>
      <c r="L457" s="2"/>
      <c r="M457" s="2"/>
      <c r="N457" s="2"/>
      <c r="O457" s="2"/>
    </row>
    <row r="458" spans="1:15">
      <c r="D458" s="2"/>
      <c r="E458" s="7"/>
      <c r="F458" s="8"/>
      <c r="G458" s="7"/>
      <c r="H458" s="8"/>
      <c r="J458" s="2"/>
      <c r="K458" s="2"/>
      <c r="L458" s="2"/>
      <c r="M458" s="2"/>
      <c r="N458" s="2"/>
      <c r="O458" s="2"/>
    </row>
    <row r="459" spans="1:15">
      <c r="D459" s="2"/>
      <c r="E459" s="7"/>
      <c r="F459" s="8"/>
      <c r="G459" s="7"/>
      <c r="H459" s="8"/>
      <c r="J459" s="2"/>
      <c r="K459" s="2"/>
      <c r="L459" s="2"/>
      <c r="M459" s="2"/>
      <c r="N459" s="2"/>
      <c r="O459" s="2"/>
    </row>
    <row r="460" spans="1:15">
      <c r="D460" s="4"/>
      <c r="E460" s="7"/>
      <c r="F460" s="8"/>
      <c r="G460" s="7"/>
      <c r="H460" s="8"/>
      <c r="J460" s="4"/>
      <c r="K460" s="4"/>
      <c r="L460" s="4"/>
      <c r="M460" s="4"/>
      <c r="N460" s="5"/>
      <c r="O460" s="4"/>
    </row>
    <row r="461" spans="1:15">
      <c r="D461" s="4"/>
      <c r="E461" s="7"/>
      <c r="F461" s="8"/>
      <c r="G461" s="7"/>
      <c r="H461" s="8"/>
      <c r="J461" s="4"/>
      <c r="K461" s="4"/>
      <c r="L461" s="4"/>
      <c r="M461" s="4"/>
      <c r="N461" s="5"/>
      <c r="O461" s="4"/>
    </row>
    <row r="462" spans="1:15">
      <c r="D462" s="4"/>
      <c r="E462" s="7"/>
      <c r="F462" s="8"/>
      <c r="G462" s="7"/>
      <c r="H462" s="8"/>
      <c r="J462" s="4"/>
      <c r="K462" s="4"/>
      <c r="L462" s="4"/>
      <c r="M462" s="4"/>
      <c r="N462" s="5"/>
      <c r="O462" s="4"/>
    </row>
    <row r="463" spans="1:15">
      <c r="D463" s="4"/>
      <c r="E463" s="7"/>
      <c r="F463" s="8"/>
      <c r="G463" s="7"/>
      <c r="H463" s="8"/>
      <c r="J463" s="4"/>
      <c r="K463" s="4"/>
      <c r="L463" s="4"/>
      <c r="M463" s="4"/>
      <c r="N463" s="5"/>
      <c r="O463" s="4"/>
    </row>
    <row r="464" spans="1:15">
      <c r="D464" s="4"/>
      <c r="E464" s="7"/>
      <c r="F464" s="8"/>
      <c r="G464" s="7"/>
      <c r="H464" s="8"/>
      <c r="J464" s="4"/>
      <c r="K464" s="4"/>
      <c r="L464" s="4"/>
      <c r="M464" s="4"/>
      <c r="N464" s="5"/>
      <c r="O464" s="4"/>
    </row>
    <row r="465" spans="4:15">
      <c r="D465" s="4"/>
      <c r="E465" s="7"/>
      <c r="F465" s="8"/>
      <c r="G465" s="7"/>
      <c r="H465" s="8"/>
      <c r="J465" s="4"/>
      <c r="K465" s="4"/>
      <c r="L465" s="4"/>
      <c r="M465" s="4"/>
      <c r="N465" s="5"/>
      <c r="O465" s="4"/>
    </row>
    <row r="466" spans="4:15">
      <c r="D466" s="4"/>
      <c r="E466" s="7"/>
      <c r="F466" s="8"/>
      <c r="G466" s="7"/>
      <c r="H466" s="8"/>
      <c r="J466" s="4"/>
      <c r="K466" s="4"/>
      <c r="L466" s="4"/>
      <c r="M466" s="4"/>
      <c r="N466" s="5"/>
      <c r="O466" s="4"/>
    </row>
    <row r="467" spans="4:15">
      <c r="D467" s="2"/>
      <c r="E467" s="7"/>
      <c r="F467" s="8"/>
      <c r="G467" s="7"/>
      <c r="H467" s="8"/>
      <c r="J467" s="2"/>
      <c r="K467" s="2"/>
      <c r="L467" s="2"/>
      <c r="M467" s="2"/>
      <c r="N467" s="2"/>
      <c r="O467" s="2"/>
    </row>
    <row r="468" spans="4:15">
      <c r="D468" s="2"/>
      <c r="E468" s="7"/>
      <c r="F468" s="8"/>
      <c r="G468" s="7"/>
      <c r="H468" s="8"/>
      <c r="J468" s="2"/>
      <c r="K468" s="2"/>
      <c r="L468" s="2"/>
      <c r="M468" s="2"/>
      <c r="N468" s="2"/>
      <c r="O468" s="2"/>
    </row>
    <row r="469" spans="4:15">
      <c r="D469" s="4"/>
      <c r="E469" s="7"/>
      <c r="F469" s="8"/>
      <c r="G469" s="7"/>
      <c r="H469" s="8"/>
      <c r="J469" s="4"/>
      <c r="K469" s="4"/>
      <c r="L469" s="4"/>
      <c r="M469" s="4"/>
      <c r="N469" s="4"/>
      <c r="O469" s="4"/>
    </row>
    <row r="470" spans="4:15">
      <c r="D470" s="4"/>
      <c r="E470" s="7"/>
      <c r="F470" s="8"/>
      <c r="G470" s="7"/>
      <c r="H470" s="8"/>
      <c r="J470" s="4"/>
      <c r="K470" s="4"/>
      <c r="L470" s="4"/>
      <c r="M470" s="4"/>
      <c r="N470" s="4"/>
      <c r="O470" s="4"/>
    </row>
    <row r="471" spans="4:15">
      <c r="D471" s="4"/>
      <c r="E471" s="7"/>
      <c r="F471" s="8"/>
      <c r="G471" s="7"/>
      <c r="H471" s="8"/>
      <c r="J471" s="4"/>
      <c r="K471" s="4"/>
      <c r="L471" s="4"/>
      <c r="M471" s="4"/>
      <c r="N471" s="4"/>
      <c r="O471" s="4"/>
    </row>
    <row r="472" spans="4:15">
      <c r="D472" s="2"/>
      <c r="E472" s="7"/>
      <c r="F472" s="8"/>
      <c r="G472" s="7"/>
      <c r="H472" s="8"/>
      <c r="J472" s="2"/>
      <c r="K472" s="2"/>
      <c r="L472" s="2"/>
      <c r="M472" s="2"/>
      <c r="N472" s="2"/>
      <c r="O472" s="2"/>
    </row>
    <row r="473" spans="4:15">
      <c r="D473" s="2"/>
      <c r="E473" s="7"/>
      <c r="F473" s="8"/>
      <c r="G473" s="7"/>
      <c r="H473" s="8"/>
      <c r="J473" s="2"/>
      <c r="K473" s="2"/>
      <c r="L473" s="2"/>
      <c r="M473" s="2"/>
      <c r="N473" s="2"/>
      <c r="O473" s="2"/>
    </row>
    <row r="474" spans="4:15">
      <c r="D474" s="2"/>
      <c r="E474" s="7"/>
      <c r="F474" s="8"/>
      <c r="G474" s="7"/>
      <c r="H474" s="8"/>
      <c r="J474" s="2"/>
      <c r="K474" s="2"/>
      <c r="L474" s="2"/>
      <c r="M474" s="2"/>
      <c r="N474" s="2"/>
      <c r="O474" s="2"/>
    </row>
    <row r="475" spans="4:15">
      <c r="D475" s="2"/>
      <c r="E475" s="7"/>
      <c r="F475" s="8"/>
      <c r="G475" s="7"/>
      <c r="H475" s="8"/>
      <c r="J475" s="2"/>
      <c r="K475" s="2"/>
      <c r="L475" s="2"/>
      <c r="M475" s="2"/>
      <c r="N475" s="2"/>
      <c r="O475" s="2"/>
    </row>
    <row r="476" spans="4:15">
      <c r="D476" s="4"/>
      <c r="E476" s="7"/>
      <c r="F476" s="8"/>
      <c r="G476" s="7"/>
      <c r="H476" s="8"/>
      <c r="J476" s="4"/>
      <c r="K476" s="4"/>
      <c r="L476" s="4"/>
      <c r="M476" s="4"/>
      <c r="N476" s="4"/>
      <c r="O476" s="4"/>
    </row>
    <row r="477" spans="4:15">
      <c r="D477" s="4"/>
      <c r="E477" s="7"/>
      <c r="F477" s="8"/>
      <c r="G477" s="7"/>
      <c r="H477" s="8"/>
      <c r="J477" s="4"/>
      <c r="K477" s="4"/>
      <c r="L477" s="4"/>
      <c r="M477" s="4"/>
      <c r="N477" s="4"/>
      <c r="O477" s="4"/>
    </row>
    <row r="478" spans="4:15">
      <c r="D478" s="4"/>
      <c r="E478" s="7"/>
      <c r="F478" s="8"/>
      <c r="G478" s="7"/>
      <c r="H478" s="8"/>
      <c r="J478" s="4"/>
      <c r="K478" s="4"/>
      <c r="L478" s="4"/>
      <c r="M478" s="4"/>
      <c r="N478" s="4"/>
      <c r="O478" s="4"/>
    </row>
    <row r="479" spans="4:15">
      <c r="D479" s="2"/>
      <c r="E479" s="7"/>
      <c r="F479" s="8"/>
      <c r="G479" s="7"/>
      <c r="H479" s="8"/>
      <c r="J479" s="2"/>
      <c r="K479" s="2"/>
      <c r="L479" s="2"/>
      <c r="M479" s="2"/>
      <c r="N479" s="2"/>
      <c r="O479" s="2"/>
    </row>
    <row r="480" spans="4:15">
      <c r="D480" s="2"/>
      <c r="E480" s="7"/>
      <c r="F480" s="8"/>
      <c r="G480" s="7"/>
      <c r="H480" s="8"/>
      <c r="J480" s="2"/>
      <c r="K480" s="2"/>
      <c r="L480" s="2"/>
      <c r="M480" s="2"/>
      <c r="N480" s="2"/>
      <c r="O480" s="2"/>
    </row>
    <row r="481" spans="4:15">
      <c r="D481" s="2"/>
      <c r="E481" s="7"/>
      <c r="F481" s="8"/>
      <c r="G481" s="7"/>
      <c r="H481" s="8"/>
      <c r="J481" s="2"/>
      <c r="K481" s="2"/>
      <c r="L481" s="2"/>
      <c r="M481" s="2"/>
      <c r="N481" s="2"/>
      <c r="O481" s="2"/>
    </row>
    <row r="482" spans="4:15">
      <c r="D482" s="4"/>
      <c r="E482" s="7"/>
      <c r="F482" s="8"/>
      <c r="G482" s="7"/>
      <c r="H482" s="8"/>
      <c r="J482" s="4"/>
      <c r="K482" s="4"/>
      <c r="L482" s="4"/>
      <c r="M482" s="4"/>
      <c r="N482" s="4"/>
      <c r="O482" s="4"/>
    </row>
    <row r="483" spans="4:15">
      <c r="D483" s="4"/>
      <c r="E483" s="7"/>
      <c r="F483" s="8"/>
      <c r="G483" s="7"/>
      <c r="H483" s="8"/>
      <c r="J483" s="4"/>
      <c r="K483" s="4"/>
      <c r="L483" s="4"/>
      <c r="M483" s="4"/>
      <c r="N483" s="4"/>
      <c r="O483" s="4"/>
    </row>
    <row r="484" spans="4:15">
      <c r="D484" s="2"/>
      <c r="E484" s="7"/>
      <c r="F484" s="8"/>
      <c r="G484" s="7"/>
      <c r="H484" s="8"/>
      <c r="J484" s="2"/>
      <c r="K484" s="2"/>
      <c r="L484" s="2"/>
      <c r="M484" s="2"/>
      <c r="N484" s="2"/>
      <c r="O484" s="2"/>
    </row>
    <row r="485" spans="4:15">
      <c r="D485" s="2"/>
      <c r="E485" s="7"/>
      <c r="F485" s="8"/>
      <c r="G485" s="7"/>
      <c r="H485" s="8"/>
      <c r="J485" s="2"/>
      <c r="K485" s="2"/>
      <c r="L485" s="2"/>
      <c r="M485" s="2"/>
      <c r="N485" s="2"/>
      <c r="O485" s="2"/>
    </row>
    <row r="486" spans="4:15">
      <c r="D486" s="2"/>
      <c r="E486" s="7"/>
      <c r="F486" s="8"/>
      <c r="G486" s="7"/>
      <c r="H486" s="8"/>
      <c r="J486" s="2"/>
      <c r="K486" s="2"/>
      <c r="L486" s="2"/>
      <c r="M486" s="2"/>
      <c r="N486" s="2"/>
      <c r="O486" s="2"/>
    </row>
    <row r="487" spans="4:15">
      <c r="D487" s="4"/>
      <c r="E487" s="7"/>
      <c r="F487" s="8"/>
      <c r="G487" s="7"/>
      <c r="H487" s="8"/>
      <c r="J487" s="4"/>
      <c r="K487" s="4"/>
      <c r="L487" s="4"/>
      <c r="M487" s="4"/>
      <c r="N487" s="4"/>
      <c r="O487" s="4"/>
    </row>
    <row r="488" spans="4:15">
      <c r="D488" s="4"/>
      <c r="E488" s="7"/>
      <c r="F488" s="8"/>
      <c r="G488" s="7"/>
      <c r="H488" s="8"/>
      <c r="J488" s="4"/>
      <c r="K488" s="4"/>
      <c r="L488" s="4"/>
      <c r="M488" s="4"/>
      <c r="N488" s="4"/>
      <c r="O488" s="4"/>
    </row>
    <row r="489" spans="4:15">
      <c r="D489" s="4"/>
      <c r="E489" s="7"/>
      <c r="F489" s="8"/>
      <c r="G489" s="7"/>
      <c r="H489" s="8"/>
      <c r="J489" s="4"/>
      <c r="K489" s="4"/>
      <c r="L489" s="4"/>
      <c r="M489" s="4"/>
      <c r="N489" s="4"/>
      <c r="O489" s="4"/>
    </row>
    <row r="490" spans="4:15">
      <c r="D490" s="2"/>
      <c r="E490" s="7"/>
      <c r="F490" s="8"/>
      <c r="G490" s="7"/>
      <c r="H490" s="8"/>
      <c r="J490" s="2"/>
      <c r="K490" s="2"/>
      <c r="L490" s="2"/>
      <c r="M490" s="2"/>
      <c r="N490" s="2"/>
      <c r="O490" s="2"/>
    </row>
    <row r="491" spans="4:15">
      <c r="D491" s="2"/>
      <c r="E491" s="7"/>
      <c r="F491" s="8"/>
      <c r="G491" s="7"/>
      <c r="H491" s="8"/>
      <c r="J491" s="2"/>
      <c r="K491" s="2"/>
      <c r="L491" s="2"/>
      <c r="M491" s="2"/>
      <c r="N491" s="2"/>
      <c r="O491" s="2"/>
    </row>
    <row r="492" spans="4:15">
      <c r="D492" s="4"/>
      <c r="E492" s="7"/>
      <c r="F492" s="8"/>
      <c r="G492" s="7"/>
      <c r="H492" s="8"/>
      <c r="J492" s="4"/>
      <c r="K492" s="4"/>
      <c r="L492" s="4"/>
      <c r="M492" s="4"/>
      <c r="N492" s="4"/>
      <c r="O492" s="4"/>
    </row>
    <row r="493" spans="4:15">
      <c r="D493" s="4"/>
      <c r="E493" s="7"/>
      <c r="F493" s="8"/>
      <c r="G493" s="7"/>
      <c r="H493" s="8"/>
      <c r="J493" s="4"/>
      <c r="K493" s="4"/>
      <c r="L493" s="4"/>
      <c r="M493" s="4"/>
      <c r="N493" s="4"/>
      <c r="O493" s="4"/>
    </row>
    <row r="494" spans="4:15">
      <c r="D494" s="2"/>
      <c r="E494" s="7"/>
      <c r="F494" s="8"/>
      <c r="G494" s="7"/>
      <c r="H494" s="8"/>
      <c r="J494" s="2"/>
      <c r="K494" s="2"/>
      <c r="L494" s="2"/>
      <c r="M494" s="2"/>
      <c r="N494" s="2"/>
      <c r="O494" s="2"/>
    </row>
    <row r="495" spans="4:15">
      <c r="D495" s="2"/>
      <c r="E495" s="7"/>
      <c r="F495" s="8"/>
      <c r="G495" s="7"/>
      <c r="H495" s="8"/>
      <c r="J495" s="2"/>
      <c r="K495" s="2"/>
      <c r="L495" s="2"/>
      <c r="M495" s="2"/>
      <c r="N495" s="2"/>
      <c r="O495" s="2"/>
    </row>
    <row r="496" spans="4:15">
      <c r="D496" s="2"/>
      <c r="E496" s="7"/>
      <c r="F496" s="8"/>
      <c r="G496" s="7"/>
      <c r="H496" s="8"/>
      <c r="J496" s="2"/>
      <c r="K496" s="2"/>
      <c r="L496" s="2"/>
      <c r="M496" s="2"/>
      <c r="N496" s="2"/>
      <c r="O496" s="2"/>
    </row>
    <row r="497" spans="4:15">
      <c r="D497" s="4"/>
      <c r="E497" s="7"/>
      <c r="F497" s="8"/>
      <c r="G497" s="7"/>
      <c r="H497" s="8"/>
      <c r="J497" s="4"/>
      <c r="K497" s="4"/>
      <c r="L497" s="4"/>
      <c r="M497" s="4"/>
      <c r="N497" s="4"/>
      <c r="O497" s="4"/>
    </row>
    <row r="498" spans="4:15">
      <c r="D498" s="4"/>
      <c r="E498" s="7"/>
      <c r="F498" s="8"/>
      <c r="G498" s="7"/>
      <c r="H498" s="8"/>
      <c r="J498" s="4"/>
      <c r="K498" s="4"/>
      <c r="L498" s="4"/>
      <c r="M498" s="4"/>
      <c r="N498" s="4"/>
      <c r="O498" s="4"/>
    </row>
    <row r="499" spans="4:15">
      <c r="D499" s="2"/>
      <c r="E499" s="7"/>
      <c r="F499" s="8"/>
      <c r="G499" s="7"/>
      <c r="H499" s="8"/>
      <c r="J499" s="2"/>
      <c r="K499" s="2"/>
      <c r="L499" s="2"/>
      <c r="M499" s="2"/>
      <c r="N499" s="2"/>
      <c r="O499" s="2"/>
    </row>
    <row r="500" spans="4:15">
      <c r="D500" s="4"/>
      <c r="E500" s="7"/>
      <c r="F500" s="8"/>
      <c r="G500" s="7"/>
      <c r="H500" s="8"/>
      <c r="J500" s="4"/>
      <c r="K500" s="4"/>
      <c r="L500" s="4"/>
      <c r="M500" s="4"/>
      <c r="N500" s="4"/>
      <c r="O500" s="4"/>
    </row>
    <row r="501" spans="4:15">
      <c r="D501" s="4"/>
      <c r="E501" s="7"/>
      <c r="F501" s="8"/>
      <c r="G501" s="7"/>
      <c r="H501" s="8"/>
      <c r="J501" s="4"/>
      <c r="K501" s="4"/>
      <c r="L501" s="4"/>
      <c r="M501" s="4"/>
      <c r="N501" s="4"/>
      <c r="O501" s="4"/>
    </row>
    <row r="502" spans="4:15">
      <c r="D502" s="4"/>
      <c r="E502" s="7"/>
      <c r="F502" s="8"/>
      <c r="G502" s="7"/>
      <c r="H502" s="8"/>
      <c r="J502" s="4"/>
      <c r="K502" s="4"/>
      <c r="L502" s="4"/>
      <c r="M502" s="4"/>
      <c r="N502" s="4"/>
      <c r="O502" s="4"/>
    </row>
    <row r="503" spans="4:15">
      <c r="D503" s="4"/>
      <c r="E503" s="7"/>
      <c r="F503" s="8"/>
      <c r="G503" s="7"/>
      <c r="H503" s="8"/>
      <c r="J503" s="4"/>
      <c r="K503" s="4"/>
      <c r="L503" s="4"/>
      <c r="M503" s="4"/>
      <c r="N503" s="4"/>
      <c r="O503" s="4"/>
    </row>
    <row r="504" spans="4:15">
      <c r="D504" s="2"/>
      <c r="E504" s="7"/>
      <c r="F504" s="8"/>
      <c r="G504" s="7"/>
      <c r="H504" s="8"/>
      <c r="J504" s="2"/>
      <c r="K504" s="2"/>
      <c r="L504" s="2"/>
      <c r="M504" s="2"/>
      <c r="N504" s="2"/>
      <c r="O504" s="2"/>
    </row>
    <row r="505" spans="4:15">
      <c r="D505" s="2"/>
      <c r="E505" s="7"/>
      <c r="F505" s="8"/>
      <c r="G505" s="7"/>
      <c r="H505" s="8"/>
      <c r="J505" s="2"/>
      <c r="K505" s="2"/>
      <c r="L505" s="2"/>
      <c r="M505" s="2"/>
      <c r="N505" s="2"/>
      <c r="O505" s="2"/>
    </row>
    <row r="506" spans="4:15">
      <c r="D506" s="2"/>
      <c r="E506" s="7"/>
      <c r="F506" s="8"/>
      <c r="G506" s="7"/>
      <c r="H506" s="8"/>
      <c r="J506" s="2"/>
      <c r="K506" s="2"/>
      <c r="L506" s="2"/>
      <c r="M506" s="2"/>
      <c r="N506" s="2"/>
      <c r="O506" s="2"/>
    </row>
    <row r="507" spans="4:15">
      <c r="D507" s="2"/>
      <c r="E507" s="7"/>
      <c r="F507" s="8"/>
      <c r="G507" s="7"/>
      <c r="H507" s="8"/>
      <c r="J507" s="2"/>
      <c r="K507" s="2"/>
      <c r="L507" s="2"/>
      <c r="M507" s="2"/>
      <c r="N507" s="2"/>
      <c r="O507" s="2"/>
    </row>
    <row r="508" spans="4:15">
      <c r="D508" s="2"/>
      <c r="E508" s="7"/>
      <c r="F508" s="8"/>
      <c r="G508" s="7"/>
      <c r="H508" s="8"/>
      <c r="J508" s="2"/>
      <c r="K508" s="2"/>
      <c r="L508" s="2"/>
      <c r="M508" s="2"/>
      <c r="N508" s="2"/>
      <c r="O508" s="2"/>
    </row>
    <row r="509" spans="4:15">
      <c r="D509" s="2"/>
      <c r="E509" s="7"/>
      <c r="F509" s="8"/>
      <c r="G509" s="7"/>
      <c r="H509" s="8"/>
      <c r="J509" s="2"/>
      <c r="K509" s="2"/>
      <c r="L509" s="2"/>
      <c r="M509" s="2"/>
      <c r="N509" s="2"/>
      <c r="O509" s="2"/>
    </row>
    <row r="510" spans="4:15">
      <c r="D510" s="2"/>
      <c r="E510" s="7"/>
      <c r="F510" s="8"/>
      <c r="G510" s="7"/>
      <c r="H510" s="8"/>
      <c r="J510" s="2"/>
      <c r="K510" s="2"/>
      <c r="L510" s="2"/>
      <c r="M510" s="2"/>
      <c r="N510" s="2"/>
      <c r="O510" s="2"/>
    </row>
    <row r="511" spans="4:15">
      <c r="D511" s="2"/>
      <c r="E511" s="7"/>
      <c r="F511" s="8"/>
      <c r="G511" s="7"/>
      <c r="H511" s="8"/>
      <c r="J511" s="2"/>
      <c r="K511" s="2"/>
      <c r="L511" s="2"/>
      <c r="M511" s="2"/>
      <c r="N511" s="2"/>
      <c r="O511" s="2"/>
    </row>
    <row r="512" spans="4:15">
      <c r="D512" s="2"/>
      <c r="E512" s="7"/>
      <c r="F512" s="8"/>
      <c r="G512" s="7"/>
      <c r="H512" s="8"/>
      <c r="J512" s="2"/>
      <c r="K512" s="2"/>
      <c r="L512" s="2"/>
      <c r="M512" s="2"/>
      <c r="N512" s="2"/>
      <c r="O512" s="2"/>
    </row>
    <row r="513" spans="4:15">
      <c r="D513" s="4"/>
      <c r="E513" s="7"/>
      <c r="F513" s="8"/>
      <c r="G513" s="7"/>
      <c r="H513" s="8"/>
      <c r="J513" s="4"/>
      <c r="K513" s="4"/>
      <c r="L513" s="4"/>
      <c r="M513" s="4"/>
      <c r="N513" s="4"/>
      <c r="O513" s="4"/>
    </row>
    <row r="514" spans="4:15">
      <c r="D514" s="4"/>
      <c r="E514" s="7"/>
      <c r="F514" s="8"/>
      <c r="G514" s="7"/>
      <c r="H514" s="8"/>
      <c r="J514" s="4"/>
      <c r="K514" s="4"/>
      <c r="L514" s="4"/>
      <c r="M514" s="4"/>
      <c r="N514" s="4"/>
      <c r="O514" s="4"/>
    </row>
    <row r="515" spans="4:15">
      <c r="D515" s="4"/>
      <c r="E515" s="7"/>
      <c r="F515" s="8"/>
      <c r="G515" s="7"/>
      <c r="H515" s="8"/>
      <c r="J515" s="4"/>
      <c r="K515" s="4"/>
      <c r="L515" s="4"/>
      <c r="M515" s="4"/>
      <c r="N515" s="4"/>
      <c r="O515" s="4"/>
    </row>
    <row r="516" spans="4:15">
      <c r="D516" s="2"/>
      <c r="E516" s="7"/>
      <c r="F516" s="8"/>
      <c r="G516" s="7"/>
      <c r="H516" s="8"/>
      <c r="J516" s="2"/>
      <c r="K516" s="2"/>
      <c r="L516" s="2"/>
      <c r="M516" s="2"/>
      <c r="N516" s="2"/>
      <c r="O516" s="2"/>
    </row>
    <row r="517" spans="4:15">
      <c r="D517" s="4"/>
      <c r="E517" s="7"/>
      <c r="F517" s="8"/>
      <c r="G517" s="7"/>
      <c r="H517" s="8"/>
      <c r="J517" s="4"/>
      <c r="K517" s="4"/>
      <c r="L517" s="4"/>
      <c r="M517" s="4"/>
      <c r="N517" s="4"/>
      <c r="O517" s="4"/>
    </row>
    <row r="518" spans="4:15">
      <c r="D518" s="4"/>
      <c r="E518" s="7"/>
      <c r="F518" s="8"/>
      <c r="G518" s="7"/>
      <c r="H518" s="8"/>
      <c r="J518" s="4"/>
      <c r="K518" s="4"/>
      <c r="L518" s="4"/>
      <c r="M518" s="4"/>
      <c r="N518" s="4"/>
      <c r="O518" s="4"/>
    </row>
    <row r="519" spans="4:15">
      <c r="D519" s="2"/>
      <c r="E519" s="7"/>
      <c r="F519" s="8"/>
      <c r="G519" s="7"/>
      <c r="H519" s="8"/>
      <c r="J519" s="2"/>
      <c r="K519" s="2"/>
      <c r="L519" s="2"/>
      <c r="M519" s="2"/>
      <c r="N519" s="2"/>
      <c r="O519" s="2"/>
    </row>
    <row r="520" spans="4:15">
      <c r="D520" s="2"/>
      <c r="E520" s="7"/>
      <c r="F520" s="8"/>
      <c r="G520" s="7"/>
      <c r="H520" s="8"/>
      <c r="J520" s="2"/>
      <c r="K520" s="2"/>
      <c r="L520" s="2"/>
      <c r="M520" s="2"/>
      <c r="N520" s="2"/>
      <c r="O520" s="2"/>
    </row>
    <row r="521" spans="4:15">
      <c r="D521" s="4"/>
      <c r="E521" s="7"/>
      <c r="F521" s="8"/>
      <c r="G521" s="7"/>
      <c r="H521" s="8"/>
      <c r="J521" s="4"/>
      <c r="K521" s="4"/>
      <c r="L521" s="4"/>
      <c r="M521" s="4"/>
      <c r="N521" s="4"/>
      <c r="O521" s="4"/>
    </row>
    <row r="522" spans="4:15">
      <c r="D522" s="4"/>
      <c r="E522" s="7"/>
      <c r="F522" s="8"/>
      <c r="G522" s="7"/>
      <c r="H522" s="8"/>
      <c r="J522" s="4"/>
      <c r="K522" s="4"/>
      <c r="L522" s="4"/>
      <c r="M522" s="4"/>
      <c r="N522" s="4"/>
      <c r="O522" s="4"/>
    </row>
    <row r="523" spans="4:15">
      <c r="D523" s="2"/>
      <c r="E523" s="7"/>
      <c r="F523" s="8"/>
      <c r="G523" s="7"/>
      <c r="H523" s="8"/>
      <c r="J523" s="2"/>
      <c r="K523" s="2"/>
      <c r="L523" s="2"/>
      <c r="M523" s="2"/>
      <c r="N523" s="2"/>
      <c r="O523" s="2"/>
    </row>
    <row r="524" spans="4:15">
      <c r="D524" s="2"/>
      <c r="E524" s="7"/>
      <c r="F524" s="8"/>
      <c r="G524" s="7"/>
      <c r="H524" s="8"/>
      <c r="J524" s="2"/>
      <c r="K524" s="2"/>
      <c r="L524" s="2"/>
      <c r="M524" s="2"/>
      <c r="N524" s="2"/>
      <c r="O524" s="2"/>
    </row>
    <row r="525" spans="4:15">
      <c r="D525" s="2"/>
      <c r="E525" s="7"/>
      <c r="F525" s="8"/>
      <c r="G525" s="7"/>
      <c r="H525" s="8"/>
      <c r="J525" s="2"/>
      <c r="K525" s="2"/>
      <c r="L525" s="2"/>
      <c r="M525" s="2"/>
      <c r="N525" s="2"/>
      <c r="O525" s="2"/>
    </row>
    <row r="526" spans="4:15">
      <c r="D526" s="4"/>
      <c r="E526" s="7"/>
      <c r="F526" s="8"/>
      <c r="G526" s="7"/>
      <c r="H526" s="8"/>
      <c r="J526" s="4"/>
      <c r="K526" s="4"/>
      <c r="L526" s="4"/>
      <c r="M526" s="4"/>
      <c r="N526" s="4"/>
      <c r="O526" s="4"/>
    </row>
    <row r="527" spans="4:15">
      <c r="D527" s="4"/>
      <c r="E527" s="7"/>
      <c r="F527" s="8"/>
      <c r="G527" s="7"/>
      <c r="H527" s="8"/>
      <c r="J527" s="4"/>
      <c r="K527" s="4"/>
      <c r="L527" s="4"/>
      <c r="M527" s="4"/>
      <c r="N527" s="4"/>
      <c r="O527" s="4"/>
    </row>
    <row r="528" spans="4:15">
      <c r="D528" s="4"/>
      <c r="E528" s="7"/>
      <c r="F528" s="8"/>
      <c r="G528" s="7"/>
      <c r="H528" s="8"/>
      <c r="J528" s="4"/>
      <c r="K528" s="4"/>
      <c r="L528" s="4"/>
      <c r="M528" s="4"/>
      <c r="N528" s="4"/>
      <c r="O528" s="4"/>
    </row>
    <row r="529" spans="4:15">
      <c r="D529" s="4"/>
      <c r="E529" s="7"/>
      <c r="F529" s="8"/>
      <c r="G529" s="7"/>
      <c r="H529" s="8"/>
      <c r="J529" s="4"/>
      <c r="K529" s="4"/>
      <c r="L529" s="4"/>
      <c r="M529" s="4"/>
      <c r="N529" s="4"/>
      <c r="O529" s="4"/>
    </row>
    <row r="530" spans="4:15">
      <c r="D530" s="4"/>
      <c r="E530" s="7"/>
      <c r="F530" s="8"/>
      <c r="G530" s="7"/>
      <c r="H530" s="8"/>
      <c r="J530" s="4"/>
      <c r="K530" s="4"/>
      <c r="L530" s="4"/>
      <c r="M530" s="4"/>
      <c r="N530" s="4"/>
      <c r="O530" s="4"/>
    </row>
    <row r="531" spans="4:15">
      <c r="D531" s="4"/>
      <c r="E531" s="7"/>
      <c r="F531" s="8"/>
      <c r="G531" s="7"/>
      <c r="H531" s="8"/>
      <c r="J531" s="4"/>
      <c r="K531" s="4"/>
      <c r="L531" s="4"/>
      <c r="M531" s="4"/>
      <c r="N531" s="4"/>
      <c r="O531" s="4"/>
    </row>
    <row r="532" spans="4:15">
      <c r="D532" s="2"/>
      <c r="E532" s="7"/>
      <c r="F532" s="8"/>
      <c r="G532" s="7"/>
      <c r="H532" s="8"/>
      <c r="J532" s="2"/>
      <c r="K532" s="2"/>
      <c r="L532" s="2"/>
      <c r="M532" s="2"/>
      <c r="N532" s="2"/>
      <c r="O532" s="2"/>
    </row>
    <row r="533" spans="4:15">
      <c r="D533" s="2"/>
      <c r="E533" s="7"/>
      <c r="F533" s="8"/>
      <c r="G533" s="7"/>
      <c r="H533" s="8"/>
      <c r="J533" s="2"/>
      <c r="K533" s="2"/>
      <c r="L533" s="2"/>
      <c r="M533" s="2"/>
      <c r="N533" s="2"/>
      <c r="O533" s="2"/>
    </row>
    <row r="534" spans="4:15">
      <c r="D534" s="2"/>
      <c r="E534" s="7"/>
      <c r="F534" s="8"/>
      <c r="G534" s="7"/>
      <c r="H534" s="8"/>
      <c r="J534" s="2"/>
      <c r="K534" s="2"/>
      <c r="L534" s="2"/>
      <c r="M534" s="2"/>
      <c r="N534" s="2"/>
      <c r="O534" s="2"/>
    </row>
    <row r="535" spans="4:15">
      <c r="D535" s="4"/>
      <c r="E535" s="7"/>
      <c r="F535" s="8"/>
      <c r="G535" s="7"/>
      <c r="H535" s="8"/>
      <c r="J535" s="4"/>
      <c r="K535" s="4"/>
      <c r="L535" s="4"/>
      <c r="M535" s="4"/>
      <c r="N535" s="4"/>
      <c r="O535" s="4"/>
    </row>
    <row r="536" spans="4:15">
      <c r="D536" s="4"/>
      <c r="E536" s="7"/>
      <c r="F536" s="8"/>
      <c r="G536" s="7"/>
      <c r="H536" s="8"/>
      <c r="J536" s="4"/>
      <c r="K536" s="4"/>
      <c r="L536" s="4"/>
      <c r="M536" s="4"/>
      <c r="N536" s="4"/>
      <c r="O536" s="4"/>
    </row>
    <row r="537" spans="4:15">
      <c r="D537" s="2"/>
      <c r="E537" s="7"/>
      <c r="F537" s="8"/>
      <c r="G537" s="7"/>
      <c r="H537" s="8"/>
      <c r="J537" s="2"/>
      <c r="K537" s="2"/>
      <c r="L537" s="2"/>
      <c r="M537" s="2"/>
      <c r="N537" s="2"/>
      <c r="O537" s="2"/>
    </row>
    <row r="538" spans="4:15">
      <c r="D538" s="2"/>
      <c r="E538" s="7"/>
      <c r="F538" s="8"/>
      <c r="G538" s="7"/>
      <c r="H538" s="8"/>
      <c r="J538" s="2"/>
      <c r="K538" s="2"/>
      <c r="L538" s="2"/>
      <c r="M538" s="2"/>
      <c r="N538" s="2"/>
      <c r="O538" s="2"/>
    </row>
    <row r="539" spans="4:15">
      <c r="D539" s="4"/>
      <c r="E539" s="7"/>
      <c r="F539" s="8"/>
      <c r="G539" s="7"/>
      <c r="H539" s="8"/>
      <c r="J539" s="4"/>
      <c r="K539" s="4"/>
      <c r="L539" s="4"/>
      <c r="M539" s="4"/>
      <c r="N539" s="4"/>
      <c r="O539" s="4"/>
    </row>
    <row r="540" spans="4:15">
      <c r="D540" s="4"/>
      <c r="E540" s="7"/>
      <c r="F540" s="8"/>
      <c r="G540" s="7"/>
      <c r="H540" s="8"/>
      <c r="J540" s="4"/>
      <c r="K540" s="4"/>
      <c r="L540" s="4"/>
      <c r="M540" s="4"/>
      <c r="N540" s="4"/>
      <c r="O540" s="4"/>
    </row>
    <row r="541" spans="4:15">
      <c r="D541" s="2"/>
      <c r="E541" s="7"/>
      <c r="F541" s="8"/>
      <c r="G541" s="7"/>
      <c r="H541" s="8"/>
      <c r="J541" s="2"/>
      <c r="K541" s="2"/>
      <c r="L541" s="2"/>
      <c r="M541" s="2"/>
      <c r="N541" s="2"/>
      <c r="O541" s="2"/>
    </row>
    <row r="542" spans="4:15">
      <c r="D542" s="2"/>
      <c r="E542" s="7"/>
      <c r="F542" s="8"/>
      <c r="G542" s="7"/>
      <c r="H542" s="8"/>
      <c r="J542" s="2"/>
      <c r="K542" s="2"/>
      <c r="L542" s="2"/>
      <c r="M542" s="2"/>
      <c r="N542" s="2"/>
      <c r="O542" s="2"/>
    </row>
    <row r="543" spans="4:15">
      <c r="D543" s="4"/>
      <c r="E543" s="7"/>
      <c r="F543" s="8"/>
      <c r="G543" s="7"/>
      <c r="H543" s="8"/>
      <c r="J543" s="4"/>
      <c r="K543" s="4"/>
      <c r="L543" s="4"/>
      <c r="M543" s="4"/>
      <c r="N543" s="4"/>
      <c r="O543" s="4"/>
    </row>
    <row r="544" spans="4:15">
      <c r="D544" s="4"/>
      <c r="E544" s="7"/>
      <c r="F544" s="8"/>
      <c r="G544" s="7"/>
      <c r="H544" s="8"/>
      <c r="J544" s="4"/>
      <c r="K544" s="4"/>
      <c r="L544" s="4"/>
      <c r="M544" s="4"/>
      <c r="N544" s="4"/>
      <c r="O544" s="4"/>
    </row>
    <row r="545" spans="4:15">
      <c r="D545" s="4"/>
      <c r="E545" s="7"/>
      <c r="F545" s="8"/>
      <c r="G545" s="7"/>
      <c r="H545" s="8"/>
      <c r="J545" s="4"/>
      <c r="K545" s="4"/>
      <c r="L545" s="4"/>
      <c r="M545" s="4"/>
      <c r="N545" s="4"/>
      <c r="O545" s="4"/>
    </row>
    <row r="546" spans="4:15">
      <c r="D546" s="4"/>
      <c r="E546" s="7"/>
      <c r="F546" s="8"/>
      <c r="G546" s="7"/>
      <c r="H546" s="8"/>
      <c r="J546" s="4"/>
      <c r="K546" s="4"/>
      <c r="L546" s="4"/>
      <c r="M546" s="4"/>
      <c r="N546" s="4"/>
      <c r="O546" s="4"/>
    </row>
    <row r="547" spans="4:15">
      <c r="D547" s="2"/>
      <c r="E547" s="7"/>
      <c r="F547" s="8"/>
      <c r="G547" s="7"/>
      <c r="H547" s="8"/>
      <c r="J547" s="2"/>
      <c r="K547" s="2"/>
      <c r="L547" s="2"/>
      <c r="M547" s="2"/>
      <c r="N547" s="2"/>
      <c r="O547" s="2"/>
    </row>
    <row r="548" spans="4:15">
      <c r="D548" s="4"/>
      <c r="E548" s="7"/>
      <c r="F548" s="8"/>
      <c r="G548" s="7"/>
      <c r="H548" s="8"/>
      <c r="J548" s="4"/>
      <c r="K548" s="4"/>
      <c r="L548" s="4"/>
      <c r="M548" s="4"/>
      <c r="N548" s="4"/>
      <c r="O548" s="4"/>
    </row>
    <row r="549" spans="4:15">
      <c r="D549" s="4"/>
      <c r="E549" s="7"/>
      <c r="F549" s="8"/>
      <c r="G549" s="7"/>
      <c r="H549" s="8"/>
      <c r="J549" s="4"/>
      <c r="K549" s="4"/>
      <c r="L549" s="4"/>
      <c r="M549" s="4"/>
      <c r="N549" s="4"/>
      <c r="O549" s="4"/>
    </row>
    <row r="550" spans="4:15">
      <c r="D550" s="2"/>
      <c r="E550" s="7"/>
      <c r="F550" s="8"/>
      <c r="G550" s="7"/>
      <c r="H550" s="8"/>
      <c r="J550" s="2"/>
      <c r="K550" s="2"/>
      <c r="L550" s="2"/>
      <c r="M550" s="2"/>
      <c r="N550" s="2"/>
      <c r="O550" s="2"/>
    </row>
    <row r="551" spans="4:15">
      <c r="D551" s="4"/>
      <c r="E551" s="7"/>
      <c r="F551" s="8"/>
      <c r="G551" s="7"/>
      <c r="H551" s="8"/>
      <c r="J551" s="4"/>
      <c r="K551" s="4"/>
      <c r="L551" s="4"/>
      <c r="M551" s="4"/>
      <c r="N551" s="4"/>
      <c r="O551" s="4"/>
    </row>
    <row r="552" spans="4:15">
      <c r="D552" s="4"/>
      <c r="E552" s="7"/>
      <c r="F552" s="8"/>
      <c r="G552" s="7"/>
      <c r="H552" s="8"/>
      <c r="J552" s="4"/>
      <c r="K552" s="4"/>
      <c r="L552" s="4"/>
      <c r="M552" s="4"/>
      <c r="N552" s="4"/>
      <c r="O552" s="4"/>
    </row>
    <row r="553" spans="4:15">
      <c r="D553" s="2"/>
      <c r="E553" s="7"/>
      <c r="F553" s="8"/>
      <c r="G553" s="7"/>
      <c r="H553" s="8"/>
      <c r="J553" s="2"/>
      <c r="K553" s="2"/>
      <c r="L553" s="2"/>
      <c r="M553" s="2"/>
      <c r="N553" s="2"/>
      <c r="O553" s="2"/>
    </row>
    <row r="554" spans="4:15">
      <c r="D554" s="4"/>
      <c r="E554" s="7"/>
      <c r="F554" s="8"/>
      <c r="G554" s="7"/>
      <c r="H554" s="8"/>
      <c r="J554" s="4"/>
      <c r="K554" s="4"/>
      <c r="L554" s="4"/>
      <c r="M554" s="4"/>
      <c r="N554" s="4"/>
      <c r="O554" s="4"/>
    </row>
    <row r="555" spans="4:15">
      <c r="D555" s="4"/>
      <c r="E555" s="7"/>
      <c r="F555" s="8"/>
      <c r="G555" s="7"/>
      <c r="H555" s="8"/>
      <c r="J555" s="4"/>
      <c r="K555" s="4"/>
      <c r="L555" s="4"/>
      <c r="M555" s="4"/>
      <c r="N555" s="4"/>
      <c r="O555" s="4"/>
    </row>
    <row r="556" spans="4:15">
      <c r="D556" s="4"/>
      <c r="E556" s="7"/>
      <c r="F556" s="8"/>
      <c r="G556" s="7"/>
      <c r="H556" s="8"/>
      <c r="J556" s="4"/>
      <c r="K556" s="4"/>
      <c r="L556" s="4"/>
      <c r="M556" s="4"/>
      <c r="N556" s="4"/>
      <c r="O556" s="4"/>
    </row>
    <row r="557" spans="4:15">
      <c r="D557" s="4"/>
      <c r="E557" s="7"/>
      <c r="F557" s="8"/>
      <c r="G557" s="7"/>
      <c r="H557" s="8"/>
      <c r="J557" s="4"/>
      <c r="K557" s="4"/>
      <c r="L557" s="4"/>
      <c r="M557" s="4"/>
      <c r="N557" s="4"/>
      <c r="O557" s="4"/>
    </row>
    <row r="558" spans="4:15">
      <c r="D558" s="4"/>
      <c r="E558" s="7"/>
      <c r="F558" s="8"/>
      <c r="G558" s="7"/>
      <c r="H558" s="8"/>
      <c r="J558" s="4"/>
      <c r="K558" s="4"/>
      <c r="L558" s="4"/>
      <c r="M558" s="4"/>
      <c r="N558" s="4"/>
      <c r="O558" s="4"/>
    </row>
    <row r="559" spans="4:15">
      <c r="D559" s="4"/>
      <c r="E559" s="7"/>
      <c r="F559" s="8"/>
      <c r="G559" s="7"/>
      <c r="H559" s="8"/>
      <c r="J559" s="4"/>
      <c r="K559" s="4"/>
      <c r="L559" s="4"/>
      <c r="M559" s="4"/>
      <c r="N559" s="4"/>
      <c r="O559" s="4"/>
    </row>
    <row r="560" spans="4:15">
      <c r="D560" s="4"/>
      <c r="E560" s="7"/>
      <c r="F560" s="8"/>
      <c r="G560" s="7"/>
      <c r="H560" s="8"/>
      <c r="J560" s="4"/>
      <c r="K560" s="4"/>
      <c r="L560" s="4"/>
      <c r="M560" s="4"/>
      <c r="N560" s="4"/>
      <c r="O560" s="4"/>
    </row>
    <row r="561" spans="4:15">
      <c r="D561" s="4"/>
      <c r="E561" s="7"/>
      <c r="F561" s="8"/>
      <c r="G561" s="7"/>
      <c r="H561" s="8"/>
      <c r="J561" s="4"/>
      <c r="K561" s="4"/>
      <c r="L561" s="4"/>
      <c r="M561" s="4"/>
      <c r="N561" s="4"/>
      <c r="O561" s="4"/>
    </row>
    <row r="562" spans="4:15">
      <c r="D562" s="4"/>
      <c r="E562" s="7"/>
      <c r="F562" s="8"/>
      <c r="G562" s="7"/>
      <c r="H562" s="8"/>
      <c r="J562" s="4"/>
      <c r="K562" s="4"/>
      <c r="L562" s="4"/>
      <c r="M562" s="4"/>
      <c r="N562" s="4"/>
      <c r="O562" s="4"/>
    </row>
    <row r="563" spans="4:15">
      <c r="D563" s="2"/>
      <c r="E563" s="7"/>
      <c r="F563" s="8"/>
      <c r="G563" s="7"/>
      <c r="H563" s="8"/>
      <c r="J563" s="2"/>
      <c r="K563" s="2"/>
      <c r="L563" s="2"/>
      <c r="M563" s="2"/>
      <c r="N563" s="2"/>
      <c r="O563" s="2"/>
    </row>
    <row r="564" spans="4:15">
      <c r="D564" s="4"/>
      <c r="E564" s="7"/>
      <c r="F564" s="8"/>
      <c r="G564" s="7"/>
      <c r="H564" s="8"/>
      <c r="J564" s="4"/>
      <c r="K564" s="4"/>
      <c r="L564" s="4"/>
      <c r="M564" s="4"/>
      <c r="N564" s="4"/>
      <c r="O564" s="4"/>
    </row>
    <row r="565" spans="4:15">
      <c r="D565" s="4"/>
      <c r="E565" s="7"/>
      <c r="F565" s="8"/>
      <c r="G565" s="7"/>
      <c r="H565" s="8"/>
      <c r="J565" s="4"/>
      <c r="K565" s="4"/>
      <c r="L565" s="4"/>
      <c r="M565" s="4"/>
      <c r="N565" s="4"/>
      <c r="O565" s="4"/>
    </row>
    <row r="566" spans="4:15">
      <c r="D566" s="4"/>
      <c r="E566" s="7"/>
      <c r="F566" s="8"/>
      <c r="G566" s="7"/>
      <c r="H566" s="8"/>
      <c r="J566" s="4"/>
      <c r="K566" s="4"/>
      <c r="L566" s="4"/>
      <c r="M566" s="4"/>
      <c r="N566" s="4"/>
      <c r="O566" s="4"/>
    </row>
    <row r="567" spans="4:15">
      <c r="D567" s="2"/>
      <c r="E567" s="7"/>
      <c r="F567" s="8"/>
      <c r="G567" s="7"/>
      <c r="H567" s="8"/>
      <c r="J567" s="2"/>
      <c r="K567" s="2"/>
      <c r="L567" s="2"/>
      <c r="M567" s="2"/>
      <c r="N567" s="2"/>
      <c r="O567" s="2"/>
    </row>
    <row r="568" spans="4:15">
      <c r="D568" s="4"/>
      <c r="E568" s="7"/>
      <c r="F568" s="8"/>
      <c r="G568" s="7"/>
      <c r="H568" s="8"/>
      <c r="J568" s="4"/>
      <c r="K568" s="4"/>
      <c r="L568" s="4"/>
      <c r="M568" s="4"/>
      <c r="N568" s="4"/>
      <c r="O568" s="4"/>
    </row>
    <row r="569" spans="4:15">
      <c r="D569" s="4"/>
      <c r="E569" s="7"/>
      <c r="F569" s="8"/>
      <c r="G569" s="7"/>
      <c r="H569" s="8"/>
      <c r="J569" s="4"/>
      <c r="K569" s="4"/>
      <c r="L569" s="4"/>
      <c r="M569" s="4"/>
      <c r="N569" s="4"/>
      <c r="O569" s="4"/>
    </row>
    <row r="570" spans="4:15">
      <c r="D570" s="4"/>
      <c r="E570" s="7"/>
      <c r="F570" s="8"/>
      <c r="G570" s="7"/>
      <c r="H570" s="8"/>
      <c r="J570" s="4"/>
      <c r="K570" s="4"/>
      <c r="L570" s="4"/>
      <c r="M570" s="4"/>
      <c r="N570" s="4"/>
      <c r="O570" s="4"/>
    </row>
    <row r="571" spans="4:15">
      <c r="D571" s="4"/>
      <c r="E571" s="7"/>
      <c r="F571" s="8"/>
      <c r="G571" s="7"/>
      <c r="H571" s="8"/>
      <c r="J571" s="4"/>
      <c r="K571" s="4"/>
      <c r="L571" s="4"/>
      <c r="M571" s="4"/>
      <c r="N571" s="4"/>
      <c r="O571" s="4"/>
    </row>
    <row r="572" spans="4:15">
      <c r="D572" s="4"/>
      <c r="E572" s="7"/>
      <c r="F572" s="8"/>
      <c r="G572" s="7"/>
      <c r="H572" s="8"/>
      <c r="J572" s="4"/>
      <c r="K572" s="4"/>
      <c r="L572" s="4"/>
      <c r="M572" s="4"/>
      <c r="N572" s="4"/>
      <c r="O572" s="4"/>
    </row>
    <row r="573" spans="4:15">
      <c r="D573" s="4"/>
      <c r="E573" s="7"/>
      <c r="F573" s="8"/>
      <c r="G573" s="7"/>
      <c r="H573" s="8"/>
      <c r="J573" s="4"/>
      <c r="K573" s="4"/>
      <c r="L573" s="4"/>
      <c r="M573" s="4"/>
      <c r="N573" s="4"/>
      <c r="O573" s="4"/>
    </row>
    <row r="574" spans="4:15">
      <c r="D574" s="2"/>
      <c r="E574" s="7"/>
      <c r="F574" s="8"/>
      <c r="G574" s="7"/>
      <c r="H574" s="8"/>
      <c r="J574" s="2"/>
      <c r="K574" s="2"/>
      <c r="L574" s="2"/>
      <c r="M574" s="2"/>
      <c r="N574" s="2"/>
      <c r="O574" s="2"/>
    </row>
    <row r="575" spans="4:15">
      <c r="D575" s="4"/>
      <c r="E575" s="7"/>
      <c r="F575" s="8"/>
      <c r="G575" s="7"/>
      <c r="H575" s="8"/>
      <c r="J575" s="4"/>
      <c r="K575" s="4"/>
      <c r="L575" s="4"/>
      <c r="M575" s="4"/>
      <c r="N575" s="4"/>
      <c r="O575" s="4"/>
    </row>
    <row r="576" spans="4:15">
      <c r="D576" s="4"/>
      <c r="E576" s="7"/>
      <c r="F576" s="8"/>
      <c r="G576" s="7"/>
      <c r="H576" s="8"/>
      <c r="J576" s="4"/>
      <c r="K576" s="4"/>
      <c r="L576" s="4"/>
      <c r="M576" s="4"/>
      <c r="N576" s="4"/>
      <c r="O576" s="4"/>
    </row>
    <row r="577" spans="4:15">
      <c r="D577" s="4"/>
      <c r="E577" s="7"/>
      <c r="F577" s="8"/>
      <c r="G577" s="7"/>
      <c r="H577" s="8"/>
      <c r="J577" s="4"/>
      <c r="K577" s="4"/>
      <c r="L577" s="4"/>
      <c r="M577" s="4"/>
      <c r="N577" s="4"/>
      <c r="O577" s="4"/>
    </row>
    <row r="578" spans="4:15">
      <c r="D578" s="4"/>
      <c r="E578" s="7"/>
      <c r="F578" s="8"/>
      <c r="G578" s="7"/>
      <c r="H578" s="8"/>
      <c r="J578" s="4"/>
      <c r="K578" s="4"/>
      <c r="L578" s="4"/>
      <c r="M578" s="4"/>
      <c r="N578" s="4"/>
      <c r="O578" s="4"/>
    </row>
    <row r="579" spans="4:15">
      <c r="D579" s="4"/>
      <c r="E579" s="7"/>
      <c r="F579" s="8"/>
      <c r="G579" s="7"/>
      <c r="H579" s="8"/>
      <c r="J579" s="4"/>
      <c r="K579" s="4"/>
      <c r="L579" s="4"/>
      <c r="M579" s="4"/>
      <c r="N579" s="4"/>
      <c r="O579" s="4"/>
    </row>
    <row r="580" spans="4:15">
      <c r="D580" s="2"/>
      <c r="E580" s="7"/>
      <c r="F580" s="8"/>
      <c r="G580" s="7"/>
      <c r="H580" s="8"/>
      <c r="J580" s="2"/>
      <c r="K580" s="2"/>
      <c r="L580" s="2"/>
      <c r="M580" s="2"/>
      <c r="N580" s="2"/>
      <c r="O580" s="2"/>
    </row>
    <row r="581" spans="4:15">
      <c r="D581" s="2"/>
      <c r="E581" s="7"/>
      <c r="F581" s="8"/>
      <c r="G581" s="7"/>
      <c r="H581" s="8"/>
      <c r="J581" s="2"/>
      <c r="K581" s="2"/>
      <c r="L581" s="2"/>
      <c r="M581" s="2"/>
      <c r="N581" s="2"/>
      <c r="O581" s="2"/>
    </row>
    <row r="582" spans="4:15">
      <c r="D582" s="2"/>
      <c r="E582" s="7"/>
      <c r="F582" s="8"/>
      <c r="G582" s="7"/>
      <c r="H582" s="8"/>
      <c r="J582" s="2"/>
      <c r="K582" s="2"/>
      <c r="L582" s="2"/>
      <c r="M582" s="2"/>
      <c r="N582" s="2"/>
      <c r="O582" s="2"/>
    </row>
    <row r="583" spans="4:15">
      <c r="D583" s="2"/>
      <c r="E583" s="7"/>
      <c r="F583" s="8"/>
      <c r="G583" s="7"/>
      <c r="H583" s="8"/>
      <c r="J583" s="2"/>
      <c r="K583" s="2"/>
      <c r="L583" s="2"/>
      <c r="M583" s="2"/>
      <c r="N583" s="2"/>
      <c r="O583" s="2"/>
    </row>
    <row r="584" spans="4:15">
      <c r="D584" s="2"/>
      <c r="E584" s="7"/>
      <c r="F584" s="8"/>
      <c r="G584" s="7"/>
      <c r="H584" s="8"/>
      <c r="J584" s="2"/>
      <c r="K584" s="2"/>
      <c r="L584" s="2"/>
      <c r="M584" s="2"/>
      <c r="N584" s="2"/>
      <c r="O584" s="2"/>
    </row>
    <row r="585" spans="4:15">
      <c r="D585" s="2"/>
      <c r="E585" s="7"/>
      <c r="F585" s="8"/>
      <c r="G585" s="7"/>
      <c r="H585" s="8"/>
      <c r="J585" s="2"/>
      <c r="K585" s="2"/>
      <c r="L585" s="2"/>
      <c r="M585" s="2"/>
      <c r="N585" s="2"/>
      <c r="O585" s="2"/>
    </row>
    <row r="586" spans="4:15">
      <c r="D586" s="4"/>
      <c r="E586" s="7"/>
      <c r="F586" s="8"/>
      <c r="G586" s="7"/>
      <c r="H586" s="8"/>
      <c r="J586" s="4"/>
      <c r="K586" s="4"/>
      <c r="L586" s="4"/>
      <c r="M586" s="4"/>
      <c r="N586" s="4"/>
      <c r="O586" s="4"/>
    </row>
    <row r="587" spans="4:15">
      <c r="D587" s="4"/>
      <c r="E587" s="7"/>
      <c r="F587" s="8"/>
      <c r="G587" s="7"/>
      <c r="H587" s="8"/>
      <c r="J587" s="4"/>
      <c r="K587" s="4"/>
      <c r="L587" s="4"/>
      <c r="M587" s="4"/>
      <c r="N587" s="4"/>
      <c r="O587" s="4"/>
    </row>
    <row r="588" spans="4:15">
      <c r="D588" s="4"/>
      <c r="E588" s="7"/>
      <c r="F588" s="8"/>
      <c r="G588" s="7"/>
      <c r="H588" s="8"/>
      <c r="J588" s="4"/>
      <c r="K588" s="4"/>
      <c r="L588" s="4"/>
      <c r="M588" s="4"/>
      <c r="N588" s="4"/>
      <c r="O588" s="4"/>
    </row>
    <row r="589" spans="4:15">
      <c r="D589" s="4"/>
      <c r="E589" s="7"/>
      <c r="F589" s="8"/>
      <c r="G589" s="7"/>
      <c r="H589" s="8"/>
      <c r="J589" s="4"/>
      <c r="K589" s="4"/>
      <c r="L589" s="4"/>
      <c r="M589" s="4"/>
      <c r="N589" s="4"/>
      <c r="O589" s="4"/>
    </row>
    <row r="590" spans="4:15">
      <c r="D590" s="4"/>
      <c r="E590" s="7"/>
      <c r="F590" s="8"/>
      <c r="G590" s="7"/>
      <c r="H590" s="8"/>
      <c r="J590" s="4"/>
      <c r="K590" s="4"/>
      <c r="L590" s="4"/>
      <c r="M590" s="4"/>
      <c r="N590" s="4"/>
      <c r="O590" s="4"/>
    </row>
    <row r="591" spans="4:15">
      <c r="D591" s="4"/>
      <c r="E591" s="7"/>
      <c r="F591" s="8"/>
      <c r="G591" s="7"/>
      <c r="H591" s="8"/>
      <c r="J591" s="4"/>
      <c r="K591" s="4"/>
      <c r="L591" s="4"/>
      <c r="M591" s="4"/>
      <c r="N591" s="4"/>
      <c r="O591" s="4"/>
    </row>
    <row r="592" spans="4:15">
      <c r="D592" s="4"/>
      <c r="E592" s="7"/>
      <c r="F592" s="8"/>
      <c r="G592" s="7"/>
      <c r="H592" s="8"/>
      <c r="J592" s="4"/>
      <c r="K592" s="4"/>
      <c r="L592" s="4"/>
      <c r="M592" s="4"/>
      <c r="N592" s="4"/>
      <c r="O592" s="4"/>
    </row>
    <row r="593" spans="4:15">
      <c r="D593" s="4"/>
      <c r="E593" s="7"/>
      <c r="F593" s="8"/>
      <c r="G593" s="7"/>
      <c r="H593" s="8"/>
      <c r="J593" s="4"/>
      <c r="K593" s="4"/>
      <c r="L593" s="4"/>
      <c r="M593" s="4"/>
      <c r="N593" s="4"/>
      <c r="O593" s="4"/>
    </row>
    <row r="594" spans="4:15">
      <c r="D594" s="2"/>
      <c r="E594" s="7"/>
      <c r="F594" s="8"/>
      <c r="G594" s="7"/>
      <c r="H594" s="8"/>
      <c r="J594" s="2"/>
      <c r="K594" s="2"/>
      <c r="L594" s="2"/>
      <c r="M594" s="2"/>
      <c r="N594" s="2"/>
      <c r="O594" s="2"/>
    </row>
    <row r="595" spans="4:15">
      <c r="D595" s="2"/>
      <c r="E595" s="7"/>
      <c r="F595" s="8"/>
      <c r="G595" s="7"/>
      <c r="H595" s="8"/>
      <c r="J595" s="2"/>
      <c r="K595" s="2"/>
      <c r="L595" s="2"/>
      <c r="M595" s="2"/>
      <c r="N595" s="2"/>
      <c r="O595" s="2"/>
    </row>
    <row r="596" spans="4:15">
      <c r="D596" s="2"/>
      <c r="E596" s="7"/>
      <c r="F596" s="8"/>
      <c r="G596" s="7"/>
      <c r="H596" s="8"/>
      <c r="J596" s="2"/>
      <c r="K596" s="2"/>
      <c r="L596" s="2"/>
      <c r="M596" s="2"/>
      <c r="N596" s="2"/>
      <c r="O596" s="2"/>
    </row>
    <row r="597" spans="4:15">
      <c r="D597" s="2"/>
      <c r="E597" s="7"/>
      <c r="F597" s="8"/>
      <c r="G597" s="7"/>
      <c r="H597" s="8"/>
      <c r="J597" s="2"/>
      <c r="K597" s="2"/>
      <c r="L597" s="2"/>
      <c r="M597" s="2"/>
      <c r="N597" s="2"/>
      <c r="O597" s="2"/>
    </row>
    <row r="598" spans="4:15">
      <c r="D598" s="4"/>
      <c r="E598" s="7"/>
      <c r="F598" s="8"/>
      <c r="G598" s="7"/>
      <c r="H598" s="8"/>
      <c r="J598" s="4"/>
      <c r="K598" s="4"/>
      <c r="L598" s="4"/>
      <c r="M598" s="4"/>
      <c r="N598" s="4"/>
      <c r="O598" s="4"/>
    </row>
    <row r="599" spans="4:15">
      <c r="D599" s="4"/>
      <c r="E599" s="7"/>
      <c r="F599" s="8"/>
      <c r="G599" s="7"/>
      <c r="H599" s="8"/>
      <c r="J599" s="4"/>
      <c r="K599" s="4"/>
      <c r="L599" s="4"/>
      <c r="M599" s="4"/>
      <c r="N599" s="4"/>
      <c r="O599" s="4"/>
    </row>
    <row r="600" spans="4:15">
      <c r="D600" s="2"/>
      <c r="E600" s="7"/>
      <c r="F600" s="8"/>
      <c r="G600" s="7"/>
      <c r="H600" s="8"/>
      <c r="J600" s="2"/>
      <c r="K600" s="2"/>
      <c r="L600" s="2"/>
      <c r="M600" s="2"/>
      <c r="N600" s="2"/>
      <c r="O600" s="2"/>
    </row>
    <row r="601" spans="4:15">
      <c r="D601" s="2"/>
      <c r="E601" s="7"/>
      <c r="F601" s="8"/>
      <c r="G601" s="7"/>
      <c r="H601" s="8"/>
      <c r="J601" s="2"/>
      <c r="K601" s="2"/>
      <c r="L601" s="2"/>
      <c r="M601" s="2"/>
      <c r="N601" s="2"/>
      <c r="O601" s="2"/>
    </row>
    <row r="602" spans="4:15">
      <c r="D602" s="2"/>
      <c r="E602" s="7"/>
      <c r="F602" s="8"/>
      <c r="G602" s="7"/>
      <c r="H602" s="8"/>
      <c r="J602" s="2"/>
      <c r="K602" s="2"/>
      <c r="L602" s="2"/>
      <c r="M602" s="2"/>
      <c r="N602" s="2"/>
      <c r="O602" s="2"/>
    </row>
    <row r="603" spans="4:15">
      <c r="D603" s="4"/>
      <c r="E603" s="7"/>
      <c r="F603" s="8"/>
      <c r="G603" s="7"/>
      <c r="H603" s="8"/>
      <c r="J603" s="4"/>
      <c r="K603" s="4"/>
      <c r="L603" s="4"/>
      <c r="M603" s="4"/>
      <c r="N603" s="4"/>
      <c r="O603" s="4"/>
    </row>
    <row r="604" spans="4:15">
      <c r="D604" s="4"/>
      <c r="E604" s="7"/>
      <c r="F604" s="8"/>
      <c r="G604" s="7"/>
      <c r="H604" s="8"/>
      <c r="J604" s="4"/>
      <c r="K604" s="4"/>
      <c r="L604" s="4"/>
      <c r="M604" s="4"/>
      <c r="N604" s="4"/>
      <c r="O604" s="4"/>
    </row>
    <row r="605" spans="4:15">
      <c r="D605" s="4"/>
      <c r="E605" s="7"/>
      <c r="F605" s="8"/>
      <c r="G605" s="7"/>
      <c r="H605" s="8"/>
      <c r="J605" s="4"/>
      <c r="K605" s="4"/>
      <c r="L605" s="4"/>
      <c r="M605" s="4"/>
      <c r="N605" s="4"/>
      <c r="O605" s="4"/>
    </row>
    <row r="606" spans="4:15">
      <c r="D606" s="2"/>
      <c r="E606" s="7"/>
      <c r="F606" s="8"/>
      <c r="G606" s="7"/>
      <c r="H606" s="8"/>
      <c r="J606" s="2"/>
      <c r="K606" s="2"/>
      <c r="L606" s="2"/>
      <c r="M606" s="2"/>
      <c r="N606" s="2"/>
      <c r="O606" s="2"/>
    </row>
    <row r="607" spans="4:15">
      <c r="D607" s="2"/>
      <c r="E607" s="7"/>
      <c r="F607" s="8"/>
      <c r="G607" s="7"/>
      <c r="H607" s="8"/>
      <c r="J607" s="2"/>
      <c r="K607" s="2"/>
      <c r="L607" s="2"/>
      <c r="M607" s="2"/>
      <c r="N607" s="2"/>
      <c r="O607" s="2"/>
    </row>
    <row r="608" spans="4:15">
      <c r="D608" s="4"/>
      <c r="E608" s="7"/>
      <c r="F608" s="8"/>
      <c r="G608" s="7"/>
      <c r="H608" s="8"/>
      <c r="J608" s="4"/>
      <c r="K608" s="4"/>
      <c r="L608" s="4"/>
      <c r="M608" s="4"/>
      <c r="N608" s="4"/>
      <c r="O608" s="4"/>
    </row>
    <row r="609" spans="4:15">
      <c r="D609" s="4"/>
      <c r="E609" s="7"/>
      <c r="F609" s="8"/>
      <c r="G609" s="7"/>
      <c r="H609" s="8"/>
      <c r="J609" s="4"/>
      <c r="K609" s="4"/>
      <c r="L609" s="4"/>
      <c r="M609" s="4"/>
      <c r="N609" s="4"/>
      <c r="O609" s="4"/>
    </row>
    <row r="610" spans="4:15">
      <c r="D610" s="2"/>
      <c r="E610" s="7"/>
      <c r="F610" s="8"/>
      <c r="G610" s="7"/>
      <c r="H610" s="8"/>
      <c r="J610" s="2"/>
      <c r="K610" s="2"/>
      <c r="L610" s="2"/>
      <c r="M610" s="2"/>
      <c r="N610" s="2"/>
      <c r="O610" s="2"/>
    </row>
    <row r="611" spans="4:15">
      <c r="D611" s="2"/>
      <c r="E611" s="7"/>
      <c r="F611" s="8"/>
      <c r="G611" s="7"/>
      <c r="H611" s="8"/>
      <c r="J611" s="2"/>
      <c r="K611" s="2"/>
      <c r="L611" s="2"/>
      <c r="M611" s="2"/>
      <c r="N611" s="2"/>
      <c r="O611" s="2"/>
    </row>
    <row r="612" spans="4:15">
      <c r="D612" s="2"/>
      <c r="E612" s="7"/>
      <c r="F612" s="8"/>
      <c r="G612" s="7"/>
      <c r="H612" s="8"/>
      <c r="J612" s="2"/>
      <c r="K612" s="2"/>
      <c r="L612" s="2"/>
      <c r="M612" s="2"/>
      <c r="N612" s="2"/>
      <c r="O612" s="2"/>
    </row>
    <row r="613" spans="4:15">
      <c r="D613" s="4"/>
      <c r="E613" s="7"/>
      <c r="F613" s="8"/>
      <c r="G613" s="7"/>
      <c r="H613" s="8"/>
      <c r="J613" s="4"/>
      <c r="K613" s="4"/>
      <c r="L613" s="4"/>
      <c r="M613" s="4"/>
      <c r="N613" s="4"/>
      <c r="O613" s="4"/>
    </row>
    <row r="614" spans="4:15">
      <c r="D614" s="4"/>
      <c r="E614" s="7"/>
      <c r="F614" s="8"/>
      <c r="G614" s="7"/>
      <c r="H614" s="8"/>
      <c r="J614" s="4"/>
      <c r="K614" s="4"/>
      <c r="L614" s="4"/>
      <c r="M614" s="4"/>
      <c r="N614" s="4"/>
      <c r="O614" s="4"/>
    </row>
    <row r="615" spans="4:15">
      <c r="D615" s="4"/>
      <c r="E615" s="7"/>
      <c r="F615" s="8"/>
      <c r="G615" s="7"/>
      <c r="H615" s="8"/>
      <c r="J615" s="4"/>
      <c r="K615" s="4"/>
      <c r="L615" s="4"/>
      <c r="M615" s="4"/>
      <c r="N615" s="4"/>
      <c r="O615" s="4"/>
    </row>
    <row r="616" spans="4:15">
      <c r="D616" s="4"/>
      <c r="E616" s="7"/>
      <c r="F616" s="8"/>
      <c r="G616" s="7"/>
      <c r="H616" s="8"/>
      <c r="J616" s="4"/>
      <c r="K616" s="4"/>
      <c r="L616" s="4"/>
      <c r="M616" s="4"/>
      <c r="N616" s="4"/>
      <c r="O616" s="4"/>
    </row>
    <row r="617" spans="4:15">
      <c r="D617" s="4"/>
      <c r="E617" s="7"/>
      <c r="F617" s="8"/>
      <c r="G617" s="7"/>
      <c r="H617" s="8"/>
      <c r="J617" s="4"/>
      <c r="K617" s="4"/>
      <c r="L617" s="4"/>
      <c r="M617" s="4"/>
      <c r="N617" s="4"/>
      <c r="O617" s="4"/>
    </row>
    <row r="618" spans="4:15">
      <c r="D618" s="4"/>
      <c r="E618" s="7"/>
      <c r="F618" s="8"/>
      <c r="G618" s="7"/>
      <c r="H618" s="8"/>
      <c r="J618" s="4"/>
      <c r="K618" s="4"/>
      <c r="L618" s="4"/>
      <c r="M618" s="4"/>
      <c r="N618" s="4"/>
      <c r="O618" s="4"/>
    </row>
    <row r="619" spans="4:15">
      <c r="D619" s="4"/>
      <c r="E619" s="7"/>
      <c r="F619" s="8"/>
      <c r="G619" s="7"/>
      <c r="H619" s="8"/>
      <c r="J619" s="4"/>
      <c r="K619" s="4"/>
      <c r="L619" s="4"/>
      <c r="M619" s="4"/>
      <c r="N619" s="4"/>
      <c r="O619" s="4"/>
    </row>
    <row r="620" spans="4:15">
      <c r="D620" s="2"/>
      <c r="E620" s="7"/>
      <c r="F620" s="8"/>
      <c r="G620" s="7"/>
      <c r="H620" s="8"/>
      <c r="J620" s="2"/>
      <c r="K620" s="2"/>
      <c r="L620" s="2"/>
      <c r="M620" s="2"/>
      <c r="N620" s="2"/>
      <c r="O620" s="2"/>
    </row>
    <row r="621" spans="4:15">
      <c r="D621" s="4"/>
      <c r="E621" s="7"/>
      <c r="F621" s="8"/>
      <c r="G621" s="7"/>
      <c r="H621" s="8"/>
      <c r="J621" s="4"/>
      <c r="K621" s="4"/>
      <c r="L621" s="4"/>
      <c r="M621" s="4"/>
      <c r="N621" s="4"/>
      <c r="O621" s="4"/>
    </row>
    <row r="622" spans="4:15">
      <c r="D622" s="4"/>
      <c r="E622" s="7"/>
      <c r="F622" s="8"/>
      <c r="G622" s="7"/>
      <c r="H622" s="8"/>
      <c r="J622" s="4"/>
      <c r="K622" s="4"/>
      <c r="L622" s="4"/>
      <c r="M622" s="4"/>
      <c r="N622" s="4"/>
      <c r="O622" s="4"/>
    </row>
    <row r="623" spans="4:15">
      <c r="D623" s="4"/>
      <c r="E623" s="7"/>
      <c r="F623" s="8"/>
      <c r="G623" s="7"/>
      <c r="H623" s="8"/>
      <c r="J623" s="4"/>
      <c r="K623" s="4"/>
      <c r="L623" s="4"/>
      <c r="M623" s="4"/>
      <c r="N623" s="4"/>
      <c r="O623" s="4"/>
    </row>
    <row r="624" spans="4:15">
      <c r="D624" s="4"/>
      <c r="E624" s="7"/>
      <c r="F624" s="8"/>
      <c r="G624" s="7"/>
      <c r="H624" s="8"/>
      <c r="J624" s="4"/>
      <c r="K624" s="4"/>
      <c r="L624" s="4"/>
      <c r="M624" s="4"/>
      <c r="N624" s="4"/>
      <c r="O624" s="4"/>
    </row>
    <row r="625" spans="4:15">
      <c r="D625" s="2"/>
      <c r="E625" s="7"/>
      <c r="F625" s="8"/>
      <c r="G625" s="7"/>
      <c r="H625" s="8"/>
      <c r="J625" s="2"/>
      <c r="K625" s="2"/>
      <c r="L625" s="2"/>
      <c r="M625" s="2"/>
      <c r="N625" s="2"/>
      <c r="O625" s="2"/>
    </row>
    <row r="626" spans="4:15">
      <c r="D626" s="2"/>
      <c r="E626" s="7"/>
      <c r="F626" s="8"/>
      <c r="G626" s="7"/>
      <c r="H626" s="8"/>
      <c r="J626" s="2"/>
      <c r="K626" s="2"/>
      <c r="L626" s="2"/>
      <c r="M626" s="2"/>
      <c r="N626" s="2"/>
      <c r="O626" s="2"/>
    </row>
    <row r="627" spans="4:15">
      <c r="D627" s="2"/>
      <c r="E627" s="7"/>
      <c r="F627" s="8"/>
      <c r="G627" s="7"/>
      <c r="H627" s="8"/>
      <c r="J627" s="2"/>
      <c r="K627" s="2"/>
      <c r="L627" s="2"/>
      <c r="M627" s="2"/>
      <c r="N627" s="2"/>
      <c r="O627" s="2"/>
    </row>
    <row r="628" spans="4:15">
      <c r="D628" s="2"/>
      <c r="E628" s="7"/>
      <c r="F628" s="8"/>
      <c r="G628" s="7"/>
      <c r="H628" s="8"/>
      <c r="J628" s="2"/>
      <c r="K628" s="2"/>
      <c r="L628" s="2"/>
      <c r="M628" s="2"/>
      <c r="N628" s="2"/>
      <c r="O628" s="2"/>
    </row>
    <row r="629" spans="4:15">
      <c r="D629" s="4"/>
      <c r="E629" s="7"/>
      <c r="F629" s="8"/>
      <c r="G629" s="7"/>
      <c r="H629" s="8"/>
      <c r="J629" s="4"/>
      <c r="K629" s="4"/>
      <c r="L629" s="4"/>
      <c r="M629" s="4"/>
      <c r="N629" s="4"/>
      <c r="O629" s="4"/>
    </row>
    <row r="630" spans="4:15">
      <c r="D630" s="4"/>
      <c r="E630" s="7"/>
      <c r="F630" s="8"/>
      <c r="G630" s="7"/>
      <c r="H630" s="8"/>
      <c r="J630" s="4"/>
      <c r="K630" s="4"/>
      <c r="L630" s="4"/>
      <c r="M630" s="4"/>
      <c r="N630" s="4"/>
      <c r="O630" s="4"/>
    </row>
    <row r="631" spans="4:15">
      <c r="D631" s="4"/>
      <c r="E631" s="7"/>
      <c r="F631" s="8"/>
      <c r="G631" s="7"/>
      <c r="H631" s="8"/>
      <c r="J631" s="4"/>
      <c r="K631" s="4"/>
      <c r="L631" s="4"/>
      <c r="M631" s="4"/>
      <c r="N631" s="4"/>
      <c r="O631" s="4"/>
    </row>
    <row r="632" spans="4:15">
      <c r="D632" s="2"/>
      <c r="E632" s="7"/>
      <c r="F632" s="8"/>
      <c r="G632" s="7"/>
      <c r="H632" s="8"/>
      <c r="J632" s="2"/>
      <c r="K632" s="2"/>
      <c r="L632" s="2"/>
      <c r="M632" s="2"/>
      <c r="N632" s="2"/>
      <c r="O632" s="2"/>
    </row>
    <row r="633" spans="4:15">
      <c r="D633" s="2"/>
      <c r="E633" s="7"/>
      <c r="F633" s="8"/>
      <c r="G633" s="7"/>
      <c r="H633" s="8"/>
      <c r="J633" s="2"/>
      <c r="K633" s="2"/>
      <c r="L633" s="2"/>
      <c r="M633" s="2"/>
      <c r="N633" s="2"/>
      <c r="O633" s="2"/>
    </row>
    <row r="634" spans="4:15">
      <c r="D634" s="4"/>
      <c r="E634" s="7"/>
      <c r="F634" s="8"/>
      <c r="G634" s="7"/>
      <c r="H634" s="8"/>
      <c r="J634" s="4"/>
      <c r="K634" s="4"/>
      <c r="L634" s="4"/>
      <c r="M634" s="4"/>
      <c r="N634" s="4"/>
      <c r="O634" s="4"/>
    </row>
    <row r="635" spans="4:15">
      <c r="D635" s="4"/>
      <c r="E635" s="7"/>
      <c r="F635" s="8"/>
      <c r="G635" s="7"/>
      <c r="H635" s="8"/>
      <c r="J635" s="4"/>
      <c r="K635" s="4"/>
      <c r="L635" s="4"/>
      <c r="M635" s="4"/>
      <c r="N635" s="4"/>
      <c r="O635" s="4"/>
    </row>
    <row r="636" spans="4:15">
      <c r="D636" s="4"/>
      <c r="E636" s="7"/>
      <c r="F636" s="8"/>
      <c r="G636" s="7"/>
      <c r="H636" s="8"/>
      <c r="J636" s="4"/>
      <c r="K636" s="4"/>
      <c r="L636" s="4"/>
      <c r="M636" s="4"/>
      <c r="N636" s="4"/>
      <c r="O636" s="4"/>
    </row>
    <row r="637" spans="4:15">
      <c r="D637" s="2"/>
      <c r="E637" s="7"/>
      <c r="F637" s="8"/>
      <c r="G637" s="7"/>
      <c r="H637" s="8"/>
      <c r="J637" s="2"/>
      <c r="K637" s="2"/>
      <c r="L637" s="2"/>
      <c r="M637" s="2"/>
      <c r="N637" s="2"/>
      <c r="O637" s="2"/>
    </row>
    <row r="638" spans="4:15">
      <c r="D638" s="2"/>
      <c r="E638" s="7"/>
      <c r="F638" s="8"/>
      <c r="G638" s="7"/>
      <c r="H638" s="8"/>
      <c r="J638" s="2"/>
      <c r="K638" s="2"/>
      <c r="L638" s="2"/>
      <c r="M638" s="2"/>
      <c r="N638" s="2"/>
      <c r="O638" s="2"/>
    </row>
    <row r="639" spans="4:15">
      <c r="D639" s="2"/>
      <c r="E639" s="7"/>
      <c r="F639" s="8"/>
      <c r="G639" s="7"/>
      <c r="H639" s="8"/>
      <c r="J639" s="2"/>
      <c r="K639" s="2"/>
      <c r="L639" s="2"/>
      <c r="M639" s="2"/>
      <c r="N639" s="2"/>
      <c r="O639" s="2"/>
    </row>
    <row r="640" spans="4:15">
      <c r="D640" s="2"/>
      <c r="E640" s="7"/>
      <c r="F640" s="8"/>
      <c r="G640" s="7"/>
      <c r="H640" s="8"/>
      <c r="J640" s="2"/>
      <c r="K640" s="2"/>
      <c r="L640" s="2"/>
      <c r="M640" s="2"/>
      <c r="N640" s="2"/>
      <c r="O640" s="2"/>
    </row>
    <row r="641" spans="4:15">
      <c r="D641" s="2"/>
      <c r="E641" s="7"/>
      <c r="F641" s="8"/>
      <c r="G641" s="7"/>
      <c r="H641" s="8"/>
      <c r="J641" s="2"/>
      <c r="K641" s="2"/>
      <c r="L641" s="2"/>
      <c r="M641" s="2"/>
      <c r="N641" s="2"/>
      <c r="O641" s="2"/>
    </row>
    <row r="642" spans="4:15">
      <c r="D642" s="2"/>
      <c r="E642" s="7"/>
      <c r="F642" s="8"/>
      <c r="G642" s="7"/>
      <c r="H642" s="8"/>
      <c r="J642" s="2"/>
      <c r="K642" s="2"/>
      <c r="L642" s="2"/>
      <c r="M642" s="2"/>
      <c r="N642" s="2"/>
      <c r="O642" s="2"/>
    </row>
    <row r="643" spans="4:15">
      <c r="D643" s="2"/>
      <c r="E643" s="7"/>
      <c r="F643" s="8"/>
      <c r="G643" s="7"/>
      <c r="H643" s="8"/>
      <c r="J643" s="2"/>
      <c r="K643" s="2"/>
      <c r="L643" s="2"/>
      <c r="M643" s="2"/>
      <c r="N643" s="2"/>
      <c r="O643" s="2"/>
    </row>
    <row r="644" spans="4:15">
      <c r="D644" s="4"/>
      <c r="E644" s="7"/>
      <c r="F644" s="8"/>
      <c r="G644" s="7"/>
      <c r="H644" s="8"/>
      <c r="J644" s="4"/>
      <c r="K644" s="4"/>
      <c r="L644" s="4"/>
      <c r="M644" s="4"/>
      <c r="N644" s="4"/>
      <c r="O644" s="4"/>
    </row>
    <row r="645" spans="4:15">
      <c r="D645" s="4"/>
      <c r="E645" s="7"/>
      <c r="F645" s="8"/>
      <c r="G645" s="7"/>
      <c r="H645" s="8"/>
      <c r="J645" s="4"/>
      <c r="K645" s="4"/>
      <c r="L645" s="4"/>
      <c r="M645" s="4"/>
      <c r="N645" s="4"/>
      <c r="O645" s="4"/>
    </row>
    <row r="646" spans="4:15">
      <c r="D646" s="4"/>
      <c r="E646" s="7"/>
      <c r="F646" s="8"/>
      <c r="G646" s="7"/>
      <c r="H646" s="8"/>
      <c r="J646" s="4"/>
      <c r="K646" s="4"/>
      <c r="L646" s="4"/>
      <c r="M646" s="4"/>
      <c r="N646" s="4"/>
      <c r="O646" s="4"/>
    </row>
    <row r="647" spans="4:15">
      <c r="D647" s="2"/>
      <c r="E647" s="7"/>
      <c r="F647" s="8"/>
      <c r="G647" s="7"/>
      <c r="H647" s="8"/>
      <c r="J647" s="2"/>
      <c r="K647" s="2"/>
      <c r="L647" s="2"/>
      <c r="M647" s="2"/>
      <c r="N647" s="2"/>
      <c r="O647" s="2"/>
    </row>
    <row r="648" spans="4:15">
      <c r="D648" s="2"/>
      <c r="E648" s="7"/>
      <c r="F648" s="8"/>
      <c r="G648" s="7"/>
      <c r="H648" s="8"/>
      <c r="J648" s="2"/>
      <c r="K648" s="2"/>
      <c r="L648" s="2"/>
      <c r="M648" s="2"/>
      <c r="N648" s="2"/>
      <c r="O648" s="2"/>
    </row>
    <row r="649" spans="4:15">
      <c r="D649" s="2"/>
      <c r="E649" s="7"/>
      <c r="F649" s="8"/>
      <c r="G649" s="7"/>
      <c r="H649" s="8"/>
      <c r="J649" s="2"/>
      <c r="K649" s="2"/>
      <c r="L649" s="2"/>
      <c r="M649" s="2"/>
      <c r="N649" s="2"/>
      <c r="O649" s="2"/>
    </row>
    <row r="650" spans="4:15">
      <c r="D650" s="2"/>
      <c r="E650" s="7"/>
      <c r="F650" s="8"/>
      <c r="G650" s="7"/>
      <c r="H650" s="8"/>
      <c r="J650" s="2"/>
      <c r="K650" s="2"/>
      <c r="L650" s="2"/>
      <c r="M650" s="2"/>
      <c r="N650" s="2"/>
      <c r="O650" s="2"/>
    </row>
    <row r="651" spans="4:15">
      <c r="D651" s="4"/>
      <c r="E651" s="7"/>
      <c r="F651" s="8"/>
      <c r="G651" s="7"/>
      <c r="H651" s="8"/>
      <c r="J651" s="4"/>
      <c r="K651" s="4"/>
      <c r="L651" s="4"/>
      <c r="M651" s="4"/>
      <c r="N651" s="4"/>
      <c r="O651" s="4"/>
    </row>
    <row r="652" spans="4:15">
      <c r="D652" s="4"/>
      <c r="E652" s="7"/>
      <c r="F652" s="8"/>
      <c r="G652" s="7"/>
      <c r="H652" s="8"/>
      <c r="J652" s="4"/>
      <c r="K652" s="4"/>
      <c r="L652" s="4"/>
      <c r="M652" s="4"/>
      <c r="N652" s="4"/>
      <c r="O652" s="4"/>
    </row>
    <row r="653" spans="4:15">
      <c r="D653" s="4"/>
      <c r="E653" s="7"/>
      <c r="F653" s="8"/>
      <c r="G653" s="7"/>
      <c r="H653" s="8"/>
      <c r="J653" s="4"/>
      <c r="K653" s="4"/>
      <c r="L653" s="4"/>
      <c r="M653" s="4"/>
      <c r="N653" s="4"/>
      <c r="O653" s="4"/>
    </row>
    <row r="654" spans="4:15">
      <c r="D654" s="4"/>
      <c r="E654" s="7"/>
      <c r="F654" s="8"/>
      <c r="G654" s="7"/>
      <c r="H654" s="8"/>
      <c r="J654" s="4"/>
      <c r="K654" s="4"/>
      <c r="L654" s="4"/>
      <c r="M654" s="4"/>
      <c r="N654" s="4"/>
      <c r="O654" s="4"/>
    </row>
    <row r="655" spans="4:15">
      <c r="D655" s="2"/>
      <c r="E655" s="7"/>
      <c r="F655" s="8"/>
      <c r="G655" s="7"/>
      <c r="H655" s="8"/>
      <c r="J655" s="2"/>
      <c r="K655" s="2"/>
      <c r="L655" s="2"/>
      <c r="M655" s="2"/>
      <c r="N655" s="2"/>
      <c r="O655" s="2"/>
    </row>
    <row r="656" spans="4:15">
      <c r="D656" s="2"/>
      <c r="E656" s="7"/>
      <c r="F656" s="8"/>
      <c r="G656" s="7"/>
      <c r="H656" s="8"/>
      <c r="J656" s="2"/>
      <c r="K656" s="2"/>
      <c r="L656" s="2"/>
      <c r="M656" s="2"/>
      <c r="N656" s="2"/>
      <c r="O656" s="2"/>
    </row>
    <row r="657" spans="4:15">
      <c r="D657" s="4"/>
      <c r="E657" s="7"/>
      <c r="F657" s="8"/>
      <c r="G657" s="7"/>
      <c r="H657" s="8"/>
      <c r="J657" s="4"/>
      <c r="K657" s="4"/>
      <c r="L657" s="4"/>
      <c r="M657" s="4"/>
      <c r="N657" s="4"/>
      <c r="O657" s="4"/>
    </row>
    <row r="658" spans="4:15">
      <c r="D658" s="4"/>
      <c r="E658" s="7"/>
      <c r="F658" s="8"/>
      <c r="G658" s="7"/>
      <c r="H658" s="8"/>
      <c r="J658" s="4"/>
      <c r="K658" s="4"/>
      <c r="L658" s="4"/>
      <c r="M658" s="4"/>
      <c r="N658" s="4"/>
      <c r="O658" s="4"/>
    </row>
    <row r="659" spans="4:15">
      <c r="D659" s="4"/>
      <c r="E659" s="7"/>
      <c r="F659" s="8"/>
      <c r="G659" s="7"/>
      <c r="H659" s="8"/>
      <c r="J659" s="4"/>
      <c r="K659" s="4"/>
      <c r="L659" s="4"/>
      <c r="M659" s="4"/>
      <c r="N659" s="4"/>
      <c r="O659" s="4"/>
    </row>
    <row r="660" spans="4:15">
      <c r="D660" s="2"/>
      <c r="E660" s="7"/>
      <c r="F660" s="8"/>
      <c r="G660" s="7"/>
      <c r="H660" s="8"/>
      <c r="J660" s="2"/>
      <c r="K660" s="2"/>
      <c r="L660" s="2"/>
      <c r="M660" s="2"/>
      <c r="N660" s="2"/>
      <c r="O660" s="2"/>
    </row>
    <row r="661" spans="4:15">
      <c r="D661" s="2"/>
      <c r="E661" s="7"/>
      <c r="F661" s="8"/>
      <c r="G661" s="7"/>
      <c r="H661" s="8"/>
      <c r="J661" s="2"/>
      <c r="K661" s="2"/>
      <c r="L661" s="2"/>
      <c r="M661" s="2"/>
      <c r="N661" s="2"/>
      <c r="O661" s="2"/>
    </row>
    <row r="662" spans="4:15">
      <c r="D662" s="2"/>
      <c r="E662" s="7"/>
      <c r="F662" s="8"/>
      <c r="G662" s="7"/>
      <c r="H662" s="8"/>
      <c r="J662" s="2"/>
      <c r="K662" s="2"/>
      <c r="L662" s="2"/>
      <c r="M662" s="2"/>
      <c r="N662" s="2"/>
      <c r="O662" s="2"/>
    </row>
    <row r="663" spans="4:15">
      <c r="D663" s="2"/>
      <c r="E663" s="7"/>
      <c r="F663" s="8"/>
      <c r="G663" s="7"/>
      <c r="H663" s="8"/>
      <c r="J663" s="2"/>
      <c r="K663" s="2"/>
      <c r="L663" s="2"/>
      <c r="M663" s="2"/>
      <c r="N663" s="2"/>
      <c r="O663" s="2"/>
    </row>
    <row r="664" spans="4:15">
      <c r="D664" s="2"/>
      <c r="E664" s="7"/>
      <c r="F664" s="8"/>
      <c r="G664" s="7"/>
      <c r="H664" s="8"/>
      <c r="J664" s="2"/>
      <c r="K664" s="2"/>
      <c r="L664" s="2"/>
      <c r="M664" s="2"/>
      <c r="N664" s="2"/>
      <c r="O664" s="2"/>
    </row>
    <row r="665" spans="4:15">
      <c r="D665" s="4"/>
      <c r="E665" s="7"/>
      <c r="F665" s="8"/>
      <c r="G665" s="7"/>
      <c r="H665" s="8"/>
      <c r="J665" s="4"/>
      <c r="K665" s="4"/>
      <c r="L665" s="4"/>
      <c r="M665" s="4"/>
      <c r="N665" s="4"/>
      <c r="O665" s="4"/>
    </row>
    <row r="666" spans="4:15">
      <c r="D666" s="4"/>
      <c r="E666" s="7"/>
      <c r="F666" s="8"/>
      <c r="G666" s="7"/>
      <c r="H666" s="8"/>
      <c r="J666" s="4"/>
      <c r="K666" s="4"/>
      <c r="L666" s="4"/>
      <c r="M666" s="4"/>
      <c r="N666" s="4"/>
      <c r="O666" s="4"/>
    </row>
    <row r="667" spans="4:15">
      <c r="D667" s="2"/>
      <c r="E667" s="7"/>
      <c r="F667" s="8"/>
      <c r="G667" s="7"/>
      <c r="H667" s="8"/>
      <c r="J667" s="2"/>
      <c r="K667" s="2"/>
      <c r="L667" s="2"/>
      <c r="M667" s="2"/>
      <c r="N667" s="2"/>
      <c r="O667" s="2"/>
    </row>
    <row r="668" spans="4:15">
      <c r="D668" s="2"/>
      <c r="E668" s="7"/>
      <c r="F668" s="8"/>
      <c r="G668" s="7"/>
      <c r="H668" s="8"/>
      <c r="J668" s="2"/>
      <c r="K668" s="2"/>
      <c r="L668" s="2"/>
      <c r="M668" s="2"/>
      <c r="N668" s="2"/>
      <c r="O668" s="2"/>
    </row>
    <row r="669" spans="4:15">
      <c r="D669" s="2"/>
      <c r="E669" s="7"/>
      <c r="F669" s="8"/>
      <c r="G669" s="7"/>
      <c r="H669" s="8"/>
      <c r="J669" s="2"/>
      <c r="K669" s="2"/>
      <c r="L669" s="2"/>
      <c r="M669" s="2"/>
      <c r="N669" s="2"/>
      <c r="O669" s="2"/>
    </row>
    <row r="670" spans="4:15">
      <c r="D670" s="2"/>
      <c r="E670" s="7"/>
      <c r="F670" s="8"/>
      <c r="G670" s="7"/>
      <c r="H670" s="8"/>
      <c r="J670" s="2"/>
      <c r="K670" s="2"/>
      <c r="L670" s="2"/>
      <c r="M670" s="2"/>
      <c r="N670" s="2"/>
      <c r="O670" s="2"/>
    </row>
    <row r="671" spans="4:15">
      <c r="D671" s="2"/>
      <c r="E671" s="7"/>
      <c r="F671" s="8"/>
      <c r="G671" s="7"/>
      <c r="H671" s="8"/>
      <c r="J671" s="2"/>
      <c r="K671" s="2"/>
      <c r="L671" s="2"/>
      <c r="M671" s="2"/>
      <c r="N671" s="2"/>
      <c r="O671" s="2"/>
    </row>
    <row r="672" spans="4:15">
      <c r="D672" s="2"/>
      <c r="E672" s="7"/>
      <c r="F672" s="8"/>
      <c r="G672" s="7"/>
      <c r="H672" s="8"/>
      <c r="J672" s="2"/>
      <c r="K672" s="2"/>
      <c r="L672" s="2"/>
      <c r="M672" s="2"/>
      <c r="N672" s="2"/>
      <c r="O672" s="2"/>
    </row>
    <row r="673" spans="4:15">
      <c r="D673" s="2"/>
      <c r="E673" s="7"/>
      <c r="F673" s="8"/>
      <c r="G673" s="7"/>
      <c r="H673" s="8"/>
      <c r="J673" s="2"/>
      <c r="K673" s="2"/>
      <c r="L673" s="2"/>
      <c r="M673" s="2"/>
      <c r="N673" s="2"/>
      <c r="O673" s="2"/>
    </row>
    <row r="674" spans="4:15">
      <c r="D674" s="2"/>
      <c r="E674" s="7"/>
      <c r="F674" s="8"/>
      <c r="G674" s="7"/>
      <c r="H674" s="8"/>
      <c r="J674" s="2"/>
      <c r="K674" s="2"/>
      <c r="L674" s="2"/>
      <c r="M674" s="2"/>
      <c r="N674" s="2"/>
      <c r="O674" s="2"/>
    </row>
    <row r="675" spans="4:15">
      <c r="D675" s="2"/>
      <c r="E675" s="7"/>
      <c r="F675" s="8"/>
      <c r="G675" s="7"/>
      <c r="H675" s="8"/>
      <c r="J675" s="2"/>
      <c r="K675" s="2"/>
      <c r="L675" s="2"/>
      <c r="M675" s="2"/>
      <c r="N675" s="2"/>
      <c r="O675" s="2"/>
    </row>
    <row r="676" spans="4:15">
      <c r="D676" s="2"/>
      <c r="E676" s="7"/>
      <c r="F676" s="8"/>
      <c r="G676" s="7"/>
      <c r="H676" s="8"/>
      <c r="J676" s="2"/>
      <c r="K676" s="2"/>
      <c r="L676" s="2"/>
      <c r="M676" s="2"/>
      <c r="N676" s="2"/>
      <c r="O676" s="2"/>
    </row>
    <row r="677" spans="4:15">
      <c r="D677" s="4"/>
      <c r="E677" s="7"/>
      <c r="F677" s="8"/>
      <c r="G677" s="7"/>
      <c r="H677" s="8"/>
      <c r="J677" s="4"/>
      <c r="K677" s="4"/>
      <c r="L677" s="4"/>
      <c r="M677" s="4"/>
      <c r="N677" s="4"/>
      <c r="O677" s="4"/>
    </row>
    <row r="678" spans="4:15">
      <c r="D678" s="4"/>
      <c r="E678" s="7"/>
      <c r="F678" s="8"/>
      <c r="G678" s="7"/>
      <c r="H678" s="8"/>
      <c r="J678" s="4"/>
      <c r="K678" s="4"/>
      <c r="L678" s="4"/>
      <c r="M678" s="4"/>
      <c r="N678" s="4"/>
      <c r="O678" s="4"/>
    </row>
    <row r="679" spans="4:15">
      <c r="D679" s="4"/>
      <c r="E679" s="7"/>
      <c r="F679" s="8"/>
      <c r="G679" s="7"/>
      <c r="H679" s="8"/>
      <c r="J679" s="4"/>
      <c r="K679" s="4"/>
      <c r="L679" s="4"/>
      <c r="M679" s="4"/>
      <c r="N679" s="4"/>
      <c r="O679" s="4"/>
    </row>
    <row r="680" spans="4:15">
      <c r="D680" s="2"/>
      <c r="E680" s="7"/>
      <c r="F680" s="8"/>
      <c r="G680" s="7"/>
      <c r="H680" s="8"/>
      <c r="J680" s="2"/>
      <c r="K680" s="2"/>
      <c r="L680" s="2"/>
      <c r="M680" s="2"/>
      <c r="N680" s="2"/>
      <c r="O680" s="2"/>
    </row>
    <row r="681" spans="4:15">
      <c r="D681" s="2"/>
      <c r="E681" s="7"/>
      <c r="F681" s="8"/>
      <c r="G681" s="7"/>
      <c r="H681" s="8"/>
      <c r="J681" s="2"/>
      <c r="K681" s="2"/>
      <c r="L681" s="2"/>
      <c r="M681" s="2"/>
      <c r="N681" s="2"/>
      <c r="O681" s="2"/>
    </row>
    <row r="682" spans="4:15">
      <c r="D682" s="4"/>
      <c r="E682" s="7"/>
      <c r="F682" s="8"/>
      <c r="G682" s="7"/>
      <c r="H682" s="8"/>
      <c r="J682" s="4"/>
      <c r="K682" s="4"/>
      <c r="L682" s="4"/>
      <c r="M682" s="4"/>
      <c r="N682" s="4"/>
      <c r="O682" s="4"/>
    </row>
    <row r="683" spans="4:15">
      <c r="D683" s="4"/>
      <c r="E683" s="7"/>
      <c r="F683" s="8"/>
      <c r="G683" s="7"/>
      <c r="H683" s="8"/>
      <c r="J683" s="4"/>
      <c r="K683" s="4"/>
      <c r="L683" s="4"/>
      <c r="M683" s="4"/>
      <c r="N683" s="4"/>
      <c r="O683" s="4"/>
    </row>
    <row r="684" spans="4:15">
      <c r="D684" s="4"/>
      <c r="E684" s="7"/>
      <c r="F684" s="8"/>
      <c r="G684" s="7"/>
      <c r="H684" s="8"/>
      <c r="J684" s="4"/>
      <c r="K684" s="4"/>
      <c r="L684" s="4"/>
      <c r="M684" s="4"/>
      <c r="N684" s="4"/>
      <c r="O684" s="4"/>
    </row>
    <row r="685" spans="4:15">
      <c r="D685" s="2"/>
      <c r="E685" s="7"/>
      <c r="F685" s="8"/>
      <c r="G685" s="7"/>
      <c r="H685" s="8"/>
      <c r="J685" s="2"/>
      <c r="K685" s="2"/>
      <c r="L685" s="2"/>
      <c r="M685" s="2"/>
      <c r="N685" s="2"/>
      <c r="O685" s="2"/>
    </row>
    <row r="686" spans="4:15">
      <c r="D686" s="2"/>
      <c r="E686" s="7"/>
      <c r="F686" s="8"/>
      <c r="G686" s="7"/>
      <c r="H686" s="8"/>
      <c r="J686" s="2"/>
      <c r="K686" s="2"/>
      <c r="L686" s="2"/>
      <c r="M686" s="2"/>
      <c r="N686" s="2"/>
      <c r="O686" s="2"/>
    </row>
    <row r="687" spans="4:15">
      <c r="D687" s="2"/>
      <c r="E687" s="7"/>
      <c r="F687" s="8"/>
      <c r="G687" s="7"/>
      <c r="H687" s="8"/>
      <c r="J687" s="2"/>
      <c r="K687" s="2"/>
      <c r="L687" s="2"/>
      <c r="M687" s="2"/>
      <c r="N687" s="2"/>
      <c r="O687" s="2"/>
    </row>
    <row r="688" spans="4:15">
      <c r="D688" s="4"/>
      <c r="E688" s="7"/>
      <c r="F688" s="8"/>
      <c r="G688" s="7"/>
      <c r="H688" s="8"/>
      <c r="J688" s="4"/>
      <c r="K688" s="4"/>
      <c r="L688" s="4"/>
      <c r="M688" s="4"/>
      <c r="N688" s="4"/>
      <c r="O688" s="4"/>
    </row>
    <row r="689" spans="4:15">
      <c r="D689" s="4"/>
      <c r="E689" s="7"/>
      <c r="F689" s="8"/>
      <c r="G689" s="7"/>
      <c r="H689" s="8"/>
      <c r="J689" s="4"/>
      <c r="K689" s="4"/>
      <c r="L689" s="4"/>
      <c r="M689" s="4"/>
      <c r="N689" s="4"/>
      <c r="O689" s="4"/>
    </row>
    <row r="690" spans="4:15">
      <c r="D690" s="2"/>
      <c r="E690" s="7"/>
      <c r="F690" s="8"/>
      <c r="G690" s="7"/>
      <c r="H690" s="8"/>
      <c r="J690" s="2"/>
      <c r="K690" s="2"/>
      <c r="L690" s="2"/>
      <c r="M690" s="2"/>
      <c r="N690" s="2"/>
      <c r="O690" s="2"/>
    </row>
    <row r="691" spans="4:15">
      <c r="D691" s="2"/>
      <c r="E691" s="7"/>
      <c r="F691" s="8"/>
      <c r="G691" s="7"/>
      <c r="H691" s="8"/>
      <c r="J691" s="2"/>
      <c r="K691" s="2"/>
      <c r="L691" s="2"/>
      <c r="M691" s="2"/>
      <c r="N691" s="2"/>
      <c r="O691" s="2"/>
    </row>
    <row r="692" spans="4:15">
      <c r="D692" s="4"/>
      <c r="E692" s="7"/>
      <c r="F692" s="8"/>
      <c r="G692" s="7"/>
      <c r="H692" s="8"/>
      <c r="J692" s="4"/>
      <c r="K692" s="4"/>
      <c r="L692" s="4"/>
      <c r="M692" s="4"/>
      <c r="N692" s="4"/>
      <c r="O692" s="4"/>
    </row>
    <row r="693" spans="4:15">
      <c r="D693" s="4"/>
      <c r="E693" s="7"/>
      <c r="F693" s="8"/>
      <c r="G693" s="7"/>
      <c r="H693" s="8"/>
      <c r="J693" s="4"/>
      <c r="K693" s="4"/>
      <c r="L693" s="4"/>
      <c r="M693" s="4"/>
      <c r="N693" s="4"/>
      <c r="O693" s="4"/>
    </row>
    <row r="694" spans="4:15">
      <c r="D694" s="2"/>
      <c r="E694" s="7"/>
      <c r="F694" s="8"/>
      <c r="G694" s="7"/>
      <c r="H694" s="8"/>
      <c r="J694" s="2"/>
      <c r="K694" s="2"/>
      <c r="L694" s="2"/>
      <c r="M694" s="2"/>
      <c r="N694" s="2"/>
      <c r="O694" s="2"/>
    </row>
    <row r="695" spans="4:15">
      <c r="D695" s="4"/>
      <c r="E695" s="7"/>
      <c r="F695" s="8"/>
      <c r="G695" s="7"/>
      <c r="H695" s="8"/>
      <c r="J695" s="4"/>
      <c r="K695" s="4"/>
      <c r="L695" s="4"/>
      <c r="M695" s="4"/>
      <c r="N695" s="4"/>
      <c r="O695" s="4"/>
    </row>
    <row r="696" spans="4:15">
      <c r="D696" s="4"/>
      <c r="E696" s="7"/>
      <c r="F696" s="8"/>
      <c r="G696" s="7"/>
      <c r="H696" s="8"/>
      <c r="J696" s="4"/>
      <c r="K696" s="4"/>
      <c r="L696" s="4"/>
      <c r="M696" s="4"/>
      <c r="N696" s="4"/>
      <c r="O696" s="4"/>
    </row>
    <row r="697" spans="4:15">
      <c r="D697" s="2"/>
      <c r="E697" s="7"/>
      <c r="F697" s="8"/>
      <c r="G697" s="7"/>
      <c r="H697" s="8"/>
      <c r="J697" s="2"/>
      <c r="K697" s="2"/>
      <c r="L697" s="2"/>
      <c r="M697" s="2"/>
      <c r="N697" s="2"/>
      <c r="O697" s="2"/>
    </row>
    <row r="698" spans="4:15">
      <c r="D698" s="2"/>
      <c r="E698" s="7"/>
      <c r="F698" s="8"/>
      <c r="G698" s="7"/>
      <c r="H698" s="8"/>
      <c r="J698" s="2"/>
      <c r="K698" s="2"/>
      <c r="L698" s="2"/>
      <c r="M698" s="2"/>
      <c r="N698" s="2"/>
      <c r="O698" s="2"/>
    </row>
    <row r="699" spans="4:15">
      <c r="D699" s="2"/>
      <c r="E699" s="7"/>
      <c r="F699" s="8"/>
      <c r="G699" s="7"/>
      <c r="H699" s="8"/>
      <c r="J699" s="2"/>
      <c r="K699" s="2"/>
      <c r="L699" s="2"/>
      <c r="M699" s="2"/>
      <c r="N699" s="2"/>
      <c r="O699" s="2"/>
    </row>
    <row r="700" spans="4:15">
      <c r="D700" s="2"/>
      <c r="E700" s="7"/>
      <c r="F700" s="8"/>
      <c r="G700" s="7"/>
      <c r="H700" s="8"/>
      <c r="J700" s="2"/>
      <c r="K700" s="2"/>
      <c r="L700" s="2"/>
      <c r="M700" s="2"/>
      <c r="N700" s="2"/>
      <c r="O700" s="2"/>
    </row>
    <row r="701" spans="4:15">
      <c r="D701" s="4"/>
      <c r="E701" s="7"/>
      <c r="F701" s="8"/>
      <c r="G701" s="7"/>
      <c r="H701" s="8"/>
      <c r="J701" s="4"/>
      <c r="K701" s="4"/>
      <c r="L701" s="4"/>
      <c r="M701" s="4"/>
      <c r="N701" s="4"/>
      <c r="O701" s="4"/>
    </row>
    <row r="702" spans="4:15">
      <c r="D702" s="4"/>
      <c r="E702" s="7"/>
      <c r="F702" s="8"/>
      <c r="G702" s="7"/>
      <c r="H702" s="8"/>
      <c r="J702" s="4"/>
      <c r="K702" s="4"/>
      <c r="L702" s="4"/>
      <c r="M702" s="4"/>
      <c r="N702" s="4"/>
      <c r="O702" s="4"/>
    </row>
    <row r="703" spans="4:15">
      <c r="D703" s="2"/>
      <c r="E703" s="7"/>
      <c r="F703" s="8"/>
      <c r="G703" s="7"/>
      <c r="H703" s="8"/>
      <c r="J703" s="2"/>
      <c r="K703" s="2"/>
      <c r="L703" s="2"/>
      <c r="M703" s="2"/>
      <c r="N703" s="2"/>
      <c r="O703" s="2"/>
    </row>
    <row r="704" spans="4:15">
      <c r="D704" s="4"/>
      <c r="E704" s="7"/>
      <c r="F704" s="8"/>
      <c r="G704" s="7"/>
      <c r="H704" s="8"/>
      <c r="J704" s="4"/>
      <c r="K704" s="4"/>
      <c r="L704" s="4"/>
      <c r="M704" s="4"/>
      <c r="N704" s="4"/>
      <c r="O704" s="4"/>
    </row>
    <row r="705" spans="4:15">
      <c r="D705" s="4"/>
      <c r="E705" s="7"/>
      <c r="F705" s="8"/>
      <c r="G705" s="7"/>
      <c r="H705" s="8"/>
      <c r="J705" s="4"/>
      <c r="K705" s="4"/>
      <c r="L705" s="4"/>
      <c r="M705" s="4"/>
      <c r="N705" s="4"/>
      <c r="O705" s="4"/>
    </row>
    <row r="706" spans="4:15">
      <c r="D706" s="4"/>
      <c r="E706" s="7"/>
      <c r="F706" s="8"/>
      <c r="G706" s="7"/>
      <c r="H706" s="8"/>
      <c r="J706" s="4"/>
      <c r="K706" s="4"/>
      <c r="L706" s="4"/>
      <c r="M706" s="4"/>
      <c r="N706" s="4"/>
      <c r="O706" s="4"/>
    </row>
    <row r="707" spans="4:15">
      <c r="D707" s="4"/>
      <c r="E707" s="7"/>
      <c r="F707" s="8"/>
      <c r="G707" s="7"/>
      <c r="H707" s="8"/>
      <c r="J707" s="4"/>
      <c r="K707" s="4"/>
      <c r="L707" s="4"/>
      <c r="M707" s="4"/>
      <c r="N707" s="4"/>
      <c r="O707" s="4"/>
    </row>
    <row r="708" spans="4:15">
      <c r="D708" s="2"/>
      <c r="E708" s="7"/>
      <c r="F708" s="8"/>
      <c r="G708" s="7"/>
      <c r="H708" s="8"/>
      <c r="J708" s="2"/>
      <c r="K708" s="2"/>
      <c r="L708" s="2"/>
      <c r="M708" s="2"/>
      <c r="N708" s="2"/>
      <c r="O708" s="2"/>
    </row>
    <row r="709" spans="4:15">
      <c r="D709" s="4"/>
      <c r="E709" s="7"/>
      <c r="F709" s="8"/>
      <c r="G709" s="7"/>
      <c r="H709" s="8"/>
      <c r="J709" s="4"/>
      <c r="K709" s="4"/>
      <c r="L709" s="4"/>
      <c r="M709" s="4"/>
      <c r="N709" s="4"/>
      <c r="O709" s="4"/>
    </row>
    <row r="710" spans="4:15">
      <c r="D710" s="4"/>
      <c r="E710" s="7"/>
      <c r="F710" s="8"/>
      <c r="G710" s="7"/>
      <c r="H710" s="8"/>
      <c r="J710" s="4"/>
      <c r="K710" s="4"/>
      <c r="L710" s="4"/>
      <c r="M710" s="4"/>
      <c r="N710" s="4"/>
      <c r="O710" s="4"/>
    </row>
    <row r="711" spans="4:15">
      <c r="D711" s="2"/>
      <c r="E711" s="7"/>
      <c r="F711" s="8"/>
      <c r="G711" s="7"/>
      <c r="H711" s="8"/>
      <c r="J711" s="2"/>
      <c r="K711" s="2"/>
      <c r="L711" s="2"/>
      <c r="M711" s="2"/>
      <c r="N711" s="2"/>
      <c r="O711" s="2"/>
    </row>
    <row r="712" spans="4:15">
      <c r="D712" s="4"/>
      <c r="E712" s="7"/>
      <c r="F712" s="8"/>
      <c r="G712" s="7"/>
      <c r="H712" s="8"/>
      <c r="J712" s="4"/>
      <c r="K712" s="4"/>
      <c r="L712" s="4"/>
      <c r="M712" s="4"/>
      <c r="N712" s="4"/>
      <c r="O712" s="4"/>
    </row>
    <row r="713" spans="4:15">
      <c r="D713" s="4"/>
      <c r="E713" s="7"/>
      <c r="F713" s="8"/>
      <c r="G713" s="7"/>
      <c r="H713" s="8"/>
      <c r="J713" s="4"/>
      <c r="K713" s="4"/>
      <c r="L713" s="4"/>
      <c r="M713" s="4"/>
      <c r="N713" s="4"/>
      <c r="O713" s="4"/>
    </row>
    <row r="714" spans="4:15">
      <c r="D714" s="2"/>
      <c r="E714" s="7"/>
      <c r="F714" s="8"/>
      <c r="G714" s="7"/>
      <c r="H714" s="8"/>
      <c r="J714" s="2"/>
      <c r="K714" s="2"/>
      <c r="L714" s="2"/>
      <c r="M714" s="2"/>
      <c r="N714" s="2"/>
      <c r="O714" s="2"/>
    </row>
    <row r="715" spans="4:15">
      <c r="D715" s="2"/>
      <c r="E715" s="7"/>
      <c r="F715" s="8"/>
      <c r="G715" s="7"/>
      <c r="H715" s="8"/>
      <c r="J715" s="2"/>
      <c r="K715" s="2"/>
      <c r="L715" s="2"/>
      <c r="M715" s="2"/>
      <c r="N715" s="2"/>
      <c r="O715" s="2"/>
    </row>
    <row r="716" spans="4:15">
      <c r="D716" s="2"/>
      <c r="E716" s="7"/>
      <c r="F716" s="8"/>
      <c r="G716" s="7"/>
      <c r="H716" s="8"/>
      <c r="J716" s="2"/>
      <c r="K716" s="2"/>
      <c r="L716" s="2"/>
      <c r="M716" s="2"/>
      <c r="N716" s="2"/>
      <c r="O716" s="2"/>
    </row>
    <row r="717" spans="4:15">
      <c r="D717" s="2"/>
      <c r="E717" s="7"/>
      <c r="F717" s="8"/>
      <c r="G717" s="7"/>
      <c r="H717" s="8"/>
      <c r="J717" s="2"/>
      <c r="K717" s="2"/>
      <c r="L717" s="2"/>
      <c r="M717" s="2"/>
      <c r="N717" s="2"/>
      <c r="O717" s="2"/>
    </row>
    <row r="718" spans="4:15">
      <c r="D718" s="4"/>
      <c r="E718" s="7"/>
      <c r="F718" s="8"/>
      <c r="G718" s="7"/>
      <c r="H718" s="8"/>
      <c r="J718" s="4"/>
      <c r="K718" s="4"/>
      <c r="L718" s="4"/>
      <c r="M718" s="4"/>
      <c r="N718" s="4"/>
      <c r="O718" s="4"/>
    </row>
    <row r="719" spans="4:15">
      <c r="D719" s="4"/>
      <c r="E719" s="7"/>
      <c r="F719" s="8"/>
      <c r="G719" s="7"/>
      <c r="H719" s="8"/>
      <c r="J719" s="4"/>
      <c r="K719" s="4"/>
      <c r="L719" s="4"/>
      <c r="M719" s="4"/>
      <c r="N719" s="4"/>
      <c r="O719" s="4"/>
    </row>
    <row r="720" spans="4:15">
      <c r="D720" s="2"/>
      <c r="E720" s="7"/>
      <c r="F720" s="8"/>
      <c r="G720" s="7"/>
      <c r="H720" s="8"/>
      <c r="J720" s="2"/>
      <c r="K720" s="2"/>
      <c r="L720" s="2"/>
      <c r="M720" s="2"/>
      <c r="N720" s="2"/>
      <c r="O720" s="2"/>
    </row>
    <row r="721" spans="4:15">
      <c r="D721" s="4"/>
      <c r="E721" s="7"/>
      <c r="F721" s="8"/>
      <c r="G721" s="7"/>
      <c r="H721" s="8"/>
      <c r="J721" s="4"/>
      <c r="K721" s="4"/>
      <c r="L721" s="4"/>
      <c r="M721" s="4"/>
      <c r="N721" s="4"/>
      <c r="O721" s="4"/>
    </row>
    <row r="722" spans="4:15">
      <c r="D722" s="4"/>
      <c r="E722" s="7"/>
      <c r="F722" s="8"/>
      <c r="G722" s="7"/>
      <c r="H722" s="8"/>
      <c r="J722" s="4"/>
      <c r="K722" s="4"/>
      <c r="L722" s="4"/>
      <c r="M722" s="4"/>
      <c r="N722" s="4"/>
      <c r="O722" s="4"/>
    </row>
    <row r="723" spans="4:15">
      <c r="D723" s="2"/>
      <c r="E723" s="7"/>
      <c r="F723" s="8"/>
      <c r="G723" s="7"/>
      <c r="H723" s="8"/>
      <c r="J723" s="2"/>
      <c r="K723" s="2"/>
      <c r="L723" s="2"/>
      <c r="M723" s="2"/>
      <c r="N723" s="2"/>
      <c r="O723" s="2"/>
    </row>
    <row r="724" spans="4:15">
      <c r="D724" s="2"/>
      <c r="E724" s="7"/>
      <c r="F724" s="8"/>
      <c r="G724" s="7"/>
      <c r="H724" s="8"/>
      <c r="J724" s="2"/>
      <c r="K724" s="2"/>
      <c r="L724" s="2"/>
      <c r="M724" s="2"/>
      <c r="N724" s="2"/>
      <c r="O724" s="2"/>
    </row>
    <row r="725" spans="4:15">
      <c r="D725" s="2"/>
      <c r="E725" s="7"/>
      <c r="F725" s="8"/>
      <c r="G725" s="7"/>
      <c r="H725" s="8"/>
      <c r="J725" s="2"/>
      <c r="K725" s="2"/>
      <c r="L725" s="2"/>
      <c r="M725" s="2"/>
      <c r="N725" s="2"/>
      <c r="O725" s="2"/>
    </row>
    <row r="726" spans="4:15">
      <c r="D726" s="2"/>
      <c r="E726" s="7"/>
      <c r="F726" s="8"/>
      <c r="G726" s="7"/>
      <c r="H726" s="8"/>
      <c r="J726" s="2"/>
      <c r="K726" s="2"/>
      <c r="L726" s="2"/>
      <c r="M726" s="2"/>
      <c r="N726" s="2"/>
      <c r="O726" s="2"/>
    </row>
    <row r="727" spans="4:15">
      <c r="D727" s="2"/>
      <c r="E727" s="7"/>
      <c r="F727" s="8"/>
      <c r="G727" s="7"/>
      <c r="H727" s="8"/>
      <c r="J727" s="2"/>
      <c r="K727" s="2"/>
      <c r="L727" s="2"/>
      <c r="M727" s="2"/>
      <c r="N727" s="2"/>
      <c r="O727" s="2"/>
    </row>
    <row r="728" spans="4:15">
      <c r="D728" s="2"/>
      <c r="E728" s="7"/>
      <c r="F728" s="8"/>
      <c r="G728" s="7"/>
      <c r="H728" s="8"/>
      <c r="J728" s="2"/>
      <c r="K728" s="2"/>
      <c r="L728" s="2"/>
      <c r="M728" s="2"/>
      <c r="N728" s="2"/>
      <c r="O728" s="2"/>
    </row>
    <row r="729" spans="4:15">
      <c r="D729" s="4"/>
      <c r="E729" s="7"/>
      <c r="F729" s="8"/>
      <c r="G729" s="7"/>
      <c r="H729" s="8"/>
      <c r="J729" s="4"/>
      <c r="K729" s="4"/>
      <c r="L729" s="4"/>
      <c r="M729" s="4"/>
      <c r="N729" s="4"/>
      <c r="O729" s="4"/>
    </row>
    <row r="730" spans="4:15">
      <c r="D730" s="4"/>
      <c r="E730" s="7"/>
      <c r="F730" s="8"/>
      <c r="G730" s="7"/>
      <c r="H730" s="8"/>
      <c r="J730" s="4"/>
      <c r="K730" s="4"/>
      <c r="L730" s="4"/>
      <c r="M730" s="4"/>
      <c r="N730" s="4"/>
      <c r="O730" s="4"/>
    </row>
    <row r="731" spans="4:15">
      <c r="D731" s="4"/>
      <c r="E731" s="7"/>
      <c r="F731" s="8"/>
      <c r="G731" s="7"/>
      <c r="H731" s="8"/>
      <c r="J731" s="4"/>
      <c r="K731" s="4"/>
      <c r="L731" s="4"/>
      <c r="M731" s="4"/>
      <c r="N731" s="4"/>
      <c r="O731" s="4"/>
    </row>
    <row r="732" spans="4:15">
      <c r="D732" s="2"/>
      <c r="E732" s="7"/>
      <c r="F732" s="8"/>
      <c r="G732" s="7"/>
      <c r="H732" s="8"/>
      <c r="J732" s="2"/>
      <c r="K732" s="2"/>
      <c r="L732" s="2"/>
      <c r="M732" s="2"/>
      <c r="N732" s="2"/>
      <c r="O732" s="2"/>
    </row>
    <row r="733" spans="4:15">
      <c r="D733" s="4"/>
      <c r="E733" s="7"/>
      <c r="F733" s="8"/>
      <c r="G733" s="7"/>
      <c r="H733" s="8"/>
      <c r="J733" s="4"/>
      <c r="K733" s="4"/>
      <c r="L733" s="4"/>
      <c r="M733" s="4"/>
      <c r="N733" s="4"/>
      <c r="O733" s="4"/>
    </row>
    <row r="734" spans="4:15">
      <c r="D734" s="4"/>
      <c r="E734" s="7"/>
      <c r="F734" s="8"/>
      <c r="G734" s="7"/>
      <c r="H734" s="8"/>
      <c r="J734" s="4"/>
      <c r="K734" s="4"/>
      <c r="L734" s="4"/>
      <c r="M734" s="4"/>
      <c r="N734" s="4"/>
      <c r="O734" s="4"/>
    </row>
    <row r="735" spans="4:15">
      <c r="D735" s="2"/>
      <c r="E735" s="7"/>
      <c r="F735" s="8"/>
      <c r="G735" s="7"/>
      <c r="H735" s="8"/>
      <c r="J735" s="2"/>
      <c r="K735" s="2"/>
      <c r="L735" s="2"/>
      <c r="M735" s="2"/>
      <c r="N735" s="2"/>
      <c r="O735" s="2"/>
    </row>
    <row r="736" spans="4:15">
      <c r="D736" s="2"/>
      <c r="E736" s="7"/>
      <c r="F736" s="8"/>
      <c r="G736" s="7"/>
      <c r="H736" s="8"/>
      <c r="J736" s="2"/>
      <c r="K736" s="2"/>
      <c r="L736" s="2"/>
      <c r="M736" s="2"/>
      <c r="N736" s="2"/>
      <c r="O736" s="2"/>
    </row>
    <row r="737" spans="4:15">
      <c r="D737" s="2"/>
      <c r="E737" s="7"/>
      <c r="F737" s="8"/>
      <c r="G737" s="7"/>
      <c r="H737" s="8"/>
      <c r="J737" s="2"/>
      <c r="K737" s="2"/>
      <c r="L737" s="2"/>
      <c r="M737" s="2"/>
      <c r="N737" s="2"/>
      <c r="O737" s="2"/>
    </row>
    <row r="738" spans="4:15">
      <c r="D738" s="2"/>
      <c r="E738" s="7"/>
      <c r="F738" s="8"/>
      <c r="G738" s="7"/>
      <c r="H738" s="8"/>
      <c r="J738" s="2"/>
      <c r="K738" s="2"/>
      <c r="L738" s="2"/>
      <c r="M738" s="2"/>
      <c r="N738" s="2"/>
      <c r="O738" s="2"/>
    </row>
    <row r="739" spans="4:15">
      <c r="D739" s="2"/>
      <c r="E739" s="7"/>
      <c r="F739" s="8"/>
      <c r="G739" s="7"/>
      <c r="H739" s="8"/>
      <c r="J739" s="2"/>
      <c r="K739" s="2"/>
      <c r="L739" s="2"/>
      <c r="M739" s="2"/>
      <c r="N739" s="2"/>
      <c r="O739" s="2"/>
    </row>
    <row r="740" spans="4:15">
      <c r="D740" s="2"/>
      <c r="E740" s="7"/>
      <c r="F740" s="8"/>
      <c r="G740" s="7"/>
      <c r="H740" s="8"/>
      <c r="J740" s="2"/>
      <c r="K740" s="2"/>
      <c r="L740" s="2"/>
      <c r="M740" s="2"/>
      <c r="N740" s="2"/>
      <c r="O740" s="2"/>
    </row>
    <row r="741" spans="4:15">
      <c r="D741" s="2"/>
      <c r="E741" s="7"/>
      <c r="F741" s="8"/>
      <c r="G741" s="7"/>
      <c r="H741" s="8"/>
      <c r="J741" s="2"/>
      <c r="K741" s="2"/>
      <c r="L741" s="2"/>
      <c r="M741" s="2"/>
      <c r="N741" s="2"/>
      <c r="O741" s="2"/>
    </row>
    <row r="742" spans="4:15">
      <c r="D742" s="2"/>
      <c r="E742" s="7"/>
      <c r="F742" s="8"/>
      <c r="G742" s="7"/>
      <c r="H742" s="8"/>
      <c r="J742" s="2"/>
      <c r="K742" s="2"/>
      <c r="L742" s="2"/>
      <c r="M742" s="2"/>
      <c r="N742" s="2"/>
      <c r="O742" s="2"/>
    </row>
    <row r="743" spans="4:15">
      <c r="D743" s="2"/>
      <c r="E743" s="7"/>
      <c r="F743" s="8"/>
      <c r="G743" s="7"/>
      <c r="H743" s="8"/>
      <c r="J743" s="2"/>
      <c r="K743" s="2"/>
      <c r="L743" s="2"/>
      <c r="M743" s="2"/>
      <c r="N743" s="2"/>
      <c r="O743" s="2"/>
    </row>
    <row r="744" spans="4:15">
      <c r="D744" s="2"/>
      <c r="E744" s="7"/>
      <c r="F744" s="8"/>
      <c r="G744" s="7"/>
      <c r="H744" s="8"/>
      <c r="J744" s="2"/>
      <c r="K744" s="2"/>
      <c r="L744" s="2"/>
      <c r="M744" s="2"/>
      <c r="N744" s="2"/>
      <c r="O744" s="2"/>
    </row>
    <row r="745" spans="4:15">
      <c r="D745" s="4"/>
      <c r="E745" s="7"/>
      <c r="F745" s="8"/>
      <c r="G745" s="7"/>
      <c r="H745" s="8"/>
      <c r="J745" s="4"/>
      <c r="K745" s="4"/>
      <c r="L745" s="4"/>
      <c r="M745" s="4"/>
      <c r="N745" s="4"/>
      <c r="O745" s="4"/>
    </row>
    <row r="746" spans="4:15">
      <c r="D746" s="4"/>
      <c r="E746" s="7"/>
      <c r="F746" s="8"/>
      <c r="G746" s="7"/>
      <c r="H746" s="8"/>
      <c r="J746" s="4"/>
      <c r="K746" s="4"/>
      <c r="L746" s="4"/>
      <c r="M746" s="4"/>
      <c r="N746" s="4"/>
      <c r="O746" s="4"/>
    </row>
    <row r="747" spans="4:15">
      <c r="D747" s="2"/>
      <c r="E747" s="7"/>
      <c r="F747" s="8"/>
      <c r="G747" s="7"/>
      <c r="H747" s="8"/>
      <c r="J747" s="2"/>
      <c r="K747" s="2"/>
      <c r="L747" s="2"/>
      <c r="M747" s="2"/>
      <c r="N747" s="2"/>
      <c r="O747" s="2"/>
    </row>
    <row r="748" spans="4:15">
      <c r="D748" s="4"/>
      <c r="E748" s="7"/>
      <c r="F748" s="8"/>
      <c r="G748" s="7"/>
      <c r="H748" s="8"/>
      <c r="J748" s="4"/>
      <c r="K748" s="4"/>
      <c r="L748" s="4"/>
      <c r="M748" s="4"/>
      <c r="N748" s="4"/>
      <c r="O748" s="4"/>
    </row>
    <row r="749" spans="4:15">
      <c r="D749" s="4"/>
      <c r="E749" s="7"/>
      <c r="F749" s="8"/>
      <c r="G749" s="7"/>
      <c r="H749" s="8"/>
      <c r="J749" s="4"/>
      <c r="K749" s="4"/>
      <c r="L749" s="4"/>
      <c r="M749" s="4"/>
      <c r="N749" s="4"/>
      <c r="O749" s="4"/>
    </row>
    <row r="750" spans="4:15">
      <c r="D750" s="4"/>
      <c r="E750" s="7"/>
      <c r="F750" s="8"/>
      <c r="G750" s="7"/>
      <c r="H750" s="8"/>
      <c r="J750" s="4"/>
      <c r="K750" s="4"/>
      <c r="L750" s="4"/>
      <c r="M750" s="4"/>
      <c r="N750" s="4"/>
      <c r="O750" s="4"/>
    </row>
    <row r="751" spans="4:15">
      <c r="D751" s="2"/>
      <c r="E751" s="7"/>
      <c r="F751" s="8"/>
      <c r="G751" s="7"/>
      <c r="H751" s="8"/>
      <c r="J751" s="2"/>
      <c r="K751" s="2"/>
      <c r="L751" s="2"/>
      <c r="M751" s="2"/>
      <c r="N751" s="2"/>
      <c r="O751" s="2"/>
    </row>
    <row r="752" spans="4:15">
      <c r="D752" s="2"/>
      <c r="E752" s="7"/>
      <c r="F752" s="8"/>
      <c r="G752" s="7"/>
      <c r="H752" s="8"/>
      <c r="J752" s="2"/>
      <c r="K752" s="2"/>
      <c r="L752" s="2"/>
      <c r="M752" s="2"/>
      <c r="N752" s="2"/>
      <c r="O752" s="2"/>
    </row>
    <row r="753" spans="4:15">
      <c r="D753" s="4"/>
      <c r="E753" s="7"/>
      <c r="F753" s="8"/>
      <c r="G753" s="7"/>
      <c r="H753" s="8"/>
      <c r="J753" s="4"/>
      <c r="K753" s="4"/>
      <c r="L753" s="4"/>
      <c r="M753" s="4"/>
      <c r="N753" s="4"/>
      <c r="O753" s="4"/>
    </row>
    <row r="754" spans="4:15">
      <c r="D754" s="4"/>
      <c r="E754" s="7"/>
      <c r="F754" s="8"/>
      <c r="G754" s="7"/>
      <c r="H754" s="8"/>
      <c r="J754" s="4"/>
      <c r="K754" s="4"/>
      <c r="L754" s="4"/>
      <c r="M754" s="4"/>
      <c r="N754" s="4"/>
      <c r="O754" s="4"/>
    </row>
    <row r="755" spans="4:15">
      <c r="D755" s="2"/>
      <c r="E755" s="7"/>
      <c r="F755" s="8"/>
      <c r="G755" s="7"/>
      <c r="H755" s="8"/>
      <c r="J755" s="2"/>
      <c r="K755" s="2"/>
      <c r="L755" s="2"/>
      <c r="M755" s="2"/>
      <c r="N755" s="2"/>
      <c r="O755" s="2"/>
    </row>
    <row r="756" spans="4:15">
      <c r="D756" s="2"/>
      <c r="E756" s="7"/>
      <c r="F756" s="8"/>
      <c r="G756" s="7"/>
      <c r="H756" s="8"/>
      <c r="J756" s="2"/>
      <c r="K756" s="2"/>
      <c r="L756" s="2"/>
      <c r="M756" s="2"/>
      <c r="N756" s="2"/>
      <c r="O756" s="2"/>
    </row>
    <row r="757" spans="4:15">
      <c r="D757" s="2"/>
      <c r="E757" s="7"/>
      <c r="F757" s="8"/>
      <c r="G757" s="7"/>
      <c r="H757" s="8"/>
      <c r="J757" s="2"/>
      <c r="K757" s="2"/>
      <c r="L757" s="2"/>
      <c r="M757" s="2"/>
      <c r="N757" s="2"/>
      <c r="O757" s="2"/>
    </row>
    <row r="758" spans="4:15">
      <c r="D758" s="2"/>
      <c r="E758" s="7"/>
      <c r="F758" s="8"/>
      <c r="G758" s="7"/>
      <c r="H758" s="8"/>
      <c r="J758" s="2"/>
      <c r="K758" s="2"/>
      <c r="L758" s="2"/>
      <c r="M758" s="2"/>
      <c r="N758" s="2"/>
      <c r="O758" s="2"/>
    </row>
    <row r="759" spans="4:15">
      <c r="D759" s="4"/>
      <c r="E759" s="7"/>
      <c r="F759" s="8"/>
      <c r="G759" s="7"/>
      <c r="H759" s="8"/>
      <c r="J759" s="4"/>
      <c r="K759" s="4"/>
      <c r="L759" s="4"/>
      <c r="M759" s="4"/>
      <c r="N759" s="4"/>
      <c r="O759" s="4"/>
    </row>
    <row r="760" spans="4:15">
      <c r="D760" s="4"/>
      <c r="E760" s="7"/>
      <c r="F760" s="8"/>
      <c r="G760" s="7"/>
      <c r="H760" s="8"/>
      <c r="J760" s="4"/>
      <c r="K760" s="4"/>
      <c r="L760" s="4"/>
      <c r="M760" s="4"/>
      <c r="N760" s="4"/>
      <c r="O760" s="4"/>
    </row>
    <row r="761" spans="4:15">
      <c r="D761" s="2"/>
      <c r="E761" s="7"/>
      <c r="F761" s="8"/>
      <c r="G761" s="7"/>
      <c r="H761" s="8"/>
      <c r="J761" s="2"/>
      <c r="K761" s="2"/>
      <c r="L761" s="2"/>
      <c r="M761" s="2"/>
      <c r="N761" s="2"/>
      <c r="O761" s="2"/>
    </row>
    <row r="762" spans="4:15">
      <c r="D762" s="4"/>
      <c r="E762" s="7"/>
      <c r="F762" s="8"/>
      <c r="G762" s="7"/>
      <c r="H762" s="8"/>
      <c r="J762" s="4"/>
      <c r="K762" s="4"/>
      <c r="L762" s="4"/>
      <c r="M762" s="4"/>
      <c r="N762" s="4"/>
      <c r="O762" s="4"/>
    </row>
    <row r="763" spans="4:15">
      <c r="D763" s="4"/>
      <c r="E763" s="7"/>
      <c r="F763" s="8"/>
      <c r="G763" s="7"/>
      <c r="H763" s="8"/>
      <c r="J763" s="4"/>
      <c r="K763" s="4"/>
      <c r="L763" s="4"/>
      <c r="M763" s="4"/>
      <c r="N763" s="4"/>
      <c r="O763" s="4"/>
    </row>
    <row r="764" spans="4:15">
      <c r="D764" s="2"/>
      <c r="E764" s="7"/>
      <c r="F764" s="8"/>
      <c r="G764" s="7"/>
      <c r="H764" s="8"/>
      <c r="J764" s="2"/>
      <c r="K764" s="2"/>
      <c r="L764" s="2"/>
      <c r="M764" s="2"/>
      <c r="N764" s="2"/>
      <c r="O764" s="2"/>
    </row>
    <row r="765" spans="4:15">
      <c r="D765" s="2"/>
      <c r="E765" s="7"/>
      <c r="F765" s="8"/>
      <c r="G765" s="7"/>
      <c r="H765" s="8"/>
      <c r="J765" s="2"/>
      <c r="K765" s="2"/>
      <c r="L765" s="2"/>
      <c r="M765" s="2"/>
      <c r="N765" s="2"/>
      <c r="O765" s="2"/>
    </row>
    <row r="766" spans="4:15">
      <c r="D766" s="4"/>
      <c r="E766" s="7"/>
      <c r="F766" s="8"/>
      <c r="G766" s="7"/>
      <c r="H766" s="8"/>
      <c r="J766" s="4"/>
      <c r="K766" s="4"/>
      <c r="L766" s="4"/>
      <c r="M766" s="4"/>
      <c r="N766" s="4"/>
      <c r="O766" s="4"/>
    </row>
    <row r="767" spans="4:15">
      <c r="D767" s="4"/>
      <c r="E767" s="7"/>
      <c r="F767" s="8"/>
      <c r="G767" s="7"/>
      <c r="H767" s="8"/>
      <c r="J767" s="4"/>
      <c r="K767" s="4"/>
      <c r="L767" s="4"/>
      <c r="M767" s="4"/>
      <c r="N767" s="4"/>
      <c r="O767" s="4"/>
    </row>
    <row r="768" spans="4:15">
      <c r="D768" s="2"/>
      <c r="E768" s="7"/>
      <c r="F768" s="8"/>
      <c r="G768" s="7"/>
      <c r="H768" s="8"/>
      <c r="J768" s="2"/>
      <c r="K768" s="2"/>
      <c r="L768" s="2"/>
      <c r="M768" s="2"/>
      <c r="N768" s="2"/>
      <c r="O768" s="2"/>
    </row>
    <row r="769" spans="4:15">
      <c r="D769" s="4"/>
      <c r="E769" s="7"/>
      <c r="F769" s="8"/>
      <c r="G769" s="7"/>
      <c r="H769" s="8"/>
      <c r="J769" s="4"/>
      <c r="K769" s="4"/>
      <c r="L769" s="4"/>
      <c r="M769" s="4"/>
      <c r="N769" s="4"/>
      <c r="O769" s="4"/>
    </row>
    <row r="770" spans="4:15">
      <c r="D770" s="4"/>
      <c r="E770" s="7"/>
      <c r="F770" s="8"/>
      <c r="G770" s="7"/>
      <c r="H770" s="8"/>
      <c r="J770" s="4"/>
      <c r="K770" s="4"/>
      <c r="L770" s="4"/>
      <c r="M770" s="4"/>
      <c r="N770" s="4"/>
      <c r="O770" s="4"/>
    </row>
    <row r="771" spans="4:15">
      <c r="D771" s="2"/>
      <c r="E771" s="7"/>
      <c r="F771" s="8"/>
      <c r="G771" s="7"/>
      <c r="H771" s="8"/>
      <c r="J771" s="2"/>
      <c r="K771" s="2"/>
      <c r="L771" s="2"/>
      <c r="M771" s="2"/>
      <c r="N771" s="2"/>
      <c r="O771" s="2"/>
    </row>
    <row r="772" spans="4:15">
      <c r="D772" s="4"/>
      <c r="E772" s="7"/>
      <c r="F772" s="8"/>
      <c r="G772" s="7"/>
      <c r="H772" s="8"/>
      <c r="J772" s="4"/>
      <c r="K772" s="4"/>
      <c r="L772" s="4"/>
      <c r="M772" s="4"/>
      <c r="N772" s="4"/>
      <c r="O772" s="4"/>
    </row>
    <row r="773" spans="4:15">
      <c r="D773" s="4"/>
      <c r="E773" s="7"/>
      <c r="F773" s="8"/>
      <c r="G773" s="7"/>
      <c r="H773" s="8"/>
      <c r="J773" s="4"/>
      <c r="K773" s="4"/>
      <c r="L773" s="4"/>
      <c r="M773" s="4"/>
      <c r="N773" s="4"/>
      <c r="O773" s="4"/>
    </row>
    <row r="774" spans="4:15">
      <c r="D774" s="2"/>
      <c r="E774" s="7"/>
      <c r="F774" s="8"/>
      <c r="G774" s="7"/>
      <c r="H774" s="8"/>
      <c r="J774" s="2"/>
      <c r="K774" s="2"/>
      <c r="L774" s="2"/>
      <c r="M774" s="2"/>
      <c r="N774" s="2"/>
      <c r="O774" s="2"/>
    </row>
    <row r="775" spans="4:15">
      <c r="D775" s="2"/>
      <c r="E775" s="7"/>
      <c r="F775" s="8"/>
      <c r="G775" s="7"/>
      <c r="H775" s="8"/>
      <c r="J775" s="2"/>
      <c r="K775" s="2"/>
      <c r="L775" s="2"/>
      <c r="M775" s="2"/>
      <c r="N775" s="2"/>
      <c r="O775" s="2"/>
    </row>
    <row r="776" spans="4:15">
      <c r="D776" s="2"/>
      <c r="E776" s="7"/>
      <c r="F776" s="8"/>
      <c r="G776" s="7"/>
      <c r="H776" s="8"/>
      <c r="J776" s="2"/>
      <c r="K776" s="2"/>
      <c r="L776" s="2"/>
      <c r="M776" s="2"/>
      <c r="N776" s="2"/>
      <c r="O776" s="2"/>
    </row>
    <row r="777" spans="4:15">
      <c r="D777" s="2"/>
      <c r="E777" s="7"/>
      <c r="F777" s="8"/>
      <c r="G777" s="7"/>
      <c r="H777" s="8"/>
      <c r="J777" s="2"/>
      <c r="K777" s="2"/>
      <c r="L777" s="2"/>
      <c r="M777" s="2"/>
      <c r="N777" s="2"/>
      <c r="O777" s="2"/>
    </row>
    <row r="778" spans="4:15">
      <c r="D778" s="4"/>
      <c r="E778" s="7"/>
      <c r="F778" s="8"/>
      <c r="G778" s="7"/>
      <c r="H778" s="8"/>
      <c r="J778" s="4"/>
      <c r="K778" s="4"/>
      <c r="L778" s="4"/>
      <c r="M778" s="4"/>
      <c r="N778" s="4"/>
      <c r="O778" s="4"/>
    </row>
    <row r="779" spans="4:15">
      <c r="D779" s="4"/>
      <c r="E779" s="7"/>
      <c r="F779" s="8"/>
      <c r="G779" s="7"/>
      <c r="H779" s="8"/>
      <c r="J779" s="4"/>
      <c r="K779" s="4"/>
      <c r="L779" s="4"/>
      <c r="M779" s="4"/>
      <c r="N779" s="4"/>
      <c r="O779" s="4"/>
    </row>
    <row r="780" spans="4:15">
      <c r="D780" s="2"/>
      <c r="E780" s="7"/>
      <c r="F780" s="8"/>
      <c r="G780" s="7"/>
      <c r="H780" s="8"/>
      <c r="J780" s="2"/>
      <c r="K780" s="2"/>
      <c r="L780" s="2"/>
      <c r="M780" s="2"/>
      <c r="N780" s="2"/>
      <c r="O780" s="2"/>
    </row>
    <row r="781" spans="4:15">
      <c r="D781" s="2"/>
      <c r="E781" s="7"/>
      <c r="F781" s="8"/>
      <c r="G781" s="7"/>
      <c r="H781" s="8"/>
      <c r="J781" s="2"/>
      <c r="K781" s="2"/>
      <c r="L781" s="2"/>
      <c r="M781" s="2"/>
      <c r="N781" s="2"/>
      <c r="O781" s="2"/>
    </row>
    <row r="782" spans="4:15">
      <c r="D782" s="2"/>
      <c r="E782" s="7"/>
      <c r="F782" s="8"/>
      <c r="G782" s="7"/>
      <c r="H782" s="8"/>
      <c r="J782" s="2"/>
      <c r="K782" s="2"/>
      <c r="L782" s="2"/>
      <c r="M782" s="2"/>
      <c r="N782" s="2"/>
      <c r="O782" s="2"/>
    </row>
    <row r="783" spans="4:15">
      <c r="D783" s="2"/>
      <c r="E783" s="7"/>
      <c r="F783" s="8"/>
      <c r="G783" s="7"/>
      <c r="H783" s="8"/>
      <c r="J783" s="2"/>
      <c r="K783" s="2"/>
      <c r="L783" s="2"/>
      <c r="M783" s="2"/>
      <c r="N783" s="2"/>
      <c r="O783" s="2"/>
    </row>
    <row r="784" spans="4:15">
      <c r="D784" s="4"/>
      <c r="E784" s="7"/>
      <c r="F784" s="8"/>
      <c r="G784" s="7"/>
      <c r="H784" s="8"/>
      <c r="J784" s="4"/>
      <c r="K784" s="4"/>
      <c r="L784" s="4"/>
      <c r="M784" s="4"/>
      <c r="N784" s="4"/>
      <c r="O784" s="4"/>
    </row>
    <row r="785" spans="4:15">
      <c r="D785" s="4"/>
      <c r="E785" s="7"/>
      <c r="F785" s="8"/>
      <c r="G785" s="7"/>
      <c r="H785" s="8"/>
      <c r="J785" s="4"/>
      <c r="K785" s="4"/>
      <c r="L785" s="4"/>
      <c r="M785" s="4"/>
      <c r="N785" s="4"/>
      <c r="O785" s="4"/>
    </row>
    <row r="786" spans="4:15">
      <c r="D786" s="4"/>
      <c r="E786" s="7"/>
      <c r="F786" s="8"/>
      <c r="G786" s="7"/>
      <c r="H786" s="8"/>
      <c r="J786" s="4"/>
      <c r="K786" s="4"/>
      <c r="L786" s="4"/>
      <c r="M786" s="4"/>
      <c r="N786" s="4"/>
      <c r="O786" s="4"/>
    </row>
    <row r="787" spans="4:15">
      <c r="D787" s="4"/>
      <c r="E787" s="7"/>
      <c r="F787" s="8"/>
      <c r="G787" s="7"/>
      <c r="H787" s="8"/>
      <c r="J787" s="4"/>
      <c r="K787" s="4"/>
      <c r="L787" s="4"/>
      <c r="M787" s="4"/>
      <c r="N787" s="4"/>
      <c r="O787" s="4"/>
    </row>
    <row r="788" spans="4:15">
      <c r="D788" s="4"/>
      <c r="E788" s="7"/>
      <c r="F788" s="8"/>
      <c r="G788" s="7"/>
      <c r="H788" s="8"/>
      <c r="J788" s="4"/>
      <c r="K788" s="4"/>
      <c r="L788" s="4"/>
      <c r="M788" s="4"/>
      <c r="N788" s="4"/>
      <c r="O788" s="4"/>
    </row>
    <row r="789" spans="4:15">
      <c r="D789" s="4"/>
      <c r="E789" s="7"/>
      <c r="F789" s="8"/>
      <c r="G789" s="7"/>
      <c r="H789" s="8"/>
      <c r="J789" s="4"/>
      <c r="K789" s="4"/>
      <c r="L789" s="4"/>
      <c r="M789" s="4"/>
      <c r="N789" s="4"/>
      <c r="O789" s="4"/>
    </row>
    <row r="790" spans="4:15">
      <c r="D790" s="4"/>
      <c r="E790" s="7"/>
      <c r="F790" s="8"/>
      <c r="G790" s="7"/>
      <c r="H790" s="8"/>
      <c r="J790" s="4"/>
      <c r="K790" s="4"/>
      <c r="L790" s="4"/>
      <c r="M790" s="4"/>
      <c r="N790" s="4"/>
      <c r="O790" s="4"/>
    </row>
    <row r="791" spans="4:15">
      <c r="D791" s="4"/>
      <c r="E791" s="7"/>
      <c r="F791" s="8"/>
      <c r="G791" s="7"/>
      <c r="H791" s="8"/>
      <c r="J791" s="4"/>
      <c r="K791" s="4"/>
      <c r="L791" s="4"/>
      <c r="M791" s="4"/>
      <c r="N791" s="4"/>
      <c r="O791" s="4"/>
    </row>
    <row r="792" spans="4:15">
      <c r="D792" s="4"/>
      <c r="E792" s="7"/>
      <c r="F792" s="8"/>
      <c r="G792" s="7"/>
      <c r="H792" s="8"/>
      <c r="J792" s="4"/>
      <c r="K792" s="4"/>
      <c r="L792" s="4"/>
      <c r="M792" s="4"/>
      <c r="N792" s="4"/>
      <c r="O792" s="4"/>
    </row>
    <row r="793" spans="4:15">
      <c r="D793" s="4"/>
      <c r="E793" s="7"/>
      <c r="F793" s="8"/>
      <c r="G793" s="7"/>
      <c r="H793" s="8"/>
      <c r="J793" s="4"/>
      <c r="K793" s="4"/>
      <c r="L793" s="4"/>
      <c r="M793" s="4"/>
      <c r="N793" s="4"/>
      <c r="O793" s="4"/>
    </row>
    <row r="794" spans="4:15">
      <c r="D794" s="2"/>
      <c r="E794" s="7"/>
      <c r="F794" s="8"/>
      <c r="G794" s="7"/>
      <c r="H794" s="8"/>
      <c r="J794" s="2"/>
      <c r="K794" s="2"/>
      <c r="L794" s="2"/>
      <c r="M794" s="2"/>
      <c r="N794" s="2"/>
      <c r="O794" s="2"/>
    </row>
    <row r="795" spans="4:15">
      <c r="D795" s="2"/>
      <c r="E795" s="7"/>
      <c r="F795" s="8"/>
      <c r="G795" s="7"/>
      <c r="H795" s="8"/>
      <c r="J795" s="2"/>
      <c r="K795" s="2"/>
      <c r="L795" s="2"/>
      <c r="M795" s="2"/>
      <c r="N795" s="2"/>
      <c r="O795" s="2"/>
    </row>
    <row r="796" spans="4:15">
      <c r="D796" s="2"/>
      <c r="E796" s="7"/>
      <c r="F796" s="8"/>
      <c r="G796" s="7"/>
      <c r="H796" s="8"/>
      <c r="J796" s="2"/>
      <c r="K796" s="2"/>
      <c r="L796" s="2"/>
      <c r="M796" s="2"/>
      <c r="N796" s="2"/>
      <c r="O796" s="2"/>
    </row>
    <row r="797" spans="4:15">
      <c r="D797" s="2"/>
      <c r="E797" s="7"/>
      <c r="F797" s="8"/>
      <c r="G797" s="7"/>
      <c r="H797" s="8"/>
      <c r="J797" s="2"/>
      <c r="K797" s="2"/>
      <c r="L797" s="2"/>
      <c r="M797" s="2"/>
      <c r="N797" s="2"/>
      <c r="O797" s="2"/>
    </row>
    <row r="798" spans="4:15">
      <c r="D798" s="4"/>
      <c r="E798" s="7"/>
      <c r="F798" s="8"/>
      <c r="G798" s="7"/>
      <c r="H798" s="8"/>
      <c r="J798" s="4"/>
      <c r="K798" s="4"/>
      <c r="L798" s="4"/>
      <c r="M798" s="4"/>
      <c r="N798" s="4"/>
      <c r="O798" s="4"/>
    </row>
    <row r="799" spans="4:15">
      <c r="D799" s="4"/>
      <c r="E799" s="7"/>
      <c r="F799" s="8"/>
      <c r="G799" s="7"/>
      <c r="H799" s="8"/>
      <c r="J799" s="4"/>
      <c r="K799" s="4"/>
      <c r="L799" s="4"/>
      <c r="M799" s="4"/>
      <c r="N799" s="4"/>
      <c r="O799" s="4"/>
    </row>
    <row r="800" spans="4:15">
      <c r="D800" s="4"/>
      <c r="E800" s="7"/>
      <c r="F800" s="8"/>
      <c r="G800" s="7"/>
      <c r="H800" s="8"/>
      <c r="J800" s="4"/>
      <c r="K800" s="4"/>
      <c r="L800" s="4"/>
      <c r="M800" s="4"/>
      <c r="N800" s="4"/>
      <c r="O800" s="4"/>
    </row>
    <row r="801" spans="4:15">
      <c r="D801" s="4"/>
      <c r="E801" s="7"/>
      <c r="F801" s="8"/>
      <c r="G801" s="7"/>
      <c r="H801" s="8"/>
      <c r="J801" s="4"/>
      <c r="K801" s="4"/>
      <c r="L801" s="4"/>
      <c r="M801" s="4"/>
      <c r="N801" s="4"/>
      <c r="O801" s="4"/>
    </row>
    <row r="802" spans="4:15">
      <c r="D802" s="4"/>
      <c r="E802" s="7"/>
      <c r="F802" s="8"/>
      <c r="G802" s="7"/>
      <c r="H802" s="8"/>
      <c r="J802" s="4"/>
      <c r="K802" s="4"/>
      <c r="L802" s="4"/>
      <c r="M802" s="4"/>
      <c r="N802" s="4"/>
      <c r="O802" s="4"/>
    </row>
    <row r="803" spans="4:15">
      <c r="D803" s="4"/>
      <c r="E803" s="7"/>
      <c r="F803" s="8"/>
      <c r="G803" s="7"/>
      <c r="H803" s="8"/>
      <c r="J803" s="4"/>
      <c r="K803" s="4"/>
      <c r="L803" s="4"/>
      <c r="M803" s="4"/>
      <c r="N803" s="4"/>
      <c r="O803" s="4"/>
    </row>
    <row r="804" spans="4:15">
      <c r="D804" s="4"/>
      <c r="E804" s="7"/>
      <c r="F804" s="8"/>
      <c r="G804" s="7"/>
      <c r="H804" s="8"/>
      <c r="J804" s="4"/>
      <c r="K804" s="4"/>
      <c r="L804" s="4"/>
      <c r="M804" s="4"/>
      <c r="N804" s="4"/>
      <c r="O804" s="4"/>
    </row>
    <row r="805" spans="4:15">
      <c r="D805" s="4"/>
      <c r="E805" s="7"/>
      <c r="F805" s="8"/>
      <c r="G805" s="7"/>
      <c r="H805" s="8"/>
      <c r="J805" s="4"/>
      <c r="K805" s="4"/>
      <c r="L805" s="4"/>
      <c r="M805" s="4"/>
      <c r="N805" s="4"/>
      <c r="O805" s="4"/>
    </row>
    <row r="806" spans="4:15">
      <c r="D806" s="4"/>
      <c r="E806" s="7"/>
      <c r="F806" s="8"/>
      <c r="G806" s="7"/>
      <c r="H806" s="8"/>
      <c r="J806" s="4"/>
      <c r="K806" s="4"/>
      <c r="L806" s="4"/>
      <c r="M806" s="4"/>
      <c r="N806" s="4"/>
      <c r="O806" s="4"/>
    </row>
    <row r="807" spans="4:15">
      <c r="D807" s="4"/>
      <c r="E807" s="7"/>
      <c r="F807" s="8"/>
      <c r="G807" s="7"/>
      <c r="H807" s="8"/>
      <c r="J807" s="4"/>
      <c r="K807" s="4"/>
      <c r="L807" s="4"/>
      <c r="M807" s="4"/>
      <c r="N807" s="4"/>
      <c r="O807" s="4"/>
    </row>
    <row r="808" spans="4:15">
      <c r="D808" s="4"/>
      <c r="E808" s="7"/>
      <c r="F808" s="8"/>
      <c r="G808" s="7"/>
      <c r="H808" s="8"/>
      <c r="J808" s="4"/>
      <c r="K808" s="4"/>
      <c r="L808" s="4"/>
      <c r="M808" s="4"/>
      <c r="N808" s="4"/>
      <c r="O808" s="4"/>
    </row>
    <row r="809" spans="4:15">
      <c r="D809" s="4"/>
      <c r="E809" s="7"/>
      <c r="F809" s="8"/>
      <c r="G809" s="7"/>
      <c r="H809" s="8"/>
      <c r="J809" s="4"/>
      <c r="K809" s="4"/>
      <c r="L809" s="4"/>
      <c r="M809" s="4"/>
      <c r="N809" s="4"/>
      <c r="O809" s="4"/>
    </row>
    <row r="810" spans="4:15">
      <c r="D810" s="2"/>
      <c r="E810" s="7"/>
      <c r="F810" s="8"/>
      <c r="G810" s="7"/>
      <c r="H810" s="8"/>
      <c r="J810" s="2"/>
      <c r="K810" s="2"/>
      <c r="L810" s="2"/>
      <c r="M810" s="2"/>
      <c r="N810" s="2"/>
      <c r="O810" s="2"/>
    </row>
    <row r="811" spans="4:15">
      <c r="D811" s="2"/>
      <c r="E811" s="7"/>
      <c r="F811" s="8"/>
      <c r="G811" s="7"/>
      <c r="H811" s="8"/>
      <c r="J811" s="2"/>
      <c r="K811" s="2"/>
      <c r="L811" s="2"/>
      <c r="M811" s="2"/>
      <c r="N811" s="2"/>
      <c r="O811" s="2"/>
    </row>
    <row r="812" spans="4:15">
      <c r="D812" s="2"/>
      <c r="E812" s="7"/>
      <c r="F812" s="8"/>
      <c r="G812" s="7"/>
      <c r="H812" s="8"/>
      <c r="J812" s="2"/>
      <c r="K812" s="2"/>
      <c r="L812" s="2"/>
      <c r="M812" s="2"/>
      <c r="N812" s="2"/>
      <c r="O812" s="2"/>
    </row>
    <row r="813" spans="4:15">
      <c r="D813" s="4"/>
      <c r="E813" s="7"/>
      <c r="F813" s="8"/>
      <c r="G813" s="7"/>
      <c r="H813" s="8"/>
      <c r="J813" s="4"/>
      <c r="K813" s="4"/>
      <c r="L813" s="4"/>
      <c r="M813" s="4"/>
      <c r="N813" s="4"/>
      <c r="O813" s="4"/>
    </row>
    <row r="814" spans="4:15">
      <c r="D814" s="4"/>
      <c r="E814" s="7"/>
      <c r="F814" s="8"/>
      <c r="G814" s="7"/>
      <c r="H814" s="8"/>
      <c r="J814" s="4"/>
      <c r="K814" s="4"/>
      <c r="L814" s="4"/>
      <c r="M814" s="4"/>
      <c r="N814" s="4"/>
      <c r="O814" s="4"/>
    </row>
    <row r="815" spans="4:15">
      <c r="D815" s="4"/>
      <c r="E815" s="7"/>
      <c r="F815" s="8"/>
      <c r="G815" s="7"/>
      <c r="H815" s="8"/>
      <c r="J815" s="4"/>
      <c r="K815" s="4"/>
      <c r="L815" s="4"/>
      <c r="M815" s="4"/>
      <c r="N815" s="4"/>
      <c r="O815" s="4"/>
    </row>
    <row r="816" spans="4:15">
      <c r="D816" s="4"/>
      <c r="E816" s="7"/>
      <c r="F816" s="8"/>
      <c r="G816" s="7"/>
      <c r="H816" s="8"/>
      <c r="J816" s="4"/>
      <c r="K816" s="4"/>
      <c r="L816" s="4"/>
      <c r="M816" s="4"/>
      <c r="N816" s="4"/>
      <c r="O816" s="4"/>
    </row>
    <row r="817" spans="4:15">
      <c r="D817" s="2"/>
      <c r="E817" s="7"/>
      <c r="F817" s="8"/>
      <c r="G817" s="7"/>
      <c r="H817" s="8"/>
      <c r="J817" s="2"/>
      <c r="K817" s="2"/>
      <c r="L817" s="2"/>
      <c r="M817" s="2"/>
      <c r="N817" s="2"/>
      <c r="O817" s="2"/>
    </row>
    <row r="818" spans="4:15">
      <c r="D818" s="4"/>
      <c r="E818" s="7"/>
      <c r="F818" s="8"/>
      <c r="G818" s="7"/>
      <c r="H818" s="8"/>
      <c r="J818" s="4"/>
      <c r="K818" s="4"/>
      <c r="L818" s="4"/>
      <c r="M818" s="4"/>
      <c r="N818" s="4"/>
      <c r="O818" s="4"/>
    </row>
    <row r="819" spans="4:15">
      <c r="D819" s="4"/>
      <c r="E819" s="7"/>
      <c r="F819" s="8"/>
      <c r="G819" s="7"/>
      <c r="H819" s="8"/>
      <c r="J819" s="4"/>
      <c r="K819" s="4"/>
      <c r="L819" s="4"/>
      <c r="M819" s="4"/>
      <c r="N819" s="4"/>
      <c r="O819" s="4"/>
    </row>
    <row r="820" spans="4:15">
      <c r="D820" s="4"/>
      <c r="E820" s="7"/>
      <c r="F820" s="8"/>
      <c r="G820" s="7"/>
      <c r="H820" s="8"/>
      <c r="J820" s="4"/>
      <c r="K820" s="4"/>
      <c r="L820" s="4"/>
      <c r="M820" s="4"/>
      <c r="N820" s="4"/>
      <c r="O820" s="4"/>
    </row>
    <row r="821" spans="4:15">
      <c r="D821" s="4"/>
      <c r="E821" s="7"/>
      <c r="F821" s="8"/>
      <c r="G821" s="7"/>
      <c r="H821" s="8"/>
      <c r="J821" s="4"/>
      <c r="K821" s="4"/>
      <c r="L821" s="4"/>
      <c r="M821" s="4"/>
      <c r="N821" s="4"/>
      <c r="O821" s="4"/>
    </row>
    <row r="822" spans="4:15">
      <c r="D822" s="4"/>
      <c r="E822" s="7"/>
      <c r="F822" s="8"/>
      <c r="G822" s="7"/>
      <c r="H822" s="8"/>
      <c r="J822" s="4"/>
      <c r="K822" s="4"/>
      <c r="L822" s="4"/>
      <c r="M822" s="4"/>
      <c r="N822" s="4"/>
      <c r="O822" s="4"/>
    </row>
    <row r="823" spans="4:15">
      <c r="D823" s="2"/>
      <c r="E823" s="7"/>
      <c r="F823" s="8"/>
      <c r="G823" s="7"/>
      <c r="H823" s="8"/>
      <c r="J823" s="2"/>
      <c r="K823" s="2"/>
      <c r="L823" s="2"/>
      <c r="M823" s="2"/>
      <c r="N823" s="2"/>
      <c r="O823" s="2"/>
    </row>
    <row r="824" spans="4:15">
      <c r="D824" s="2"/>
      <c r="E824" s="7"/>
      <c r="F824" s="8"/>
      <c r="G824" s="7"/>
      <c r="H824" s="8"/>
      <c r="J824" s="2"/>
      <c r="K824" s="2"/>
      <c r="L824" s="2"/>
      <c r="M824" s="2"/>
      <c r="N824" s="2"/>
      <c r="O824" s="2"/>
    </row>
    <row r="825" spans="4:15">
      <c r="D825" s="4"/>
      <c r="E825" s="7"/>
      <c r="F825" s="8"/>
      <c r="G825" s="7"/>
      <c r="H825" s="8"/>
      <c r="J825" s="4"/>
      <c r="K825" s="4"/>
      <c r="L825" s="4"/>
      <c r="M825" s="4"/>
      <c r="N825" s="4"/>
      <c r="O825" s="4"/>
    </row>
    <row r="826" spans="4:15">
      <c r="D826" s="4"/>
      <c r="E826" s="7"/>
      <c r="F826" s="8"/>
      <c r="G826" s="7"/>
      <c r="H826" s="8"/>
      <c r="J826" s="4"/>
      <c r="K826" s="4"/>
      <c r="L826" s="4"/>
      <c r="M826" s="4"/>
      <c r="N826" s="4"/>
      <c r="O826" s="4"/>
    </row>
    <row r="827" spans="4:15">
      <c r="D827" s="2"/>
      <c r="E827" s="7"/>
      <c r="F827" s="8"/>
      <c r="G827" s="7"/>
      <c r="H827" s="8"/>
      <c r="J827" s="2"/>
      <c r="K827" s="2"/>
      <c r="L827" s="2"/>
      <c r="M827" s="2"/>
      <c r="N827" s="2"/>
      <c r="O827" s="2"/>
    </row>
    <row r="828" spans="4:15">
      <c r="D828" s="2"/>
      <c r="E828" s="7"/>
      <c r="F828" s="8"/>
      <c r="G828" s="7"/>
      <c r="H828" s="8"/>
      <c r="J828" s="2"/>
      <c r="K828" s="2"/>
      <c r="L828" s="2"/>
      <c r="M828" s="2"/>
      <c r="N828" s="2"/>
      <c r="O828" s="2"/>
    </row>
    <row r="829" spans="4:15">
      <c r="D829" s="2"/>
      <c r="E829" s="7"/>
      <c r="F829" s="8"/>
      <c r="G829" s="7"/>
      <c r="H829" s="8"/>
      <c r="J829" s="2"/>
      <c r="K829" s="2"/>
      <c r="L829" s="2"/>
      <c r="M829" s="2"/>
      <c r="N829" s="2"/>
      <c r="O829" s="2"/>
    </row>
    <row r="830" spans="4:15">
      <c r="D830" s="2"/>
      <c r="E830" s="7"/>
      <c r="F830" s="8"/>
      <c r="G830" s="7"/>
      <c r="H830" s="8"/>
      <c r="J830" s="2"/>
      <c r="K830" s="2"/>
      <c r="L830" s="2"/>
      <c r="M830" s="2"/>
      <c r="N830" s="2"/>
      <c r="O830" s="2"/>
    </row>
    <row r="831" spans="4:15">
      <c r="D831" s="2"/>
      <c r="E831" s="7"/>
      <c r="F831" s="8"/>
      <c r="G831" s="7"/>
      <c r="H831" s="8"/>
      <c r="J831" s="2"/>
      <c r="K831" s="2"/>
      <c r="L831" s="2"/>
      <c r="M831" s="2"/>
      <c r="N831" s="2"/>
      <c r="O831" s="2"/>
    </row>
    <row r="832" spans="4:15">
      <c r="D832" s="2"/>
      <c r="E832" s="7"/>
      <c r="F832" s="8"/>
      <c r="G832" s="7"/>
      <c r="H832" s="8"/>
      <c r="J832" s="2"/>
      <c r="K832" s="2"/>
      <c r="L832" s="2"/>
      <c r="M832" s="2"/>
      <c r="N832" s="2"/>
      <c r="O832" s="2"/>
    </row>
    <row r="833" spans="4:15">
      <c r="D833" s="4"/>
      <c r="E833" s="7"/>
      <c r="F833" s="8"/>
      <c r="G833" s="7"/>
      <c r="H833" s="8"/>
      <c r="J833" s="4"/>
      <c r="K833" s="4"/>
      <c r="L833" s="4"/>
      <c r="M833" s="4"/>
      <c r="N833" s="4"/>
      <c r="O833" s="4"/>
    </row>
    <row r="834" spans="4:15">
      <c r="D834" s="4"/>
      <c r="E834" s="7"/>
      <c r="F834" s="8"/>
      <c r="G834" s="7"/>
      <c r="H834" s="8"/>
      <c r="J834" s="4"/>
      <c r="K834" s="4"/>
      <c r="L834" s="4"/>
      <c r="M834" s="4"/>
      <c r="N834" s="4"/>
      <c r="O834" s="4"/>
    </row>
    <row r="835" spans="4:15">
      <c r="D835" s="2"/>
      <c r="E835" s="7"/>
      <c r="F835" s="8"/>
      <c r="G835" s="7"/>
      <c r="H835" s="8"/>
      <c r="J835" s="2"/>
      <c r="K835" s="2"/>
      <c r="L835" s="2"/>
      <c r="M835" s="2"/>
      <c r="N835" s="2"/>
      <c r="O835" s="2"/>
    </row>
    <row r="836" spans="4:15">
      <c r="D836" s="4"/>
      <c r="E836" s="7"/>
      <c r="F836" s="8"/>
      <c r="G836" s="7"/>
      <c r="H836" s="8"/>
      <c r="J836" s="4"/>
      <c r="K836" s="4"/>
      <c r="L836" s="4"/>
      <c r="M836" s="4"/>
      <c r="N836" s="4"/>
      <c r="O836" s="4"/>
    </row>
    <row r="837" spans="4:15">
      <c r="D837" s="4"/>
      <c r="E837" s="7"/>
      <c r="F837" s="8"/>
      <c r="G837" s="7"/>
      <c r="H837" s="8"/>
      <c r="J837" s="4"/>
      <c r="K837" s="4"/>
      <c r="L837" s="4"/>
      <c r="M837" s="4"/>
      <c r="N837" s="4"/>
      <c r="O837" s="4"/>
    </row>
    <row r="838" spans="4:15">
      <c r="D838" s="4"/>
      <c r="E838" s="7"/>
      <c r="F838" s="8"/>
      <c r="G838" s="7"/>
      <c r="H838" s="8"/>
      <c r="J838" s="4"/>
      <c r="K838" s="4"/>
      <c r="L838" s="4"/>
      <c r="M838" s="4"/>
      <c r="N838" s="4"/>
      <c r="O838" s="4"/>
    </row>
    <row r="839" spans="4:15">
      <c r="D839" s="4"/>
      <c r="E839" s="7"/>
      <c r="F839" s="8"/>
      <c r="G839" s="7"/>
      <c r="H839" s="8"/>
      <c r="J839" s="4"/>
      <c r="K839" s="4"/>
      <c r="L839" s="4"/>
      <c r="M839" s="4"/>
      <c r="N839" s="4"/>
      <c r="O839" s="4"/>
    </row>
    <row r="840" spans="4:15">
      <c r="D840" s="4"/>
      <c r="E840" s="7"/>
      <c r="F840" s="8"/>
      <c r="G840" s="7"/>
      <c r="H840" s="8"/>
      <c r="J840" s="4"/>
      <c r="K840" s="4"/>
      <c r="L840" s="4"/>
      <c r="M840" s="4"/>
      <c r="N840" s="4"/>
      <c r="O840" s="4"/>
    </row>
    <row r="841" spans="4:15">
      <c r="D841" s="4"/>
      <c r="E841" s="7"/>
      <c r="F841" s="8"/>
      <c r="G841" s="7"/>
      <c r="H841" s="8"/>
      <c r="J841" s="4"/>
      <c r="K841" s="4"/>
      <c r="L841" s="4"/>
      <c r="M841" s="4"/>
      <c r="N841" s="4"/>
      <c r="O841" s="4"/>
    </row>
    <row r="842" spans="4:15">
      <c r="D842" s="2"/>
      <c r="E842" s="7"/>
      <c r="F842" s="8"/>
      <c r="G842" s="7"/>
      <c r="H842" s="8"/>
      <c r="J842" s="2"/>
      <c r="K842" s="2"/>
      <c r="L842" s="2"/>
      <c r="M842" s="2"/>
      <c r="N842" s="2"/>
      <c r="O842" s="2"/>
    </row>
    <row r="843" spans="4:15">
      <c r="D843" s="2"/>
      <c r="E843" s="7"/>
      <c r="F843" s="8"/>
      <c r="G843" s="7"/>
      <c r="H843" s="8"/>
      <c r="J843" s="2"/>
      <c r="K843" s="2"/>
      <c r="L843" s="2"/>
      <c r="M843" s="2"/>
      <c r="N843" s="2"/>
      <c r="O843" s="2"/>
    </row>
    <row r="844" spans="4:15">
      <c r="D844" s="4"/>
      <c r="E844" s="7"/>
      <c r="F844" s="8"/>
      <c r="G844" s="7"/>
      <c r="H844" s="8"/>
      <c r="J844" s="4"/>
      <c r="K844" s="4"/>
      <c r="L844" s="4"/>
      <c r="M844" s="4"/>
      <c r="N844" s="4"/>
      <c r="O844" s="4"/>
    </row>
    <row r="845" spans="4:15">
      <c r="D845" s="4"/>
      <c r="E845" s="7"/>
      <c r="F845" s="8"/>
      <c r="G845" s="7"/>
      <c r="H845" s="8"/>
      <c r="J845" s="4"/>
      <c r="K845" s="4"/>
      <c r="L845" s="4"/>
      <c r="M845" s="4"/>
      <c r="N845" s="4"/>
      <c r="O845" s="4"/>
    </row>
    <row r="846" spans="4:15">
      <c r="D846" s="4"/>
      <c r="E846" s="7"/>
      <c r="F846" s="8"/>
      <c r="G846" s="7"/>
      <c r="H846" s="8"/>
      <c r="J846" s="4"/>
      <c r="K846" s="4"/>
      <c r="L846" s="4"/>
      <c r="M846" s="4"/>
      <c r="N846" s="4"/>
      <c r="O846" s="4"/>
    </row>
    <row r="847" spans="4:15">
      <c r="D847" s="2"/>
      <c r="E847" s="7"/>
      <c r="F847" s="8"/>
      <c r="G847" s="7"/>
      <c r="H847" s="8"/>
      <c r="J847" s="2"/>
      <c r="K847" s="2"/>
      <c r="L847" s="2"/>
      <c r="M847" s="2"/>
      <c r="N847" s="2"/>
      <c r="O847" s="2"/>
    </row>
    <row r="848" spans="4:15">
      <c r="D848" s="2"/>
      <c r="E848" s="7"/>
      <c r="F848" s="8"/>
      <c r="G848" s="7"/>
      <c r="H848" s="8"/>
      <c r="J848" s="2"/>
      <c r="K848" s="2"/>
      <c r="L848" s="2"/>
      <c r="M848" s="2"/>
      <c r="N848" s="2"/>
      <c r="O848" s="2"/>
    </row>
    <row r="849" spans="4:15">
      <c r="D849" s="2"/>
      <c r="E849" s="7"/>
      <c r="F849" s="8"/>
      <c r="G849" s="7"/>
      <c r="H849" s="8"/>
      <c r="J849" s="2"/>
      <c r="K849" s="2"/>
      <c r="L849" s="2"/>
      <c r="M849" s="2"/>
      <c r="N849" s="2"/>
      <c r="O849" s="2"/>
    </row>
    <row r="850" spans="4:15">
      <c r="D850" s="2"/>
      <c r="E850" s="7"/>
      <c r="F850" s="8"/>
      <c r="G850" s="7"/>
      <c r="H850" s="8"/>
      <c r="J850" s="2"/>
      <c r="K850" s="2"/>
      <c r="L850" s="2"/>
      <c r="M850" s="2"/>
      <c r="N850" s="2"/>
      <c r="O850" s="2"/>
    </row>
    <row r="851" spans="4:15">
      <c r="D851" s="2"/>
      <c r="E851" s="7"/>
      <c r="F851" s="8"/>
      <c r="G851" s="7"/>
      <c r="H851" s="8"/>
      <c r="J851" s="2"/>
      <c r="K851" s="2"/>
      <c r="L851" s="2"/>
      <c r="M851" s="2"/>
      <c r="N851" s="2"/>
      <c r="O851" s="2"/>
    </row>
    <row r="852" spans="4:15">
      <c r="D852" s="2"/>
      <c r="E852" s="7"/>
      <c r="F852" s="8"/>
      <c r="G852" s="7"/>
      <c r="H852" s="8"/>
      <c r="J852" s="2"/>
      <c r="K852" s="2"/>
      <c r="L852" s="2"/>
      <c r="M852" s="2"/>
      <c r="N852" s="2"/>
      <c r="O852" s="2"/>
    </row>
    <row r="853" spans="4:15">
      <c r="D853" s="4"/>
      <c r="E853" s="7"/>
      <c r="F853" s="8"/>
      <c r="G853" s="7"/>
      <c r="H853" s="8"/>
      <c r="J853" s="4"/>
      <c r="K853" s="4"/>
      <c r="L853" s="4"/>
      <c r="M853" s="4"/>
      <c r="N853" s="4"/>
      <c r="O853" s="4"/>
    </row>
    <row r="854" spans="4:15">
      <c r="D854" s="4"/>
      <c r="E854" s="7"/>
      <c r="F854" s="8"/>
      <c r="G854" s="7"/>
      <c r="H854" s="8"/>
      <c r="J854" s="4"/>
      <c r="K854" s="4"/>
      <c r="L854" s="4"/>
      <c r="M854" s="4"/>
      <c r="N854" s="4"/>
      <c r="O854" s="4"/>
    </row>
    <row r="855" spans="4:15">
      <c r="D855" s="2"/>
      <c r="E855" s="7"/>
      <c r="F855" s="8"/>
      <c r="G855" s="7"/>
      <c r="H855" s="8"/>
      <c r="J855" s="2"/>
      <c r="K855" s="2"/>
      <c r="L855" s="2"/>
      <c r="M855" s="2"/>
      <c r="N855" s="2"/>
      <c r="O855" s="2"/>
    </row>
    <row r="856" spans="4:15">
      <c r="D856" s="2"/>
      <c r="E856" s="7"/>
      <c r="F856" s="8"/>
      <c r="G856" s="7"/>
      <c r="H856" s="8"/>
      <c r="J856" s="2"/>
      <c r="K856" s="2"/>
      <c r="L856" s="2"/>
      <c r="M856" s="2"/>
      <c r="N856" s="2"/>
      <c r="O856" s="2"/>
    </row>
    <row r="857" spans="4:15">
      <c r="D857" s="2"/>
      <c r="E857" s="7"/>
      <c r="F857" s="8"/>
      <c r="G857" s="7"/>
      <c r="H857" s="8"/>
      <c r="J857" s="2"/>
      <c r="K857" s="2"/>
      <c r="L857" s="2"/>
      <c r="M857" s="2"/>
      <c r="N857" s="2"/>
      <c r="O857" s="2"/>
    </row>
    <row r="858" spans="4:15">
      <c r="D858" s="2"/>
      <c r="E858" s="7"/>
      <c r="F858" s="8"/>
      <c r="G858" s="7"/>
      <c r="H858" s="8"/>
      <c r="J858" s="2"/>
      <c r="K858" s="2"/>
      <c r="L858" s="2"/>
      <c r="M858" s="2"/>
      <c r="N858" s="2"/>
      <c r="O858" s="2"/>
    </row>
    <row r="859" spans="4:15">
      <c r="D859" s="2"/>
      <c r="E859" s="7"/>
      <c r="F859" s="8"/>
      <c r="G859" s="7"/>
      <c r="H859" s="8"/>
      <c r="J859" s="2"/>
      <c r="K859" s="2"/>
      <c r="L859" s="2"/>
      <c r="M859" s="2"/>
      <c r="N859" s="2"/>
      <c r="O859" s="2"/>
    </row>
    <row r="860" spans="4:15">
      <c r="D860" s="2"/>
      <c r="E860" s="7"/>
      <c r="F860" s="8"/>
      <c r="G860" s="7"/>
      <c r="H860" s="8"/>
      <c r="J860" s="2"/>
      <c r="K860" s="2"/>
      <c r="L860" s="2"/>
      <c r="M860" s="2"/>
      <c r="N860" s="2"/>
      <c r="O860" s="2"/>
    </row>
    <row r="861" spans="4:15">
      <c r="D861" s="2"/>
      <c r="E861" s="7"/>
      <c r="F861" s="8"/>
      <c r="G861" s="7"/>
      <c r="H861" s="8"/>
      <c r="J861" s="2"/>
      <c r="K861" s="2"/>
      <c r="L861" s="2"/>
      <c r="M861" s="2"/>
      <c r="N861" s="2"/>
      <c r="O861" s="2"/>
    </row>
    <row r="862" spans="4:15">
      <c r="D862" s="4"/>
      <c r="E862" s="7"/>
      <c r="F862" s="8"/>
      <c r="G862" s="7"/>
      <c r="H862" s="8"/>
      <c r="J862" s="4"/>
      <c r="K862" s="4"/>
      <c r="L862" s="4"/>
      <c r="M862" s="4"/>
      <c r="N862" s="4"/>
      <c r="O862" s="4"/>
    </row>
    <row r="863" spans="4:15">
      <c r="D863" s="4"/>
      <c r="E863" s="7"/>
      <c r="F863" s="8"/>
      <c r="G863" s="7"/>
      <c r="H863" s="8"/>
      <c r="J863" s="4"/>
      <c r="K863" s="4"/>
      <c r="L863" s="4"/>
      <c r="M863" s="4"/>
      <c r="N863" s="4"/>
      <c r="O863" s="4"/>
    </row>
    <row r="864" spans="4:15">
      <c r="D864" s="2"/>
      <c r="E864" s="7"/>
      <c r="F864" s="8"/>
      <c r="G864" s="7"/>
      <c r="H864" s="8"/>
      <c r="J864" s="2"/>
      <c r="K864" s="2"/>
      <c r="L864" s="2"/>
      <c r="M864" s="2"/>
      <c r="N864" s="2"/>
      <c r="O864" s="2"/>
    </row>
    <row r="865" spans="4:15">
      <c r="D865" s="2"/>
      <c r="E865" s="7"/>
      <c r="F865" s="8"/>
      <c r="G865" s="7"/>
      <c r="H865" s="8"/>
      <c r="J865" s="2"/>
      <c r="K865" s="2"/>
      <c r="L865" s="2"/>
      <c r="M865" s="2"/>
      <c r="N865" s="2"/>
      <c r="O865" s="2"/>
    </row>
    <row r="866" spans="4:15">
      <c r="D866" s="2"/>
      <c r="E866" s="7"/>
      <c r="F866" s="8"/>
      <c r="G866" s="7"/>
      <c r="H866" s="8"/>
      <c r="J866" s="2"/>
      <c r="K866" s="2"/>
      <c r="L866" s="2"/>
      <c r="M866" s="2"/>
      <c r="N866" s="2"/>
      <c r="O866" s="2"/>
    </row>
    <row r="867" spans="4:15">
      <c r="D867" s="4"/>
      <c r="E867" s="7"/>
      <c r="F867" s="8"/>
      <c r="G867" s="7"/>
      <c r="H867" s="8"/>
      <c r="J867" s="4"/>
      <c r="K867" s="4"/>
      <c r="L867" s="4"/>
      <c r="M867" s="4"/>
      <c r="N867" s="4"/>
      <c r="O867" s="4"/>
    </row>
    <row r="868" spans="4:15">
      <c r="D868" s="4"/>
      <c r="E868" s="7"/>
      <c r="F868" s="8"/>
      <c r="G868" s="7"/>
      <c r="H868" s="8"/>
      <c r="J868" s="4"/>
      <c r="K868" s="4"/>
      <c r="L868" s="4"/>
      <c r="M868" s="4"/>
      <c r="N868" s="4"/>
      <c r="O868" s="4"/>
    </row>
    <row r="869" spans="4:15">
      <c r="D869" s="2"/>
      <c r="E869" s="7"/>
      <c r="F869" s="8"/>
      <c r="G869" s="7"/>
      <c r="H869" s="8"/>
      <c r="J869" s="2"/>
      <c r="K869" s="2"/>
      <c r="L869" s="2"/>
      <c r="M869" s="2"/>
      <c r="N869" s="2"/>
      <c r="O869" s="2"/>
    </row>
    <row r="870" spans="4:15">
      <c r="D870" s="4"/>
      <c r="E870" s="7"/>
      <c r="F870" s="8"/>
      <c r="G870" s="7"/>
      <c r="H870" s="8"/>
      <c r="J870" s="4"/>
      <c r="K870" s="4"/>
      <c r="L870" s="4"/>
      <c r="M870" s="4"/>
      <c r="N870" s="4"/>
      <c r="O870" s="4"/>
    </row>
    <row r="871" spans="4:15">
      <c r="D871" s="4"/>
      <c r="E871" s="7"/>
      <c r="F871" s="8"/>
      <c r="G871" s="7"/>
      <c r="H871" s="8"/>
      <c r="J871" s="4"/>
      <c r="K871" s="4"/>
      <c r="L871" s="4"/>
      <c r="M871" s="4"/>
      <c r="N871" s="4"/>
      <c r="O871" s="4"/>
    </row>
    <row r="872" spans="4:15">
      <c r="D872" s="4"/>
      <c r="E872" s="7"/>
      <c r="F872" s="8"/>
      <c r="G872" s="7"/>
      <c r="H872" s="8"/>
      <c r="J872" s="4"/>
      <c r="K872" s="4"/>
      <c r="L872" s="4"/>
      <c r="M872" s="4"/>
      <c r="N872" s="4"/>
      <c r="O872" s="4"/>
    </row>
    <row r="873" spans="4:15">
      <c r="D873" s="4"/>
      <c r="E873" s="7"/>
      <c r="F873" s="8"/>
      <c r="G873" s="7"/>
      <c r="H873" s="8"/>
      <c r="J873" s="4"/>
      <c r="K873" s="4"/>
      <c r="L873" s="4"/>
      <c r="M873" s="4"/>
      <c r="N873" s="4"/>
      <c r="O873" s="4"/>
    </row>
    <row r="874" spans="4:15">
      <c r="D874" s="2"/>
      <c r="E874" s="7"/>
      <c r="F874" s="8"/>
      <c r="G874" s="7"/>
      <c r="H874" s="8"/>
      <c r="J874" s="2"/>
      <c r="K874" s="2"/>
      <c r="L874" s="2"/>
      <c r="M874" s="2"/>
      <c r="N874" s="2"/>
      <c r="O874" s="2"/>
    </row>
    <row r="875" spans="4:15">
      <c r="D875" s="2"/>
      <c r="E875" s="7"/>
      <c r="F875" s="8"/>
      <c r="G875" s="7"/>
      <c r="H875" s="8"/>
      <c r="J875" s="2"/>
      <c r="K875" s="2"/>
      <c r="L875" s="2"/>
      <c r="M875" s="2"/>
      <c r="N875" s="2"/>
      <c r="O875" s="2"/>
    </row>
    <row r="876" spans="4:15">
      <c r="D876" s="2"/>
      <c r="E876" s="7"/>
      <c r="F876" s="8"/>
      <c r="G876" s="7"/>
      <c r="H876" s="8"/>
      <c r="J876" s="2"/>
      <c r="K876" s="2"/>
      <c r="L876" s="2"/>
      <c r="M876" s="2"/>
      <c r="N876" s="2"/>
      <c r="O876" s="2"/>
    </row>
    <row r="877" spans="4:15">
      <c r="D877" s="2"/>
      <c r="E877" s="7"/>
      <c r="F877" s="8"/>
      <c r="G877" s="7"/>
      <c r="H877" s="8"/>
      <c r="J877" s="2"/>
      <c r="K877" s="2"/>
      <c r="L877" s="2"/>
      <c r="M877" s="2"/>
      <c r="N877" s="2"/>
      <c r="O877" s="2"/>
    </row>
    <row r="878" spans="4:15">
      <c r="D878" s="4"/>
      <c r="E878" s="7"/>
      <c r="F878" s="8"/>
      <c r="G878" s="7"/>
      <c r="H878" s="8"/>
      <c r="J878" s="4"/>
      <c r="K878" s="4"/>
      <c r="L878" s="4"/>
      <c r="M878" s="4"/>
      <c r="N878" s="4"/>
      <c r="O878" s="4"/>
    </row>
    <row r="879" spans="4:15">
      <c r="D879" s="4"/>
      <c r="E879" s="7"/>
      <c r="F879" s="8"/>
      <c r="G879" s="7"/>
      <c r="H879" s="8"/>
      <c r="J879" s="4"/>
      <c r="K879" s="4"/>
      <c r="L879" s="4"/>
      <c r="M879" s="4"/>
      <c r="N879" s="4"/>
      <c r="O879" s="4"/>
    </row>
    <row r="880" spans="4:15">
      <c r="D880" s="4"/>
      <c r="E880" s="7"/>
      <c r="F880" s="8"/>
      <c r="G880" s="7"/>
      <c r="H880" s="8"/>
      <c r="J880" s="4"/>
      <c r="K880" s="4"/>
      <c r="L880" s="4"/>
      <c r="M880" s="4"/>
      <c r="N880" s="4"/>
      <c r="O880" s="4"/>
    </row>
    <row r="881" spans="4:15">
      <c r="D881" s="4"/>
      <c r="E881" s="7"/>
      <c r="F881" s="8"/>
      <c r="G881" s="7"/>
      <c r="H881" s="8"/>
      <c r="J881" s="4"/>
      <c r="K881" s="4"/>
      <c r="L881" s="4"/>
      <c r="M881" s="4"/>
      <c r="N881" s="4"/>
      <c r="O881" s="4"/>
    </row>
    <row r="882" spans="4:15">
      <c r="D882" s="2"/>
      <c r="E882" s="7"/>
      <c r="F882" s="8"/>
      <c r="G882" s="7"/>
      <c r="H882" s="8"/>
      <c r="J882" s="2"/>
      <c r="K882" s="2"/>
      <c r="L882" s="2"/>
      <c r="M882" s="2"/>
      <c r="N882" s="2"/>
      <c r="O882" s="2"/>
    </row>
    <row r="883" spans="4:15">
      <c r="D883" s="4"/>
      <c r="E883" s="7"/>
      <c r="F883" s="8"/>
      <c r="G883" s="7"/>
      <c r="H883" s="8"/>
      <c r="J883" s="4"/>
      <c r="K883" s="4"/>
      <c r="L883" s="4"/>
      <c r="M883" s="4"/>
      <c r="N883" s="4"/>
      <c r="O883" s="4"/>
    </row>
    <row r="884" spans="4:15">
      <c r="D884" s="4"/>
      <c r="E884" s="7"/>
      <c r="F884" s="8"/>
      <c r="G884" s="7"/>
      <c r="H884" s="8"/>
      <c r="J884" s="4"/>
      <c r="K884" s="4"/>
      <c r="L884" s="4"/>
      <c r="M884" s="4"/>
      <c r="N884" s="4"/>
      <c r="O884" s="4"/>
    </row>
    <row r="885" spans="4:15">
      <c r="D885" s="4"/>
      <c r="E885" s="7"/>
      <c r="F885" s="8"/>
      <c r="G885" s="7"/>
      <c r="H885" s="8"/>
      <c r="J885" s="4"/>
      <c r="K885" s="4"/>
      <c r="L885" s="4"/>
      <c r="M885" s="4"/>
      <c r="N885" s="4"/>
      <c r="O885" s="4"/>
    </row>
    <row r="886" spans="4:15">
      <c r="D886" s="4"/>
      <c r="E886" s="7"/>
      <c r="F886" s="8"/>
      <c r="G886" s="7"/>
      <c r="H886" s="8"/>
      <c r="J886" s="4"/>
      <c r="K886" s="4"/>
      <c r="L886" s="4"/>
      <c r="M886" s="4"/>
      <c r="N886" s="4"/>
      <c r="O886" s="4"/>
    </row>
    <row r="887" spans="4:15">
      <c r="D887" s="4"/>
      <c r="E887" s="7"/>
      <c r="F887" s="8"/>
      <c r="G887" s="7"/>
      <c r="H887" s="8"/>
      <c r="J887" s="4"/>
      <c r="K887" s="4"/>
      <c r="L887" s="4"/>
      <c r="M887" s="4"/>
      <c r="N887" s="4"/>
      <c r="O887" s="4"/>
    </row>
    <row r="888" spans="4:15">
      <c r="D888" s="4"/>
      <c r="E888" s="7"/>
      <c r="F888" s="8"/>
      <c r="G888" s="7"/>
      <c r="H888" s="8"/>
      <c r="J888" s="4"/>
      <c r="K888" s="4"/>
      <c r="L888" s="4"/>
      <c r="M888" s="4"/>
      <c r="N888" s="4"/>
      <c r="O888" s="4"/>
    </row>
    <row r="889" spans="4:15">
      <c r="D889" s="2"/>
      <c r="E889" s="7"/>
      <c r="F889" s="8"/>
      <c r="G889" s="7"/>
      <c r="H889" s="8"/>
      <c r="J889" s="2"/>
      <c r="K889" s="2"/>
      <c r="L889" s="2"/>
      <c r="M889" s="2"/>
      <c r="N889" s="2"/>
      <c r="O889" s="2"/>
    </row>
    <row r="890" spans="4:15">
      <c r="D890" s="2"/>
      <c r="E890" s="7"/>
      <c r="F890" s="8"/>
      <c r="G890" s="7"/>
      <c r="H890" s="8"/>
      <c r="J890" s="2"/>
      <c r="K890" s="2"/>
      <c r="L890" s="2"/>
      <c r="M890" s="2"/>
      <c r="N890" s="2"/>
      <c r="O890" s="2"/>
    </row>
    <row r="891" spans="4:15">
      <c r="D891" s="2"/>
      <c r="E891" s="7"/>
      <c r="F891" s="8"/>
      <c r="G891" s="7"/>
      <c r="H891" s="8"/>
      <c r="J891" s="2"/>
      <c r="K891" s="2"/>
      <c r="L891" s="2"/>
      <c r="M891" s="2"/>
      <c r="N891" s="2"/>
      <c r="O891" s="2"/>
    </row>
    <row r="892" spans="4:15">
      <c r="D892" s="2"/>
      <c r="E892" s="7"/>
      <c r="F892" s="8"/>
      <c r="G892" s="7"/>
      <c r="H892" s="8"/>
      <c r="J892" s="2"/>
      <c r="K892" s="2"/>
      <c r="L892" s="2"/>
      <c r="M892" s="2"/>
      <c r="N892" s="2"/>
      <c r="O892" s="2"/>
    </row>
    <row r="893" spans="4:15">
      <c r="D893" s="4"/>
      <c r="E893" s="7"/>
      <c r="F893" s="8"/>
      <c r="G893" s="7"/>
      <c r="H893" s="8"/>
      <c r="J893" s="4"/>
      <c r="K893" s="4"/>
      <c r="L893" s="4"/>
      <c r="M893" s="4"/>
      <c r="N893" s="4"/>
      <c r="O893" s="4"/>
    </row>
    <row r="894" spans="4:15">
      <c r="D894" s="4"/>
      <c r="E894" s="7"/>
      <c r="F894" s="8"/>
      <c r="G894" s="7"/>
      <c r="H894" s="8"/>
      <c r="J894" s="4"/>
      <c r="K894" s="4"/>
      <c r="L894" s="4"/>
      <c r="M894" s="4"/>
      <c r="N894" s="4"/>
      <c r="O894" s="4"/>
    </row>
    <row r="895" spans="4:15">
      <c r="D895" s="2"/>
      <c r="E895" s="7"/>
      <c r="F895" s="8"/>
      <c r="G895" s="7"/>
      <c r="H895" s="8"/>
      <c r="J895" s="2"/>
      <c r="K895" s="2"/>
      <c r="L895" s="2"/>
      <c r="M895" s="2"/>
      <c r="N895" s="2"/>
      <c r="O895" s="2"/>
    </row>
    <row r="896" spans="4:15">
      <c r="D896" s="2"/>
      <c r="E896" s="7"/>
      <c r="F896" s="8"/>
      <c r="G896" s="7"/>
      <c r="H896" s="8"/>
      <c r="J896" s="2"/>
      <c r="K896" s="2"/>
      <c r="L896" s="2"/>
      <c r="M896" s="2"/>
      <c r="N896" s="2"/>
      <c r="O896" s="2"/>
    </row>
    <row r="897" spans="4:15">
      <c r="D897" s="2"/>
      <c r="E897" s="7"/>
      <c r="F897" s="8"/>
      <c r="G897" s="7"/>
      <c r="H897" s="8"/>
      <c r="J897" s="2"/>
      <c r="K897" s="2"/>
      <c r="L897" s="2"/>
      <c r="M897" s="2"/>
      <c r="N897" s="2"/>
      <c r="O897" s="2"/>
    </row>
    <row r="898" spans="4:15">
      <c r="D898" s="2"/>
      <c r="E898" s="7"/>
      <c r="F898" s="8"/>
      <c r="G898" s="7"/>
      <c r="H898" s="8"/>
      <c r="J898" s="2"/>
      <c r="K898" s="2"/>
      <c r="L898" s="2"/>
      <c r="M898" s="2"/>
      <c r="N898" s="2"/>
      <c r="O898" s="2"/>
    </row>
    <row r="899" spans="4:15">
      <c r="D899" s="2"/>
      <c r="E899" s="7"/>
      <c r="F899" s="8"/>
      <c r="G899" s="7"/>
      <c r="H899" s="8"/>
      <c r="J899" s="2"/>
      <c r="K899" s="2"/>
      <c r="L899" s="2"/>
      <c r="M899" s="2"/>
      <c r="N899" s="2"/>
      <c r="O899" s="2"/>
    </row>
    <row r="900" spans="4:15">
      <c r="D900" s="2"/>
      <c r="E900" s="7"/>
      <c r="F900" s="8"/>
      <c r="G900" s="7"/>
      <c r="H900" s="8"/>
      <c r="J900" s="2"/>
      <c r="K900" s="2"/>
      <c r="L900" s="2"/>
      <c r="M900" s="2"/>
      <c r="N900" s="2"/>
      <c r="O900" s="2"/>
    </row>
    <row r="901" spans="4:15">
      <c r="D901" s="2"/>
      <c r="E901" s="7"/>
      <c r="F901" s="8"/>
      <c r="G901" s="7"/>
      <c r="H901" s="8"/>
      <c r="J901" s="2"/>
      <c r="K901" s="2"/>
      <c r="L901" s="2"/>
      <c r="M901" s="2"/>
      <c r="N901" s="2"/>
      <c r="O901" s="2"/>
    </row>
    <row r="902" spans="4:15">
      <c r="D902" s="2"/>
      <c r="E902" s="7"/>
      <c r="F902" s="8"/>
      <c r="G902" s="7"/>
      <c r="H902" s="8"/>
      <c r="J902" s="2"/>
      <c r="K902" s="2"/>
      <c r="L902" s="2"/>
      <c r="M902" s="2"/>
      <c r="N902" s="2"/>
      <c r="O902" s="2"/>
    </row>
    <row r="903" spans="4:15">
      <c r="D903" s="2"/>
      <c r="E903" s="7"/>
      <c r="F903" s="8"/>
      <c r="G903" s="7"/>
      <c r="H903" s="8"/>
      <c r="J903" s="2"/>
      <c r="K903" s="2"/>
      <c r="L903" s="2"/>
      <c r="M903" s="2"/>
      <c r="N903" s="2"/>
      <c r="O903" s="2"/>
    </row>
    <row r="904" spans="4:15">
      <c r="D904" s="2"/>
      <c r="E904" s="7"/>
      <c r="F904" s="8"/>
      <c r="G904" s="7"/>
      <c r="H904" s="8"/>
      <c r="J904" s="2"/>
      <c r="K904" s="2"/>
      <c r="L904" s="2"/>
      <c r="M904" s="2"/>
      <c r="N904" s="2"/>
      <c r="O904" s="2"/>
    </row>
    <row r="905" spans="4:15">
      <c r="D905" s="2"/>
      <c r="E905" s="7"/>
      <c r="F905" s="8"/>
      <c r="G905" s="7"/>
      <c r="H905" s="8"/>
      <c r="J905" s="2"/>
      <c r="K905" s="2"/>
      <c r="L905" s="2"/>
      <c r="M905" s="2"/>
      <c r="N905" s="2"/>
      <c r="O905" s="2"/>
    </row>
    <row r="906" spans="4:15">
      <c r="D906" s="2"/>
      <c r="E906" s="7"/>
      <c r="F906" s="8"/>
      <c r="G906" s="7"/>
      <c r="H906" s="8"/>
      <c r="J906" s="2"/>
      <c r="K906" s="2"/>
      <c r="L906" s="2"/>
      <c r="M906" s="2"/>
      <c r="N906" s="2"/>
      <c r="O906" s="2"/>
    </row>
    <row r="907" spans="4:15">
      <c r="D907" s="2"/>
      <c r="E907" s="7"/>
      <c r="F907" s="8"/>
      <c r="G907" s="7"/>
      <c r="H907" s="8"/>
      <c r="J907" s="2"/>
      <c r="K907" s="2"/>
      <c r="L907" s="2"/>
      <c r="M907" s="2"/>
      <c r="N907" s="2"/>
      <c r="O907" s="2"/>
    </row>
    <row r="908" spans="4:15">
      <c r="D908" s="4"/>
      <c r="E908" s="7"/>
      <c r="F908" s="8"/>
      <c r="G908" s="7"/>
      <c r="H908" s="8"/>
      <c r="J908" s="4"/>
      <c r="K908" s="4"/>
      <c r="L908" s="4"/>
      <c r="M908" s="4"/>
      <c r="N908" s="4"/>
      <c r="O908" s="4"/>
    </row>
    <row r="909" spans="4:15">
      <c r="D909" s="4"/>
      <c r="E909" s="7"/>
      <c r="F909" s="8"/>
      <c r="G909" s="7"/>
      <c r="H909" s="8"/>
      <c r="J909" s="4"/>
      <c r="K909" s="4"/>
      <c r="L909" s="4"/>
      <c r="M909" s="4"/>
      <c r="N909" s="4"/>
      <c r="O909" s="4"/>
    </row>
    <row r="910" spans="4:15">
      <c r="D910" s="2"/>
      <c r="E910" s="7"/>
      <c r="F910" s="8"/>
      <c r="G910" s="7"/>
      <c r="H910" s="8"/>
      <c r="J910" s="2"/>
      <c r="K910" s="2"/>
      <c r="L910" s="2"/>
      <c r="M910" s="2"/>
      <c r="N910" s="2"/>
      <c r="O910" s="2"/>
    </row>
    <row r="911" spans="4:15">
      <c r="D911" s="2"/>
      <c r="E911" s="7"/>
      <c r="F911" s="8"/>
      <c r="G911" s="7"/>
      <c r="H911" s="8"/>
      <c r="J911" s="2"/>
      <c r="K911" s="2"/>
      <c r="L911" s="2"/>
      <c r="M911" s="2"/>
      <c r="N911" s="2"/>
      <c r="O911" s="2"/>
    </row>
    <row r="912" spans="4:15">
      <c r="D912" s="4"/>
      <c r="E912" s="7"/>
      <c r="F912" s="8"/>
      <c r="G912" s="7"/>
      <c r="H912" s="8"/>
      <c r="J912" s="4"/>
      <c r="K912" s="4"/>
      <c r="L912" s="4"/>
      <c r="M912" s="4"/>
      <c r="N912" s="4"/>
      <c r="O912" s="4"/>
    </row>
    <row r="913" spans="4:15">
      <c r="D913" s="4"/>
      <c r="E913" s="7"/>
      <c r="F913" s="8"/>
      <c r="G913" s="7"/>
      <c r="H913" s="8"/>
      <c r="J913" s="4"/>
      <c r="K913" s="4"/>
      <c r="L913" s="4"/>
      <c r="M913" s="4"/>
      <c r="N913" s="4"/>
      <c r="O913" s="4"/>
    </row>
    <row r="914" spans="4:15">
      <c r="D914" s="2"/>
      <c r="E914" s="7"/>
      <c r="F914" s="8"/>
      <c r="G914" s="7"/>
      <c r="H914" s="8"/>
      <c r="J914" s="2"/>
      <c r="K914" s="2"/>
      <c r="L914" s="2"/>
      <c r="M914" s="2"/>
      <c r="N914" s="2"/>
      <c r="O914" s="2"/>
    </row>
    <row r="915" spans="4:15">
      <c r="D915" s="2"/>
      <c r="E915" s="7"/>
      <c r="F915" s="8"/>
      <c r="G915" s="7"/>
      <c r="H915" s="8"/>
      <c r="J915" s="2"/>
      <c r="K915" s="2"/>
      <c r="L915" s="2"/>
      <c r="M915" s="2"/>
      <c r="N915" s="2"/>
      <c r="O915" s="2"/>
    </row>
    <row r="916" spans="4:15">
      <c r="D916" s="2"/>
      <c r="E916" s="7"/>
      <c r="F916" s="8"/>
      <c r="G916" s="7"/>
      <c r="H916" s="8"/>
      <c r="J916" s="2"/>
      <c r="K916" s="2"/>
      <c r="L916" s="2"/>
      <c r="M916" s="2"/>
      <c r="N916" s="2"/>
      <c r="O916" s="2"/>
    </row>
    <row r="917" spans="4:15">
      <c r="D917" s="2"/>
      <c r="E917" s="7"/>
      <c r="F917" s="8"/>
      <c r="G917" s="7"/>
      <c r="H917" s="8"/>
      <c r="J917" s="2"/>
      <c r="K917" s="2"/>
      <c r="L917" s="2"/>
      <c r="M917" s="2"/>
      <c r="N917" s="2"/>
      <c r="O917" s="2"/>
    </row>
    <row r="918" spans="4:15">
      <c r="D918" s="2"/>
      <c r="E918" s="7"/>
      <c r="F918" s="8"/>
      <c r="G918" s="7"/>
      <c r="H918" s="8"/>
      <c r="J918" s="2"/>
      <c r="K918" s="2"/>
      <c r="L918" s="2"/>
      <c r="M918" s="2"/>
      <c r="N918" s="2"/>
      <c r="O918" s="2"/>
    </row>
    <row r="919" spans="4:15">
      <c r="D919" s="2"/>
      <c r="E919" s="7"/>
      <c r="F919" s="8"/>
      <c r="G919" s="7"/>
      <c r="H919" s="8"/>
      <c r="J919" s="2"/>
      <c r="K919" s="2"/>
      <c r="L919" s="2"/>
      <c r="M919" s="2"/>
      <c r="N919" s="2"/>
      <c r="O919" s="2"/>
    </row>
    <row r="920" spans="4:15">
      <c r="D920" s="4"/>
      <c r="E920" s="7"/>
      <c r="F920" s="8"/>
      <c r="G920" s="7"/>
      <c r="H920" s="8"/>
      <c r="J920" s="4"/>
      <c r="K920" s="4"/>
      <c r="L920" s="4"/>
      <c r="M920" s="4"/>
      <c r="N920" s="4"/>
      <c r="O920" s="4"/>
    </row>
    <row r="921" spans="4:15">
      <c r="D921" s="4"/>
      <c r="E921" s="7"/>
      <c r="F921" s="8"/>
      <c r="G921" s="7"/>
      <c r="H921" s="8"/>
      <c r="J921" s="4"/>
      <c r="K921" s="4"/>
      <c r="L921" s="4"/>
      <c r="M921" s="4"/>
      <c r="N921" s="4"/>
      <c r="O921" s="4"/>
    </row>
    <row r="922" spans="4:15">
      <c r="D922" s="4"/>
      <c r="E922" s="7"/>
      <c r="F922" s="8"/>
      <c r="G922" s="7"/>
      <c r="H922" s="8"/>
      <c r="J922" s="4"/>
      <c r="K922" s="4"/>
      <c r="L922" s="4"/>
      <c r="M922" s="4"/>
      <c r="N922" s="4"/>
      <c r="O922" s="4"/>
    </row>
    <row r="923" spans="4:15">
      <c r="D923" s="4"/>
      <c r="E923" s="7"/>
      <c r="F923" s="8"/>
      <c r="G923" s="7"/>
      <c r="H923" s="8"/>
      <c r="J923" s="4"/>
      <c r="K923" s="4"/>
      <c r="L923" s="4"/>
      <c r="M923" s="4"/>
      <c r="N923" s="4"/>
      <c r="O923" s="4"/>
    </row>
    <row r="924" spans="4:15">
      <c r="D924" s="2"/>
      <c r="E924" s="7"/>
      <c r="F924" s="8"/>
      <c r="G924" s="7"/>
      <c r="H924" s="8"/>
      <c r="J924" s="2"/>
      <c r="K924" s="2"/>
      <c r="L924" s="2"/>
      <c r="M924" s="2"/>
      <c r="N924" s="2"/>
      <c r="O924" s="2"/>
    </row>
    <row r="925" spans="4:15">
      <c r="D925" s="2"/>
      <c r="E925" s="7"/>
      <c r="F925" s="8"/>
      <c r="G925" s="7"/>
      <c r="H925" s="8"/>
      <c r="J925" s="2"/>
      <c r="K925" s="2"/>
      <c r="L925" s="2"/>
      <c r="M925" s="2"/>
      <c r="N925" s="2"/>
      <c r="O925" s="2"/>
    </row>
    <row r="926" spans="4:15">
      <c r="D926" s="4"/>
      <c r="E926" s="7"/>
      <c r="F926" s="8"/>
      <c r="G926" s="7"/>
      <c r="H926" s="8"/>
      <c r="J926" s="4"/>
      <c r="K926" s="4"/>
      <c r="L926" s="4"/>
      <c r="M926" s="4"/>
      <c r="N926" s="4"/>
      <c r="O926" s="4"/>
    </row>
    <row r="927" spans="4:15">
      <c r="D927" s="4"/>
      <c r="E927" s="7"/>
      <c r="F927" s="8"/>
      <c r="G927" s="7"/>
      <c r="H927" s="8"/>
      <c r="J927" s="4"/>
      <c r="K927" s="4"/>
      <c r="L927" s="4"/>
      <c r="M927" s="4"/>
      <c r="N927" s="4"/>
      <c r="O927" s="4"/>
    </row>
    <row r="928" spans="4:15">
      <c r="D928" s="4"/>
      <c r="E928" s="7"/>
      <c r="F928" s="8"/>
      <c r="G928" s="7"/>
      <c r="H928" s="8"/>
      <c r="J928" s="4"/>
      <c r="K928" s="4"/>
      <c r="L928" s="4"/>
      <c r="M928" s="4"/>
      <c r="N928" s="4"/>
      <c r="O928" s="4"/>
    </row>
    <row r="929" spans="4:15">
      <c r="D929" s="4"/>
      <c r="E929" s="7"/>
      <c r="F929" s="8"/>
      <c r="G929" s="7"/>
      <c r="H929" s="8"/>
      <c r="J929" s="4"/>
      <c r="K929" s="4"/>
      <c r="L929" s="4"/>
      <c r="M929" s="4"/>
      <c r="N929" s="4"/>
      <c r="O929" s="4"/>
    </row>
    <row r="930" spans="4:15">
      <c r="D930" s="4"/>
      <c r="E930" s="7"/>
      <c r="F930" s="8"/>
      <c r="G930" s="7"/>
      <c r="H930" s="8"/>
      <c r="J930" s="4"/>
      <c r="K930" s="4"/>
      <c r="L930" s="4"/>
      <c r="M930" s="4"/>
      <c r="N930" s="4"/>
      <c r="O930" s="4"/>
    </row>
    <row r="931" spans="4:15">
      <c r="D931" s="4"/>
      <c r="E931" s="7"/>
      <c r="F931" s="8"/>
      <c r="G931" s="7"/>
      <c r="H931" s="8"/>
      <c r="J931" s="4"/>
      <c r="K931" s="4"/>
      <c r="L931" s="4"/>
      <c r="M931" s="4"/>
      <c r="N931" s="4"/>
      <c r="O931" s="4"/>
    </row>
    <row r="932" spans="4:15">
      <c r="D932" s="4"/>
      <c r="E932" s="7"/>
      <c r="F932" s="8"/>
      <c r="G932" s="7"/>
      <c r="H932" s="8"/>
      <c r="J932" s="4"/>
      <c r="K932" s="4"/>
      <c r="L932" s="4"/>
      <c r="M932" s="4"/>
      <c r="N932" s="4"/>
      <c r="O932" s="4"/>
    </row>
    <row r="933" spans="4:15">
      <c r="D933" s="4"/>
      <c r="E933" s="7"/>
      <c r="F933" s="8"/>
      <c r="G933" s="7"/>
      <c r="H933" s="8"/>
      <c r="J933" s="4"/>
      <c r="K933" s="4"/>
      <c r="L933" s="4"/>
      <c r="M933" s="4"/>
      <c r="N933" s="4"/>
      <c r="O933" s="4"/>
    </row>
    <row r="934" spans="4:15">
      <c r="D934" s="2"/>
      <c r="E934" s="7"/>
      <c r="F934" s="8"/>
      <c r="G934" s="7"/>
      <c r="H934" s="8"/>
      <c r="J934" s="2"/>
      <c r="K934" s="2"/>
      <c r="L934" s="2"/>
      <c r="M934" s="2"/>
      <c r="N934" s="2"/>
      <c r="O934" s="2"/>
    </row>
    <row r="935" spans="4:15">
      <c r="D935" s="2"/>
      <c r="E935" s="7"/>
      <c r="F935" s="8"/>
      <c r="G935" s="7"/>
      <c r="H935" s="8"/>
      <c r="J935" s="2"/>
      <c r="K935" s="2"/>
      <c r="L935" s="2"/>
      <c r="M935" s="2"/>
      <c r="N935" s="2"/>
      <c r="O935" s="2"/>
    </row>
    <row r="936" spans="4:15">
      <c r="D936" s="4"/>
      <c r="E936" s="7"/>
      <c r="F936" s="8"/>
      <c r="G936" s="7"/>
      <c r="H936" s="8"/>
      <c r="J936" s="4"/>
      <c r="K936" s="4"/>
      <c r="L936" s="4"/>
      <c r="M936" s="4"/>
      <c r="N936" s="4"/>
      <c r="O936" s="4"/>
    </row>
    <row r="937" spans="4:15">
      <c r="D937" s="4"/>
      <c r="E937" s="7"/>
      <c r="F937" s="8"/>
      <c r="G937" s="7"/>
      <c r="H937" s="8"/>
      <c r="J937" s="4"/>
      <c r="K937" s="4"/>
      <c r="L937" s="4"/>
      <c r="M937" s="4"/>
      <c r="N937" s="4"/>
      <c r="O937" s="4"/>
    </row>
    <row r="938" spans="4:15">
      <c r="D938" s="4"/>
      <c r="E938" s="7"/>
      <c r="F938" s="8"/>
      <c r="G938" s="7"/>
      <c r="H938" s="8"/>
      <c r="J938" s="4"/>
      <c r="K938" s="4"/>
      <c r="L938" s="4"/>
      <c r="M938" s="4"/>
      <c r="N938" s="4"/>
      <c r="O938" s="4"/>
    </row>
    <row r="939" spans="4:15">
      <c r="D939" s="4"/>
      <c r="E939" s="7"/>
      <c r="F939" s="8"/>
      <c r="G939" s="7"/>
      <c r="H939" s="8"/>
      <c r="J939" s="4"/>
      <c r="K939" s="4"/>
      <c r="L939" s="4"/>
      <c r="M939" s="4"/>
      <c r="N939" s="4"/>
      <c r="O939" s="4"/>
    </row>
    <row r="940" spans="4:15">
      <c r="D940" s="4"/>
      <c r="E940" s="7"/>
      <c r="F940" s="8"/>
      <c r="G940" s="7"/>
      <c r="H940" s="8"/>
      <c r="J940" s="4"/>
      <c r="K940" s="4"/>
      <c r="L940" s="4"/>
      <c r="M940" s="4"/>
      <c r="N940" s="4"/>
      <c r="O940" s="4"/>
    </row>
    <row r="941" spans="4:15">
      <c r="D941" s="4"/>
      <c r="E941" s="7"/>
      <c r="F941" s="8"/>
      <c r="G941" s="7"/>
      <c r="H941" s="8"/>
      <c r="J941" s="4"/>
      <c r="K941" s="4"/>
      <c r="L941" s="4"/>
      <c r="M941" s="4"/>
      <c r="N941" s="4"/>
      <c r="O941" s="4"/>
    </row>
    <row r="942" spans="4:15">
      <c r="D942" s="2"/>
      <c r="E942" s="7"/>
      <c r="F942" s="8"/>
      <c r="G942" s="7"/>
      <c r="H942" s="8"/>
      <c r="J942" s="2"/>
      <c r="K942" s="2"/>
      <c r="L942" s="2"/>
      <c r="M942" s="2"/>
      <c r="N942" s="2"/>
      <c r="O942" s="2"/>
    </row>
    <row r="943" spans="4:15">
      <c r="D943" s="4"/>
      <c r="E943" s="7"/>
      <c r="F943" s="8"/>
      <c r="G943" s="7"/>
      <c r="H943" s="8"/>
      <c r="J943" s="4"/>
      <c r="K943" s="4"/>
      <c r="L943" s="4"/>
      <c r="M943" s="4"/>
      <c r="N943" s="4"/>
      <c r="O943" s="4"/>
    </row>
    <row r="944" spans="4:15">
      <c r="D944" s="4"/>
      <c r="E944" s="7"/>
      <c r="F944" s="8"/>
      <c r="G944" s="7"/>
      <c r="H944" s="8"/>
      <c r="J944" s="4"/>
      <c r="K944" s="4"/>
      <c r="L944" s="4"/>
      <c r="M944" s="4"/>
      <c r="N944" s="4"/>
      <c r="O944" s="4"/>
    </row>
    <row r="945" spans="4:15">
      <c r="D945" s="4"/>
      <c r="E945" s="7"/>
      <c r="F945" s="8"/>
      <c r="G945" s="7"/>
      <c r="H945" s="8"/>
      <c r="J945" s="4"/>
      <c r="K945" s="4"/>
      <c r="L945" s="4"/>
      <c r="M945" s="4"/>
      <c r="N945" s="4"/>
      <c r="O945" s="4"/>
    </row>
    <row r="946" spans="4:15">
      <c r="D946" s="4"/>
      <c r="E946" s="7"/>
      <c r="F946" s="8"/>
      <c r="G946" s="7"/>
      <c r="H946" s="8"/>
      <c r="J946" s="4"/>
      <c r="K946" s="4"/>
      <c r="L946" s="4"/>
      <c r="M946" s="4"/>
      <c r="N946" s="4"/>
      <c r="O946" s="4"/>
    </row>
    <row r="947" spans="4:15">
      <c r="D947" s="2"/>
      <c r="E947" s="7"/>
      <c r="F947" s="8"/>
      <c r="G947" s="7"/>
      <c r="H947" s="8"/>
      <c r="J947" s="2"/>
      <c r="K947" s="2"/>
      <c r="L947" s="2"/>
      <c r="M947" s="2"/>
      <c r="N947" s="2"/>
      <c r="O947" s="2"/>
    </row>
    <row r="948" spans="4:15">
      <c r="D948" s="2"/>
      <c r="E948" s="7"/>
      <c r="F948" s="8"/>
      <c r="G948" s="7"/>
      <c r="H948" s="8"/>
      <c r="J948" s="2"/>
      <c r="K948" s="2"/>
      <c r="L948" s="2"/>
      <c r="M948" s="2"/>
      <c r="N948" s="2"/>
      <c r="O948" s="2"/>
    </row>
    <row r="949" spans="4:15">
      <c r="D949" s="2"/>
      <c r="E949" s="7"/>
      <c r="F949" s="8"/>
      <c r="G949" s="7"/>
      <c r="H949" s="8"/>
      <c r="J949" s="2"/>
      <c r="K949" s="2"/>
      <c r="L949" s="2"/>
      <c r="M949" s="2"/>
      <c r="N949" s="2"/>
      <c r="O949" s="2"/>
    </row>
    <row r="950" spans="4:15">
      <c r="D950" s="2"/>
      <c r="E950" s="7"/>
      <c r="F950" s="8"/>
      <c r="G950" s="7"/>
      <c r="H950" s="8"/>
      <c r="J950" s="2"/>
      <c r="K950" s="2"/>
      <c r="L950" s="2"/>
      <c r="M950" s="2"/>
      <c r="N950" s="2"/>
      <c r="O950" s="2"/>
    </row>
    <row r="951" spans="4:15">
      <c r="D951" s="2"/>
      <c r="E951" s="7"/>
      <c r="F951" s="8"/>
      <c r="G951" s="7"/>
      <c r="H951" s="8"/>
      <c r="J951" s="2"/>
      <c r="K951" s="2"/>
      <c r="L951" s="2"/>
      <c r="M951" s="2"/>
      <c r="N951" s="2"/>
      <c r="O951" s="2"/>
    </row>
    <row r="952" spans="4:15">
      <c r="D952" s="2"/>
      <c r="E952" s="7"/>
      <c r="F952" s="8"/>
      <c r="G952" s="7"/>
      <c r="H952" s="8"/>
      <c r="J952" s="2"/>
      <c r="K952" s="2"/>
      <c r="L952" s="2"/>
      <c r="M952" s="2"/>
      <c r="N952" s="2"/>
      <c r="O952" s="2"/>
    </row>
    <row r="953" spans="4:15">
      <c r="D953" s="4"/>
      <c r="E953" s="7"/>
      <c r="F953" s="8"/>
      <c r="G953" s="7"/>
      <c r="H953" s="8"/>
      <c r="J953" s="4"/>
      <c r="K953" s="4"/>
      <c r="L953" s="4"/>
      <c r="M953" s="4"/>
      <c r="N953" s="4"/>
      <c r="O953" s="4"/>
    </row>
    <row r="954" spans="4:15">
      <c r="D954" s="4"/>
      <c r="E954" s="7"/>
      <c r="F954" s="8"/>
      <c r="G954" s="7"/>
      <c r="H954" s="8"/>
      <c r="J954" s="4"/>
      <c r="K954" s="4"/>
      <c r="L954" s="4"/>
      <c r="M954" s="4"/>
      <c r="N954" s="4"/>
      <c r="O954" s="4"/>
    </row>
    <row r="955" spans="4:15">
      <c r="D955" s="2"/>
      <c r="E955" s="7"/>
      <c r="F955" s="8"/>
      <c r="G955" s="7"/>
      <c r="H955" s="8"/>
      <c r="J955" s="2"/>
      <c r="K955" s="2"/>
      <c r="L955" s="2"/>
      <c r="M955" s="2"/>
      <c r="N955" s="2"/>
      <c r="O955" s="2"/>
    </row>
    <row r="956" spans="4:15">
      <c r="D956" s="4"/>
      <c r="E956" s="7"/>
      <c r="F956" s="8"/>
      <c r="G956" s="7"/>
      <c r="H956" s="8"/>
      <c r="J956" s="4"/>
      <c r="K956" s="4"/>
      <c r="L956" s="4"/>
      <c r="M956" s="4"/>
      <c r="N956" s="4"/>
      <c r="O956" s="4"/>
    </row>
    <row r="957" spans="4:15">
      <c r="D957" s="4"/>
      <c r="E957" s="7"/>
      <c r="F957" s="8"/>
      <c r="G957" s="7"/>
      <c r="H957" s="8"/>
      <c r="J957" s="4"/>
      <c r="K957" s="4"/>
      <c r="L957" s="4"/>
      <c r="M957" s="4"/>
      <c r="N957" s="4"/>
      <c r="O957" s="4"/>
    </row>
    <row r="958" spans="4:15">
      <c r="D958" s="2"/>
      <c r="E958" s="7"/>
      <c r="F958" s="8"/>
      <c r="G958" s="7"/>
      <c r="H958" s="8"/>
      <c r="J958" s="2"/>
      <c r="K958" s="2"/>
      <c r="L958" s="2"/>
      <c r="M958" s="2"/>
      <c r="N958" s="2"/>
      <c r="O958" s="2"/>
    </row>
    <row r="959" spans="4:15">
      <c r="D959" s="4"/>
      <c r="E959" s="7"/>
      <c r="F959" s="8"/>
      <c r="G959" s="7"/>
      <c r="H959" s="8"/>
      <c r="J959" s="4"/>
      <c r="K959" s="4"/>
      <c r="L959" s="4"/>
      <c r="M959" s="4"/>
      <c r="N959" s="4"/>
      <c r="O959" s="4"/>
    </row>
    <row r="960" spans="4:15">
      <c r="D960" s="4"/>
      <c r="E960" s="7"/>
      <c r="F960" s="8"/>
      <c r="G960" s="7"/>
      <c r="H960" s="8"/>
      <c r="J960" s="4"/>
      <c r="K960" s="4"/>
      <c r="L960" s="4"/>
      <c r="M960" s="4"/>
      <c r="N960" s="4"/>
      <c r="O960" s="4"/>
    </row>
    <row r="961" spans="4:15">
      <c r="D961" s="4"/>
      <c r="E961" s="7"/>
      <c r="F961" s="8"/>
      <c r="G961" s="7"/>
      <c r="H961" s="8"/>
      <c r="J961" s="4"/>
      <c r="K961" s="4"/>
      <c r="L961" s="4"/>
      <c r="M961" s="4"/>
      <c r="N961" s="4"/>
      <c r="O961" s="4"/>
    </row>
    <row r="962" spans="4:15">
      <c r="D962" s="2"/>
      <c r="E962" s="7"/>
      <c r="F962" s="8"/>
      <c r="G962" s="7"/>
      <c r="H962" s="8"/>
      <c r="J962" s="2"/>
      <c r="K962" s="2"/>
      <c r="L962" s="2"/>
      <c r="M962" s="2"/>
      <c r="N962" s="2"/>
      <c r="O962" s="2"/>
    </row>
    <row r="963" spans="4:15">
      <c r="D963" s="4"/>
      <c r="E963" s="7"/>
      <c r="F963" s="8"/>
      <c r="G963" s="7"/>
      <c r="H963" s="8"/>
      <c r="J963" s="4"/>
      <c r="K963" s="4"/>
      <c r="L963" s="4"/>
      <c r="M963" s="4"/>
      <c r="N963" s="4"/>
      <c r="O963" s="4"/>
    </row>
    <row r="964" spans="4:15">
      <c r="D964" s="4"/>
      <c r="E964" s="7"/>
      <c r="F964" s="8"/>
      <c r="G964" s="7"/>
      <c r="H964" s="8"/>
      <c r="J964" s="4"/>
      <c r="K964" s="4"/>
      <c r="L964" s="4"/>
      <c r="M964" s="4"/>
      <c r="N964" s="4"/>
      <c r="O964" s="4"/>
    </row>
    <row r="965" spans="4:15">
      <c r="D965" s="4"/>
      <c r="E965" s="7"/>
      <c r="F965" s="8"/>
      <c r="G965" s="7"/>
      <c r="H965" s="8"/>
      <c r="J965" s="4"/>
      <c r="K965" s="4"/>
      <c r="L965" s="4"/>
      <c r="M965" s="4"/>
      <c r="N965" s="4"/>
      <c r="O965" s="4"/>
    </row>
    <row r="966" spans="4:15">
      <c r="D966" s="2"/>
      <c r="E966" s="7"/>
      <c r="F966" s="8"/>
      <c r="G966" s="7"/>
      <c r="H966" s="8"/>
      <c r="J966" s="2"/>
      <c r="K966" s="2"/>
      <c r="L966" s="2"/>
      <c r="M966" s="2"/>
      <c r="N966" s="2"/>
      <c r="O966" s="2"/>
    </row>
    <row r="967" spans="4:15">
      <c r="D967" s="2"/>
      <c r="E967" s="7"/>
      <c r="F967" s="8"/>
      <c r="G967" s="7"/>
      <c r="H967" s="8"/>
      <c r="J967" s="2"/>
      <c r="K967" s="2"/>
      <c r="L967" s="2"/>
      <c r="M967" s="2"/>
      <c r="N967" s="2"/>
      <c r="O967" s="2"/>
    </row>
    <row r="968" spans="4:15">
      <c r="D968" s="4"/>
      <c r="E968" s="7"/>
      <c r="F968" s="8"/>
      <c r="G968" s="7"/>
      <c r="H968" s="8"/>
      <c r="J968" s="4"/>
      <c r="K968" s="4"/>
      <c r="L968" s="4"/>
      <c r="M968" s="4"/>
      <c r="N968" s="4"/>
      <c r="O968" s="4"/>
    </row>
    <row r="969" spans="4:15">
      <c r="D969" s="4"/>
      <c r="E969" s="7"/>
      <c r="F969" s="8"/>
      <c r="G969" s="7"/>
      <c r="H969" s="8"/>
      <c r="J969" s="4"/>
      <c r="K969" s="4"/>
      <c r="L969" s="4"/>
      <c r="M969" s="4"/>
      <c r="N969" s="4"/>
      <c r="O969" s="4"/>
    </row>
    <row r="970" spans="4:15">
      <c r="D970" s="2"/>
      <c r="E970" s="7"/>
      <c r="F970" s="8"/>
      <c r="G970" s="7"/>
      <c r="H970" s="8"/>
      <c r="J970" s="2"/>
      <c r="K970" s="2"/>
      <c r="L970" s="2"/>
      <c r="M970" s="2"/>
      <c r="N970" s="2"/>
      <c r="O970" s="2"/>
    </row>
    <row r="971" spans="4:15">
      <c r="D971" s="4"/>
      <c r="E971" s="7"/>
      <c r="F971" s="8"/>
      <c r="G971" s="7"/>
      <c r="H971" s="8"/>
      <c r="J971" s="4"/>
      <c r="K971" s="4"/>
      <c r="L971" s="4"/>
      <c r="M971" s="4"/>
      <c r="N971" s="4"/>
      <c r="O971" s="4"/>
    </row>
    <row r="972" spans="4:15">
      <c r="D972" s="4"/>
      <c r="E972" s="7"/>
      <c r="F972" s="8"/>
      <c r="G972" s="7"/>
      <c r="H972" s="8"/>
      <c r="J972" s="4"/>
      <c r="K972" s="4"/>
      <c r="L972" s="4"/>
      <c r="M972" s="4"/>
      <c r="N972" s="4"/>
      <c r="O972" s="4"/>
    </row>
    <row r="973" spans="4:15">
      <c r="D973" s="2"/>
      <c r="E973" s="7"/>
      <c r="F973" s="8"/>
      <c r="G973" s="7"/>
      <c r="H973" s="8"/>
      <c r="J973" s="2"/>
      <c r="K973" s="2"/>
      <c r="L973" s="2"/>
      <c r="M973" s="2"/>
      <c r="N973" s="2"/>
      <c r="O973" s="2"/>
    </row>
    <row r="974" spans="4:15">
      <c r="D974" s="2"/>
      <c r="E974" s="7"/>
      <c r="F974" s="8"/>
      <c r="G974" s="7"/>
      <c r="H974" s="8"/>
      <c r="J974" s="2"/>
      <c r="K974" s="2"/>
      <c r="L974" s="2"/>
      <c r="M974" s="2"/>
      <c r="N974" s="2"/>
      <c r="O974" s="2"/>
    </row>
    <row r="975" spans="4:15">
      <c r="D975" s="4"/>
      <c r="E975" s="7"/>
      <c r="F975" s="8"/>
      <c r="G975" s="7"/>
      <c r="H975" s="8"/>
      <c r="J975" s="4"/>
      <c r="K975" s="4"/>
      <c r="L975" s="4"/>
      <c r="M975" s="4"/>
      <c r="N975" s="4"/>
      <c r="O975" s="4"/>
    </row>
    <row r="976" spans="4:15">
      <c r="D976" s="4"/>
      <c r="E976" s="7"/>
      <c r="F976" s="8"/>
      <c r="G976" s="7"/>
      <c r="H976" s="8"/>
      <c r="J976" s="4"/>
      <c r="K976" s="4"/>
      <c r="L976" s="4"/>
      <c r="M976" s="4"/>
      <c r="N976" s="4"/>
      <c r="O976" s="4"/>
    </row>
    <row r="977" spans="4:15">
      <c r="D977" s="2"/>
      <c r="E977" s="7"/>
      <c r="F977" s="8"/>
      <c r="G977" s="7"/>
      <c r="H977" s="8"/>
      <c r="J977" s="2"/>
      <c r="K977" s="2"/>
      <c r="L977" s="2"/>
      <c r="M977" s="2"/>
      <c r="N977" s="2"/>
      <c r="O977" s="2"/>
    </row>
    <row r="978" spans="4:15">
      <c r="D978" s="4"/>
      <c r="E978" s="7"/>
      <c r="F978" s="8"/>
      <c r="G978" s="7"/>
      <c r="H978" s="8"/>
      <c r="J978" s="4"/>
      <c r="K978" s="4"/>
      <c r="L978" s="4"/>
      <c r="M978" s="4"/>
      <c r="N978" s="4"/>
      <c r="O978" s="4"/>
    </row>
    <row r="979" spans="4:15">
      <c r="D979" s="4"/>
      <c r="E979" s="7"/>
      <c r="F979" s="8"/>
      <c r="G979" s="7"/>
      <c r="H979" s="8"/>
      <c r="J979" s="4"/>
      <c r="K979" s="4"/>
      <c r="L979" s="4"/>
      <c r="M979" s="4"/>
      <c r="N979" s="4"/>
      <c r="O979" s="4"/>
    </row>
    <row r="980" spans="4:15">
      <c r="D980" s="4"/>
      <c r="E980" s="7"/>
      <c r="F980" s="8"/>
      <c r="G980" s="7"/>
      <c r="H980" s="8"/>
      <c r="J980" s="4"/>
      <c r="K980" s="4"/>
      <c r="L980" s="4"/>
      <c r="M980" s="4"/>
      <c r="N980" s="4"/>
      <c r="O980" s="4"/>
    </row>
    <row r="981" spans="4:15">
      <c r="D981" s="2"/>
      <c r="E981" s="7"/>
      <c r="F981" s="8"/>
      <c r="G981" s="7"/>
      <c r="H981" s="8"/>
      <c r="J981" s="2"/>
      <c r="K981" s="2"/>
      <c r="L981" s="2"/>
      <c r="M981" s="2"/>
      <c r="N981" s="2"/>
      <c r="O981" s="2"/>
    </row>
    <row r="982" spans="4:15">
      <c r="D982" s="2"/>
      <c r="E982" s="7"/>
      <c r="F982" s="8"/>
      <c r="G982" s="7"/>
      <c r="H982" s="8"/>
      <c r="J982" s="2"/>
      <c r="K982" s="2"/>
      <c r="L982" s="2"/>
      <c r="M982" s="2"/>
      <c r="N982" s="2"/>
      <c r="O982" s="2"/>
    </row>
    <row r="983" spans="4:15">
      <c r="D983" s="2"/>
      <c r="E983" s="7"/>
      <c r="F983" s="8"/>
      <c r="G983" s="7"/>
      <c r="H983" s="8"/>
      <c r="J983" s="2"/>
      <c r="K983" s="2"/>
      <c r="L983" s="2"/>
      <c r="M983" s="2"/>
      <c r="N983" s="2"/>
      <c r="O983" s="2"/>
    </row>
    <row r="984" spans="4:15">
      <c r="D984" s="2"/>
      <c r="E984" s="7"/>
      <c r="F984" s="8"/>
      <c r="G984" s="7"/>
      <c r="H984" s="8"/>
      <c r="J984" s="2"/>
      <c r="K984" s="2"/>
      <c r="L984" s="2"/>
      <c r="M984" s="2"/>
      <c r="N984" s="2"/>
      <c r="O984" s="2"/>
    </row>
    <row r="985" spans="4:15">
      <c r="D985" s="4"/>
      <c r="E985" s="7"/>
      <c r="F985" s="8"/>
      <c r="G985" s="7"/>
      <c r="H985" s="8"/>
      <c r="J985" s="4"/>
      <c r="K985" s="4"/>
      <c r="L985" s="4"/>
      <c r="M985" s="4"/>
      <c r="N985" s="4"/>
      <c r="O985" s="4"/>
    </row>
    <row r="986" spans="4:15">
      <c r="D986" s="4"/>
      <c r="E986" s="7"/>
      <c r="F986" s="8"/>
      <c r="G986" s="7"/>
      <c r="H986" s="8"/>
      <c r="J986" s="4"/>
      <c r="K986" s="4"/>
      <c r="L986" s="4"/>
      <c r="M986" s="4"/>
      <c r="N986" s="4"/>
      <c r="O986" s="4"/>
    </row>
    <row r="987" spans="4:15">
      <c r="D987" s="4"/>
      <c r="E987" s="7"/>
      <c r="F987" s="8"/>
      <c r="G987" s="7"/>
      <c r="H987" s="8"/>
      <c r="J987" s="4"/>
      <c r="K987" s="4"/>
      <c r="L987" s="4"/>
      <c r="M987" s="4"/>
      <c r="N987" s="4"/>
      <c r="O987" s="4"/>
    </row>
    <row r="988" spans="4:15">
      <c r="D988" s="4"/>
      <c r="E988" s="7"/>
      <c r="F988" s="8"/>
      <c r="G988" s="7"/>
      <c r="H988" s="8"/>
      <c r="J988" s="4"/>
      <c r="K988" s="4"/>
      <c r="L988" s="4"/>
      <c r="M988" s="4"/>
      <c r="N988" s="4"/>
      <c r="O988" s="4"/>
    </row>
    <row r="989" spans="4:15">
      <c r="D989" s="4"/>
      <c r="E989" s="7"/>
      <c r="F989" s="8"/>
      <c r="G989" s="7"/>
      <c r="H989" s="8"/>
      <c r="J989" s="4"/>
      <c r="K989" s="4"/>
      <c r="L989" s="4"/>
      <c r="M989" s="4"/>
      <c r="N989" s="4"/>
      <c r="O989" s="4"/>
    </row>
    <row r="990" spans="4:15">
      <c r="D990" s="4"/>
      <c r="E990" s="7"/>
      <c r="F990" s="8"/>
      <c r="G990" s="7"/>
      <c r="H990" s="8"/>
      <c r="J990" s="4"/>
      <c r="K990" s="4"/>
      <c r="L990" s="4"/>
      <c r="M990" s="4"/>
      <c r="N990" s="4"/>
      <c r="O990" s="4"/>
    </row>
    <row r="991" spans="4:15">
      <c r="D991" s="4"/>
      <c r="E991" s="7"/>
      <c r="F991" s="8"/>
      <c r="G991" s="7"/>
      <c r="H991" s="8"/>
      <c r="J991" s="4"/>
      <c r="K991" s="4"/>
      <c r="L991" s="4"/>
      <c r="M991" s="4"/>
      <c r="N991" s="4"/>
      <c r="O991" s="4"/>
    </row>
    <row r="992" spans="4:15">
      <c r="D992" s="2"/>
      <c r="E992" s="7"/>
      <c r="F992" s="8"/>
      <c r="G992" s="7"/>
      <c r="H992" s="8"/>
      <c r="J992" s="2"/>
      <c r="K992" s="2"/>
      <c r="L992" s="2"/>
      <c r="M992" s="2"/>
      <c r="N992" s="2"/>
      <c r="O992" s="2"/>
    </row>
    <row r="993" spans="4:15">
      <c r="D993" s="2"/>
      <c r="E993" s="7"/>
      <c r="F993" s="8"/>
      <c r="G993" s="7"/>
      <c r="H993" s="8"/>
      <c r="J993" s="2"/>
      <c r="K993" s="2"/>
      <c r="L993" s="2"/>
      <c r="M993" s="2"/>
      <c r="N993" s="2"/>
      <c r="O993" s="2"/>
    </row>
    <row r="994" spans="4:15">
      <c r="D994" s="2"/>
      <c r="E994" s="7"/>
      <c r="F994" s="8"/>
      <c r="G994" s="7"/>
      <c r="H994" s="8"/>
      <c r="J994" s="2"/>
      <c r="K994" s="2"/>
      <c r="L994" s="2"/>
      <c r="M994" s="2"/>
      <c r="N994" s="2"/>
      <c r="O994" s="2"/>
    </row>
    <row r="995" spans="4:15">
      <c r="D995" s="4"/>
      <c r="E995" s="7"/>
      <c r="F995" s="8"/>
      <c r="G995" s="7"/>
      <c r="H995" s="8"/>
      <c r="J995" s="4"/>
      <c r="K995" s="4"/>
      <c r="L995" s="4"/>
      <c r="M995" s="4"/>
      <c r="N995" s="4"/>
      <c r="O995" s="4"/>
    </row>
    <row r="996" spans="4:15">
      <c r="D996" s="4"/>
      <c r="E996" s="7"/>
      <c r="F996" s="8"/>
      <c r="G996" s="7"/>
      <c r="H996" s="8"/>
      <c r="J996" s="4"/>
      <c r="K996" s="4"/>
      <c r="L996" s="4"/>
      <c r="M996" s="4"/>
      <c r="N996" s="4"/>
      <c r="O996" s="4"/>
    </row>
    <row r="997" spans="4:15">
      <c r="D997" s="2"/>
      <c r="E997" s="7"/>
      <c r="F997" s="8"/>
      <c r="G997" s="7"/>
      <c r="H997" s="8"/>
      <c r="J997" s="2"/>
      <c r="K997" s="2"/>
      <c r="L997" s="2"/>
      <c r="M997" s="2"/>
      <c r="N997" s="2"/>
      <c r="O997" s="2"/>
    </row>
    <row r="998" spans="4:15">
      <c r="D998" s="2"/>
      <c r="E998" s="7"/>
      <c r="F998" s="8"/>
      <c r="G998" s="7"/>
      <c r="H998" s="8"/>
      <c r="J998" s="2"/>
      <c r="K998" s="2"/>
      <c r="L998" s="2"/>
      <c r="M998" s="2"/>
      <c r="N998" s="2"/>
      <c r="O998" s="2"/>
    </row>
    <row r="999" spans="4:15">
      <c r="D999" s="2"/>
      <c r="E999" s="7"/>
      <c r="F999" s="8"/>
      <c r="G999" s="7"/>
      <c r="H999" s="8"/>
      <c r="J999" s="2"/>
      <c r="K999" s="2"/>
      <c r="L999" s="2"/>
      <c r="M999" s="2"/>
      <c r="N999" s="2"/>
      <c r="O999" s="2"/>
    </row>
    <row r="1000" spans="4:15">
      <c r="D1000" s="4"/>
      <c r="E1000" s="7"/>
      <c r="F1000" s="8"/>
      <c r="G1000" s="7"/>
      <c r="H1000" s="8"/>
      <c r="J1000" s="4"/>
      <c r="K1000" s="4"/>
      <c r="L1000" s="4"/>
      <c r="M1000" s="4"/>
      <c r="N1000" s="4"/>
      <c r="O1000" s="4"/>
    </row>
    <row r="1001" spans="4:15">
      <c r="D1001" s="4"/>
      <c r="E1001" s="7"/>
      <c r="F1001" s="8"/>
      <c r="G1001" s="7"/>
      <c r="H1001" s="8"/>
      <c r="J1001" s="4"/>
      <c r="K1001" s="4"/>
      <c r="L1001" s="4"/>
      <c r="M1001" s="4"/>
      <c r="N1001" s="4"/>
      <c r="O1001" s="4"/>
    </row>
    <row r="1002" spans="4:15">
      <c r="D1002" s="4"/>
      <c r="E1002" s="7"/>
      <c r="F1002" s="8"/>
      <c r="G1002" s="7"/>
      <c r="H1002" s="8"/>
      <c r="J1002" s="4"/>
      <c r="K1002" s="4"/>
      <c r="L1002" s="4"/>
      <c r="M1002" s="4"/>
      <c r="N1002" s="4"/>
      <c r="O1002" s="4"/>
    </row>
    <row r="1003" spans="4:15">
      <c r="D1003" s="4"/>
      <c r="E1003" s="7"/>
      <c r="F1003" s="8"/>
      <c r="G1003" s="7"/>
      <c r="H1003" s="8"/>
      <c r="J1003" s="4"/>
      <c r="K1003" s="4"/>
      <c r="L1003" s="4"/>
      <c r="M1003" s="4"/>
      <c r="N1003" s="4"/>
      <c r="O1003" s="4"/>
    </row>
    <row r="1004" spans="4:15">
      <c r="D1004" s="4"/>
      <c r="E1004" s="7"/>
      <c r="F1004" s="8"/>
      <c r="G1004" s="7"/>
      <c r="H1004" s="8"/>
      <c r="J1004" s="4"/>
      <c r="K1004" s="4"/>
      <c r="L1004" s="4"/>
      <c r="M1004" s="4"/>
      <c r="N1004" s="4"/>
      <c r="O1004" s="4"/>
    </row>
    <row r="1005" spans="4:15">
      <c r="D1005" s="2"/>
      <c r="E1005" s="7"/>
      <c r="F1005" s="8"/>
      <c r="G1005" s="7"/>
      <c r="H1005" s="8"/>
      <c r="J1005" s="2"/>
      <c r="K1005" s="2"/>
      <c r="L1005" s="2"/>
      <c r="M1005" s="2"/>
      <c r="N1005" s="2"/>
      <c r="O1005" s="2"/>
    </row>
    <row r="1006" spans="4:15">
      <c r="D1006" s="4"/>
      <c r="E1006" s="7"/>
      <c r="F1006" s="8"/>
      <c r="G1006" s="7"/>
      <c r="H1006" s="8"/>
      <c r="J1006" s="4"/>
      <c r="K1006" s="4"/>
      <c r="L1006" s="4"/>
      <c r="M1006" s="4"/>
      <c r="N1006" s="4"/>
      <c r="O1006" s="4"/>
    </row>
    <row r="1007" spans="4:15">
      <c r="D1007" s="4"/>
      <c r="E1007" s="7"/>
      <c r="F1007" s="8"/>
      <c r="G1007" s="7"/>
      <c r="H1007" s="8"/>
      <c r="J1007" s="4"/>
      <c r="K1007" s="4"/>
      <c r="L1007" s="4"/>
      <c r="M1007" s="4"/>
      <c r="N1007" s="4"/>
      <c r="O1007" s="4"/>
    </row>
    <row r="1008" spans="4:15">
      <c r="D1008" s="2"/>
      <c r="E1008" s="7"/>
      <c r="F1008" s="8"/>
      <c r="G1008" s="7"/>
      <c r="H1008" s="8"/>
      <c r="J1008" s="2"/>
      <c r="K1008" s="2"/>
      <c r="L1008" s="2"/>
      <c r="M1008" s="2"/>
      <c r="N1008" s="2"/>
      <c r="O1008" s="2"/>
    </row>
    <row r="1009" spans="4:15">
      <c r="D1009" s="2"/>
      <c r="E1009" s="7"/>
      <c r="F1009" s="8"/>
      <c r="G1009" s="7"/>
      <c r="H1009" s="8"/>
      <c r="J1009" s="2"/>
      <c r="K1009" s="2"/>
      <c r="L1009" s="2"/>
      <c r="M1009" s="2"/>
      <c r="N1009" s="2"/>
      <c r="O1009" s="2"/>
    </row>
    <row r="1010" spans="4:15">
      <c r="D1010" s="4"/>
      <c r="E1010" s="7"/>
      <c r="F1010" s="8"/>
      <c r="G1010" s="7"/>
      <c r="H1010" s="8"/>
      <c r="J1010" s="4"/>
      <c r="K1010" s="4"/>
      <c r="L1010" s="4"/>
      <c r="M1010" s="4"/>
      <c r="N1010" s="4"/>
      <c r="O1010" s="4"/>
    </row>
    <row r="1011" spans="4:15">
      <c r="D1011" s="4"/>
      <c r="E1011" s="7"/>
      <c r="F1011" s="8"/>
      <c r="G1011" s="7"/>
      <c r="H1011" s="8"/>
      <c r="J1011" s="4"/>
      <c r="K1011" s="4"/>
      <c r="L1011" s="4"/>
      <c r="M1011" s="4"/>
      <c r="N1011" s="4"/>
      <c r="O1011" s="4"/>
    </row>
    <row r="1012" spans="4:15">
      <c r="D1012" s="4"/>
      <c r="E1012" s="7"/>
      <c r="F1012" s="8"/>
      <c r="G1012" s="7"/>
      <c r="H1012" s="8"/>
      <c r="J1012" s="4"/>
      <c r="K1012" s="4"/>
      <c r="L1012" s="4"/>
      <c r="M1012" s="4"/>
      <c r="N1012" s="4"/>
      <c r="O1012" s="4"/>
    </row>
    <row r="1013" spans="4:15">
      <c r="D1013" s="4"/>
      <c r="E1013" s="7"/>
      <c r="F1013" s="8"/>
      <c r="G1013" s="7"/>
      <c r="H1013" s="8"/>
      <c r="J1013" s="4"/>
      <c r="K1013" s="4"/>
      <c r="L1013" s="4"/>
      <c r="M1013" s="4"/>
      <c r="N1013" s="4"/>
      <c r="O1013" s="4"/>
    </row>
    <row r="1014" spans="4:15">
      <c r="D1014" s="4"/>
      <c r="E1014" s="7"/>
      <c r="F1014" s="8"/>
      <c r="G1014" s="7"/>
      <c r="H1014" s="8"/>
      <c r="J1014" s="4"/>
      <c r="K1014" s="4"/>
      <c r="L1014" s="4"/>
      <c r="M1014" s="4"/>
      <c r="N1014" s="4"/>
      <c r="O1014" s="4"/>
    </row>
    <row r="1015" spans="4:15">
      <c r="D1015" s="4"/>
      <c r="E1015" s="7"/>
      <c r="F1015" s="8"/>
      <c r="G1015" s="7"/>
      <c r="H1015" s="8"/>
      <c r="J1015" s="4"/>
      <c r="K1015" s="4"/>
      <c r="L1015" s="4"/>
      <c r="M1015" s="4"/>
      <c r="N1015" s="4"/>
      <c r="O1015" s="4"/>
    </row>
    <row r="1016" spans="4:15">
      <c r="D1016" s="4"/>
      <c r="E1016" s="7"/>
      <c r="F1016" s="8"/>
      <c r="G1016" s="7"/>
      <c r="H1016" s="8"/>
      <c r="J1016" s="4"/>
      <c r="K1016" s="4"/>
      <c r="L1016" s="4"/>
      <c r="M1016" s="4"/>
      <c r="N1016" s="4"/>
      <c r="O1016" s="4"/>
    </row>
    <row r="1017" spans="4:15">
      <c r="D1017" s="4"/>
      <c r="E1017" s="7"/>
      <c r="F1017" s="8"/>
      <c r="G1017" s="7"/>
      <c r="H1017" s="8"/>
      <c r="J1017" s="4"/>
      <c r="K1017" s="4"/>
      <c r="L1017" s="4"/>
      <c r="M1017" s="4"/>
      <c r="N1017" s="4"/>
      <c r="O1017" s="4"/>
    </row>
    <row r="1018" spans="4:15">
      <c r="D1018" s="4"/>
      <c r="E1018" s="7"/>
      <c r="F1018" s="8"/>
      <c r="G1018" s="7"/>
      <c r="H1018" s="8"/>
      <c r="J1018" s="4"/>
      <c r="K1018" s="4"/>
      <c r="L1018" s="4"/>
      <c r="M1018" s="4"/>
      <c r="N1018" s="4"/>
      <c r="O1018" s="4"/>
    </row>
    <row r="1019" spans="4:15">
      <c r="D1019" s="4"/>
      <c r="E1019" s="7"/>
      <c r="F1019" s="8"/>
      <c r="G1019" s="7"/>
      <c r="H1019" s="8"/>
      <c r="J1019" s="4"/>
      <c r="K1019" s="4"/>
      <c r="L1019" s="4"/>
      <c r="M1019" s="4"/>
      <c r="N1019" s="4"/>
      <c r="O1019" s="4"/>
    </row>
    <row r="1020" spans="4:15">
      <c r="D1020" s="4"/>
      <c r="E1020" s="7"/>
      <c r="F1020" s="8"/>
      <c r="G1020" s="7"/>
      <c r="H1020" s="8"/>
      <c r="J1020" s="4"/>
      <c r="K1020" s="4"/>
      <c r="L1020" s="4"/>
      <c r="M1020" s="4"/>
      <c r="N1020" s="4"/>
      <c r="O1020" s="4"/>
    </row>
    <row r="1021" spans="4:15">
      <c r="D1021" s="2"/>
      <c r="E1021" s="7"/>
      <c r="F1021" s="8"/>
      <c r="G1021" s="7"/>
      <c r="H1021" s="8"/>
      <c r="J1021" s="2"/>
      <c r="K1021" s="2"/>
      <c r="L1021" s="2"/>
      <c r="M1021" s="2"/>
      <c r="N1021" s="2"/>
      <c r="O1021" s="2"/>
    </row>
    <row r="1022" spans="4:15">
      <c r="D1022" s="2"/>
      <c r="E1022" s="7"/>
      <c r="F1022" s="8"/>
      <c r="G1022" s="7"/>
      <c r="H1022" s="8"/>
      <c r="J1022" s="2"/>
      <c r="K1022" s="2"/>
      <c r="L1022" s="2"/>
      <c r="M1022" s="2"/>
      <c r="N1022" s="2"/>
      <c r="O1022" s="2"/>
    </row>
    <row r="1023" spans="4:15">
      <c r="D1023" s="4"/>
      <c r="E1023" s="7"/>
      <c r="F1023" s="8"/>
      <c r="G1023" s="7"/>
      <c r="H1023" s="8"/>
      <c r="J1023" s="4"/>
      <c r="K1023" s="4"/>
      <c r="L1023" s="4"/>
      <c r="M1023" s="4"/>
      <c r="N1023" s="4"/>
      <c r="O1023" s="4"/>
    </row>
    <row r="1024" spans="4:15">
      <c r="D1024" s="4"/>
      <c r="E1024" s="7"/>
      <c r="F1024" s="8"/>
      <c r="G1024" s="7"/>
      <c r="H1024" s="8"/>
      <c r="J1024" s="4"/>
      <c r="K1024" s="4"/>
      <c r="L1024" s="4"/>
      <c r="M1024" s="4"/>
      <c r="N1024" s="4"/>
      <c r="O1024" s="4"/>
    </row>
    <row r="1025" spans="4:15">
      <c r="D1025" s="4"/>
      <c r="E1025" s="7"/>
      <c r="F1025" s="8"/>
      <c r="G1025" s="7"/>
      <c r="H1025" s="8"/>
      <c r="J1025" s="4"/>
      <c r="K1025" s="4"/>
      <c r="L1025" s="4"/>
      <c r="M1025" s="4"/>
      <c r="N1025" s="4"/>
      <c r="O1025" s="4"/>
    </row>
    <row r="1026" spans="4:15">
      <c r="D1026" s="4"/>
      <c r="E1026" s="7"/>
      <c r="F1026" s="8"/>
      <c r="G1026" s="7"/>
      <c r="H1026" s="8"/>
      <c r="J1026" s="4"/>
      <c r="K1026" s="4"/>
      <c r="L1026" s="4"/>
      <c r="M1026" s="4"/>
      <c r="N1026" s="4"/>
      <c r="O1026" s="4"/>
    </row>
    <row r="1027" spans="4:15">
      <c r="D1027" s="4"/>
      <c r="E1027" s="7"/>
      <c r="F1027" s="8"/>
      <c r="G1027" s="7"/>
      <c r="H1027" s="8"/>
      <c r="J1027" s="4"/>
      <c r="K1027" s="4"/>
      <c r="L1027" s="4"/>
      <c r="M1027" s="4"/>
      <c r="N1027" s="4"/>
      <c r="O1027" s="4"/>
    </row>
    <row r="1028" spans="4:15">
      <c r="D1028" s="4"/>
      <c r="E1028" s="7"/>
      <c r="F1028" s="8"/>
      <c r="G1028" s="7"/>
      <c r="H1028" s="8"/>
      <c r="J1028" s="4"/>
      <c r="K1028" s="4"/>
      <c r="L1028" s="4"/>
      <c r="M1028" s="4"/>
      <c r="N1028" s="4"/>
      <c r="O1028" s="4"/>
    </row>
    <row r="1029" spans="4:15">
      <c r="D1029" s="2"/>
      <c r="E1029" s="7"/>
      <c r="F1029" s="8"/>
      <c r="G1029" s="7"/>
      <c r="H1029" s="8"/>
      <c r="J1029" s="2"/>
      <c r="K1029" s="2"/>
      <c r="L1029" s="2"/>
      <c r="M1029" s="2"/>
      <c r="N1029" s="2"/>
      <c r="O1029" s="2"/>
    </row>
    <row r="1030" spans="4:15">
      <c r="D1030" s="4"/>
      <c r="E1030" s="7"/>
      <c r="F1030" s="8"/>
      <c r="G1030" s="7"/>
      <c r="H1030" s="8"/>
      <c r="J1030" s="4"/>
      <c r="K1030" s="4"/>
      <c r="L1030" s="4"/>
      <c r="M1030" s="4"/>
      <c r="N1030" s="4"/>
      <c r="O1030" s="4"/>
    </row>
    <row r="1031" spans="4:15">
      <c r="D1031" s="4"/>
      <c r="E1031" s="7"/>
      <c r="F1031" s="8"/>
      <c r="G1031" s="7"/>
      <c r="H1031" s="8"/>
      <c r="J1031" s="4"/>
      <c r="K1031" s="4"/>
      <c r="L1031" s="4"/>
      <c r="M1031" s="4"/>
      <c r="N1031" s="4"/>
      <c r="O1031" s="4"/>
    </row>
    <row r="1032" spans="4:15">
      <c r="D1032" s="4"/>
      <c r="E1032" s="7"/>
      <c r="F1032" s="8"/>
      <c r="G1032" s="7"/>
      <c r="H1032" s="8"/>
      <c r="J1032" s="4"/>
      <c r="K1032" s="4"/>
      <c r="L1032" s="4"/>
      <c r="M1032" s="4"/>
      <c r="N1032" s="4"/>
      <c r="O1032" s="4"/>
    </row>
    <row r="1033" spans="4:15">
      <c r="D1033" s="4"/>
      <c r="E1033" s="7"/>
      <c r="F1033" s="8"/>
      <c r="G1033" s="7"/>
      <c r="H1033" s="8"/>
      <c r="J1033" s="4"/>
      <c r="K1033" s="4"/>
      <c r="L1033" s="4"/>
      <c r="M1033" s="4"/>
      <c r="N1033" s="4"/>
      <c r="O1033" s="4"/>
    </row>
    <row r="1034" spans="4:15">
      <c r="D1034" s="2"/>
      <c r="E1034" s="7"/>
      <c r="F1034" s="8"/>
      <c r="G1034" s="7"/>
      <c r="H1034" s="8"/>
      <c r="J1034" s="2"/>
      <c r="K1034" s="2"/>
      <c r="L1034" s="2"/>
      <c r="M1034" s="2"/>
      <c r="N1034" s="2"/>
      <c r="O1034" s="2"/>
    </row>
    <row r="1035" spans="4:15">
      <c r="D1035" s="4"/>
      <c r="E1035" s="7"/>
      <c r="F1035" s="8"/>
      <c r="G1035" s="7"/>
      <c r="H1035" s="8"/>
      <c r="J1035" s="4"/>
      <c r="K1035" s="4"/>
      <c r="L1035" s="4"/>
      <c r="M1035" s="4"/>
      <c r="N1035" s="4"/>
      <c r="O1035" s="4"/>
    </row>
    <row r="1036" spans="4:15">
      <c r="D1036" s="4"/>
      <c r="E1036" s="7"/>
      <c r="F1036" s="8"/>
      <c r="G1036" s="7"/>
      <c r="H1036" s="8"/>
      <c r="J1036" s="4"/>
      <c r="K1036" s="4"/>
      <c r="L1036" s="4"/>
      <c r="M1036" s="4"/>
      <c r="N1036" s="4"/>
      <c r="O1036" s="4"/>
    </row>
    <row r="1037" spans="4:15">
      <c r="D1037" s="4"/>
      <c r="E1037" s="7"/>
      <c r="F1037" s="8"/>
      <c r="G1037" s="7"/>
      <c r="H1037" s="8"/>
      <c r="J1037" s="4"/>
      <c r="K1037" s="4"/>
      <c r="L1037" s="4"/>
      <c r="M1037" s="4"/>
      <c r="N1037" s="4"/>
      <c r="O1037" s="4"/>
    </row>
    <row r="1038" spans="4:15">
      <c r="D1038" s="4"/>
      <c r="E1038" s="7"/>
      <c r="F1038" s="8"/>
      <c r="G1038" s="7"/>
      <c r="H1038" s="8"/>
      <c r="J1038" s="4"/>
      <c r="K1038" s="4"/>
      <c r="L1038" s="4"/>
      <c r="M1038" s="4"/>
      <c r="N1038" s="4"/>
      <c r="O1038" s="4"/>
    </row>
    <row r="1039" spans="4:15">
      <c r="D1039" s="2"/>
      <c r="E1039" s="7"/>
      <c r="F1039" s="8"/>
      <c r="G1039" s="7"/>
      <c r="H1039" s="8"/>
      <c r="J1039" s="2"/>
      <c r="K1039" s="2"/>
      <c r="L1039" s="2"/>
      <c r="M1039" s="2"/>
      <c r="N1039" s="2"/>
      <c r="O1039" s="2"/>
    </row>
    <row r="1040" spans="4:15">
      <c r="D1040" s="4"/>
      <c r="E1040" s="7"/>
      <c r="F1040" s="8"/>
      <c r="G1040" s="7"/>
      <c r="H1040" s="8"/>
      <c r="J1040" s="4"/>
      <c r="K1040" s="4"/>
      <c r="L1040" s="4"/>
      <c r="M1040" s="4"/>
      <c r="N1040" s="4"/>
      <c r="O1040" s="4"/>
    </row>
    <row r="1041" spans="4:15">
      <c r="D1041" s="4"/>
      <c r="E1041" s="7"/>
      <c r="F1041" s="8"/>
      <c r="G1041" s="7"/>
      <c r="H1041" s="8"/>
      <c r="J1041" s="4"/>
      <c r="K1041" s="4"/>
      <c r="L1041" s="4"/>
      <c r="M1041" s="4"/>
      <c r="N1041" s="4"/>
      <c r="O1041" s="4"/>
    </row>
    <row r="1042" spans="4:15">
      <c r="D1042" s="2"/>
      <c r="E1042" s="7"/>
      <c r="F1042" s="8"/>
      <c r="G1042" s="7"/>
      <c r="H1042" s="8"/>
      <c r="J1042" s="2"/>
      <c r="K1042" s="2"/>
      <c r="L1042" s="2"/>
      <c r="M1042" s="2"/>
      <c r="N1042" s="2"/>
      <c r="O1042" s="2"/>
    </row>
    <row r="1043" spans="4:15">
      <c r="D1043" s="4"/>
      <c r="E1043" s="7"/>
      <c r="F1043" s="8"/>
      <c r="G1043" s="7"/>
      <c r="H1043" s="8"/>
      <c r="J1043" s="4"/>
      <c r="K1043" s="4"/>
      <c r="L1043" s="4"/>
      <c r="M1043" s="4"/>
      <c r="N1043" s="4"/>
      <c r="O1043" s="4"/>
    </row>
    <row r="1044" spans="4:15">
      <c r="D1044" s="4"/>
      <c r="E1044" s="7"/>
      <c r="F1044" s="8"/>
      <c r="G1044" s="7"/>
      <c r="H1044" s="8"/>
      <c r="J1044" s="4"/>
      <c r="K1044" s="4"/>
      <c r="L1044" s="4"/>
      <c r="M1044" s="4"/>
      <c r="N1044" s="4"/>
      <c r="O1044" s="4"/>
    </row>
    <row r="1045" spans="4:15">
      <c r="D1045" s="2"/>
      <c r="E1045" s="7"/>
      <c r="F1045" s="8"/>
      <c r="G1045" s="7"/>
      <c r="H1045" s="8"/>
      <c r="J1045" s="2"/>
      <c r="K1045" s="2"/>
      <c r="L1045" s="2"/>
      <c r="M1045" s="2"/>
      <c r="N1045" s="2"/>
      <c r="O1045" s="2"/>
    </row>
    <row r="1046" spans="4:15">
      <c r="D1046" s="2"/>
      <c r="E1046" s="7"/>
      <c r="F1046" s="8"/>
      <c r="G1046" s="7"/>
      <c r="H1046" s="8"/>
      <c r="J1046" s="2"/>
      <c r="K1046" s="2"/>
      <c r="L1046" s="2"/>
      <c r="M1046" s="2"/>
      <c r="N1046" s="2"/>
      <c r="O1046" s="2"/>
    </row>
    <row r="1047" spans="4:15">
      <c r="D1047" s="2"/>
      <c r="E1047" s="7"/>
      <c r="F1047" s="8"/>
      <c r="G1047" s="7"/>
      <c r="H1047" s="8"/>
      <c r="J1047" s="2"/>
      <c r="K1047" s="2"/>
      <c r="L1047" s="2"/>
      <c r="M1047" s="2"/>
      <c r="N1047" s="2"/>
      <c r="O1047" s="2"/>
    </row>
    <row r="1048" spans="4:15">
      <c r="D1048" s="2"/>
      <c r="E1048" s="7"/>
      <c r="F1048" s="8"/>
      <c r="G1048" s="7"/>
      <c r="H1048" s="8"/>
      <c r="J1048" s="2"/>
      <c r="K1048" s="2"/>
      <c r="L1048" s="2"/>
      <c r="M1048" s="2"/>
      <c r="N1048" s="2"/>
      <c r="O1048" s="2"/>
    </row>
    <row r="1049" spans="4:15">
      <c r="D1049" s="2"/>
      <c r="E1049" s="7"/>
      <c r="F1049" s="8"/>
      <c r="G1049" s="7"/>
      <c r="H1049" s="8"/>
      <c r="J1049" s="2"/>
      <c r="K1049" s="2"/>
      <c r="L1049" s="2"/>
      <c r="M1049" s="2"/>
      <c r="N1049" s="2"/>
      <c r="O1049" s="2"/>
    </row>
    <row r="1050" spans="4:15">
      <c r="D1050" s="4"/>
      <c r="E1050" s="7"/>
      <c r="F1050" s="8"/>
      <c r="G1050" s="7"/>
      <c r="H1050" s="8"/>
      <c r="J1050" s="4"/>
      <c r="K1050" s="4"/>
      <c r="L1050" s="4"/>
      <c r="M1050" s="4"/>
      <c r="N1050" s="4"/>
      <c r="O1050" s="4"/>
    </row>
    <row r="1051" spans="4:15">
      <c r="D1051" s="4"/>
      <c r="E1051" s="7"/>
      <c r="F1051" s="8"/>
      <c r="G1051" s="7"/>
      <c r="H1051" s="8"/>
      <c r="J1051" s="4"/>
      <c r="K1051" s="4"/>
      <c r="L1051" s="4"/>
      <c r="M1051" s="4"/>
      <c r="N1051" s="4"/>
      <c r="O1051" s="4"/>
    </row>
    <row r="1052" spans="4:15">
      <c r="D1052" s="2"/>
      <c r="E1052" s="7"/>
      <c r="F1052" s="8"/>
      <c r="G1052" s="7"/>
      <c r="H1052" s="8"/>
      <c r="J1052" s="2"/>
      <c r="K1052" s="2"/>
      <c r="L1052" s="2"/>
      <c r="M1052" s="2"/>
      <c r="N1052" s="2"/>
      <c r="O1052" s="2"/>
    </row>
    <row r="1053" spans="4:15">
      <c r="D1053" s="2"/>
      <c r="E1053" s="7"/>
      <c r="F1053" s="8"/>
      <c r="G1053" s="7"/>
      <c r="H1053" s="8"/>
      <c r="J1053" s="2"/>
      <c r="K1053" s="2"/>
      <c r="L1053" s="2"/>
      <c r="M1053" s="2"/>
      <c r="N1053" s="2"/>
      <c r="O1053" s="2"/>
    </row>
    <row r="1054" spans="4:15">
      <c r="D1054" s="4"/>
      <c r="E1054" s="7"/>
      <c r="F1054" s="8"/>
      <c r="G1054" s="7"/>
      <c r="H1054" s="8"/>
      <c r="J1054" s="4"/>
      <c r="K1054" s="4"/>
      <c r="L1054" s="4"/>
      <c r="M1054" s="4"/>
      <c r="N1054" s="4"/>
      <c r="O1054" s="4"/>
    </row>
    <row r="1055" spans="4:15">
      <c r="D1055" s="4"/>
      <c r="E1055" s="7"/>
      <c r="F1055" s="8"/>
      <c r="G1055" s="7"/>
      <c r="H1055" s="8"/>
      <c r="J1055" s="4"/>
      <c r="K1055" s="4"/>
      <c r="L1055" s="4"/>
      <c r="M1055" s="4"/>
      <c r="N1055" s="4"/>
      <c r="O1055" s="4"/>
    </row>
    <row r="1056" spans="4:15">
      <c r="D1056" s="4"/>
      <c r="E1056" s="7"/>
      <c r="F1056" s="8"/>
      <c r="G1056" s="7"/>
      <c r="H1056" s="8"/>
      <c r="J1056" s="4"/>
      <c r="K1056" s="4"/>
      <c r="L1056" s="4"/>
      <c r="M1056" s="4"/>
      <c r="N1056" s="4"/>
      <c r="O1056" s="4"/>
    </row>
    <row r="1057" spans="4:15">
      <c r="D1057" s="4"/>
      <c r="E1057" s="7"/>
      <c r="F1057" s="8"/>
      <c r="G1057" s="7"/>
      <c r="H1057" s="8"/>
      <c r="J1057" s="4"/>
      <c r="K1057" s="4"/>
      <c r="L1057" s="4"/>
      <c r="M1057" s="4"/>
      <c r="N1057" s="4"/>
      <c r="O1057" s="4"/>
    </row>
    <row r="1058" spans="4:15">
      <c r="D1058" s="2"/>
      <c r="E1058" s="7"/>
      <c r="F1058" s="8"/>
      <c r="G1058" s="7"/>
      <c r="H1058" s="8"/>
      <c r="J1058" s="2"/>
      <c r="K1058" s="2"/>
      <c r="L1058" s="2"/>
      <c r="M1058" s="2"/>
      <c r="N1058" s="2"/>
      <c r="O1058" s="2"/>
    </row>
    <row r="1059" spans="4:15">
      <c r="D1059" s="4"/>
      <c r="E1059" s="7"/>
      <c r="F1059" s="8"/>
      <c r="G1059" s="7"/>
      <c r="H1059" s="8"/>
      <c r="J1059" s="4"/>
      <c r="K1059" s="4"/>
      <c r="L1059" s="4"/>
      <c r="M1059" s="4"/>
      <c r="N1059" s="4"/>
      <c r="O1059" s="4"/>
    </row>
    <row r="1060" spans="4:15">
      <c r="D1060" s="4"/>
      <c r="E1060" s="7"/>
      <c r="F1060" s="8"/>
      <c r="G1060" s="7"/>
      <c r="H1060" s="8"/>
      <c r="J1060" s="4"/>
      <c r="K1060" s="4"/>
      <c r="L1060" s="4"/>
      <c r="M1060" s="4"/>
      <c r="N1060" s="4"/>
      <c r="O1060" s="4"/>
    </row>
    <row r="1061" spans="4:15">
      <c r="D1061" s="2"/>
      <c r="E1061" s="7"/>
      <c r="F1061" s="8"/>
      <c r="G1061" s="7"/>
      <c r="H1061" s="8"/>
      <c r="J1061" s="2"/>
      <c r="K1061" s="2"/>
      <c r="L1061" s="2"/>
      <c r="M1061" s="2"/>
      <c r="N1061" s="2"/>
      <c r="O1061" s="2"/>
    </row>
    <row r="1062" spans="4:15">
      <c r="D1062" s="2"/>
      <c r="E1062" s="7"/>
      <c r="F1062" s="8"/>
      <c r="G1062" s="7"/>
      <c r="H1062" s="8"/>
      <c r="J1062" s="2"/>
      <c r="K1062" s="2"/>
      <c r="L1062" s="2"/>
      <c r="M1062" s="2"/>
      <c r="N1062" s="2"/>
      <c r="O1062" s="2"/>
    </row>
    <row r="1063" spans="4:15">
      <c r="D1063" s="4"/>
      <c r="E1063" s="7"/>
      <c r="F1063" s="8"/>
      <c r="G1063" s="7"/>
      <c r="H1063" s="8"/>
      <c r="J1063" s="4"/>
      <c r="K1063" s="4"/>
      <c r="L1063" s="4"/>
      <c r="M1063" s="4"/>
      <c r="N1063" s="4"/>
      <c r="O1063" s="4"/>
    </row>
    <row r="1064" spans="4:15">
      <c r="D1064" s="4"/>
      <c r="E1064" s="7"/>
      <c r="F1064" s="8"/>
      <c r="G1064" s="7"/>
      <c r="H1064" s="8"/>
      <c r="J1064" s="4"/>
      <c r="K1064" s="4"/>
      <c r="L1064" s="4"/>
      <c r="M1064" s="4"/>
      <c r="N1064" s="4"/>
      <c r="O1064" s="4"/>
    </row>
    <row r="1065" spans="4:15">
      <c r="D1065" s="4"/>
      <c r="E1065" s="7"/>
      <c r="F1065" s="8"/>
      <c r="G1065" s="7"/>
      <c r="H1065" s="8"/>
      <c r="J1065" s="4"/>
      <c r="K1065" s="4"/>
      <c r="L1065" s="4"/>
      <c r="M1065" s="4"/>
      <c r="N1065" s="4"/>
      <c r="O1065" s="4"/>
    </row>
    <row r="1066" spans="4:15">
      <c r="D1066" s="2"/>
      <c r="E1066" s="7"/>
      <c r="F1066" s="8"/>
      <c r="G1066" s="7"/>
      <c r="H1066" s="8"/>
      <c r="J1066" s="2"/>
      <c r="K1066" s="2"/>
      <c r="L1066" s="2"/>
      <c r="M1066" s="2"/>
      <c r="N1066" s="2"/>
      <c r="O1066" s="2"/>
    </row>
    <row r="1067" spans="4:15">
      <c r="D1067" s="4"/>
      <c r="E1067" s="7"/>
      <c r="F1067" s="8"/>
      <c r="G1067" s="7"/>
      <c r="H1067" s="8"/>
      <c r="J1067" s="4"/>
      <c r="K1067" s="4"/>
      <c r="L1067" s="4"/>
      <c r="M1067" s="4"/>
      <c r="N1067" s="4"/>
      <c r="O1067" s="4"/>
    </row>
    <row r="1068" spans="4:15">
      <c r="D1068" s="4"/>
      <c r="E1068" s="7"/>
      <c r="F1068" s="8"/>
      <c r="G1068" s="7"/>
      <c r="H1068" s="8"/>
      <c r="J1068" s="4"/>
      <c r="K1068" s="4"/>
      <c r="L1068" s="4"/>
      <c r="M1068" s="4"/>
      <c r="N1068" s="4"/>
      <c r="O1068" s="4"/>
    </row>
    <row r="1069" spans="4:15">
      <c r="D1069" s="4"/>
      <c r="E1069" s="7"/>
      <c r="F1069" s="8"/>
      <c r="G1069" s="7"/>
      <c r="H1069" s="8"/>
      <c r="J1069" s="4"/>
      <c r="K1069" s="4"/>
      <c r="L1069" s="4"/>
      <c r="M1069" s="4"/>
      <c r="N1069" s="4"/>
      <c r="O1069" s="4"/>
    </row>
    <row r="1070" spans="4:15">
      <c r="D1070" s="4"/>
      <c r="E1070" s="7"/>
      <c r="F1070" s="8"/>
      <c r="G1070" s="7"/>
      <c r="H1070" s="8"/>
      <c r="J1070" s="4"/>
      <c r="K1070" s="4"/>
      <c r="L1070" s="4"/>
      <c r="M1070" s="4"/>
      <c r="N1070" s="4"/>
      <c r="O1070" s="4"/>
    </row>
    <row r="1071" spans="4:15">
      <c r="D1071" s="2"/>
      <c r="E1071" s="7"/>
      <c r="F1071" s="8"/>
      <c r="G1071" s="7"/>
      <c r="H1071" s="8"/>
      <c r="J1071" s="2"/>
      <c r="K1071" s="2"/>
      <c r="L1071" s="2"/>
      <c r="M1071" s="2"/>
      <c r="N1071" s="2"/>
      <c r="O1071" s="2"/>
    </row>
    <row r="1072" spans="4:15">
      <c r="D1072" s="4"/>
      <c r="E1072" s="7"/>
      <c r="F1072" s="8"/>
      <c r="G1072" s="7"/>
      <c r="H1072" s="8"/>
      <c r="J1072" s="4"/>
      <c r="K1072" s="4"/>
      <c r="L1072" s="4"/>
      <c r="M1072" s="4"/>
      <c r="N1072" s="4"/>
      <c r="O1072" s="4"/>
    </row>
    <row r="1073" spans="4:15">
      <c r="D1073" s="4"/>
      <c r="E1073" s="7"/>
      <c r="F1073" s="8"/>
      <c r="G1073" s="7"/>
      <c r="H1073" s="8"/>
      <c r="J1073" s="4"/>
      <c r="K1073" s="4"/>
      <c r="L1073" s="4"/>
      <c r="M1073" s="4"/>
      <c r="N1073" s="4"/>
      <c r="O1073" s="4"/>
    </row>
    <row r="1074" spans="4:15">
      <c r="D1074" s="4"/>
      <c r="E1074" s="7"/>
      <c r="F1074" s="8"/>
      <c r="G1074" s="7"/>
      <c r="H1074" s="8"/>
      <c r="J1074" s="4"/>
      <c r="K1074" s="4"/>
      <c r="L1074" s="4"/>
      <c r="M1074" s="4"/>
      <c r="N1074" s="4"/>
      <c r="O1074" s="4"/>
    </row>
    <row r="1075" spans="4:15">
      <c r="D1075" s="4"/>
      <c r="E1075" s="7"/>
      <c r="F1075" s="8"/>
      <c r="G1075" s="7"/>
      <c r="H1075" s="8"/>
      <c r="J1075" s="4"/>
      <c r="K1075" s="4"/>
      <c r="L1075" s="4"/>
      <c r="M1075" s="4"/>
      <c r="N1075" s="4"/>
      <c r="O1075" s="4"/>
    </row>
    <row r="1076" spans="4:15">
      <c r="D1076" s="4"/>
      <c r="E1076" s="7"/>
      <c r="F1076" s="8"/>
      <c r="G1076" s="7"/>
      <c r="H1076" s="8"/>
      <c r="J1076" s="4"/>
      <c r="K1076" s="4"/>
      <c r="L1076" s="4"/>
      <c r="M1076" s="4"/>
      <c r="N1076" s="4"/>
      <c r="O1076" s="4"/>
    </row>
    <row r="1077" spans="4:15">
      <c r="D1077" s="4"/>
      <c r="E1077" s="7"/>
      <c r="F1077" s="8"/>
      <c r="G1077" s="7"/>
      <c r="H1077" s="8"/>
      <c r="J1077" s="4"/>
      <c r="K1077" s="4"/>
      <c r="L1077" s="4"/>
      <c r="M1077" s="4"/>
      <c r="N1077" s="4"/>
      <c r="O1077" s="4"/>
    </row>
    <row r="1078" spans="4:15">
      <c r="D1078" s="2"/>
      <c r="E1078" s="7"/>
      <c r="F1078" s="8"/>
      <c r="G1078" s="7"/>
      <c r="H1078" s="8"/>
      <c r="J1078" s="2"/>
      <c r="K1078" s="2"/>
      <c r="L1078" s="2"/>
      <c r="M1078" s="2"/>
      <c r="N1078" s="2"/>
      <c r="O1078" s="2"/>
    </row>
    <row r="1079" spans="4:15">
      <c r="D1079" s="2"/>
      <c r="E1079" s="7"/>
      <c r="F1079" s="8"/>
      <c r="G1079" s="7"/>
      <c r="H1079" s="8"/>
      <c r="J1079" s="2"/>
      <c r="K1079" s="2"/>
      <c r="L1079" s="2"/>
      <c r="M1079" s="2"/>
      <c r="N1079" s="2"/>
      <c r="O1079" s="2"/>
    </row>
    <row r="1080" spans="4:15">
      <c r="D1080" s="2"/>
      <c r="E1080" s="7"/>
      <c r="F1080" s="8"/>
      <c r="G1080" s="7"/>
      <c r="H1080" s="8"/>
      <c r="J1080" s="2"/>
      <c r="K1080" s="2"/>
      <c r="L1080" s="2"/>
      <c r="M1080" s="2"/>
      <c r="N1080" s="2"/>
      <c r="O1080" s="2"/>
    </row>
    <row r="1081" spans="4:15">
      <c r="D1081" s="2"/>
      <c r="E1081" s="7"/>
      <c r="F1081" s="8"/>
      <c r="G1081" s="7"/>
      <c r="H1081" s="8"/>
      <c r="J1081" s="2"/>
      <c r="K1081" s="2"/>
      <c r="L1081" s="2"/>
      <c r="M1081" s="2"/>
      <c r="N1081" s="2"/>
      <c r="O1081" s="2"/>
    </row>
    <row r="1082" spans="4:15">
      <c r="D1082" s="2"/>
      <c r="E1082" s="7"/>
      <c r="F1082" s="8"/>
      <c r="G1082" s="7"/>
      <c r="H1082" s="8"/>
      <c r="J1082" s="2"/>
      <c r="K1082" s="2"/>
      <c r="L1082" s="2"/>
      <c r="M1082" s="2"/>
      <c r="N1082" s="2"/>
      <c r="O1082" s="2"/>
    </row>
    <row r="1083" spans="4:15">
      <c r="D1083" s="2"/>
      <c r="E1083" s="7"/>
      <c r="F1083" s="8"/>
      <c r="G1083" s="7"/>
      <c r="H1083" s="8"/>
      <c r="J1083" s="2"/>
      <c r="K1083" s="2"/>
      <c r="L1083" s="2"/>
      <c r="M1083" s="2"/>
      <c r="N1083" s="2"/>
      <c r="O1083" s="2"/>
    </row>
    <row r="1084" spans="4:15">
      <c r="D1084" s="2"/>
      <c r="E1084" s="7"/>
      <c r="F1084" s="8"/>
      <c r="G1084" s="7"/>
      <c r="H1084" s="8"/>
      <c r="J1084" s="2"/>
      <c r="K1084" s="2"/>
      <c r="L1084" s="2"/>
      <c r="M1084" s="2"/>
      <c r="N1084" s="2"/>
      <c r="O1084" s="2"/>
    </row>
    <row r="1085" spans="4:15">
      <c r="D1085" s="4"/>
      <c r="E1085" s="7"/>
      <c r="F1085" s="8"/>
      <c r="G1085" s="7"/>
      <c r="H1085" s="8"/>
      <c r="J1085" s="4"/>
      <c r="K1085" s="4"/>
      <c r="L1085" s="4"/>
      <c r="M1085" s="4"/>
      <c r="N1085" s="4"/>
      <c r="O1085" s="4"/>
    </row>
    <row r="1086" spans="4:15">
      <c r="D1086" s="4"/>
      <c r="E1086" s="7"/>
      <c r="F1086" s="8"/>
      <c r="G1086" s="7"/>
      <c r="H1086" s="8"/>
      <c r="J1086" s="4"/>
      <c r="K1086" s="4"/>
      <c r="L1086" s="4"/>
      <c r="M1086" s="4"/>
      <c r="N1086" s="4"/>
      <c r="O1086" s="4"/>
    </row>
    <row r="1087" spans="4:15">
      <c r="D1087" s="2"/>
      <c r="E1087" s="7"/>
      <c r="F1087" s="8"/>
      <c r="G1087" s="7"/>
      <c r="H1087" s="8"/>
      <c r="J1087" s="2"/>
      <c r="K1087" s="2"/>
      <c r="L1087" s="2"/>
      <c r="M1087" s="2"/>
      <c r="N1087" s="2"/>
      <c r="O1087" s="2"/>
    </row>
    <row r="1088" spans="4:15">
      <c r="D1088" s="4"/>
      <c r="E1088" s="7"/>
      <c r="F1088" s="8"/>
      <c r="G1088" s="7"/>
      <c r="H1088" s="8"/>
      <c r="J1088" s="4"/>
      <c r="K1088" s="4"/>
      <c r="L1088" s="4"/>
      <c r="M1088" s="4"/>
      <c r="N1088" s="4"/>
      <c r="O1088" s="4"/>
    </row>
    <row r="1089" spans="4:15">
      <c r="D1089" s="4"/>
      <c r="E1089" s="7"/>
      <c r="F1089" s="8"/>
      <c r="G1089" s="7"/>
      <c r="H1089" s="8"/>
      <c r="J1089" s="4"/>
      <c r="K1089" s="4"/>
      <c r="L1089" s="4"/>
      <c r="M1089" s="4"/>
      <c r="N1089" s="4"/>
      <c r="O1089" s="4"/>
    </row>
    <row r="1090" spans="4:15">
      <c r="D1090" s="4"/>
      <c r="E1090" s="7"/>
      <c r="F1090" s="8"/>
      <c r="G1090" s="7"/>
      <c r="H1090" s="8"/>
      <c r="J1090" s="4"/>
      <c r="K1090" s="4"/>
      <c r="L1090" s="4"/>
      <c r="M1090" s="4"/>
      <c r="N1090" s="4"/>
      <c r="O1090" s="4"/>
    </row>
    <row r="1091" spans="4:15">
      <c r="D1091" s="2"/>
      <c r="E1091" s="7"/>
      <c r="F1091" s="8"/>
      <c r="G1091" s="7"/>
      <c r="H1091" s="8"/>
      <c r="J1091" s="2"/>
      <c r="K1091" s="2"/>
      <c r="L1091" s="2"/>
      <c r="M1091" s="2"/>
      <c r="N1091" s="2"/>
      <c r="O1091" s="2"/>
    </row>
    <row r="1092" spans="4:15">
      <c r="D1092" s="2"/>
      <c r="E1092" s="7"/>
      <c r="F1092" s="8"/>
      <c r="G1092" s="7"/>
      <c r="H1092" s="8"/>
      <c r="J1092" s="2"/>
      <c r="K1092" s="2"/>
      <c r="L1092" s="2"/>
      <c r="M1092" s="2"/>
      <c r="N1092" s="2"/>
      <c r="O1092" s="2"/>
    </row>
    <row r="1093" spans="4:15">
      <c r="D1093" s="2"/>
      <c r="E1093" s="7"/>
      <c r="F1093" s="8"/>
      <c r="G1093" s="7"/>
      <c r="H1093" s="8"/>
      <c r="J1093" s="2"/>
      <c r="K1093" s="2"/>
      <c r="L1093" s="2"/>
      <c r="M1093" s="2"/>
      <c r="N1093" s="2"/>
      <c r="O1093" s="2"/>
    </row>
    <row r="1094" spans="4:15">
      <c r="D1094" s="2"/>
      <c r="E1094" s="7"/>
      <c r="F1094" s="8"/>
      <c r="G1094" s="7"/>
      <c r="H1094" s="8"/>
      <c r="J1094" s="2"/>
      <c r="K1094" s="2"/>
      <c r="L1094" s="2"/>
      <c r="M1094" s="2"/>
      <c r="N1094" s="2"/>
      <c r="O1094" s="2"/>
    </row>
    <row r="1095" spans="4:15">
      <c r="D1095" s="2"/>
      <c r="E1095" s="7"/>
      <c r="F1095" s="8"/>
      <c r="G1095" s="7"/>
      <c r="H1095" s="8"/>
      <c r="J1095" s="2"/>
      <c r="K1095" s="2"/>
      <c r="L1095" s="2"/>
      <c r="M1095" s="2"/>
      <c r="N1095" s="2"/>
      <c r="O1095" s="2"/>
    </row>
    <row r="1096" spans="4:15">
      <c r="D1096" s="2"/>
      <c r="E1096" s="7"/>
      <c r="F1096" s="8"/>
      <c r="G1096" s="7"/>
      <c r="H1096" s="8"/>
      <c r="J1096" s="2"/>
      <c r="K1096" s="2"/>
      <c r="L1096" s="2"/>
      <c r="M1096" s="2"/>
      <c r="N1096" s="2"/>
      <c r="O1096" s="2"/>
    </row>
    <row r="1097" spans="4:15">
      <c r="D1097" s="2"/>
      <c r="E1097" s="7"/>
      <c r="F1097" s="8"/>
      <c r="G1097" s="7"/>
      <c r="H1097" s="8"/>
      <c r="J1097" s="2"/>
      <c r="K1097" s="2"/>
      <c r="L1097" s="2"/>
      <c r="M1097" s="2"/>
      <c r="N1097" s="2"/>
      <c r="O1097" s="2"/>
    </row>
    <row r="1098" spans="4:15">
      <c r="D1098" s="2"/>
      <c r="E1098" s="7"/>
      <c r="F1098" s="8"/>
      <c r="G1098" s="7"/>
      <c r="H1098" s="8"/>
      <c r="J1098" s="2"/>
      <c r="K1098" s="2"/>
      <c r="L1098" s="2"/>
      <c r="M1098" s="2"/>
      <c r="N1098" s="2"/>
      <c r="O1098" s="2"/>
    </row>
    <row r="1099" spans="4:15">
      <c r="D1099" s="2"/>
      <c r="E1099" s="7"/>
      <c r="F1099" s="8"/>
      <c r="G1099" s="7"/>
      <c r="H1099" s="8"/>
      <c r="J1099" s="2"/>
      <c r="K1099" s="2"/>
      <c r="L1099" s="2"/>
      <c r="M1099" s="2"/>
      <c r="N1099" s="2"/>
      <c r="O1099" s="2"/>
    </row>
    <row r="1100" spans="4:15">
      <c r="D1100" s="2"/>
      <c r="E1100" s="7"/>
      <c r="F1100" s="8"/>
      <c r="G1100" s="7"/>
      <c r="H1100" s="8"/>
      <c r="J1100" s="2"/>
      <c r="K1100" s="2"/>
      <c r="L1100" s="2"/>
      <c r="M1100" s="2"/>
      <c r="N1100" s="2"/>
      <c r="O1100" s="2"/>
    </row>
    <row r="1101" spans="4:15">
      <c r="D1101" s="2"/>
      <c r="E1101" s="7"/>
      <c r="F1101" s="8"/>
      <c r="G1101" s="7"/>
      <c r="H1101" s="8"/>
      <c r="J1101" s="2"/>
      <c r="K1101" s="2"/>
      <c r="L1101" s="2"/>
      <c r="M1101" s="2"/>
      <c r="N1101" s="2"/>
      <c r="O1101" s="2"/>
    </row>
    <row r="1102" spans="4:15">
      <c r="D1102" s="2"/>
      <c r="E1102" s="7"/>
      <c r="F1102" s="8"/>
      <c r="G1102" s="7"/>
      <c r="H1102" s="8"/>
      <c r="J1102" s="2"/>
      <c r="K1102" s="2"/>
      <c r="L1102" s="2"/>
      <c r="M1102" s="2"/>
      <c r="N1102" s="2"/>
      <c r="O1102" s="2"/>
    </row>
    <row r="1103" spans="4:15">
      <c r="D1103" s="4"/>
      <c r="E1103" s="7"/>
      <c r="F1103" s="8"/>
      <c r="G1103" s="7"/>
      <c r="H1103" s="8"/>
      <c r="J1103" s="4"/>
      <c r="K1103" s="4"/>
      <c r="L1103" s="4"/>
      <c r="M1103" s="4"/>
      <c r="N1103" s="4"/>
      <c r="O1103" s="4"/>
    </row>
    <row r="1104" spans="4:15">
      <c r="D1104" s="4"/>
      <c r="E1104" s="7"/>
      <c r="F1104" s="8"/>
      <c r="G1104" s="7"/>
      <c r="H1104" s="8"/>
      <c r="J1104" s="4"/>
      <c r="K1104" s="4"/>
      <c r="L1104" s="4"/>
      <c r="M1104" s="4"/>
      <c r="N1104" s="4"/>
      <c r="O1104" s="4"/>
    </row>
    <row r="1105" spans="4:15">
      <c r="D1105" s="4"/>
      <c r="E1105" s="7"/>
      <c r="F1105" s="8"/>
      <c r="G1105" s="7"/>
      <c r="H1105" s="8"/>
      <c r="J1105" s="4"/>
      <c r="K1105" s="4"/>
      <c r="L1105" s="4"/>
      <c r="M1105" s="4"/>
      <c r="N1105" s="4"/>
      <c r="O1105" s="4"/>
    </row>
    <row r="1106" spans="4:15">
      <c r="D1106" s="4"/>
      <c r="E1106" s="7"/>
      <c r="F1106" s="8"/>
      <c r="G1106" s="7"/>
      <c r="H1106" s="8"/>
      <c r="J1106" s="4"/>
      <c r="K1106" s="4"/>
      <c r="L1106" s="4"/>
      <c r="M1106" s="4"/>
      <c r="N1106" s="4"/>
      <c r="O1106" s="4"/>
    </row>
    <row r="1107" spans="4:15">
      <c r="D1107" s="2"/>
      <c r="E1107" s="7"/>
      <c r="F1107" s="8"/>
      <c r="G1107" s="7"/>
      <c r="H1107" s="8"/>
      <c r="J1107" s="2"/>
      <c r="K1107" s="2"/>
      <c r="L1107" s="2"/>
      <c r="M1107" s="2"/>
      <c r="N1107" s="2"/>
      <c r="O1107" s="2"/>
    </row>
    <row r="1108" spans="4:15">
      <c r="D1108" s="2"/>
      <c r="E1108" s="7"/>
      <c r="F1108" s="8"/>
      <c r="G1108" s="7"/>
      <c r="H1108" s="8"/>
      <c r="J1108" s="2"/>
      <c r="K1108" s="2"/>
      <c r="L1108" s="2"/>
      <c r="M1108" s="2"/>
      <c r="N1108" s="2"/>
      <c r="O1108" s="2"/>
    </row>
    <row r="1109" spans="4:15">
      <c r="D1109" s="2"/>
      <c r="E1109" s="7"/>
      <c r="F1109" s="8"/>
      <c r="G1109" s="7"/>
      <c r="H1109" s="8"/>
      <c r="J1109" s="2"/>
      <c r="K1109" s="2"/>
      <c r="L1109" s="2"/>
      <c r="M1109" s="2"/>
      <c r="N1109" s="2"/>
      <c r="O1109" s="2"/>
    </row>
    <row r="1110" spans="4:15">
      <c r="D1110" s="4"/>
      <c r="E1110" s="7"/>
      <c r="F1110" s="8"/>
      <c r="G1110" s="7"/>
      <c r="H1110" s="8"/>
      <c r="J1110" s="4"/>
      <c r="K1110" s="4"/>
      <c r="L1110" s="4"/>
      <c r="M1110" s="4"/>
      <c r="N1110" s="4"/>
      <c r="O1110" s="4"/>
    </row>
    <row r="1111" spans="4:15">
      <c r="D1111" s="4"/>
      <c r="E1111" s="7"/>
      <c r="F1111" s="8"/>
      <c r="G1111" s="7"/>
      <c r="H1111" s="8"/>
      <c r="J1111" s="4"/>
      <c r="K1111" s="4"/>
      <c r="L1111" s="4"/>
      <c r="M1111" s="4"/>
      <c r="N1111" s="4"/>
      <c r="O1111" s="4"/>
    </row>
    <row r="1112" spans="4:15">
      <c r="D1112" s="2"/>
      <c r="E1112" s="7"/>
      <c r="F1112" s="8"/>
      <c r="G1112" s="7"/>
      <c r="H1112" s="8"/>
      <c r="J1112" s="2"/>
      <c r="K1112" s="2"/>
      <c r="L1112" s="2"/>
      <c r="M1112" s="2"/>
      <c r="N1112" s="2"/>
      <c r="O1112" s="2"/>
    </row>
    <row r="1113" spans="4:15">
      <c r="D1113" s="2"/>
      <c r="E1113" s="7"/>
      <c r="F1113" s="8"/>
      <c r="G1113" s="7"/>
      <c r="H1113" s="8"/>
      <c r="J1113" s="2"/>
      <c r="K1113" s="2"/>
      <c r="L1113" s="2"/>
      <c r="M1113" s="2"/>
      <c r="N1113" s="2"/>
      <c r="O1113" s="2"/>
    </row>
    <row r="1114" spans="4:15">
      <c r="D1114" s="4"/>
      <c r="E1114" s="7"/>
      <c r="F1114" s="8"/>
      <c r="G1114" s="7"/>
      <c r="H1114" s="8"/>
      <c r="J1114" s="4"/>
      <c r="K1114" s="4"/>
      <c r="L1114" s="4"/>
      <c r="M1114" s="4"/>
      <c r="N1114" s="4"/>
      <c r="O1114" s="4"/>
    </row>
    <row r="1115" spans="4:15">
      <c r="D1115" s="4"/>
      <c r="E1115" s="7"/>
      <c r="F1115" s="8"/>
      <c r="G1115" s="7"/>
      <c r="H1115" s="8"/>
      <c r="J1115" s="4"/>
      <c r="K1115" s="4"/>
      <c r="L1115" s="4"/>
      <c r="M1115" s="4"/>
      <c r="N1115" s="4"/>
      <c r="O1115" s="4"/>
    </row>
    <row r="1116" spans="4:15">
      <c r="D1116" s="2"/>
      <c r="E1116" s="7"/>
      <c r="F1116" s="8"/>
      <c r="G1116" s="7"/>
      <c r="H1116" s="8"/>
      <c r="J1116" s="2"/>
      <c r="K1116" s="2"/>
      <c r="L1116" s="2"/>
      <c r="M1116" s="2"/>
      <c r="N1116" s="2"/>
      <c r="O1116" s="2"/>
    </row>
    <row r="1117" spans="4:15">
      <c r="D1117" s="4"/>
      <c r="E1117" s="7"/>
      <c r="F1117" s="8"/>
      <c r="G1117" s="7"/>
      <c r="H1117" s="8"/>
      <c r="J1117" s="4"/>
      <c r="K1117" s="4"/>
      <c r="L1117" s="4"/>
      <c r="M1117" s="4"/>
      <c r="N1117" s="4"/>
      <c r="O1117" s="4"/>
    </row>
    <row r="1118" spans="4:15">
      <c r="D1118" s="4"/>
      <c r="E1118" s="7"/>
      <c r="F1118" s="8"/>
      <c r="G1118" s="7"/>
      <c r="H1118" s="8"/>
      <c r="J1118" s="4"/>
      <c r="K1118" s="4"/>
      <c r="L1118" s="4"/>
      <c r="M1118" s="4"/>
      <c r="N1118" s="4"/>
      <c r="O1118" s="4"/>
    </row>
    <row r="1119" spans="4:15">
      <c r="D1119" s="2"/>
      <c r="E1119" s="7"/>
      <c r="F1119" s="8"/>
      <c r="G1119" s="7"/>
      <c r="H1119" s="8"/>
      <c r="J1119" s="2"/>
      <c r="K1119" s="2"/>
      <c r="L1119" s="2"/>
      <c r="M1119" s="2"/>
      <c r="N1119" s="2"/>
      <c r="O1119" s="2"/>
    </row>
    <row r="1120" spans="4:15">
      <c r="D1120" s="2"/>
      <c r="E1120" s="7"/>
      <c r="F1120" s="8"/>
      <c r="G1120" s="7"/>
      <c r="H1120" s="8"/>
      <c r="J1120" s="2"/>
      <c r="K1120" s="2"/>
      <c r="L1120" s="2"/>
      <c r="M1120" s="2"/>
      <c r="N1120" s="2"/>
      <c r="O1120" s="2"/>
    </row>
    <row r="1121" spans="4:15">
      <c r="D1121" s="4"/>
      <c r="E1121" s="7"/>
      <c r="F1121" s="8"/>
      <c r="G1121" s="7"/>
      <c r="H1121" s="8"/>
      <c r="J1121" s="4"/>
      <c r="K1121" s="4"/>
      <c r="L1121" s="4"/>
      <c r="M1121" s="4"/>
      <c r="N1121" s="4"/>
      <c r="O1121" s="4"/>
    </row>
    <row r="1122" spans="4:15">
      <c r="D1122" s="4"/>
      <c r="E1122" s="7"/>
      <c r="F1122" s="8"/>
      <c r="G1122" s="7"/>
      <c r="H1122" s="8"/>
      <c r="J1122" s="4"/>
      <c r="K1122" s="4"/>
      <c r="L1122" s="4"/>
      <c r="M1122" s="4"/>
      <c r="N1122" s="4"/>
      <c r="O1122" s="4"/>
    </row>
    <row r="1123" spans="4:15">
      <c r="D1123" s="4"/>
      <c r="E1123" s="7"/>
      <c r="F1123" s="8"/>
      <c r="G1123" s="7"/>
      <c r="H1123" s="8"/>
      <c r="J1123" s="4"/>
      <c r="K1123" s="4"/>
      <c r="L1123" s="4"/>
      <c r="M1123" s="4"/>
      <c r="N1123" s="4"/>
      <c r="O1123" s="4"/>
    </row>
    <row r="1124" spans="4:15">
      <c r="D1124" s="2"/>
      <c r="E1124" s="7"/>
      <c r="F1124" s="8"/>
      <c r="G1124" s="7"/>
      <c r="H1124" s="8"/>
      <c r="J1124" s="2"/>
      <c r="K1124" s="2"/>
      <c r="L1124" s="2"/>
      <c r="M1124" s="2"/>
      <c r="N1124" s="2"/>
      <c r="O1124" s="2"/>
    </row>
    <row r="1125" spans="4:15">
      <c r="D1125" s="2"/>
      <c r="E1125" s="7"/>
      <c r="F1125" s="8"/>
      <c r="G1125" s="7"/>
      <c r="H1125" s="8"/>
      <c r="J1125" s="2"/>
      <c r="K1125" s="2"/>
      <c r="L1125" s="2"/>
      <c r="M1125" s="2"/>
      <c r="N1125" s="2"/>
      <c r="O1125" s="2"/>
    </row>
    <row r="1126" spans="4:15">
      <c r="D1126" s="2"/>
      <c r="E1126" s="7"/>
      <c r="F1126" s="8"/>
      <c r="G1126" s="7"/>
      <c r="H1126" s="8"/>
      <c r="J1126" s="2"/>
      <c r="K1126" s="2"/>
      <c r="L1126" s="2"/>
      <c r="M1126" s="2"/>
      <c r="N1126" s="2"/>
      <c r="O1126" s="2"/>
    </row>
    <row r="1127" spans="4:15">
      <c r="D1127" s="4"/>
      <c r="E1127" s="7"/>
      <c r="F1127" s="8"/>
      <c r="G1127" s="7"/>
      <c r="H1127" s="8"/>
      <c r="J1127" s="4"/>
      <c r="K1127" s="4"/>
      <c r="L1127" s="4"/>
      <c r="M1127" s="4"/>
      <c r="N1127" s="4"/>
      <c r="O1127" s="4"/>
    </row>
    <row r="1128" spans="4:15">
      <c r="D1128" s="4"/>
      <c r="E1128" s="7"/>
      <c r="F1128" s="8"/>
      <c r="G1128" s="7"/>
      <c r="H1128" s="8"/>
      <c r="J1128" s="4"/>
      <c r="K1128" s="4"/>
      <c r="L1128" s="4"/>
      <c r="M1128" s="4"/>
      <c r="N1128" s="4"/>
      <c r="O1128" s="4"/>
    </row>
    <row r="1129" spans="4:15">
      <c r="D1129" s="4"/>
      <c r="E1129" s="7"/>
      <c r="F1129" s="8"/>
      <c r="G1129" s="7"/>
      <c r="H1129" s="8"/>
      <c r="J1129" s="4"/>
      <c r="K1129" s="4"/>
      <c r="L1129" s="4"/>
      <c r="M1129" s="4"/>
      <c r="N1129" s="4"/>
      <c r="O1129" s="4"/>
    </row>
    <row r="1130" spans="4:15">
      <c r="D1130" s="2"/>
      <c r="E1130" s="7"/>
      <c r="F1130" s="8"/>
      <c r="G1130" s="7"/>
      <c r="H1130" s="8"/>
      <c r="J1130" s="2"/>
      <c r="K1130" s="2"/>
      <c r="L1130" s="2"/>
      <c r="M1130" s="2"/>
      <c r="N1130" s="2"/>
      <c r="O1130" s="2"/>
    </row>
    <row r="1131" spans="4:15">
      <c r="D1131" s="4"/>
      <c r="E1131" s="7"/>
      <c r="F1131" s="8"/>
      <c r="G1131" s="7"/>
      <c r="H1131" s="8"/>
      <c r="J1131" s="4"/>
      <c r="K1131" s="4"/>
      <c r="L1131" s="4"/>
      <c r="M1131" s="4"/>
      <c r="N1131" s="4"/>
      <c r="O1131" s="4"/>
    </row>
    <row r="1132" spans="4:15">
      <c r="D1132" s="4"/>
      <c r="E1132" s="7"/>
      <c r="F1132" s="8"/>
      <c r="G1132" s="7"/>
      <c r="H1132" s="8"/>
      <c r="J1132" s="4"/>
      <c r="K1132" s="4"/>
      <c r="L1132" s="4"/>
      <c r="M1132" s="4"/>
      <c r="N1132" s="4"/>
      <c r="O1132" s="4"/>
    </row>
    <row r="1133" spans="4:15">
      <c r="D1133" s="2"/>
      <c r="E1133" s="7"/>
      <c r="F1133" s="8"/>
      <c r="G1133" s="7"/>
      <c r="H1133" s="8"/>
      <c r="J1133" s="2"/>
      <c r="K1133" s="2"/>
      <c r="L1133" s="2"/>
      <c r="M1133" s="2"/>
      <c r="N1133" s="2"/>
      <c r="O1133" s="2"/>
    </row>
    <row r="1134" spans="4:15">
      <c r="D1134" s="2"/>
      <c r="E1134" s="7"/>
      <c r="F1134" s="8"/>
      <c r="G1134" s="7"/>
      <c r="H1134" s="8"/>
      <c r="J1134" s="2"/>
      <c r="K1134" s="2"/>
      <c r="L1134" s="2"/>
      <c r="M1134" s="2"/>
      <c r="N1134" s="2"/>
      <c r="O1134" s="2"/>
    </row>
    <row r="1135" spans="4:15">
      <c r="D1135" s="2"/>
      <c r="E1135" s="7"/>
      <c r="F1135" s="8"/>
      <c r="G1135" s="7"/>
      <c r="H1135" s="8"/>
      <c r="J1135" s="2"/>
      <c r="K1135" s="2"/>
      <c r="L1135" s="2"/>
      <c r="M1135" s="2"/>
      <c r="N1135" s="2"/>
      <c r="O1135" s="2"/>
    </row>
    <row r="1136" spans="4:15">
      <c r="D1136" s="4"/>
      <c r="E1136" s="7"/>
      <c r="F1136" s="8"/>
      <c r="G1136" s="7"/>
      <c r="H1136" s="8"/>
      <c r="J1136" s="4"/>
      <c r="K1136" s="4"/>
      <c r="L1136" s="4"/>
      <c r="M1136" s="4"/>
      <c r="N1136" s="4"/>
      <c r="O1136" s="4"/>
    </row>
    <row r="1137" spans="4:15">
      <c r="D1137" s="4"/>
      <c r="E1137" s="7"/>
      <c r="F1137" s="8"/>
      <c r="G1137" s="7"/>
      <c r="H1137" s="8"/>
      <c r="J1137" s="4"/>
      <c r="K1137" s="4"/>
      <c r="L1137" s="4"/>
      <c r="M1137" s="4"/>
      <c r="N1137" s="4"/>
      <c r="O1137" s="4"/>
    </row>
    <row r="1138" spans="4:15">
      <c r="D1138" s="4"/>
      <c r="E1138" s="7"/>
      <c r="F1138" s="8"/>
      <c r="G1138" s="7"/>
      <c r="H1138" s="8"/>
      <c r="J1138" s="4"/>
      <c r="K1138" s="4"/>
      <c r="L1138" s="4"/>
      <c r="M1138" s="4"/>
      <c r="N1138" s="4"/>
      <c r="O1138" s="4"/>
    </row>
    <row r="1139" spans="4:15">
      <c r="D1139" s="2"/>
      <c r="E1139" s="7"/>
      <c r="F1139" s="8"/>
      <c r="G1139" s="7"/>
      <c r="H1139" s="8"/>
      <c r="J1139" s="2"/>
      <c r="K1139" s="2"/>
      <c r="L1139" s="2"/>
      <c r="M1139" s="2"/>
      <c r="N1139" s="2"/>
      <c r="O1139" s="2"/>
    </row>
    <row r="1140" spans="4:15">
      <c r="D1140" s="4"/>
      <c r="E1140" s="7"/>
      <c r="F1140" s="8"/>
      <c r="G1140" s="7"/>
      <c r="H1140" s="8"/>
      <c r="J1140" s="4"/>
      <c r="K1140" s="4"/>
      <c r="L1140" s="4"/>
      <c r="M1140" s="4"/>
      <c r="N1140" s="4"/>
      <c r="O1140" s="4"/>
    </row>
    <row r="1141" spans="4:15">
      <c r="D1141" s="4"/>
      <c r="E1141" s="7"/>
      <c r="F1141" s="8"/>
      <c r="G1141" s="7"/>
      <c r="H1141" s="8"/>
      <c r="J1141" s="4"/>
      <c r="K1141" s="4"/>
      <c r="L1141" s="4"/>
      <c r="M1141" s="4"/>
      <c r="N1141" s="4"/>
      <c r="O1141" s="4"/>
    </row>
    <row r="1142" spans="4:15">
      <c r="D1142" s="4"/>
      <c r="E1142" s="7"/>
      <c r="F1142" s="8"/>
      <c r="G1142" s="7"/>
      <c r="H1142" s="8"/>
      <c r="J1142" s="4"/>
      <c r="K1142" s="4"/>
      <c r="L1142" s="4"/>
      <c r="M1142" s="4"/>
      <c r="N1142" s="4"/>
      <c r="O1142" s="4"/>
    </row>
    <row r="1143" spans="4:15">
      <c r="D1143" s="4"/>
      <c r="E1143" s="7"/>
      <c r="F1143" s="8"/>
      <c r="G1143" s="7"/>
      <c r="H1143" s="8"/>
      <c r="J1143" s="4"/>
      <c r="K1143" s="4"/>
      <c r="L1143" s="4"/>
      <c r="M1143" s="4"/>
      <c r="N1143" s="4"/>
      <c r="O1143" s="4"/>
    </row>
    <row r="1144" spans="4:15">
      <c r="D1144" s="4"/>
      <c r="E1144" s="7"/>
      <c r="F1144" s="8"/>
      <c r="G1144" s="7"/>
      <c r="H1144" s="8"/>
      <c r="J1144" s="4"/>
      <c r="K1144" s="4"/>
      <c r="L1144" s="4"/>
      <c r="M1144" s="4"/>
      <c r="N1144" s="4"/>
      <c r="O1144" s="4"/>
    </row>
    <row r="1145" spans="4:15">
      <c r="D1145" s="4"/>
      <c r="E1145" s="7"/>
      <c r="F1145" s="8"/>
      <c r="G1145" s="7"/>
      <c r="H1145" s="8"/>
      <c r="J1145" s="4"/>
      <c r="K1145" s="4"/>
      <c r="L1145" s="4"/>
      <c r="M1145" s="4"/>
      <c r="N1145" s="4"/>
      <c r="O1145" s="4"/>
    </row>
    <row r="1146" spans="4:15">
      <c r="D1146" s="4"/>
      <c r="E1146" s="7"/>
      <c r="F1146" s="8"/>
      <c r="G1146" s="7"/>
      <c r="H1146" s="8"/>
      <c r="J1146" s="4"/>
      <c r="K1146" s="4"/>
      <c r="L1146" s="4"/>
      <c r="M1146" s="4"/>
      <c r="N1146" s="4"/>
      <c r="O1146" s="4"/>
    </row>
    <row r="1147" spans="4:15">
      <c r="D1147" s="4"/>
      <c r="E1147" s="7"/>
      <c r="F1147" s="8"/>
      <c r="G1147" s="7"/>
      <c r="H1147" s="8"/>
      <c r="J1147" s="4"/>
      <c r="K1147" s="4"/>
      <c r="L1147" s="4"/>
      <c r="M1147" s="4"/>
      <c r="N1147" s="4"/>
      <c r="O1147" s="4"/>
    </row>
    <row r="1148" spans="4:15">
      <c r="D1148" s="2"/>
      <c r="E1148" s="7"/>
      <c r="F1148" s="8"/>
      <c r="G1148" s="7"/>
      <c r="H1148" s="8"/>
      <c r="J1148" s="2"/>
      <c r="K1148" s="2"/>
      <c r="L1148" s="2"/>
      <c r="M1148" s="2"/>
      <c r="N1148" s="2"/>
      <c r="O1148" s="2"/>
    </row>
    <row r="1149" spans="4:15">
      <c r="D1149" s="4"/>
      <c r="J1149" s="4"/>
      <c r="K1149" s="4"/>
      <c r="L1149" s="4"/>
      <c r="M1149" s="4"/>
      <c r="N1149" s="4"/>
      <c r="O1149" s="4"/>
    </row>
    <row r="1150" spans="4:15">
      <c r="D1150" s="4"/>
      <c r="J1150" s="4"/>
      <c r="K1150" s="4"/>
      <c r="L1150" s="4"/>
      <c r="M1150" s="4"/>
      <c r="N1150" s="4"/>
      <c r="O1150" s="4"/>
    </row>
    <row r="1151" spans="4:15">
      <c r="D1151" s="2"/>
      <c r="J1151" s="2"/>
      <c r="K1151" s="2"/>
      <c r="L1151" s="2"/>
      <c r="M1151" s="2"/>
      <c r="N1151" s="2"/>
      <c r="O1151" s="2"/>
    </row>
    <row r="1152" spans="4:15">
      <c r="D1152" s="2"/>
      <c r="J1152" s="2"/>
      <c r="K1152" s="2"/>
      <c r="L1152" s="2"/>
      <c r="M1152" s="2"/>
      <c r="N1152" s="2"/>
      <c r="O1152" s="2"/>
    </row>
    <row r="1153" spans="4:15">
      <c r="D1153" s="2"/>
      <c r="J1153" s="2"/>
      <c r="K1153" s="2"/>
      <c r="L1153" s="2"/>
      <c r="M1153" s="2"/>
      <c r="N1153" s="2"/>
      <c r="O1153" s="2"/>
    </row>
    <row r="1154" spans="4:15">
      <c r="D1154" s="4"/>
      <c r="J1154" s="4"/>
      <c r="K1154" s="4"/>
      <c r="L1154" s="4"/>
      <c r="M1154" s="4"/>
      <c r="N1154" s="4"/>
      <c r="O1154" s="4"/>
    </row>
    <row r="1155" spans="4:15">
      <c r="D1155" s="4"/>
      <c r="J1155" s="4"/>
      <c r="K1155" s="4"/>
      <c r="L1155" s="4"/>
      <c r="M1155" s="4"/>
      <c r="N1155" s="4"/>
      <c r="O1155" s="4"/>
    </row>
    <row r="1156" spans="4:15">
      <c r="D1156" s="2"/>
      <c r="J1156" s="2"/>
      <c r="K1156" s="2"/>
      <c r="L1156" s="2"/>
      <c r="M1156" s="2"/>
      <c r="N1156" s="2"/>
      <c r="O1156" s="2"/>
    </row>
    <row r="1157" spans="4:15">
      <c r="D1157" s="4"/>
      <c r="J1157" s="4"/>
      <c r="K1157" s="4"/>
      <c r="L1157" s="4"/>
      <c r="M1157" s="4"/>
      <c r="N1157" s="4"/>
      <c r="O1157" s="4"/>
    </row>
    <row r="1158" spans="4:15">
      <c r="D1158" s="4"/>
      <c r="J1158" s="4"/>
      <c r="K1158" s="4"/>
      <c r="L1158" s="4"/>
      <c r="M1158" s="4"/>
      <c r="N1158" s="4"/>
      <c r="O1158" s="4"/>
    </row>
    <row r="1159" spans="4:15">
      <c r="D1159" s="4"/>
      <c r="J1159" s="4"/>
      <c r="K1159" s="4"/>
      <c r="L1159" s="4"/>
      <c r="M1159" s="4"/>
      <c r="N1159" s="4"/>
      <c r="O1159" s="4"/>
    </row>
    <row r="1160" spans="4:15">
      <c r="D1160" s="2"/>
      <c r="J1160" s="2"/>
      <c r="K1160" s="2"/>
      <c r="L1160" s="2"/>
      <c r="M1160" s="2"/>
      <c r="N1160" s="2"/>
      <c r="O1160" s="2"/>
    </row>
    <row r="1161" spans="4:15">
      <c r="D1161" s="4"/>
      <c r="J1161" s="4"/>
      <c r="K1161" s="4"/>
      <c r="L1161" s="4"/>
      <c r="M1161" s="4"/>
      <c r="N1161" s="4"/>
      <c r="O1161" s="4"/>
    </row>
    <row r="1162" spans="4:15">
      <c r="D1162" s="4"/>
      <c r="J1162" s="4"/>
      <c r="K1162" s="4"/>
      <c r="L1162" s="4"/>
      <c r="M1162" s="4"/>
      <c r="N1162" s="4"/>
      <c r="O1162" s="4"/>
    </row>
    <row r="1163" spans="4:15">
      <c r="D1163" s="2"/>
      <c r="J1163" s="2"/>
      <c r="K1163" s="2"/>
      <c r="L1163" s="2"/>
      <c r="M1163" s="2"/>
      <c r="N1163" s="2"/>
      <c r="O1163" s="2"/>
    </row>
    <row r="1164" spans="4:15">
      <c r="D1164" s="4"/>
      <c r="J1164" s="4"/>
      <c r="K1164" s="4"/>
      <c r="L1164" s="4"/>
      <c r="M1164" s="4"/>
      <c r="N1164" s="4"/>
      <c r="O1164" s="4"/>
    </row>
    <row r="1165" spans="4:15">
      <c r="D1165" s="4"/>
      <c r="J1165" s="4"/>
      <c r="K1165" s="4"/>
      <c r="L1165" s="4"/>
      <c r="M1165" s="4"/>
      <c r="N1165" s="4"/>
      <c r="O1165" s="4"/>
    </row>
    <row r="1166" spans="4:15">
      <c r="D1166" s="4"/>
      <c r="J1166" s="4"/>
      <c r="K1166" s="4"/>
      <c r="L1166" s="4"/>
      <c r="M1166" s="4"/>
      <c r="N1166" s="4"/>
      <c r="O1166" s="4"/>
    </row>
    <row r="1167" spans="4:15">
      <c r="D1167" s="2"/>
      <c r="J1167" s="2"/>
      <c r="K1167" s="2"/>
      <c r="L1167" s="2"/>
      <c r="M1167" s="2"/>
      <c r="N1167" s="2"/>
      <c r="O1167" s="2"/>
    </row>
    <row r="1168" spans="4:15">
      <c r="D1168" s="4"/>
      <c r="J1168" s="4"/>
      <c r="K1168" s="4"/>
      <c r="L1168" s="4"/>
      <c r="M1168" s="4"/>
      <c r="N1168" s="4"/>
      <c r="O1168" s="4"/>
    </row>
    <row r="1169" spans="4:15">
      <c r="D1169" s="4"/>
      <c r="J1169" s="4"/>
      <c r="K1169" s="4"/>
      <c r="L1169" s="4"/>
      <c r="M1169" s="4"/>
      <c r="N1169" s="4"/>
      <c r="O1169" s="4"/>
    </row>
    <row r="1170" spans="4:15">
      <c r="D1170" s="4"/>
      <c r="J1170" s="4"/>
      <c r="K1170" s="4"/>
      <c r="L1170" s="4"/>
      <c r="M1170" s="4"/>
      <c r="N1170" s="4"/>
      <c r="O1170" s="4"/>
    </row>
    <row r="1171" spans="4:15">
      <c r="D1171" s="4"/>
      <c r="J1171" s="4"/>
      <c r="K1171" s="4"/>
      <c r="L1171" s="4"/>
      <c r="M1171" s="4"/>
      <c r="N1171" s="4"/>
      <c r="O1171" s="4"/>
    </row>
    <row r="1172" spans="4:15">
      <c r="D1172" s="4"/>
      <c r="J1172" s="4"/>
      <c r="K1172" s="4"/>
      <c r="L1172" s="4"/>
      <c r="M1172" s="4"/>
      <c r="N1172" s="4"/>
      <c r="O1172" s="4"/>
    </row>
    <row r="1173" spans="4:15">
      <c r="D1173" s="4"/>
      <c r="J1173" s="4"/>
      <c r="K1173" s="4"/>
      <c r="L1173" s="4"/>
      <c r="M1173" s="4"/>
      <c r="N1173" s="4"/>
      <c r="O1173" s="4"/>
    </row>
    <row r="1174" spans="4:15">
      <c r="D1174" s="4"/>
      <c r="J1174" s="4"/>
      <c r="K1174" s="4"/>
      <c r="L1174" s="4"/>
      <c r="M1174" s="4"/>
      <c r="N1174" s="4"/>
      <c r="O1174" s="4"/>
    </row>
    <row r="1175" spans="4:15">
      <c r="D1175" s="4"/>
      <c r="J1175" s="4"/>
      <c r="K1175" s="4"/>
      <c r="L1175" s="4"/>
      <c r="M1175" s="4"/>
      <c r="N1175" s="4"/>
      <c r="O1175" s="4"/>
    </row>
    <row r="1176" spans="4:15">
      <c r="D1176" s="4"/>
      <c r="J1176" s="4"/>
      <c r="K1176" s="4"/>
      <c r="L1176" s="4"/>
      <c r="M1176" s="4"/>
      <c r="N1176" s="4"/>
      <c r="O1176" s="4"/>
    </row>
    <row r="1177" spans="4:15">
      <c r="D1177" s="4"/>
      <c r="J1177" s="4"/>
      <c r="K1177" s="4"/>
      <c r="L1177" s="4"/>
      <c r="M1177" s="4"/>
      <c r="N1177" s="4"/>
      <c r="O1177" s="4"/>
    </row>
    <row r="1178" spans="4:15">
      <c r="D1178" s="2"/>
      <c r="J1178" s="2"/>
      <c r="K1178" s="2"/>
      <c r="L1178" s="2"/>
      <c r="M1178" s="2"/>
      <c r="N1178" s="2"/>
      <c r="O1178" s="2"/>
    </row>
    <row r="1179" spans="4:15">
      <c r="D1179" s="4"/>
      <c r="J1179" s="4"/>
      <c r="K1179" s="4"/>
      <c r="L1179" s="4"/>
      <c r="M1179" s="4"/>
      <c r="N1179" s="4"/>
      <c r="O1179" s="4"/>
    </row>
    <row r="1180" spans="4:15">
      <c r="D1180" s="4"/>
      <c r="J1180" s="4"/>
      <c r="K1180" s="4"/>
      <c r="L1180" s="4"/>
      <c r="M1180" s="4"/>
      <c r="N1180" s="4"/>
      <c r="O1180" s="4"/>
    </row>
    <row r="1181" spans="4:15">
      <c r="D1181" s="2"/>
      <c r="J1181" s="2"/>
      <c r="K1181" s="2"/>
      <c r="L1181" s="2"/>
      <c r="M1181" s="2"/>
      <c r="N1181" s="2"/>
      <c r="O1181" s="2"/>
    </row>
    <row r="1182" spans="4:15">
      <c r="D1182" s="4"/>
      <c r="J1182" s="4"/>
      <c r="K1182" s="4"/>
      <c r="L1182" s="4"/>
      <c r="M1182" s="4"/>
      <c r="N1182" s="4"/>
      <c r="O1182" s="4"/>
    </row>
    <row r="1183" spans="4:15">
      <c r="D1183" s="4"/>
      <c r="J1183" s="4"/>
      <c r="K1183" s="4"/>
      <c r="L1183" s="4"/>
      <c r="M1183" s="4"/>
      <c r="N1183" s="4"/>
      <c r="O1183" s="4"/>
    </row>
    <row r="1184" spans="4:15">
      <c r="D1184" s="4"/>
      <c r="J1184" s="4"/>
      <c r="K1184" s="4"/>
      <c r="L1184" s="4"/>
      <c r="M1184" s="4"/>
      <c r="N1184" s="4"/>
      <c r="O1184" s="4"/>
    </row>
    <row r="1185" spans="4:15">
      <c r="D1185" s="2"/>
      <c r="J1185" s="2"/>
      <c r="K1185" s="2"/>
      <c r="L1185" s="2"/>
      <c r="M1185" s="2"/>
      <c r="N1185" s="2"/>
      <c r="O1185" s="2"/>
    </row>
    <row r="1186" spans="4:15">
      <c r="D1186" s="4"/>
      <c r="J1186" s="4"/>
      <c r="K1186" s="4"/>
      <c r="L1186" s="4"/>
      <c r="M1186" s="4"/>
      <c r="N1186" s="4"/>
      <c r="O1186" s="4"/>
    </row>
    <row r="1187" spans="4:15">
      <c r="D1187" s="4"/>
      <c r="J1187" s="4"/>
      <c r="K1187" s="4"/>
      <c r="L1187" s="4"/>
      <c r="M1187" s="4"/>
      <c r="N1187" s="4"/>
      <c r="O1187" s="4"/>
    </row>
    <row r="1188" spans="4:15">
      <c r="D1188" s="2"/>
      <c r="J1188" s="2"/>
      <c r="K1188" s="2"/>
      <c r="L1188" s="2"/>
      <c r="M1188" s="2"/>
      <c r="N1188" s="2"/>
      <c r="O1188" s="2"/>
    </row>
    <row r="1189" spans="4:15">
      <c r="D1189" s="4"/>
      <c r="J1189" s="4"/>
      <c r="K1189" s="4"/>
      <c r="L1189" s="4"/>
      <c r="M1189" s="4"/>
      <c r="N1189" s="4"/>
      <c r="O1189" s="4"/>
    </row>
    <row r="1190" spans="4:15">
      <c r="D1190" s="4"/>
      <c r="J1190" s="4"/>
      <c r="K1190" s="4"/>
      <c r="L1190" s="4"/>
      <c r="M1190" s="4"/>
      <c r="N1190" s="4"/>
      <c r="O1190" s="4"/>
    </row>
    <row r="1191" spans="4:15">
      <c r="D1191" s="4"/>
      <c r="J1191" s="4"/>
      <c r="K1191" s="4"/>
      <c r="L1191" s="4"/>
      <c r="M1191" s="4"/>
      <c r="N1191" s="4"/>
      <c r="O1191" s="4"/>
    </row>
    <row r="1192" spans="4:15">
      <c r="D1192" s="2"/>
      <c r="J1192" s="2"/>
      <c r="K1192" s="2"/>
      <c r="L1192" s="2"/>
      <c r="M1192" s="2"/>
      <c r="N1192" s="2"/>
      <c r="O1192" s="2"/>
    </row>
    <row r="1193" spans="4:15">
      <c r="D1193" s="2"/>
      <c r="J1193" s="2"/>
      <c r="K1193" s="2"/>
      <c r="L1193" s="2"/>
      <c r="M1193" s="2"/>
      <c r="N1193" s="2"/>
      <c r="O1193" s="2"/>
    </row>
    <row r="1194" spans="4:15">
      <c r="D1194" s="2"/>
      <c r="J1194" s="2"/>
      <c r="K1194" s="2"/>
      <c r="L1194" s="2"/>
      <c r="M1194" s="2"/>
      <c r="N1194" s="2"/>
      <c r="O1194" s="2"/>
    </row>
    <row r="1195" spans="4:15">
      <c r="D1195" s="4"/>
      <c r="J1195" s="4"/>
      <c r="K1195" s="4"/>
      <c r="L1195" s="4"/>
      <c r="M1195" s="4"/>
      <c r="N1195" s="4"/>
      <c r="O1195" s="4"/>
    </row>
    <row r="1196" spans="4:15">
      <c r="D1196" s="4"/>
      <c r="J1196" s="4"/>
      <c r="K1196" s="4"/>
      <c r="L1196" s="4"/>
      <c r="M1196" s="4"/>
      <c r="N1196" s="4"/>
      <c r="O1196" s="4"/>
    </row>
    <row r="1197" spans="4:15">
      <c r="D1197" s="2"/>
      <c r="J1197" s="2"/>
      <c r="K1197" s="2"/>
      <c r="L1197" s="2"/>
      <c r="M1197" s="2"/>
      <c r="N1197" s="2"/>
      <c r="O1197" s="2"/>
    </row>
  </sheetData>
  <sortState ref="A2:D1197">
    <sortCondition descending="1" ref="D1"/>
  </sortState>
  <pageMargins left="0.7" right="0.7" top="0.78740157499999996" bottom="0.78740157499999996" header="0.3" footer="0.3"/>
  <pageSetup paperSize="9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17" t="s">
        <v>442</v>
      </c>
      <c r="B1" s="18" t="s">
        <v>456</v>
      </c>
      <c r="C1" s="19" t="s">
        <v>443</v>
      </c>
      <c r="D1" s="18" t="s">
        <v>457</v>
      </c>
      <c r="E1" s="20" t="s">
        <v>458</v>
      </c>
      <c r="F1" s="20" t="s">
        <v>459</v>
      </c>
      <c r="G1" s="20" t="s">
        <v>460</v>
      </c>
      <c r="H1" s="20" t="s">
        <v>461</v>
      </c>
      <c r="I1" s="21" t="s">
        <v>462</v>
      </c>
    </row>
    <row r="2" spans="1:10">
      <c r="A2" s="1" t="s">
        <v>175</v>
      </c>
      <c r="B2">
        <v>77.709999999999994</v>
      </c>
      <c r="C2" s="2">
        <v>41860</v>
      </c>
      <c r="D2">
        <f t="shared" ref="D2:D65" si="0">C2/B2</f>
        <v>538.6694119160984</v>
      </c>
      <c r="E2" s="7">
        <f>C2/544849</f>
        <v>7.6828625912867599E-2</v>
      </c>
      <c r="F2" s="8">
        <f>E2</f>
        <v>7.6828625912867599E-2</v>
      </c>
      <c r="G2" s="7">
        <f>B2/4518.61</f>
        <v>1.7197766569807971E-2</v>
      </c>
      <c r="H2" s="8">
        <f>G2</f>
        <v>1.7197766569807971E-2</v>
      </c>
      <c r="I2">
        <f>F2*H3-F3*H2</f>
        <v>5.825227942415326E-5</v>
      </c>
      <c r="J2" s="11" t="s">
        <v>471</v>
      </c>
    </row>
    <row r="3" spans="1:10">
      <c r="A3" s="1" t="s">
        <v>323</v>
      </c>
      <c r="B3">
        <v>31.33</v>
      </c>
      <c r="C3" s="2">
        <v>15031</v>
      </c>
      <c r="D3">
        <f t="shared" si="0"/>
        <v>479.76380466007026</v>
      </c>
      <c r="E3" s="7">
        <f t="shared" ref="E3:E66" si="1">C3/544849</f>
        <v>2.7587460011856496E-2</v>
      </c>
      <c r="F3" s="8">
        <f>F2+E3</f>
        <v>0.10441608592472409</v>
      </c>
      <c r="G3" s="7">
        <f t="shared" ref="G3:G66" si="2">B3/4518.61</f>
        <v>6.933548148656335E-3</v>
      </c>
      <c r="H3" s="8">
        <f>H2+G3</f>
        <v>2.4131314718464306E-2</v>
      </c>
      <c r="I3">
        <f t="shared" ref="I3:I66" si="3">F3*H4-F4*H3</f>
        <v>4.4755558067212722E-6</v>
      </c>
    </row>
    <row r="4" spans="1:10">
      <c r="A4" s="1" t="s">
        <v>27</v>
      </c>
      <c r="B4">
        <v>1.52</v>
      </c>
      <c r="C4" s="2">
        <v>692</v>
      </c>
      <c r="D4">
        <f t="shared" si="0"/>
        <v>455.26315789473682</v>
      </c>
      <c r="E4" s="7">
        <f t="shared" si="1"/>
        <v>1.2700766634425318E-3</v>
      </c>
      <c r="F4" s="8">
        <f t="shared" ref="F4:F67" si="4">F3+E4</f>
        <v>0.10568616258816663</v>
      </c>
      <c r="G4" s="7">
        <f t="shared" si="2"/>
        <v>3.363866321722831E-4</v>
      </c>
      <c r="H4" s="8">
        <f t="shared" ref="H4:H67" si="5">H3+G4</f>
        <v>2.4467701350636591E-2</v>
      </c>
      <c r="I4">
        <f t="shared" si="3"/>
        <v>1.1320121129680585E-4</v>
      </c>
    </row>
    <row r="5" spans="1:10">
      <c r="A5" s="1" t="s">
        <v>30</v>
      </c>
      <c r="B5">
        <v>33.21</v>
      </c>
      <c r="C5" s="2">
        <v>14776</v>
      </c>
      <c r="D5">
        <f t="shared" si="0"/>
        <v>444.92622704004816</v>
      </c>
      <c r="E5" s="7">
        <f t="shared" si="1"/>
        <v>2.7119440432119724E-2</v>
      </c>
      <c r="F5" s="8">
        <f t="shared" si="4"/>
        <v>0.13280560302028635</v>
      </c>
      <c r="G5" s="7">
        <f t="shared" si="2"/>
        <v>7.3496052989746857E-3</v>
      </c>
      <c r="H5" s="8">
        <f t="shared" si="5"/>
        <v>3.1817306649611278E-2</v>
      </c>
      <c r="I5">
        <f t="shared" si="3"/>
        <v>2.5486627091697925E-5</v>
      </c>
    </row>
    <row r="6" spans="1:10">
      <c r="A6" s="1" t="s">
        <v>371</v>
      </c>
      <c r="B6">
        <v>4.38</v>
      </c>
      <c r="C6" s="2">
        <v>1768</v>
      </c>
      <c r="D6">
        <f t="shared" si="0"/>
        <v>403.65296803652967</v>
      </c>
      <c r="E6" s="7">
        <f t="shared" si="1"/>
        <v>3.2449357528416128E-3</v>
      </c>
      <c r="F6" s="8">
        <f t="shared" si="4"/>
        <v>0.13605053877312795</v>
      </c>
      <c r="G6" s="7">
        <f t="shared" si="2"/>
        <v>9.6932463744381575E-4</v>
      </c>
      <c r="H6" s="8">
        <f t="shared" si="5"/>
        <v>3.2786631287055092E-2</v>
      </c>
      <c r="I6">
        <f t="shared" si="3"/>
        <v>3.5668447095135811E-4</v>
      </c>
    </row>
    <row r="7" spans="1:10">
      <c r="A7" s="1" t="s">
        <v>351</v>
      </c>
      <c r="B7">
        <v>41</v>
      </c>
      <c r="C7" s="2">
        <v>14587</v>
      </c>
      <c r="D7">
        <f t="shared" si="0"/>
        <v>355.78048780487802</v>
      </c>
      <c r="E7" s="7">
        <f t="shared" si="1"/>
        <v>2.6772555331844236E-2</v>
      </c>
      <c r="F7" s="8">
        <f t="shared" si="4"/>
        <v>0.1628230941049722</v>
      </c>
      <c r="G7" s="7">
        <f t="shared" si="2"/>
        <v>9.0735867888576353E-3</v>
      </c>
      <c r="H7" s="8">
        <f t="shared" si="5"/>
        <v>4.1860218075912725E-2</v>
      </c>
      <c r="I7">
        <f t="shared" si="3"/>
        <v>1.9369667781108258E-4</v>
      </c>
    </row>
    <row r="8" spans="1:10">
      <c r="A8" s="1" t="s">
        <v>381</v>
      </c>
      <c r="B8">
        <v>20.65</v>
      </c>
      <c r="C8" s="2">
        <v>7164</v>
      </c>
      <c r="D8">
        <f t="shared" si="0"/>
        <v>346.92493946731236</v>
      </c>
      <c r="E8" s="7">
        <f t="shared" si="1"/>
        <v>1.3148597134251875E-2</v>
      </c>
      <c r="F8" s="8">
        <f t="shared" si="4"/>
        <v>0.17597169123922407</v>
      </c>
      <c r="G8" s="7">
        <f t="shared" si="2"/>
        <v>4.569989443656346E-3</v>
      </c>
      <c r="H8" s="8">
        <f t="shared" si="5"/>
        <v>4.6430207519569069E-2</v>
      </c>
      <c r="I8">
        <f t="shared" si="3"/>
        <v>2.040933530396017E-4</v>
      </c>
    </row>
    <row r="9" spans="1:10">
      <c r="A9" s="1" t="s">
        <v>137</v>
      </c>
      <c r="B9">
        <v>19.649999999999999</v>
      </c>
      <c r="C9" s="2">
        <v>6585</v>
      </c>
      <c r="D9">
        <f t="shared" si="0"/>
        <v>335.1145038167939</v>
      </c>
      <c r="E9" s="7">
        <f t="shared" si="1"/>
        <v>1.2085917382614265E-2</v>
      </c>
      <c r="F9" s="8">
        <f t="shared" si="4"/>
        <v>0.18805760862183835</v>
      </c>
      <c r="G9" s="7">
        <f t="shared" si="2"/>
        <v>4.3486824488061593E-3</v>
      </c>
      <c r="H9" s="8">
        <f t="shared" si="5"/>
        <v>5.0778889968375228E-2</v>
      </c>
      <c r="I9">
        <f t="shared" si="3"/>
        <v>2.5666671030191018E-4</v>
      </c>
    </row>
    <row r="10" spans="1:10">
      <c r="A10" s="1" t="s">
        <v>17</v>
      </c>
      <c r="B10">
        <v>24.27</v>
      </c>
      <c r="C10" s="2">
        <v>8084</v>
      </c>
      <c r="D10">
        <f t="shared" si="0"/>
        <v>333.08611454470542</v>
      </c>
      <c r="E10" s="7">
        <f t="shared" si="1"/>
        <v>1.4837138363106109E-2</v>
      </c>
      <c r="F10" s="8">
        <f t="shared" si="4"/>
        <v>0.20289474698494445</v>
      </c>
      <c r="G10" s="7">
        <f t="shared" si="2"/>
        <v>5.3711207650140201E-3</v>
      </c>
      <c r="H10" s="8">
        <f t="shared" si="5"/>
        <v>5.6150010733389245E-2</v>
      </c>
      <c r="I10">
        <f t="shared" si="3"/>
        <v>3.9795940402340309E-4</v>
      </c>
    </row>
    <row r="11" spans="1:10">
      <c r="A11" s="1" t="s">
        <v>425</v>
      </c>
      <c r="B11">
        <v>36.369999999999997</v>
      </c>
      <c r="C11" s="2">
        <v>11985</v>
      </c>
      <c r="D11">
        <f t="shared" si="0"/>
        <v>329.52983227935113</v>
      </c>
      <c r="E11" s="7">
        <f t="shared" si="1"/>
        <v>2.199692024762824E-2</v>
      </c>
      <c r="F11" s="8">
        <f t="shared" si="4"/>
        <v>0.2248916672325727</v>
      </c>
      <c r="G11" s="7">
        <f t="shared" si="2"/>
        <v>8.0489354027012735E-3</v>
      </c>
      <c r="H11" s="8">
        <f t="shared" si="5"/>
        <v>6.4198946136090521E-2</v>
      </c>
      <c r="I11">
        <f t="shared" si="3"/>
        <v>4.7742592617786364E-5</v>
      </c>
    </row>
    <row r="12" spans="1:10">
      <c r="A12" s="1" t="s">
        <v>345</v>
      </c>
      <c r="B12">
        <v>4.34</v>
      </c>
      <c r="C12" s="2">
        <v>1428</v>
      </c>
      <c r="D12">
        <f t="shared" si="0"/>
        <v>329.03225806451616</v>
      </c>
      <c r="E12" s="7">
        <f t="shared" si="1"/>
        <v>2.6209096465259181E-3</v>
      </c>
      <c r="F12" s="8">
        <f t="shared" si="4"/>
        <v>0.22751257687909862</v>
      </c>
      <c r="G12" s="7">
        <f t="shared" si="2"/>
        <v>9.6047235764980829E-4</v>
      </c>
      <c r="H12" s="8">
        <f t="shared" si="5"/>
        <v>6.5159418493740323E-2</v>
      </c>
      <c r="I12">
        <f t="shared" si="3"/>
        <v>2.5569498457766668E-4</v>
      </c>
    </row>
    <row r="13" spans="1:10">
      <c r="A13" s="1" t="s">
        <v>370</v>
      </c>
      <c r="B13">
        <v>21.7</v>
      </c>
      <c r="C13" s="2">
        <v>6998</v>
      </c>
      <c r="D13">
        <f t="shared" si="0"/>
        <v>322.4884792626728</v>
      </c>
      <c r="E13" s="7">
        <f t="shared" si="1"/>
        <v>1.2843925564697743E-2</v>
      </c>
      <c r="F13" s="8">
        <f t="shared" si="4"/>
        <v>0.24035650244379636</v>
      </c>
      <c r="G13" s="7">
        <f t="shared" si="2"/>
        <v>4.8023617882490413E-3</v>
      </c>
      <c r="H13" s="8">
        <f t="shared" si="5"/>
        <v>6.9961780281989364E-2</v>
      </c>
      <c r="I13">
        <f t="shared" si="3"/>
        <v>1.9895159229583667E-4</v>
      </c>
    </row>
    <row r="14" spans="1:10">
      <c r="A14" s="1" t="s">
        <v>16</v>
      </c>
      <c r="B14">
        <v>14.34</v>
      </c>
      <c r="C14" s="2">
        <v>4391</v>
      </c>
      <c r="D14">
        <f t="shared" si="0"/>
        <v>306.20641562064156</v>
      </c>
      <c r="E14" s="7">
        <f t="shared" si="1"/>
        <v>8.0591136259771049E-3</v>
      </c>
      <c r="F14" s="8">
        <f t="shared" si="4"/>
        <v>0.24841561606977347</v>
      </c>
      <c r="G14" s="7">
        <f t="shared" si="2"/>
        <v>3.1735423061516705E-3</v>
      </c>
      <c r="H14" s="8">
        <f t="shared" si="5"/>
        <v>7.3135322588141038E-2</v>
      </c>
      <c r="I14">
        <f t="shared" si="3"/>
        <v>6.9456287382313117E-4</v>
      </c>
    </row>
    <row r="15" spans="1:10">
      <c r="A15" s="1" t="s">
        <v>433</v>
      </c>
      <c r="B15">
        <v>42.07</v>
      </c>
      <c r="C15" s="2">
        <v>12056</v>
      </c>
      <c r="D15">
        <f t="shared" si="0"/>
        <v>286.57000237699071</v>
      </c>
      <c r="E15" s="7">
        <f t="shared" si="1"/>
        <v>2.2127231581594166E-2</v>
      </c>
      <c r="F15" s="8">
        <f t="shared" si="4"/>
        <v>0.27054284765136766</v>
      </c>
      <c r="G15" s="7">
        <f t="shared" si="2"/>
        <v>9.3103852733473352E-3</v>
      </c>
      <c r="H15" s="8">
        <f t="shared" si="5"/>
        <v>8.2445707861488374E-2</v>
      </c>
      <c r="I15">
        <f t="shared" si="3"/>
        <v>1.1390594650834834E-4</v>
      </c>
    </row>
    <row r="16" spans="1:10">
      <c r="A16" s="1" t="s">
        <v>242</v>
      </c>
      <c r="B16">
        <v>6.3</v>
      </c>
      <c r="C16" s="2">
        <v>1740</v>
      </c>
      <c r="D16">
        <f t="shared" si="0"/>
        <v>276.1904761904762</v>
      </c>
      <c r="E16" s="7">
        <f t="shared" si="1"/>
        <v>3.1935453676156145E-3</v>
      </c>
      <c r="F16" s="8">
        <f t="shared" si="4"/>
        <v>0.27373639301898328</v>
      </c>
      <c r="G16" s="7">
        <f t="shared" si="2"/>
        <v>1.3942340675561734E-3</v>
      </c>
      <c r="H16" s="8">
        <f t="shared" si="5"/>
        <v>8.3839941929044551E-2</v>
      </c>
      <c r="I16">
        <f t="shared" si="3"/>
        <v>6.5288465639898319E-5</v>
      </c>
    </row>
    <row r="17" spans="1:9">
      <c r="A17" s="1" t="s">
        <v>168</v>
      </c>
      <c r="B17">
        <v>3.44</v>
      </c>
      <c r="C17" s="2">
        <v>930</v>
      </c>
      <c r="D17">
        <f t="shared" si="0"/>
        <v>270.3488372093023</v>
      </c>
      <c r="E17" s="7">
        <f t="shared" si="1"/>
        <v>1.7068949378635182E-3</v>
      </c>
      <c r="F17" s="8">
        <f t="shared" si="4"/>
        <v>0.27544328795684681</v>
      </c>
      <c r="G17" s="7">
        <f t="shared" si="2"/>
        <v>7.6129606228464073E-4</v>
      </c>
      <c r="H17" s="8">
        <f t="shared" si="5"/>
        <v>8.4601237991329195E-2</v>
      </c>
      <c r="I17">
        <f t="shared" si="3"/>
        <v>6.9776682496441519E-4</v>
      </c>
    </row>
    <row r="18" spans="1:9">
      <c r="A18" s="1" t="s">
        <v>286</v>
      </c>
      <c r="B18">
        <v>33.450000000000003</v>
      </c>
      <c r="C18" s="2">
        <v>8638</v>
      </c>
      <c r="D18">
        <f t="shared" si="0"/>
        <v>258.23617339312403</v>
      </c>
      <c r="E18" s="7">
        <f t="shared" si="1"/>
        <v>1.5853933842220506E-2</v>
      </c>
      <c r="F18" s="8">
        <f t="shared" si="4"/>
        <v>0.29129722179906731</v>
      </c>
      <c r="G18" s="7">
        <f t="shared" si="2"/>
        <v>7.4027189777387302E-3</v>
      </c>
      <c r="H18" s="8">
        <f t="shared" si="5"/>
        <v>9.2003956969067921E-2</v>
      </c>
      <c r="I18">
        <f t="shared" si="3"/>
        <v>3.6013419780208528E-4</v>
      </c>
    </row>
    <row r="19" spans="1:9">
      <c r="A19" s="1" t="s">
        <v>439</v>
      </c>
      <c r="B19">
        <v>16.91</v>
      </c>
      <c r="C19" s="2">
        <v>4323</v>
      </c>
      <c r="D19">
        <f t="shared" si="0"/>
        <v>255.64754583086932</v>
      </c>
      <c r="E19" s="7">
        <f t="shared" si="1"/>
        <v>7.9343084047139665E-3</v>
      </c>
      <c r="F19" s="8">
        <f t="shared" si="4"/>
        <v>0.29923153020378129</v>
      </c>
      <c r="G19" s="7">
        <f t="shared" si="2"/>
        <v>3.7423012829166493E-3</v>
      </c>
      <c r="H19" s="8">
        <f t="shared" si="5"/>
        <v>9.5746258251984573E-2</v>
      </c>
      <c r="I19">
        <f t="shared" si="3"/>
        <v>8.9870314476288293E-4</v>
      </c>
    </row>
    <row r="20" spans="1:9">
      <c r="A20" s="1" t="s">
        <v>293</v>
      </c>
      <c r="B20">
        <v>42.05</v>
      </c>
      <c r="C20" s="2">
        <v>10732</v>
      </c>
      <c r="D20">
        <f t="shared" si="0"/>
        <v>255.21997621878717</v>
      </c>
      <c r="E20" s="7">
        <f t="shared" si="1"/>
        <v>1.9697200508764813E-2</v>
      </c>
      <c r="F20" s="8">
        <f t="shared" si="4"/>
        <v>0.31892873071254613</v>
      </c>
      <c r="G20" s="7">
        <f t="shared" si="2"/>
        <v>9.3059591334503314E-3</v>
      </c>
      <c r="H20" s="8">
        <f t="shared" si="5"/>
        <v>0.10505221738543491</v>
      </c>
      <c r="I20">
        <f t="shared" si="3"/>
        <v>9.3405819320159511E-4</v>
      </c>
    </row>
    <row r="21" spans="1:9">
      <c r="A21" s="1" t="s">
        <v>301</v>
      </c>
      <c r="B21">
        <v>33.11</v>
      </c>
      <c r="C21" s="2">
        <v>7276</v>
      </c>
      <c r="D21">
        <f t="shared" si="0"/>
        <v>219.75234068257325</v>
      </c>
      <c r="E21" s="7">
        <f t="shared" si="1"/>
        <v>1.3354158675155868E-2</v>
      </c>
      <c r="F21" s="8">
        <f t="shared" si="4"/>
        <v>0.33228288938770201</v>
      </c>
      <c r="G21" s="7">
        <f t="shared" si="2"/>
        <v>7.3274745994896667E-3</v>
      </c>
      <c r="H21" s="8">
        <f t="shared" si="5"/>
        <v>0.11237969198492458</v>
      </c>
      <c r="I21">
        <f t="shared" si="3"/>
        <v>5.2642314511963662E-5</v>
      </c>
    </row>
    <row r="22" spans="1:9">
      <c r="A22" s="1" t="s">
        <v>135</v>
      </c>
      <c r="B22">
        <v>1.72</v>
      </c>
      <c r="C22" s="2">
        <v>358</v>
      </c>
      <c r="D22">
        <f t="shared" si="0"/>
        <v>208.13953488372093</v>
      </c>
      <c r="E22" s="7">
        <f t="shared" si="1"/>
        <v>6.5706278253240805E-4</v>
      </c>
      <c r="F22" s="8">
        <f t="shared" si="4"/>
        <v>0.33293995217023442</v>
      </c>
      <c r="G22" s="7">
        <f t="shared" si="2"/>
        <v>3.8064803114232036E-4</v>
      </c>
      <c r="H22" s="8">
        <f t="shared" si="5"/>
        <v>0.1127603400160669</v>
      </c>
      <c r="I22">
        <f t="shared" si="3"/>
        <v>7.9650412215352684E-5</v>
      </c>
    </row>
    <row r="23" spans="1:9">
      <c r="A23" s="1" t="s">
        <v>13</v>
      </c>
      <c r="B23">
        <v>2.5499999999999998</v>
      </c>
      <c r="C23" s="2">
        <v>523</v>
      </c>
      <c r="D23">
        <f t="shared" si="0"/>
        <v>205.0980392156863</v>
      </c>
      <c r="E23" s="7">
        <f t="shared" si="1"/>
        <v>9.5989898118561295E-4</v>
      </c>
      <c r="F23" s="8">
        <f t="shared" si="4"/>
        <v>0.33389985115142001</v>
      </c>
      <c r="G23" s="7">
        <f t="shared" si="2"/>
        <v>5.6433283686797484E-4</v>
      </c>
      <c r="H23" s="8">
        <f t="shared" si="5"/>
        <v>0.11332467285293488</v>
      </c>
      <c r="I23">
        <f t="shared" si="3"/>
        <v>1.6723787413487623E-4</v>
      </c>
    </row>
    <row r="24" spans="1:9">
      <c r="A24" s="1" t="s">
        <v>71</v>
      </c>
      <c r="B24">
        <v>5.32</v>
      </c>
      <c r="C24" s="2">
        <v>1086</v>
      </c>
      <c r="D24">
        <f t="shared" si="0"/>
        <v>204.13533834586465</v>
      </c>
      <c r="E24" s="7">
        <f t="shared" si="1"/>
        <v>1.9932127984083662E-3</v>
      </c>
      <c r="F24" s="8">
        <f t="shared" si="4"/>
        <v>0.33589306394982837</v>
      </c>
      <c r="G24" s="7">
        <f t="shared" si="2"/>
        <v>1.1773532126029909E-3</v>
      </c>
      <c r="H24" s="8">
        <f t="shared" si="5"/>
        <v>0.11450202606553787</v>
      </c>
      <c r="I24">
        <f t="shared" si="3"/>
        <v>4.9239560395732129E-4</v>
      </c>
    </row>
    <row r="25" spans="1:9">
      <c r="A25" s="1" t="s">
        <v>85</v>
      </c>
      <c r="B25">
        <v>15.6</v>
      </c>
      <c r="C25" s="2">
        <v>3175</v>
      </c>
      <c r="D25">
        <f t="shared" si="0"/>
        <v>203.52564102564102</v>
      </c>
      <c r="E25" s="7">
        <f t="shared" si="1"/>
        <v>5.8273026104480328E-3</v>
      </c>
      <c r="F25" s="8">
        <f t="shared" si="4"/>
        <v>0.34172036656027643</v>
      </c>
      <c r="G25" s="7">
        <f t="shared" si="2"/>
        <v>3.4523891196629052E-3</v>
      </c>
      <c r="H25" s="8">
        <f t="shared" si="5"/>
        <v>0.11795441518520078</v>
      </c>
      <c r="I25">
        <f t="shared" si="3"/>
        <v>1.1455345496072522E-4</v>
      </c>
    </row>
    <row r="26" spans="1:9">
      <c r="A26" s="1" t="s">
        <v>2</v>
      </c>
      <c r="B26">
        <v>3.49</v>
      </c>
      <c r="C26" s="2">
        <v>690</v>
      </c>
      <c r="D26">
        <f t="shared" si="0"/>
        <v>197.70773638968481</v>
      </c>
      <c r="E26" s="7">
        <f t="shared" si="1"/>
        <v>1.2664059216406748E-3</v>
      </c>
      <c r="F26" s="8">
        <f t="shared" si="4"/>
        <v>0.34298677248191711</v>
      </c>
      <c r="G26" s="7">
        <f t="shared" si="2"/>
        <v>7.7236141202715008E-4</v>
      </c>
      <c r="H26" s="8">
        <f t="shared" si="5"/>
        <v>0.11872677659722793</v>
      </c>
      <c r="I26">
        <f t="shared" si="3"/>
        <v>5.864631098635581E-4</v>
      </c>
    </row>
    <row r="27" spans="1:9">
      <c r="A27" s="1" t="s">
        <v>28</v>
      </c>
      <c r="B27">
        <v>17.84</v>
      </c>
      <c r="C27" s="2">
        <v>3523</v>
      </c>
      <c r="D27">
        <f t="shared" si="0"/>
        <v>197.47757847533632</v>
      </c>
      <c r="E27" s="7">
        <f t="shared" si="1"/>
        <v>6.4660116839711556E-3</v>
      </c>
      <c r="F27" s="8">
        <f t="shared" si="4"/>
        <v>0.34945278416588826</v>
      </c>
      <c r="G27" s="7">
        <f t="shared" si="2"/>
        <v>3.9481167881273227E-3</v>
      </c>
      <c r="H27" s="8">
        <f t="shared" si="5"/>
        <v>0.12267489338535525</v>
      </c>
      <c r="I27">
        <f t="shared" si="3"/>
        <v>3.2139106851472588E-5</v>
      </c>
    </row>
    <row r="28" spans="1:9">
      <c r="A28" s="1" t="s">
        <v>176</v>
      </c>
      <c r="B28">
        <v>0.96</v>
      </c>
      <c r="C28" s="2">
        <v>187</v>
      </c>
      <c r="D28">
        <f t="shared" si="0"/>
        <v>194.79166666666669</v>
      </c>
      <c r="E28" s="7">
        <f t="shared" si="1"/>
        <v>3.4321435847363212E-4</v>
      </c>
      <c r="F28" s="8">
        <f t="shared" si="4"/>
        <v>0.34979599852436188</v>
      </c>
      <c r="G28" s="7">
        <f t="shared" si="2"/>
        <v>2.1245471505617879E-4</v>
      </c>
      <c r="H28" s="8">
        <f t="shared" si="5"/>
        <v>0.12288734810041144</v>
      </c>
      <c r="I28">
        <f t="shared" si="3"/>
        <v>8.0292480287204315E-4</v>
      </c>
    </row>
    <row r="29" spans="1:9">
      <c r="A29" s="1" t="s">
        <v>382</v>
      </c>
      <c r="B29">
        <v>23.55</v>
      </c>
      <c r="C29" s="2">
        <v>4523</v>
      </c>
      <c r="D29">
        <f t="shared" si="0"/>
        <v>192.05944798301485</v>
      </c>
      <c r="E29" s="7">
        <f t="shared" si="1"/>
        <v>8.3013825848996699E-3</v>
      </c>
      <c r="F29" s="8">
        <f t="shared" si="4"/>
        <v>0.35809738110926154</v>
      </c>
      <c r="G29" s="7">
        <f t="shared" si="2"/>
        <v>5.2117797287218864E-3</v>
      </c>
      <c r="H29" s="8">
        <f t="shared" si="5"/>
        <v>0.12809912782913332</v>
      </c>
      <c r="I29">
        <f t="shared" si="3"/>
        <v>1.2408647485805738E-3</v>
      </c>
    </row>
    <row r="30" spans="1:9">
      <c r="A30" s="1" t="s">
        <v>83</v>
      </c>
      <c r="B30">
        <v>35.409999999999997</v>
      </c>
      <c r="C30" s="2">
        <v>6658</v>
      </c>
      <c r="D30">
        <f t="shared" si="0"/>
        <v>188.02598136119741</v>
      </c>
      <c r="E30" s="7">
        <f t="shared" si="1"/>
        <v>1.2219899458382047E-2</v>
      </c>
      <c r="F30" s="8">
        <f t="shared" si="4"/>
        <v>0.37031728056764357</v>
      </c>
      <c r="G30" s="7">
        <f t="shared" si="2"/>
        <v>7.8364806876450935E-3</v>
      </c>
      <c r="H30" s="8">
        <f t="shared" si="5"/>
        <v>0.13593560851677841</v>
      </c>
      <c r="I30">
        <f t="shared" si="3"/>
        <v>1.4368837426254749E-4</v>
      </c>
    </row>
    <row r="31" spans="1:9">
      <c r="A31" s="1" t="s">
        <v>309</v>
      </c>
      <c r="B31">
        <v>4.07</v>
      </c>
      <c r="C31" s="2">
        <v>761</v>
      </c>
      <c r="D31">
        <f t="shared" si="0"/>
        <v>186.97788697788695</v>
      </c>
      <c r="E31" s="7">
        <f t="shared" si="1"/>
        <v>1.3967172556065993E-3</v>
      </c>
      <c r="F31" s="8">
        <f t="shared" si="4"/>
        <v>0.37171399782325015</v>
      </c>
      <c r="G31" s="7">
        <f t="shared" si="2"/>
        <v>9.0071946904025804E-4</v>
      </c>
      <c r="H31" s="8">
        <f t="shared" si="5"/>
        <v>0.13683632798581866</v>
      </c>
      <c r="I31">
        <f t="shared" si="3"/>
        <v>5.6528173525270675E-5</v>
      </c>
    </row>
    <row r="32" spans="1:9">
      <c r="A32" s="1" t="s">
        <v>45</v>
      </c>
      <c r="B32">
        <v>1.6</v>
      </c>
      <c r="C32" s="2">
        <v>299</v>
      </c>
      <c r="D32">
        <f t="shared" si="0"/>
        <v>186.875</v>
      </c>
      <c r="E32" s="7">
        <f t="shared" si="1"/>
        <v>5.4877589937762569E-4</v>
      </c>
      <c r="F32" s="8">
        <f t="shared" si="4"/>
        <v>0.37226277372262778</v>
      </c>
      <c r="G32" s="7">
        <f t="shared" si="2"/>
        <v>3.5409119176029802E-4</v>
      </c>
      <c r="H32" s="8">
        <f t="shared" si="5"/>
        <v>0.13719041917757896</v>
      </c>
      <c r="I32">
        <f t="shared" si="3"/>
        <v>4.5103722111829864E-4</v>
      </c>
    </row>
    <row r="33" spans="1:9">
      <c r="A33" s="1" t="s">
        <v>246</v>
      </c>
      <c r="B33">
        <v>12.7</v>
      </c>
      <c r="C33" s="2">
        <v>2364</v>
      </c>
      <c r="D33">
        <f t="shared" si="0"/>
        <v>186.14173228346459</v>
      </c>
      <c r="E33" s="7">
        <f t="shared" si="1"/>
        <v>4.3388168097950076E-3</v>
      </c>
      <c r="F33" s="8">
        <f t="shared" si="4"/>
        <v>0.37660159053242281</v>
      </c>
      <c r="G33" s="7">
        <f t="shared" si="2"/>
        <v>2.8105988345973653E-3</v>
      </c>
      <c r="H33" s="8">
        <f t="shared" si="5"/>
        <v>0.14000101801217632</v>
      </c>
      <c r="I33">
        <f t="shared" si="3"/>
        <v>1.9617045872302036E-4</v>
      </c>
    </row>
    <row r="34" spans="1:9">
      <c r="A34" s="1" t="s">
        <v>190</v>
      </c>
      <c r="B34">
        <v>5.52</v>
      </c>
      <c r="C34" s="2">
        <v>1027</v>
      </c>
      <c r="D34">
        <f t="shared" si="0"/>
        <v>186.05072463768118</v>
      </c>
      <c r="E34" s="7">
        <f t="shared" si="1"/>
        <v>1.884925915253584E-3</v>
      </c>
      <c r="F34" s="8">
        <f t="shared" si="4"/>
        <v>0.37848651644767639</v>
      </c>
      <c r="G34" s="7">
        <f t="shared" si="2"/>
        <v>1.2216146115730279E-3</v>
      </c>
      <c r="H34" s="8">
        <f t="shared" si="5"/>
        <v>0.14122263262374934</v>
      </c>
      <c r="I34">
        <f t="shared" si="3"/>
        <v>1.0856289209131634E-3</v>
      </c>
    </row>
    <row r="35" spans="1:9">
      <c r="A35" s="1" t="s">
        <v>181</v>
      </c>
      <c r="B35">
        <v>30.46</v>
      </c>
      <c r="C35" s="2">
        <v>5655</v>
      </c>
      <c r="D35">
        <f t="shared" si="0"/>
        <v>185.65331582403152</v>
      </c>
      <c r="E35" s="7">
        <f t="shared" si="1"/>
        <v>1.0379022444750748E-2</v>
      </c>
      <c r="F35" s="8">
        <f t="shared" si="4"/>
        <v>0.38886553889242714</v>
      </c>
      <c r="G35" s="7">
        <f t="shared" si="2"/>
        <v>6.7410110631366729E-3</v>
      </c>
      <c r="H35" s="8">
        <f t="shared" si="5"/>
        <v>0.14796364368688603</v>
      </c>
      <c r="I35">
        <f t="shared" si="3"/>
        <v>6.9189268030796225E-5</v>
      </c>
    </row>
    <row r="36" spans="1:9">
      <c r="A36" s="1" t="s">
        <v>209</v>
      </c>
      <c r="B36">
        <v>1.94</v>
      </c>
      <c r="C36" s="2">
        <v>360</v>
      </c>
      <c r="D36">
        <f t="shared" si="0"/>
        <v>185.56701030927834</v>
      </c>
      <c r="E36" s="7">
        <f t="shared" si="1"/>
        <v>6.6073352433426507E-4</v>
      </c>
      <c r="F36" s="8">
        <f t="shared" si="4"/>
        <v>0.38952627241676141</v>
      </c>
      <c r="G36" s="7">
        <f t="shared" si="2"/>
        <v>4.2933557000936131E-4</v>
      </c>
      <c r="H36" s="8">
        <f t="shared" si="5"/>
        <v>0.14839297925689537</v>
      </c>
      <c r="I36">
        <f t="shared" si="3"/>
        <v>8.9049004672270282E-5</v>
      </c>
    </row>
    <row r="37" spans="1:9">
      <c r="A37" s="1" t="s">
        <v>129</v>
      </c>
      <c r="B37">
        <v>2.48</v>
      </c>
      <c r="C37" s="2">
        <v>458</v>
      </c>
      <c r="D37">
        <f t="shared" si="0"/>
        <v>184.67741935483872</v>
      </c>
      <c r="E37" s="7">
        <f t="shared" si="1"/>
        <v>8.4059987262525952E-4</v>
      </c>
      <c r="F37" s="8">
        <f t="shared" si="4"/>
        <v>0.39036687228938666</v>
      </c>
      <c r="G37" s="7">
        <f t="shared" si="2"/>
        <v>5.4884134722846191E-4</v>
      </c>
      <c r="H37" s="8">
        <f t="shared" si="5"/>
        <v>0.14894182060412384</v>
      </c>
      <c r="I37">
        <f t="shared" si="3"/>
        <v>4.3397680680880291E-5</v>
      </c>
    </row>
    <row r="38" spans="1:9">
      <c r="A38" s="1" t="s">
        <v>146</v>
      </c>
      <c r="B38">
        <v>1.17</v>
      </c>
      <c r="C38" s="2">
        <v>211</v>
      </c>
      <c r="D38">
        <f t="shared" si="0"/>
        <v>180.34188034188034</v>
      </c>
      <c r="E38" s="7">
        <f t="shared" si="1"/>
        <v>3.8726326009591648E-4</v>
      </c>
      <c r="F38" s="8">
        <f t="shared" si="4"/>
        <v>0.39075413554948257</v>
      </c>
      <c r="G38" s="7">
        <f t="shared" si="2"/>
        <v>2.5892918397471787E-4</v>
      </c>
      <c r="H38" s="8">
        <f t="shared" si="5"/>
        <v>0.14920074978809855</v>
      </c>
      <c r="I38">
        <f t="shared" si="3"/>
        <v>6.6991766977747558E-5</v>
      </c>
    </row>
    <row r="39" spans="1:9">
      <c r="A39" s="1" t="s">
        <v>12</v>
      </c>
      <c r="B39">
        <v>1.75</v>
      </c>
      <c r="C39" s="2">
        <v>308</v>
      </c>
      <c r="D39">
        <f t="shared" si="0"/>
        <v>176</v>
      </c>
      <c r="E39" s="7">
        <f t="shared" si="1"/>
        <v>5.6529423748598231E-4</v>
      </c>
      <c r="F39" s="8">
        <f t="shared" si="4"/>
        <v>0.39131942978696854</v>
      </c>
      <c r="G39" s="7">
        <f t="shared" si="2"/>
        <v>3.8728724098782593E-4</v>
      </c>
      <c r="H39" s="8">
        <f t="shared" si="5"/>
        <v>0.14958803702908638</v>
      </c>
      <c r="I39">
        <f t="shared" si="3"/>
        <v>1.0692007386104568E-4</v>
      </c>
    </row>
    <row r="40" spans="1:9">
      <c r="A40" s="1" t="s">
        <v>105</v>
      </c>
      <c r="B40">
        <v>2.75</v>
      </c>
      <c r="C40" s="2">
        <v>478</v>
      </c>
      <c r="D40">
        <f t="shared" si="0"/>
        <v>173.81818181818181</v>
      </c>
      <c r="E40" s="7">
        <f t="shared" si="1"/>
        <v>8.7730729064382977E-4</v>
      </c>
      <c r="F40" s="8">
        <f t="shared" si="4"/>
        <v>0.39219673707761238</v>
      </c>
      <c r="G40" s="7">
        <f t="shared" si="2"/>
        <v>6.0859423583801216E-4</v>
      </c>
      <c r="H40" s="8">
        <f t="shared" si="5"/>
        <v>0.15019663126492439</v>
      </c>
      <c r="I40">
        <f t="shared" si="3"/>
        <v>4.6308714000988654E-4</v>
      </c>
    </row>
    <row r="41" spans="1:9">
      <c r="A41" s="1" t="s">
        <v>96</v>
      </c>
      <c r="B41">
        <v>11.77</v>
      </c>
      <c r="C41" s="2">
        <v>2026</v>
      </c>
      <c r="D41">
        <f t="shared" si="0"/>
        <v>172.13254035683943</v>
      </c>
      <c r="E41" s="7">
        <f t="shared" si="1"/>
        <v>3.7184614452811697E-3</v>
      </c>
      <c r="F41" s="8">
        <f t="shared" si="4"/>
        <v>0.39591519852289353</v>
      </c>
      <c r="G41" s="7">
        <f t="shared" si="2"/>
        <v>2.6047833293866918E-3</v>
      </c>
      <c r="H41" s="8">
        <f t="shared" si="5"/>
        <v>0.15280141459431107</v>
      </c>
      <c r="I41">
        <f t="shared" si="3"/>
        <v>3.9066578878199643E-5</v>
      </c>
    </row>
    <row r="42" spans="1:9">
      <c r="A42" s="1" t="s">
        <v>199</v>
      </c>
      <c r="B42">
        <v>0.99</v>
      </c>
      <c r="C42" s="2">
        <v>170</v>
      </c>
      <c r="D42">
        <f t="shared" si="0"/>
        <v>171.71717171717171</v>
      </c>
      <c r="E42" s="7">
        <f t="shared" si="1"/>
        <v>3.1201305315784741E-4</v>
      </c>
      <c r="F42" s="8">
        <f t="shared" si="4"/>
        <v>0.3962272115760514</v>
      </c>
      <c r="G42" s="7">
        <f t="shared" si="2"/>
        <v>2.1909392490168439E-4</v>
      </c>
      <c r="H42" s="8">
        <f t="shared" si="5"/>
        <v>0.15302050851921276</v>
      </c>
      <c r="I42">
        <f t="shared" si="3"/>
        <v>6.2648812830447265E-5</v>
      </c>
    </row>
    <row r="43" spans="1:9">
      <c r="A43" s="1" t="s">
        <v>115</v>
      </c>
      <c r="B43">
        <v>1.56</v>
      </c>
      <c r="C43" s="2">
        <v>264</v>
      </c>
      <c r="D43">
        <f t="shared" si="0"/>
        <v>169.23076923076923</v>
      </c>
      <c r="E43" s="7">
        <f t="shared" si="1"/>
        <v>4.8453791784512775E-4</v>
      </c>
      <c r="F43" s="8">
        <f t="shared" si="4"/>
        <v>0.39671174949389654</v>
      </c>
      <c r="G43" s="7">
        <f t="shared" si="2"/>
        <v>3.4523891196629056E-4</v>
      </c>
      <c r="H43" s="8">
        <f t="shared" si="5"/>
        <v>0.15336574743117903</v>
      </c>
      <c r="I43">
        <f t="shared" si="3"/>
        <v>2.7304654901116887E-4</v>
      </c>
    </row>
    <row r="44" spans="1:9">
      <c r="A44" s="1" t="s">
        <v>173</v>
      </c>
      <c r="B44">
        <v>6.64</v>
      </c>
      <c r="C44" s="2">
        <v>1101</v>
      </c>
      <c r="D44">
        <f t="shared" si="0"/>
        <v>165.81325301204819</v>
      </c>
      <c r="E44" s="7">
        <f t="shared" si="1"/>
        <v>2.020743361922294E-3</v>
      </c>
      <c r="F44" s="8">
        <f t="shared" si="4"/>
        <v>0.39873249285581885</v>
      </c>
      <c r="G44" s="7">
        <f t="shared" si="2"/>
        <v>1.4694784458052367E-3</v>
      </c>
      <c r="H44" s="8">
        <f t="shared" si="5"/>
        <v>0.15483522587698428</v>
      </c>
      <c r="I44">
        <f t="shared" si="3"/>
        <v>2.316945594519268E-4</v>
      </c>
    </row>
    <row r="45" spans="1:9">
      <c r="A45" s="1" t="s">
        <v>110</v>
      </c>
      <c r="B45">
        <v>5.45</v>
      </c>
      <c r="C45" s="2">
        <v>877</v>
      </c>
      <c r="D45">
        <f t="shared" si="0"/>
        <v>160.91743119266056</v>
      </c>
      <c r="E45" s="7">
        <f t="shared" si="1"/>
        <v>1.6096202801143069E-3</v>
      </c>
      <c r="F45" s="8">
        <f t="shared" si="4"/>
        <v>0.40034211313593315</v>
      </c>
      <c r="G45" s="7">
        <f t="shared" si="2"/>
        <v>1.2061231219335151E-3</v>
      </c>
      <c r="H45" s="8">
        <f t="shared" si="5"/>
        <v>0.15604134899891781</v>
      </c>
      <c r="I45">
        <f t="shared" si="3"/>
        <v>7.6408038437374148E-4</v>
      </c>
    </row>
    <row r="46" spans="1:9">
      <c r="A46" s="1" t="s">
        <v>131</v>
      </c>
      <c r="B46">
        <v>17.73</v>
      </c>
      <c r="C46" s="2">
        <v>2817</v>
      </c>
      <c r="D46">
        <f t="shared" si="0"/>
        <v>158.88324873096445</v>
      </c>
      <c r="E46" s="7">
        <f t="shared" si="1"/>
        <v>5.1702398279156242E-3</v>
      </c>
      <c r="F46" s="8">
        <f t="shared" si="4"/>
        <v>0.4055123529638488</v>
      </c>
      <c r="G46" s="7">
        <f t="shared" si="2"/>
        <v>3.9237730186938019E-3</v>
      </c>
      <c r="H46" s="8">
        <f t="shared" si="5"/>
        <v>0.15996512201761159</v>
      </c>
      <c r="I46">
        <f t="shared" si="3"/>
        <v>9.5755859804673438E-4</v>
      </c>
    </row>
    <row r="47" spans="1:9">
      <c r="A47" s="1" t="s">
        <v>193</v>
      </c>
      <c r="B47">
        <v>22.14</v>
      </c>
      <c r="C47" s="2">
        <v>3506</v>
      </c>
      <c r="D47">
        <f t="shared" si="0"/>
        <v>158.35591689250225</v>
      </c>
      <c r="E47" s="7">
        <f t="shared" si="1"/>
        <v>6.434810378655371E-3</v>
      </c>
      <c r="F47" s="8">
        <f t="shared" si="4"/>
        <v>0.4119471633425042</v>
      </c>
      <c r="G47" s="7">
        <f t="shared" si="2"/>
        <v>4.8997368659831238E-3</v>
      </c>
      <c r="H47" s="8">
        <f t="shared" si="5"/>
        <v>0.16486485888359473</v>
      </c>
      <c r="I47">
        <f t="shared" si="3"/>
        <v>1.6761199879476718E-4</v>
      </c>
    </row>
    <row r="48" spans="1:9">
      <c r="A48" s="1" t="s">
        <v>15</v>
      </c>
      <c r="B48">
        <v>3.82</v>
      </c>
      <c r="C48" s="2">
        <v>597</v>
      </c>
      <c r="D48">
        <f t="shared" si="0"/>
        <v>156.282722513089</v>
      </c>
      <c r="E48" s="7">
        <f t="shared" si="1"/>
        <v>1.095716427854323E-3</v>
      </c>
      <c r="F48" s="8">
        <f t="shared" si="4"/>
        <v>0.41304287977035853</v>
      </c>
      <c r="G48" s="7">
        <f t="shared" si="2"/>
        <v>8.4539272032771147E-4</v>
      </c>
      <c r="H48" s="8">
        <f t="shared" si="5"/>
        <v>0.16571025160392244</v>
      </c>
      <c r="I48">
        <f t="shared" si="3"/>
        <v>5.5410719202829417E-4</v>
      </c>
    </row>
    <row r="49" spans="1:9">
      <c r="A49" s="1" t="s">
        <v>26</v>
      </c>
      <c r="B49">
        <v>12.51</v>
      </c>
      <c r="C49" s="2">
        <v>1938</v>
      </c>
      <c r="D49">
        <f t="shared" si="0"/>
        <v>154.91606714628298</v>
      </c>
      <c r="E49" s="7">
        <f t="shared" si="1"/>
        <v>3.5569488059994602E-3</v>
      </c>
      <c r="F49" s="8">
        <f t="shared" si="4"/>
        <v>0.41659982857635797</v>
      </c>
      <c r="G49" s="7">
        <f t="shared" si="2"/>
        <v>2.7685505055758297E-3</v>
      </c>
      <c r="H49" s="8">
        <f t="shared" si="5"/>
        <v>0.16847880210949828</v>
      </c>
      <c r="I49">
        <f t="shared" si="3"/>
        <v>3.132318503070719E-4</v>
      </c>
    </row>
    <row r="50" spans="1:9">
      <c r="A50" s="1" t="s">
        <v>298</v>
      </c>
      <c r="B50">
        <v>7.07</v>
      </c>
      <c r="C50" s="2">
        <v>1095</v>
      </c>
      <c r="D50">
        <f t="shared" si="0"/>
        <v>154.87977369165486</v>
      </c>
      <c r="E50" s="7">
        <f t="shared" si="1"/>
        <v>2.0097311365167231E-3</v>
      </c>
      <c r="F50" s="8">
        <f t="shared" si="4"/>
        <v>0.41860955971287467</v>
      </c>
      <c r="G50" s="7">
        <f t="shared" si="2"/>
        <v>1.5646404535908168E-3</v>
      </c>
      <c r="H50" s="8">
        <f t="shared" si="5"/>
        <v>0.17004344256308909</v>
      </c>
      <c r="I50">
        <f t="shared" si="3"/>
        <v>5.3337688483399981E-4</v>
      </c>
    </row>
    <row r="51" spans="1:9">
      <c r="A51" s="1" t="s">
        <v>172</v>
      </c>
      <c r="B51">
        <v>12.01</v>
      </c>
      <c r="C51" s="2">
        <v>1856</v>
      </c>
      <c r="D51">
        <f t="shared" si="0"/>
        <v>154.53788509575355</v>
      </c>
      <c r="E51" s="7">
        <f t="shared" si="1"/>
        <v>3.4064483921233224E-3</v>
      </c>
      <c r="F51" s="8">
        <f t="shared" si="4"/>
        <v>0.42201600810499801</v>
      </c>
      <c r="G51" s="7">
        <f t="shared" si="2"/>
        <v>2.6578970081507368E-3</v>
      </c>
      <c r="H51" s="8">
        <f t="shared" si="5"/>
        <v>0.17270133957123984</v>
      </c>
      <c r="I51">
        <f t="shared" si="3"/>
        <v>1.3714431908515151E-3</v>
      </c>
    </row>
    <row r="52" spans="1:9">
      <c r="A52" s="1" t="s">
        <v>52</v>
      </c>
      <c r="B52">
        <v>30.7</v>
      </c>
      <c r="C52" s="2">
        <v>4719</v>
      </c>
      <c r="D52">
        <f t="shared" si="0"/>
        <v>153.71335504885994</v>
      </c>
      <c r="E52" s="7">
        <f t="shared" si="1"/>
        <v>8.6611152814816579E-3</v>
      </c>
      <c r="F52" s="8">
        <f t="shared" si="4"/>
        <v>0.43067712338647968</v>
      </c>
      <c r="G52" s="7">
        <f t="shared" si="2"/>
        <v>6.7941247419007174E-3</v>
      </c>
      <c r="H52" s="8">
        <f t="shared" si="5"/>
        <v>0.17949546431314056</v>
      </c>
      <c r="I52">
        <f t="shared" si="3"/>
        <v>2.1405019986373008E-4</v>
      </c>
    </row>
    <row r="53" spans="1:9">
      <c r="A53" s="1" t="s">
        <v>389</v>
      </c>
      <c r="B53">
        <v>4.6100000000000003</v>
      </c>
      <c r="C53" s="2">
        <v>684</v>
      </c>
      <c r="D53">
        <f t="shared" si="0"/>
        <v>148.37310195227764</v>
      </c>
      <c r="E53" s="7">
        <f t="shared" si="1"/>
        <v>1.2553936962351037E-3</v>
      </c>
      <c r="F53" s="8">
        <f t="shared" si="4"/>
        <v>0.4319325170827148</v>
      </c>
      <c r="G53" s="7">
        <f t="shared" si="2"/>
        <v>1.0202252462593586E-3</v>
      </c>
      <c r="H53" s="8">
        <f t="shared" si="5"/>
        <v>0.18051568955939992</v>
      </c>
      <c r="I53">
        <f t="shared" si="3"/>
        <v>2.2330482573310051E-4</v>
      </c>
    </row>
    <row r="54" spans="1:9">
      <c r="A54" s="1" t="s">
        <v>118</v>
      </c>
      <c r="B54">
        <v>4.79</v>
      </c>
      <c r="C54" s="2">
        <v>708</v>
      </c>
      <c r="D54">
        <f t="shared" si="0"/>
        <v>147.80793319415449</v>
      </c>
      <c r="E54" s="7">
        <f t="shared" si="1"/>
        <v>1.299442597857388E-3</v>
      </c>
      <c r="F54" s="8">
        <f t="shared" si="4"/>
        <v>0.43323195968057221</v>
      </c>
      <c r="G54" s="7">
        <f t="shared" si="2"/>
        <v>1.0600605053323921E-3</v>
      </c>
      <c r="H54" s="8">
        <f t="shared" si="5"/>
        <v>0.18157575006473231</v>
      </c>
      <c r="I54">
        <f t="shared" si="3"/>
        <v>3.6484622778666653E-4</v>
      </c>
    </row>
    <row r="55" spans="1:9">
      <c r="A55" s="1" t="s">
        <v>33</v>
      </c>
      <c r="B55">
        <v>7.82</v>
      </c>
      <c r="C55" s="2">
        <v>1155</v>
      </c>
      <c r="D55">
        <f t="shared" si="0"/>
        <v>147.69820971867009</v>
      </c>
      <c r="E55" s="7">
        <f t="shared" si="1"/>
        <v>2.1198533905724339E-3</v>
      </c>
      <c r="F55" s="8">
        <f t="shared" si="4"/>
        <v>0.43535181307114462</v>
      </c>
      <c r="G55" s="7">
        <f t="shared" si="2"/>
        <v>1.7306206997284566E-3</v>
      </c>
      <c r="H55" s="8">
        <f t="shared" si="5"/>
        <v>0.18330637076446077</v>
      </c>
      <c r="I55">
        <f t="shared" si="3"/>
        <v>1.0864634470156426E-3</v>
      </c>
    </row>
    <row r="56" spans="1:9">
      <c r="A56" s="1" t="s">
        <v>273</v>
      </c>
      <c r="B56">
        <v>23.24</v>
      </c>
      <c r="C56" s="2">
        <v>3426</v>
      </c>
      <c r="D56">
        <f t="shared" si="0"/>
        <v>147.41824440619624</v>
      </c>
      <c r="E56" s="7">
        <f t="shared" si="1"/>
        <v>6.2879807065810891E-3</v>
      </c>
      <c r="F56" s="8">
        <f t="shared" si="4"/>
        <v>0.44163979377772572</v>
      </c>
      <c r="G56" s="7">
        <f t="shared" si="2"/>
        <v>5.1431745603183277E-3</v>
      </c>
      <c r="H56" s="8">
        <f t="shared" si="5"/>
        <v>0.18844954532477909</v>
      </c>
      <c r="I56">
        <f t="shared" si="3"/>
        <v>1.4160026978160545E-4</v>
      </c>
    </row>
    <row r="57" spans="1:9">
      <c r="A57" s="1" t="s">
        <v>204</v>
      </c>
      <c r="B57">
        <v>3.02</v>
      </c>
      <c r="C57" s="2">
        <v>444</v>
      </c>
      <c r="D57">
        <f t="shared" si="0"/>
        <v>147.01986754966887</v>
      </c>
      <c r="E57" s="7">
        <f t="shared" si="1"/>
        <v>8.1490468001226024E-4</v>
      </c>
      <c r="F57" s="8">
        <f t="shared" si="4"/>
        <v>0.44245469845773799</v>
      </c>
      <c r="G57" s="7">
        <f t="shared" si="2"/>
        <v>6.6834712444756251E-4</v>
      </c>
      <c r="H57" s="8">
        <f t="shared" si="5"/>
        <v>0.18911789244922664</v>
      </c>
      <c r="I57">
        <f t="shared" si="3"/>
        <v>5.9674100169047894E-4</v>
      </c>
    </row>
    <row r="58" spans="1:9">
      <c r="A58" s="1" t="s">
        <v>60</v>
      </c>
      <c r="B58">
        <v>12.56</v>
      </c>
      <c r="C58" s="2">
        <v>1824</v>
      </c>
      <c r="D58">
        <f t="shared" si="0"/>
        <v>145.22292993630572</v>
      </c>
      <c r="E58" s="7">
        <f t="shared" si="1"/>
        <v>3.34771652329361E-3</v>
      </c>
      <c r="F58" s="8">
        <f t="shared" si="4"/>
        <v>0.44580241498103163</v>
      </c>
      <c r="G58" s="7">
        <f t="shared" si="2"/>
        <v>2.7796158553183392E-3</v>
      </c>
      <c r="H58" s="8">
        <f t="shared" si="5"/>
        <v>0.19189750830454497</v>
      </c>
      <c r="I58">
        <f t="shared" si="3"/>
        <v>1.4826867587559855E-4</v>
      </c>
    </row>
    <row r="59" spans="1:9">
      <c r="A59" s="1" t="s">
        <v>92</v>
      </c>
      <c r="B59">
        <v>3.12</v>
      </c>
      <c r="C59" s="2">
        <v>453</v>
      </c>
      <c r="D59">
        <f t="shared" si="0"/>
        <v>145.19230769230768</v>
      </c>
      <c r="E59" s="7">
        <f t="shared" si="1"/>
        <v>8.3142301812061696E-4</v>
      </c>
      <c r="F59" s="8">
        <f t="shared" si="4"/>
        <v>0.44663383799915224</v>
      </c>
      <c r="G59" s="7">
        <f t="shared" si="2"/>
        <v>6.9047782393258112E-4</v>
      </c>
      <c r="H59" s="8">
        <f t="shared" si="5"/>
        <v>0.19258798612847755</v>
      </c>
      <c r="I59">
        <f t="shared" si="3"/>
        <v>1.3882265779302516E-4</v>
      </c>
    </row>
    <row r="60" spans="1:9">
      <c r="A60" s="1" t="s">
        <v>73</v>
      </c>
      <c r="B60">
        <v>2.91</v>
      </c>
      <c r="C60" s="2">
        <v>421</v>
      </c>
      <c r="D60">
        <f t="shared" si="0"/>
        <v>144.67353951890033</v>
      </c>
      <c r="E60" s="7">
        <f t="shared" si="1"/>
        <v>7.7269114929090445E-4</v>
      </c>
      <c r="F60" s="8">
        <f t="shared" si="4"/>
        <v>0.44740652914844314</v>
      </c>
      <c r="G60" s="7">
        <f t="shared" si="2"/>
        <v>6.4400335501404202E-4</v>
      </c>
      <c r="H60" s="8">
        <f t="shared" si="5"/>
        <v>0.1932319894834916</v>
      </c>
      <c r="I60">
        <f t="shared" si="3"/>
        <v>1.8712156323562323E-4</v>
      </c>
    </row>
    <row r="61" spans="1:9">
      <c r="A61" s="1" t="s">
        <v>81</v>
      </c>
      <c r="B61">
        <v>3.91</v>
      </c>
      <c r="C61" s="2">
        <v>564</v>
      </c>
      <c r="D61">
        <f t="shared" si="0"/>
        <v>144.2455242966752</v>
      </c>
      <c r="E61" s="7">
        <f t="shared" si="1"/>
        <v>1.035149188123682E-3</v>
      </c>
      <c r="F61" s="8">
        <f t="shared" si="4"/>
        <v>0.44844167833656684</v>
      </c>
      <c r="G61" s="7">
        <f t="shared" si="2"/>
        <v>8.6531034986422829E-4</v>
      </c>
      <c r="H61" s="8">
        <f t="shared" si="5"/>
        <v>0.19409729983335583</v>
      </c>
      <c r="I61">
        <f t="shared" si="3"/>
        <v>5.0494520599977943E-4</v>
      </c>
    </row>
    <row r="62" spans="1:9">
      <c r="A62" s="1" t="s">
        <v>356</v>
      </c>
      <c r="B62">
        <v>10.44</v>
      </c>
      <c r="C62" s="2">
        <v>1491</v>
      </c>
      <c r="D62">
        <f t="shared" si="0"/>
        <v>142.81609195402299</v>
      </c>
      <c r="E62" s="7">
        <f t="shared" si="1"/>
        <v>2.7365380132844145E-3</v>
      </c>
      <c r="F62" s="8">
        <f t="shared" si="4"/>
        <v>0.45117821634985128</v>
      </c>
      <c r="G62" s="7">
        <f t="shared" si="2"/>
        <v>2.3104450262359444E-3</v>
      </c>
      <c r="H62" s="8">
        <f t="shared" si="5"/>
        <v>0.19640774485959178</v>
      </c>
      <c r="I62">
        <f t="shared" si="3"/>
        <v>6.9275795426818054E-4</v>
      </c>
    </row>
    <row r="63" spans="1:9">
      <c r="A63" s="1" t="s">
        <v>248</v>
      </c>
      <c r="B63">
        <v>14.09</v>
      </c>
      <c r="C63" s="2">
        <v>1981</v>
      </c>
      <c r="D63">
        <f t="shared" si="0"/>
        <v>140.59616749467708</v>
      </c>
      <c r="E63" s="7">
        <f t="shared" si="1"/>
        <v>3.6358697547393863E-3</v>
      </c>
      <c r="F63" s="8">
        <f t="shared" si="4"/>
        <v>0.45481408610459068</v>
      </c>
      <c r="G63" s="7">
        <f t="shared" si="2"/>
        <v>3.1182155574391241E-3</v>
      </c>
      <c r="H63" s="8">
        <f t="shared" si="5"/>
        <v>0.19952596041703091</v>
      </c>
      <c r="I63">
        <f t="shared" si="3"/>
        <v>6.6487644274915159E-5</v>
      </c>
    </row>
    <row r="64" spans="1:9">
      <c r="A64" s="1" t="s">
        <v>60</v>
      </c>
      <c r="B64">
        <v>1.33</v>
      </c>
      <c r="C64" s="2">
        <v>184</v>
      </c>
      <c r="D64">
        <f t="shared" si="0"/>
        <v>138.34586466165413</v>
      </c>
      <c r="E64" s="7">
        <f t="shared" si="1"/>
        <v>3.3770824577084659E-4</v>
      </c>
      <c r="F64" s="8">
        <f t="shared" si="4"/>
        <v>0.45515179435036152</v>
      </c>
      <c r="G64" s="7">
        <f t="shared" si="2"/>
        <v>2.9433830315074772E-4</v>
      </c>
      <c r="H64" s="8">
        <f t="shared" si="5"/>
        <v>0.19982029872018167</v>
      </c>
      <c r="I64">
        <f t="shared" si="3"/>
        <v>3.2228761430534714E-4</v>
      </c>
    </row>
    <row r="65" spans="1:9">
      <c r="A65" s="1" t="s">
        <v>62</v>
      </c>
      <c r="B65">
        <v>6.44</v>
      </c>
      <c r="C65" s="2">
        <v>890</v>
      </c>
      <c r="D65">
        <f t="shared" si="0"/>
        <v>138.19875776397515</v>
      </c>
      <c r="E65" s="7">
        <f t="shared" si="1"/>
        <v>1.6334801018263775E-3</v>
      </c>
      <c r="F65" s="8">
        <f t="shared" si="4"/>
        <v>0.45678527445218792</v>
      </c>
      <c r="G65" s="7">
        <f t="shared" si="2"/>
        <v>1.4252170468351995E-3</v>
      </c>
      <c r="H65" s="8">
        <f t="shared" si="5"/>
        <v>0.20124551576701688</v>
      </c>
      <c r="I65">
        <f t="shared" si="3"/>
        <v>2.6767667571963444E-3</v>
      </c>
    </row>
    <row r="66" spans="1:9">
      <c r="A66" s="1" t="s">
        <v>378</v>
      </c>
      <c r="B66">
        <v>52.79</v>
      </c>
      <c r="C66" s="2">
        <v>7201</v>
      </c>
      <c r="D66">
        <f t="shared" ref="D66:D129" si="6">C66/B66</f>
        <v>136.40841068384165</v>
      </c>
      <c r="E66" s="7">
        <f t="shared" si="1"/>
        <v>1.3216505857586231E-2</v>
      </c>
      <c r="F66" s="8">
        <f t="shared" si="4"/>
        <v>0.47000178030977413</v>
      </c>
      <c r="G66" s="7">
        <f t="shared" si="2"/>
        <v>1.1682796258141332E-2</v>
      </c>
      <c r="H66" s="8">
        <f t="shared" si="5"/>
        <v>0.21292831202515822</v>
      </c>
      <c r="I66">
        <f t="shared" si="3"/>
        <v>1.4740787802365596E-4</v>
      </c>
    </row>
    <row r="67" spans="1:9">
      <c r="A67" s="1" t="s">
        <v>237</v>
      </c>
      <c r="B67">
        <v>2.89</v>
      </c>
      <c r="C67" s="2">
        <v>392</v>
      </c>
      <c r="D67">
        <f t="shared" si="6"/>
        <v>135.64013840830449</v>
      </c>
      <c r="E67" s="7">
        <f t="shared" ref="E67:E130" si="7">C67/544849</f>
        <v>7.1946539316397758E-4</v>
      </c>
      <c r="F67" s="8">
        <f t="shared" si="4"/>
        <v>0.47072124570293811</v>
      </c>
      <c r="G67" s="7">
        <f t="shared" ref="G67:G130" si="8">B67/4518.61</f>
        <v>6.3957721511703823E-4</v>
      </c>
      <c r="H67" s="8">
        <f t="shared" si="5"/>
        <v>0.21356788924027525</v>
      </c>
      <c r="I67">
        <f t="shared" ref="I67:I130" si="9">F67*H68-F68*H67</f>
        <v>1.2301705258863094E-4</v>
      </c>
    </row>
    <row r="68" spans="1:9">
      <c r="A68" s="1" t="s">
        <v>325</v>
      </c>
      <c r="B68">
        <v>2.4</v>
      </c>
      <c r="C68" s="2">
        <v>324</v>
      </c>
      <c r="D68">
        <f t="shared" si="6"/>
        <v>135</v>
      </c>
      <c r="E68" s="7">
        <f t="shared" si="7"/>
        <v>5.9466017190083862E-4</v>
      </c>
      <c r="F68" s="8">
        <f t="shared" ref="F68:F131" si="10">F67+E68</f>
        <v>0.47131590587483896</v>
      </c>
      <c r="G68" s="7">
        <f t="shared" si="8"/>
        <v>5.3113678764044698E-4</v>
      </c>
      <c r="H68" s="8">
        <f t="shared" ref="H68:H131" si="11">H67+G68</f>
        <v>0.2140990260279157</v>
      </c>
      <c r="I68">
        <f t="shared" si="9"/>
        <v>1.5130669825412502E-4</v>
      </c>
    </row>
    <row r="69" spans="1:9">
      <c r="A69" s="1" t="s">
        <v>295</v>
      </c>
      <c r="B69">
        <v>2.95</v>
      </c>
      <c r="C69" s="2">
        <v>398</v>
      </c>
      <c r="D69">
        <f t="shared" si="6"/>
        <v>134.91525423728814</v>
      </c>
      <c r="E69" s="7">
        <f t="shared" si="7"/>
        <v>7.3047761856954866E-4</v>
      </c>
      <c r="F69" s="8">
        <f t="shared" si="10"/>
        <v>0.47204638349340849</v>
      </c>
      <c r="G69" s="7">
        <f t="shared" si="8"/>
        <v>6.5285563480804948E-4</v>
      </c>
      <c r="H69" s="8">
        <f t="shared" si="11"/>
        <v>0.21475188166272374</v>
      </c>
      <c r="I69">
        <f t="shared" si="9"/>
        <v>5.4722737308825209E-4</v>
      </c>
    </row>
    <row r="70" spans="1:9">
      <c r="A70" s="1" t="s">
        <v>21</v>
      </c>
      <c r="B70">
        <v>10.66</v>
      </c>
      <c r="C70" s="2">
        <v>1437</v>
      </c>
      <c r="D70">
        <f t="shared" si="6"/>
        <v>134.8030018761726</v>
      </c>
      <c r="E70" s="7">
        <f t="shared" si="7"/>
        <v>2.6374279846342746E-3</v>
      </c>
      <c r="F70" s="8">
        <f t="shared" si="10"/>
        <v>0.47468381147804278</v>
      </c>
      <c r="G70" s="7">
        <f t="shared" si="8"/>
        <v>2.3591325651029856E-3</v>
      </c>
      <c r="H70" s="8">
        <f t="shared" si="11"/>
        <v>0.21711101422782672</v>
      </c>
      <c r="I70">
        <f t="shared" si="9"/>
        <v>1.7351026244441514E-4</v>
      </c>
    </row>
    <row r="71" spans="1:9">
      <c r="A71" s="1" t="s">
        <v>225</v>
      </c>
      <c r="B71">
        <v>3.37</v>
      </c>
      <c r="C71" s="2">
        <v>453</v>
      </c>
      <c r="D71">
        <f t="shared" si="6"/>
        <v>134.42136498516319</v>
      </c>
      <c r="E71" s="7">
        <f t="shared" si="7"/>
        <v>8.3142301812061696E-4</v>
      </c>
      <c r="F71" s="8">
        <f t="shared" si="10"/>
        <v>0.4755152344961634</v>
      </c>
      <c r="G71" s="7">
        <f t="shared" si="8"/>
        <v>7.4580457264512769E-4</v>
      </c>
      <c r="H71" s="8">
        <f t="shared" si="11"/>
        <v>0.21785681880047184</v>
      </c>
      <c r="I71">
        <f t="shared" si="9"/>
        <v>8.8386382246521955E-5</v>
      </c>
    </row>
    <row r="72" spans="1:9">
      <c r="A72" s="1" t="s">
        <v>329</v>
      </c>
      <c r="B72">
        <v>1.71</v>
      </c>
      <c r="C72" s="2">
        <v>229</v>
      </c>
      <c r="D72">
        <f t="shared" si="6"/>
        <v>133.91812865497076</v>
      </c>
      <c r="E72" s="7">
        <f t="shared" si="7"/>
        <v>4.2029993631262976E-4</v>
      </c>
      <c r="F72" s="8">
        <f t="shared" si="10"/>
        <v>0.47593553443247605</v>
      </c>
      <c r="G72" s="7">
        <f t="shared" si="8"/>
        <v>3.7843496119381847E-4</v>
      </c>
      <c r="H72" s="8">
        <f t="shared" si="11"/>
        <v>0.21823525376166567</v>
      </c>
      <c r="I72">
        <f t="shared" si="9"/>
        <v>5.9725340235025626E-4</v>
      </c>
    </row>
    <row r="73" spans="1:9">
      <c r="A73" s="1" t="s">
        <v>365</v>
      </c>
      <c r="B73">
        <v>11.31</v>
      </c>
      <c r="C73" s="2">
        <v>1483</v>
      </c>
      <c r="D73">
        <f t="shared" si="6"/>
        <v>131.12290008841731</v>
      </c>
      <c r="E73" s="7">
        <f t="shared" si="7"/>
        <v>2.7218550460769864E-3</v>
      </c>
      <c r="F73" s="8">
        <f t="shared" si="10"/>
        <v>0.47865738947855302</v>
      </c>
      <c r="G73" s="7">
        <f t="shared" si="8"/>
        <v>2.5029821117556065E-3</v>
      </c>
      <c r="H73" s="8">
        <f t="shared" si="11"/>
        <v>0.22073823587342128</v>
      </c>
      <c r="I73">
        <f t="shared" si="9"/>
        <v>1.9495256735613253E-4</v>
      </c>
    </row>
    <row r="74" spans="1:9">
      <c r="A74" s="1" t="s">
        <v>7</v>
      </c>
      <c r="B74">
        <v>3.68</v>
      </c>
      <c r="C74" s="2">
        <v>481</v>
      </c>
      <c r="D74">
        <f t="shared" si="6"/>
        <v>130.70652173913044</v>
      </c>
      <c r="E74" s="7">
        <f t="shared" si="7"/>
        <v>8.8281340334661531E-4</v>
      </c>
      <c r="F74" s="8">
        <f t="shared" si="10"/>
        <v>0.47954020288189964</v>
      </c>
      <c r="G74" s="7">
        <f t="shared" si="8"/>
        <v>8.144097410486854E-4</v>
      </c>
      <c r="H74" s="8">
        <f t="shared" si="11"/>
        <v>0.22155264561446997</v>
      </c>
      <c r="I74">
        <f t="shared" si="9"/>
        <v>1.9445658044706104E-4</v>
      </c>
    </row>
    <row r="75" spans="1:9">
      <c r="A75" s="1" t="s">
        <v>410</v>
      </c>
      <c r="B75">
        <v>3.66</v>
      </c>
      <c r="C75" s="2">
        <v>477</v>
      </c>
      <c r="D75">
        <f t="shared" si="6"/>
        <v>130.32786885245901</v>
      </c>
      <c r="E75" s="7">
        <f t="shared" si="7"/>
        <v>8.7547191974290126E-4</v>
      </c>
      <c r="F75" s="8">
        <f t="shared" si="10"/>
        <v>0.48041567480164254</v>
      </c>
      <c r="G75" s="7">
        <f t="shared" si="8"/>
        <v>8.0998360115168172E-4</v>
      </c>
      <c r="H75" s="8">
        <f t="shared" si="11"/>
        <v>0.22236262921562164</v>
      </c>
      <c r="I75">
        <f t="shared" si="9"/>
        <v>2.248578849959465E-4</v>
      </c>
    </row>
    <row r="76" spans="1:9">
      <c r="A76" s="1" t="s">
        <v>405</v>
      </c>
      <c r="B76">
        <v>4.2300000000000004</v>
      </c>
      <c r="C76" s="2">
        <v>551</v>
      </c>
      <c r="D76">
        <f t="shared" si="6"/>
        <v>130.26004728132386</v>
      </c>
      <c r="E76" s="7">
        <f t="shared" si="7"/>
        <v>1.0112893664116112E-3</v>
      </c>
      <c r="F76" s="8">
        <f t="shared" si="10"/>
        <v>0.48142696416805414</v>
      </c>
      <c r="G76" s="7">
        <f t="shared" si="8"/>
        <v>9.361285882162879E-4</v>
      </c>
      <c r="H76" s="8">
        <f t="shared" si="11"/>
        <v>0.22329875780383793</v>
      </c>
      <c r="I76">
        <f t="shared" si="9"/>
        <v>1.7044630138436656E-4</v>
      </c>
    </row>
    <row r="77" spans="1:9">
      <c r="A77" s="1" t="s">
        <v>5</v>
      </c>
      <c r="B77">
        <v>3.2</v>
      </c>
      <c r="C77" s="2">
        <v>416</v>
      </c>
      <c r="D77">
        <f t="shared" si="6"/>
        <v>130</v>
      </c>
      <c r="E77" s="7">
        <f t="shared" si="7"/>
        <v>7.6351429478626188E-4</v>
      </c>
      <c r="F77" s="8">
        <f t="shared" si="10"/>
        <v>0.48219047846284041</v>
      </c>
      <c r="G77" s="7">
        <f t="shared" si="8"/>
        <v>7.0818238352059605E-4</v>
      </c>
      <c r="H77" s="8">
        <f t="shared" si="11"/>
        <v>0.22400694018735853</v>
      </c>
      <c r="I77">
        <f t="shared" si="9"/>
        <v>3.9874897001536402E-4</v>
      </c>
    </row>
    <row r="78" spans="1:9">
      <c r="A78" s="1" t="s">
        <v>437</v>
      </c>
      <c r="B78">
        <v>7.47</v>
      </c>
      <c r="C78" s="2">
        <v>969</v>
      </c>
      <c r="D78">
        <f t="shared" si="6"/>
        <v>129.71887550200805</v>
      </c>
      <c r="E78" s="7">
        <f t="shared" si="7"/>
        <v>1.7784744029997301E-3</v>
      </c>
      <c r="F78" s="8">
        <f t="shared" si="10"/>
        <v>0.48396895286584013</v>
      </c>
      <c r="G78" s="7">
        <f t="shared" si="8"/>
        <v>1.6531632515308912E-3</v>
      </c>
      <c r="H78" s="8">
        <f t="shared" si="11"/>
        <v>0.22566010343888943</v>
      </c>
      <c r="I78">
        <f t="shared" si="9"/>
        <v>4.4515865721893311E-4</v>
      </c>
    </row>
    <row r="79" spans="1:9">
      <c r="A79" s="1" t="s">
        <v>249</v>
      </c>
      <c r="B79">
        <v>8.2899999999999991</v>
      </c>
      <c r="C79" s="2">
        <v>1069</v>
      </c>
      <c r="D79">
        <f t="shared" si="6"/>
        <v>128.95054282267793</v>
      </c>
      <c r="E79" s="7">
        <f t="shared" si="7"/>
        <v>1.9620114930925816E-3</v>
      </c>
      <c r="F79" s="8">
        <f t="shared" si="10"/>
        <v>0.48593096435893274</v>
      </c>
      <c r="G79" s="7">
        <f t="shared" si="8"/>
        <v>1.8346349873080438E-3</v>
      </c>
      <c r="H79" s="8">
        <f t="shared" si="11"/>
        <v>0.22749473842619747</v>
      </c>
      <c r="I79">
        <f t="shared" si="9"/>
        <v>5.892521923871602E-4</v>
      </c>
    </row>
    <row r="80" spans="1:9">
      <c r="A80" s="1" t="s">
        <v>392</v>
      </c>
      <c r="B80">
        <v>10.95</v>
      </c>
      <c r="C80" s="2">
        <v>1409</v>
      </c>
      <c r="D80">
        <f t="shared" si="6"/>
        <v>128.67579908675799</v>
      </c>
      <c r="E80" s="7">
        <f t="shared" si="7"/>
        <v>2.5860375994082763E-3</v>
      </c>
      <c r="F80" s="8">
        <f t="shared" si="10"/>
        <v>0.48851700195834102</v>
      </c>
      <c r="G80" s="7">
        <f t="shared" si="8"/>
        <v>2.4233115936095392E-3</v>
      </c>
      <c r="H80" s="8">
        <f t="shared" si="11"/>
        <v>0.229918050019807</v>
      </c>
      <c r="I80">
        <f t="shared" si="9"/>
        <v>8.88375386165971E-4</v>
      </c>
    </row>
    <row r="81" spans="1:9">
      <c r="A81" s="1" t="s">
        <v>77</v>
      </c>
      <c r="B81">
        <v>16.41</v>
      </c>
      <c r="C81" s="2">
        <v>2099</v>
      </c>
      <c r="D81">
        <f t="shared" si="6"/>
        <v>127.90981109079829</v>
      </c>
      <c r="E81" s="7">
        <f t="shared" si="7"/>
        <v>3.852443521048951E-3</v>
      </c>
      <c r="F81" s="8">
        <f t="shared" si="10"/>
        <v>0.49236944547938999</v>
      </c>
      <c r="G81" s="7">
        <f t="shared" si="8"/>
        <v>3.6316477854915563E-3</v>
      </c>
      <c r="H81" s="8">
        <f t="shared" si="11"/>
        <v>0.23354969780529855</v>
      </c>
      <c r="I81">
        <f t="shared" si="9"/>
        <v>3.108286310574554E-4</v>
      </c>
    </row>
    <row r="82" spans="1:9">
      <c r="A82" s="1" t="s">
        <v>203</v>
      </c>
      <c r="B82">
        <v>5.74</v>
      </c>
      <c r="C82" s="2">
        <v>734</v>
      </c>
      <c r="D82">
        <f t="shared" si="6"/>
        <v>127.87456445993031</v>
      </c>
      <c r="E82" s="7">
        <f t="shared" si="7"/>
        <v>1.3471622412815293E-3</v>
      </c>
      <c r="F82" s="8">
        <f t="shared" si="10"/>
        <v>0.4937166077206715</v>
      </c>
      <c r="G82" s="7">
        <f t="shared" si="8"/>
        <v>1.2703021504400691E-3</v>
      </c>
      <c r="H82" s="8">
        <f t="shared" si="11"/>
        <v>0.23481999995573863</v>
      </c>
      <c r="I82">
        <f t="shared" si="9"/>
        <v>1.9572625169371471E-4</v>
      </c>
    </row>
    <row r="83" spans="1:9">
      <c r="A83" s="1" t="s">
        <v>117</v>
      </c>
      <c r="B83">
        <v>3.59</v>
      </c>
      <c r="C83" s="2">
        <v>456</v>
      </c>
      <c r="D83">
        <f t="shared" si="6"/>
        <v>127.01949860724234</v>
      </c>
      <c r="E83" s="7">
        <f t="shared" si="7"/>
        <v>8.3692913082340249E-4</v>
      </c>
      <c r="F83" s="8">
        <f t="shared" si="10"/>
        <v>0.49455353685149489</v>
      </c>
      <c r="G83" s="7">
        <f t="shared" si="8"/>
        <v>7.9449211151216858E-4</v>
      </c>
      <c r="H83" s="8">
        <f t="shared" si="11"/>
        <v>0.2356144920672508</v>
      </c>
      <c r="I83">
        <f t="shared" si="9"/>
        <v>1.4096837084270897E-4</v>
      </c>
    </row>
    <row r="84" spans="1:9">
      <c r="A84" s="1" t="s">
        <v>127</v>
      </c>
      <c r="B84">
        <v>2.58</v>
      </c>
      <c r="C84" s="2">
        <v>327</v>
      </c>
      <c r="D84">
        <f t="shared" si="6"/>
        <v>126.74418604651163</v>
      </c>
      <c r="E84" s="7">
        <f t="shared" si="7"/>
        <v>6.0016628460362416E-4</v>
      </c>
      <c r="F84" s="8">
        <f t="shared" si="10"/>
        <v>0.49515370313609852</v>
      </c>
      <c r="G84" s="7">
        <f t="shared" si="8"/>
        <v>5.7097204671348052E-4</v>
      </c>
      <c r="H84" s="8">
        <f t="shared" si="11"/>
        <v>0.23618546411396427</v>
      </c>
      <c r="I84">
        <f t="shared" si="9"/>
        <v>2.0010845505484542E-4</v>
      </c>
    </row>
    <row r="85" spans="1:9">
      <c r="A85" s="1" t="s">
        <v>211</v>
      </c>
      <c r="B85">
        <v>3.63</v>
      </c>
      <c r="C85" s="2">
        <v>456</v>
      </c>
      <c r="D85">
        <f t="shared" si="6"/>
        <v>125.6198347107438</v>
      </c>
      <c r="E85" s="7">
        <f t="shared" si="7"/>
        <v>8.3692913082340249E-4</v>
      </c>
      <c r="F85" s="8">
        <f t="shared" si="10"/>
        <v>0.49599063226692192</v>
      </c>
      <c r="G85" s="7">
        <f t="shared" si="8"/>
        <v>8.0334439130617605E-4</v>
      </c>
      <c r="H85" s="8">
        <f t="shared" si="11"/>
        <v>0.23698880850527043</v>
      </c>
      <c r="I85">
        <f t="shared" si="9"/>
        <v>4.4625296819349181E-4</v>
      </c>
    </row>
    <row r="86" spans="1:9">
      <c r="A86" s="1" t="s">
        <v>231</v>
      </c>
      <c r="B86">
        <v>8.0399999999999991</v>
      </c>
      <c r="C86" s="2">
        <v>1003</v>
      </c>
      <c r="D86">
        <f t="shared" si="6"/>
        <v>124.75124378109454</v>
      </c>
      <c r="E86" s="7">
        <f t="shared" si="7"/>
        <v>1.8408770136312997E-3</v>
      </c>
      <c r="F86" s="8">
        <f t="shared" si="10"/>
        <v>0.4978315092805532</v>
      </c>
      <c r="G86" s="7">
        <f t="shared" si="8"/>
        <v>1.7793082385954972E-3</v>
      </c>
      <c r="H86" s="8">
        <f t="shared" si="11"/>
        <v>0.23876811674386592</v>
      </c>
      <c r="I86">
        <f t="shared" si="9"/>
        <v>2.4704359755685357E-4</v>
      </c>
    </row>
    <row r="87" spans="1:9">
      <c r="A87" s="1" t="s">
        <v>186</v>
      </c>
      <c r="B87">
        <v>4.43</v>
      </c>
      <c r="C87" s="2">
        <v>550</v>
      </c>
      <c r="D87">
        <f t="shared" si="6"/>
        <v>124.15349887133183</v>
      </c>
      <c r="E87" s="7">
        <f t="shared" si="7"/>
        <v>1.0094539955106828E-3</v>
      </c>
      <c r="F87" s="8">
        <f t="shared" si="10"/>
        <v>0.49884096327606386</v>
      </c>
      <c r="G87" s="7">
        <f t="shared" si="8"/>
        <v>9.80389987186325E-4</v>
      </c>
      <c r="H87" s="8">
        <f t="shared" si="11"/>
        <v>0.23974850673105225</v>
      </c>
      <c r="I87">
        <f t="shared" si="9"/>
        <v>7.2517276420232257E-4</v>
      </c>
    </row>
    <row r="88" spans="1:9">
      <c r="A88" s="1" t="s">
        <v>239</v>
      </c>
      <c r="B88">
        <v>12.99</v>
      </c>
      <c r="C88" s="2">
        <v>1611</v>
      </c>
      <c r="D88">
        <f t="shared" si="6"/>
        <v>124.01847575057737</v>
      </c>
      <c r="E88" s="7">
        <f t="shared" si="7"/>
        <v>2.9567825213958365E-3</v>
      </c>
      <c r="F88" s="8">
        <f t="shared" si="10"/>
        <v>0.50179774579745973</v>
      </c>
      <c r="G88" s="7">
        <f t="shared" si="8"/>
        <v>2.8747778631039193E-3</v>
      </c>
      <c r="H88" s="8">
        <f t="shared" si="11"/>
        <v>0.24262328459415616</v>
      </c>
      <c r="I88">
        <f t="shared" si="9"/>
        <v>4.5066078123001674E-4</v>
      </c>
    </row>
    <row r="89" spans="1:9">
      <c r="A89" s="1" t="s">
        <v>247</v>
      </c>
      <c r="B89">
        <v>8.06</v>
      </c>
      <c r="C89" s="2">
        <v>998</v>
      </c>
      <c r="D89">
        <f t="shared" si="6"/>
        <v>123.82133995037221</v>
      </c>
      <c r="E89" s="7">
        <f t="shared" si="7"/>
        <v>1.8317001591266571E-3</v>
      </c>
      <c r="F89" s="8">
        <f t="shared" si="10"/>
        <v>0.50362944595658643</v>
      </c>
      <c r="G89" s="7">
        <f t="shared" si="8"/>
        <v>1.7837343784925012E-3</v>
      </c>
      <c r="H89" s="8">
        <f t="shared" si="11"/>
        <v>0.24440701897264866</v>
      </c>
      <c r="I89">
        <f t="shared" si="9"/>
        <v>1.5288880347866241E-4</v>
      </c>
    </row>
    <row r="90" spans="1:9">
      <c r="A90" s="1" t="s">
        <v>97</v>
      </c>
      <c r="B90">
        <v>2.72</v>
      </c>
      <c r="C90" s="2">
        <v>335</v>
      </c>
      <c r="D90">
        <f t="shared" si="6"/>
        <v>123.16176470588235</v>
      </c>
      <c r="E90" s="7">
        <f t="shared" si="7"/>
        <v>6.1484925181105226E-4</v>
      </c>
      <c r="F90" s="8">
        <f t="shared" si="10"/>
        <v>0.50424429520839753</v>
      </c>
      <c r="G90" s="7">
        <f t="shared" si="8"/>
        <v>6.0195502599250659E-4</v>
      </c>
      <c r="H90" s="8">
        <f t="shared" si="11"/>
        <v>0.24500897399864116</v>
      </c>
      <c r="I90">
        <f t="shared" si="9"/>
        <v>4.8200156077791989E-4</v>
      </c>
    </row>
    <row r="91" spans="1:9">
      <c r="A91" s="1" t="s">
        <v>404</v>
      </c>
      <c r="B91">
        <v>8.49</v>
      </c>
      <c r="C91" s="2">
        <v>1035</v>
      </c>
      <c r="D91">
        <f t="shared" si="6"/>
        <v>121.90812720848056</v>
      </c>
      <c r="E91" s="7">
        <f t="shared" si="7"/>
        <v>1.8996088824610121E-3</v>
      </c>
      <c r="F91" s="8">
        <f t="shared" si="10"/>
        <v>0.50614390409085852</v>
      </c>
      <c r="G91" s="7">
        <f t="shared" si="8"/>
        <v>1.8788963862780813E-3</v>
      </c>
      <c r="H91" s="8">
        <f t="shared" si="11"/>
        <v>0.24688787038491924</v>
      </c>
      <c r="I91">
        <f t="shared" si="9"/>
        <v>9.9506212968530905E-5</v>
      </c>
    </row>
    <row r="92" spans="1:9">
      <c r="A92" s="1" t="s">
        <v>377</v>
      </c>
      <c r="B92">
        <v>1.75</v>
      </c>
      <c r="C92" s="2">
        <v>213</v>
      </c>
      <c r="D92">
        <f t="shared" si="6"/>
        <v>121.71428571428571</v>
      </c>
      <c r="E92" s="7">
        <f t="shared" si="7"/>
        <v>3.909340018977735E-4</v>
      </c>
      <c r="F92" s="8">
        <f t="shared" si="10"/>
        <v>0.50653483809275635</v>
      </c>
      <c r="G92" s="7">
        <f t="shared" si="8"/>
        <v>3.8728724098782593E-4</v>
      </c>
      <c r="H92" s="8">
        <f t="shared" si="11"/>
        <v>0.24727515762590707</v>
      </c>
      <c r="I92">
        <f t="shared" si="9"/>
        <v>9.6827145629843625E-4</v>
      </c>
    </row>
    <row r="93" spans="1:9">
      <c r="A93" s="1" t="s">
        <v>76</v>
      </c>
      <c r="B93">
        <v>17.010000000000002</v>
      </c>
      <c r="C93" s="2">
        <v>2068</v>
      </c>
      <c r="D93">
        <f t="shared" si="6"/>
        <v>121.575543797766</v>
      </c>
      <c r="E93" s="7">
        <f t="shared" si="7"/>
        <v>3.795547023120167E-3</v>
      </c>
      <c r="F93" s="8">
        <f t="shared" si="10"/>
        <v>0.51033038511587647</v>
      </c>
      <c r="G93" s="7">
        <f t="shared" si="8"/>
        <v>3.7644319824016682E-3</v>
      </c>
      <c r="H93" s="8">
        <f t="shared" si="11"/>
        <v>0.25103958960830874</v>
      </c>
      <c r="I93">
        <f t="shared" si="9"/>
        <v>4.0387302129288316E-4</v>
      </c>
    </row>
    <row r="94" spans="1:9">
      <c r="A94" s="1" t="s">
        <v>37</v>
      </c>
      <c r="B94">
        <v>7.06</v>
      </c>
      <c r="C94" s="2">
        <v>854</v>
      </c>
      <c r="D94">
        <f t="shared" si="6"/>
        <v>120.96317280453259</v>
      </c>
      <c r="E94" s="7">
        <f t="shared" si="7"/>
        <v>1.567406749392951E-3</v>
      </c>
      <c r="F94" s="8">
        <f t="shared" si="10"/>
        <v>0.5118977918652694</v>
      </c>
      <c r="G94" s="7">
        <f t="shared" si="8"/>
        <v>1.5624273836423149E-3</v>
      </c>
      <c r="H94" s="8">
        <f t="shared" si="11"/>
        <v>0.25260201699195106</v>
      </c>
      <c r="I94">
        <f t="shared" si="9"/>
        <v>2.1768809385513954E-4</v>
      </c>
    </row>
    <row r="95" spans="1:9">
      <c r="A95" s="1" t="s">
        <v>6</v>
      </c>
      <c r="B95">
        <v>3.8</v>
      </c>
      <c r="C95" s="2">
        <v>459</v>
      </c>
      <c r="D95">
        <f t="shared" si="6"/>
        <v>120.78947368421053</v>
      </c>
      <c r="E95" s="7">
        <f t="shared" si="7"/>
        <v>8.4243524352618803E-4</v>
      </c>
      <c r="F95" s="8">
        <f t="shared" si="10"/>
        <v>0.51274022710879563</v>
      </c>
      <c r="G95" s="7">
        <f t="shared" si="8"/>
        <v>8.4096658043070769E-4</v>
      </c>
      <c r="H95" s="8">
        <f t="shared" si="11"/>
        <v>0.25344298357238176</v>
      </c>
      <c r="I95">
        <f t="shared" si="9"/>
        <v>2.4121468515189703E-4</v>
      </c>
    </row>
    <row r="96" spans="1:9">
      <c r="A96" s="1" t="s">
        <v>9</v>
      </c>
      <c r="B96">
        <v>4.2</v>
      </c>
      <c r="C96" s="2">
        <v>506</v>
      </c>
      <c r="D96">
        <f t="shared" si="6"/>
        <v>120.47619047619047</v>
      </c>
      <c r="E96" s="7">
        <f t="shared" si="7"/>
        <v>9.2869767586982812E-4</v>
      </c>
      <c r="F96" s="8">
        <f t="shared" si="10"/>
        <v>0.51366892478466541</v>
      </c>
      <c r="G96" s="7">
        <f t="shared" si="8"/>
        <v>9.2948937837078222E-4</v>
      </c>
      <c r="H96" s="8">
        <f t="shared" si="11"/>
        <v>0.25437247295075255</v>
      </c>
      <c r="I96">
        <f t="shared" si="9"/>
        <v>1.9716169735456424E-4</v>
      </c>
    </row>
    <row r="97" spans="1:9">
      <c r="A97" s="1" t="s">
        <v>152</v>
      </c>
      <c r="B97">
        <v>3.41</v>
      </c>
      <c r="C97" s="2">
        <v>408</v>
      </c>
      <c r="D97">
        <f t="shared" si="6"/>
        <v>119.64809384164222</v>
      </c>
      <c r="E97" s="7">
        <f t="shared" si="7"/>
        <v>7.4883132757883378E-4</v>
      </c>
      <c r="F97" s="8">
        <f t="shared" si="10"/>
        <v>0.51441775611224427</v>
      </c>
      <c r="G97" s="7">
        <f t="shared" si="8"/>
        <v>7.5465685243913515E-4</v>
      </c>
      <c r="H97" s="8">
        <f t="shared" si="11"/>
        <v>0.25512712980319169</v>
      </c>
      <c r="I97">
        <f t="shared" si="9"/>
        <v>3.4531758098974019E-4</v>
      </c>
    </row>
    <row r="98" spans="1:9">
      <c r="A98" s="1" t="s">
        <v>349</v>
      </c>
      <c r="B98">
        <v>5.97</v>
      </c>
      <c r="C98" s="2">
        <v>714</v>
      </c>
      <c r="D98">
        <f t="shared" si="6"/>
        <v>119.59798994974875</v>
      </c>
      <c r="E98" s="7">
        <f t="shared" si="7"/>
        <v>1.3104548232629591E-3</v>
      </c>
      <c r="F98" s="8">
        <f t="shared" si="10"/>
        <v>0.51572821093550725</v>
      </c>
      <c r="G98" s="7">
        <f t="shared" si="8"/>
        <v>1.3212027592556118E-3</v>
      </c>
      <c r="H98" s="8">
        <f t="shared" si="11"/>
        <v>0.25644833256244731</v>
      </c>
      <c r="I98">
        <f t="shared" si="9"/>
        <v>9.3130682859163261E-4</v>
      </c>
    </row>
    <row r="99" spans="1:9">
      <c r="A99" s="1" t="s">
        <v>78</v>
      </c>
      <c r="B99">
        <v>16.09</v>
      </c>
      <c r="C99" s="2">
        <v>1923</v>
      </c>
      <c r="D99">
        <f t="shared" si="6"/>
        <v>119.51522684897452</v>
      </c>
      <c r="E99" s="7">
        <f t="shared" si="7"/>
        <v>3.5294182424855328E-3</v>
      </c>
      <c r="F99" s="8">
        <f t="shared" si="10"/>
        <v>0.51925762917799279</v>
      </c>
      <c r="G99" s="7">
        <f t="shared" si="8"/>
        <v>3.5608295471394966E-3</v>
      </c>
      <c r="H99" s="8">
        <f t="shared" si="11"/>
        <v>0.2600091621095868</v>
      </c>
      <c r="I99">
        <f t="shared" si="9"/>
        <v>2.7433795862762123E-3</v>
      </c>
    </row>
    <row r="100" spans="1:9">
      <c r="A100" s="1" t="s">
        <v>350</v>
      </c>
      <c r="B100">
        <v>47.39</v>
      </c>
      <c r="C100" s="2">
        <v>5663</v>
      </c>
      <c r="D100">
        <f t="shared" si="6"/>
        <v>119.49778434268833</v>
      </c>
      <c r="E100" s="7">
        <f t="shared" si="7"/>
        <v>1.0393705411958176E-2</v>
      </c>
      <c r="F100" s="8">
        <f t="shared" si="10"/>
        <v>0.52965133458995095</v>
      </c>
      <c r="G100" s="7">
        <f t="shared" si="8"/>
        <v>1.0487738485950327E-2</v>
      </c>
      <c r="H100" s="8">
        <f t="shared" si="11"/>
        <v>0.2704969005955371</v>
      </c>
      <c r="I100">
        <f t="shared" si="9"/>
        <v>3.183306412243847E-4</v>
      </c>
    </row>
    <row r="101" spans="1:9">
      <c r="A101" s="1" t="s">
        <v>271</v>
      </c>
      <c r="B101">
        <v>5.49</v>
      </c>
      <c r="C101" s="2">
        <v>655</v>
      </c>
      <c r="D101">
        <f t="shared" si="6"/>
        <v>119.30783242258651</v>
      </c>
      <c r="E101" s="7">
        <f t="shared" si="7"/>
        <v>1.2021679401081767E-3</v>
      </c>
      <c r="F101" s="8">
        <f t="shared" si="10"/>
        <v>0.53085350253005914</v>
      </c>
      <c r="G101" s="7">
        <f t="shared" si="8"/>
        <v>1.2149754017275226E-3</v>
      </c>
      <c r="H101" s="8">
        <f t="shared" si="11"/>
        <v>0.27171187599726465</v>
      </c>
      <c r="I101">
        <f t="shared" si="9"/>
        <v>8.0548657058618356E-4</v>
      </c>
    </row>
    <row r="102" spans="1:9">
      <c r="A102" s="1" t="s">
        <v>241</v>
      </c>
      <c r="B102">
        <v>13.89</v>
      </c>
      <c r="C102" s="2">
        <v>1657</v>
      </c>
      <c r="D102">
        <f t="shared" si="6"/>
        <v>119.29445644348452</v>
      </c>
      <c r="E102" s="7">
        <f t="shared" si="7"/>
        <v>3.0412095828385478E-3</v>
      </c>
      <c r="F102" s="8">
        <f t="shared" si="10"/>
        <v>0.53389471211289774</v>
      </c>
      <c r="G102" s="7">
        <f t="shared" si="8"/>
        <v>3.0739541584690871E-3</v>
      </c>
      <c r="H102" s="8">
        <f t="shared" si="11"/>
        <v>0.27478583015573371</v>
      </c>
      <c r="I102">
        <f t="shared" si="9"/>
        <v>2.4120077753433944E-4</v>
      </c>
    </row>
    <row r="103" spans="1:9">
      <c r="A103" s="1" t="s">
        <v>99</v>
      </c>
      <c r="B103">
        <v>4.1500000000000004</v>
      </c>
      <c r="C103" s="2">
        <v>494</v>
      </c>
      <c r="D103">
        <f t="shared" si="6"/>
        <v>119.03614457831324</v>
      </c>
      <c r="E103" s="7">
        <f t="shared" si="7"/>
        <v>9.0667322505868597E-4</v>
      </c>
      <c r="F103" s="8">
        <f t="shared" si="10"/>
        <v>0.5348013853379564</v>
      </c>
      <c r="G103" s="7">
        <f t="shared" si="8"/>
        <v>9.1842402862827297E-4</v>
      </c>
      <c r="H103" s="8">
        <f t="shared" si="11"/>
        <v>0.27570425418436201</v>
      </c>
      <c r="I103">
        <f t="shared" si="9"/>
        <v>3.9323349079214975E-4</v>
      </c>
    </row>
    <row r="104" spans="1:9">
      <c r="A104" s="1" t="s">
        <v>61</v>
      </c>
      <c r="B104">
        <v>6.73</v>
      </c>
      <c r="C104" s="2">
        <v>797</v>
      </c>
      <c r="D104">
        <f t="shared" si="6"/>
        <v>118.42496285289747</v>
      </c>
      <c r="E104" s="7">
        <f t="shared" si="7"/>
        <v>1.4627906080400257E-3</v>
      </c>
      <c r="F104" s="8">
        <f t="shared" si="10"/>
        <v>0.5362641759459964</v>
      </c>
      <c r="G104" s="7">
        <f t="shared" si="8"/>
        <v>1.4893960753417535E-3</v>
      </c>
      <c r="H104" s="8">
        <f t="shared" si="11"/>
        <v>0.27719365025970377</v>
      </c>
      <c r="I104">
        <f t="shared" si="9"/>
        <v>5.1510274656871302E-4</v>
      </c>
    </row>
    <row r="105" spans="1:9">
      <c r="A105" s="1" t="s">
        <v>201</v>
      </c>
      <c r="B105">
        <v>8.7899999999999991</v>
      </c>
      <c r="C105" s="2">
        <v>1038</v>
      </c>
      <c r="D105">
        <f t="shared" si="6"/>
        <v>118.08873720136521</v>
      </c>
      <c r="E105" s="7">
        <f t="shared" si="7"/>
        <v>1.9051149951637976E-3</v>
      </c>
      <c r="F105" s="8">
        <f t="shared" si="10"/>
        <v>0.53816929094116017</v>
      </c>
      <c r="G105" s="7">
        <f t="shared" si="8"/>
        <v>1.945288484733137E-3</v>
      </c>
      <c r="H105" s="8">
        <f t="shared" si="11"/>
        <v>0.2791389387444369</v>
      </c>
      <c r="I105">
        <f t="shared" si="9"/>
        <v>3.8714375775500409E-4</v>
      </c>
    </row>
    <row r="106" spans="1:9">
      <c r="A106" s="1" t="s">
        <v>100</v>
      </c>
      <c r="B106">
        <v>6.58</v>
      </c>
      <c r="C106" s="2">
        <v>774</v>
      </c>
      <c r="D106">
        <f t="shared" si="6"/>
        <v>117.62917933130699</v>
      </c>
      <c r="E106" s="7">
        <f t="shared" si="7"/>
        <v>1.42057707731867E-3</v>
      </c>
      <c r="F106" s="8">
        <f t="shared" si="10"/>
        <v>0.53958986801847886</v>
      </c>
      <c r="G106" s="7">
        <f t="shared" si="8"/>
        <v>1.4562000261142255E-3</v>
      </c>
      <c r="H106" s="8">
        <f t="shared" si="11"/>
        <v>0.28059513877055114</v>
      </c>
      <c r="I106">
        <f t="shared" si="9"/>
        <v>7.2838181696968651E-4</v>
      </c>
    </row>
    <row r="107" spans="1:9">
      <c r="A107" s="1" t="s">
        <v>114</v>
      </c>
      <c r="B107">
        <v>12.34</v>
      </c>
      <c r="C107" s="2">
        <v>1447</v>
      </c>
      <c r="D107">
        <f t="shared" si="6"/>
        <v>117.26094003241491</v>
      </c>
      <c r="E107" s="7">
        <f t="shared" si="7"/>
        <v>2.65578169364356E-3</v>
      </c>
      <c r="F107" s="8">
        <f t="shared" si="10"/>
        <v>0.54224564971212241</v>
      </c>
      <c r="G107" s="7">
        <f t="shared" si="8"/>
        <v>2.7309283164512984E-3</v>
      </c>
      <c r="H107" s="8">
        <f t="shared" si="11"/>
        <v>0.28332606708700242</v>
      </c>
      <c r="I107">
        <f t="shared" si="9"/>
        <v>4.4533331886070782E-4</v>
      </c>
    </row>
    <row r="108" spans="1:9">
      <c r="A108" s="1" t="s">
        <v>8</v>
      </c>
      <c r="B108">
        <v>7.52</v>
      </c>
      <c r="C108" s="2">
        <v>879</v>
      </c>
      <c r="D108">
        <f t="shared" si="6"/>
        <v>116.88829787234043</v>
      </c>
      <c r="E108" s="7">
        <f t="shared" si="7"/>
        <v>1.613291021916164E-3</v>
      </c>
      <c r="F108" s="8">
        <f t="shared" si="10"/>
        <v>0.54385894073403862</v>
      </c>
      <c r="G108" s="7">
        <f t="shared" si="8"/>
        <v>1.6642286012734004E-3</v>
      </c>
      <c r="H108" s="8">
        <f t="shared" si="11"/>
        <v>0.28499029568827583</v>
      </c>
      <c r="I108">
        <f t="shared" si="9"/>
        <v>6.2758135071552812E-4</v>
      </c>
    </row>
    <row r="109" spans="1:9">
      <c r="A109" s="1" t="s">
        <v>372</v>
      </c>
      <c r="B109">
        <v>10.59</v>
      </c>
      <c r="C109" s="2">
        <v>1237</v>
      </c>
      <c r="D109">
        <f t="shared" si="6"/>
        <v>116.80830972615675</v>
      </c>
      <c r="E109" s="7">
        <f t="shared" si="7"/>
        <v>2.2703538044485721E-3</v>
      </c>
      <c r="F109" s="8">
        <f t="shared" si="10"/>
        <v>0.54612929453848724</v>
      </c>
      <c r="G109" s="7">
        <f t="shared" si="8"/>
        <v>2.3436410754634723E-3</v>
      </c>
      <c r="H109" s="8">
        <f t="shared" si="11"/>
        <v>0.28733393676373931</v>
      </c>
      <c r="I109">
        <f t="shared" si="9"/>
        <v>9.2527425326302537E-4</v>
      </c>
    </row>
    <row r="110" spans="1:9">
      <c r="A110" s="1" t="s">
        <v>330</v>
      </c>
      <c r="B110">
        <v>15.61</v>
      </c>
      <c r="C110" s="2">
        <v>1823</v>
      </c>
      <c r="D110">
        <f t="shared" si="6"/>
        <v>116.78411274823831</v>
      </c>
      <c r="E110" s="7">
        <f t="shared" si="7"/>
        <v>3.3458811523926811E-3</v>
      </c>
      <c r="F110" s="8">
        <f t="shared" si="10"/>
        <v>0.54947517569087989</v>
      </c>
      <c r="G110" s="7">
        <f t="shared" si="8"/>
        <v>3.4546021896114071E-3</v>
      </c>
      <c r="H110" s="8">
        <f t="shared" si="11"/>
        <v>0.29078853895335072</v>
      </c>
      <c r="I110">
        <f t="shared" si="9"/>
        <v>3.1777910508129503E-4</v>
      </c>
    </row>
    <row r="111" spans="1:9">
      <c r="A111" s="1" t="s">
        <v>68</v>
      </c>
      <c r="B111">
        <v>5.33</v>
      </c>
      <c r="C111" s="2">
        <v>619</v>
      </c>
      <c r="D111">
        <f t="shared" si="6"/>
        <v>116.13508442776735</v>
      </c>
      <c r="E111" s="7">
        <f t="shared" si="7"/>
        <v>1.1360945876747503E-3</v>
      </c>
      <c r="F111" s="8">
        <f t="shared" si="10"/>
        <v>0.55061127027855461</v>
      </c>
      <c r="G111" s="7">
        <f t="shared" si="8"/>
        <v>1.1795662825514928E-3</v>
      </c>
      <c r="H111" s="8">
        <f t="shared" si="11"/>
        <v>0.29196810523590222</v>
      </c>
      <c r="I111">
        <f t="shared" si="9"/>
        <v>1.0290183861844104E-3</v>
      </c>
    </row>
    <row r="112" spans="1:9">
      <c r="A112" s="1" t="s">
        <v>54</v>
      </c>
      <c r="B112">
        <v>17.13</v>
      </c>
      <c r="C112" s="2">
        <v>1975</v>
      </c>
      <c r="D112">
        <f t="shared" si="6"/>
        <v>115.29480443666084</v>
      </c>
      <c r="E112" s="7">
        <f t="shared" si="7"/>
        <v>3.6248575293338155E-3</v>
      </c>
      <c r="F112" s="8">
        <f t="shared" si="10"/>
        <v>0.55423612780788845</v>
      </c>
      <c r="G112" s="7">
        <f t="shared" si="8"/>
        <v>3.7909888217836901E-3</v>
      </c>
      <c r="H112" s="8">
        <f t="shared" si="11"/>
        <v>0.29575909405768591</v>
      </c>
      <c r="I112">
        <f t="shared" si="9"/>
        <v>1.2388098615342957E-4</v>
      </c>
    </row>
    <row r="113" spans="1:9">
      <c r="A113" s="1" t="s">
        <v>279</v>
      </c>
      <c r="B113">
        <v>2.0499999999999998</v>
      </c>
      <c r="C113" s="2">
        <v>235</v>
      </c>
      <c r="D113">
        <f t="shared" si="6"/>
        <v>114.63414634146342</v>
      </c>
      <c r="E113" s="7">
        <f t="shared" si="7"/>
        <v>4.3131216171820084E-4</v>
      </c>
      <c r="F113" s="8">
        <f t="shared" si="10"/>
        <v>0.55466743996960666</v>
      </c>
      <c r="G113" s="7">
        <f t="shared" si="8"/>
        <v>4.5367933944288175E-4</v>
      </c>
      <c r="H113" s="8">
        <f t="shared" si="11"/>
        <v>0.29621277339712881</v>
      </c>
      <c r="I113">
        <f t="shared" si="9"/>
        <v>2.3147245999907695E-4</v>
      </c>
    </row>
    <row r="114" spans="1:9">
      <c r="A114" s="1" t="s">
        <v>346</v>
      </c>
      <c r="B114">
        <v>3.83</v>
      </c>
      <c r="C114" s="2">
        <v>439</v>
      </c>
      <c r="D114">
        <f t="shared" si="6"/>
        <v>114.62140992167102</v>
      </c>
      <c r="E114" s="7">
        <f t="shared" si="7"/>
        <v>8.0572782550761767E-4</v>
      </c>
      <c r="F114" s="8">
        <f t="shared" si="10"/>
        <v>0.55547316779511424</v>
      </c>
      <c r="G114" s="7">
        <f t="shared" si="8"/>
        <v>8.4760579027621337E-4</v>
      </c>
      <c r="H114" s="8">
        <f t="shared" si="11"/>
        <v>0.29706037918740502</v>
      </c>
      <c r="I114">
        <f t="shared" si="9"/>
        <v>3.6068721650370228E-4</v>
      </c>
    </row>
    <row r="115" spans="1:9">
      <c r="A115" s="1" t="s">
        <v>94</v>
      </c>
      <c r="B115">
        <v>5.95</v>
      </c>
      <c r="C115" s="2">
        <v>680</v>
      </c>
      <c r="D115">
        <f t="shared" si="6"/>
        <v>114.28571428571428</v>
      </c>
      <c r="E115" s="7">
        <f t="shared" si="7"/>
        <v>1.2480522126313896E-3</v>
      </c>
      <c r="F115" s="8">
        <f t="shared" si="10"/>
        <v>0.5567212200077456</v>
      </c>
      <c r="G115" s="7">
        <f t="shared" si="8"/>
        <v>1.3167766193586082E-3</v>
      </c>
      <c r="H115" s="8">
        <f t="shared" si="11"/>
        <v>0.29837715580676361</v>
      </c>
      <c r="I115">
        <f t="shared" si="9"/>
        <v>2.2270899967719027E-4</v>
      </c>
    </row>
    <row r="116" spans="1:9">
      <c r="A116" s="1" t="s">
        <v>216</v>
      </c>
      <c r="B116">
        <v>3.67</v>
      </c>
      <c r="C116" s="2">
        <v>419</v>
      </c>
      <c r="D116">
        <f t="shared" si="6"/>
        <v>114.16893732970027</v>
      </c>
      <c r="E116" s="7">
        <f t="shared" si="7"/>
        <v>7.6902040748904742E-4</v>
      </c>
      <c r="F116" s="8">
        <f t="shared" si="10"/>
        <v>0.55749024041523465</v>
      </c>
      <c r="G116" s="7">
        <f t="shared" si="8"/>
        <v>8.1219667110018351E-4</v>
      </c>
      <c r="H116" s="8">
        <f t="shared" si="11"/>
        <v>0.29918935247786377</v>
      </c>
      <c r="I116">
        <f t="shared" si="9"/>
        <v>1.5091690477840036E-3</v>
      </c>
    </row>
    <row r="117" spans="1:9">
      <c r="A117" s="1" t="s">
        <v>261</v>
      </c>
      <c r="B117">
        <v>24.69</v>
      </c>
      <c r="C117" s="2">
        <v>2799</v>
      </c>
      <c r="D117">
        <f t="shared" si="6"/>
        <v>113.36573511543135</v>
      </c>
      <c r="E117" s="7">
        <f t="shared" si="7"/>
        <v>5.1372031516989112E-3</v>
      </c>
      <c r="F117" s="8">
        <f t="shared" si="10"/>
        <v>0.56262744356693362</v>
      </c>
      <c r="G117" s="7">
        <f t="shared" si="8"/>
        <v>5.4640697028510987E-3</v>
      </c>
      <c r="H117" s="8">
        <f t="shared" si="11"/>
        <v>0.30465342218071489</v>
      </c>
      <c r="I117">
        <f t="shared" si="9"/>
        <v>2.7394941496908243E-4</v>
      </c>
    </row>
    <row r="118" spans="1:9">
      <c r="A118" s="1" t="s">
        <v>408</v>
      </c>
      <c r="B118">
        <v>4.45</v>
      </c>
      <c r="C118" s="2">
        <v>501</v>
      </c>
      <c r="D118">
        <f t="shared" si="6"/>
        <v>112.58426966292134</v>
      </c>
      <c r="E118" s="7">
        <f t="shared" si="7"/>
        <v>9.1952082136518556E-4</v>
      </c>
      <c r="F118" s="8">
        <f t="shared" si="10"/>
        <v>0.56354696438829877</v>
      </c>
      <c r="G118" s="7">
        <f t="shared" si="8"/>
        <v>9.8481612708332879E-4</v>
      </c>
      <c r="H118" s="8">
        <f t="shared" si="11"/>
        <v>0.30563823830779824</v>
      </c>
      <c r="I118">
        <f t="shared" si="9"/>
        <v>1.9908198027199231E-4</v>
      </c>
    </row>
    <row r="119" spans="1:9">
      <c r="A119" s="1" t="s">
        <v>153</v>
      </c>
      <c r="B119">
        <v>3.22</v>
      </c>
      <c r="C119" s="2">
        <v>361</v>
      </c>
      <c r="D119">
        <f t="shared" si="6"/>
        <v>112.11180124223601</v>
      </c>
      <c r="E119" s="7">
        <f t="shared" si="7"/>
        <v>6.6256889523519358E-4</v>
      </c>
      <c r="F119" s="8">
        <f t="shared" si="10"/>
        <v>0.56420953328353396</v>
      </c>
      <c r="G119" s="7">
        <f t="shared" si="8"/>
        <v>7.1260852341759973E-4</v>
      </c>
      <c r="H119" s="8">
        <f t="shared" si="11"/>
        <v>0.30635084683121583</v>
      </c>
      <c r="I119">
        <f t="shared" si="9"/>
        <v>1.8860412988680464E-4</v>
      </c>
    </row>
    <row r="120" spans="1:9">
      <c r="A120" s="1" t="s">
        <v>224</v>
      </c>
      <c r="B120">
        <v>3.01</v>
      </c>
      <c r="C120" s="2">
        <v>333</v>
      </c>
      <c r="D120">
        <f t="shared" si="6"/>
        <v>110.63122923588041</v>
      </c>
      <c r="E120" s="7">
        <f t="shared" si="7"/>
        <v>6.1117851000919523E-4</v>
      </c>
      <c r="F120" s="8">
        <f t="shared" si="10"/>
        <v>0.56482071179354321</v>
      </c>
      <c r="G120" s="7">
        <f t="shared" si="8"/>
        <v>6.6613405449906051E-4</v>
      </c>
      <c r="H120" s="8">
        <f t="shared" si="11"/>
        <v>0.30701698088571489</v>
      </c>
      <c r="I120">
        <f t="shared" si="9"/>
        <v>3.8189073607097779E-4</v>
      </c>
    </row>
    <row r="121" spans="1:9">
      <c r="A121" s="1" t="s">
        <v>369</v>
      </c>
      <c r="B121">
        <v>6.08</v>
      </c>
      <c r="C121" s="2">
        <v>671</v>
      </c>
      <c r="D121">
        <f t="shared" si="6"/>
        <v>110.36184210526315</v>
      </c>
      <c r="E121" s="7">
        <f t="shared" si="7"/>
        <v>1.2315338745230329E-3</v>
      </c>
      <c r="F121" s="8">
        <f t="shared" si="10"/>
        <v>0.56605224566806622</v>
      </c>
      <c r="G121" s="7">
        <f t="shared" si="8"/>
        <v>1.3455465286891324E-3</v>
      </c>
      <c r="H121" s="8">
        <f t="shared" si="11"/>
        <v>0.30836252741440401</v>
      </c>
      <c r="I121">
        <f t="shared" si="9"/>
        <v>2.4519552133245304E-4</v>
      </c>
    </row>
    <row r="122" spans="1:9">
      <c r="A122" s="1" t="s">
        <v>11</v>
      </c>
      <c r="B122">
        <v>3.9</v>
      </c>
      <c r="C122" s="2">
        <v>430</v>
      </c>
      <c r="D122">
        <f t="shared" si="6"/>
        <v>110.25641025641026</v>
      </c>
      <c r="E122" s="7">
        <f t="shared" si="7"/>
        <v>7.8920948739926106E-4</v>
      </c>
      <c r="F122" s="8">
        <f t="shared" si="10"/>
        <v>0.56684145515546547</v>
      </c>
      <c r="G122" s="7">
        <f t="shared" si="8"/>
        <v>8.6309727991572629E-4</v>
      </c>
      <c r="H122" s="8">
        <f t="shared" si="11"/>
        <v>0.30922562469431975</v>
      </c>
      <c r="I122">
        <f t="shared" si="9"/>
        <v>4.1041139684949712E-4</v>
      </c>
    </row>
    <row r="123" spans="1:9">
      <c r="A123" s="1" t="s">
        <v>107</v>
      </c>
      <c r="B123">
        <v>6.52</v>
      </c>
      <c r="C123" s="2">
        <v>718</v>
      </c>
      <c r="D123">
        <f t="shared" si="6"/>
        <v>110.12269938650307</v>
      </c>
      <c r="E123" s="7">
        <f t="shared" si="7"/>
        <v>1.3177963068666731E-3</v>
      </c>
      <c r="F123" s="8">
        <f t="shared" si="10"/>
        <v>0.56815925146233215</v>
      </c>
      <c r="G123" s="7">
        <f t="shared" si="8"/>
        <v>1.4429216064232142E-3</v>
      </c>
      <c r="H123" s="8">
        <f t="shared" si="11"/>
        <v>0.31066854630074298</v>
      </c>
      <c r="I123">
        <f t="shared" si="9"/>
        <v>5.9567398604007393E-4</v>
      </c>
    </row>
    <row r="124" spans="1:9">
      <c r="A124" s="1" t="s">
        <v>51</v>
      </c>
      <c r="B124">
        <v>9.44</v>
      </c>
      <c r="C124" s="2">
        <v>1037</v>
      </c>
      <c r="D124">
        <f t="shared" si="6"/>
        <v>109.85169491525424</v>
      </c>
      <c r="E124" s="7">
        <f t="shared" si="7"/>
        <v>1.9032796242628692E-3</v>
      </c>
      <c r="F124" s="8">
        <f t="shared" si="10"/>
        <v>0.57006253108659499</v>
      </c>
      <c r="G124" s="7">
        <f t="shared" si="8"/>
        <v>2.0891380313857581E-3</v>
      </c>
      <c r="H124" s="8">
        <f t="shared" si="11"/>
        <v>0.31275768433212875</v>
      </c>
      <c r="I124">
        <f t="shared" si="9"/>
        <v>3.2264281501953596E-4</v>
      </c>
    </row>
    <row r="125" spans="1:9">
      <c r="A125" s="1" t="s">
        <v>379</v>
      </c>
      <c r="B125">
        <v>5.1100000000000003</v>
      </c>
      <c r="C125" s="2">
        <v>561</v>
      </c>
      <c r="D125">
        <f t="shared" si="6"/>
        <v>109.78473581213306</v>
      </c>
      <c r="E125" s="7">
        <f t="shared" si="7"/>
        <v>1.0296430754208965E-3</v>
      </c>
      <c r="F125" s="8">
        <f t="shared" si="10"/>
        <v>0.57109217416201585</v>
      </c>
      <c r="G125" s="7">
        <f t="shared" si="8"/>
        <v>1.1308787436844518E-3</v>
      </c>
      <c r="H125" s="8">
        <f t="shared" si="11"/>
        <v>0.3138885630758132</v>
      </c>
      <c r="I125">
        <f t="shared" si="9"/>
        <v>2.0291340298558835E-4</v>
      </c>
    </row>
    <row r="126" spans="1:9">
      <c r="A126" s="1" t="s">
        <v>217</v>
      </c>
      <c r="B126">
        <v>3.21</v>
      </c>
      <c r="C126" s="2">
        <v>352</v>
      </c>
      <c r="D126">
        <f t="shared" si="6"/>
        <v>109.65732087227414</v>
      </c>
      <c r="E126" s="7">
        <f t="shared" si="7"/>
        <v>6.4605055712683697E-4</v>
      </c>
      <c r="F126" s="8">
        <f t="shared" si="10"/>
        <v>0.57173822471914271</v>
      </c>
      <c r="G126" s="7">
        <f t="shared" si="8"/>
        <v>7.1039545346909783E-4</v>
      </c>
      <c r="H126" s="8">
        <f t="shared" si="11"/>
        <v>0.31459895852928227</v>
      </c>
      <c r="I126">
        <f t="shared" si="9"/>
        <v>2.3018308900210616E-4</v>
      </c>
    </row>
    <row r="127" spans="1:9">
      <c r="A127" s="1" t="s">
        <v>14</v>
      </c>
      <c r="B127">
        <v>3.64</v>
      </c>
      <c r="C127" s="2">
        <v>399</v>
      </c>
      <c r="D127">
        <f t="shared" si="6"/>
        <v>109.61538461538461</v>
      </c>
      <c r="E127" s="7">
        <f t="shared" si="7"/>
        <v>7.3231298947047717E-4</v>
      </c>
      <c r="F127" s="8">
        <f t="shared" si="10"/>
        <v>0.57247053770861323</v>
      </c>
      <c r="G127" s="7">
        <f t="shared" si="8"/>
        <v>8.0555746125467794E-4</v>
      </c>
      <c r="H127" s="8">
        <f t="shared" si="11"/>
        <v>0.31540451599053693</v>
      </c>
      <c r="I127">
        <f t="shared" si="9"/>
        <v>1.2473920922770054E-3</v>
      </c>
    </row>
    <row r="128" spans="1:9">
      <c r="A128" s="1" t="s">
        <v>255</v>
      </c>
      <c r="B128">
        <v>19.72</v>
      </c>
      <c r="C128" s="2">
        <v>2161</v>
      </c>
      <c r="D128">
        <f t="shared" si="6"/>
        <v>109.58417849898581</v>
      </c>
      <c r="E128" s="7">
        <f t="shared" si="7"/>
        <v>3.966236516906519E-3</v>
      </c>
      <c r="F128" s="8">
        <f t="shared" si="10"/>
        <v>0.57643677422551975</v>
      </c>
      <c r="G128" s="7">
        <f t="shared" si="8"/>
        <v>4.3641739384456726E-3</v>
      </c>
      <c r="H128" s="8">
        <f t="shared" si="11"/>
        <v>0.31976868992898261</v>
      </c>
      <c r="I128">
        <f t="shared" si="9"/>
        <v>9.5328161978483483E-4</v>
      </c>
    </row>
    <row r="129" spans="1:9">
      <c r="A129" s="1" t="s">
        <v>359</v>
      </c>
      <c r="B129">
        <v>14.99</v>
      </c>
      <c r="C129" s="2">
        <v>1634</v>
      </c>
      <c r="D129">
        <f t="shared" si="6"/>
        <v>109.00600400266845</v>
      </c>
      <c r="E129" s="7">
        <f t="shared" si="7"/>
        <v>2.9989960521171919E-3</v>
      </c>
      <c r="F129" s="8">
        <f t="shared" si="10"/>
        <v>0.57943577027763693</v>
      </c>
      <c r="G129" s="7">
        <f t="shared" si="8"/>
        <v>3.3173918528042919E-3</v>
      </c>
      <c r="H129" s="8">
        <f t="shared" si="11"/>
        <v>0.32308608178178688</v>
      </c>
      <c r="I129">
        <f t="shared" si="9"/>
        <v>1.9916274924819399E-4</v>
      </c>
    </row>
    <row r="130" spans="1:9">
      <c r="A130" s="1" t="s">
        <v>268</v>
      </c>
      <c r="B130">
        <v>3.13</v>
      </c>
      <c r="C130" s="2">
        <v>341</v>
      </c>
      <c r="D130">
        <f t="shared" ref="D130:D193" si="12">C130/B130</f>
        <v>108.94568690095846</v>
      </c>
      <c r="E130" s="7">
        <f t="shared" si="7"/>
        <v>6.2586147721662333E-4</v>
      </c>
      <c r="F130" s="8">
        <f t="shared" si="10"/>
        <v>0.58006163175485359</v>
      </c>
      <c r="G130" s="7">
        <f t="shared" si="8"/>
        <v>6.9269089388108291E-4</v>
      </c>
      <c r="H130" s="8">
        <f t="shared" si="11"/>
        <v>0.32377877267566796</v>
      </c>
      <c r="I130">
        <f t="shared" si="9"/>
        <v>8.1578854078837026E-4</v>
      </c>
    </row>
    <row r="131" spans="1:9">
      <c r="A131" s="1" t="s">
        <v>93</v>
      </c>
      <c r="B131">
        <v>12.72</v>
      </c>
      <c r="C131" s="2">
        <v>1375</v>
      </c>
      <c r="D131">
        <f t="shared" si="12"/>
        <v>108.09748427672956</v>
      </c>
      <c r="E131" s="7">
        <f t="shared" ref="E131:E194" si="13">C131/544849</f>
        <v>2.5236349887767071E-3</v>
      </c>
      <c r="F131" s="8">
        <f t="shared" si="10"/>
        <v>0.58258526674363031</v>
      </c>
      <c r="G131" s="7">
        <f t="shared" ref="G131:G194" si="14">B131/4518.61</f>
        <v>2.8150249744943691E-3</v>
      </c>
      <c r="H131" s="8">
        <f t="shared" si="11"/>
        <v>0.32659379765016233</v>
      </c>
      <c r="I131">
        <f t="shared" ref="I131:I194" si="15">F131*H132-F132*H131</f>
        <v>3.4262146504029922E-4</v>
      </c>
    </row>
    <row r="132" spans="1:9">
      <c r="A132" s="1" t="s">
        <v>66</v>
      </c>
      <c r="B132">
        <v>5.34</v>
      </c>
      <c r="C132" s="2">
        <v>577</v>
      </c>
      <c r="D132">
        <f t="shared" si="12"/>
        <v>108.05243445692884</v>
      </c>
      <c r="E132" s="7">
        <f t="shared" si="13"/>
        <v>1.0590090098357527E-3</v>
      </c>
      <c r="F132" s="8">
        <f t="shared" ref="F132:F195" si="16">F131+E132</f>
        <v>0.58364427575346611</v>
      </c>
      <c r="G132" s="7">
        <f t="shared" si="14"/>
        <v>1.1817793524999945E-3</v>
      </c>
      <c r="H132" s="8">
        <f t="shared" ref="H132:H195" si="17">H131+G132</f>
        <v>0.3277755770026623</v>
      </c>
      <c r="I132">
        <f t="shared" si="15"/>
        <v>3.3278375093295787E-4</v>
      </c>
    </row>
    <row r="133" spans="1:9">
      <c r="A133" s="1" t="s">
        <v>57</v>
      </c>
      <c r="B133">
        <v>5.18</v>
      </c>
      <c r="C133" s="2">
        <v>559</v>
      </c>
      <c r="D133">
        <f t="shared" si="12"/>
        <v>107.91505791505791</v>
      </c>
      <c r="E133" s="7">
        <f t="shared" si="13"/>
        <v>1.0259723336190395E-3</v>
      </c>
      <c r="F133" s="8">
        <f t="shared" si="16"/>
        <v>0.58467024808708512</v>
      </c>
      <c r="G133" s="7">
        <f t="shared" si="14"/>
        <v>1.1463702333239646E-3</v>
      </c>
      <c r="H133" s="8">
        <f t="shared" si="17"/>
        <v>0.32892194723598628</v>
      </c>
      <c r="I133">
        <f t="shared" si="15"/>
        <v>1.5271621741885788E-4</v>
      </c>
    </row>
    <row r="134" spans="1:9">
      <c r="A134" s="1" t="s">
        <v>184</v>
      </c>
      <c r="B134">
        <v>2.37</v>
      </c>
      <c r="C134" s="2">
        <v>255</v>
      </c>
      <c r="D134">
        <f t="shared" si="12"/>
        <v>107.59493670886076</v>
      </c>
      <c r="E134" s="7">
        <f t="shared" si="13"/>
        <v>4.6801957973677109E-4</v>
      </c>
      <c r="F134" s="8">
        <f t="shared" si="16"/>
        <v>0.58513826766682187</v>
      </c>
      <c r="G134" s="7">
        <f t="shared" si="14"/>
        <v>5.2449757779494141E-4</v>
      </c>
      <c r="H134" s="8">
        <f t="shared" si="17"/>
        <v>0.32944644481378121</v>
      </c>
      <c r="I134">
        <f t="shared" si="15"/>
        <v>1.4003398122254263E-3</v>
      </c>
    </row>
    <row r="135" spans="1:9">
      <c r="A135" s="1" t="s">
        <v>29</v>
      </c>
      <c r="B135">
        <v>21.6</v>
      </c>
      <c r="C135" s="2">
        <v>2310</v>
      </c>
      <c r="D135">
        <f t="shared" si="12"/>
        <v>106.94444444444444</v>
      </c>
      <c r="E135" s="7">
        <f t="shared" si="13"/>
        <v>4.2397067811448677E-3</v>
      </c>
      <c r="F135" s="8">
        <f t="shared" si="16"/>
        <v>0.58937797444796669</v>
      </c>
      <c r="G135" s="7">
        <f t="shared" si="14"/>
        <v>4.7802310887640233E-3</v>
      </c>
      <c r="H135" s="8">
        <f t="shared" si="17"/>
        <v>0.33422667590254523</v>
      </c>
      <c r="I135">
        <f t="shared" si="15"/>
        <v>3.8931475959752548E-4</v>
      </c>
    </row>
    <row r="136" spans="1:9">
      <c r="A136" s="1" t="s">
        <v>427</v>
      </c>
      <c r="B136">
        <v>5.99</v>
      </c>
      <c r="C136" s="2">
        <v>639</v>
      </c>
      <c r="D136">
        <f t="shared" si="12"/>
        <v>106.67779632721202</v>
      </c>
      <c r="E136" s="7">
        <f t="shared" si="13"/>
        <v>1.1728020056933205E-3</v>
      </c>
      <c r="F136" s="8">
        <f t="shared" si="16"/>
        <v>0.59055077645366005</v>
      </c>
      <c r="G136" s="7">
        <f t="shared" si="14"/>
        <v>1.3256288991526156E-3</v>
      </c>
      <c r="H136" s="8">
        <f t="shared" si="17"/>
        <v>0.33555230480169784</v>
      </c>
      <c r="I136">
        <f t="shared" si="15"/>
        <v>4.4904735949521934E-4</v>
      </c>
    </row>
    <row r="137" spans="1:9">
      <c r="A137" s="1" t="s">
        <v>412</v>
      </c>
      <c r="B137">
        <v>6.89</v>
      </c>
      <c r="C137" s="2">
        <v>733</v>
      </c>
      <c r="D137">
        <f t="shared" si="12"/>
        <v>106.38606676342526</v>
      </c>
      <c r="E137" s="7">
        <f t="shared" si="13"/>
        <v>1.3453268703806009E-3</v>
      </c>
      <c r="F137" s="8">
        <f t="shared" si="16"/>
        <v>0.59189610332404063</v>
      </c>
      <c r="G137" s="7">
        <f t="shared" si="14"/>
        <v>1.5248051945177831E-3</v>
      </c>
      <c r="H137" s="8">
        <f t="shared" si="17"/>
        <v>0.33707710999621565</v>
      </c>
      <c r="I137">
        <f t="shared" si="15"/>
        <v>2.2223910823529758E-3</v>
      </c>
    </row>
    <row r="138" spans="1:9">
      <c r="A138" s="1" t="s">
        <v>69</v>
      </c>
      <c r="B138">
        <v>34.03</v>
      </c>
      <c r="C138" s="2">
        <v>3613</v>
      </c>
      <c r="D138">
        <f t="shared" si="12"/>
        <v>106.17102556567734</v>
      </c>
      <c r="E138" s="7">
        <f t="shared" si="13"/>
        <v>6.6311950650547215E-3</v>
      </c>
      <c r="F138" s="8">
        <f t="shared" si="16"/>
        <v>0.59852729838909535</v>
      </c>
      <c r="G138" s="7">
        <f t="shared" si="14"/>
        <v>7.5310770347518383E-3</v>
      </c>
      <c r="H138" s="8">
        <f t="shared" si="17"/>
        <v>0.34460818703096752</v>
      </c>
      <c r="I138">
        <f t="shared" si="15"/>
        <v>6.4831504139273299E-4</v>
      </c>
    </row>
    <row r="139" spans="1:9">
      <c r="A139" s="1" t="s">
        <v>144</v>
      </c>
      <c r="B139">
        <v>9.8699999999999992</v>
      </c>
      <c r="C139" s="2">
        <v>1042</v>
      </c>
      <c r="D139">
        <f t="shared" si="12"/>
        <v>105.57244174265452</v>
      </c>
      <c r="E139" s="7">
        <f t="shared" si="13"/>
        <v>1.9124564787675116E-3</v>
      </c>
      <c r="F139" s="8">
        <f t="shared" si="16"/>
        <v>0.60043975486786283</v>
      </c>
      <c r="G139" s="7">
        <f t="shared" si="14"/>
        <v>2.1843000391713382E-3</v>
      </c>
      <c r="H139" s="8">
        <f t="shared" si="17"/>
        <v>0.34679248707013888</v>
      </c>
      <c r="I139">
        <f t="shared" si="15"/>
        <v>8.9301743532624323E-4</v>
      </c>
    </row>
    <row r="140" spans="1:9">
      <c r="A140" s="1" t="s">
        <v>411</v>
      </c>
      <c r="B140">
        <v>13.57</v>
      </c>
      <c r="C140" s="2">
        <v>1430</v>
      </c>
      <c r="D140">
        <f t="shared" si="12"/>
        <v>105.379513633014</v>
      </c>
      <c r="E140" s="7">
        <f t="shared" si="13"/>
        <v>2.6245803883277754E-3</v>
      </c>
      <c r="F140" s="8">
        <f t="shared" si="16"/>
        <v>0.60306433525619063</v>
      </c>
      <c r="G140" s="7">
        <f t="shared" si="14"/>
        <v>3.0031359201170274E-3</v>
      </c>
      <c r="H140" s="8">
        <f t="shared" si="17"/>
        <v>0.34979562299025591</v>
      </c>
      <c r="I140">
        <f t="shared" si="15"/>
        <v>2.823167640849944E-4</v>
      </c>
    </row>
    <row r="141" spans="1:9">
      <c r="A141" s="1" t="s">
        <v>90</v>
      </c>
      <c r="B141">
        <v>4.28</v>
      </c>
      <c r="C141" s="2">
        <v>450</v>
      </c>
      <c r="D141">
        <f t="shared" si="12"/>
        <v>105.14018691588784</v>
      </c>
      <c r="E141" s="7">
        <f t="shared" si="13"/>
        <v>8.2591690541783131E-4</v>
      </c>
      <c r="F141" s="8">
        <f t="shared" si="16"/>
        <v>0.60389025216160841</v>
      </c>
      <c r="G141" s="7">
        <f t="shared" si="14"/>
        <v>9.4719393795879715E-4</v>
      </c>
      <c r="H141" s="8">
        <f t="shared" si="17"/>
        <v>0.35074281692821468</v>
      </c>
      <c r="I141">
        <f t="shared" si="15"/>
        <v>5.4227100527290406E-4</v>
      </c>
    </row>
    <row r="142" spans="1:9">
      <c r="A142" s="1" t="s">
        <v>208</v>
      </c>
      <c r="B142">
        <v>8.1999999999999993</v>
      </c>
      <c r="C142" s="2">
        <v>860</v>
      </c>
      <c r="D142">
        <f t="shared" si="12"/>
        <v>104.87804878048782</v>
      </c>
      <c r="E142" s="7">
        <f t="shared" si="13"/>
        <v>1.5784189747985221E-3</v>
      </c>
      <c r="F142" s="8">
        <f t="shared" si="16"/>
        <v>0.6054686711364069</v>
      </c>
      <c r="G142" s="7">
        <f t="shared" si="14"/>
        <v>1.814717357771527E-3</v>
      </c>
      <c r="H142" s="8">
        <f t="shared" si="17"/>
        <v>0.35255753428598618</v>
      </c>
      <c r="I142">
        <f t="shared" si="15"/>
        <v>2.4670184141453722E-4</v>
      </c>
    </row>
    <row r="143" spans="1:9">
      <c r="A143" s="1" t="s">
        <v>202</v>
      </c>
      <c r="B143">
        <v>3.71</v>
      </c>
      <c r="C143" s="2">
        <v>387</v>
      </c>
      <c r="D143">
        <f t="shared" si="12"/>
        <v>104.31266846361186</v>
      </c>
      <c r="E143" s="7">
        <f t="shared" si="13"/>
        <v>7.1028853865933502E-4</v>
      </c>
      <c r="F143" s="8">
        <f t="shared" si="16"/>
        <v>0.60617895967506619</v>
      </c>
      <c r="G143" s="7">
        <f t="shared" si="14"/>
        <v>8.2104895089419097E-4</v>
      </c>
      <c r="H143" s="8">
        <f t="shared" si="17"/>
        <v>0.35337858323688037</v>
      </c>
      <c r="I143">
        <f t="shared" si="15"/>
        <v>4.336337955689884E-4</v>
      </c>
    </row>
    <row r="144" spans="1:9">
      <c r="A144" s="1" t="s">
        <v>223</v>
      </c>
      <c r="B144">
        <v>6.52</v>
      </c>
      <c r="C144" s="2">
        <v>680</v>
      </c>
      <c r="D144">
        <f t="shared" si="12"/>
        <v>104.29447852760737</v>
      </c>
      <c r="E144" s="7">
        <f t="shared" si="13"/>
        <v>1.2480522126313896E-3</v>
      </c>
      <c r="F144" s="8">
        <f t="shared" si="16"/>
        <v>0.60742701188769754</v>
      </c>
      <c r="G144" s="7">
        <f t="shared" si="14"/>
        <v>1.4429216064232142E-3</v>
      </c>
      <c r="H144" s="8">
        <f t="shared" si="17"/>
        <v>0.3548215048433036</v>
      </c>
      <c r="I144">
        <f t="shared" si="15"/>
        <v>5.1558090621922625E-4</v>
      </c>
    </row>
    <row r="145" spans="1:9">
      <c r="A145" s="1" t="s">
        <v>260</v>
      </c>
      <c r="B145">
        <v>7.74</v>
      </c>
      <c r="C145" s="2">
        <v>806</v>
      </c>
      <c r="D145">
        <f t="shared" si="12"/>
        <v>104.1343669250646</v>
      </c>
      <c r="E145" s="7">
        <f t="shared" si="13"/>
        <v>1.4793089461483824E-3</v>
      </c>
      <c r="F145" s="8">
        <f t="shared" si="16"/>
        <v>0.60890632083384588</v>
      </c>
      <c r="G145" s="7">
        <f t="shared" si="14"/>
        <v>1.7129161401404417E-3</v>
      </c>
      <c r="H145" s="8">
        <f t="shared" si="17"/>
        <v>0.35653442098344407</v>
      </c>
      <c r="I145">
        <f t="shared" si="15"/>
        <v>1.7576244756722925E-4</v>
      </c>
    </row>
    <row r="146" spans="1:9">
      <c r="A146" s="1" t="s">
        <v>397</v>
      </c>
      <c r="B146">
        <v>2.63</v>
      </c>
      <c r="C146" s="2">
        <v>273</v>
      </c>
      <c r="D146">
        <f t="shared" si="12"/>
        <v>103.8022813688213</v>
      </c>
      <c r="E146" s="7">
        <f t="shared" si="13"/>
        <v>5.0105625595348437E-4</v>
      </c>
      <c r="F146" s="8">
        <f t="shared" si="16"/>
        <v>0.60940737708979942</v>
      </c>
      <c r="G146" s="7">
        <f t="shared" si="14"/>
        <v>5.8203739645598977E-4</v>
      </c>
      <c r="H146" s="8">
        <f t="shared" si="17"/>
        <v>0.35711645837990008</v>
      </c>
      <c r="I146">
        <f t="shared" si="15"/>
        <v>2.2852272499632176E-4</v>
      </c>
    </row>
    <row r="147" spans="1:9">
      <c r="A147" s="1" t="s">
        <v>113</v>
      </c>
      <c r="B147">
        <v>3.41</v>
      </c>
      <c r="C147" s="2">
        <v>353</v>
      </c>
      <c r="D147">
        <f t="shared" si="12"/>
        <v>103.51906158357771</v>
      </c>
      <c r="E147" s="7">
        <f t="shared" si="13"/>
        <v>6.4788592802776548E-4</v>
      </c>
      <c r="F147" s="8">
        <f t="shared" si="16"/>
        <v>0.6100552630178272</v>
      </c>
      <c r="G147" s="7">
        <f t="shared" si="14"/>
        <v>7.5465685243913515E-4</v>
      </c>
      <c r="H147" s="8">
        <f t="shared" si="17"/>
        <v>0.35787111523233922</v>
      </c>
      <c r="I147">
        <f t="shared" si="15"/>
        <v>7.874057945091717E-4</v>
      </c>
    </row>
    <row r="148" spans="1:9">
      <c r="A148" s="1" t="s">
        <v>315</v>
      </c>
      <c r="B148">
        <v>11.68</v>
      </c>
      <c r="C148" s="2">
        <v>1202</v>
      </c>
      <c r="D148">
        <f t="shared" si="12"/>
        <v>102.91095890410959</v>
      </c>
      <c r="E148" s="7">
        <f t="shared" si="13"/>
        <v>2.2061158229160741E-3</v>
      </c>
      <c r="F148" s="8">
        <f t="shared" si="16"/>
        <v>0.61226137884074328</v>
      </c>
      <c r="G148" s="7">
        <f t="shared" si="14"/>
        <v>2.5848656998501752E-3</v>
      </c>
      <c r="H148" s="8">
        <f t="shared" si="17"/>
        <v>0.36045598093218939</v>
      </c>
      <c r="I148">
        <f t="shared" si="15"/>
        <v>6.1587961374051647E-4</v>
      </c>
    </row>
    <row r="149" spans="1:9">
      <c r="A149" s="1" t="s">
        <v>385</v>
      </c>
      <c r="B149">
        <v>9.1300000000000008</v>
      </c>
      <c r="C149" s="2">
        <v>939</v>
      </c>
      <c r="D149">
        <f t="shared" si="12"/>
        <v>102.84775465498356</v>
      </c>
      <c r="E149" s="7">
        <f t="shared" si="13"/>
        <v>1.7234132759718747E-3</v>
      </c>
      <c r="F149" s="8">
        <f t="shared" si="16"/>
        <v>0.61398479211671519</v>
      </c>
      <c r="G149" s="7">
        <f t="shared" si="14"/>
        <v>2.0205328629822007E-3</v>
      </c>
      <c r="H149" s="8">
        <f t="shared" si="17"/>
        <v>0.3624765137951716</v>
      </c>
      <c r="I149">
        <f t="shared" si="15"/>
        <v>5.0197417089586915E-4</v>
      </c>
    </row>
    <row r="150" spans="1:9">
      <c r="A150" s="1" t="s">
        <v>192</v>
      </c>
      <c r="B150">
        <v>7.43</v>
      </c>
      <c r="C150" s="2">
        <v>763</v>
      </c>
      <c r="D150">
        <f t="shared" si="12"/>
        <v>102.69179004037686</v>
      </c>
      <c r="E150" s="7">
        <f t="shared" si="13"/>
        <v>1.4003879974084563E-3</v>
      </c>
      <c r="F150" s="8">
        <f t="shared" si="16"/>
        <v>0.61538518011412369</v>
      </c>
      <c r="G150" s="7">
        <f t="shared" si="14"/>
        <v>1.6443109717368838E-3</v>
      </c>
      <c r="H150" s="8">
        <f t="shared" si="17"/>
        <v>0.36412082476690849</v>
      </c>
      <c r="I150">
        <f t="shared" si="15"/>
        <v>3.5894209076817174E-4</v>
      </c>
    </row>
    <row r="151" spans="1:9">
      <c r="A151" s="1" t="s">
        <v>214</v>
      </c>
      <c r="B151">
        <v>5.31</v>
      </c>
      <c r="C151" s="2">
        <v>545</v>
      </c>
      <c r="D151">
        <f t="shared" si="12"/>
        <v>102.63653483992468</v>
      </c>
      <c r="E151" s="7">
        <f t="shared" si="13"/>
        <v>1.0002771410060401E-3</v>
      </c>
      <c r="F151" s="8">
        <f t="shared" si="16"/>
        <v>0.61638545725512972</v>
      </c>
      <c r="G151" s="7">
        <f t="shared" si="14"/>
        <v>1.1751401426544888E-3</v>
      </c>
      <c r="H151" s="8">
        <f t="shared" si="17"/>
        <v>0.36529596490956295</v>
      </c>
      <c r="I151">
        <f t="shared" si="15"/>
        <v>7.7480992039341556E-4</v>
      </c>
    </row>
    <row r="152" spans="1:9">
      <c r="A152" s="1" t="s">
        <v>423</v>
      </c>
      <c r="B152">
        <v>11.46</v>
      </c>
      <c r="C152" s="2">
        <v>1176</v>
      </c>
      <c r="D152">
        <f t="shared" si="12"/>
        <v>102.61780104712041</v>
      </c>
      <c r="E152" s="7">
        <f t="shared" si="13"/>
        <v>2.1583961794919325E-3</v>
      </c>
      <c r="F152" s="8">
        <f t="shared" si="16"/>
        <v>0.6185438534346217</v>
      </c>
      <c r="G152" s="7">
        <f t="shared" si="14"/>
        <v>2.5361781609831344E-3</v>
      </c>
      <c r="H152" s="8">
        <f t="shared" si="17"/>
        <v>0.36783214307054607</v>
      </c>
      <c r="I152">
        <f t="shared" si="15"/>
        <v>1.1593464710307755E-4</v>
      </c>
    </row>
    <row r="153" spans="1:9">
      <c r="A153" s="1" t="s">
        <v>178</v>
      </c>
      <c r="B153">
        <v>1.71</v>
      </c>
      <c r="C153" s="2">
        <v>175</v>
      </c>
      <c r="D153">
        <f t="shared" si="12"/>
        <v>102.3391812865497</v>
      </c>
      <c r="E153" s="7">
        <f t="shared" si="13"/>
        <v>3.2118990766248997E-4</v>
      </c>
      <c r="F153" s="8">
        <f t="shared" si="16"/>
        <v>0.6188650433422842</v>
      </c>
      <c r="G153" s="7">
        <f t="shared" si="14"/>
        <v>3.7843496119381847E-4</v>
      </c>
      <c r="H153" s="8">
        <f t="shared" si="17"/>
        <v>0.3682105780317399</v>
      </c>
      <c r="I153">
        <f t="shared" si="15"/>
        <v>3.9499955512825591E-4</v>
      </c>
    </row>
    <row r="154" spans="1:9">
      <c r="A154" s="1" t="s">
        <v>31</v>
      </c>
      <c r="B154">
        <v>5.82</v>
      </c>
      <c r="C154" s="2">
        <v>595</v>
      </c>
      <c r="D154">
        <f t="shared" si="12"/>
        <v>102.23367697594502</v>
      </c>
      <c r="E154" s="7">
        <f t="shared" si="13"/>
        <v>1.092045686052466E-3</v>
      </c>
      <c r="F154" s="8">
        <f t="shared" si="16"/>
        <v>0.61995708902833668</v>
      </c>
      <c r="G154" s="7">
        <f t="shared" si="14"/>
        <v>1.288006710028084E-3</v>
      </c>
      <c r="H154" s="8">
        <f t="shared" si="17"/>
        <v>0.369498584741768</v>
      </c>
      <c r="I154">
        <f t="shared" si="15"/>
        <v>1.6174343099550903E-4</v>
      </c>
    </row>
    <row r="155" spans="1:9">
      <c r="A155" s="1" t="s">
        <v>296</v>
      </c>
      <c r="B155">
        <v>2.38</v>
      </c>
      <c r="C155" s="2">
        <v>243</v>
      </c>
      <c r="D155">
        <f t="shared" si="12"/>
        <v>102.10084033613445</v>
      </c>
      <c r="E155" s="7">
        <f t="shared" si="13"/>
        <v>4.4599512892562894E-4</v>
      </c>
      <c r="F155" s="8">
        <f t="shared" si="16"/>
        <v>0.62040308415726231</v>
      </c>
      <c r="G155" s="7">
        <f t="shared" si="14"/>
        <v>5.267106477434432E-4</v>
      </c>
      <c r="H155" s="8">
        <f t="shared" si="17"/>
        <v>0.37002529538951145</v>
      </c>
      <c r="I155">
        <f t="shared" si="15"/>
        <v>2.6517301780085156E-4</v>
      </c>
    </row>
    <row r="156" spans="1:9">
      <c r="A156" s="1" t="s">
        <v>357</v>
      </c>
      <c r="B156">
        <v>3.9</v>
      </c>
      <c r="C156" s="2">
        <v>398</v>
      </c>
      <c r="D156">
        <f t="shared" si="12"/>
        <v>102.05128205128206</v>
      </c>
      <c r="E156" s="7">
        <f t="shared" si="13"/>
        <v>7.3047761856954866E-4</v>
      </c>
      <c r="F156" s="8">
        <f t="shared" si="16"/>
        <v>0.6211335617758319</v>
      </c>
      <c r="G156" s="7">
        <f t="shared" si="14"/>
        <v>8.6309727991572629E-4</v>
      </c>
      <c r="H156" s="8">
        <f t="shared" si="17"/>
        <v>0.37088839266942719</v>
      </c>
      <c r="I156">
        <f t="shared" si="15"/>
        <v>3.193099462752147E-4</v>
      </c>
    </row>
    <row r="157" spans="1:9">
      <c r="A157" s="1" t="s">
        <v>102</v>
      </c>
      <c r="B157">
        <v>4.6900000000000004</v>
      </c>
      <c r="C157" s="2">
        <v>478</v>
      </c>
      <c r="D157">
        <f t="shared" si="12"/>
        <v>101.91897654584221</v>
      </c>
      <c r="E157" s="7">
        <f t="shared" si="13"/>
        <v>8.7730729064382977E-4</v>
      </c>
      <c r="F157" s="8">
        <f t="shared" si="16"/>
        <v>0.62201086906647574</v>
      </c>
      <c r="G157" s="7">
        <f t="shared" si="14"/>
        <v>1.0379298058473736E-3</v>
      </c>
      <c r="H157" s="8">
        <f t="shared" si="17"/>
        <v>0.37192632247527457</v>
      </c>
      <c r="I157">
        <f t="shared" si="15"/>
        <v>2.1796212347452437E-4</v>
      </c>
    </row>
    <row r="158" spans="1:9">
      <c r="A158" s="1" t="s">
        <v>265</v>
      </c>
      <c r="B158">
        <v>3.2</v>
      </c>
      <c r="C158" s="2">
        <v>326</v>
      </c>
      <c r="D158">
        <f t="shared" si="12"/>
        <v>101.875</v>
      </c>
      <c r="E158" s="7">
        <f t="shared" si="13"/>
        <v>5.9833091370269564E-4</v>
      </c>
      <c r="F158" s="8">
        <f t="shared" si="16"/>
        <v>0.62260919998017838</v>
      </c>
      <c r="G158" s="7">
        <f t="shared" si="14"/>
        <v>7.0818238352059605E-4</v>
      </c>
      <c r="H158" s="8">
        <f t="shared" si="17"/>
        <v>0.37263450485879518</v>
      </c>
      <c r="I158">
        <f t="shared" si="15"/>
        <v>8.9820875820467716E-4</v>
      </c>
    </row>
    <row r="159" spans="1:9">
      <c r="A159" s="1" t="s">
        <v>170</v>
      </c>
      <c r="B159">
        <v>13.17</v>
      </c>
      <c r="C159" s="2">
        <v>1340</v>
      </c>
      <c r="D159">
        <f t="shared" si="12"/>
        <v>101.7463933181473</v>
      </c>
      <c r="E159" s="7">
        <f t="shared" si="13"/>
        <v>2.459397007244209E-3</v>
      </c>
      <c r="F159" s="8">
        <f t="shared" si="16"/>
        <v>0.62506859698742256</v>
      </c>
      <c r="G159" s="7">
        <f t="shared" si="14"/>
        <v>2.9146131221769529E-3</v>
      </c>
      <c r="H159" s="8">
        <f t="shared" si="17"/>
        <v>0.37554911798097212</v>
      </c>
      <c r="I159">
        <f t="shared" si="15"/>
        <v>4.4354960192360959E-4</v>
      </c>
    </row>
    <row r="160" spans="1:9">
      <c r="A160" s="1" t="s">
        <v>303</v>
      </c>
      <c r="B160">
        <v>6.5</v>
      </c>
      <c r="C160" s="2">
        <v>661</v>
      </c>
      <c r="D160">
        <f t="shared" si="12"/>
        <v>101.69230769230769</v>
      </c>
      <c r="E160" s="7">
        <f t="shared" si="13"/>
        <v>1.2131801655137478E-3</v>
      </c>
      <c r="F160" s="8">
        <f t="shared" si="16"/>
        <v>0.62628177715293631</v>
      </c>
      <c r="G160" s="7">
        <f t="shared" si="14"/>
        <v>1.4384954665262106E-3</v>
      </c>
      <c r="H160" s="8">
        <f t="shared" si="17"/>
        <v>0.37698761344749832</v>
      </c>
      <c r="I160">
        <f t="shared" si="15"/>
        <v>3.1373888938529548E-4</v>
      </c>
    </row>
    <row r="161" spans="1:9">
      <c r="A161" s="1" t="s">
        <v>65</v>
      </c>
      <c r="B161">
        <v>4.5599999999999996</v>
      </c>
      <c r="C161" s="2">
        <v>460</v>
      </c>
      <c r="D161">
        <f t="shared" si="12"/>
        <v>100.87719298245615</v>
      </c>
      <c r="E161" s="7">
        <f t="shared" si="13"/>
        <v>8.4427061442711655E-4</v>
      </c>
      <c r="F161" s="8">
        <f t="shared" si="16"/>
        <v>0.62712604776736347</v>
      </c>
      <c r="G161" s="7">
        <f t="shared" si="14"/>
        <v>1.0091598965168492E-3</v>
      </c>
      <c r="H161" s="8">
        <f t="shared" si="17"/>
        <v>0.37799677334401516</v>
      </c>
      <c r="I161">
        <f t="shared" si="15"/>
        <v>3.241505323622329E-4</v>
      </c>
    </row>
    <row r="162" spans="1:9">
      <c r="A162" s="1" t="s">
        <v>121</v>
      </c>
      <c r="B162">
        <v>4.71</v>
      </c>
      <c r="C162" s="2">
        <v>475</v>
      </c>
      <c r="D162">
        <f t="shared" si="12"/>
        <v>100.84925690021231</v>
      </c>
      <c r="E162" s="7">
        <f t="shared" si="13"/>
        <v>8.7180117794104423E-4</v>
      </c>
      <c r="F162" s="8">
        <f t="shared" si="16"/>
        <v>0.62799784894530453</v>
      </c>
      <c r="G162" s="7">
        <f t="shared" si="14"/>
        <v>1.0423559457443771E-3</v>
      </c>
      <c r="H162" s="8">
        <f t="shared" si="17"/>
        <v>0.37903912928975952</v>
      </c>
      <c r="I162">
        <f t="shared" si="15"/>
        <v>1.9990512113735037E-4</v>
      </c>
    </row>
    <row r="163" spans="1:9">
      <c r="A163" s="1" t="s">
        <v>431</v>
      </c>
      <c r="B163">
        <v>2.9</v>
      </c>
      <c r="C163" s="2">
        <v>292</v>
      </c>
      <c r="D163">
        <f t="shared" si="12"/>
        <v>100.68965517241379</v>
      </c>
      <c r="E163" s="7">
        <f t="shared" si="13"/>
        <v>5.3592830307112611E-4</v>
      </c>
      <c r="F163" s="8">
        <f t="shared" si="16"/>
        <v>0.62853377724837567</v>
      </c>
      <c r="G163" s="7">
        <f t="shared" si="14"/>
        <v>6.4179028506554012E-4</v>
      </c>
      <c r="H163" s="8">
        <f t="shared" si="17"/>
        <v>0.37968091957482508</v>
      </c>
      <c r="I163">
        <f t="shared" si="15"/>
        <v>6.7537595879774148E-4</v>
      </c>
    </row>
    <row r="164" spans="1:9">
      <c r="A164" s="1" t="s">
        <v>368</v>
      </c>
      <c r="B164">
        <v>9.7899999999999991</v>
      </c>
      <c r="C164" s="2">
        <v>985</v>
      </c>
      <c r="D164">
        <f t="shared" si="12"/>
        <v>100.61287027579164</v>
      </c>
      <c r="E164" s="7">
        <f t="shared" si="13"/>
        <v>1.8078403374145865E-3</v>
      </c>
      <c r="F164" s="8">
        <f t="shared" si="16"/>
        <v>0.63034161758579021</v>
      </c>
      <c r="G164" s="7">
        <f t="shared" si="14"/>
        <v>2.166595479583323E-3</v>
      </c>
      <c r="H164" s="8">
        <f t="shared" si="17"/>
        <v>0.38184751505440839</v>
      </c>
      <c r="I164">
        <f t="shared" si="15"/>
        <v>1.4118845604686736E-3</v>
      </c>
    </row>
    <row r="165" spans="1:9">
      <c r="A165" s="1" t="s">
        <v>95</v>
      </c>
      <c r="B165">
        <v>20.39</v>
      </c>
      <c r="C165" s="2">
        <v>2044</v>
      </c>
      <c r="D165">
        <f t="shared" si="12"/>
        <v>100.24521824423736</v>
      </c>
      <c r="E165" s="7">
        <f t="shared" si="13"/>
        <v>3.7514981214978827E-3</v>
      </c>
      <c r="F165" s="8">
        <f t="shared" si="16"/>
        <v>0.6340931157072881</v>
      </c>
      <c r="G165" s="7">
        <f t="shared" si="14"/>
        <v>4.5124496249952977E-3</v>
      </c>
      <c r="H165" s="8">
        <f t="shared" si="17"/>
        <v>0.3863599646794037</v>
      </c>
      <c r="I165">
        <f t="shared" si="15"/>
        <v>8.0105221365939228E-4</v>
      </c>
    </row>
    <row r="166" spans="1:9">
      <c r="A166" s="1" t="s">
        <v>233</v>
      </c>
      <c r="B166">
        <v>11.56</v>
      </c>
      <c r="C166" s="2">
        <v>1158</v>
      </c>
      <c r="D166">
        <f t="shared" si="12"/>
        <v>100.17301038062283</v>
      </c>
      <c r="E166" s="7">
        <f t="shared" si="13"/>
        <v>2.1253595032752195E-3</v>
      </c>
      <c r="F166" s="8">
        <f t="shared" si="16"/>
        <v>0.63621847521056329</v>
      </c>
      <c r="G166" s="7">
        <f t="shared" si="14"/>
        <v>2.5583088604681529E-3</v>
      </c>
      <c r="H166" s="8">
        <f t="shared" si="17"/>
        <v>0.38891827353987185</v>
      </c>
      <c r="I166">
        <f t="shared" si="15"/>
        <v>3.6516182997181623E-4</v>
      </c>
    </row>
    <row r="167" spans="1:9">
      <c r="A167" s="1" t="s">
        <v>165</v>
      </c>
      <c r="B167">
        <v>5.25</v>
      </c>
      <c r="C167" s="2">
        <v>524</v>
      </c>
      <c r="D167">
        <f t="shared" si="12"/>
        <v>99.80952380952381</v>
      </c>
      <c r="E167" s="7">
        <f t="shared" si="13"/>
        <v>9.6173435208654146E-4</v>
      </c>
      <c r="F167" s="8">
        <f t="shared" si="16"/>
        <v>0.63718020956264987</v>
      </c>
      <c r="G167" s="7">
        <f t="shared" si="14"/>
        <v>1.1618617229634779E-3</v>
      </c>
      <c r="H167" s="8">
        <f t="shared" si="17"/>
        <v>0.3900801352628353</v>
      </c>
      <c r="I167">
        <f t="shared" si="15"/>
        <v>5.8734379430880335E-4</v>
      </c>
    </row>
    <row r="168" spans="1:9">
      <c r="A168" s="1" t="s">
        <v>198</v>
      </c>
      <c r="B168">
        <v>8.43</v>
      </c>
      <c r="C168" s="2">
        <v>840</v>
      </c>
      <c r="D168">
        <f t="shared" si="12"/>
        <v>99.644128113879006</v>
      </c>
      <c r="E168" s="7">
        <f t="shared" si="13"/>
        <v>1.5417115567799519E-3</v>
      </c>
      <c r="F168" s="8">
        <f t="shared" si="16"/>
        <v>0.63872192111942983</v>
      </c>
      <c r="G168" s="7">
        <f t="shared" si="14"/>
        <v>1.8656179665870699E-3</v>
      </c>
      <c r="H168" s="8">
        <f t="shared" si="17"/>
        <v>0.39194575322942238</v>
      </c>
      <c r="I168">
        <f t="shared" si="15"/>
        <v>3.3258323590756866E-4</v>
      </c>
    </row>
    <row r="169" spans="1:9">
      <c r="A169" s="1" t="s">
        <v>251</v>
      </c>
      <c r="B169">
        <v>4.76</v>
      </c>
      <c r="C169" s="2">
        <v>473</v>
      </c>
      <c r="D169">
        <f t="shared" si="12"/>
        <v>99.369747899159663</v>
      </c>
      <c r="E169" s="7">
        <f t="shared" si="13"/>
        <v>8.6813043613918721E-4</v>
      </c>
      <c r="F169" s="8">
        <f t="shared" si="16"/>
        <v>0.63959005155556903</v>
      </c>
      <c r="G169" s="7">
        <f t="shared" si="14"/>
        <v>1.0534212954868864E-3</v>
      </c>
      <c r="H169" s="8">
        <f t="shared" si="17"/>
        <v>0.39299917452490929</v>
      </c>
      <c r="I169">
        <f t="shared" si="15"/>
        <v>5.6390078681861633E-4</v>
      </c>
    </row>
    <row r="170" spans="1:9">
      <c r="A170" s="1" t="s">
        <v>274</v>
      </c>
      <c r="B170">
        <v>8.0299999999999994</v>
      </c>
      <c r="C170" s="2">
        <v>794</v>
      </c>
      <c r="D170">
        <f t="shared" si="12"/>
        <v>98.879202988792031</v>
      </c>
      <c r="E170" s="7">
        <f t="shared" si="13"/>
        <v>1.4572844953372403E-3</v>
      </c>
      <c r="F170" s="8">
        <f t="shared" si="16"/>
        <v>0.64104733605090625</v>
      </c>
      <c r="G170" s="7">
        <f t="shared" si="14"/>
        <v>1.7770951686469955E-3</v>
      </c>
      <c r="H170" s="8">
        <f t="shared" si="17"/>
        <v>0.39477626969355628</v>
      </c>
      <c r="I170">
        <f t="shared" si="15"/>
        <v>9.7645260012507729E-4</v>
      </c>
    </row>
    <row r="171" spans="1:9">
      <c r="A171" s="1" t="s">
        <v>430</v>
      </c>
      <c r="B171">
        <v>13.89</v>
      </c>
      <c r="C171" s="2">
        <v>1372</v>
      </c>
      <c r="D171">
        <f t="shared" si="12"/>
        <v>98.776097912167018</v>
      </c>
      <c r="E171" s="7">
        <f t="shared" si="13"/>
        <v>2.5181288760739214E-3</v>
      </c>
      <c r="F171" s="8">
        <f t="shared" si="16"/>
        <v>0.64356546492698019</v>
      </c>
      <c r="G171" s="7">
        <f t="shared" si="14"/>
        <v>3.0739541584690871E-3</v>
      </c>
      <c r="H171" s="8">
        <f t="shared" si="17"/>
        <v>0.39785022385202534</v>
      </c>
      <c r="I171">
        <f t="shared" si="15"/>
        <v>3.813241143871271E-4</v>
      </c>
    </row>
    <row r="172" spans="1:9">
      <c r="A172" s="1" t="s">
        <v>266</v>
      </c>
      <c r="B172">
        <v>5.41</v>
      </c>
      <c r="C172" s="2">
        <v>533</v>
      </c>
      <c r="D172">
        <f t="shared" si="12"/>
        <v>98.521256931608136</v>
      </c>
      <c r="E172" s="7">
        <f t="shared" si="13"/>
        <v>9.7825269019489796E-4</v>
      </c>
      <c r="F172" s="8">
        <f t="shared" si="16"/>
        <v>0.6445437176171751</v>
      </c>
      <c r="G172" s="7">
        <f t="shared" si="14"/>
        <v>1.1972708421395077E-3</v>
      </c>
      <c r="H172" s="8">
        <f t="shared" si="17"/>
        <v>0.39904749469416484</v>
      </c>
      <c r="I172">
        <f t="shared" si="15"/>
        <v>8.8976906023252589E-4</v>
      </c>
    </row>
    <row r="173" spans="1:9">
      <c r="A173" s="1" t="s">
        <v>299</v>
      </c>
      <c r="B173">
        <v>12.62</v>
      </c>
      <c r="C173" s="2">
        <v>1243</v>
      </c>
      <c r="D173">
        <f t="shared" si="12"/>
        <v>98.494453248811411</v>
      </c>
      <c r="E173" s="7">
        <f t="shared" si="13"/>
        <v>2.281366029854143E-3</v>
      </c>
      <c r="F173" s="8">
        <f t="shared" si="16"/>
        <v>0.64682508364702929</v>
      </c>
      <c r="G173" s="7">
        <f t="shared" si="14"/>
        <v>2.7928942750093501E-3</v>
      </c>
      <c r="H173" s="8">
        <f t="shared" si="17"/>
        <v>0.40184038896917418</v>
      </c>
      <c r="I173">
        <f t="shared" si="15"/>
        <v>3.0078240017045177E-4</v>
      </c>
    </row>
    <row r="174" spans="1:9">
      <c r="A174" s="1" t="s">
        <v>34</v>
      </c>
      <c r="B174">
        <v>4.26</v>
      </c>
      <c r="C174" s="2">
        <v>419</v>
      </c>
      <c r="D174">
        <f t="shared" si="12"/>
        <v>98.356807511737088</v>
      </c>
      <c r="E174" s="7">
        <f t="shared" si="13"/>
        <v>7.6902040748904742E-4</v>
      </c>
      <c r="F174" s="8">
        <f t="shared" si="16"/>
        <v>0.64759410405451834</v>
      </c>
      <c r="G174" s="7">
        <f t="shared" si="14"/>
        <v>9.4276779806179336E-4</v>
      </c>
      <c r="H174" s="8">
        <f t="shared" si="17"/>
        <v>0.40278315676723597</v>
      </c>
      <c r="I174">
        <f t="shared" si="15"/>
        <v>1.7290123714960304E-3</v>
      </c>
    </row>
    <row r="175" spans="1:9">
      <c r="A175" s="1" t="s">
        <v>140</v>
      </c>
      <c r="B175">
        <v>24.48</v>
      </c>
      <c r="C175" s="2">
        <v>2407</v>
      </c>
      <c r="D175">
        <f t="shared" si="12"/>
        <v>98.325163398692808</v>
      </c>
      <c r="E175" s="7">
        <f t="shared" si="13"/>
        <v>4.4177377585349334E-3</v>
      </c>
      <c r="F175" s="8">
        <f t="shared" si="16"/>
        <v>0.65201184181305327</v>
      </c>
      <c r="G175" s="7">
        <f t="shared" si="14"/>
        <v>5.417595233932559E-3</v>
      </c>
      <c r="H175" s="8">
        <f t="shared" si="17"/>
        <v>0.40820075200116851</v>
      </c>
      <c r="I175">
        <f t="shared" si="15"/>
        <v>2.459195135576242E-4</v>
      </c>
    </row>
    <row r="176" spans="1:9">
      <c r="A176" s="1" t="s">
        <v>187</v>
      </c>
      <c r="B176">
        <v>3.48</v>
      </c>
      <c r="C176" s="2">
        <v>342</v>
      </c>
      <c r="D176">
        <f t="shared" si="12"/>
        <v>98.275862068965523</v>
      </c>
      <c r="E176" s="7">
        <f t="shared" si="13"/>
        <v>6.2769684811755184E-4</v>
      </c>
      <c r="F176" s="8">
        <f t="shared" si="16"/>
        <v>0.65263953866117086</v>
      </c>
      <c r="G176" s="7">
        <f t="shared" si="14"/>
        <v>7.7014834207864808E-4</v>
      </c>
      <c r="H176" s="8">
        <f t="shared" si="17"/>
        <v>0.40897090034324718</v>
      </c>
      <c r="I176">
        <f t="shared" si="15"/>
        <v>2.0529116772076694E-3</v>
      </c>
    </row>
    <row r="177" spans="1:9">
      <c r="A177" s="1" t="s">
        <v>132</v>
      </c>
      <c r="B177">
        <v>29.03</v>
      </c>
      <c r="C177" s="2">
        <v>2851</v>
      </c>
      <c r="D177">
        <f t="shared" si="12"/>
        <v>98.208749569410955</v>
      </c>
      <c r="E177" s="7">
        <f t="shared" si="13"/>
        <v>5.2326424385471942E-3</v>
      </c>
      <c r="F177" s="8">
        <f t="shared" si="16"/>
        <v>0.65787218109971801</v>
      </c>
      <c r="G177" s="7">
        <f t="shared" si="14"/>
        <v>6.4245420605009073E-3</v>
      </c>
      <c r="H177" s="8">
        <f t="shared" si="17"/>
        <v>0.41539544240374809</v>
      </c>
      <c r="I177">
        <f t="shared" si="15"/>
        <v>3.4113464161833473E-4</v>
      </c>
    </row>
    <row r="178" spans="1:9">
      <c r="A178" s="1" t="s">
        <v>383</v>
      </c>
      <c r="B178">
        <v>4.82</v>
      </c>
      <c r="C178" s="2">
        <v>473</v>
      </c>
      <c r="D178">
        <f t="shared" si="12"/>
        <v>98.132780082987551</v>
      </c>
      <c r="E178" s="7">
        <f t="shared" si="13"/>
        <v>8.6813043613918721E-4</v>
      </c>
      <c r="F178" s="8">
        <f t="shared" si="16"/>
        <v>0.65874031153585721</v>
      </c>
      <c r="G178" s="7">
        <f t="shared" si="14"/>
        <v>1.0666997151778978E-3</v>
      </c>
      <c r="H178" s="8">
        <f t="shared" si="17"/>
        <v>0.41646214211892602</v>
      </c>
      <c r="I178">
        <f t="shared" si="15"/>
        <v>3.9641544320195843E-4</v>
      </c>
    </row>
    <row r="179" spans="1:9">
      <c r="A179" s="1" t="s">
        <v>64</v>
      </c>
      <c r="B179">
        <v>5.54</v>
      </c>
      <c r="C179" s="2">
        <v>538</v>
      </c>
      <c r="D179">
        <f t="shared" si="12"/>
        <v>97.111913357400724</v>
      </c>
      <c r="E179" s="7">
        <f t="shared" si="13"/>
        <v>9.8742954469954063E-4</v>
      </c>
      <c r="F179" s="8">
        <f t="shared" si="16"/>
        <v>0.65972774108055676</v>
      </c>
      <c r="G179" s="7">
        <f t="shared" si="14"/>
        <v>1.2260407514700319E-3</v>
      </c>
      <c r="H179" s="8">
        <f t="shared" si="17"/>
        <v>0.41768818287039605</v>
      </c>
      <c r="I179">
        <f t="shared" si="15"/>
        <v>4.1243709577093446E-4</v>
      </c>
    </row>
    <row r="180" spans="1:9">
      <c r="A180" s="1" t="s">
        <v>158</v>
      </c>
      <c r="B180">
        <v>5.76</v>
      </c>
      <c r="C180" s="2">
        <v>559</v>
      </c>
      <c r="D180">
        <f t="shared" si="12"/>
        <v>97.048611111111114</v>
      </c>
      <c r="E180" s="7">
        <f t="shared" si="13"/>
        <v>1.0259723336190395E-3</v>
      </c>
      <c r="F180" s="8">
        <f t="shared" si="16"/>
        <v>0.66075371341417577</v>
      </c>
      <c r="G180" s="7">
        <f t="shared" si="14"/>
        <v>1.2747282903370727E-3</v>
      </c>
      <c r="H180" s="8">
        <f t="shared" si="17"/>
        <v>0.41896291116073314</v>
      </c>
      <c r="I180">
        <f t="shared" si="15"/>
        <v>1.9127389285067409E-4</v>
      </c>
    </row>
    <row r="181" spans="1:9">
      <c r="A181" s="1" t="s">
        <v>259</v>
      </c>
      <c r="B181">
        <v>2.67</v>
      </c>
      <c r="C181" s="2">
        <v>259</v>
      </c>
      <c r="D181">
        <f t="shared" si="12"/>
        <v>97.00374531835206</v>
      </c>
      <c r="E181" s="7">
        <f t="shared" si="13"/>
        <v>4.7536106334048514E-4</v>
      </c>
      <c r="F181" s="8">
        <f t="shared" si="16"/>
        <v>0.66122907447751622</v>
      </c>
      <c r="G181" s="7">
        <f t="shared" si="14"/>
        <v>5.9088967624999723E-4</v>
      </c>
      <c r="H181" s="8">
        <f t="shared" si="17"/>
        <v>0.41955380083698313</v>
      </c>
      <c r="I181">
        <f t="shared" si="15"/>
        <v>6.1703704109028479E-4</v>
      </c>
    </row>
    <row r="182" spans="1:9">
      <c r="A182" s="1" t="s">
        <v>336</v>
      </c>
      <c r="B182">
        <v>8.6</v>
      </c>
      <c r="C182" s="2">
        <v>833</v>
      </c>
      <c r="D182">
        <f t="shared" si="12"/>
        <v>96.860465116279073</v>
      </c>
      <c r="E182" s="7">
        <f t="shared" si="13"/>
        <v>1.5288639604734522E-3</v>
      </c>
      <c r="F182" s="8">
        <f t="shared" si="16"/>
        <v>0.66275793843798969</v>
      </c>
      <c r="G182" s="7">
        <f t="shared" si="14"/>
        <v>1.9032401557116017E-3</v>
      </c>
      <c r="H182" s="8">
        <f t="shared" si="17"/>
        <v>0.42145704099269471</v>
      </c>
      <c r="I182">
        <f t="shared" si="15"/>
        <v>6.6665587042097352E-4</v>
      </c>
    </row>
    <row r="183" spans="1:9">
      <c r="A183" s="1" t="s">
        <v>292</v>
      </c>
      <c r="B183">
        <v>9.26</v>
      </c>
      <c r="C183" s="2">
        <v>894</v>
      </c>
      <c r="D183">
        <f t="shared" si="12"/>
        <v>96.54427645788337</v>
      </c>
      <c r="E183" s="7">
        <f t="shared" si="13"/>
        <v>1.6408215854300915E-3</v>
      </c>
      <c r="F183" s="8">
        <f t="shared" si="16"/>
        <v>0.6643987600234198</v>
      </c>
      <c r="G183" s="7">
        <f t="shared" si="14"/>
        <v>2.0493027723127244E-3</v>
      </c>
      <c r="H183" s="8">
        <f t="shared" si="17"/>
        <v>0.42350634376500745</v>
      </c>
      <c r="I183">
        <f t="shared" si="15"/>
        <v>2.215389474276297E-3</v>
      </c>
    </row>
    <row r="184" spans="1:9">
      <c r="A184" s="1" t="s">
        <v>360</v>
      </c>
      <c r="B184">
        <v>30.72</v>
      </c>
      <c r="C184" s="2">
        <v>2961</v>
      </c>
      <c r="D184">
        <f t="shared" si="12"/>
        <v>96.38671875</v>
      </c>
      <c r="E184" s="7">
        <f t="shared" si="13"/>
        <v>5.43453323764933E-3</v>
      </c>
      <c r="F184" s="8">
        <f t="shared" si="16"/>
        <v>0.66983329326106911</v>
      </c>
      <c r="G184" s="7">
        <f t="shared" si="14"/>
        <v>6.7985508817977212E-3</v>
      </c>
      <c r="H184" s="8">
        <f t="shared" si="17"/>
        <v>0.43030489464680516</v>
      </c>
      <c r="I184">
        <f t="shared" si="15"/>
        <v>8.0405508112263435E-4</v>
      </c>
    </row>
    <row r="185" spans="1:9">
      <c r="A185" s="1" t="s">
        <v>403</v>
      </c>
      <c r="B185">
        <v>11.13</v>
      </c>
      <c r="C185" s="2">
        <v>1071</v>
      </c>
      <c r="D185">
        <f t="shared" si="12"/>
        <v>96.226415094339615</v>
      </c>
      <c r="E185" s="7">
        <f t="shared" si="13"/>
        <v>1.9656822348944388E-3</v>
      </c>
      <c r="F185" s="8">
        <f t="shared" si="16"/>
        <v>0.67179897549596357</v>
      </c>
      <c r="G185" s="7">
        <f t="shared" si="14"/>
        <v>2.4631468526825732E-3</v>
      </c>
      <c r="H185" s="8">
        <f t="shared" si="17"/>
        <v>0.43276804149948772</v>
      </c>
      <c r="I185">
        <f t="shared" si="15"/>
        <v>3.1402546997955083E-4</v>
      </c>
    </row>
    <row r="186" spans="1:9">
      <c r="A186" s="1" t="s">
        <v>159</v>
      </c>
      <c r="B186">
        <v>4.34</v>
      </c>
      <c r="C186" s="2">
        <v>417</v>
      </c>
      <c r="D186">
        <f t="shared" si="12"/>
        <v>96.082949308755758</v>
      </c>
      <c r="E186" s="7">
        <f t="shared" si="13"/>
        <v>7.653496656871904E-4</v>
      </c>
      <c r="F186" s="8">
        <f t="shared" si="16"/>
        <v>0.67256432516165077</v>
      </c>
      <c r="G186" s="7">
        <f t="shared" si="14"/>
        <v>9.6047235764980829E-4</v>
      </c>
      <c r="H186" s="8">
        <f t="shared" si="17"/>
        <v>0.43372851385713751</v>
      </c>
      <c r="I186">
        <f t="shared" si="15"/>
        <v>3.5092891472993104E-4</v>
      </c>
    </row>
    <row r="187" spans="1:9">
      <c r="A187" s="1" t="s">
        <v>67</v>
      </c>
      <c r="B187">
        <v>4.8499999999999996</v>
      </c>
      <c r="C187" s="2">
        <v>466</v>
      </c>
      <c r="D187">
        <f t="shared" si="12"/>
        <v>96.082474226804138</v>
      </c>
      <c r="E187" s="7">
        <f t="shared" si="13"/>
        <v>8.5528283983268762E-4</v>
      </c>
      <c r="F187" s="8">
        <f t="shared" si="16"/>
        <v>0.67341960800148348</v>
      </c>
      <c r="G187" s="7">
        <f t="shared" si="14"/>
        <v>1.0733389250234032E-3</v>
      </c>
      <c r="H187" s="8">
        <f t="shared" si="17"/>
        <v>0.43480185278216094</v>
      </c>
      <c r="I187">
        <f t="shared" si="15"/>
        <v>2.0549774620742811E-4</v>
      </c>
    </row>
    <row r="188" spans="1:9">
      <c r="A188" s="1" t="s">
        <v>428</v>
      </c>
      <c r="B188">
        <v>2.83</v>
      </c>
      <c r="C188" s="2">
        <v>271</v>
      </c>
      <c r="D188">
        <f t="shared" si="12"/>
        <v>95.759717314487631</v>
      </c>
      <c r="E188" s="7">
        <f t="shared" si="13"/>
        <v>4.9738551415162734E-4</v>
      </c>
      <c r="F188" s="8">
        <f t="shared" si="16"/>
        <v>0.67391699351563517</v>
      </c>
      <c r="G188" s="7">
        <f t="shared" si="14"/>
        <v>6.2629879542602709E-4</v>
      </c>
      <c r="H188" s="8">
        <f t="shared" si="17"/>
        <v>0.43542815157758696</v>
      </c>
      <c r="I188">
        <f t="shared" si="15"/>
        <v>5.1212065117206551E-4</v>
      </c>
    </row>
    <row r="189" spans="1:9">
      <c r="A189" s="1" t="s">
        <v>75</v>
      </c>
      <c r="B189">
        <v>7.04</v>
      </c>
      <c r="C189" s="2">
        <v>673</v>
      </c>
      <c r="D189">
        <f t="shared" si="12"/>
        <v>95.596590909090907</v>
      </c>
      <c r="E189" s="7">
        <f t="shared" si="13"/>
        <v>1.2352046163248899E-3</v>
      </c>
      <c r="F189" s="8">
        <f t="shared" si="16"/>
        <v>0.67515219813196004</v>
      </c>
      <c r="G189" s="7">
        <f t="shared" si="14"/>
        <v>1.5580012437453111E-3</v>
      </c>
      <c r="H189" s="8">
        <f t="shared" si="17"/>
        <v>0.4369861528213323</v>
      </c>
      <c r="I189">
        <f t="shared" si="15"/>
        <v>3.1365540306210749E-4</v>
      </c>
    </row>
    <row r="190" spans="1:9">
      <c r="A190" s="1" t="s">
        <v>318</v>
      </c>
      <c r="B190">
        <v>4.3</v>
      </c>
      <c r="C190" s="2">
        <v>410</v>
      </c>
      <c r="D190">
        <f t="shared" si="12"/>
        <v>95.348837209302332</v>
      </c>
      <c r="E190" s="7">
        <f t="shared" si="13"/>
        <v>7.5250206938069081E-4</v>
      </c>
      <c r="F190" s="8">
        <f t="shared" si="16"/>
        <v>0.67590470020134075</v>
      </c>
      <c r="G190" s="7">
        <f t="shared" si="14"/>
        <v>9.5162007785580083E-4</v>
      </c>
      <c r="H190" s="8">
        <f t="shared" si="17"/>
        <v>0.43793777289918812</v>
      </c>
      <c r="I190">
        <f t="shared" si="15"/>
        <v>3.4997699842470587E-4</v>
      </c>
    </row>
    <row r="191" spans="1:9">
      <c r="A191" s="1" t="s">
        <v>235</v>
      </c>
      <c r="B191">
        <v>4.79</v>
      </c>
      <c r="C191" s="2">
        <v>456</v>
      </c>
      <c r="D191">
        <f t="shared" si="12"/>
        <v>95.198329853862205</v>
      </c>
      <c r="E191" s="7">
        <f t="shared" si="13"/>
        <v>8.3692913082340249E-4</v>
      </c>
      <c r="F191" s="8">
        <f t="shared" si="16"/>
        <v>0.6767416293321642</v>
      </c>
      <c r="G191" s="7">
        <f t="shared" si="14"/>
        <v>1.0600605053323921E-3</v>
      </c>
      <c r="H191" s="8">
        <f t="shared" si="17"/>
        <v>0.43899783340452053</v>
      </c>
      <c r="I191">
        <f t="shared" si="15"/>
        <v>3.9321938008435309E-4</v>
      </c>
    </row>
    <row r="192" spans="1:9">
      <c r="A192" s="1" t="s">
        <v>49</v>
      </c>
      <c r="B192">
        <v>5.38</v>
      </c>
      <c r="C192" s="2">
        <v>512</v>
      </c>
      <c r="D192">
        <f t="shared" si="12"/>
        <v>95.167286245353168</v>
      </c>
      <c r="E192" s="7">
        <f t="shared" si="13"/>
        <v>9.397099012753992E-4</v>
      </c>
      <c r="F192" s="8">
        <f t="shared" si="16"/>
        <v>0.67768133923343965</v>
      </c>
      <c r="G192" s="7">
        <f t="shared" si="14"/>
        <v>1.190631632294002E-3</v>
      </c>
      <c r="H192" s="8">
        <f t="shared" si="17"/>
        <v>0.44018846503681452</v>
      </c>
      <c r="I192">
        <f t="shared" si="15"/>
        <v>2.5034616524199915E-4</v>
      </c>
    </row>
    <row r="193" spans="1:9">
      <c r="A193" s="1" t="s">
        <v>218</v>
      </c>
      <c r="B193">
        <v>3.42</v>
      </c>
      <c r="C193" s="2">
        <v>325</v>
      </c>
      <c r="D193">
        <f t="shared" si="12"/>
        <v>95.029239766081872</v>
      </c>
      <c r="E193" s="7">
        <f t="shared" si="13"/>
        <v>5.9649554280176713E-4</v>
      </c>
      <c r="F193" s="8">
        <f t="shared" si="16"/>
        <v>0.67827783477624137</v>
      </c>
      <c r="G193" s="7">
        <f t="shared" si="14"/>
        <v>7.5686992238763694E-4</v>
      </c>
      <c r="H193" s="8">
        <f t="shared" si="17"/>
        <v>0.44094533495920218</v>
      </c>
      <c r="I193">
        <f t="shared" si="15"/>
        <v>1.6040167491004897E-4</v>
      </c>
    </row>
    <row r="194" spans="1:9">
      <c r="A194" s="1" t="s">
        <v>322</v>
      </c>
      <c r="B194">
        <v>2.19</v>
      </c>
      <c r="C194" s="2">
        <v>208</v>
      </c>
      <c r="D194">
        <f t="shared" ref="D194:D257" si="18">C194/B194</f>
        <v>94.977168949771695</v>
      </c>
      <c r="E194" s="7">
        <f t="shared" si="13"/>
        <v>3.8175714739313094E-4</v>
      </c>
      <c r="F194" s="8">
        <f t="shared" si="16"/>
        <v>0.67865959192363445</v>
      </c>
      <c r="G194" s="7">
        <f t="shared" si="14"/>
        <v>4.8466231872190788E-4</v>
      </c>
      <c r="H194" s="8">
        <f t="shared" si="17"/>
        <v>0.44142999727792409</v>
      </c>
      <c r="I194">
        <f t="shared" si="15"/>
        <v>2.7238201347562496E-4</v>
      </c>
    </row>
    <row r="195" spans="1:9">
      <c r="A195" s="1" t="s">
        <v>50</v>
      </c>
      <c r="B195">
        <v>3.68</v>
      </c>
      <c r="C195" s="2">
        <v>346</v>
      </c>
      <c r="D195">
        <f t="shared" si="18"/>
        <v>94.021739130434781</v>
      </c>
      <c r="E195" s="7">
        <f t="shared" ref="E195:E258" si="19">C195/544849</f>
        <v>6.3503833172126589E-4</v>
      </c>
      <c r="F195" s="8">
        <f t="shared" si="16"/>
        <v>0.67929463025535575</v>
      </c>
      <c r="G195" s="7">
        <f t="shared" ref="G195:G258" si="20">B195/4518.61</f>
        <v>8.144097410486854E-4</v>
      </c>
      <c r="H195" s="8">
        <f t="shared" si="17"/>
        <v>0.44224440701897277</v>
      </c>
      <c r="I195">
        <f t="shared" ref="I195:I258" si="21">F195*H196-F196*H195</f>
        <v>4.7926933538933181E-4</v>
      </c>
    </row>
    <row r="196" spans="1:9">
      <c r="A196" s="1" t="s">
        <v>19</v>
      </c>
      <c r="B196">
        <v>6.46</v>
      </c>
      <c r="C196" s="2">
        <v>606</v>
      </c>
      <c r="D196">
        <f t="shared" si="18"/>
        <v>93.808049535603715</v>
      </c>
      <c r="E196" s="7">
        <f t="shared" si="19"/>
        <v>1.1122347659626795E-3</v>
      </c>
      <c r="F196" s="8">
        <f t="shared" ref="F196:F259" si="22">F195+E196</f>
        <v>0.68040686502131842</v>
      </c>
      <c r="G196" s="7">
        <f t="shared" si="20"/>
        <v>1.4296431867322032E-3</v>
      </c>
      <c r="H196" s="8">
        <f t="shared" ref="H196:H259" si="23">H195+G196</f>
        <v>0.443674050205705</v>
      </c>
      <c r="I196">
        <f t="shared" si="21"/>
        <v>1.2996664113912315E-4</v>
      </c>
    </row>
    <row r="197" spans="1:9">
      <c r="A197" s="1" t="s">
        <v>197</v>
      </c>
      <c r="B197">
        <v>1.75</v>
      </c>
      <c r="C197" s="2">
        <v>164</v>
      </c>
      <c r="D197">
        <f t="shared" si="18"/>
        <v>93.714285714285708</v>
      </c>
      <c r="E197" s="7">
        <f t="shared" si="19"/>
        <v>3.0100082775227633E-4</v>
      </c>
      <c r="F197" s="8">
        <f t="shared" si="22"/>
        <v>0.68070786584907073</v>
      </c>
      <c r="G197" s="7">
        <f t="shared" si="20"/>
        <v>3.8728724098782593E-4</v>
      </c>
      <c r="H197" s="8">
        <f t="shared" si="23"/>
        <v>0.44406133744669279</v>
      </c>
      <c r="I197">
        <f t="shared" si="21"/>
        <v>3.186318808699462E-4</v>
      </c>
    </row>
    <row r="198" spans="1:9">
      <c r="A198" s="1" t="s">
        <v>221</v>
      </c>
      <c r="B198">
        <v>4.29</v>
      </c>
      <c r="C198" s="2">
        <v>402</v>
      </c>
      <c r="D198">
        <f t="shared" si="18"/>
        <v>93.706293706293707</v>
      </c>
      <c r="E198" s="7">
        <f t="shared" si="19"/>
        <v>7.3781910217326271E-4</v>
      </c>
      <c r="F198" s="8">
        <f t="shared" si="22"/>
        <v>0.68144568495124402</v>
      </c>
      <c r="G198" s="7">
        <f t="shared" si="20"/>
        <v>9.4940700790729904E-4</v>
      </c>
      <c r="H198" s="8">
        <f t="shared" si="23"/>
        <v>0.44501074445460009</v>
      </c>
      <c r="I198">
        <f t="shared" si="21"/>
        <v>9.5583147828914861E-4</v>
      </c>
    </row>
    <row r="199" spans="1:9">
      <c r="A199" s="1" t="s">
        <v>390</v>
      </c>
      <c r="B199">
        <v>12.81</v>
      </c>
      <c r="C199" s="2">
        <v>1195</v>
      </c>
      <c r="D199">
        <f t="shared" si="18"/>
        <v>93.286494925839179</v>
      </c>
      <c r="E199" s="7">
        <f t="shared" si="19"/>
        <v>2.1932682266095744E-3</v>
      </c>
      <c r="F199" s="8">
        <f t="shared" si="22"/>
        <v>0.68363895317785361</v>
      </c>
      <c r="G199" s="7">
        <f t="shared" si="20"/>
        <v>2.8349426040308861E-3</v>
      </c>
      <c r="H199" s="8">
        <f t="shared" si="23"/>
        <v>0.44784568705863098</v>
      </c>
      <c r="I199">
        <f t="shared" si="21"/>
        <v>1.5950773273587515E-4</v>
      </c>
    </row>
    <row r="200" spans="1:9">
      <c r="A200" s="1" t="s">
        <v>167</v>
      </c>
      <c r="B200">
        <v>2.13</v>
      </c>
      <c r="C200" s="2">
        <v>198</v>
      </c>
      <c r="D200">
        <f t="shared" si="18"/>
        <v>92.957746478873247</v>
      </c>
      <c r="E200" s="7">
        <f t="shared" si="19"/>
        <v>3.6340343838384582E-4</v>
      </c>
      <c r="F200" s="8">
        <f t="shared" si="22"/>
        <v>0.68400235661623743</v>
      </c>
      <c r="G200" s="7">
        <f t="shared" si="20"/>
        <v>4.7138389903089668E-4</v>
      </c>
      <c r="H200" s="8">
        <f t="shared" si="23"/>
        <v>0.44831707095766188</v>
      </c>
      <c r="I200">
        <f t="shared" si="21"/>
        <v>4.5904561235121655E-4</v>
      </c>
    </row>
    <row r="201" spans="1:9">
      <c r="A201" s="1" t="s">
        <v>157</v>
      </c>
      <c r="B201">
        <v>6.12</v>
      </c>
      <c r="C201" s="2">
        <v>568</v>
      </c>
      <c r="D201">
        <f t="shared" si="18"/>
        <v>92.810457516339866</v>
      </c>
      <c r="E201" s="7">
        <f t="shared" si="19"/>
        <v>1.042490671727396E-3</v>
      </c>
      <c r="F201" s="8">
        <f t="shared" si="22"/>
        <v>0.68504484728796478</v>
      </c>
      <c r="G201" s="7">
        <f t="shared" si="20"/>
        <v>1.3543988084831397E-3</v>
      </c>
      <c r="H201" s="8">
        <f t="shared" si="23"/>
        <v>0.44967146976614503</v>
      </c>
      <c r="I201">
        <f t="shared" si="21"/>
        <v>8.1313473259136959E-4</v>
      </c>
    </row>
    <row r="202" spans="1:9">
      <c r="A202" s="1" t="s">
        <v>188</v>
      </c>
      <c r="B202">
        <v>10.84</v>
      </c>
      <c r="C202" s="2">
        <v>1006</v>
      </c>
      <c r="D202">
        <f t="shared" si="18"/>
        <v>92.804428044280442</v>
      </c>
      <c r="E202" s="7">
        <f t="shared" si="19"/>
        <v>1.8463831263340852E-3</v>
      </c>
      <c r="F202" s="8">
        <f t="shared" si="22"/>
        <v>0.68689123041429889</v>
      </c>
      <c r="G202" s="7">
        <f t="shared" si="20"/>
        <v>2.3989678241760188E-3</v>
      </c>
      <c r="H202" s="8">
        <f t="shared" si="23"/>
        <v>0.45207043759032106</v>
      </c>
      <c r="I202">
        <f t="shared" si="21"/>
        <v>5.4798262902022721E-4</v>
      </c>
    </row>
    <row r="203" spans="1:9">
      <c r="A203" s="1" t="s">
        <v>400</v>
      </c>
      <c r="B203">
        <v>7.3</v>
      </c>
      <c r="C203" s="2">
        <v>677</v>
      </c>
      <c r="D203">
        <f t="shared" si="18"/>
        <v>92.739726027397268</v>
      </c>
      <c r="E203" s="7">
        <f t="shared" si="19"/>
        <v>1.242546099928604E-3</v>
      </c>
      <c r="F203" s="8">
        <f t="shared" si="22"/>
        <v>0.68813377651422747</v>
      </c>
      <c r="G203" s="7">
        <f t="shared" si="20"/>
        <v>1.6155410624063597E-3</v>
      </c>
      <c r="H203" s="8">
        <f t="shared" si="23"/>
        <v>0.45368597865272742</v>
      </c>
      <c r="I203">
        <f t="shared" si="21"/>
        <v>4.332215874330303E-4</v>
      </c>
    </row>
    <row r="204" spans="1:9">
      <c r="A204" s="1" t="s">
        <v>294</v>
      </c>
      <c r="B204">
        <v>5.77</v>
      </c>
      <c r="C204" s="2">
        <v>535</v>
      </c>
      <c r="D204">
        <f t="shared" si="18"/>
        <v>92.720970537261707</v>
      </c>
      <c r="E204" s="7">
        <f t="shared" si="19"/>
        <v>9.8192343199675499E-4</v>
      </c>
      <c r="F204" s="8">
        <f t="shared" si="22"/>
        <v>0.68911569994622424</v>
      </c>
      <c r="G204" s="7">
        <f t="shared" si="20"/>
        <v>1.2769413602855746E-3</v>
      </c>
      <c r="H204" s="8">
        <f t="shared" si="23"/>
        <v>0.45496292001301297</v>
      </c>
      <c r="I204">
        <f t="shared" si="21"/>
        <v>3.3255155789674307E-4</v>
      </c>
    </row>
    <row r="205" spans="1:9">
      <c r="A205" s="1" t="s">
        <v>119</v>
      </c>
      <c r="B205">
        <v>4.42</v>
      </c>
      <c r="C205" s="2">
        <v>409</v>
      </c>
      <c r="D205">
        <f t="shared" si="18"/>
        <v>92.533936651583716</v>
      </c>
      <c r="E205" s="7">
        <f t="shared" si="19"/>
        <v>7.506666984797623E-4</v>
      </c>
      <c r="F205" s="8">
        <f t="shared" si="22"/>
        <v>0.68986636664470402</v>
      </c>
      <c r="G205" s="7">
        <f t="shared" si="20"/>
        <v>9.7817691723782311E-4</v>
      </c>
      <c r="H205" s="8">
        <f t="shared" si="23"/>
        <v>0.45594109693025081</v>
      </c>
      <c r="I205">
        <f t="shared" si="21"/>
        <v>6.4908846171307655E-4</v>
      </c>
    </row>
    <row r="206" spans="1:9">
      <c r="A206" s="1" t="s">
        <v>229</v>
      </c>
      <c r="B206">
        <v>8.6199999999999992</v>
      </c>
      <c r="C206" s="2">
        <v>797</v>
      </c>
      <c r="D206">
        <f t="shared" si="18"/>
        <v>92.459396751740144</v>
      </c>
      <c r="E206" s="7">
        <f t="shared" si="19"/>
        <v>1.4627906080400257E-3</v>
      </c>
      <c r="F206" s="8">
        <f t="shared" si="22"/>
        <v>0.69132915725274402</v>
      </c>
      <c r="G206" s="7">
        <f t="shared" si="20"/>
        <v>1.9076662956086052E-3</v>
      </c>
      <c r="H206" s="8">
        <f t="shared" si="23"/>
        <v>0.45784876322585943</v>
      </c>
      <c r="I206">
        <f t="shared" si="21"/>
        <v>2.8781086603280048E-4</v>
      </c>
    </row>
    <row r="207" spans="1:9">
      <c r="A207" s="1" t="s">
        <v>87</v>
      </c>
      <c r="B207">
        <v>3.82</v>
      </c>
      <c r="C207" s="2">
        <v>353</v>
      </c>
      <c r="D207">
        <f t="shared" si="18"/>
        <v>92.40837696335079</v>
      </c>
      <c r="E207" s="7">
        <f t="shared" si="19"/>
        <v>6.4788592802776548E-4</v>
      </c>
      <c r="F207" s="8">
        <f t="shared" si="22"/>
        <v>0.6919770431807718</v>
      </c>
      <c r="G207" s="7">
        <f t="shared" si="20"/>
        <v>8.4539272032771147E-4</v>
      </c>
      <c r="H207" s="8">
        <f t="shared" si="23"/>
        <v>0.45869415594618712</v>
      </c>
      <c r="I207">
        <f t="shared" si="21"/>
        <v>1.3490398102661283E-3</v>
      </c>
    </row>
    <row r="208" spans="1:9">
      <c r="A208" s="1" t="s">
        <v>278</v>
      </c>
      <c r="B208">
        <v>17.88</v>
      </c>
      <c r="C208" s="2">
        <v>1650</v>
      </c>
      <c r="D208">
        <f t="shared" si="18"/>
        <v>92.281879194630875</v>
      </c>
      <c r="E208" s="7">
        <f t="shared" si="19"/>
        <v>3.0283619865320481E-3</v>
      </c>
      <c r="F208" s="8">
        <f t="shared" si="22"/>
        <v>0.6950054051673038</v>
      </c>
      <c r="G208" s="7">
        <f t="shared" si="20"/>
        <v>3.9569690679213294E-3</v>
      </c>
      <c r="H208" s="8">
        <f t="shared" si="23"/>
        <v>0.46265112501410843</v>
      </c>
      <c r="I208">
        <f t="shared" si="21"/>
        <v>2.6199551306660407E-4</v>
      </c>
    </row>
    <row r="209" spans="1:9">
      <c r="A209" s="1" t="s">
        <v>106</v>
      </c>
      <c r="B209">
        <v>3.47</v>
      </c>
      <c r="C209" s="2">
        <v>320</v>
      </c>
      <c r="D209">
        <f t="shared" si="18"/>
        <v>92.21902017291066</v>
      </c>
      <c r="E209" s="7">
        <f t="shared" si="19"/>
        <v>5.8731868829712457E-4</v>
      </c>
      <c r="F209" s="8">
        <f t="shared" si="22"/>
        <v>0.69559272385560089</v>
      </c>
      <c r="G209" s="7">
        <f t="shared" si="20"/>
        <v>7.679352721301463E-4</v>
      </c>
      <c r="H209" s="8">
        <f t="shared" si="23"/>
        <v>0.46341906028623858</v>
      </c>
      <c r="I209">
        <f t="shared" si="21"/>
        <v>1.4360725272172803E-3</v>
      </c>
    </row>
    <row r="210" spans="1:9">
      <c r="A210" s="1" t="s">
        <v>98</v>
      </c>
      <c r="B210">
        <v>19.02</v>
      </c>
      <c r="C210" s="2">
        <v>1754</v>
      </c>
      <c r="D210">
        <f t="shared" si="18"/>
        <v>92.218717139852785</v>
      </c>
      <c r="E210" s="7">
        <f t="shared" si="19"/>
        <v>3.2192405602286139E-3</v>
      </c>
      <c r="F210" s="8">
        <f t="shared" si="22"/>
        <v>0.69881196441582949</v>
      </c>
      <c r="G210" s="7">
        <f t="shared" si="20"/>
        <v>4.2092590420505427E-3</v>
      </c>
      <c r="H210" s="8">
        <f t="shared" si="23"/>
        <v>0.46762831932828913</v>
      </c>
      <c r="I210">
        <f t="shared" si="21"/>
        <v>2.7764703779098454E-4</v>
      </c>
    </row>
    <row r="211" spans="1:9">
      <c r="A211" s="1" t="s">
        <v>335</v>
      </c>
      <c r="B211">
        <v>3.66</v>
      </c>
      <c r="C211" s="2">
        <v>336</v>
      </c>
      <c r="D211">
        <f t="shared" si="18"/>
        <v>91.803278688524586</v>
      </c>
      <c r="E211" s="7">
        <f t="shared" si="19"/>
        <v>6.1668462271198077E-4</v>
      </c>
      <c r="F211" s="8">
        <f t="shared" si="22"/>
        <v>0.69942864903854152</v>
      </c>
      <c r="G211" s="7">
        <f t="shared" si="20"/>
        <v>8.0998360115168172E-4</v>
      </c>
      <c r="H211" s="8">
        <f t="shared" si="23"/>
        <v>0.46843830292944083</v>
      </c>
      <c r="I211">
        <f t="shared" si="21"/>
        <v>1.0295640570822662E-3</v>
      </c>
    </row>
    <row r="212" spans="1:9">
      <c r="A212" s="1" t="s">
        <v>104</v>
      </c>
      <c r="B212">
        <v>13.55</v>
      </c>
      <c r="C212" s="2">
        <v>1242</v>
      </c>
      <c r="D212">
        <f t="shared" si="18"/>
        <v>91.660516605166052</v>
      </c>
      <c r="E212" s="7">
        <f t="shared" si="19"/>
        <v>2.2795306589532146E-3</v>
      </c>
      <c r="F212" s="8">
        <f t="shared" si="22"/>
        <v>0.70170817969749477</v>
      </c>
      <c r="G212" s="7">
        <f t="shared" si="20"/>
        <v>2.9987097802200236E-3</v>
      </c>
      <c r="H212" s="8">
        <f t="shared" si="23"/>
        <v>0.47143701270966087</v>
      </c>
      <c r="I212">
        <f t="shared" si="21"/>
        <v>8.393217975057321E-4</v>
      </c>
    </row>
    <row r="213" spans="1:9">
      <c r="A213" s="1" t="s">
        <v>51</v>
      </c>
      <c r="B213">
        <v>11.01</v>
      </c>
      <c r="C213" s="2">
        <v>1006</v>
      </c>
      <c r="D213">
        <f t="shared" si="18"/>
        <v>91.371480472297918</v>
      </c>
      <c r="E213" s="7">
        <f t="shared" si="19"/>
        <v>1.8463831263340852E-3</v>
      </c>
      <c r="F213" s="8">
        <f t="shared" si="22"/>
        <v>0.70355456282382889</v>
      </c>
      <c r="G213" s="7">
        <f t="shared" si="20"/>
        <v>2.4365900133005505E-3</v>
      </c>
      <c r="H213" s="8">
        <f t="shared" si="23"/>
        <v>0.47387360272296142</v>
      </c>
      <c r="I213">
        <f t="shared" si="21"/>
        <v>2.6389146171518219E-4</v>
      </c>
    </row>
    <row r="214" spans="1:9">
      <c r="A214" s="1" t="s">
        <v>331</v>
      </c>
      <c r="B214">
        <v>3.46</v>
      </c>
      <c r="C214" s="2">
        <v>316</v>
      </c>
      <c r="D214">
        <f t="shared" si="18"/>
        <v>91.329479768786129</v>
      </c>
      <c r="E214" s="7">
        <f t="shared" si="19"/>
        <v>5.7997720469341052E-4</v>
      </c>
      <c r="F214" s="8">
        <f t="shared" si="22"/>
        <v>0.70413454002852227</v>
      </c>
      <c r="G214" s="7">
        <f t="shared" si="20"/>
        <v>7.657222021816444E-4</v>
      </c>
      <c r="H214" s="8">
        <f t="shared" si="23"/>
        <v>0.47463932492514305</v>
      </c>
      <c r="I214">
        <f t="shared" si="21"/>
        <v>1.8958068915803095E-4</v>
      </c>
    </row>
    <row r="215" spans="1:9">
      <c r="A215" s="1" t="s">
        <v>200</v>
      </c>
      <c r="B215">
        <v>2.48</v>
      </c>
      <c r="C215" s="2">
        <v>226</v>
      </c>
      <c r="D215">
        <f t="shared" si="18"/>
        <v>91.129032258064512</v>
      </c>
      <c r="E215" s="7">
        <f t="shared" si="19"/>
        <v>4.1479382360984422E-4</v>
      </c>
      <c r="F215" s="8">
        <f t="shared" si="22"/>
        <v>0.70454933385213214</v>
      </c>
      <c r="G215" s="7">
        <f t="shared" si="20"/>
        <v>5.4884134722846191E-4</v>
      </c>
      <c r="H215" s="8">
        <f t="shared" si="23"/>
        <v>0.47518816627237148</v>
      </c>
      <c r="I215">
        <f t="shared" si="21"/>
        <v>2.1844854239761458E-3</v>
      </c>
    </row>
    <row r="216" spans="1:9">
      <c r="A216" s="1" t="s">
        <v>307</v>
      </c>
      <c r="B216">
        <v>28.57</v>
      </c>
      <c r="C216" s="2">
        <v>2603</v>
      </c>
      <c r="D216">
        <f t="shared" si="18"/>
        <v>91.109555477773881</v>
      </c>
      <c r="E216" s="7">
        <f t="shared" si="19"/>
        <v>4.7774704551169223E-3</v>
      </c>
      <c r="F216" s="8">
        <f t="shared" si="22"/>
        <v>0.70932680430724904</v>
      </c>
      <c r="G216" s="7">
        <f t="shared" si="20"/>
        <v>6.3227408428698211E-3</v>
      </c>
      <c r="H216" s="8">
        <f t="shared" si="23"/>
        <v>0.4815109071152413</v>
      </c>
      <c r="I216">
        <f t="shared" si="21"/>
        <v>4.374854582528398E-4</v>
      </c>
    </row>
    <row r="217" spans="1:9">
      <c r="A217" s="1" t="s">
        <v>164</v>
      </c>
      <c r="B217">
        <v>5.72</v>
      </c>
      <c r="C217" s="2">
        <v>521</v>
      </c>
      <c r="D217">
        <f t="shared" si="18"/>
        <v>91.083916083916094</v>
      </c>
      <c r="E217" s="7">
        <f t="shared" si="19"/>
        <v>9.5622823938375581E-4</v>
      </c>
      <c r="F217" s="8">
        <f t="shared" si="22"/>
        <v>0.71028303254663283</v>
      </c>
      <c r="G217" s="7">
        <f t="shared" si="20"/>
        <v>1.2658760105430653E-3</v>
      </c>
      <c r="H217" s="8">
        <f t="shared" si="23"/>
        <v>0.48277678312578437</v>
      </c>
      <c r="I217">
        <f t="shared" si="21"/>
        <v>8.1390186930058173E-4</v>
      </c>
    </row>
    <row r="218" spans="1:9">
      <c r="A218" s="1" t="s">
        <v>133</v>
      </c>
      <c r="B218">
        <v>10.64</v>
      </c>
      <c r="C218" s="2">
        <v>969</v>
      </c>
      <c r="D218">
        <f t="shared" si="18"/>
        <v>91.071428571428569</v>
      </c>
      <c r="E218" s="7">
        <f t="shared" si="19"/>
        <v>1.7784744029997301E-3</v>
      </c>
      <c r="F218" s="8">
        <f t="shared" si="22"/>
        <v>0.71206150694963255</v>
      </c>
      <c r="G218" s="7">
        <f t="shared" si="20"/>
        <v>2.3547064252059818E-3</v>
      </c>
      <c r="H218" s="8">
        <f t="shared" si="23"/>
        <v>0.48513148955099034</v>
      </c>
      <c r="I218">
        <f t="shared" si="21"/>
        <v>3.9327731765925744E-4</v>
      </c>
    </row>
    <row r="219" spans="1:9">
      <c r="A219" s="1" t="s">
        <v>89</v>
      </c>
      <c r="B219">
        <v>5.14</v>
      </c>
      <c r="C219" s="2">
        <v>468</v>
      </c>
      <c r="D219">
        <f t="shared" si="18"/>
        <v>91.050583657587552</v>
      </c>
      <c r="E219" s="7">
        <f t="shared" si="19"/>
        <v>8.5895358163454465E-4</v>
      </c>
      <c r="F219" s="8">
        <f t="shared" si="22"/>
        <v>0.71292046053126712</v>
      </c>
      <c r="G219" s="7">
        <f t="shared" si="20"/>
        <v>1.1375179535299572E-3</v>
      </c>
      <c r="H219" s="8">
        <f t="shared" si="23"/>
        <v>0.48626900750452029</v>
      </c>
      <c r="I219">
        <f t="shared" si="21"/>
        <v>1.2064298815709362E-3</v>
      </c>
    </row>
    <row r="220" spans="1:9">
      <c r="A220" s="1" t="s">
        <v>367</v>
      </c>
      <c r="B220">
        <v>15.73</v>
      </c>
      <c r="C220" s="2">
        <v>1429</v>
      </c>
      <c r="D220">
        <f t="shared" si="18"/>
        <v>90.845518118245394</v>
      </c>
      <c r="E220" s="7">
        <f t="shared" si="19"/>
        <v>2.6227450174268465E-3</v>
      </c>
      <c r="F220" s="8">
        <f t="shared" si="22"/>
        <v>0.71554320554869399</v>
      </c>
      <c r="G220" s="7">
        <f t="shared" si="20"/>
        <v>3.4811590289934298E-3</v>
      </c>
      <c r="H220" s="8">
        <f t="shared" si="23"/>
        <v>0.48975016653351372</v>
      </c>
      <c r="I220">
        <f t="shared" si="21"/>
        <v>6.2063205055312709E-4</v>
      </c>
    </row>
    <row r="221" spans="1:9">
      <c r="A221" s="1" t="s">
        <v>70</v>
      </c>
      <c r="B221">
        <v>8.08</v>
      </c>
      <c r="C221" s="2">
        <v>733</v>
      </c>
      <c r="D221">
        <f t="shared" si="18"/>
        <v>90.71782178217822</v>
      </c>
      <c r="E221" s="7">
        <f t="shared" si="19"/>
        <v>1.3453268703806009E-3</v>
      </c>
      <c r="F221" s="8">
        <f t="shared" si="22"/>
        <v>0.71688853241907458</v>
      </c>
      <c r="G221" s="7">
        <f t="shared" si="20"/>
        <v>1.7881605183895049E-3</v>
      </c>
      <c r="H221" s="8">
        <f t="shared" si="23"/>
        <v>0.4915383270519032</v>
      </c>
      <c r="I221">
        <f t="shared" si="21"/>
        <v>1.3337166864719197E-3</v>
      </c>
    </row>
    <row r="222" spans="1:9">
      <c r="A222" s="1" t="s">
        <v>277</v>
      </c>
      <c r="B222">
        <v>17.3</v>
      </c>
      <c r="C222" s="2">
        <v>1564</v>
      </c>
      <c r="D222">
        <f t="shared" si="18"/>
        <v>90.404624277456648</v>
      </c>
      <c r="E222" s="7">
        <f t="shared" si="19"/>
        <v>2.8705200890521963E-3</v>
      </c>
      <c r="F222" s="8">
        <f t="shared" si="22"/>
        <v>0.71975905250812677</v>
      </c>
      <c r="G222" s="7">
        <f t="shared" si="20"/>
        <v>3.8286110109082222E-3</v>
      </c>
      <c r="H222" s="8">
        <f t="shared" si="23"/>
        <v>0.4953669380628114</v>
      </c>
      <c r="I222">
        <f t="shared" si="21"/>
        <v>2.1545812680122678E-3</v>
      </c>
    </row>
    <row r="223" spans="1:9">
      <c r="A223" s="1" t="s">
        <v>409</v>
      </c>
      <c r="B223">
        <v>27.91</v>
      </c>
      <c r="C223" s="2">
        <v>2520</v>
      </c>
      <c r="D223">
        <f t="shared" si="18"/>
        <v>90.29021855965604</v>
      </c>
      <c r="E223" s="7">
        <f t="shared" si="19"/>
        <v>4.625134670339856E-3</v>
      </c>
      <c r="F223" s="8">
        <f t="shared" si="22"/>
        <v>0.72438418717846664</v>
      </c>
      <c r="G223" s="7">
        <f t="shared" si="20"/>
        <v>6.1766782262686979E-3</v>
      </c>
      <c r="H223" s="8">
        <f t="shared" si="23"/>
        <v>0.50154361628908006</v>
      </c>
      <c r="I223">
        <f t="shared" si="21"/>
        <v>1.6814268650933162E-3</v>
      </c>
    </row>
    <row r="224" spans="1:9">
      <c r="A224" s="1" t="s">
        <v>432</v>
      </c>
      <c r="B224">
        <v>21.72</v>
      </c>
      <c r="C224" s="2">
        <v>1956</v>
      </c>
      <c r="D224">
        <f t="shared" si="18"/>
        <v>90.055248618784532</v>
      </c>
      <c r="E224" s="7">
        <f t="shared" si="19"/>
        <v>3.5899854822161736E-3</v>
      </c>
      <c r="F224" s="8">
        <f t="shared" si="22"/>
        <v>0.72797417266068276</v>
      </c>
      <c r="G224" s="7">
        <f t="shared" si="20"/>
        <v>4.8067879281460451E-3</v>
      </c>
      <c r="H224" s="8">
        <f t="shared" si="23"/>
        <v>0.5063504042172261</v>
      </c>
      <c r="I224">
        <f t="shared" si="21"/>
        <v>2.7751094298000822E-4</v>
      </c>
    </row>
    <row r="225" spans="1:9">
      <c r="A225" s="1" t="s">
        <v>162</v>
      </c>
      <c r="B225">
        <v>3.58</v>
      </c>
      <c r="C225" s="2">
        <v>322</v>
      </c>
      <c r="D225">
        <f t="shared" si="18"/>
        <v>89.944134078212286</v>
      </c>
      <c r="E225" s="7">
        <f t="shared" si="19"/>
        <v>5.9098943009898159E-4</v>
      </c>
      <c r="F225" s="8">
        <f t="shared" si="22"/>
        <v>0.7285651620907817</v>
      </c>
      <c r="G225" s="7">
        <f t="shared" si="20"/>
        <v>7.922790415636668E-4</v>
      </c>
      <c r="H225" s="8">
        <f t="shared" si="23"/>
        <v>0.50714268325878975</v>
      </c>
      <c r="I225">
        <f t="shared" si="21"/>
        <v>4.0808756556265369E-4</v>
      </c>
    </row>
    <row r="226" spans="1:9">
      <c r="A226" s="1" t="s">
        <v>189</v>
      </c>
      <c r="B226">
        <v>5.25</v>
      </c>
      <c r="C226" s="2">
        <v>471</v>
      </c>
      <c r="D226">
        <f t="shared" si="18"/>
        <v>89.714285714285708</v>
      </c>
      <c r="E226" s="7">
        <f t="shared" si="19"/>
        <v>8.6445969433733018E-4</v>
      </c>
      <c r="F226" s="8">
        <f t="shared" si="22"/>
        <v>0.72942962178511905</v>
      </c>
      <c r="G226" s="7">
        <f t="shared" si="20"/>
        <v>1.1618617229634779E-3</v>
      </c>
      <c r="H226" s="8">
        <f t="shared" si="23"/>
        <v>0.50830454498175326</v>
      </c>
      <c r="I226">
        <f t="shared" si="21"/>
        <v>3.3905094419489634E-4</v>
      </c>
    </row>
    <row r="227" spans="1:9">
      <c r="A227" s="1" t="s">
        <v>154</v>
      </c>
      <c r="B227">
        <v>4.3600000000000003</v>
      </c>
      <c r="C227" s="2">
        <v>391</v>
      </c>
      <c r="D227">
        <f t="shared" si="18"/>
        <v>89.678899082568805</v>
      </c>
      <c r="E227" s="7">
        <f t="shared" si="19"/>
        <v>7.1763002226304907E-4</v>
      </c>
      <c r="F227" s="8">
        <f t="shared" si="22"/>
        <v>0.73014725180738205</v>
      </c>
      <c r="G227" s="7">
        <f t="shared" si="20"/>
        <v>9.6489849754681208E-4</v>
      </c>
      <c r="H227" s="8">
        <f t="shared" si="23"/>
        <v>0.50926944347930003</v>
      </c>
      <c r="I227">
        <f t="shared" si="21"/>
        <v>4.4707268901972297E-4</v>
      </c>
    </row>
    <row r="228" spans="1:9">
      <c r="A228" s="1" t="s">
        <v>373</v>
      </c>
      <c r="B228">
        <v>5.74</v>
      </c>
      <c r="C228" s="2">
        <v>514</v>
      </c>
      <c r="D228">
        <f t="shared" si="18"/>
        <v>89.547038327526124</v>
      </c>
      <c r="E228" s="7">
        <f t="shared" si="19"/>
        <v>9.4338064307725622E-4</v>
      </c>
      <c r="F228" s="8">
        <f t="shared" si="22"/>
        <v>0.73109063245045935</v>
      </c>
      <c r="G228" s="7">
        <f t="shared" si="20"/>
        <v>1.2703021504400691E-3</v>
      </c>
      <c r="H228" s="8">
        <f t="shared" si="23"/>
        <v>0.51053974562974014</v>
      </c>
      <c r="I228">
        <f t="shared" si="21"/>
        <v>2.6022496449867871E-4</v>
      </c>
    </row>
    <row r="229" spans="1:9">
      <c r="A229" s="1" t="s">
        <v>179</v>
      </c>
      <c r="B229">
        <v>3.34</v>
      </c>
      <c r="C229" s="2">
        <v>299</v>
      </c>
      <c r="D229">
        <f t="shared" si="18"/>
        <v>89.52095808383234</v>
      </c>
      <c r="E229" s="7">
        <f t="shared" si="19"/>
        <v>5.4877589937762569E-4</v>
      </c>
      <c r="F229" s="8">
        <f t="shared" si="22"/>
        <v>0.73163940834983698</v>
      </c>
      <c r="G229" s="7">
        <f t="shared" si="20"/>
        <v>7.3916536279962201E-4</v>
      </c>
      <c r="H229" s="8">
        <f t="shared" si="23"/>
        <v>0.51127891099253975</v>
      </c>
      <c r="I229">
        <f t="shared" si="21"/>
        <v>2.6849189241119897E-3</v>
      </c>
    </row>
    <row r="230" spans="1:9">
      <c r="A230" s="1" t="s">
        <v>40</v>
      </c>
      <c r="B230">
        <v>34.380000000000003</v>
      </c>
      <c r="C230" s="2">
        <v>3071</v>
      </c>
      <c r="D230">
        <f t="shared" si="18"/>
        <v>89.325189063408956</v>
      </c>
      <c r="E230" s="7">
        <f t="shared" si="19"/>
        <v>5.6364240367514666E-3</v>
      </c>
      <c r="F230" s="8">
        <f t="shared" si="22"/>
        <v>0.73727583238658845</v>
      </c>
      <c r="G230" s="7">
        <f t="shared" si="20"/>
        <v>7.6085344829494037E-3</v>
      </c>
      <c r="H230" s="8">
        <f t="shared" si="23"/>
        <v>0.51888744547548915</v>
      </c>
      <c r="I230">
        <f t="shared" si="21"/>
        <v>3.7191292221366856E-4</v>
      </c>
    </row>
    <row r="231" spans="1:9">
      <c r="A231" s="1" t="s">
        <v>226</v>
      </c>
      <c r="B231">
        <v>4.76</v>
      </c>
      <c r="C231" s="2">
        <v>425</v>
      </c>
      <c r="D231">
        <f t="shared" si="18"/>
        <v>89.285714285714292</v>
      </c>
      <c r="E231" s="7">
        <f t="shared" si="19"/>
        <v>7.800326328946185E-4</v>
      </c>
      <c r="F231" s="8">
        <f t="shared" si="22"/>
        <v>0.73805586501948306</v>
      </c>
      <c r="G231" s="7">
        <f t="shared" si="20"/>
        <v>1.0534212954868864E-3</v>
      </c>
      <c r="H231" s="8">
        <f t="shared" si="23"/>
        <v>0.51994086677097606</v>
      </c>
      <c r="I231">
        <f t="shared" si="21"/>
        <v>4.0085620153218482E-4</v>
      </c>
    </row>
    <row r="232" spans="1:9">
      <c r="A232" s="1" t="s">
        <v>270</v>
      </c>
      <c r="B232">
        <v>5.13</v>
      </c>
      <c r="C232" s="2">
        <v>458</v>
      </c>
      <c r="D232">
        <f t="shared" si="18"/>
        <v>89.278752436647181</v>
      </c>
      <c r="E232" s="7">
        <f t="shared" si="19"/>
        <v>8.4059987262525952E-4</v>
      </c>
      <c r="F232" s="8">
        <f t="shared" si="22"/>
        <v>0.73889646489210836</v>
      </c>
      <c r="G232" s="7">
        <f t="shared" si="20"/>
        <v>1.1353048835814554E-3</v>
      </c>
      <c r="H232" s="8">
        <f t="shared" si="23"/>
        <v>0.52107617165455755</v>
      </c>
      <c r="I232">
        <f t="shared" si="21"/>
        <v>3.4093292023706923E-4</v>
      </c>
    </row>
    <row r="233" spans="1:9">
      <c r="A233" s="1" t="s">
        <v>4</v>
      </c>
      <c r="B233">
        <v>4.3600000000000003</v>
      </c>
      <c r="C233" s="2">
        <v>389</v>
      </c>
      <c r="D233">
        <f t="shared" si="18"/>
        <v>89.220183486238525</v>
      </c>
      <c r="E233" s="7">
        <f t="shared" si="19"/>
        <v>7.1395928046119204E-4</v>
      </c>
      <c r="F233" s="8">
        <f t="shared" si="22"/>
        <v>0.7396104241725695</v>
      </c>
      <c r="G233" s="7">
        <f t="shared" si="20"/>
        <v>9.6489849754681208E-4</v>
      </c>
      <c r="H233" s="8">
        <f t="shared" si="23"/>
        <v>0.52204107015210433</v>
      </c>
      <c r="I233">
        <f t="shared" si="21"/>
        <v>2.0763374342147589E-4</v>
      </c>
    </row>
    <row r="234" spans="1:9">
      <c r="A234" s="1" t="s">
        <v>130</v>
      </c>
      <c r="B234">
        <v>2.65</v>
      </c>
      <c r="C234" s="2">
        <v>236</v>
      </c>
      <c r="D234">
        <f t="shared" si="18"/>
        <v>89.056603773584911</v>
      </c>
      <c r="E234" s="7">
        <f t="shared" si="19"/>
        <v>4.3314753261912935E-4</v>
      </c>
      <c r="F234" s="8">
        <f t="shared" si="22"/>
        <v>0.74004357170518864</v>
      </c>
      <c r="G234" s="7">
        <f t="shared" si="20"/>
        <v>5.8646353635299355E-4</v>
      </c>
      <c r="H234" s="8">
        <f t="shared" si="23"/>
        <v>0.52262753368845727</v>
      </c>
      <c r="I234">
        <f t="shared" si="21"/>
        <v>4.6704714319678597E-4</v>
      </c>
    </row>
    <row r="235" spans="1:9">
      <c r="A235" s="1" t="s">
        <v>324</v>
      </c>
      <c r="B235">
        <v>5.95</v>
      </c>
      <c r="C235" s="2">
        <v>529</v>
      </c>
      <c r="D235">
        <f t="shared" si="18"/>
        <v>88.907563025210081</v>
      </c>
      <c r="E235" s="7">
        <f t="shared" si="19"/>
        <v>9.7091120659118402E-4</v>
      </c>
      <c r="F235" s="8">
        <f t="shared" si="22"/>
        <v>0.74101448291177985</v>
      </c>
      <c r="G235" s="7">
        <f t="shared" si="20"/>
        <v>1.3167766193586082E-3</v>
      </c>
      <c r="H235" s="8">
        <f t="shared" si="23"/>
        <v>0.52394431030781585</v>
      </c>
      <c r="I235">
        <f t="shared" si="21"/>
        <v>1.7360258928444949E-3</v>
      </c>
    </row>
    <row r="236" spans="1:9">
      <c r="A236" s="1" t="s">
        <v>269</v>
      </c>
      <c r="B236">
        <v>22.05</v>
      </c>
      <c r="C236" s="2">
        <v>1955</v>
      </c>
      <c r="D236">
        <f t="shared" si="18"/>
        <v>88.662131519274368</v>
      </c>
      <c r="E236" s="7">
        <f t="shared" si="19"/>
        <v>3.5881501113152452E-3</v>
      </c>
      <c r="F236" s="8">
        <f t="shared" si="22"/>
        <v>0.74460263302309504</v>
      </c>
      <c r="G236" s="7">
        <f t="shared" si="20"/>
        <v>4.8798192364466067E-3</v>
      </c>
      <c r="H236" s="8">
        <f t="shared" si="23"/>
        <v>0.5288241295442625</v>
      </c>
      <c r="I236">
        <f t="shared" si="21"/>
        <v>3.6763531437206121E-4</v>
      </c>
    </row>
    <row r="237" spans="1:9">
      <c r="A237" s="1" t="s">
        <v>43</v>
      </c>
      <c r="B237">
        <v>4.6399999999999997</v>
      </c>
      <c r="C237" s="2">
        <v>409</v>
      </c>
      <c r="D237">
        <f t="shared" si="18"/>
        <v>88.146551724137936</v>
      </c>
      <c r="E237" s="7">
        <f t="shared" si="19"/>
        <v>7.506666984797623E-4</v>
      </c>
      <c r="F237" s="8">
        <f t="shared" si="22"/>
        <v>0.74535329972157482</v>
      </c>
      <c r="G237" s="7">
        <f t="shared" si="20"/>
        <v>1.0268644561048641E-3</v>
      </c>
      <c r="H237" s="8">
        <f t="shared" si="23"/>
        <v>0.52985099400036739</v>
      </c>
      <c r="I237">
        <f t="shared" si="21"/>
        <v>2.5999750346428208E-4</v>
      </c>
    </row>
    <row r="238" spans="1:9">
      <c r="A238" s="1" t="s">
        <v>138</v>
      </c>
      <c r="B238">
        <v>3.28</v>
      </c>
      <c r="C238" s="2">
        <v>289</v>
      </c>
      <c r="D238">
        <f t="shared" si="18"/>
        <v>88.109756097560975</v>
      </c>
      <c r="E238" s="7">
        <f t="shared" si="19"/>
        <v>5.3042219036834057E-4</v>
      </c>
      <c r="F238" s="8">
        <f t="shared" si="22"/>
        <v>0.74588372191194319</v>
      </c>
      <c r="G238" s="7">
        <f t="shared" si="20"/>
        <v>7.2588694310861087E-4</v>
      </c>
      <c r="H238" s="8">
        <f t="shared" si="23"/>
        <v>0.53057688094347599</v>
      </c>
      <c r="I238">
        <f t="shared" si="21"/>
        <v>6.7565631264621118E-4</v>
      </c>
    </row>
    <row r="239" spans="1:9">
      <c r="A239" s="1" t="s">
        <v>147</v>
      </c>
      <c r="B239">
        <v>8.5</v>
      </c>
      <c r="C239" s="2">
        <v>747</v>
      </c>
      <c r="D239">
        <f t="shared" si="18"/>
        <v>87.882352941176464</v>
      </c>
      <c r="E239" s="7">
        <f t="shared" si="19"/>
        <v>1.3710220629936001E-3</v>
      </c>
      <c r="F239" s="8">
        <f t="shared" si="22"/>
        <v>0.74725474397493674</v>
      </c>
      <c r="G239" s="7">
        <f t="shared" si="20"/>
        <v>1.8811094562265832E-3</v>
      </c>
      <c r="H239" s="8">
        <f t="shared" si="23"/>
        <v>0.53245799039970254</v>
      </c>
      <c r="I239">
        <f t="shared" si="21"/>
        <v>3.3328071267496595E-4</v>
      </c>
    </row>
    <row r="240" spans="1:9">
      <c r="A240" s="1" t="s">
        <v>343</v>
      </c>
      <c r="B240">
        <v>4.1900000000000004</v>
      </c>
      <c r="C240" s="2">
        <v>368</v>
      </c>
      <c r="D240">
        <f t="shared" si="18"/>
        <v>87.828162291169448</v>
      </c>
      <c r="E240" s="7">
        <f t="shared" si="19"/>
        <v>6.7541649154169317E-4</v>
      </c>
      <c r="F240" s="8">
        <f t="shared" si="22"/>
        <v>0.74793016046647842</v>
      </c>
      <c r="G240" s="7">
        <f t="shared" si="20"/>
        <v>9.2727630842228044E-4</v>
      </c>
      <c r="H240" s="8">
        <f t="shared" si="23"/>
        <v>0.53338526670812481</v>
      </c>
      <c r="I240">
        <f t="shared" si="21"/>
        <v>7.7314658314692197E-4</v>
      </c>
    </row>
    <row r="241" spans="1:9">
      <c r="A241" s="1" t="s">
        <v>234</v>
      </c>
      <c r="B241">
        <v>9.7100000000000009</v>
      </c>
      <c r="C241" s="2">
        <v>852</v>
      </c>
      <c r="D241">
        <f t="shared" si="18"/>
        <v>87.744593202883621</v>
      </c>
      <c r="E241" s="7">
        <f t="shared" si="19"/>
        <v>1.563736007591094E-3</v>
      </c>
      <c r="F241" s="8">
        <f t="shared" si="22"/>
        <v>0.7494938964740695</v>
      </c>
      <c r="G241" s="7">
        <f t="shared" si="20"/>
        <v>2.1488909199953088E-3</v>
      </c>
      <c r="H241" s="8">
        <f t="shared" si="23"/>
        <v>0.53553415762812007</v>
      </c>
      <c r="I241">
        <f t="shared" si="21"/>
        <v>7.9858005746913374E-4</v>
      </c>
    </row>
    <row r="242" spans="1:9">
      <c r="A242" s="1" t="s">
        <v>352</v>
      </c>
      <c r="B242">
        <v>9.9700000000000006</v>
      </c>
      <c r="C242" s="2">
        <v>870</v>
      </c>
      <c r="D242">
        <f t="shared" si="18"/>
        <v>87.261785356068202</v>
      </c>
      <c r="E242" s="7">
        <f t="shared" si="19"/>
        <v>1.5967726838078072E-3</v>
      </c>
      <c r="F242" s="8">
        <f t="shared" si="22"/>
        <v>0.75109066915787726</v>
      </c>
      <c r="G242" s="7">
        <f t="shared" si="20"/>
        <v>2.2064307386563571E-3</v>
      </c>
      <c r="H242" s="8">
        <f t="shared" si="23"/>
        <v>0.53774058836677641</v>
      </c>
      <c r="I242">
        <f t="shared" si="21"/>
        <v>5.7127511010918175E-4</v>
      </c>
    </row>
    <row r="243" spans="1:9">
      <c r="A243" s="1" t="s">
        <v>108</v>
      </c>
      <c r="B243">
        <v>7.13</v>
      </c>
      <c r="C243" s="2">
        <v>622</v>
      </c>
      <c r="D243">
        <f t="shared" si="18"/>
        <v>87.237026647966346</v>
      </c>
      <c r="E243" s="7">
        <f t="shared" si="19"/>
        <v>1.1416007003775357E-3</v>
      </c>
      <c r="F243" s="8">
        <f t="shared" si="22"/>
        <v>0.75223226985825475</v>
      </c>
      <c r="G243" s="7">
        <f t="shared" si="20"/>
        <v>1.5779188732818279E-3</v>
      </c>
      <c r="H243" s="8">
        <f t="shared" si="23"/>
        <v>0.53931850724005825</v>
      </c>
      <c r="I243">
        <f t="shared" si="21"/>
        <v>5.1408911521066969E-4</v>
      </c>
    </row>
    <row r="244" spans="1:9">
      <c r="A244" s="1" t="s">
        <v>136</v>
      </c>
      <c r="B244">
        <v>6.4</v>
      </c>
      <c r="C244" s="2">
        <v>557</v>
      </c>
      <c r="D244">
        <f t="shared" si="18"/>
        <v>87.03125</v>
      </c>
      <c r="E244" s="7">
        <f t="shared" si="19"/>
        <v>1.0223015918171825E-3</v>
      </c>
      <c r="F244" s="8">
        <f t="shared" si="22"/>
        <v>0.75325457145007191</v>
      </c>
      <c r="G244" s="7">
        <f t="shared" si="20"/>
        <v>1.4163647670411921E-3</v>
      </c>
      <c r="H244" s="8">
        <f t="shared" si="23"/>
        <v>0.54073487200709947</v>
      </c>
      <c r="I244">
        <f t="shared" si="21"/>
        <v>3.9000184626986067E-4</v>
      </c>
    </row>
    <row r="245" spans="1:9">
      <c r="A245" s="1" t="s">
        <v>22</v>
      </c>
      <c r="B245">
        <v>4.84</v>
      </c>
      <c r="C245" s="2">
        <v>420</v>
      </c>
      <c r="D245">
        <f t="shared" si="18"/>
        <v>86.776859504132233</v>
      </c>
      <c r="E245" s="7">
        <f t="shared" si="19"/>
        <v>7.7085577838997593E-4</v>
      </c>
      <c r="F245" s="8">
        <f t="shared" si="22"/>
        <v>0.75402542722846189</v>
      </c>
      <c r="G245" s="7">
        <f t="shared" si="20"/>
        <v>1.0711258550749013E-3</v>
      </c>
      <c r="H245" s="8">
        <f t="shared" si="23"/>
        <v>0.54180599786217432</v>
      </c>
      <c r="I245">
        <f t="shared" si="21"/>
        <v>2.0575560172253482E-4</v>
      </c>
    </row>
    <row r="246" spans="1:9">
      <c r="A246" s="1" t="s">
        <v>183</v>
      </c>
      <c r="B246">
        <v>2.5499999999999998</v>
      </c>
      <c r="C246" s="2">
        <v>221</v>
      </c>
      <c r="D246">
        <f t="shared" si="18"/>
        <v>86.666666666666671</v>
      </c>
      <c r="E246" s="7">
        <f t="shared" si="19"/>
        <v>4.0561696910520161E-4</v>
      </c>
      <c r="F246" s="8">
        <f t="shared" si="22"/>
        <v>0.75443104419756712</v>
      </c>
      <c r="G246" s="7">
        <f t="shared" si="20"/>
        <v>5.6433283686797484E-4</v>
      </c>
      <c r="H246" s="8">
        <f t="shared" si="23"/>
        <v>0.54237033069904228</v>
      </c>
      <c r="I246">
        <f t="shared" si="21"/>
        <v>1.7589876252803727E-3</v>
      </c>
    </row>
    <row r="247" spans="1:9">
      <c r="A247" s="1" t="s">
        <v>163</v>
      </c>
      <c r="B247">
        <v>21.78</v>
      </c>
      <c r="C247" s="2">
        <v>1886</v>
      </c>
      <c r="D247">
        <f t="shared" si="18"/>
        <v>86.593204775022954</v>
      </c>
      <c r="E247" s="7">
        <f t="shared" si="19"/>
        <v>3.4615095191511775E-3</v>
      </c>
      <c r="F247" s="8">
        <f t="shared" si="22"/>
        <v>0.75789255371671826</v>
      </c>
      <c r="G247" s="7">
        <f t="shared" si="20"/>
        <v>4.8200663478370565E-3</v>
      </c>
      <c r="H247" s="8">
        <f t="shared" si="23"/>
        <v>0.54719039704687933</v>
      </c>
      <c r="I247">
        <f t="shared" si="21"/>
        <v>1.3817703401780568E-4</v>
      </c>
    </row>
    <row r="248" spans="1:9">
      <c r="A248" s="1" t="s">
        <v>124</v>
      </c>
      <c r="B248">
        <v>1.71</v>
      </c>
      <c r="C248" s="2">
        <v>148</v>
      </c>
      <c r="D248">
        <f t="shared" si="18"/>
        <v>86.549707602339183</v>
      </c>
      <c r="E248" s="7">
        <f t="shared" si="19"/>
        <v>2.7163489333742008E-4</v>
      </c>
      <c r="F248" s="8">
        <f t="shared" si="22"/>
        <v>0.75816418861005563</v>
      </c>
      <c r="G248" s="7">
        <f t="shared" si="20"/>
        <v>3.7843496119381847E-4</v>
      </c>
      <c r="H248" s="8">
        <f t="shared" si="23"/>
        <v>0.54756883200807316</v>
      </c>
      <c r="I248">
        <f t="shared" si="21"/>
        <v>4.5823359676749886E-4</v>
      </c>
    </row>
    <row r="249" spans="1:9">
      <c r="A249" s="1" t="s">
        <v>406</v>
      </c>
      <c r="B249">
        <v>5.66</v>
      </c>
      <c r="C249" s="2">
        <v>489</v>
      </c>
      <c r="D249">
        <f t="shared" si="18"/>
        <v>86.39575971731449</v>
      </c>
      <c r="E249" s="7">
        <f t="shared" si="19"/>
        <v>8.9749637055404341E-4</v>
      </c>
      <c r="F249" s="8">
        <f t="shared" si="22"/>
        <v>0.75906168498060966</v>
      </c>
      <c r="G249" s="7">
        <f t="shared" si="20"/>
        <v>1.2525975908520542E-3</v>
      </c>
      <c r="H249" s="8">
        <f t="shared" si="23"/>
        <v>0.54882142959892521</v>
      </c>
      <c r="I249">
        <f t="shared" si="21"/>
        <v>5.7623616930829735E-4</v>
      </c>
    </row>
    <row r="250" spans="1:9">
      <c r="A250" s="1" t="s">
        <v>74</v>
      </c>
      <c r="B250">
        <v>7.1</v>
      </c>
      <c r="C250" s="2">
        <v>612</v>
      </c>
      <c r="D250">
        <f t="shared" si="18"/>
        <v>86.197183098591552</v>
      </c>
      <c r="E250" s="7">
        <f t="shared" si="19"/>
        <v>1.1232469913682506E-3</v>
      </c>
      <c r="F250" s="8">
        <f t="shared" si="22"/>
        <v>0.7601849319719779</v>
      </c>
      <c r="G250" s="7">
        <f t="shared" si="20"/>
        <v>1.5712796634363222E-3</v>
      </c>
      <c r="H250" s="8">
        <f t="shared" si="23"/>
        <v>0.5503927092623615</v>
      </c>
      <c r="I250">
        <f t="shared" si="21"/>
        <v>5.15721846762629E-4</v>
      </c>
    </row>
    <row r="251" spans="1:9">
      <c r="A251" s="1" t="s">
        <v>376</v>
      </c>
      <c r="B251">
        <v>6.35</v>
      </c>
      <c r="C251" s="2">
        <v>547</v>
      </c>
      <c r="D251">
        <f t="shared" si="18"/>
        <v>86.141732283464577</v>
      </c>
      <c r="E251" s="7">
        <f t="shared" si="19"/>
        <v>1.0039478828078971E-3</v>
      </c>
      <c r="F251" s="8">
        <f t="shared" si="22"/>
        <v>0.76118887985478578</v>
      </c>
      <c r="G251" s="7">
        <f t="shared" si="20"/>
        <v>1.4052994172986826E-3</v>
      </c>
      <c r="H251" s="8">
        <f t="shared" si="23"/>
        <v>0.55179800867966022</v>
      </c>
      <c r="I251">
        <f t="shared" si="21"/>
        <v>4.1318512981514122E-4</v>
      </c>
    </row>
    <row r="252" spans="1:9">
      <c r="A252" s="1" t="s">
        <v>387</v>
      </c>
      <c r="B252">
        <v>5.08</v>
      </c>
      <c r="C252" s="2">
        <v>437</v>
      </c>
      <c r="D252">
        <f t="shared" si="18"/>
        <v>86.023622047244089</v>
      </c>
      <c r="E252" s="7">
        <f t="shared" si="19"/>
        <v>8.0205708370576065E-4</v>
      </c>
      <c r="F252" s="8">
        <f t="shared" si="22"/>
        <v>0.76199093693849151</v>
      </c>
      <c r="G252" s="7">
        <f t="shared" si="20"/>
        <v>1.1242395338389461E-3</v>
      </c>
      <c r="H252" s="8">
        <f t="shared" si="23"/>
        <v>0.55292224821349922</v>
      </c>
      <c r="I252">
        <f t="shared" si="21"/>
        <v>6.0515325811349996E-4</v>
      </c>
    </row>
    <row r="253" spans="1:9">
      <c r="A253" s="1" t="s">
        <v>194</v>
      </c>
      <c r="B253">
        <v>7.44</v>
      </c>
      <c r="C253" s="2">
        <v>640</v>
      </c>
      <c r="D253">
        <f t="shared" si="18"/>
        <v>86.021505376344081</v>
      </c>
      <c r="E253" s="7">
        <f t="shared" si="19"/>
        <v>1.1746373765942491E-3</v>
      </c>
      <c r="F253" s="8">
        <f t="shared" si="22"/>
        <v>0.7631655743150858</v>
      </c>
      <c r="G253" s="7">
        <f t="shared" si="20"/>
        <v>1.6465240416853857E-3</v>
      </c>
      <c r="H253" s="8">
        <f t="shared" si="23"/>
        <v>0.55456877225518464</v>
      </c>
      <c r="I253">
        <f t="shared" si="21"/>
        <v>1.5196389004767386E-3</v>
      </c>
    </row>
    <row r="254" spans="1:9">
      <c r="A254" s="1" t="s">
        <v>348</v>
      </c>
      <c r="B254">
        <v>18.64</v>
      </c>
      <c r="C254" s="2">
        <v>1600</v>
      </c>
      <c r="D254">
        <f t="shared" si="18"/>
        <v>85.836909871244629</v>
      </c>
      <c r="E254" s="7">
        <f t="shared" si="19"/>
        <v>2.9365934414856227E-3</v>
      </c>
      <c r="F254" s="8">
        <f t="shared" si="22"/>
        <v>0.76610216775657147</v>
      </c>
      <c r="G254" s="7">
        <f t="shared" si="20"/>
        <v>4.1251623840074716E-3</v>
      </c>
      <c r="H254" s="8">
        <f t="shared" si="23"/>
        <v>0.55869393463919215</v>
      </c>
      <c r="I254">
        <f t="shared" si="21"/>
        <v>1.8893057952626968E-3</v>
      </c>
    </row>
    <row r="255" spans="1:9">
      <c r="A255" s="1" t="s">
        <v>272</v>
      </c>
      <c r="B255">
        <v>23.04</v>
      </c>
      <c r="C255" s="2">
        <v>1967</v>
      </c>
      <c r="D255">
        <f t="shared" si="18"/>
        <v>85.373263888888886</v>
      </c>
      <c r="E255" s="7">
        <f t="shared" si="19"/>
        <v>3.6101745621263874E-3</v>
      </c>
      <c r="F255" s="8">
        <f t="shared" si="22"/>
        <v>0.7697123423186979</v>
      </c>
      <c r="G255" s="7">
        <f t="shared" si="20"/>
        <v>5.0989131613482907E-3</v>
      </c>
      <c r="H255" s="8">
        <f t="shared" si="23"/>
        <v>0.5637928478005404</v>
      </c>
      <c r="I255">
        <f t="shared" si="21"/>
        <v>4.4014758096305728E-4</v>
      </c>
    </row>
    <row r="256" spans="1:9">
      <c r="A256" s="1" t="s">
        <v>206</v>
      </c>
      <c r="B256">
        <v>5.36</v>
      </c>
      <c r="C256" s="2">
        <v>457</v>
      </c>
      <c r="D256">
        <f t="shared" si="18"/>
        <v>85.261194029850742</v>
      </c>
      <c r="E256" s="7">
        <f t="shared" si="19"/>
        <v>8.3876450172433101E-4</v>
      </c>
      <c r="F256" s="8">
        <f t="shared" si="22"/>
        <v>0.77055110682042227</v>
      </c>
      <c r="G256" s="7">
        <f t="shared" si="20"/>
        <v>1.1862054923969982E-3</v>
      </c>
      <c r="H256" s="8">
        <f t="shared" si="23"/>
        <v>0.56497905329293741</v>
      </c>
      <c r="I256">
        <f t="shared" si="21"/>
        <v>1.8167753358508398E-3</v>
      </c>
    </row>
    <row r="257" spans="1:9">
      <c r="A257" s="1" t="s">
        <v>384</v>
      </c>
      <c r="B257">
        <v>22.11</v>
      </c>
      <c r="C257" s="2">
        <v>1884</v>
      </c>
      <c r="D257">
        <f t="shared" si="18"/>
        <v>85.210312075983722</v>
      </c>
      <c r="E257" s="7">
        <f t="shared" si="19"/>
        <v>3.4578387773493207E-3</v>
      </c>
      <c r="F257" s="8">
        <f t="shared" si="22"/>
        <v>0.77400894559777156</v>
      </c>
      <c r="G257" s="7">
        <f t="shared" si="20"/>
        <v>4.8930976561376181E-3</v>
      </c>
      <c r="H257" s="8">
        <f t="shared" si="23"/>
        <v>0.56987215094907506</v>
      </c>
      <c r="I257">
        <f t="shared" si="21"/>
        <v>3.8842212126261044E-4</v>
      </c>
    </row>
    <row r="258" spans="1:9">
      <c r="A258" s="1" t="s">
        <v>79</v>
      </c>
      <c r="B258">
        <v>4.71</v>
      </c>
      <c r="C258" s="2">
        <v>400</v>
      </c>
      <c r="D258">
        <f t="shared" ref="D258:D321" si="24">C258/B258</f>
        <v>84.925690021231418</v>
      </c>
      <c r="E258" s="7">
        <f t="shared" si="19"/>
        <v>7.3414836037140568E-4</v>
      </c>
      <c r="F258" s="8">
        <f t="shared" si="22"/>
        <v>0.774743093958143</v>
      </c>
      <c r="G258" s="7">
        <f t="shared" si="20"/>
        <v>1.0423559457443771E-3</v>
      </c>
      <c r="H258" s="8">
        <f t="shared" si="23"/>
        <v>0.57091450689481948</v>
      </c>
      <c r="I258">
        <f t="shared" si="21"/>
        <v>1.8715318194411634E-3</v>
      </c>
    </row>
    <row r="259" spans="1:9">
      <c r="A259" s="1" t="s">
        <v>282</v>
      </c>
      <c r="B259">
        <v>22.68</v>
      </c>
      <c r="C259" s="2">
        <v>1925</v>
      </c>
      <c r="D259">
        <f t="shared" si="24"/>
        <v>84.876543209876544</v>
      </c>
      <c r="E259" s="7">
        <f t="shared" ref="E259:E322" si="25">C259/544849</f>
        <v>3.5330889842873896E-3</v>
      </c>
      <c r="F259" s="8">
        <f t="shared" si="22"/>
        <v>0.77827618294243039</v>
      </c>
      <c r="G259" s="7">
        <f t="shared" ref="G259:G322" si="26">B259/4518.61</f>
        <v>5.0192426432022243E-3</v>
      </c>
      <c r="H259" s="8">
        <f t="shared" si="23"/>
        <v>0.57593374953802168</v>
      </c>
      <c r="I259">
        <f t="shared" ref="I259:I322" si="27">F259*H260-F260*H259</f>
        <v>2.2775299685601214E-4</v>
      </c>
    </row>
    <row r="260" spans="1:9">
      <c r="A260" s="1" t="s">
        <v>1</v>
      </c>
      <c r="B260">
        <v>2.74</v>
      </c>
      <c r="C260" s="2">
        <v>231</v>
      </c>
      <c r="D260">
        <f t="shared" si="24"/>
        <v>84.306569343065689</v>
      </c>
      <c r="E260" s="7">
        <f t="shared" si="25"/>
        <v>4.2397067811448679E-4</v>
      </c>
      <c r="F260" s="8">
        <f t="shared" ref="F260:F323" si="28">F259+E260</f>
        <v>0.7787001536205449</v>
      </c>
      <c r="G260" s="7">
        <f t="shared" si="26"/>
        <v>6.0638116588951037E-4</v>
      </c>
      <c r="H260" s="8">
        <f t="shared" ref="H260:H323" si="29">H259+G260</f>
        <v>0.57654013070391119</v>
      </c>
      <c r="I260">
        <f t="shared" si="27"/>
        <v>1.171840962514048E-3</v>
      </c>
    </row>
    <row r="261" spans="1:9">
      <c r="A261" s="1" t="s">
        <v>0</v>
      </c>
      <c r="B261">
        <v>14.07</v>
      </c>
      <c r="C261" s="2">
        <v>1184</v>
      </c>
      <c r="D261">
        <f t="shared" si="24"/>
        <v>84.150675195451313</v>
      </c>
      <c r="E261" s="7">
        <f t="shared" si="25"/>
        <v>2.1730791466993606E-3</v>
      </c>
      <c r="F261" s="8">
        <f t="shared" si="28"/>
        <v>0.7808732327672443</v>
      </c>
      <c r="G261" s="7">
        <f t="shared" si="26"/>
        <v>3.1137894175421207E-3</v>
      </c>
      <c r="H261" s="8">
        <f t="shared" si="29"/>
        <v>0.57965392012145334</v>
      </c>
      <c r="I261">
        <f t="shared" si="27"/>
        <v>1.0373713118337347E-3</v>
      </c>
    </row>
    <row r="262" spans="1:9">
      <c r="A262" s="1" t="s">
        <v>56</v>
      </c>
      <c r="B262">
        <v>12.43</v>
      </c>
      <c r="C262" s="2">
        <v>1044</v>
      </c>
      <c r="D262">
        <f t="shared" si="24"/>
        <v>83.990345937248591</v>
      </c>
      <c r="E262" s="7">
        <f t="shared" si="25"/>
        <v>1.9161272205693689E-3</v>
      </c>
      <c r="F262" s="8">
        <f t="shared" si="28"/>
        <v>0.78278935998781363</v>
      </c>
      <c r="G262" s="7">
        <f t="shared" si="26"/>
        <v>2.750845945987815E-3</v>
      </c>
      <c r="H262" s="8">
        <f t="shared" si="29"/>
        <v>0.58240476606744118</v>
      </c>
      <c r="I262">
        <f t="shared" si="27"/>
        <v>3.1797485561035899E-4</v>
      </c>
    </row>
    <row r="263" spans="1:9">
      <c r="A263" s="1" t="s">
        <v>304</v>
      </c>
      <c r="B263">
        <v>3.81</v>
      </c>
      <c r="C263" s="2">
        <v>320</v>
      </c>
      <c r="D263">
        <f t="shared" si="24"/>
        <v>83.98950131233596</v>
      </c>
      <c r="E263" s="7">
        <f t="shared" si="25"/>
        <v>5.8731868829712457E-4</v>
      </c>
      <c r="F263" s="8">
        <f t="shared" si="28"/>
        <v>0.78337667867611072</v>
      </c>
      <c r="G263" s="7">
        <f t="shared" si="26"/>
        <v>8.4317965037920958E-4</v>
      </c>
      <c r="H263" s="8">
        <f t="shared" si="29"/>
        <v>0.58324794571782035</v>
      </c>
      <c r="I263">
        <f t="shared" si="27"/>
        <v>3.3312372394317391E-4</v>
      </c>
    </row>
    <row r="264" spans="1:9">
      <c r="A264" s="1" t="s">
        <v>264</v>
      </c>
      <c r="B264">
        <v>3.99</v>
      </c>
      <c r="C264" s="2">
        <v>335</v>
      </c>
      <c r="D264">
        <f t="shared" si="24"/>
        <v>83.959899749373434</v>
      </c>
      <c r="E264" s="7">
        <f t="shared" si="25"/>
        <v>6.1484925181105226E-4</v>
      </c>
      <c r="F264" s="8">
        <f t="shared" si="28"/>
        <v>0.78399152792792182</v>
      </c>
      <c r="G264" s="7">
        <f t="shared" si="26"/>
        <v>8.8301490945224311E-4</v>
      </c>
      <c r="H264" s="8">
        <f t="shared" si="29"/>
        <v>0.58413096062727254</v>
      </c>
      <c r="I264">
        <f t="shared" si="27"/>
        <v>1.4716434808574874E-3</v>
      </c>
    </row>
    <row r="265" spans="1:9">
      <c r="A265" s="1" t="s">
        <v>254</v>
      </c>
      <c r="B265">
        <v>17.59</v>
      </c>
      <c r="C265" s="2">
        <v>1474</v>
      </c>
      <c r="D265">
        <f t="shared" si="24"/>
        <v>83.797612279704381</v>
      </c>
      <c r="E265" s="7">
        <f t="shared" si="25"/>
        <v>2.7053367079686299E-3</v>
      </c>
      <c r="F265" s="8">
        <f t="shared" si="28"/>
        <v>0.78669686463589039</v>
      </c>
      <c r="G265" s="7">
        <f t="shared" si="26"/>
        <v>3.8927900394147758E-3</v>
      </c>
      <c r="H265" s="8">
        <f t="shared" si="29"/>
        <v>0.58802375066668733</v>
      </c>
      <c r="I265">
        <f t="shared" si="27"/>
        <v>8.3768990268551224E-4</v>
      </c>
    </row>
    <row r="266" spans="1:9">
      <c r="A266" s="1" t="s">
        <v>23</v>
      </c>
      <c r="B266">
        <v>10</v>
      </c>
      <c r="C266" s="2">
        <v>837</v>
      </c>
      <c r="D266">
        <f t="shared" si="24"/>
        <v>83.7</v>
      </c>
      <c r="E266" s="7">
        <f t="shared" si="25"/>
        <v>1.5362054440771664E-3</v>
      </c>
      <c r="F266" s="8">
        <f t="shared" si="28"/>
        <v>0.78823307007996757</v>
      </c>
      <c r="G266" s="7">
        <f t="shared" si="26"/>
        <v>2.2130699485018624E-3</v>
      </c>
      <c r="H266" s="8">
        <f t="shared" si="29"/>
        <v>0.59023682061518923</v>
      </c>
      <c r="I266">
        <f t="shared" si="27"/>
        <v>9.6393920500514874E-4</v>
      </c>
    </row>
    <row r="267" spans="1:9">
      <c r="A267" s="1" t="s">
        <v>386</v>
      </c>
      <c r="B267">
        <v>11.5</v>
      </c>
      <c r="C267" s="2">
        <v>962</v>
      </c>
      <c r="D267">
        <f t="shared" si="24"/>
        <v>83.652173913043484</v>
      </c>
      <c r="E267" s="7">
        <f t="shared" si="25"/>
        <v>1.7656268066932306E-3</v>
      </c>
      <c r="F267" s="8">
        <f t="shared" si="28"/>
        <v>0.7899986968866608</v>
      </c>
      <c r="G267" s="7">
        <f t="shared" si="26"/>
        <v>2.545030440777142E-3</v>
      </c>
      <c r="H267" s="8">
        <f t="shared" si="29"/>
        <v>0.59278185105596637</v>
      </c>
      <c r="I267">
        <f t="shared" si="27"/>
        <v>9.0112470305842018E-4</v>
      </c>
    </row>
    <row r="268" spans="1:9">
      <c r="A268" s="1" t="s">
        <v>44</v>
      </c>
      <c r="B268">
        <v>10.73</v>
      </c>
      <c r="C268" s="2">
        <v>896</v>
      </c>
      <c r="D268">
        <f t="shared" si="24"/>
        <v>83.504193849021433</v>
      </c>
      <c r="E268" s="7">
        <f t="shared" si="25"/>
        <v>1.6444923272319486E-3</v>
      </c>
      <c r="F268" s="8">
        <f t="shared" si="28"/>
        <v>0.79164318921389276</v>
      </c>
      <c r="G268" s="7">
        <f t="shared" si="26"/>
        <v>2.3746240547424984E-3</v>
      </c>
      <c r="H268" s="8">
        <f t="shared" si="29"/>
        <v>0.5951564751107089</v>
      </c>
      <c r="I268">
        <f t="shared" si="27"/>
        <v>8.3283480783385988E-4</v>
      </c>
    </row>
    <row r="269" spans="1:9">
      <c r="A269" s="1" t="s">
        <v>148</v>
      </c>
      <c r="B269">
        <v>9.91</v>
      </c>
      <c r="C269" s="2">
        <v>827</v>
      </c>
      <c r="D269">
        <f t="shared" si="24"/>
        <v>83.451059535822395</v>
      </c>
      <c r="E269" s="7">
        <f t="shared" si="25"/>
        <v>1.5178517350678811E-3</v>
      </c>
      <c r="F269" s="8">
        <f t="shared" si="28"/>
        <v>0.79316104094896067</v>
      </c>
      <c r="G269" s="7">
        <f t="shared" si="26"/>
        <v>2.1931523189653458E-3</v>
      </c>
      <c r="H269" s="8">
        <f t="shared" si="29"/>
        <v>0.59734962742967423</v>
      </c>
      <c r="I269">
        <f t="shared" si="27"/>
        <v>7.4214821369189554E-4</v>
      </c>
    </row>
    <row r="270" spans="1:9">
      <c r="A270" s="1" t="s">
        <v>407</v>
      </c>
      <c r="B270">
        <v>8.8000000000000007</v>
      </c>
      <c r="C270" s="2">
        <v>732</v>
      </c>
      <c r="D270">
        <f t="shared" si="24"/>
        <v>83.181818181818173</v>
      </c>
      <c r="E270" s="7">
        <f t="shared" si="25"/>
        <v>1.3434914994796723E-3</v>
      </c>
      <c r="F270" s="8">
        <f t="shared" si="28"/>
        <v>0.79450453244844033</v>
      </c>
      <c r="G270" s="7">
        <f t="shared" si="26"/>
        <v>1.9475015546816391E-3</v>
      </c>
      <c r="H270" s="8">
        <f t="shared" si="29"/>
        <v>0.59929712898435583</v>
      </c>
      <c r="I270">
        <f t="shared" si="27"/>
        <v>3.9699096836054437E-4</v>
      </c>
    </row>
    <row r="271" spans="1:9">
      <c r="A271" s="1" t="s">
        <v>35</v>
      </c>
      <c r="B271">
        <v>4.66</v>
      </c>
      <c r="C271" s="2">
        <v>384</v>
      </c>
      <c r="D271">
        <f t="shared" si="24"/>
        <v>82.403433476394852</v>
      </c>
      <c r="E271" s="7">
        <f t="shared" si="25"/>
        <v>7.0478242595654948E-4</v>
      </c>
      <c r="F271" s="8">
        <f t="shared" si="28"/>
        <v>0.79520931487439683</v>
      </c>
      <c r="G271" s="7">
        <f t="shared" si="26"/>
        <v>1.0312905960018679E-3</v>
      </c>
      <c r="H271" s="8">
        <f t="shared" si="29"/>
        <v>0.60032841958035765</v>
      </c>
      <c r="I271">
        <f t="shared" si="27"/>
        <v>3.3704903932241237E-4</v>
      </c>
    </row>
    <row r="272" spans="1:9">
      <c r="A272" s="1" t="s">
        <v>160</v>
      </c>
      <c r="B272">
        <v>3.95</v>
      </c>
      <c r="C272" s="2">
        <v>325</v>
      </c>
      <c r="D272">
        <f t="shared" si="24"/>
        <v>82.278481012658219</v>
      </c>
      <c r="E272" s="7">
        <f t="shared" si="25"/>
        <v>5.9649554280176713E-4</v>
      </c>
      <c r="F272" s="8">
        <f t="shared" si="28"/>
        <v>0.79580581041719856</v>
      </c>
      <c r="G272" s="7">
        <f t="shared" si="26"/>
        <v>8.7416262965823576E-4</v>
      </c>
      <c r="H272" s="8">
        <f t="shared" si="29"/>
        <v>0.60120258221001588</v>
      </c>
      <c r="I272">
        <f t="shared" si="27"/>
        <v>5.2347103396138683E-4</v>
      </c>
    </row>
    <row r="273" spans="1:9">
      <c r="A273" s="1" t="s">
        <v>258</v>
      </c>
      <c r="B273">
        <v>6.13</v>
      </c>
      <c r="C273" s="2">
        <v>504</v>
      </c>
      <c r="D273">
        <f t="shared" si="24"/>
        <v>82.21859706362153</v>
      </c>
      <c r="E273" s="7">
        <f t="shared" si="25"/>
        <v>9.250269340679711E-4</v>
      </c>
      <c r="F273" s="8">
        <f t="shared" si="28"/>
        <v>0.79673083735126649</v>
      </c>
      <c r="G273" s="7">
        <f t="shared" si="26"/>
        <v>1.3566118784316416E-3</v>
      </c>
      <c r="H273" s="8">
        <f t="shared" si="29"/>
        <v>0.60255919408844749</v>
      </c>
      <c r="I273">
        <f t="shared" si="27"/>
        <v>7.3932600309334351E-4</v>
      </c>
    </row>
    <row r="274" spans="1:9">
      <c r="A274" s="1" t="s">
        <v>394</v>
      </c>
      <c r="B274">
        <v>8.64</v>
      </c>
      <c r="C274" s="2">
        <v>709</v>
      </c>
      <c r="D274">
        <f t="shared" si="24"/>
        <v>82.060185185185176</v>
      </c>
      <c r="E274" s="7">
        <f t="shared" si="25"/>
        <v>1.3012779687583166E-3</v>
      </c>
      <c r="F274" s="8">
        <f t="shared" si="28"/>
        <v>0.79803211532002483</v>
      </c>
      <c r="G274" s="7">
        <f t="shared" si="26"/>
        <v>1.9120924355056092E-3</v>
      </c>
      <c r="H274" s="8">
        <f t="shared" si="29"/>
        <v>0.6044712865239531</v>
      </c>
      <c r="I274">
        <f t="shared" si="27"/>
        <v>1.0893458779230869E-3</v>
      </c>
    </row>
    <row r="275" spans="1:9">
      <c r="A275" s="1" t="s">
        <v>355</v>
      </c>
      <c r="B275">
        <v>12.72</v>
      </c>
      <c r="C275" s="2">
        <v>1043</v>
      </c>
      <c r="D275">
        <f t="shared" si="24"/>
        <v>81.996855345911939</v>
      </c>
      <c r="E275" s="7">
        <f t="shared" si="25"/>
        <v>1.9142918496684402E-3</v>
      </c>
      <c r="F275" s="8">
        <f t="shared" si="28"/>
        <v>0.79994640716969323</v>
      </c>
      <c r="G275" s="7">
        <f t="shared" si="26"/>
        <v>2.8150249744943691E-3</v>
      </c>
      <c r="H275" s="8">
        <f t="shared" si="29"/>
        <v>0.60728631149844747</v>
      </c>
      <c r="I275">
        <f t="shared" si="27"/>
        <v>3.7526793185255203E-4</v>
      </c>
    </row>
    <row r="276" spans="1:9">
      <c r="A276" s="1" t="s">
        <v>417</v>
      </c>
      <c r="B276">
        <v>4.38</v>
      </c>
      <c r="C276" s="2">
        <v>359</v>
      </c>
      <c r="D276">
        <f t="shared" si="24"/>
        <v>81.963470319634709</v>
      </c>
      <c r="E276" s="7">
        <f t="shared" si="25"/>
        <v>6.5889815343333656E-4</v>
      </c>
      <c r="F276" s="8">
        <f t="shared" si="28"/>
        <v>0.80060530532312657</v>
      </c>
      <c r="G276" s="7">
        <f t="shared" si="26"/>
        <v>9.6932463744381575E-4</v>
      </c>
      <c r="H276" s="8">
        <f t="shared" si="29"/>
        <v>0.60825563613589129</v>
      </c>
      <c r="I276">
        <f t="shared" si="27"/>
        <v>9.525638746144538E-4</v>
      </c>
    </row>
    <row r="277" spans="1:9">
      <c r="A277" s="1" t="s">
        <v>141</v>
      </c>
      <c r="B277">
        <v>11.11</v>
      </c>
      <c r="C277" s="2">
        <v>910</v>
      </c>
      <c r="D277">
        <f t="shared" si="24"/>
        <v>81.908190819081909</v>
      </c>
      <c r="E277" s="7">
        <f t="shared" si="25"/>
        <v>1.670187519844948E-3</v>
      </c>
      <c r="F277" s="8">
        <f t="shared" si="28"/>
        <v>0.8022754928429715</v>
      </c>
      <c r="G277" s="7">
        <f t="shared" si="26"/>
        <v>2.458720712785569E-3</v>
      </c>
      <c r="H277" s="8">
        <f t="shared" si="29"/>
        <v>0.61071435684867681</v>
      </c>
      <c r="I277">
        <f t="shared" si="27"/>
        <v>6.7087834333251495E-4</v>
      </c>
    </row>
    <row r="278" spans="1:9">
      <c r="A278" s="1" t="s">
        <v>429</v>
      </c>
      <c r="B278">
        <v>7.8</v>
      </c>
      <c r="C278" s="2">
        <v>637</v>
      </c>
      <c r="D278">
        <f t="shared" si="24"/>
        <v>81.666666666666671</v>
      </c>
      <c r="E278" s="7">
        <f t="shared" si="25"/>
        <v>1.1691312638914635E-3</v>
      </c>
      <c r="F278" s="8">
        <f t="shared" si="28"/>
        <v>0.80344462410686301</v>
      </c>
      <c r="G278" s="7">
        <f t="shared" si="26"/>
        <v>1.7261945598314526E-3</v>
      </c>
      <c r="H278" s="8">
        <f t="shared" si="29"/>
        <v>0.61244055140850828</v>
      </c>
      <c r="I278">
        <f t="shared" si="27"/>
        <v>3.9817365200878196E-4</v>
      </c>
    </row>
    <row r="279" spans="1:9">
      <c r="A279" s="1" t="s">
        <v>210</v>
      </c>
      <c r="B279">
        <v>4.6100000000000003</v>
      </c>
      <c r="C279" s="2">
        <v>375</v>
      </c>
      <c r="D279">
        <f t="shared" si="24"/>
        <v>81.344902386117127</v>
      </c>
      <c r="E279" s="7">
        <f t="shared" si="25"/>
        <v>6.8826408784819276E-4</v>
      </c>
      <c r="F279" s="8">
        <f t="shared" si="28"/>
        <v>0.80413288819471118</v>
      </c>
      <c r="G279" s="7">
        <f t="shared" si="26"/>
        <v>1.0202252462593586E-3</v>
      </c>
      <c r="H279" s="8">
        <f t="shared" si="29"/>
        <v>0.61346077665476761</v>
      </c>
      <c r="I279">
        <f t="shared" si="27"/>
        <v>7.5418391220710701E-4</v>
      </c>
    </row>
    <row r="280" spans="1:9">
      <c r="A280" s="1" t="s">
        <v>285</v>
      </c>
      <c r="B280">
        <v>8.73</v>
      </c>
      <c r="C280" s="2">
        <v>710</v>
      </c>
      <c r="D280">
        <f t="shared" si="24"/>
        <v>81.328751431844211</v>
      </c>
      <c r="E280" s="7">
        <f t="shared" si="25"/>
        <v>1.303113339659245E-3</v>
      </c>
      <c r="F280" s="8">
        <f t="shared" si="28"/>
        <v>0.80543600153437045</v>
      </c>
      <c r="G280" s="7">
        <f t="shared" si="26"/>
        <v>1.932010065042126E-3</v>
      </c>
      <c r="H280" s="8">
        <f t="shared" si="29"/>
        <v>0.61539278671980979</v>
      </c>
      <c r="I280">
        <f t="shared" si="27"/>
        <v>1.1031346633098571E-3</v>
      </c>
    </row>
    <row r="281" spans="1:9">
      <c r="A281" s="1" t="s">
        <v>41</v>
      </c>
      <c r="B281">
        <v>12.69</v>
      </c>
      <c r="C281" s="2">
        <v>1026</v>
      </c>
      <c r="D281">
        <f t="shared" si="24"/>
        <v>80.851063829787236</v>
      </c>
      <c r="E281" s="7">
        <f t="shared" si="25"/>
        <v>1.8830905443526554E-3</v>
      </c>
      <c r="F281" s="8">
        <f t="shared" si="28"/>
        <v>0.8073190920787231</v>
      </c>
      <c r="G281" s="7">
        <f t="shared" si="26"/>
        <v>2.8083857646488634E-3</v>
      </c>
      <c r="H281" s="8">
        <f t="shared" si="29"/>
        <v>0.61820117248445861</v>
      </c>
      <c r="I281">
        <f t="shared" si="27"/>
        <v>5.7378240496741562E-4</v>
      </c>
    </row>
    <row r="282" spans="1:9">
      <c r="A282" s="1" t="s">
        <v>362</v>
      </c>
      <c r="B282">
        <v>6.59</v>
      </c>
      <c r="C282" s="2">
        <v>532</v>
      </c>
      <c r="D282">
        <f t="shared" si="24"/>
        <v>80.728376327769354</v>
      </c>
      <c r="E282" s="7">
        <f t="shared" si="25"/>
        <v>9.7641731929396956E-4</v>
      </c>
      <c r="F282" s="8">
        <f t="shared" si="28"/>
        <v>0.80829550939801709</v>
      </c>
      <c r="G282" s="7">
        <f t="shared" si="26"/>
        <v>1.4584130960627274E-3</v>
      </c>
      <c r="H282" s="8">
        <f t="shared" si="29"/>
        <v>0.61965958558052137</v>
      </c>
      <c r="I282">
        <f t="shared" si="27"/>
        <v>2.7704137810713458E-4</v>
      </c>
    </row>
    <row r="283" spans="1:9">
      <c r="A283" s="1" t="s">
        <v>58</v>
      </c>
      <c r="B283">
        <v>3.17</v>
      </c>
      <c r="C283" s="2">
        <v>255</v>
      </c>
      <c r="D283">
        <f t="shared" si="24"/>
        <v>80.441640378548897</v>
      </c>
      <c r="E283" s="7">
        <f t="shared" si="25"/>
        <v>4.6801957973677109E-4</v>
      </c>
      <c r="F283" s="8">
        <f t="shared" si="28"/>
        <v>0.80876352897775383</v>
      </c>
      <c r="G283" s="7">
        <f t="shared" si="26"/>
        <v>7.0154317367509037E-4</v>
      </c>
      <c r="H283" s="8">
        <f t="shared" si="29"/>
        <v>0.62036112875419647</v>
      </c>
      <c r="I283">
        <f t="shared" si="27"/>
        <v>5.0313404345181389E-4</v>
      </c>
    </row>
    <row r="284" spans="1:9">
      <c r="A284" s="1" t="s">
        <v>426</v>
      </c>
      <c r="B284">
        <v>5.75</v>
      </c>
      <c r="C284" s="2">
        <v>462</v>
      </c>
      <c r="D284">
        <f t="shared" si="24"/>
        <v>80.347826086956516</v>
      </c>
      <c r="E284" s="7">
        <f t="shared" si="25"/>
        <v>8.4794135622897357E-4</v>
      </c>
      <c r="F284" s="8">
        <f t="shared" si="28"/>
        <v>0.80961147033398284</v>
      </c>
      <c r="G284" s="7">
        <f t="shared" si="26"/>
        <v>1.272515220388571E-3</v>
      </c>
      <c r="H284" s="8">
        <f t="shared" si="29"/>
        <v>0.62163364397458509</v>
      </c>
      <c r="I284">
        <f t="shared" si="27"/>
        <v>5.3389848954210617E-4</v>
      </c>
    </row>
    <row r="285" spans="1:9">
      <c r="A285" s="1" t="s">
        <v>334</v>
      </c>
      <c r="B285">
        <v>6.1</v>
      </c>
      <c r="C285" s="2">
        <v>490</v>
      </c>
      <c r="D285">
        <f t="shared" si="24"/>
        <v>80.327868852459019</v>
      </c>
      <c r="E285" s="7">
        <f t="shared" si="25"/>
        <v>8.9933174145497192E-4</v>
      </c>
      <c r="F285" s="8">
        <f t="shared" si="28"/>
        <v>0.8105108020754378</v>
      </c>
      <c r="G285" s="7">
        <f t="shared" si="26"/>
        <v>1.349972668586136E-3</v>
      </c>
      <c r="H285" s="8">
        <f t="shared" si="29"/>
        <v>0.62298361664317126</v>
      </c>
      <c r="I285">
        <f t="shared" si="27"/>
        <v>9.6543368898982518E-4</v>
      </c>
    </row>
    <row r="286" spans="1:9">
      <c r="A286" s="1" t="s">
        <v>80</v>
      </c>
      <c r="B286">
        <v>10.96</v>
      </c>
      <c r="C286" s="2">
        <v>875</v>
      </c>
      <c r="D286">
        <f t="shared" si="24"/>
        <v>79.835766423357654</v>
      </c>
      <c r="E286" s="7">
        <f t="shared" si="25"/>
        <v>1.6059495383124499E-3</v>
      </c>
      <c r="F286" s="8">
        <f t="shared" si="28"/>
        <v>0.8121167516137503</v>
      </c>
      <c r="G286" s="7">
        <f t="shared" si="26"/>
        <v>2.4255246635580415E-3</v>
      </c>
      <c r="H286" s="8">
        <f t="shared" si="29"/>
        <v>0.62540914130672931</v>
      </c>
      <c r="I286">
        <f t="shared" si="27"/>
        <v>1.559594474251691E-3</v>
      </c>
    </row>
    <row r="287" spans="1:9">
      <c r="A287" s="1" t="s">
        <v>366</v>
      </c>
      <c r="B287">
        <v>17.670000000000002</v>
      </c>
      <c r="C287" s="2">
        <v>1408</v>
      </c>
      <c r="D287">
        <f t="shared" si="24"/>
        <v>79.683078664402942</v>
      </c>
      <c r="E287" s="7">
        <f t="shared" si="25"/>
        <v>2.5842022285073479E-3</v>
      </c>
      <c r="F287" s="8">
        <f t="shared" si="28"/>
        <v>0.8147009538422576</v>
      </c>
      <c r="G287" s="7">
        <f t="shared" si="26"/>
        <v>3.9104945990027914E-3</v>
      </c>
      <c r="H287" s="8">
        <f t="shared" si="29"/>
        <v>0.62931963590573214</v>
      </c>
      <c r="I287">
        <f t="shared" si="27"/>
        <v>6.3696587308270658E-4</v>
      </c>
    </row>
    <row r="288" spans="1:9">
      <c r="A288" s="1" t="s">
        <v>245</v>
      </c>
      <c r="B288">
        <v>7.21</v>
      </c>
      <c r="C288" s="2">
        <v>574</v>
      </c>
      <c r="D288">
        <f t="shared" si="24"/>
        <v>79.611650485436897</v>
      </c>
      <c r="E288" s="7">
        <f t="shared" si="25"/>
        <v>1.0535028971329671E-3</v>
      </c>
      <c r="F288" s="8">
        <f t="shared" si="28"/>
        <v>0.81575445673939062</v>
      </c>
      <c r="G288" s="7">
        <f t="shared" si="26"/>
        <v>1.5956234328698428E-3</v>
      </c>
      <c r="H288" s="8">
        <f t="shared" si="29"/>
        <v>0.63091525933860204</v>
      </c>
      <c r="I288">
        <f t="shared" si="27"/>
        <v>2.2529043464725174E-4</v>
      </c>
    </row>
    <row r="289" spans="1:9">
      <c r="A289" s="1" t="s">
        <v>170</v>
      </c>
      <c r="B289">
        <v>2.5499999999999998</v>
      </c>
      <c r="C289" s="2">
        <v>203</v>
      </c>
      <c r="D289">
        <f t="shared" si="24"/>
        <v>79.607843137254903</v>
      </c>
      <c r="E289" s="7">
        <f t="shared" si="25"/>
        <v>3.7258029288848838E-4</v>
      </c>
      <c r="F289" s="8">
        <f t="shared" si="28"/>
        <v>0.81612703703227907</v>
      </c>
      <c r="G289" s="7">
        <f t="shared" si="26"/>
        <v>5.6433283686797484E-4</v>
      </c>
      <c r="H289" s="8">
        <f t="shared" si="29"/>
        <v>0.63147959217547001</v>
      </c>
      <c r="I289">
        <f t="shared" si="27"/>
        <v>2.5268254344179564E-4</v>
      </c>
    </row>
    <row r="290" spans="1:9">
      <c r="A290" s="1" t="s">
        <v>401</v>
      </c>
      <c r="B290">
        <v>2.83</v>
      </c>
      <c r="C290" s="2">
        <v>223</v>
      </c>
      <c r="D290">
        <f t="shared" si="24"/>
        <v>78.798586572438154</v>
      </c>
      <c r="E290" s="7">
        <f t="shared" si="25"/>
        <v>4.0928771090705863E-4</v>
      </c>
      <c r="F290" s="8">
        <f t="shared" si="28"/>
        <v>0.81653632474318616</v>
      </c>
      <c r="G290" s="7">
        <f t="shared" si="26"/>
        <v>6.2629879542602709E-4</v>
      </c>
      <c r="H290" s="8">
        <f t="shared" si="29"/>
        <v>0.63210589097089598</v>
      </c>
      <c r="I290">
        <f t="shared" si="27"/>
        <v>1.6276138939352869E-3</v>
      </c>
    </row>
    <row r="291" spans="1:9">
      <c r="A291" s="1" t="s">
        <v>347</v>
      </c>
      <c r="B291">
        <v>18.13</v>
      </c>
      <c r="C291" s="2">
        <v>1421</v>
      </c>
      <c r="D291">
        <f t="shared" si="24"/>
        <v>78.378378378378386</v>
      </c>
      <c r="E291" s="7">
        <f t="shared" si="25"/>
        <v>2.6080620502194184E-3</v>
      </c>
      <c r="F291" s="8">
        <f t="shared" si="28"/>
        <v>0.81914438679340562</v>
      </c>
      <c r="G291" s="7">
        <f t="shared" si="26"/>
        <v>4.0122958166338768E-3</v>
      </c>
      <c r="H291" s="8">
        <f t="shared" si="29"/>
        <v>0.63611818678752985</v>
      </c>
      <c r="I291">
        <f t="shared" si="27"/>
        <v>6.5864751168254188E-4</v>
      </c>
    </row>
    <row r="292" spans="1:9">
      <c r="A292" s="1" t="s">
        <v>18</v>
      </c>
      <c r="B292">
        <v>7.33</v>
      </c>
      <c r="C292" s="2">
        <v>574</v>
      </c>
      <c r="D292">
        <f t="shared" si="24"/>
        <v>78.308321964529327</v>
      </c>
      <c r="E292" s="7">
        <f t="shared" si="25"/>
        <v>1.0535028971329671E-3</v>
      </c>
      <c r="F292" s="8">
        <f t="shared" si="28"/>
        <v>0.82019788969053864</v>
      </c>
      <c r="G292" s="7">
        <f t="shared" si="26"/>
        <v>1.6221802722518651E-3</v>
      </c>
      <c r="H292" s="8">
        <f t="shared" si="29"/>
        <v>0.63774036705978177</v>
      </c>
      <c r="I292">
        <f t="shared" si="27"/>
        <v>4.9127551677341508E-4</v>
      </c>
    </row>
    <row r="293" spans="1:9">
      <c r="A293" s="1" t="s">
        <v>332</v>
      </c>
      <c r="B293">
        <v>5.46</v>
      </c>
      <c r="C293" s="2">
        <v>427</v>
      </c>
      <c r="D293">
        <f t="shared" si="24"/>
        <v>78.205128205128204</v>
      </c>
      <c r="E293" s="7">
        <f t="shared" si="25"/>
        <v>7.8370337469647552E-4</v>
      </c>
      <c r="F293" s="8">
        <f t="shared" si="28"/>
        <v>0.8209815930652351</v>
      </c>
      <c r="G293" s="7">
        <f t="shared" si="26"/>
        <v>1.208336191882017E-3</v>
      </c>
      <c r="H293" s="8">
        <f t="shared" si="29"/>
        <v>0.63894870325166375</v>
      </c>
      <c r="I293">
        <f t="shared" si="27"/>
        <v>2.1868970227278961E-4</v>
      </c>
    </row>
    <row r="294" spans="1:9">
      <c r="A294" s="1" t="s">
        <v>82</v>
      </c>
      <c r="B294">
        <v>2.4300000000000002</v>
      </c>
      <c r="C294" s="2">
        <v>190</v>
      </c>
      <c r="D294">
        <f t="shared" si="24"/>
        <v>78.189300411522623</v>
      </c>
      <c r="E294" s="7">
        <f t="shared" si="25"/>
        <v>3.4872047117641766E-4</v>
      </c>
      <c r="F294" s="8">
        <f t="shared" si="28"/>
        <v>0.8213303135364115</v>
      </c>
      <c r="G294" s="7">
        <f t="shared" si="26"/>
        <v>5.3777599748595266E-4</v>
      </c>
      <c r="H294" s="8">
        <f t="shared" si="29"/>
        <v>0.6394864792491497</v>
      </c>
      <c r="I294">
        <f t="shared" si="27"/>
        <v>8.2086278216109143E-4</v>
      </c>
    </row>
    <row r="295" spans="1:9">
      <c r="A295" s="1" t="s">
        <v>103</v>
      </c>
      <c r="B295">
        <v>9.1199999999999992</v>
      </c>
      <c r="C295" s="2">
        <v>713</v>
      </c>
      <c r="D295">
        <f t="shared" si="24"/>
        <v>78.179824561403521</v>
      </c>
      <c r="E295" s="7">
        <f t="shared" si="25"/>
        <v>1.3086194523620307E-3</v>
      </c>
      <c r="F295" s="8">
        <f t="shared" si="28"/>
        <v>0.82263893298877355</v>
      </c>
      <c r="G295" s="7">
        <f t="shared" si="26"/>
        <v>2.0183197930336984E-3</v>
      </c>
      <c r="H295" s="8">
        <f t="shared" si="29"/>
        <v>0.64150479904218338</v>
      </c>
      <c r="I295">
        <f t="shared" si="27"/>
        <v>5.9145730932297358E-4</v>
      </c>
    </row>
    <row r="296" spans="1:9">
      <c r="A296" s="1" t="s">
        <v>195</v>
      </c>
      <c r="B296">
        <v>6.56</v>
      </c>
      <c r="C296" s="2">
        <v>512</v>
      </c>
      <c r="D296">
        <f t="shared" si="24"/>
        <v>78.048780487804876</v>
      </c>
      <c r="E296" s="7">
        <f t="shared" si="25"/>
        <v>9.397099012753992E-4</v>
      </c>
      <c r="F296" s="8">
        <f t="shared" si="28"/>
        <v>0.82357864289004901</v>
      </c>
      <c r="G296" s="7">
        <f t="shared" si="26"/>
        <v>1.4517738862172217E-3</v>
      </c>
      <c r="H296" s="8">
        <f t="shared" si="29"/>
        <v>0.64295657292840058</v>
      </c>
      <c r="I296">
        <f t="shared" si="27"/>
        <v>1.2222408280477826E-3</v>
      </c>
    </row>
    <row r="297" spans="1:9">
      <c r="A297" s="1" t="s">
        <v>393</v>
      </c>
      <c r="B297">
        <v>13.53</v>
      </c>
      <c r="C297" s="2">
        <v>1054</v>
      </c>
      <c r="D297">
        <f t="shared" si="24"/>
        <v>77.900960827790101</v>
      </c>
      <c r="E297" s="7">
        <f t="shared" si="25"/>
        <v>1.934480929578654E-3</v>
      </c>
      <c r="F297" s="8">
        <f t="shared" si="28"/>
        <v>0.82551312381962771</v>
      </c>
      <c r="G297" s="7">
        <f t="shared" si="26"/>
        <v>2.9942836403230198E-3</v>
      </c>
      <c r="H297" s="8">
        <f t="shared" si="29"/>
        <v>0.64595085656872364</v>
      </c>
      <c r="I297">
        <f t="shared" si="27"/>
        <v>6.2511377624041575E-4</v>
      </c>
    </row>
    <row r="298" spans="1:9">
      <c r="A298" s="1" t="s">
        <v>288</v>
      </c>
      <c r="B298">
        <v>6.9</v>
      </c>
      <c r="C298" s="2">
        <v>536</v>
      </c>
      <c r="D298">
        <f t="shared" si="24"/>
        <v>77.681159420289845</v>
      </c>
      <c r="E298" s="7">
        <f t="shared" si="25"/>
        <v>9.8375880289768361E-4</v>
      </c>
      <c r="F298" s="8">
        <f t="shared" si="28"/>
        <v>0.82649688262252541</v>
      </c>
      <c r="G298" s="7">
        <f t="shared" si="26"/>
        <v>1.5270182644662852E-3</v>
      </c>
      <c r="H298" s="8">
        <f t="shared" si="29"/>
        <v>0.64747787483318997</v>
      </c>
      <c r="I298">
        <f t="shared" si="27"/>
        <v>4.6160655551907848E-4</v>
      </c>
    </row>
    <row r="299" spans="1:9">
      <c r="A299" s="1" t="s">
        <v>111</v>
      </c>
      <c r="B299">
        <v>5.09</v>
      </c>
      <c r="C299" s="2">
        <v>395</v>
      </c>
      <c r="D299">
        <f t="shared" si="24"/>
        <v>77.603143418467582</v>
      </c>
      <c r="E299" s="7">
        <f t="shared" si="25"/>
        <v>7.2497150586676312E-4</v>
      </c>
      <c r="F299" s="8">
        <f t="shared" si="28"/>
        <v>0.82722185412839222</v>
      </c>
      <c r="G299" s="7">
        <f t="shared" si="26"/>
        <v>1.126452603787448E-3</v>
      </c>
      <c r="H299" s="8">
        <f t="shared" si="29"/>
        <v>0.64860432743697738</v>
      </c>
      <c r="I299">
        <f t="shared" si="27"/>
        <v>1.0646702022222287E-3</v>
      </c>
    </row>
    <row r="300" spans="1:9">
      <c r="A300" s="1" t="s">
        <v>32</v>
      </c>
      <c r="B300">
        <v>11.72</v>
      </c>
      <c r="C300" s="2">
        <v>908</v>
      </c>
      <c r="D300">
        <f t="shared" si="24"/>
        <v>77.474402730375417</v>
      </c>
      <c r="E300" s="7">
        <f t="shared" si="25"/>
        <v>1.6665167780430909E-3</v>
      </c>
      <c r="F300" s="8">
        <f t="shared" si="28"/>
        <v>0.8288883709064353</v>
      </c>
      <c r="G300" s="7">
        <f t="shared" si="26"/>
        <v>2.5937179796441828E-3</v>
      </c>
      <c r="H300" s="8">
        <f t="shared" si="29"/>
        <v>0.65119804541662152</v>
      </c>
      <c r="I300">
        <f t="shared" si="27"/>
        <v>3.8008861103722147E-4</v>
      </c>
    </row>
    <row r="301" spans="1:9">
      <c r="A301" s="1" t="s">
        <v>63</v>
      </c>
      <c r="B301">
        <v>4.17</v>
      </c>
      <c r="C301" s="2">
        <v>322</v>
      </c>
      <c r="D301">
        <f t="shared" si="24"/>
        <v>77.218225419664265</v>
      </c>
      <c r="E301" s="7">
        <f t="shared" si="25"/>
        <v>5.9098943009898159E-4</v>
      </c>
      <c r="F301" s="8">
        <f t="shared" si="28"/>
        <v>0.82947936033653424</v>
      </c>
      <c r="G301" s="7">
        <f t="shared" si="26"/>
        <v>9.2285016852527665E-4</v>
      </c>
      <c r="H301" s="8">
        <f t="shared" si="29"/>
        <v>0.65212089558514674</v>
      </c>
      <c r="I301">
        <f t="shared" si="27"/>
        <v>3.8312119059813465E-4</v>
      </c>
    </row>
    <row r="302" spans="1:9">
      <c r="A302" s="1" t="s">
        <v>228</v>
      </c>
      <c r="B302">
        <v>4.18</v>
      </c>
      <c r="C302" s="2">
        <v>321</v>
      </c>
      <c r="D302">
        <f t="shared" si="24"/>
        <v>76.79425837320575</v>
      </c>
      <c r="E302" s="7">
        <f t="shared" si="25"/>
        <v>5.8915405919805308E-4</v>
      </c>
      <c r="F302" s="8">
        <f t="shared" si="28"/>
        <v>0.83006851439573226</v>
      </c>
      <c r="G302" s="7">
        <f t="shared" si="26"/>
        <v>9.2506323847377843E-4</v>
      </c>
      <c r="H302" s="8">
        <f t="shared" si="29"/>
        <v>0.65304595882362049</v>
      </c>
      <c r="I302">
        <f t="shared" si="27"/>
        <v>3.6619691984141056E-4</v>
      </c>
    </row>
    <row r="303" spans="1:9">
      <c r="A303" s="1" t="s">
        <v>318</v>
      </c>
      <c r="B303">
        <v>3.99</v>
      </c>
      <c r="C303" s="2">
        <v>306</v>
      </c>
      <c r="D303">
        <f t="shared" si="24"/>
        <v>76.691729323308266</v>
      </c>
      <c r="E303" s="7">
        <f t="shared" si="25"/>
        <v>5.6162349568412528E-4</v>
      </c>
      <c r="F303" s="8">
        <f t="shared" si="28"/>
        <v>0.83063013789141638</v>
      </c>
      <c r="G303" s="7">
        <f t="shared" si="26"/>
        <v>8.8301490945224311E-4</v>
      </c>
      <c r="H303" s="8">
        <f t="shared" si="29"/>
        <v>0.65392897373307268</v>
      </c>
      <c r="I303">
        <f t="shared" si="27"/>
        <v>1.6437009374898892E-3</v>
      </c>
    </row>
    <row r="304" spans="1:9">
      <c r="A304" s="1" t="s">
        <v>112</v>
      </c>
      <c r="B304">
        <v>17.88</v>
      </c>
      <c r="C304" s="2">
        <v>1369</v>
      </c>
      <c r="D304">
        <f t="shared" si="24"/>
        <v>76.565995525727075</v>
      </c>
      <c r="E304" s="7">
        <f t="shared" si="25"/>
        <v>2.5126227633711358E-3</v>
      </c>
      <c r="F304" s="8">
        <f t="shared" si="28"/>
        <v>0.83314276065478754</v>
      </c>
      <c r="G304" s="7">
        <f t="shared" si="26"/>
        <v>3.9569690679213294E-3</v>
      </c>
      <c r="H304" s="8">
        <f t="shared" si="29"/>
        <v>0.65788594280099399</v>
      </c>
      <c r="I304">
        <f t="shared" si="27"/>
        <v>1.9039833155907182E-3</v>
      </c>
    </row>
    <row r="305" spans="1:9">
      <c r="A305" s="1" t="s">
        <v>333</v>
      </c>
      <c r="B305">
        <v>20.68</v>
      </c>
      <c r="C305" s="2">
        <v>1581</v>
      </c>
      <c r="D305">
        <f t="shared" si="24"/>
        <v>76.450676982591872</v>
      </c>
      <c r="E305" s="7">
        <f t="shared" si="25"/>
        <v>2.9017213943679809E-3</v>
      </c>
      <c r="F305" s="8">
        <f t="shared" si="28"/>
        <v>0.83604448204915549</v>
      </c>
      <c r="G305" s="7">
        <f t="shared" si="26"/>
        <v>4.5766286535018517E-3</v>
      </c>
      <c r="H305" s="8">
        <f t="shared" si="29"/>
        <v>0.66246257145449583</v>
      </c>
      <c r="I305">
        <f t="shared" si="27"/>
        <v>3.8241428638330355E-4</v>
      </c>
    </row>
    <row r="306" spans="1:9">
      <c r="A306" s="1" t="s">
        <v>145</v>
      </c>
      <c r="B306">
        <v>4.1500000000000004</v>
      </c>
      <c r="C306" s="2">
        <v>317</v>
      </c>
      <c r="D306">
        <f t="shared" si="24"/>
        <v>76.385542168674689</v>
      </c>
      <c r="E306" s="7">
        <f t="shared" si="25"/>
        <v>5.8181257559433903E-4</v>
      </c>
      <c r="F306" s="8">
        <f t="shared" si="28"/>
        <v>0.8366262946247498</v>
      </c>
      <c r="G306" s="7">
        <f t="shared" si="26"/>
        <v>9.1842402862827297E-4</v>
      </c>
      <c r="H306" s="8">
        <f t="shared" si="29"/>
        <v>0.66338099548312413</v>
      </c>
      <c r="I306">
        <f t="shared" si="27"/>
        <v>1.7054833349932075E-3</v>
      </c>
    </row>
    <row r="307" spans="1:9">
      <c r="A307" s="1" t="s">
        <v>174</v>
      </c>
      <c r="B307">
        <v>18.489999999999998</v>
      </c>
      <c r="C307" s="2">
        <v>1411</v>
      </c>
      <c r="D307">
        <f t="shared" si="24"/>
        <v>76.311519740400229</v>
      </c>
      <c r="E307" s="7">
        <f t="shared" si="25"/>
        <v>2.5897083412101335E-3</v>
      </c>
      <c r="F307" s="8">
        <f t="shared" si="28"/>
        <v>0.83921600296595988</v>
      </c>
      <c r="G307" s="7">
        <f t="shared" si="26"/>
        <v>4.0919663347799432E-3</v>
      </c>
      <c r="H307" s="8">
        <f t="shared" si="29"/>
        <v>0.66747296181790405</v>
      </c>
      <c r="I307">
        <f t="shared" si="27"/>
        <v>2.6786231804276639E-4</v>
      </c>
    </row>
    <row r="308" spans="1:9">
      <c r="A308" s="1" t="s">
        <v>101</v>
      </c>
      <c r="B308">
        <v>2.9</v>
      </c>
      <c r="C308" s="2">
        <v>221</v>
      </c>
      <c r="D308">
        <f t="shared" si="24"/>
        <v>76.206896551724142</v>
      </c>
      <c r="E308" s="7">
        <f t="shared" si="25"/>
        <v>4.0561696910520161E-4</v>
      </c>
      <c r="F308" s="8">
        <f t="shared" si="28"/>
        <v>0.83962161993506512</v>
      </c>
      <c r="G308" s="7">
        <f t="shared" si="26"/>
        <v>6.4179028506554012E-4</v>
      </c>
      <c r="H308" s="8">
        <f t="shared" si="29"/>
        <v>0.66811475210296956</v>
      </c>
      <c r="I308">
        <f t="shared" si="27"/>
        <v>5.4698618721771286E-4</v>
      </c>
    </row>
    <row r="309" spans="1:9">
      <c r="A309" s="1" t="s">
        <v>253</v>
      </c>
      <c r="B309">
        <v>5.92</v>
      </c>
      <c r="C309" s="2">
        <v>451</v>
      </c>
      <c r="D309">
        <f t="shared" si="24"/>
        <v>76.182432432432435</v>
      </c>
      <c r="E309" s="7">
        <f t="shared" si="25"/>
        <v>8.2775227631875982E-4</v>
      </c>
      <c r="F309" s="8">
        <f t="shared" si="28"/>
        <v>0.84044937221138383</v>
      </c>
      <c r="G309" s="7">
        <f t="shared" si="26"/>
        <v>1.3101374095131025E-3</v>
      </c>
      <c r="H309" s="8">
        <f t="shared" si="29"/>
        <v>0.66942488951248269</v>
      </c>
      <c r="I309">
        <f t="shared" si="27"/>
        <v>9.1929398178691724E-4</v>
      </c>
    </row>
    <row r="310" spans="1:9">
      <c r="A310" s="1" t="s">
        <v>314</v>
      </c>
      <c r="B310">
        <v>9.91</v>
      </c>
      <c r="C310" s="2">
        <v>752</v>
      </c>
      <c r="D310">
        <f t="shared" si="24"/>
        <v>75.882946518668007</v>
      </c>
      <c r="E310" s="7">
        <f t="shared" si="25"/>
        <v>1.3801989174982425E-3</v>
      </c>
      <c r="F310" s="8">
        <f t="shared" si="28"/>
        <v>0.84182957112888201</v>
      </c>
      <c r="G310" s="7">
        <f t="shared" si="26"/>
        <v>2.1931523189653458E-3</v>
      </c>
      <c r="H310" s="8">
        <f t="shared" si="29"/>
        <v>0.67161804183144802</v>
      </c>
      <c r="I310">
        <f t="shared" si="27"/>
        <v>5.2941313666365897E-4</v>
      </c>
    </row>
    <row r="311" spans="1:9">
      <c r="A311" s="1" t="s">
        <v>271</v>
      </c>
      <c r="B311">
        <v>5.7</v>
      </c>
      <c r="C311" s="2">
        <v>432</v>
      </c>
      <c r="D311">
        <f t="shared" si="24"/>
        <v>75.78947368421052</v>
      </c>
      <c r="E311" s="7">
        <f t="shared" si="25"/>
        <v>7.9288022920111808E-4</v>
      </c>
      <c r="F311" s="8">
        <f t="shared" si="28"/>
        <v>0.84262245135808311</v>
      </c>
      <c r="G311" s="7">
        <f t="shared" si="26"/>
        <v>1.2614498706460617E-3</v>
      </c>
      <c r="H311" s="8">
        <f t="shared" si="29"/>
        <v>0.67287949170209405</v>
      </c>
      <c r="I311">
        <f t="shared" si="27"/>
        <v>6.1759943037409393E-4</v>
      </c>
    </row>
    <row r="312" spans="1:9">
      <c r="A312" s="1" t="s">
        <v>311</v>
      </c>
      <c r="B312">
        <v>6.61</v>
      </c>
      <c r="C312" s="2">
        <v>498</v>
      </c>
      <c r="D312">
        <f t="shared" si="24"/>
        <v>75.340393343419052</v>
      </c>
      <c r="E312" s="7">
        <f t="shared" si="25"/>
        <v>9.1401470866240002E-4</v>
      </c>
      <c r="F312" s="8">
        <f t="shared" si="28"/>
        <v>0.84353646606674548</v>
      </c>
      <c r="G312" s="7">
        <f t="shared" si="26"/>
        <v>1.4628392359597312E-3</v>
      </c>
      <c r="H312" s="8">
        <f t="shared" si="29"/>
        <v>0.67434233093805374</v>
      </c>
      <c r="I312">
        <f t="shared" si="27"/>
        <v>2.571740946335499E-4</v>
      </c>
    </row>
    <row r="313" spans="1:9">
      <c r="A313" s="1" t="s">
        <v>230</v>
      </c>
      <c r="B313">
        <v>2.75</v>
      </c>
      <c r="C313" s="2">
        <v>207</v>
      </c>
      <c r="D313">
        <f t="shared" si="24"/>
        <v>75.272727272727266</v>
      </c>
      <c r="E313" s="7">
        <f t="shared" si="25"/>
        <v>3.7992177649220243E-4</v>
      </c>
      <c r="F313" s="8">
        <f t="shared" si="28"/>
        <v>0.84391638784323764</v>
      </c>
      <c r="G313" s="7">
        <f t="shared" si="26"/>
        <v>6.0859423583801216E-4</v>
      </c>
      <c r="H313" s="8">
        <f t="shared" si="29"/>
        <v>0.67495092517389177</v>
      </c>
      <c r="I313">
        <f t="shared" si="27"/>
        <v>1.3302923499590724E-3</v>
      </c>
    </row>
    <row r="314" spans="1:9">
      <c r="A314" s="1" t="s">
        <v>263</v>
      </c>
      <c r="B314">
        <v>14.22</v>
      </c>
      <c r="C314" s="2">
        <v>1070</v>
      </c>
      <c r="D314">
        <f t="shared" si="24"/>
        <v>75.246132208157519</v>
      </c>
      <c r="E314" s="7">
        <f t="shared" si="25"/>
        <v>1.96384686399351E-3</v>
      </c>
      <c r="F314" s="8">
        <f t="shared" si="28"/>
        <v>0.84588023470723117</v>
      </c>
      <c r="G314" s="7">
        <f t="shared" si="26"/>
        <v>3.1469854667696487E-3</v>
      </c>
      <c r="H314" s="8">
        <f t="shared" si="29"/>
        <v>0.67809791064066138</v>
      </c>
      <c r="I314">
        <f t="shared" si="27"/>
        <v>1.0055312471918265E-3</v>
      </c>
    </row>
    <row r="315" spans="1:9">
      <c r="A315" s="1" t="s">
        <v>441</v>
      </c>
      <c r="B315">
        <v>10.73</v>
      </c>
      <c r="C315" s="2">
        <v>806</v>
      </c>
      <c r="D315">
        <f t="shared" si="24"/>
        <v>75.116495806150979</v>
      </c>
      <c r="E315" s="7">
        <f t="shared" si="25"/>
        <v>1.4793089461483824E-3</v>
      </c>
      <c r="F315" s="8">
        <f t="shared" si="28"/>
        <v>0.84735954365337951</v>
      </c>
      <c r="G315" s="7">
        <f t="shared" si="26"/>
        <v>2.3746240547424984E-3</v>
      </c>
      <c r="H315" s="8">
        <f t="shared" si="29"/>
        <v>0.68047253469540392</v>
      </c>
      <c r="I315">
        <f t="shared" si="27"/>
        <v>8.1843855526031462E-4</v>
      </c>
    </row>
    <row r="316" spans="1:9">
      <c r="A316" s="1" t="s">
        <v>353</v>
      </c>
      <c r="B316">
        <v>8.7200000000000006</v>
      </c>
      <c r="C316" s="2">
        <v>654</v>
      </c>
      <c r="D316">
        <f t="shared" si="24"/>
        <v>75</v>
      </c>
      <c r="E316" s="7">
        <f t="shared" si="25"/>
        <v>1.2003325692072483E-3</v>
      </c>
      <c r="F316" s="8">
        <f t="shared" si="28"/>
        <v>0.84855987622258677</v>
      </c>
      <c r="G316" s="7">
        <f t="shared" si="26"/>
        <v>1.9297969950936242E-3</v>
      </c>
      <c r="H316" s="8">
        <f t="shared" si="29"/>
        <v>0.68240233169049758</v>
      </c>
      <c r="I316">
        <f t="shared" si="27"/>
        <v>7.8527680796913746E-4</v>
      </c>
    </row>
    <row r="317" spans="1:9">
      <c r="A317" s="1" t="s">
        <v>396</v>
      </c>
      <c r="B317">
        <v>8.35</v>
      </c>
      <c r="C317" s="2">
        <v>625</v>
      </c>
      <c r="D317">
        <f t="shared" si="24"/>
        <v>74.850299401197603</v>
      </c>
      <c r="E317" s="7">
        <f t="shared" si="25"/>
        <v>1.1471068130803213E-3</v>
      </c>
      <c r="F317" s="8">
        <f t="shared" si="28"/>
        <v>0.84970698303566705</v>
      </c>
      <c r="G317" s="7">
        <f t="shared" si="26"/>
        <v>1.847913406999055E-3</v>
      </c>
      <c r="H317" s="8">
        <f t="shared" si="29"/>
        <v>0.68425024509749666</v>
      </c>
      <c r="I317">
        <f t="shared" si="27"/>
        <v>3.4690522489051467E-3</v>
      </c>
    </row>
    <row r="318" spans="1:9">
      <c r="A318" s="1" t="s">
        <v>82</v>
      </c>
      <c r="B318">
        <v>36.68</v>
      </c>
      <c r="C318" s="2">
        <v>2730</v>
      </c>
      <c r="D318">
        <f t="shared" si="24"/>
        <v>74.427480916030532</v>
      </c>
      <c r="E318" s="7">
        <f t="shared" si="25"/>
        <v>5.0105625595348435E-3</v>
      </c>
      <c r="F318" s="8">
        <f t="shared" si="28"/>
        <v>0.85471754559520186</v>
      </c>
      <c r="G318" s="7">
        <f t="shared" si="26"/>
        <v>8.1175405711048313E-3</v>
      </c>
      <c r="H318" s="8">
        <f t="shared" si="29"/>
        <v>0.69236778566860147</v>
      </c>
      <c r="I318">
        <f t="shared" si="27"/>
        <v>2.3371069932338617E-3</v>
      </c>
    </row>
    <row r="319" spans="1:9">
      <c r="A319" s="1" t="s">
        <v>267</v>
      </c>
      <c r="B319">
        <v>24.71</v>
      </c>
      <c r="C319" s="2">
        <v>1839</v>
      </c>
      <c r="D319">
        <f t="shared" si="24"/>
        <v>74.423310400647509</v>
      </c>
      <c r="E319" s="7">
        <f t="shared" si="25"/>
        <v>3.3752470868075373E-3</v>
      </c>
      <c r="F319" s="8">
        <f t="shared" si="28"/>
        <v>0.85809279268200944</v>
      </c>
      <c r="G319" s="7">
        <f t="shared" si="26"/>
        <v>5.4684958427481025E-3</v>
      </c>
      <c r="H319" s="8">
        <f t="shared" si="29"/>
        <v>0.69783628151134958</v>
      </c>
      <c r="I319">
        <f t="shared" si="27"/>
        <v>3.0224032791748012E-4</v>
      </c>
    </row>
    <row r="320" spans="1:9">
      <c r="A320" s="1" t="s">
        <v>213</v>
      </c>
      <c r="B320">
        <v>3.19</v>
      </c>
      <c r="C320" s="2">
        <v>237</v>
      </c>
      <c r="D320">
        <f t="shared" si="24"/>
        <v>74.294670846394979</v>
      </c>
      <c r="E320" s="7">
        <f t="shared" si="25"/>
        <v>4.3498290352005786E-4</v>
      </c>
      <c r="F320" s="8">
        <f t="shared" si="28"/>
        <v>0.85852777558552951</v>
      </c>
      <c r="G320" s="7">
        <f t="shared" si="26"/>
        <v>7.0596931357209416E-4</v>
      </c>
      <c r="H320" s="8">
        <f t="shared" si="29"/>
        <v>0.69854225082492172</v>
      </c>
      <c r="I320">
        <f t="shared" si="27"/>
        <v>1.6976959180934337E-3</v>
      </c>
    </row>
    <row r="321" spans="1:9">
      <c r="A321" s="1" t="s">
        <v>375</v>
      </c>
      <c r="B321">
        <v>17.91</v>
      </c>
      <c r="C321" s="2">
        <v>1330</v>
      </c>
      <c r="D321">
        <f t="shared" si="24"/>
        <v>74.260189838079285</v>
      </c>
      <c r="E321" s="7">
        <f t="shared" si="25"/>
        <v>2.4410432982349237E-3</v>
      </c>
      <c r="F321" s="8">
        <f t="shared" si="28"/>
        <v>0.86096881888376442</v>
      </c>
      <c r="G321" s="7">
        <f t="shared" si="26"/>
        <v>3.963608277766836E-3</v>
      </c>
      <c r="H321" s="8">
        <f t="shared" si="29"/>
        <v>0.70250585910268859</v>
      </c>
      <c r="I321">
        <f t="shared" si="27"/>
        <v>4.3305192587217434E-4</v>
      </c>
    </row>
    <row r="322" spans="1:9">
      <c r="A322" s="1" t="s">
        <v>182</v>
      </c>
      <c r="B322">
        <v>4.5599999999999996</v>
      </c>
      <c r="C322" s="2">
        <v>338</v>
      </c>
      <c r="D322">
        <f t="shared" ref="D322:D385" si="30">C322/B322</f>
        <v>74.122807017543863</v>
      </c>
      <c r="E322" s="7">
        <f t="shared" si="25"/>
        <v>6.2035536451383779E-4</v>
      </c>
      <c r="F322" s="8">
        <f t="shared" si="28"/>
        <v>0.8615891742482783</v>
      </c>
      <c r="G322" s="7">
        <f t="shared" si="26"/>
        <v>1.0091598965168492E-3</v>
      </c>
      <c r="H322" s="8">
        <f t="shared" si="29"/>
        <v>0.70351501899920543</v>
      </c>
      <c r="I322">
        <f t="shared" si="27"/>
        <v>7.1547272494776326E-4</v>
      </c>
    </row>
    <row r="323" spans="1:9">
      <c r="A323" s="1" t="s">
        <v>38</v>
      </c>
      <c r="B323">
        <v>7.47</v>
      </c>
      <c r="C323" s="2">
        <v>549</v>
      </c>
      <c r="D323">
        <f t="shared" si="30"/>
        <v>73.493975903614455</v>
      </c>
      <c r="E323" s="7">
        <f t="shared" ref="E323:E386" si="31">C323/544849</f>
        <v>1.0076186246097542E-3</v>
      </c>
      <c r="F323" s="8">
        <f t="shared" si="28"/>
        <v>0.86259679287288804</v>
      </c>
      <c r="G323" s="7">
        <f t="shared" ref="G323:G386" si="32">B323/4518.61</f>
        <v>1.6531632515308912E-3</v>
      </c>
      <c r="H323" s="8">
        <f t="shared" si="29"/>
        <v>0.7051681822507363</v>
      </c>
      <c r="I323">
        <f t="shared" ref="I323:I386" si="33">F323*H324-F324*H323</f>
        <v>3.5367577886080692E-4</v>
      </c>
    </row>
    <row r="324" spans="1:9">
      <c r="A324" s="1" t="s">
        <v>316</v>
      </c>
      <c r="B324">
        <v>3.69</v>
      </c>
      <c r="C324" s="2">
        <v>271</v>
      </c>
      <c r="D324">
        <f t="shared" si="30"/>
        <v>73.441734417344179</v>
      </c>
      <c r="E324" s="7">
        <f t="shared" si="31"/>
        <v>4.9738551415162734E-4</v>
      </c>
      <c r="F324" s="8">
        <f t="shared" ref="F324:F387" si="34">F323+E324</f>
        <v>0.86309417838703972</v>
      </c>
      <c r="G324" s="7">
        <f t="shared" si="32"/>
        <v>8.1662281099718719E-4</v>
      </c>
      <c r="H324" s="8">
        <f t="shared" ref="H324:H387" si="35">H323+G324</f>
        <v>0.70598480506173344</v>
      </c>
      <c r="I324">
        <f t="shared" si="33"/>
        <v>1.919587402504197E-3</v>
      </c>
    </row>
    <row r="325" spans="1:9">
      <c r="A325" s="1" t="s">
        <v>300</v>
      </c>
      <c r="B325">
        <v>19.920000000000002</v>
      </c>
      <c r="C325" s="2">
        <v>1455</v>
      </c>
      <c r="D325">
        <f t="shared" si="30"/>
        <v>73.042168674698786</v>
      </c>
      <c r="E325" s="7">
        <f t="shared" si="31"/>
        <v>2.6704646608509881E-3</v>
      </c>
      <c r="F325" s="8">
        <f t="shared" si="34"/>
        <v>0.86576464304789069</v>
      </c>
      <c r="G325" s="7">
        <f t="shared" si="32"/>
        <v>4.4084353374157104E-3</v>
      </c>
      <c r="H325" s="8">
        <f t="shared" si="35"/>
        <v>0.7103932403991492</v>
      </c>
      <c r="I325">
        <f t="shared" si="33"/>
        <v>1.4068563027810344E-3</v>
      </c>
    </row>
    <row r="326" spans="1:9">
      <c r="A326" s="1" t="s">
        <v>388</v>
      </c>
      <c r="B326">
        <v>14.59</v>
      </c>
      <c r="C326" s="2">
        <v>1065</v>
      </c>
      <c r="D326">
        <f t="shared" si="30"/>
        <v>72.995202193283077</v>
      </c>
      <c r="E326" s="7">
        <f t="shared" si="31"/>
        <v>1.9546700094888675E-3</v>
      </c>
      <c r="F326" s="8">
        <f t="shared" si="34"/>
        <v>0.86771931305737959</v>
      </c>
      <c r="G326" s="7">
        <f t="shared" si="32"/>
        <v>3.2288690548642174E-3</v>
      </c>
      <c r="H326" s="8">
        <f t="shared" si="35"/>
        <v>0.71362210945401339</v>
      </c>
      <c r="I326">
        <f t="shared" si="33"/>
        <v>5.2913199482518269E-4</v>
      </c>
    </row>
    <row r="327" spans="1:9">
      <c r="A327" s="1" t="s">
        <v>88</v>
      </c>
      <c r="B327">
        <v>5.47</v>
      </c>
      <c r="C327" s="2">
        <v>398</v>
      </c>
      <c r="D327">
        <f t="shared" si="30"/>
        <v>72.760511882998173</v>
      </c>
      <c r="E327" s="7">
        <f t="shared" si="31"/>
        <v>7.3047761856954866E-4</v>
      </c>
      <c r="F327" s="8">
        <f t="shared" si="34"/>
        <v>0.86844979067594918</v>
      </c>
      <c r="G327" s="7">
        <f t="shared" si="32"/>
        <v>1.2105492618305186E-3</v>
      </c>
      <c r="H327" s="8">
        <f t="shared" si="35"/>
        <v>0.71483265871584389</v>
      </c>
      <c r="I327">
        <f t="shared" si="33"/>
        <v>4.7904646419372199E-4</v>
      </c>
    </row>
    <row r="328" spans="1:9">
      <c r="A328" s="1" t="s">
        <v>142</v>
      </c>
      <c r="B328">
        <v>4.95</v>
      </c>
      <c r="C328" s="2">
        <v>360</v>
      </c>
      <c r="D328">
        <f t="shared" si="30"/>
        <v>72.72727272727272</v>
      </c>
      <c r="E328" s="7">
        <f t="shared" si="31"/>
        <v>6.6073352433426507E-4</v>
      </c>
      <c r="F328" s="8">
        <f t="shared" si="34"/>
        <v>0.86911052420028345</v>
      </c>
      <c r="G328" s="7">
        <f t="shared" si="32"/>
        <v>1.0954696245084219E-3</v>
      </c>
      <c r="H328" s="8">
        <f t="shared" si="35"/>
        <v>0.71592812834035235</v>
      </c>
      <c r="I328">
        <f t="shared" si="33"/>
        <v>4.6464935864110046E-4</v>
      </c>
    </row>
    <row r="329" spans="1:9">
      <c r="A329" s="1" t="s">
        <v>185</v>
      </c>
      <c r="B329">
        <v>4.8</v>
      </c>
      <c r="C329" s="2">
        <v>349</v>
      </c>
      <c r="D329">
        <f t="shared" si="30"/>
        <v>72.708333333333343</v>
      </c>
      <c r="E329" s="7">
        <f t="shared" si="31"/>
        <v>6.4054444442405143E-4</v>
      </c>
      <c r="F329" s="8">
        <f t="shared" si="34"/>
        <v>0.86975106864470753</v>
      </c>
      <c r="G329" s="7">
        <f t="shared" si="32"/>
        <v>1.062273575280894E-3</v>
      </c>
      <c r="H329" s="8">
        <f t="shared" si="35"/>
        <v>0.71699040191563324</v>
      </c>
      <c r="I329">
        <f t="shared" si="33"/>
        <v>1.9277340453659475E-3</v>
      </c>
    </row>
    <row r="330" spans="1:9">
      <c r="A330" s="1" t="s">
        <v>287</v>
      </c>
      <c r="B330">
        <v>19.86</v>
      </c>
      <c r="C330" s="2">
        <v>1440</v>
      </c>
      <c r="D330">
        <f t="shared" si="30"/>
        <v>72.507552870090635</v>
      </c>
      <c r="E330" s="7">
        <f t="shared" si="31"/>
        <v>2.6429340973370603E-3</v>
      </c>
      <c r="F330" s="8">
        <f t="shared" si="34"/>
        <v>0.87239400274204459</v>
      </c>
      <c r="G330" s="7">
        <f t="shared" si="32"/>
        <v>4.3951569177246991E-3</v>
      </c>
      <c r="H330" s="8">
        <f t="shared" si="35"/>
        <v>0.72138555883335798</v>
      </c>
      <c r="I330">
        <f t="shared" si="33"/>
        <v>5.2437733214394378E-4</v>
      </c>
    </row>
    <row r="331" spans="1:9">
      <c r="A331" s="1" t="s">
        <v>134</v>
      </c>
      <c r="B331">
        <v>5.37</v>
      </c>
      <c r="C331" s="2">
        <v>387</v>
      </c>
      <c r="D331">
        <f t="shared" si="30"/>
        <v>72.067039106145245</v>
      </c>
      <c r="E331" s="7">
        <f t="shared" si="31"/>
        <v>7.1028853865933502E-4</v>
      </c>
      <c r="F331" s="8">
        <f t="shared" si="34"/>
        <v>0.87310429128070388</v>
      </c>
      <c r="G331" s="7">
        <f t="shared" si="32"/>
        <v>1.1884185623455001E-3</v>
      </c>
      <c r="H331" s="8">
        <f t="shared" si="35"/>
        <v>0.7225739773957035</v>
      </c>
      <c r="I331">
        <f t="shared" si="33"/>
        <v>3.264765001581571E-4</v>
      </c>
    </row>
    <row r="332" spans="1:9">
      <c r="A332" s="1" t="s">
        <v>340</v>
      </c>
      <c r="B332">
        <v>3.33</v>
      </c>
      <c r="C332" s="2">
        <v>239</v>
      </c>
      <c r="D332">
        <f t="shared" si="30"/>
        <v>71.771771771771768</v>
      </c>
      <c r="E332" s="7">
        <f t="shared" si="31"/>
        <v>4.3865364532191489E-4</v>
      </c>
      <c r="F332" s="8">
        <f t="shared" si="34"/>
        <v>0.8735429449260258</v>
      </c>
      <c r="G332" s="7">
        <f t="shared" si="32"/>
        <v>7.3695229285112023E-4</v>
      </c>
      <c r="H332" s="8">
        <f t="shared" si="35"/>
        <v>0.72331092968855459</v>
      </c>
      <c r="I332">
        <f t="shared" si="33"/>
        <v>1.2396134651214696E-3</v>
      </c>
    </row>
    <row r="333" spans="1:9">
      <c r="A333" s="1" t="s">
        <v>326</v>
      </c>
      <c r="B333">
        <v>12.62</v>
      </c>
      <c r="C333" s="2">
        <v>904</v>
      </c>
      <c r="D333">
        <f t="shared" si="30"/>
        <v>71.632329635499218</v>
      </c>
      <c r="E333" s="7">
        <f t="shared" si="31"/>
        <v>1.6591752944393769E-3</v>
      </c>
      <c r="F333" s="8">
        <f t="shared" si="34"/>
        <v>0.87520212022046517</v>
      </c>
      <c r="G333" s="7">
        <f t="shared" si="32"/>
        <v>2.7928942750093501E-3</v>
      </c>
      <c r="H333" s="8">
        <f t="shared" si="35"/>
        <v>0.72610382396356399</v>
      </c>
      <c r="I333">
        <f t="shared" si="33"/>
        <v>1.2271564640908839E-3</v>
      </c>
    </row>
    <row r="334" spans="1:9">
      <c r="A334" s="1" t="s">
        <v>327</v>
      </c>
      <c r="B334">
        <v>12.48</v>
      </c>
      <c r="C334" s="2">
        <v>893</v>
      </c>
      <c r="D334">
        <f t="shared" si="30"/>
        <v>71.554487179487182</v>
      </c>
      <c r="E334" s="7">
        <f t="shared" si="31"/>
        <v>1.6389862145291631E-3</v>
      </c>
      <c r="F334" s="8">
        <f t="shared" si="34"/>
        <v>0.87684110643499436</v>
      </c>
      <c r="G334" s="7">
        <f t="shared" si="32"/>
        <v>2.7619112957303245E-3</v>
      </c>
      <c r="H334" s="8">
        <f t="shared" si="35"/>
        <v>0.72886573525929432</v>
      </c>
      <c r="I334">
        <f t="shared" si="33"/>
        <v>8.8749902348039811E-4</v>
      </c>
    </row>
    <row r="335" spans="1:9">
      <c r="A335" s="1" t="s">
        <v>283</v>
      </c>
      <c r="B335">
        <v>9.02</v>
      </c>
      <c r="C335" s="2">
        <v>645</v>
      </c>
      <c r="D335">
        <f t="shared" si="30"/>
        <v>71.507760532150783</v>
      </c>
      <c r="E335" s="7">
        <f t="shared" si="31"/>
        <v>1.1838142310988916E-3</v>
      </c>
      <c r="F335" s="8">
        <f t="shared" si="34"/>
        <v>0.87802492066609328</v>
      </c>
      <c r="G335" s="7">
        <f t="shared" si="32"/>
        <v>1.9961890935486799E-3</v>
      </c>
      <c r="H335" s="8">
        <f t="shared" si="35"/>
        <v>0.73086192435284303</v>
      </c>
      <c r="I335">
        <f t="shared" si="33"/>
        <v>4.6195832807049975E-4</v>
      </c>
    </row>
    <row r="336" spans="1:9">
      <c r="A336" s="1" t="s">
        <v>391</v>
      </c>
      <c r="B336">
        <v>4.6900000000000004</v>
      </c>
      <c r="C336" s="2">
        <v>335</v>
      </c>
      <c r="D336">
        <f t="shared" si="30"/>
        <v>71.428571428571416</v>
      </c>
      <c r="E336" s="7">
        <f t="shared" si="31"/>
        <v>6.1484925181105226E-4</v>
      </c>
      <c r="F336" s="8">
        <f t="shared" si="34"/>
        <v>0.87863976991790438</v>
      </c>
      <c r="G336" s="7">
        <f t="shared" si="32"/>
        <v>1.0379298058473736E-3</v>
      </c>
      <c r="H336" s="8">
        <f t="shared" si="35"/>
        <v>0.73189985415869041</v>
      </c>
      <c r="I336">
        <f t="shared" si="33"/>
        <v>4.4067244323819921E-4</v>
      </c>
    </row>
    <row r="337" spans="1:9">
      <c r="A337" s="1" t="s">
        <v>161</v>
      </c>
      <c r="B337">
        <v>4.47</v>
      </c>
      <c r="C337" s="2">
        <v>319</v>
      </c>
      <c r="D337">
        <f t="shared" si="30"/>
        <v>71.364653243847883</v>
      </c>
      <c r="E337" s="7">
        <f t="shared" si="31"/>
        <v>5.8548331739619605E-4</v>
      </c>
      <c r="F337" s="8">
        <f t="shared" si="34"/>
        <v>0.87922525323530054</v>
      </c>
      <c r="G337" s="7">
        <f t="shared" si="32"/>
        <v>9.8924226698033236E-4</v>
      </c>
      <c r="H337" s="8">
        <f t="shared" si="35"/>
        <v>0.73288909642567079</v>
      </c>
      <c r="I337">
        <f t="shared" si="33"/>
        <v>4.552066874852212E-4</v>
      </c>
    </row>
    <row r="338" spans="1:9">
      <c r="A338" s="1" t="s">
        <v>36</v>
      </c>
      <c r="B338">
        <v>4.5999999999999996</v>
      </c>
      <c r="C338" s="2">
        <v>327</v>
      </c>
      <c r="D338">
        <f t="shared" si="30"/>
        <v>71.08695652173914</v>
      </c>
      <c r="E338" s="7">
        <f t="shared" si="31"/>
        <v>6.0016628460362416E-4</v>
      </c>
      <c r="F338" s="8">
        <f t="shared" si="34"/>
        <v>0.87982541951990412</v>
      </c>
      <c r="G338" s="7">
        <f t="shared" si="32"/>
        <v>1.0180121763108568E-3</v>
      </c>
      <c r="H338" s="8">
        <f t="shared" si="35"/>
        <v>0.73390710860198161</v>
      </c>
      <c r="I338">
        <f t="shared" si="33"/>
        <v>1.3399877871895782E-3</v>
      </c>
    </row>
    <row r="339" spans="1:9">
      <c r="A339" s="1" t="s">
        <v>435</v>
      </c>
      <c r="B339">
        <v>13.53</v>
      </c>
      <c r="C339" s="2">
        <v>961</v>
      </c>
      <c r="D339">
        <f t="shared" si="30"/>
        <v>71.027346637102738</v>
      </c>
      <c r="E339" s="7">
        <f t="shared" si="31"/>
        <v>1.763791435792302E-3</v>
      </c>
      <c r="F339" s="8">
        <f t="shared" si="34"/>
        <v>0.88158921095569642</v>
      </c>
      <c r="G339" s="7">
        <f t="shared" si="32"/>
        <v>2.9942836403230198E-3</v>
      </c>
      <c r="H339" s="8">
        <f t="shared" si="35"/>
        <v>0.73690139224230466</v>
      </c>
      <c r="I339">
        <f t="shared" si="33"/>
        <v>4.082948150594401E-4</v>
      </c>
    </row>
    <row r="340" spans="1:9">
      <c r="A340" s="1" t="s">
        <v>215</v>
      </c>
      <c r="B340">
        <v>4.1100000000000003</v>
      </c>
      <c r="C340" s="2">
        <v>291</v>
      </c>
      <c r="D340">
        <f t="shared" si="30"/>
        <v>70.802919708029194</v>
      </c>
      <c r="E340" s="7">
        <f t="shared" si="31"/>
        <v>5.3409293217019759E-4</v>
      </c>
      <c r="F340" s="8">
        <f t="shared" si="34"/>
        <v>0.88212330388786664</v>
      </c>
      <c r="G340" s="7">
        <f t="shared" si="32"/>
        <v>9.0957174883426551E-4</v>
      </c>
      <c r="H340" s="8">
        <f t="shared" si="35"/>
        <v>0.73781096399113888</v>
      </c>
      <c r="I340">
        <f t="shared" si="33"/>
        <v>1.2926345591208754E-3</v>
      </c>
    </row>
    <row r="341" spans="1:9">
      <c r="A341" s="1" t="s">
        <v>56</v>
      </c>
      <c r="B341">
        <v>13.01</v>
      </c>
      <c r="C341" s="2">
        <v>921</v>
      </c>
      <c r="D341">
        <f t="shared" si="30"/>
        <v>70.791698693312838</v>
      </c>
      <c r="E341" s="7">
        <f t="shared" si="31"/>
        <v>1.6903765997551615E-3</v>
      </c>
      <c r="F341" s="8">
        <f t="shared" si="34"/>
        <v>0.88381368048762177</v>
      </c>
      <c r="G341" s="7">
        <f t="shared" si="32"/>
        <v>2.8792040030009231E-3</v>
      </c>
      <c r="H341" s="8">
        <f t="shared" si="35"/>
        <v>0.74069016799413978</v>
      </c>
      <c r="I341">
        <f t="shared" si="33"/>
        <v>6.2414287506240562E-4</v>
      </c>
    </row>
    <row r="342" spans="1:9">
      <c r="A342" s="1" t="s">
        <v>354</v>
      </c>
      <c r="B342">
        <v>6.27</v>
      </c>
      <c r="C342" s="2">
        <v>443</v>
      </c>
      <c r="D342">
        <f t="shared" si="30"/>
        <v>70.653907496012764</v>
      </c>
      <c r="E342" s="7">
        <f t="shared" si="31"/>
        <v>8.1306930911133172E-4</v>
      </c>
      <c r="F342" s="8">
        <f t="shared" si="34"/>
        <v>0.88462674979673306</v>
      </c>
      <c r="G342" s="7">
        <f t="shared" si="32"/>
        <v>1.3875948577106677E-3</v>
      </c>
      <c r="H342" s="8">
        <f t="shared" si="35"/>
        <v>0.74207776285185045</v>
      </c>
      <c r="I342">
        <f t="shared" si="33"/>
        <v>6.5938034239343413E-4</v>
      </c>
    </row>
    <row r="343" spans="1:9">
      <c r="A343" s="1" t="s">
        <v>116</v>
      </c>
      <c r="B343">
        <v>6.61</v>
      </c>
      <c r="C343" s="2">
        <v>466</v>
      </c>
      <c r="D343">
        <f t="shared" si="30"/>
        <v>70.499243570347957</v>
      </c>
      <c r="E343" s="7">
        <f t="shared" si="31"/>
        <v>8.5528283983268762E-4</v>
      </c>
      <c r="F343" s="8">
        <f t="shared" si="34"/>
        <v>0.88548203263656577</v>
      </c>
      <c r="G343" s="7">
        <f t="shared" si="32"/>
        <v>1.4628392359597312E-3</v>
      </c>
      <c r="H343" s="8">
        <f t="shared" si="35"/>
        <v>0.74354060208781014</v>
      </c>
      <c r="I343">
        <f t="shared" si="33"/>
        <v>3.6454538619790089E-4</v>
      </c>
    </row>
    <row r="344" spans="1:9">
      <c r="A344" s="1" t="s">
        <v>395</v>
      </c>
      <c r="B344">
        <v>3.65</v>
      </c>
      <c r="C344" s="2">
        <v>257</v>
      </c>
      <c r="D344">
        <f t="shared" si="30"/>
        <v>70.410958904109592</v>
      </c>
      <c r="E344" s="7">
        <f t="shared" si="31"/>
        <v>4.7169032153862811E-4</v>
      </c>
      <c r="F344" s="8">
        <f t="shared" si="34"/>
        <v>0.88595372295810437</v>
      </c>
      <c r="G344" s="7">
        <f t="shared" si="32"/>
        <v>8.0777053120317983E-4</v>
      </c>
      <c r="H344" s="8">
        <f t="shared" si="35"/>
        <v>0.74434837261901332</v>
      </c>
      <c r="I344">
        <f t="shared" si="33"/>
        <v>1.3252355093554824E-3</v>
      </c>
    </row>
    <row r="345" spans="1:9">
      <c r="A345" s="1" t="s">
        <v>320</v>
      </c>
      <c r="B345">
        <v>13.26</v>
      </c>
      <c r="C345" s="2">
        <v>933</v>
      </c>
      <c r="D345">
        <f t="shared" si="30"/>
        <v>70.361990950226243</v>
      </c>
      <c r="E345" s="7">
        <f t="shared" si="31"/>
        <v>1.7124010505663036E-3</v>
      </c>
      <c r="F345" s="8">
        <f t="shared" si="34"/>
        <v>0.88766612400867073</v>
      </c>
      <c r="G345" s="7">
        <f t="shared" si="32"/>
        <v>2.9345307517134695E-3</v>
      </c>
      <c r="H345" s="8">
        <f t="shared" si="35"/>
        <v>0.74728290337072678</v>
      </c>
      <c r="I345">
        <f t="shared" si="33"/>
        <v>2.6607005913159565E-4</v>
      </c>
    </row>
    <row r="346" spans="1:9">
      <c r="A346" s="1" t="s">
        <v>222</v>
      </c>
      <c r="B346">
        <v>2.66</v>
      </c>
      <c r="C346" s="2">
        <v>187</v>
      </c>
      <c r="D346">
        <f t="shared" si="30"/>
        <v>70.300751879699249</v>
      </c>
      <c r="E346" s="7">
        <f t="shared" si="31"/>
        <v>3.4321435847363212E-4</v>
      </c>
      <c r="F346" s="8">
        <f t="shared" si="34"/>
        <v>0.88800933836714435</v>
      </c>
      <c r="G346" s="7">
        <f t="shared" si="32"/>
        <v>5.8867660630149545E-4</v>
      </c>
      <c r="H346" s="8">
        <f t="shared" si="35"/>
        <v>0.74787157997702824</v>
      </c>
      <c r="I346">
        <f t="shared" si="33"/>
        <v>5.278044713014074E-4</v>
      </c>
    </row>
    <row r="347" spans="1:9">
      <c r="A347" s="1" t="s">
        <v>120</v>
      </c>
      <c r="B347">
        <v>5.27</v>
      </c>
      <c r="C347" s="2">
        <v>370</v>
      </c>
      <c r="D347">
        <f t="shared" si="30"/>
        <v>70.208728652751432</v>
      </c>
      <c r="E347" s="7">
        <f t="shared" si="31"/>
        <v>6.790872333435502E-4</v>
      </c>
      <c r="F347" s="8">
        <f t="shared" si="34"/>
        <v>0.88868842560048789</v>
      </c>
      <c r="G347" s="7">
        <f t="shared" si="32"/>
        <v>1.1662878628604814E-3</v>
      </c>
      <c r="H347" s="8">
        <f t="shared" si="35"/>
        <v>0.74903786783988868</v>
      </c>
      <c r="I347">
        <f t="shared" si="33"/>
        <v>2.5440623178732968E-3</v>
      </c>
    </row>
    <row r="348" spans="1:9">
      <c r="A348" s="1" t="s">
        <v>302</v>
      </c>
      <c r="B348">
        <v>25.28</v>
      </c>
      <c r="C348" s="2">
        <v>1766</v>
      </c>
      <c r="D348">
        <f t="shared" si="30"/>
        <v>69.857594936708864</v>
      </c>
      <c r="E348" s="7">
        <f t="shared" si="31"/>
        <v>3.241265011039756E-3</v>
      </c>
      <c r="F348" s="8">
        <f t="shared" si="34"/>
        <v>0.8919296906115276</v>
      </c>
      <c r="G348" s="7">
        <f t="shared" si="32"/>
        <v>5.5946408298127087E-3</v>
      </c>
      <c r="H348" s="8">
        <f t="shared" si="35"/>
        <v>0.75463250866970144</v>
      </c>
      <c r="I348">
        <f t="shared" si="33"/>
        <v>1.0181987309152429E-3</v>
      </c>
    </row>
    <row r="349" spans="1:9">
      <c r="A349" s="1" t="s">
        <v>341</v>
      </c>
      <c r="B349">
        <v>10.07</v>
      </c>
      <c r="C349" s="2">
        <v>700</v>
      </c>
      <c r="D349">
        <f t="shared" si="30"/>
        <v>69.513406156901681</v>
      </c>
      <c r="E349" s="7">
        <f t="shared" si="31"/>
        <v>1.2847596306499599E-3</v>
      </c>
      <c r="F349" s="8">
        <f t="shared" si="34"/>
        <v>0.8932144502421776</v>
      </c>
      <c r="G349" s="7">
        <f t="shared" si="32"/>
        <v>2.2285614381413756E-3</v>
      </c>
      <c r="H349" s="8">
        <f t="shared" si="35"/>
        <v>0.75686107010784287</v>
      </c>
      <c r="I349">
        <f t="shared" si="33"/>
        <v>1.5942645278470557E-3</v>
      </c>
    </row>
    <row r="350" spans="1:9">
      <c r="A350" s="1" t="s">
        <v>275</v>
      </c>
      <c r="B350">
        <v>15.76</v>
      </c>
      <c r="C350" s="2">
        <v>1095</v>
      </c>
      <c r="D350">
        <f t="shared" si="30"/>
        <v>69.479695431472081</v>
      </c>
      <c r="E350" s="7">
        <f t="shared" si="31"/>
        <v>2.0097311365167231E-3</v>
      </c>
      <c r="F350" s="8">
        <f t="shared" si="34"/>
        <v>0.89522418137869431</v>
      </c>
      <c r="G350" s="7">
        <f t="shared" si="32"/>
        <v>3.487798238838935E-3</v>
      </c>
      <c r="H350" s="8">
        <f t="shared" si="35"/>
        <v>0.76034886834668181</v>
      </c>
      <c r="I350">
        <f t="shared" si="33"/>
        <v>5.684542399060355E-4</v>
      </c>
    </row>
    <row r="351" spans="1:9">
      <c r="A351" s="1" t="s">
        <v>440</v>
      </c>
      <c r="B351">
        <v>5.56</v>
      </c>
      <c r="C351" s="2">
        <v>382</v>
      </c>
      <c r="D351">
        <f t="shared" si="30"/>
        <v>68.705035971223026</v>
      </c>
      <c r="E351" s="7">
        <f t="shared" si="31"/>
        <v>7.0111168415469235E-4</v>
      </c>
      <c r="F351" s="8">
        <f t="shared" si="34"/>
        <v>0.89592529306284896</v>
      </c>
      <c r="G351" s="7">
        <f t="shared" si="32"/>
        <v>1.2304668913670355E-3</v>
      </c>
      <c r="H351" s="8">
        <f t="shared" si="35"/>
        <v>0.76157933523804888</v>
      </c>
      <c r="I351">
        <f t="shared" si="33"/>
        <v>4.6253181014166422E-4</v>
      </c>
    </row>
    <row r="352" spans="1:9">
      <c r="A352" s="1" t="s">
        <v>25</v>
      </c>
      <c r="B352">
        <v>4.49</v>
      </c>
      <c r="C352" s="2">
        <v>306</v>
      </c>
      <c r="D352">
        <f t="shared" si="30"/>
        <v>68.15144766146993</v>
      </c>
      <c r="E352" s="7">
        <f t="shared" si="31"/>
        <v>5.6162349568412528E-4</v>
      </c>
      <c r="F352" s="8">
        <f t="shared" si="34"/>
        <v>0.89648691655853308</v>
      </c>
      <c r="G352" s="7">
        <f t="shared" si="32"/>
        <v>9.9366840687733636E-4</v>
      </c>
      <c r="H352" s="8">
        <f t="shared" si="35"/>
        <v>0.7625730036449262</v>
      </c>
      <c r="I352">
        <f t="shared" si="33"/>
        <v>8.2778985206921618E-4</v>
      </c>
    </row>
    <row r="353" spans="1:9">
      <c r="A353" s="1" t="s">
        <v>150</v>
      </c>
      <c r="B353">
        <v>8.01</v>
      </c>
      <c r="C353" s="2">
        <v>544</v>
      </c>
      <c r="D353">
        <f t="shared" si="30"/>
        <v>67.915106117353304</v>
      </c>
      <c r="E353" s="7">
        <f t="shared" si="31"/>
        <v>9.9844177010511171E-4</v>
      </c>
      <c r="F353" s="8">
        <f t="shared" si="34"/>
        <v>0.89748535832863818</v>
      </c>
      <c r="G353" s="7">
        <f t="shared" si="32"/>
        <v>1.7726690287499917E-3</v>
      </c>
      <c r="H353" s="8">
        <f t="shared" si="35"/>
        <v>0.76434567267367615</v>
      </c>
      <c r="I353">
        <f t="shared" si="33"/>
        <v>1.7690833126948746E-4</v>
      </c>
    </row>
    <row r="354" spans="1:9">
      <c r="A354" s="1" t="s">
        <v>169</v>
      </c>
      <c r="B354">
        <v>1.71</v>
      </c>
      <c r="C354" s="2">
        <v>116</v>
      </c>
      <c r="D354">
        <f t="shared" si="30"/>
        <v>67.836257309941516</v>
      </c>
      <c r="E354" s="7">
        <f t="shared" si="31"/>
        <v>2.1290302450770765E-4</v>
      </c>
      <c r="F354" s="8">
        <f t="shared" si="34"/>
        <v>0.8976982613531459</v>
      </c>
      <c r="G354" s="7">
        <f t="shared" si="32"/>
        <v>3.7843496119381847E-4</v>
      </c>
      <c r="H354" s="8">
        <f t="shared" si="35"/>
        <v>0.76472410763486998</v>
      </c>
      <c r="I354">
        <f t="shared" si="33"/>
        <v>2.5626654379066194E-3</v>
      </c>
    </row>
    <row r="355" spans="1:9">
      <c r="A355" s="1" t="s">
        <v>319</v>
      </c>
      <c r="B355">
        <v>24.74</v>
      </c>
      <c r="C355" s="2">
        <v>1676</v>
      </c>
      <c r="D355">
        <f t="shared" si="30"/>
        <v>67.7445432497979</v>
      </c>
      <c r="E355" s="7">
        <f t="shared" si="31"/>
        <v>3.0760816299561897E-3</v>
      </c>
      <c r="F355" s="8">
        <f t="shared" si="34"/>
        <v>0.90077434298310211</v>
      </c>
      <c r="G355" s="7">
        <f t="shared" si="32"/>
        <v>5.4751350525936073E-3</v>
      </c>
      <c r="H355" s="8">
        <f t="shared" si="35"/>
        <v>0.77019924268746354</v>
      </c>
      <c r="I355">
        <f t="shared" si="33"/>
        <v>9.383924916440689E-4</v>
      </c>
    </row>
    <row r="356" spans="1:9">
      <c r="A356" s="1" t="s">
        <v>59</v>
      </c>
      <c r="B356">
        <v>9.0399999999999991</v>
      </c>
      <c r="C356" s="2">
        <v>611</v>
      </c>
      <c r="D356">
        <f t="shared" si="30"/>
        <v>67.588495575221245</v>
      </c>
      <c r="E356" s="7">
        <f t="shared" si="31"/>
        <v>1.1214116204673222E-3</v>
      </c>
      <c r="F356" s="8">
        <f t="shared" si="34"/>
        <v>0.90189575460356941</v>
      </c>
      <c r="G356" s="7">
        <f t="shared" si="32"/>
        <v>2.0006152334456836E-3</v>
      </c>
      <c r="H356" s="8">
        <f t="shared" si="35"/>
        <v>0.77219985792090917</v>
      </c>
      <c r="I356">
        <f t="shared" si="33"/>
        <v>8.2197922590665495E-4</v>
      </c>
    </row>
    <row r="357" spans="1:9">
      <c r="A357" s="1" t="s">
        <v>342</v>
      </c>
      <c r="B357">
        <v>7.91</v>
      </c>
      <c r="C357" s="2">
        <v>534</v>
      </c>
      <c r="D357">
        <f t="shared" si="30"/>
        <v>67.509481668773702</v>
      </c>
      <c r="E357" s="7">
        <f t="shared" si="31"/>
        <v>9.8008806109582658E-4</v>
      </c>
      <c r="F357" s="8">
        <f t="shared" si="34"/>
        <v>0.90287584266466525</v>
      </c>
      <c r="G357" s="7">
        <f t="shared" si="32"/>
        <v>1.7505383292649732E-3</v>
      </c>
      <c r="H357" s="8">
        <f t="shared" si="35"/>
        <v>0.77395039625017414</v>
      </c>
      <c r="I357">
        <f t="shared" si="33"/>
        <v>1.1539773670450337E-3</v>
      </c>
    </row>
    <row r="358" spans="1:9">
      <c r="A358" s="1" t="s">
        <v>1</v>
      </c>
      <c r="B358">
        <v>11.1</v>
      </c>
      <c r="C358" s="2">
        <v>749</v>
      </c>
      <c r="D358">
        <f t="shared" si="30"/>
        <v>67.477477477477478</v>
      </c>
      <c r="E358" s="7">
        <f t="shared" si="31"/>
        <v>1.3746928047954571E-3</v>
      </c>
      <c r="F358" s="8">
        <f t="shared" si="34"/>
        <v>0.90425053546946066</v>
      </c>
      <c r="G358" s="7">
        <f t="shared" si="32"/>
        <v>2.4565076428370671E-3</v>
      </c>
      <c r="H358" s="8">
        <f t="shared" si="35"/>
        <v>0.77640690389301126</v>
      </c>
      <c r="I358">
        <f t="shared" si="33"/>
        <v>4.6502328833442075E-4</v>
      </c>
    </row>
    <row r="359" spans="1:9">
      <c r="A359" s="1" t="s">
        <v>123</v>
      </c>
      <c r="B359">
        <v>4.46</v>
      </c>
      <c r="C359" s="2">
        <v>300</v>
      </c>
      <c r="D359">
        <f t="shared" si="30"/>
        <v>67.264573991031384</v>
      </c>
      <c r="E359" s="7">
        <f t="shared" si="31"/>
        <v>5.5061127027855421E-4</v>
      </c>
      <c r="F359" s="8">
        <f t="shared" si="34"/>
        <v>0.90480114673973921</v>
      </c>
      <c r="G359" s="7">
        <f t="shared" si="32"/>
        <v>9.8702919703183068E-4</v>
      </c>
      <c r="H359" s="8">
        <f t="shared" si="35"/>
        <v>0.77739393309004312</v>
      </c>
      <c r="I359">
        <f t="shared" si="33"/>
        <v>8.7325833800699915E-4</v>
      </c>
    </row>
    <row r="360" spans="1:9">
      <c r="A360" s="1" t="s">
        <v>72</v>
      </c>
      <c r="B360">
        <v>8.33</v>
      </c>
      <c r="C360" s="2">
        <v>557</v>
      </c>
      <c r="D360">
        <f t="shared" si="30"/>
        <v>66.866746698679478</v>
      </c>
      <c r="E360" s="7">
        <f t="shared" si="31"/>
        <v>1.0223015918171825E-3</v>
      </c>
      <c r="F360" s="8">
        <f t="shared" si="34"/>
        <v>0.90582344833155637</v>
      </c>
      <c r="G360" s="7">
        <f t="shared" si="32"/>
        <v>1.8434872671020514E-3</v>
      </c>
      <c r="H360" s="8">
        <f t="shared" si="35"/>
        <v>0.77923742035714516</v>
      </c>
      <c r="I360">
        <f t="shared" si="33"/>
        <v>5.8198073834936359E-4</v>
      </c>
    </row>
    <row r="361" spans="1:9">
      <c r="A361" s="1" t="s">
        <v>125</v>
      </c>
      <c r="B361">
        <v>5.55</v>
      </c>
      <c r="C361" s="2">
        <v>371</v>
      </c>
      <c r="D361">
        <f t="shared" si="30"/>
        <v>66.846846846846844</v>
      </c>
      <c r="E361" s="7">
        <f t="shared" si="31"/>
        <v>6.8092260424447871E-4</v>
      </c>
      <c r="F361" s="8">
        <f t="shared" si="34"/>
        <v>0.90650437093580083</v>
      </c>
      <c r="G361" s="7">
        <f t="shared" si="32"/>
        <v>1.2282538214185336E-3</v>
      </c>
      <c r="H361" s="8">
        <f t="shared" si="35"/>
        <v>0.78046567417856372</v>
      </c>
      <c r="I361">
        <f t="shared" si="33"/>
        <v>8.9475934411287206E-4</v>
      </c>
    </row>
    <row r="362" spans="1:9">
      <c r="A362" s="1" t="s">
        <v>358</v>
      </c>
      <c r="B362">
        <v>8.5299999999999994</v>
      </c>
      <c r="C362" s="2">
        <v>570</v>
      </c>
      <c r="D362">
        <f t="shared" si="30"/>
        <v>66.822977725674093</v>
      </c>
      <c r="E362" s="7">
        <f t="shared" si="31"/>
        <v>1.046161413529253E-3</v>
      </c>
      <c r="F362" s="8">
        <f t="shared" si="34"/>
        <v>0.90755053234933003</v>
      </c>
      <c r="G362" s="7">
        <f t="shared" si="32"/>
        <v>1.8877486660720886E-3</v>
      </c>
      <c r="H362" s="8">
        <f t="shared" si="35"/>
        <v>0.78235342284463583</v>
      </c>
      <c r="I362">
        <f t="shared" si="33"/>
        <v>3.7585108507942611E-4</v>
      </c>
    </row>
    <row r="363" spans="1:9">
      <c r="A363" s="1" t="s">
        <v>422</v>
      </c>
      <c r="B363">
        <v>3.58</v>
      </c>
      <c r="C363" s="2">
        <v>239</v>
      </c>
      <c r="D363">
        <f t="shared" si="30"/>
        <v>66.759776536312842</v>
      </c>
      <c r="E363" s="7">
        <f t="shared" si="31"/>
        <v>4.3865364532191489E-4</v>
      </c>
      <c r="F363" s="8">
        <f t="shared" si="34"/>
        <v>0.90798918599465195</v>
      </c>
      <c r="G363" s="7">
        <f t="shared" si="32"/>
        <v>7.922790415636668E-4</v>
      </c>
      <c r="H363" s="8">
        <f t="shared" si="35"/>
        <v>0.78314570188619947</v>
      </c>
      <c r="I363">
        <f t="shared" si="33"/>
        <v>1.9988135389632511E-3</v>
      </c>
    </row>
    <row r="364" spans="1:9">
      <c r="A364" s="1" t="s">
        <v>420</v>
      </c>
      <c r="B364">
        <v>19.010000000000002</v>
      </c>
      <c r="C364" s="2">
        <v>1267</v>
      </c>
      <c r="D364">
        <f t="shared" si="30"/>
        <v>66.649132035770648</v>
      </c>
      <c r="E364" s="7">
        <f t="shared" si="31"/>
        <v>2.3254149314764273E-3</v>
      </c>
      <c r="F364" s="8">
        <f t="shared" si="34"/>
        <v>0.91031460092612837</v>
      </c>
      <c r="G364" s="7">
        <f t="shared" si="32"/>
        <v>4.2070459721020408E-3</v>
      </c>
      <c r="H364" s="8">
        <f t="shared" si="35"/>
        <v>0.78735274785830156</v>
      </c>
      <c r="I364">
        <f t="shared" si="33"/>
        <v>1.0441480096891054E-3</v>
      </c>
    </row>
    <row r="365" spans="1:9">
      <c r="A365" s="1" t="s">
        <v>291</v>
      </c>
      <c r="B365">
        <v>9.91</v>
      </c>
      <c r="C365" s="2">
        <v>659</v>
      </c>
      <c r="D365">
        <f t="shared" si="30"/>
        <v>66.498486377396574</v>
      </c>
      <c r="E365" s="7">
        <f t="shared" si="31"/>
        <v>1.2095094237118908E-3</v>
      </c>
      <c r="F365" s="8">
        <f t="shared" si="34"/>
        <v>0.91152411034984027</v>
      </c>
      <c r="G365" s="7">
        <f t="shared" si="32"/>
        <v>2.1931523189653458E-3</v>
      </c>
      <c r="H365" s="8">
        <f t="shared" si="35"/>
        <v>0.78954590017726689</v>
      </c>
      <c r="I365">
        <f t="shared" si="33"/>
        <v>3.0419285749838654E-4</v>
      </c>
    </row>
    <row r="366" spans="1:9">
      <c r="A366" s="1" t="s">
        <v>399</v>
      </c>
      <c r="B366">
        <v>2.88</v>
      </c>
      <c r="C366" s="2">
        <v>191</v>
      </c>
      <c r="D366">
        <f t="shared" si="30"/>
        <v>66.319444444444443</v>
      </c>
      <c r="E366" s="7">
        <f t="shared" si="31"/>
        <v>3.5055584207734617E-4</v>
      </c>
      <c r="F366" s="8">
        <f t="shared" si="34"/>
        <v>0.91187466619191759</v>
      </c>
      <c r="G366" s="7">
        <f t="shared" si="32"/>
        <v>6.3736414516853634E-4</v>
      </c>
      <c r="H366" s="8">
        <f t="shared" si="35"/>
        <v>0.79018326432243546</v>
      </c>
      <c r="I366">
        <f t="shared" si="33"/>
        <v>4.8539654263179965E-4</v>
      </c>
    </row>
    <row r="367" spans="1:9">
      <c r="A367" s="1" t="s">
        <v>155</v>
      </c>
      <c r="B367">
        <v>4.59</v>
      </c>
      <c r="C367" s="2">
        <v>304</v>
      </c>
      <c r="D367">
        <f t="shared" si="30"/>
        <v>66.230936819172115</v>
      </c>
      <c r="E367" s="7">
        <f t="shared" si="31"/>
        <v>5.5795275388226826E-4</v>
      </c>
      <c r="F367" s="8">
        <f t="shared" si="34"/>
        <v>0.91243261894579986</v>
      </c>
      <c r="G367" s="7">
        <f t="shared" si="32"/>
        <v>1.0157991063623549E-3</v>
      </c>
      <c r="H367" s="8">
        <f t="shared" si="35"/>
        <v>0.79119906342879787</v>
      </c>
      <c r="I367">
        <f t="shared" si="33"/>
        <v>1.6855819607970446E-3</v>
      </c>
    </row>
    <row r="368" spans="1:9">
      <c r="A368" s="1" t="s">
        <v>402</v>
      </c>
      <c r="B368">
        <v>15.92</v>
      </c>
      <c r="C368" s="2">
        <v>1053</v>
      </c>
      <c r="D368">
        <f t="shared" si="30"/>
        <v>66.143216080402013</v>
      </c>
      <c r="E368" s="7">
        <f t="shared" si="31"/>
        <v>1.9326455586777254E-3</v>
      </c>
      <c r="F368" s="8">
        <f t="shared" si="34"/>
        <v>0.91436526450447753</v>
      </c>
      <c r="G368" s="7">
        <f t="shared" si="32"/>
        <v>3.5232073580149649E-3</v>
      </c>
      <c r="H368" s="8">
        <f t="shared" si="35"/>
        <v>0.79472227078681279</v>
      </c>
      <c r="I368">
        <f t="shared" si="33"/>
        <v>2.7072361944491252E-4</v>
      </c>
    </row>
    <row r="369" spans="1:9">
      <c r="A369" s="1" t="s">
        <v>344</v>
      </c>
      <c r="B369">
        <v>2.52</v>
      </c>
      <c r="C369" s="2">
        <v>164</v>
      </c>
      <c r="D369">
        <f t="shared" si="30"/>
        <v>65.079365079365076</v>
      </c>
      <c r="E369" s="7">
        <f t="shared" si="31"/>
        <v>3.0100082775227633E-4</v>
      </c>
      <c r="F369" s="8">
        <f t="shared" si="34"/>
        <v>0.91466626533222983</v>
      </c>
      <c r="G369" s="7">
        <f t="shared" si="32"/>
        <v>5.5769362702246938E-4</v>
      </c>
      <c r="H369" s="8">
        <f t="shared" si="35"/>
        <v>0.79527996441383531</v>
      </c>
      <c r="I369">
        <f t="shared" si="33"/>
        <v>1.6496652013958668E-3</v>
      </c>
    </row>
    <row r="370" spans="1:9">
      <c r="A370" s="1" t="s">
        <v>305</v>
      </c>
      <c r="B370">
        <v>15.31</v>
      </c>
      <c r="C370" s="2">
        <v>993</v>
      </c>
      <c r="D370">
        <f t="shared" si="30"/>
        <v>64.859568909209671</v>
      </c>
      <c r="E370" s="7">
        <f t="shared" si="31"/>
        <v>1.8225233046220146E-3</v>
      </c>
      <c r="F370" s="8">
        <f t="shared" si="34"/>
        <v>0.91648878863685179</v>
      </c>
      <c r="G370" s="7">
        <f t="shared" si="32"/>
        <v>3.3882100911563516E-3</v>
      </c>
      <c r="H370" s="8">
        <f t="shared" si="35"/>
        <v>0.79866817450499161</v>
      </c>
      <c r="I370">
        <f t="shared" si="33"/>
        <v>5.323222292537011E-4</v>
      </c>
    </row>
    <row r="371" spans="1:9">
      <c r="A371" s="1" t="s">
        <v>151</v>
      </c>
      <c r="B371">
        <v>4.93</v>
      </c>
      <c r="C371" s="2">
        <v>319</v>
      </c>
      <c r="D371">
        <f t="shared" si="30"/>
        <v>64.705882352941174</v>
      </c>
      <c r="E371" s="7">
        <f t="shared" si="31"/>
        <v>5.8548331739619605E-4</v>
      </c>
      <c r="F371" s="8">
        <f t="shared" si="34"/>
        <v>0.91707427195424795</v>
      </c>
      <c r="G371" s="7">
        <f t="shared" si="32"/>
        <v>1.0910434846114181E-3</v>
      </c>
      <c r="H371" s="8">
        <f t="shared" si="35"/>
        <v>0.79975921798960303</v>
      </c>
      <c r="I371">
        <f t="shared" si="33"/>
        <v>4.7669271771899613E-4</v>
      </c>
    </row>
    <row r="372" spans="1:9">
      <c r="A372" s="1" t="s">
        <v>416</v>
      </c>
      <c r="B372">
        <v>4.41</v>
      </c>
      <c r="C372" s="2">
        <v>285</v>
      </c>
      <c r="D372">
        <f t="shared" si="30"/>
        <v>64.625850340136054</v>
      </c>
      <c r="E372" s="7">
        <f t="shared" si="31"/>
        <v>5.2308070676462652E-4</v>
      </c>
      <c r="F372" s="8">
        <f t="shared" si="34"/>
        <v>0.91759735266101261</v>
      </c>
      <c r="G372" s="7">
        <f t="shared" si="32"/>
        <v>9.7596384728932133E-4</v>
      </c>
      <c r="H372" s="8">
        <f t="shared" si="35"/>
        <v>0.80073518183689241</v>
      </c>
      <c r="I372">
        <f t="shared" si="33"/>
        <v>1.9286271386230736E-3</v>
      </c>
    </row>
    <row r="373" spans="1:9">
      <c r="A373" s="1" t="s">
        <v>3</v>
      </c>
      <c r="B373">
        <v>17.82</v>
      </c>
      <c r="C373" s="2">
        <v>1150</v>
      </c>
      <c r="D373">
        <f t="shared" si="30"/>
        <v>64.534231200897864</v>
      </c>
      <c r="E373" s="7">
        <f t="shared" si="31"/>
        <v>2.1106765360677914E-3</v>
      </c>
      <c r="F373" s="8">
        <f t="shared" si="34"/>
        <v>0.91970802919708039</v>
      </c>
      <c r="G373" s="7">
        <f t="shared" si="32"/>
        <v>3.9436906482303189E-3</v>
      </c>
      <c r="H373" s="8">
        <f t="shared" si="35"/>
        <v>0.80467887248512271</v>
      </c>
      <c r="I373">
        <f t="shared" si="33"/>
        <v>1.7012968740375278E-3</v>
      </c>
    </row>
    <row r="374" spans="1:9">
      <c r="A374" s="1" t="s">
        <v>252</v>
      </c>
      <c r="B374">
        <v>15.68</v>
      </c>
      <c r="C374" s="2">
        <v>1009</v>
      </c>
      <c r="D374">
        <f t="shared" si="30"/>
        <v>64.349489795918373</v>
      </c>
      <c r="E374" s="7">
        <f t="shared" si="31"/>
        <v>1.8518892390368708E-3</v>
      </c>
      <c r="F374" s="8">
        <f t="shared" si="34"/>
        <v>0.92155991843611729</v>
      </c>
      <c r="G374" s="7">
        <f t="shared" si="32"/>
        <v>3.4700936792509203E-3</v>
      </c>
      <c r="H374" s="8">
        <f t="shared" si="35"/>
        <v>0.80814896616437359</v>
      </c>
      <c r="I374">
        <f t="shared" si="33"/>
        <v>3.228867149878023E-3</v>
      </c>
    </row>
    <row r="375" spans="1:9">
      <c r="A375" s="1" t="s">
        <v>297</v>
      </c>
      <c r="B375">
        <v>29.73</v>
      </c>
      <c r="C375" s="2">
        <v>1911</v>
      </c>
      <c r="D375">
        <f t="shared" si="30"/>
        <v>64.278506559031285</v>
      </c>
      <c r="E375" s="7">
        <f t="shared" si="31"/>
        <v>3.5073937916743907E-3</v>
      </c>
      <c r="F375" s="8">
        <f t="shared" si="34"/>
        <v>0.9250673122277917</v>
      </c>
      <c r="G375" s="7">
        <f t="shared" si="32"/>
        <v>6.5794569568960373E-3</v>
      </c>
      <c r="H375" s="8">
        <f t="shared" si="35"/>
        <v>0.81472842312126958</v>
      </c>
      <c r="I375">
        <f t="shared" si="33"/>
        <v>4.6373849905267939E-4</v>
      </c>
    </row>
    <row r="376" spans="1:9">
      <c r="A376" s="1" t="s">
        <v>238</v>
      </c>
      <c r="B376">
        <v>4.2300000000000004</v>
      </c>
      <c r="C376" s="2">
        <v>269</v>
      </c>
      <c r="D376">
        <f t="shared" si="30"/>
        <v>63.593380614657207</v>
      </c>
      <c r="E376" s="7">
        <f t="shared" si="31"/>
        <v>4.9371477234977032E-4</v>
      </c>
      <c r="F376" s="8">
        <f t="shared" si="34"/>
        <v>0.92556102700014142</v>
      </c>
      <c r="G376" s="7">
        <f t="shared" si="32"/>
        <v>9.361285882162879E-4</v>
      </c>
      <c r="H376" s="8">
        <f t="shared" si="35"/>
        <v>0.81566455170948582</v>
      </c>
      <c r="I376">
        <f t="shared" si="33"/>
        <v>3.3116303013602799E-4</v>
      </c>
    </row>
    <row r="377" spans="1:9">
      <c r="A377" s="1" t="s">
        <v>438</v>
      </c>
      <c r="B377">
        <v>3.02</v>
      </c>
      <c r="C377" s="2">
        <v>192</v>
      </c>
      <c r="D377">
        <f t="shared" si="30"/>
        <v>63.576158940397349</v>
      </c>
      <c r="E377" s="7">
        <f t="shared" si="31"/>
        <v>3.5239121297827474E-4</v>
      </c>
      <c r="F377" s="8">
        <f t="shared" si="34"/>
        <v>0.92591341821311968</v>
      </c>
      <c r="G377" s="7">
        <f t="shared" si="32"/>
        <v>6.6834712444756251E-4</v>
      </c>
      <c r="H377" s="8">
        <f t="shared" si="35"/>
        <v>0.81633289883393334</v>
      </c>
      <c r="I377">
        <f t="shared" si="33"/>
        <v>1.7274239176715556E-3</v>
      </c>
    </row>
    <row r="378" spans="1:9">
      <c r="A378" s="1" t="s">
        <v>91</v>
      </c>
      <c r="B378">
        <v>15.72</v>
      </c>
      <c r="C378" s="2">
        <v>997</v>
      </c>
      <c r="D378">
        <f t="shared" si="30"/>
        <v>63.422391857506362</v>
      </c>
      <c r="E378" s="7">
        <f t="shared" si="31"/>
        <v>1.8298647882257287E-3</v>
      </c>
      <c r="F378" s="8">
        <f t="shared" si="34"/>
        <v>0.92774328300134545</v>
      </c>
      <c r="G378" s="7">
        <f t="shared" si="32"/>
        <v>3.4789459590449279E-3</v>
      </c>
      <c r="H378" s="8">
        <f t="shared" si="35"/>
        <v>0.81981184479297831</v>
      </c>
      <c r="I378">
        <f t="shared" si="33"/>
        <v>1.2101373258354142E-3</v>
      </c>
    </row>
    <row r="379" spans="1:9">
      <c r="A379" s="1" t="s">
        <v>421</v>
      </c>
      <c r="B379">
        <v>10.98</v>
      </c>
      <c r="C379" s="2">
        <v>694</v>
      </c>
      <c r="D379">
        <f t="shared" si="30"/>
        <v>63.205828779599265</v>
      </c>
      <c r="E379" s="7">
        <f t="shared" si="31"/>
        <v>1.2737474052443888E-3</v>
      </c>
      <c r="F379" s="8">
        <f t="shared" si="34"/>
        <v>0.92901703040658989</v>
      </c>
      <c r="G379" s="7">
        <f t="shared" si="32"/>
        <v>2.4299508034550453E-3</v>
      </c>
      <c r="H379" s="8">
        <f t="shared" si="35"/>
        <v>0.8222417955964334</v>
      </c>
      <c r="I379">
        <f t="shared" si="33"/>
        <v>1.2594598343653729E-3</v>
      </c>
    </row>
    <row r="380" spans="1:9">
      <c r="A380" s="1" t="s">
        <v>128</v>
      </c>
      <c r="B380">
        <v>11.33</v>
      </c>
      <c r="C380" s="2">
        <v>709</v>
      </c>
      <c r="D380">
        <f t="shared" si="30"/>
        <v>62.577228596646073</v>
      </c>
      <c r="E380" s="7">
        <f t="shared" si="31"/>
        <v>1.3012779687583166E-3</v>
      </c>
      <c r="F380" s="8">
        <f t="shared" si="34"/>
        <v>0.93031830837534824</v>
      </c>
      <c r="G380" s="7">
        <f t="shared" si="32"/>
        <v>2.5074082516526102E-3</v>
      </c>
      <c r="H380" s="8">
        <f t="shared" si="35"/>
        <v>0.82474920384808603</v>
      </c>
      <c r="I380">
        <f t="shared" si="33"/>
        <v>4.3403079630999208E-4</v>
      </c>
    </row>
    <row r="381" spans="1:9">
      <c r="A381" s="1" t="s">
        <v>418</v>
      </c>
      <c r="B381">
        <v>3.88</v>
      </c>
      <c r="C381" s="2">
        <v>241</v>
      </c>
      <c r="D381">
        <f t="shared" si="30"/>
        <v>62.113402061855673</v>
      </c>
      <c r="E381" s="7">
        <f t="shared" si="31"/>
        <v>4.4232438712377191E-4</v>
      </c>
      <c r="F381" s="8">
        <f t="shared" si="34"/>
        <v>0.93076063276247201</v>
      </c>
      <c r="G381" s="7">
        <f t="shared" si="32"/>
        <v>8.5867114001872261E-4</v>
      </c>
      <c r="H381" s="8">
        <f t="shared" si="35"/>
        <v>0.82560787498810473</v>
      </c>
      <c r="I381">
        <f t="shared" si="33"/>
        <v>1.1628057309359674E-3</v>
      </c>
    </row>
    <row r="382" spans="1:9">
      <c r="A382" s="1" t="s">
        <v>256</v>
      </c>
      <c r="B382">
        <v>10.39</v>
      </c>
      <c r="C382" s="2">
        <v>645</v>
      </c>
      <c r="D382">
        <f t="shared" si="30"/>
        <v>62.078922040423478</v>
      </c>
      <c r="E382" s="7">
        <f t="shared" si="31"/>
        <v>1.1838142310988916E-3</v>
      </c>
      <c r="F382" s="8">
        <f t="shared" si="34"/>
        <v>0.93194444699357093</v>
      </c>
      <c r="G382" s="7">
        <f t="shared" si="32"/>
        <v>2.2993796764934353E-3</v>
      </c>
      <c r="H382" s="8">
        <f t="shared" si="35"/>
        <v>0.82790725466459814</v>
      </c>
      <c r="I382">
        <f t="shared" si="33"/>
        <v>8.3028037167620639E-4</v>
      </c>
    </row>
    <row r="383" spans="1:9">
      <c r="A383" s="1" t="s">
        <v>310</v>
      </c>
      <c r="B383">
        <v>7.4</v>
      </c>
      <c r="C383" s="2">
        <v>458</v>
      </c>
      <c r="D383">
        <f t="shared" si="30"/>
        <v>61.891891891891888</v>
      </c>
      <c r="E383" s="7">
        <f t="shared" si="31"/>
        <v>8.4059987262525952E-4</v>
      </c>
      <c r="F383" s="8">
        <f t="shared" si="34"/>
        <v>0.93278504686619623</v>
      </c>
      <c r="G383" s="7">
        <f t="shared" si="32"/>
        <v>1.6376717618913784E-3</v>
      </c>
      <c r="H383" s="8">
        <f t="shared" si="35"/>
        <v>0.82954492642648947</v>
      </c>
      <c r="I383">
        <f t="shared" si="33"/>
        <v>2.8335793610011484E-3</v>
      </c>
    </row>
    <row r="384" spans="1:9">
      <c r="A384" s="1" t="s">
        <v>250</v>
      </c>
      <c r="B384">
        <v>25.21</v>
      </c>
      <c r="C384" s="2">
        <v>1557</v>
      </c>
      <c r="D384">
        <f t="shared" si="30"/>
        <v>61.761205870686233</v>
      </c>
      <c r="E384" s="7">
        <f t="shared" si="31"/>
        <v>2.8576724927456966E-3</v>
      </c>
      <c r="F384" s="8">
        <f t="shared" si="34"/>
        <v>0.93564271935894194</v>
      </c>
      <c r="G384" s="7">
        <f t="shared" si="32"/>
        <v>5.5791493401731954E-3</v>
      </c>
      <c r="H384" s="8">
        <f t="shared" si="35"/>
        <v>0.8351240757666627</v>
      </c>
      <c r="I384">
        <f t="shared" si="33"/>
        <v>6.1494402588802011E-4</v>
      </c>
    </row>
    <row r="385" spans="1:9">
      <c r="A385" s="1" t="s">
        <v>414</v>
      </c>
      <c r="B385">
        <v>5.42</v>
      </c>
      <c r="C385" s="2">
        <v>331</v>
      </c>
      <c r="D385">
        <f t="shared" si="30"/>
        <v>61.070110701107012</v>
      </c>
      <c r="E385" s="7">
        <f t="shared" si="31"/>
        <v>6.0750776820733821E-4</v>
      </c>
      <c r="F385" s="8">
        <f t="shared" si="34"/>
        <v>0.93625022712714934</v>
      </c>
      <c r="G385" s="7">
        <f t="shared" si="32"/>
        <v>1.1994839120880094E-3</v>
      </c>
      <c r="H385" s="8">
        <f t="shared" si="35"/>
        <v>0.83632355967875072</v>
      </c>
      <c r="I385">
        <f t="shared" si="33"/>
        <v>1.1900636580294277E-3</v>
      </c>
    </row>
    <row r="386" spans="1:9">
      <c r="A386" s="1" t="s">
        <v>280</v>
      </c>
      <c r="B386">
        <v>10.47</v>
      </c>
      <c r="C386" s="2">
        <v>638</v>
      </c>
      <c r="D386">
        <f t="shared" ref="D386:D449" si="36">C386/B386</f>
        <v>60.936007640878699</v>
      </c>
      <c r="E386" s="7">
        <f t="shared" si="31"/>
        <v>1.1709666347923921E-3</v>
      </c>
      <c r="F386" s="8">
        <f t="shared" si="34"/>
        <v>0.93742119376194177</v>
      </c>
      <c r="G386" s="7">
        <f t="shared" si="32"/>
        <v>2.31708423608145E-3</v>
      </c>
      <c r="H386" s="8">
        <f t="shared" si="35"/>
        <v>0.83864064391483217</v>
      </c>
      <c r="I386">
        <f t="shared" si="33"/>
        <v>1.0037544190746317E-3</v>
      </c>
    </row>
    <row r="387" spans="1:9">
      <c r="A387" s="1" t="s">
        <v>398</v>
      </c>
      <c r="B387">
        <v>8.83</v>
      </c>
      <c r="C387" s="2">
        <v>538</v>
      </c>
      <c r="D387">
        <f t="shared" si="36"/>
        <v>60.928652321630807</v>
      </c>
      <c r="E387" s="7">
        <f t="shared" ref="E387:E450" si="37">C387/544849</f>
        <v>9.8742954469954063E-4</v>
      </c>
      <c r="F387" s="8">
        <f t="shared" si="34"/>
        <v>0.93840862330664132</v>
      </c>
      <c r="G387" s="7">
        <f t="shared" ref="G387:G450" si="38">B387/4518.61</f>
        <v>1.9541407645271448E-3</v>
      </c>
      <c r="H387" s="8">
        <f t="shared" si="35"/>
        <v>0.84059478467935933</v>
      </c>
      <c r="I387">
        <f t="shared" ref="I387:I450" si="39">F387*H388-F388*H387</f>
        <v>4.9282941682970982E-4</v>
      </c>
    </row>
    <row r="388" spans="1:9">
      <c r="A388" s="1" t="s">
        <v>434</v>
      </c>
      <c r="B388">
        <v>4.26</v>
      </c>
      <c r="C388" s="2">
        <v>254</v>
      </c>
      <c r="D388">
        <f t="shared" si="36"/>
        <v>59.624413145539911</v>
      </c>
      <c r="E388" s="7">
        <f t="shared" si="37"/>
        <v>4.6618420883584257E-4</v>
      </c>
      <c r="F388" s="8">
        <f t="shared" ref="F388:F451" si="40">F387+E388</f>
        <v>0.93887480751547714</v>
      </c>
      <c r="G388" s="7">
        <f t="shared" si="38"/>
        <v>9.4276779806179336E-4</v>
      </c>
      <c r="H388" s="8">
        <f t="shared" ref="H388:H451" si="41">H387+G388</f>
        <v>0.84153755247742112</v>
      </c>
      <c r="I388">
        <f t="shared" si="39"/>
        <v>3.3838857075777495E-3</v>
      </c>
    </row>
    <row r="389" spans="1:9">
      <c r="A389" s="1" t="s">
        <v>380</v>
      </c>
      <c r="B389">
        <v>29.25</v>
      </c>
      <c r="C389" s="2">
        <v>1744</v>
      </c>
      <c r="D389">
        <f t="shared" si="36"/>
        <v>59.623931623931625</v>
      </c>
      <c r="E389" s="7">
        <f t="shared" si="37"/>
        <v>3.2008868512193285E-3</v>
      </c>
      <c r="F389" s="8">
        <f t="shared" si="40"/>
        <v>0.94207569436669647</v>
      </c>
      <c r="G389" s="7">
        <f t="shared" si="38"/>
        <v>6.4732295993679481E-3</v>
      </c>
      <c r="H389" s="8">
        <f t="shared" si="41"/>
        <v>0.84801078207678904</v>
      </c>
      <c r="I389">
        <f t="shared" si="39"/>
        <v>2.7361376574931429E-3</v>
      </c>
    </row>
    <row r="390" spans="1:9">
      <c r="A390" s="1" t="s">
        <v>312</v>
      </c>
      <c r="B390">
        <v>23.59</v>
      </c>
      <c r="C390" s="2">
        <v>1402</v>
      </c>
      <c r="D390">
        <f t="shared" si="36"/>
        <v>59.431962696057653</v>
      </c>
      <c r="E390" s="7">
        <f t="shared" si="37"/>
        <v>2.573190003101777E-3</v>
      </c>
      <c r="F390" s="8">
        <f t="shared" si="40"/>
        <v>0.94464888436979821</v>
      </c>
      <c r="G390" s="7">
        <f t="shared" si="38"/>
        <v>5.2206320085158931E-3</v>
      </c>
      <c r="H390" s="8">
        <f t="shared" si="41"/>
        <v>0.8532314140853049</v>
      </c>
      <c r="I390">
        <f t="shared" si="39"/>
        <v>2.1632336623605974E-3</v>
      </c>
    </row>
    <row r="391" spans="1:9">
      <c r="A391" s="1" t="s">
        <v>63</v>
      </c>
      <c r="B391">
        <v>18.489999999999998</v>
      </c>
      <c r="C391" s="2">
        <v>1087</v>
      </c>
      <c r="D391">
        <f t="shared" si="36"/>
        <v>58.788534342888056</v>
      </c>
      <c r="E391" s="7">
        <f t="shared" si="37"/>
        <v>1.995048169309295E-3</v>
      </c>
      <c r="F391" s="8">
        <f t="shared" si="40"/>
        <v>0.9466439325391075</v>
      </c>
      <c r="G391" s="7">
        <f t="shared" si="38"/>
        <v>4.0919663347799432E-3</v>
      </c>
      <c r="H391" s="8">
        <f t="shared" si="41"/>
        <v>0.85732338042008482</v>
      </c>
      <c r="I391">
        <f t="shared" si="39"/>
        <v>5.6972450823788989E-4</v>
      </c>
    </row>
    <row r="392" spans="1:9">
      <c r="A392" s="1" t="s">
        <v>363</v>
      </c>
      <c r="B392">
        <v>4.83</v>
      </c>
      <c r="C392" s="2">
        <v>281</v>
      </c>
      <c r="D392">
        <f t="shared" si="36"/>
        <v>58.178053830227739</v>
      </c>
      <c r="E392" s="7">
        <f t="shared" si="37"/>
        <v>5.1573922316091247E-4</v>
      </c>
      <c r="F392" s="8">
        <f t="shared" si="40"/>
        <v>0.94715967176226845</v>
      </c>
      <c r="G392" s="7">
        <f t="shared" si="38"/>
        <v>1.0689127851263996E-3</v>
      </c>
      <c r="H392" s="8">
        <f t="shared" si="41"/>
        <v>0.85839229320521127</v>
      </c>
      <c r="I392">
        <f t="shared" si="39"/>
        <v>3.9080866680607507E-4</v>
      </c>
    </row>
    <row r="393" spans="1:9">
      <c r="A393" s="1" t="s">
        <v>244</v>
      </c>
      <c r="B393">
        <v>3.3</v>
      </c>
      <c r="C393" s="2">
        <v>191</v>
      </c>
      <c r="D393">
        <f t="shared" si="36"/>
        <v>57.878787878787882</v>
      </c>
      <c r="E393" s="7">
        <f t="shared" si="37"/>
        <v>3.5055584207734617E-4</v>
      </c>
      <c r="F393" s="8">
        <f t="shared" si="40"/>
        <v>0.94751022760434578</v>
      </c>
      <c r="G393" s="7">
        <f t="shared" si="38"/>
        <v>7.3031308300561455E-4</v>
      </c>
      <c r="H393" s="8">
        <f t="shared" si="41"/>
        <v>0.85912260628821691</v>
      </c>
      <c r="I393">
        <f t="shared" si="39"/>
        <v>5.5613396732778764E-4</v>
      </c>
    </row>
    <row r="394" spans="1:9">
      <c r="A394" s="1" t="s">
        <v>284</v>
      </c>
      <c r="B394">
        <v>4.6900000000000004</v>
      </c>
      <c r="C394" s="2">
        <v>271</v>
      </c>
      <c r="D394">
        <f t="shared" si="36"/>
        <v>57.782515991471207</v>
      </c>
      <c r="E394" s="7">
        <f t="shared" si="37"/>
        <v>4.9738551415162734E-4</v>
      </c>
      <c r="F394" s="8">
        <f t="shared" si="40"/>
        <v>0.94800761311849746</v>
      </c>
      <c r="G394" s="7">
        <f t="shared" si="38"/>
        <v>1.0379298058473736E-3</v>
      </c>
      <c r="H394" s="8">
        <f t="shared" si="41"/>
        <v>0.86016053609406429</v>
      </c>
      <c r="I394">
        <f t="shared" si="39"/>
        <v>1.3827634959809876E-3</v>
      </c>
    </row>
    <row r="395" spans="1:9">
      <c r="A395" s="1" t="s">
        <v>243</v>
      </c>
      <c r="B395">
        <v>11.64</v>
      </c>
      <c r="C395" s="2">
        <v>671</v>
      </c>
      <c r="D395">
        <f t="shared" si="36"/>
        <v>57.646048109965633</v>
      </c>
      <c r="E395" s="7">
        <f t="shared" si="37"/>
        <v>1.2315338745230329E-3</v>
      </c>
      <c r="F395" s="8">
        <f t="shared" si="40"/>
        <v>0.94923914699302048</v>
      </c>
      <c r="G395" s="7">
        <f t="shared" si="38"/>
        <v>2.5760134200561681E-3</v>
      </c>
      <c r="H395" s="8">
        <f t="shared" si="41"/>
        <v>0.86273654951412049</v>
      </c>
      <c r="I395">
        <f t="shared" si="39"/>
        <v>6.9689222510183058E-4</v>
      </c>
    </row>
    <row r="396" spans="1:9">
      <c r="A396" s="1" t="s">
        <v>374</v>
      </c>
      <c r="B396">
        <v>5.85</v>
      </c>
      <c r="C396" s="2">
        <v>336</v>
      </c>
      <c r="D396">
        <f t="shared" si="36"/>
        <v>57.435897435897438</v>
      </c>
      <c r="E396" s="7">
        <f t="shared" si="37"/>
        <v>6.1668462271198077E-4</v>
      </c>
      <c r="F396" s="8">
        <f t="shared" si="40"/>
        <v>0.9498558316157325</v>
      </c>
      <c r="G396" s="7">
        <f t="shared" si="38"/>
        <v>1.2946459198735895E-3</v>
      </c>
      <c r="H396" s="8">
        <f t="shared" si="41"/>
        <v>0.86403119543399409</v>
      </c>
      <c r="I396">
        <f t="shared" si="39"/>
        <v>6.712617126587439E-4</v>
      </c>
    </row>
    <row r="397" spans="1:9">
      <c r="A397" s="1" t="s">
        <v>10</v>
      </c>
      <c r="B397">
        <v>5.63</v>
      </c>
      <c r="C397" s="2">
        <v>323</v>
      </c>
      <c r="D397">
        <f t="shared" si="36"/>
        <v>57.371225577264653</v>
      </c>
      <c r="E397" s="7">
        <f t="shared" si="37"/>
        <v>5.9282480099991011E-4</v>
      </c>
      <c r="F397" s="8">
        <f t="shared" si="40"/>
        <v>0.95044865641673237</v>
      </c>
      <c r="G397" s="7">
        <f t="shared" si="38"/>
        <v>1.2459583810065485E-3</v>
      </c>
      <c r="H397" s="8">
        <f t="shared" si="41"/>
        <v>0.86527715381500059</v>
      </c>
      <c r="I397">
        <f t="shared" si="39"/>
        <v>6.0016859658257316E-3</v>
      </c>
    </row>
    <row r="398" spans="1:9">
      <c r="A398" s="1" t="s">
        <v>290</v>
      </c>
      <c r="B398">
        <v>50.27</v>
      </c>
      <c r="C398" s="2">
        <v>2879</v>
      </c>
      <c r="D398">
        <f t="shared" si="36"/>
        <v>57.270738014720507</v>
      </c>
      <c r="E398" s="7">
        <f t="shared" si="37"/>
        <v>5.2840328237731922E-3</v>
      </c>
      <c r="F398" s="8">
        <f t="shared" si="40"/>
        <v>0.95573268924050558</v>
      </c>
      <c r="G398" s="7">
        <f t="shared" si="38"/>
        <v>1.1125102631118863E-2</v>
      </c>
      <c r="H398" s="8">
        <f t="shared" si="41"/>
        <v>0.87640225644611947</v>
      </c>
      <c r="I398">
        <f t="shared" si="39"/>
        <v>4.1333814610233777E-4</v>
      </c>
    </row>
    <row r="399" spans="1:9">
      <c r="A399" s="1" t="s">
        <v>219</v>
      </c>
      <c r="B399">
        <v>3.46</v>
      </c>
      <c r="C399" s="2">
        <v>198</v>
      </c>
      <c r="D399">
        <f t="shared" si="36"/>
        <v>57.225433526011564</v>
      </c>
      <c r="E399" s="7">
        <f t="shared" si="37"/>
        <v>3.6340343838384582E-4</v>
      </c>
      <c r="F399" s="8">
        <f t="shared" si="40"/>
        <v>0.9560960926788894</v>
      </c>
      <c r="G399" s="7">
        <f t="shared" si="38"/>
        <v>7.657222021816444E-4</v>
      </c>
      <c r="H399" s="8">
        <f t="shared" si="41"/>
        <v>0.87716797864830109</v>
      </c>
      <c r="I399">
        <f t="shared" si="39"/>
        <v>1.2867024159626261E-3</v>
      </c>
    </row>
    <row r="400" spans="1:9">
      <c r="A400" s="1" t="s">
        <v>364</v>
      </c>
      <c r="B400">
        <v>10.73</v>
      </c>
      <c r="C400" s="2">
        <v>611</v>
      </c>
      <c r="D400">
        <f t="shared" si="36"/>
        <v>56.943150046598319</v>
      </c>
      <c r="E400" s="7">
        <f t="shared" si="37"/>
        <v>1.1214116204673222E-3</v>
      </c>
      <c r="F400" s="8">
        <f t="shared" si="40"/>
        <v>0.9572175042993567</v>
      </c>
      <c r="G400" s="7">
        <f t="shared" si="38"/>
        <v>2.3746240547424984E-3</v>
      </c>
      <c r="H400" s="8">
        <f t="shared" si="41"/>
        <v>0.87954260270304363</v>
      </c>
      <c r="I400">
        <f t="shared" si="39"/>
        <v>4.6064071941087636E-4</v>
      </c>
    </row>
    <row r="401" spans="1:9">
      <c r="A401" s="1" t="s">
        <v>180</v>
      </c>
      <c r="B401">
        <v>3.79</v>
      </c>
      <c r="C401" s="2">
        <v>212</v>
      </c>
      <c r="D401">
        <f t="shared" si="36"/>
        <v>55.936675461741423</v>
      </c>
      <c r="E401" s="7">
        <f t="shared" si="37"/>
        <v>3.8909863099684499E-4</v>
      </c>
      <c r="F401" s="8">
        <f t="shared" si="40"/>
        <v>0.9576066029303536</v>
      </c>
      <c r="G401" s="7">
        <f t="shared" si="38"/>
        <v>8.387535104822059E-4</v>
      </c>
      <c r="H401" s="8">
        <f t="shared" si="41"/>
        <v>0.88038135621352587</v>
      </c>
      <c r="I401">
        <f t="shared" si="39"/>
        <v>6.2767179897116332E-4</v>
      </c>
    </row>
    <row r="402" spans="1:9">
      <c r="A402" s="1" t="s">
        <v>257</v>
      </c>
      <c r="B402">
        <v>5.15</v>
      </c>
      <c r="C402" s="2">
        <v>287</v>
      </c>
      <c r="D402">
        <f t="shared" si="36"/>
        <v>55.728155339805824</v>
      </c>
      <c r="E402" s="7">
        <f t="shared" si="37"/>
        <v>5.2675144856648354E-4</v>
      </c>
      <c r="F402" s="8">
        <f t="shared" si="40"/>
        <v>0.95813335437892011</v>
      </c>
      <c r="G402" s="7">
        <f t="shared" si="38"/>
        <v>1.1397310234784591E-3</v>
      </c>
      <c r="H402" s="8">
        <f t="shared" si="41"/>
        <v>0.88152108723700429</v>
      </c>
      <c r="I402">
        <f t="shared" si="39"/>
        <v>1.7198314226928302E-3</v>
      </c>
    </row>
    <row r="403" spans="1:9">
      <c r="A403" s="1" t="s">
        <v>337</v>
      </c>
      <c r="B403">
        <v>14.07</v>
      </c>
      <c r="C403" s="2">
        <v>781</v>
      </c>
      <c r="D403">
        <f t="shared" si="36"/>
        <v>55.508173418621176</v>
      </c>
      <c r="E403" s="7">
        <f t="shared" si="37"/>
        <v>1.4334246736251695E-3</v>
      </c>
      <c r="F403" s="8">
        <f t="shared" si="40"/>
        <v>0.95956677905254528</v>
      </c>
      <c r="G403" s="7">
        <f t="shared" si="38"/>
        <v>3.1137894175421207E-3</v>
      </c>
      <c r="H403" s="8">
        <f t="shared" si="41"/>
        <v>0.88463487665454643</v>
      </c>
      <c r="I403">
        <f t="shared" si="39"/>
        <v>4.6650059494912632E-4</v>
      </c>
    </row>
    <row r="404" spans="1:9">
      <c r="A404" s="1" t="s">
        <v>46</v>
      </c>
      <c r="B404">
        <v>3.81</v>
      </c>
      <c r="C404" s="2">
        <v>211</v>
      </c>
      <c r="D404">
        <f t="shared" si="36"/>
        <v>55.380577427821521</v>
      </c>
      <c r="E404" s="7">
        <f t="shared" si="37"/>
        <v>3.8726326009591648E-4</v>
      </c>
      <c r="F404" s="8">
        <f t="shared" si="40"/>
        <v>0.95995404231264125</v>
      </c>
      <c r="G404" s="7">
        <f t="shared" si="38"/>
        <v>8.4317965037920958E-4</v>
      </c>
      <c r="H404" s="8">
        <f t="shared" si="41"/>
        <v>0.8854780563049256</v>
      </c>
      <c r="I404">
        <f t="shared" si="39"/>
        <v>1.7115856352525327E-3</v>
      </c>
    </row>
    <row r="405" spans="1:9">
      <c r="A405" s="1" t="s">
        <v>306</v>
      </c>
      <c r="B405">
        <v>13.97</v>
      </c>
      <c r="C405" s="2">
        <v>773</v>
      </c>
      <c r="D405">
        <f t="shared" si="36"/>
        <v>55.332856120257695</v>
      </c>
      <c r="E405" s="7">
        <f t="shared" si="37"/>
        <v>1.4187417064177414E-3</v>
      </c>
      <c r="F405" s="8">
        <f t="shared" si="40"/>
        <v>0.96137278401905901</v>
      </c>
      <c r="G405" s="7">
        <f t="shared" si="38"/>
        <v>3.0916587180571018E-3</v>
      </c>
      <c r="H405" s="8">
        <f t="shared" si="41"/>
        <v>0.88856971502298265</v>
      </c>
      <c r="I405">
        <f t="shared" si="39"/>
        <v>1.5228415152844788E-3</v>
      </c>
    </row>
    <row r="406" spans="1:9">
      <c r="A406" s="1" t="s">
        <v>53</v>
      </c>
      <c r="B406">
        <v>12.37</v>
      </c>
      <c r="C406" s="2">
        <v>680</v>
      </c>
      <c r="D406">
        <f t="shared" si="36"/>
        <v>54.971705739692808</v>
      </c>
      <c r="E406" s="7">
        <f t="shared" si="37"/>
        <v>1.2480522126313896E-3</v>
      </c>
      <c r="F406" s="8">
        <f t="shared" si="40"/>
        <v>0.96262083623169037</v>
      </c>
      <c r="G406" s="7">
        <f t="shared" si="38"/>
        <v>2.7375675262968037E-3</v>
      </c>
      <c r="H406" s="8">
        <f t="shared" si="41"/>
        <v>0.89130728254927949</v>
      </c>
      <c r="I406">
        <f t="shared" si="39"/>
        <v>2.506990361052619E-3</v>
      </c>
    </row>
    <row r="407" spans="1:9">
      <c r="A407" s="1" t="s">
        <v>24</v>
      </c>
      <c r="B407">
        <v>20.329999999999998</v>
      </c>
      <c r="C407" s="2">
        <v>1115</v>
      </c>
      <c r="D407">
        <f t="shared" si="36"/>
        <v>54.845056566650278</v>
      </c>
      <c r="E407" s="7">
        <f t="shared" si="37"/>
        <v>2.0464385545352934E-3</v>
      </c>
      <c r="F407" s="8">
        <f t="shared" si="40"/>
        <v>0.96466727478622571</v>
      </c>
      <c r="G407" s="7">
        <f t="shared" si="38"/>
        <v>4.4991712053042863E-3</v>
      </c>
      <c r="H407" s="8">
        <f t="shared" si="41"/>
        <v>0.89580645375458379</v>
      </c>
      <c r="I407">
        <f t="shared" si="39"/>
        <v>1.3294176729222729E-3</v>
      </c>
    </row>
    <row r="408" spans="1:9">
      <c r="A408" s="1" t="s">
        <v>212</v>
      </c>
      <c r="B408">
        <v>10.64</v>
      </c>
      <c r="C408" s="2">
        <v>573</v>
      </c>
      <c r="D408">
        <f t="shared" si="36"/>
        <v>53.853383458646611</v>
      </c>
      <c r="E408" s="7">
        <f t="shared" si="37"/>
        <v>1.0516675262320387E-3</v>
      </c>
      <c r="F408" s="8">
        <f t="shared" si="40"/>
        <v>0.96571894231245781</v>
      </c>
      <c r="G408" s="7">
        <f t="shared" si="38"/>
        <v>2.3547064252059818E-3</v>
      </c>
      <c r="H408" s="8">
        <f t="shared" si="41"/>
        <v>0.89816116017978975</v>
      </c>
      <c r="I408">
        <f t="shared" si="39"/>
        <v>1.6215109722199639E-3</v>
      </c>
    </row>
    <row r="409" spans="1:9">
      <c r="A409" s="1" t="s">
        <v>232</v>
      </c>
      <c r="B409">
        <v>12.94</v>
      </c>
      <c r="C409" s="2">
        <v>694</v>
      </c>
      <c r="D409">
        <f t="shared" si="36"/>
        <v>53.632148377125198</v>
      </c>
      <c r="E409" s="7">
        <f t="shared" si="37"/>
        <v>1.2737474052443888E-3</v>
      </c>
      <c r="F409" s="8">
        <f t="shared" si="40"/>
        <v>0.96699268971770225</v>
      </c>
      <c r="G409" s="7">
        <f t="shared" si="38"/>
        <v>2.8637125133614098E-3</v>
      </c>
      <c r="H409" s="8">
        <f t="shared" si="41"/>
        <v>0.90102487269315112</v>
      </c>
      <c r="I409">
        <f t="shared" si="39"/>
        <v>3.9482406081658983E-4</v>
      </c>
    </row>
    <row r="410" spans="1:9">
      <c r="A410" s="1" t="s">
        <v>42</v>
      </c>
      <c r="B410">
        <v>3.12</v>
      </c>
      <c r="C410" s="2">
        <v>165</v>
      </c>
      <c r="D410">
        <f t="shared" si="36"/>
        <v>52.88461538461538</v>
      </c>
      <c r="E410" s="7">
        <f t="shared" si="37"/>
        <v>3.0283619865320485E-4</v>
      </c>
      <c r="F410" s="8">
        <f t="shared" si="40"/>
        <v>0.96729552591635548</v>
      </c>
      <c r="G410" s="7">
        <f t="shared" si="38"/>
        <v>6.9047782393258112E-4</v>
      </c>
      <c r="H410" s="8">
        <f t="shared" si="41"/>
        <v>0.90171535051708374</v>
      </c>
      <c r="I410">
        <f t="shared" si="39"/>
        <v>5.2634207150803469E-4</v>
      </c>
    </row>
    <row r="411" spans="1:9">
      <c r="A411" s="1" t="s">
        <v>289</v>
      </c>
      <c r="B411">
        <v>4.09</v>
      </c>
      <c r="C411" s="2">
        <v>211</v>
      </c>
      <c r="D411">
        <f t="shared" si="36"/>
        <v>51.589242053789732</v>
      </c>
      <c r="E411" s="7">
        <f t="shared" si="37"/>
        <v>3.8726326009591648E-4</v>
      </c>
      <c r="F411" s="8">
        <f t="shared" si="40"/>
        <v>0.96768278917645145</v>
      </c>
      <c r="G411" s="7">
        <f t="shared" si="38"/>
        <v>9.0514560893726172E-4</v>
      </c>
      <c r="H411" s="8">
        <f t="shared" si="41"/>
        <v>0.90262049612602102</v>
      </c>
      <c r="I411">
        <f t="shared" si="39"/>
        <v>2.4480603614766006E-3</v>
      </c>
    </row>
    <row r="412" spans="1:9">
      <c r="A412" s="1" t="s">
        <v>276</v>
      </c>
      <c r="B412">
        <v>19.02</v>
      </c>
      <c r="C412" s="2">
        <v>981</v>
      </c>
      <c r="D412">
        <f t="shared" si="36"/>
        <v>51.577287066246058</v>
      </c>
      <c r="E412" s="7">
        <f t="shared" si="37"/>
        <v>1.8004988538108725E-3</v>
      </c>
      <c r="F412" s="8">
        <f t="shared" si="40"/>
        <v>0.96948328803026229</v>
      </c>
      <c r="G412" s="7">
        <f t="shared" si="38"/>
        <v>4.2092590420505427E-3</v>
      </c>
      <c r="H412" s="8">
        <f t="shared" si="41"/>
        <v>0.90682975516807152</v>
      </c>
      <c r="I412">
        <f t="shared" si="39"/>
        <v>3.5797261934522595E-4</v>
      </c>
    </row>
    <row r="413" spans="1:9">
      <c r="A413" s="1" t="s">
        <v>139</v>
      </c>
      <c r="B413">
        <v>2.77</v>
      </c>
      <c r="C413" s="2">
        <v>142</v>
      </c>
      <c r="D413">
        <f t="shared" si="36"/>
        <v>51.263537906137181</v>
      </c>
      <c r="E413" s="7">
        <f t="shared" si="37"/>
        <v>2.60622667931849E-4</v>
      </c>
      <c r="F413" s="8">
        <f t="shared" si="40"/>
        <v>0.9697439106981941</v>
      </c>
      <c r="G413" s="7">
        <f t="shared" si="38"/>
        <v>6.1302037573501594E-4</v>
      </c>
      <c r="H413" s="8">
        <f t="shared" si="41"/>
        <v>0.90744277554380648</v>
      </c>
      <c r="I413">
        <f t="shared" si="39"/>
        <v>3.4884283059041232E-3</v>
      </c>
    </row>
    <row r="414" spans="1:9">
      <c r="A414" s="1" t="s">
        <v>419</v>
      </c>
      <c r="B414">
        <v>26.84</v>
      </c>
      <c r="C414" s="2">
        <v>1364</v>
      </c>
      <c r="D414">
        <f t="shared" si="36"/>
        <v>50.819672131147541</v>
      </c>
      <c r="E414" s="7">
        <f t="shared" si="37"/>
        <v>2.5034459088664933E-3</v>
      </c>
      <c r="F414" s="8">
        <f t="shared" si="40"/>
        <v>0.97224735660706063</v>
      </c>
      <c r="G414" s="7">
        <f t="shared" si="38"/>
        <v>5.9398797417789988E-3</v>
      </c>
      <c r="H414" s="8">
        <f t="shared" si="41"/>
        <v>0.91338265528558549</v>
      </c>
      <c r="I414">
        <f t="shared" si="39"/>
        <v>5.8124629916389559E-4</v>
      </c>
    </row>
    <row r="415" spans="1:9">
      <c r="A415" s="1" t="s">
        <v>56</v>
      </c>
      <c r="B415">
        <v>4.47</v>
      </c>
      <c r="C415" s="2">
        <v>227</v>
      </c>
      <c r="D415">
        <f t="shared" si="36"/>
        <v>50.782997762863538</v>
      </c>
      <c r="E415" s="7">
        <f t="shared" si="37"/>
        <v>4.1662919451077273E-4</v>
      </c>
      <c r="F415" s="8">
        <f t="shared" si="40"/>
        <v>0.97266398580157143</v>
      </c>
      <c r="G415" s="7">
        <f t="shared" si="38"/>
        <v>9.8924226698033236E-4</v>
      </c>
      <c r="H415" s="8">
        <f t="shared" si="41"/>
        <v>0.91437189755256587</v>
      </c>
      <c r="I415">
        <f t="shared" si="39"/>
        <v>6.789172671474164E-4</v>
      </c>
    </row>
    <row r="416" spans="1:9">
      <c r="A416" s="1" t="s">
        <v>84</v>
      </c>
      <c r="B416">
        <v>5.22</v>
      </c>
      <c r="C416" s="2">
        <v>265</v>
      </c>
      <c r="D416">
        <f t="shared" si="36"/>
        <v>50.766283524904217</v>
      </c>
      <c r="E416" s="7">
        <f t="shared" si="37"/>
        <v>4.8637328874605627E-4</v>
      </c>
      <c r="F416" s="8">
        <f t="shared" si="40"/>
        <v>0.97315035909031744</v>
      </c>
      <c r="G416" s="7">
        <f t="shared" si="38"/>
        <v>1.1552225131179722E-3</v>
      </c>
      <c r="H416" s="8">
        <f t="shared" si="41"/>
        <v>0.91552712006568382</v>
      </c>
      <c r="I416">
        <f t="shared" si="39"/>
        <v>9.5311599159564331E-4</v>
      </c>
    </row>
    <row r="417" spans="1:9">
      <c r="A417" s="1" t="s">
        <v>39</v>
      </c>
      <c r="B417">
        <v>7.25</v>
      </c>
      <c r="C417" s="2">
        <v>362</v>
      </c>
      <c r="D417">
        <f t="shared" si="36"/>
        <v>49.931034482758619</v>
      </c>
      <c r="E417" s="7">
        <f t="shared" si="37"/>
        <v>6.644042661361221E-4</v>
      </c>
      <c r="F417" s="8">
        <f t="shared" si="40"/>
        <v>0.97381476335645356</v>
      </c>
      <c r="G417" s="7">
        <f t="shared" si="38"/>
        <v>1.6044757126638502E-3</v>
      </c>
      <c r="H417" s="8">
        <f t="shared" si="41"/>
        <v>0.91713159577834769</v>
      </c>
      <c r="I417">
        <f t="shared" si="39"/>
        <v>7.1695700161866771E-4</v>
      </c>
    </row>
    <row r="418" spans="1:9">
      <c r="A418" s="1" t="s">
        <v>191</v>
      </c>
      <c r="B418">
        <v>5.42</v>
      </c>
      <c r="C418" s="2">
        <v>268</v>
      </c>
      <c r="D418">
        <f t="shared" si="36"/>
        <v>49.446494464944649</v>
      </c>
      <c r="E418" s="7">
        <f t="shared" si="37"/>
        <v>4.918794014488418E-4</v>
      </c>
      <c r="F418" s="8">
        <f t="shared" si="40"/>
        <v>0.97430664275790235</v>
      </c>
      <c r="G418" s="7">
        <f t="shared" si="38"/>
        <v>1.1994839120880094E-3</v>
      </c>
      <c r="H418" s="8">
        <f t="shared" si="41"/>
        <v>0.9183310796904357</v>
      </c>
      <c r="I418">
        <f t="shared" si="39"/>
        <v>1.2631629446847592E-3</v>
      </c>
    </row>
    <row r="419" spans="1:9">
      <c r="A419" s="1" t="s">
        <v>262</v>
      </c>
      <c r="B419">
        <v>9.5399999999999991</v>
      </c>
      <c r="C419" s="2">
        <v>471</v>
      </c>
      <c r="D419">
        <f t="shared" si="36"/>
        <v>49.371069182389938</v>
      </c>
      <c r="E419" s="7">
        <f t="shared" si="37"/>
        <v>8.6445969433733018E-4</v>
      </c>
      <c r="F419" s="8">
        <f t="shared" si="40"/>
        <v>0.9751711024522397</v>
      </c>
      <c r="G419" s="7">
        <f t="shared" si="38"/>
        <v>2.1112687308707766E-3</v>
      </c>
      <c r="H419" s="8">
        <f t="shared" si="41"/>
        <v>0.92044234842130646</v>
      </c>
      <c r="I419">
        <f t="shared" si="39"/>
        <v>6.2501424579064491E-4</v>
      </c>
    </row>
    <row r="420" spans="1:9">
      <c r="A420" s="1" t="s">
        <v>86</v>
      </c>
      <c r="B420">
        <v>4.72</v>
      </c>
      <c r="C420" s="2">
        <v>233</v>
      </c>
      <c r="D420">
        <f t="shared" si="36"/>
        <v>49.364406779661017</v>
      </c>
      <c r="E420" s="7">
        <f t="shared" si="37"/>
        <v>4.2764141991634381E-4</v>
      </c>
      <c r="F420" s="8">
        <f t="shared" si="40"/>
        <v>0.97559874387215606</v>
      </c>
      <c r="G420" s="7">
        <f t="shared" si="38"/>
        <v>1.044569015692879E-3</v>
      </c>
      <c r="H420" s="8">
        <f t="shared" si="41"/>
        <v>0.92148691743699929</v>
      </c>
      <c r="I420">
        <f t="shared" si="39"/>
        <v>2.8495381490267757E-3</v>
      </c>
    </row>
    <row r="421" spans="1:9">
      <c r="A421" s="1" t="s">
        <v>328</v>
      </c>
      <c r="B421">
        <v>21.47</v>
      </c>
      <c r="C421" s="2">
        <v>1056</v>
      </c>
      <c r="D421">
        <f t="shared" si="36"/>
        <v>49.184909175593852</v>
      </c>
      <c r="E421" s="7">
        <f t="shared" si="37"/>
        <v>1.938151671380511E-3</v>
      </c>
      <c r="F421" s="8">
        <f t="shared" si="40"/>
        <v>0.97753689554353662</v>
      </c>
      <c r="G421" s="7">
        <f t="shared" si="38"/>
        <v>4.7514611794334987E-3</v>
      </c>
      <c r="H421" s="8">
        <f t="shared" si="41"/>
        <v>0.92623837861643277</v>
      </c>
      <c r="I421">
        <f t="shared" si="39"/>
        <v>9.3125336712485129E-4</v>
      </c>
    </row>
    <row r="422" spans="1:9">
      <c r="A422" s="1" t="s">
        <v>236</v>
      </c>
      <c r="B422">
        <v>7</v>
      </c>
      <c r="C422" s="2">
        <v>343</v>
      </c>
      <c r="D422">
        <f t="shared" si="36"/>
        <v>49</v>
      </c>
      <c r="E422" s="7">
        <f t="shared" si="37"/>
        <v>6.2953221901848036E-4</v>
      </c>
      <c r="F422" s="8">
        <f t="shared" si="40"/>
        <v>0.97816642776255514</v>
      </c>
      <c r="G422" s="7">
        <f t="shared" si="38"/>
        <v>1.5491489639513037E-3</v>
      </c>
      <c r="H422" s="8">
        <f t="shared" si="41"/>
        <v>0.92778752758038407</v>
      </c>
      <c r="I422">
        <f t="shared" si="39"/>
        <v>1.5224531661862661E-3</v>
      </c>
    </row>
    <row r="423" spans="1:9">
      <c r="A423" s="1" t="s">
        <v>122</v>
      </c>
      <c r="B423">
        <v>11.32</v>
      </c>
      <c r="C423" s="2">
        <v>545</v>
      </c>
      <c r="D423">
        <f t="shared" si="36"/>
        <v>48.14487632508834</v>
      </c>
      <c r="E423" s="7">
        <f t="shared" si="37"/>
        <v>1.0002771410060401E-3</v>
      </c>
      <c r="F423" s="8">
        <f t="shared" si="40"/>
        <v>0.97916670490356117</v>
      </c>
      <c r="G423" s="7">
        <f t="shared" si="38"/>
        <v>2.5051951817041083E-3</v>
      </c>
      <c r="H423" s="8">
        <f t="shared" si="41"/>
        <v>0.93029272276208819</v>
      </c>
      <c r="I423">
        <f t="shared" si="39"/>
        <v>1.6455064175737721E-3</v>
      </c>
    </row>
    <row r="424" spans="1:9">
      <c r="A424" s="1" t="s">
        <v>109</v>
      </c>
      <c r="B424">
        <v>12.14</v>
      </c>
      <c r="C424" s="2">
        <v>577</v>
      </c>
      <c r="D424">
        <f t="shared" si="36"/>
        <v>47.528830313014822</v>
      </c>
      <c r="E424" s="7">
        <f t="shared" si="37"/>
        <v>1.0590090098357527E-3</v>
      </c>
      <c r="F424" s="8">
        <f t="shared" si="40"/>
        <v>0.98022571391339697</v>
      </c>
      <c r="G424" s="7">
        <f t="shared" si="38"/>
        <v>2.686666917481261E-3</v>
      </c>
      <c r="H424" s="8">
        <f t="shared" si="41"/>
        <v>0.93297938967956939</v>
      </c>
      <c r="I424">
        <f t="shared" si="39"/>
        <v>9.0787559627181214E-4</v>
      </c>
    </row>
    <row r="425" spans="1:9">
      <c r="A425" s="1" t="s">
        <v>308</v>
      </c>
      <c r="B425">
        <v>6.64</v>
      </c>
      <c r="C425" s="2">
        <v>311</v>
      </c>
      <c r="D425">
        <f t="shared" si="36"/>
        <v>46.837349397590366</v>
      </c>
      <c r="E425" s="7">
        <f t="shared" si="37"/>
        <v>5.7080035018876785E-4</v>
      </c>
      <c r="F425" s="8">
        <f t="shared" si="40"/>
        <v>0.98079651426358572</v>
      </c>
      <c r="G425" s="7">
        <f t="shared" si="38"/>
        <v>1.4694784458052367E-3</v>
      </c>
      <c r="H425" s="8">
        <f t="shared" si="41"/>
        <v>0.93444886812537464</v>
      </c>
      <c r="I425">
        <f t="shared" si="39"/>
        <v>8.9246762951167291E-4</v>
      </c>
    </row>
    <row r="426" spans="1:9">
      <c r="A426" s="1" t="s">
        <v>47</v>
      </c>
      <c r="B426">
        <v>6.49</v>
      </c>
      <c r="C426" s="2">
        <v>301</v>
      </c>
      <c r="D426">
        <f t="shared" si="36"/>
        <v>46.379044684129425</v>
      </c>
      <c r="E426" s="7">
        <f t="shared" si="37"/>
        <v>5.5244664117948272E-4</v>
      </c>
      <c r="F426" s="8">
        <f t="shared" si="40"/>
        <v>0.9813489609047652</v>
      </c>
      <c r="G426" s="7">
        <f t="shared" si="38"/>
        <v>1.4362823965777087E-3</v>
      </c>
      <c r="H426" s="8">
        <f t="shared" si="41"/>
        <v>0.93588515052195231</v>
      </c>
      <c r="I426">
        <f t="shared" si="39"/>
        <v>1.7233354802363987E-3</v>
      </c>
    </row>
    <row r="427" spans="1:9">
      <c r="A427" s="1" t="s">
        <v>55</v>
      </c>
      <c r="B427">
        <v>12.38</v>
      </c>
      <c r="C427" s="2">
        <v>562</v>
      </c>
      <c r="D427">
        <f t="shared" si="36"/>
        <v>45.395799676898221</v>
      </c>
      <c r="E427" s="7">
        <f t="shared" si="37"/>
        <v>1.0314784463218249E-3</v>
      </c>
      <c r="F427" s="8">
        <f t="shared" si="40"/>
        <v>0.98238043935108699</v>
      </c>
      <c r="G427" s="7">
        <f t="shared" si="38"/>
        <v>2.739780596245306E-3</v>
      </c>
      <c r="H427" s="8">
        <f t="shared" si="41"/>
        <v>0.93862493111819767</v>
      </c>
      <c r="I427">
        <f t="shared" si="39"/>
        <v>1.9629041192426033E-4</v>
      </c>
    </row>
    <row r="428" spans="1:9">
      <c r="A428" s="1" t="s">
        <v>313</v>
      </c>
      <c r="B428">
        <v>1.41</v>
      </c>
      <c r="C428" s="2">
        <v>64</v>
      </c>
      <c r="D428">
        <f t="shared" si="36"/>
        <v>45.390070921985817</v>
      </c>
      <c r="E428" s="7">
        <f t="shared" si="37"/>
        <v>1.174637376594249E-4</v>
      </c>
      <c r="F428" s="8">
        <f t="shared" si="40"/>
        <v>0.9824979030887464</v>
      </c>
      <c r="G428" s="7">
        <f t="shared" si="38"/>
        <v>3.120428627387626E-4</v>
      </c>
      <c r="H428" s="8">
        <f t="shared" si="41"/>
        <v>0.93893697398093645</v>
      </c>
      <c r="I428">
        <f t="shared" si="39"/>
        <v>1.0793313169232821E-3</v>
      </c>
    </row>
    <row r="429" spans="1:9">
      <c r="A429" s="1" t="s">
        <v>436</v>
      </c>
      <c r="B429">
        <v>7.73</v>
      </c>
      <c r="C429" s="2">
        <v>349</v>
      </c>
      <c r="D429">
        <f t="shared" si="36"/>
        <v>45.148771021992232</v>
      </c>
      <c r="E429" s="7">
        <f t="shared" si="37"/>
        <v>6.4054444442405143E-4</v>
      </c>
      <c r="F429" s="8">
        <f t="shared" si="40"/>
        <v>0.98313844753317048</v>
      </c>
      <c r="G429" s="7">
        <f t="shared" si="38"/>
        <v>1.7107030701919398E-3</v>
      </c>
      <c r="H429" s="8">
        <f t="shared" si="41"/>
        <v>0.94064767705112839</v>
      </c>
      <c r="I429">
        <f t="shared" si="39"/>
        <v>9.0179595681794122E-4</v>
      </c>
    </row>
    <row r="430" spans="1:9">
      <c r="A430" s="1" t="s">
        <v>415</v>
      </c>
      <c r="B430">
        <v>6.43</v>
      </c>
      <c r="C430" s="2">
        <v>288</v>
      </c>
      <c r="D430">
        <f t="shared" si="36"/>
        <v>44.7900466562986</v>
      </c>
      <c r="E430" s="7">
        <f t="shared" si="37"/>
        <v>5.2858681946741206E-4</v>
      </c>
      <c r="F430" s="8">
        <f t="shared" si="40"/>
        <v>0.98366703435263791</v>
      </c>
      <c r="G430" s="7">
        <f t="shared" si="38"/>
        <v>1.4230039768866976E-3</v>
      </c>
      <c r="H430" s="8">
        <f t="shared" si="41"/>
        <v>0.94207068102801506</v>
      </c>
      <c r="I430">
        <f t="shared" si="39"/>
        <v>4.969934444407631E-4</v>
      </c>
    </row>
    <row r="431" spans="1:9">
      <c r="A431" s="1" t="s">
        <v>220</v>
      </c>
      <c r="B431">
        <v>3.53</v>
      </c>
      <c r="C431" s="2">
        <v>157</v>
      </c>
      <c r="D431">
        <f t="shared" si="36"/>
        <v>44.475920679886691</v>
      </c>
      <c r="E431" s="7">
        <f t="shared" si="37"/>
        <v>2.8815323144577675E-4</v>
      </c>
      <c r="F431" s="8">
        <f t="shared" si="40"/>
        <v>0.98395518758408373</v>
      </c>
      <c r="G431" s="7">
        <f t="shared" si="38"/>
        <v>7.8121369182115744E-4</v>
      </c>
      <c r="H431" s="8">
        <f t="shared" si="41"/>
        <v>0.94285189471983621</v>
      </c>
      <c r="I431">
        <f t="shared" si="39"/>
        <v>1.4091694027812407E-3</v>
      </c>
    </row>
    <row r="432" spans="1:9">
      <c r="A432" s="1" t="s">
        <v>317</v>
      </c>
      <c r="B432">
        <v>9.9600000000000009</v>
      </c>
      <c r="C432" s="2">
        <v>439</v>
      </c>
      <c r="D432">
        <f t="shared" si="36"/>
        <v>44.076305220883533</v>
      </c>
      <c r="E432" s="7">
        <f t="shared" si="37"/>
        <v>8.0572782550761767E-4</v>
      </c>
      <c r="F432" s="8">
        <f t="shared" si="40"/>
        <v>0.98476091540959132</v>
      </c>
      <c r="G432" s="7">
        <f t="shared" si="38"/>
        <v>2.2042176687078552E-3</v>
      </c>
      <c r="H432" s="8">
        <f t="shared" si="41"/>
        <v>0.94505611238854403</v>
      </c>
      <c r="I432">
        <f t="shared" si="39"/>
        <v>5.8438521269654764E-4</v>
      </c>
    </row>
    <row r="433" spans="1:9">
      <c r="A433" s="1" t="s">
        <v>338</v>
      </c>
      <c r="B433">
        <v>4.13</v>
      </c>
      <c r="C433" s="2">
        <v>182</v>
      </c>
      <c r="D433">
        <f t="shared" si="36"/>
        <v>44.067796610169495</v>
      </c>
      <c r="E433" s="7">
        <f t="shared" si="37"/>
        <v>3.3403750396898956E-4</v>
      </c>
      <c r="F433" s="8">
        <f t="shared" si="40"/>
        <v>0.98509495291356031</v>
      </c>
      <c r="G433" s="7">
        <f t="shared" si="38"/>
        <v>9.1399788873126918E-4</v>
      </c>
      <c r="H433" s="8">
        <f t="shared" si="41"/>
        <v>0.94597011027727529</v>
      </c>
      <c r="I433">
        <f t="shared" si="39"/>
        <v>3.4541301998415319E-3</v>
      </c>
    </row>
    <row r="434" spans="1:9">
      <c r="A434" s="1" t="s">
        <v>156</v>
      </c>
      <c r="B434">
        <v>23.8</v>
      </c>
      <c r="C434" s="2">
        <v>999</v>
      </c>
      <c r="D434">
        <f t="shared" si="36"/>
        <v>41.974789915966383</v>
      </c>
      <c r="E434" s="7">
        <f t="shared" si="37"/>
        <v>1.8335355300275857E-3</v>
      </c>
      <c r="F434" s="8">
        <f t="shared" si="40"/>
        <v>0.98692848844358794</v>
      </c>
      <c r="G434" s="7">
        <f t="shared" si="38"/>
        <v>5.2671064774344328E-3</v>
      </c>
      <c r="H434" s="8">
        <f t="shared" si="41"/>
        <v>0.95123721675470974</v>
      </c>
      <c r="I434">
        <f t="shared" si="39"/>
        <v>1.6234726855400838E-3</v>
      </c>
    </row>
    <row r="435" spans="1:9">
      <c r="A435" s="1" t="s">
        <v>240</v>
      </c>
      <c r="B435">
        <v>11.07</v>
      </c>
      <c r="C435" s="2">
        <v>455</v>
      </c>
      <c r="D435">
        <f t="shared" si="36"/>
        <v>41.10207768744354</v>
      </c>
      <c r="E435" s="7">
        <f t="shared" si="37"/>
        <v>8.3509375992247398E-4</v>
      </c>
      <c r="F435" s="8">
        <f t="shared" si="40"/>
        <v>0.98776358220351046</v>
      </c>
      <c r="G435" s="7">
        <f t="shared" si="38"/>
        <v>2.4498684329915619E-3</v>
      </c>
      <c r="H435" s="8">
        <f t="shared" si="41"/>
        <v>0.95368708518770129</v>
      </c>
      <c r="I435">
        <f t="shared" si="39"/>
        <v>1.1720648816552215E-3</v>
      </c>
    </row>
    <row r="436" spans="1:9">
      <c r="A436" s="1" t="s">
        <v>149</v>
      </c>
      <c r="B436">
        <v>7.9</v>
      </c>
      <c r="C436" s="2">
        <v>317</v>
      </c>
      <c r="D436">
        <f t="shared" si="36"/>
        <v>40.12658227848101</v>
      </c>
      <c r="E436" s="7">
        <f t="shared" si="37"/>
        <v>5.8181257559433903E-4</v>
      </c>
      <c r="F436" s="8">
        <f t="shared" si="40"/>
        <v>0.98834539477910477</v>
      </c>
      <c r="G436" s="7">
        <f t="shared" si="38"/>
        <v>1.7483252593164715E-3</v>
      </c>
      <c r="H436" s="8">
        <f t="shared" si="41"/>
        <v>0.95543541044701774</v>
      </c>
      <c r="I436">
        <f t="shared" si="39"/>
        <v>6.4590937693698169E-4</v>
      </c>
    </row>
    <row r="437" spans="1:9">
      <c r="A437" s="1" t="s">
        <v>196</v>
      </c>
      <c r="B437">
        <v>4.34</v>
      </c>
      <c r="C437" s="2">
        <v>173</v>
      </c>
      <c r="D437">
        <f t="shared" si="36"/>
        <v>39.861751152073737</v>
      </c>
      <c r="E437" s="7">
        <f t="shared" si="37"/>
        <v>3.1751916586063295E-4</v>
      </c>
      <c r="F437" s="8">
        <f t="shared" si="40"/>
        <v>0.98866291394496542</v>
      </c>
      <c r="G437" s="7">
        <f t="shared" si="38"/>
        <v>9.6047235764980829E-4</v>
      </c>
      <c r="H437" s="8">
        <f t="shared" si="41"/>
        <v>0.95639588280466759</v>
      </c>
      <c r="I437">
        <f t="shared" si="39"/>
        <v>2.5785697652618289E-3</v>
      </c>
    </row>
    <row r="438" spans="1:9">
      <c r="A438" s="1" t="s">
        <v>227</v>
      </c>
      <c r="B438">
        <v>17.04</v>
      </c>
      <c r="C438" s="2">
        <v>655</v>
      </c>
      <c r="D438">
        <f t="shared" si="36"/>
        <v>38.438967136150239</v>
      </c>
      <c r="E438" s="7">
        <f t="shared" si="37"/>
        <v>1.2021679401081767E-3</v>
      </c>
      <c r="F438" s="8">
        <f t="shared" si="40"/>
        <v>0.98986508188507361</v>
      </c>
      <c r="G438" s="7">
        <f t="shared" si="38"/>
        <v>3.7710711922471734E-3</v>
      </c>
      <c r="H438" s="8">
        <f t="shared" si="41"/>
        <v>0.96016695399691476</v>
      </c>
      <c r="I438">
        <f t="shared" si="39"/>
        <v>1.5331705086698566E-3</v>
      </c>
    </row>
    <row r="439" spans="1:9">
      <c r="A439" s="1" t="s">
        <v>207</v>
      </c>
      <c r="B439">
        <v>10.119999999999999</v>
      </c>
      <c r="C439" s="2">
        <v>388</v>
      </c>
      <c r="D439">
        <f t="shared" si="36"/>
        <v>38.339920948616601</v>
      </c>
      <c r="E439" s="7">
        <f t="shared" si="37"/>
        <v>7.1212390956026353E-4</v>
      </c>
      <c r="F439" s="8">
        <f t="shared" si="40"/>
        <v>0.99057720579463382</v>
      </c>
      <c r="G439" s="7">
        <f t="shared" si="38"/>
        <v>2.2396267878838846E-3</v>
      </c>
      <c r="H439" s="8">
        <f t="shared" si="41"/>
        <v>0.96240658078479868</v>
      </c>
      <c r="I439">
        <f t="shared" si="39"/>
        <v>5.2003702954233066E-3</v>
      </c>
    </row>
    <row r="440" spans="1:9">
      <c r="A440" s="1" t="s">
        <v>126</v>
      </c>
      <c r="B440">
        <v>34.1</v>
      </c>
      <c r="C440" s="2">
        <v>1288</v>
      </c>
      <c r="D440">
        <f t="shared" si="36"/>
        <v>37.771260997067444</v>
      </c>
      <c r="E440" s="7">
        <f t="shared" si="37"/>
        <v>2.3639577203959264E-3</v>
      </c>
      <c r="F440" s="8">
        <f t="shared" si="40"/>
        <v>0.9929411635150297</v>
      </c>
      <c r="G440" s="7">
        <f t="shared" si="38"/>
        <v>7.5465685243913515E-3</v>
      </c>
      <c r="H440" s="8">
        <f t="shared" si="41"/>
        <v>0.96995314930919008</v>
      </c>
      <c r="I440">
        <f t="shared" si="39"/>
        <v>6.1717507744374345E-4</v>
      </c>
    </row>
    <row r="441" spans="1:9">
      <c r="A441" s="1" t="s">
        <v>171</v>
      </c>
      <c r="B441">
        <v>4.04</v>
      </c>
      <c r="C441" s="2">
        <v>152</v>
      </c>
      <c r="D441">
        <f t="shared" si="36"/>
        <v>37.623762376237622</v>
      </c>
      <c r="E441" s="7">
        <f t="shared" si="37"/>
        <v>2.7897637694113413E-4</v>
      </c>
      <c r="F441" s="8">
        <f t="shared" si="40"/>
        <v>0.99322013989197089</v>
      </c>
      <c r="G441" s="7">
        <f t="shared" si="38"/>
        <v>8.9408025919475247E-4</v>
      </c>
      <c r="H441" s="8">
        <f t="shared" si="41"/>
        <v>0.97084722956838487</v>
      </c>
      <c r="I441">
        <f t="shared" si="39"/>
        <v>1.6384689965694976E-3</v>
      </c>
    </row>
    <row r="442" spans="1:9">
      <c r="A442" s="1" t="s">
        <v>413</v>
      </c>
      <c r="B442">
        <v>10.64</v>
      </c>
      <c r="C442" s="2">
        <v>393</v>
      </c>
      <c r="D442">
        <f t="shared" si="36"/>
        <v>36.936090225563909</v>
      </c>
      <c r="E442" s="7">
        <f t="shared" si="37"/>
        <v>7.2130076406490609E-4</v>
      </c>
      <c r="F442" s="8">
        <f t="shared" si="40"/>
        <v>0.99394144065603585</v>
      </c>
      <c r="G442" s="7">
        <f t="shared" si="38"/>
        <v>2.3547064252059818E-3</v>
      </c>
      <c r="H442" s="8">
        <f t="shared" si="41"/>
        <v>0.97320193599359084</v>
      </c>
      <c r="I442">
        <f t="shared" si="39"/>
        <v>4.6355034815914742E-4</v>
      </c>
    </row>
    <row r="443" spans="1:9">
      <c r="A443" s="1" t="s">
        <v>281</v>
      </c>
      <c r="B443">
        <v>2.96</v>
      </c>
      <c r="C443" s="2">
        <v>105</v>
      </c>
      <c r="D443">
        <f t="shared" si="36"/>
        <v>35.472972972972975</v>
      </c>
      <c r="E443" s="7">
        <f t="shared" si="37"/>
        <v>1.9271394459749398E-4</v>
      </c>
      <c r="F443" s="8">
        <f t="shared" si="40"/>
        <v>0.99413415460063337</v>
      </c>
      <c r="G443" s="7">
        <f t="shared" si="38"/>
        <v>6.5506870475655126E-4</v>
      </c>
      <c r="H443" s="8">
        <f t="shared" si="41"/>
        <v>0.97385700469834735</v>
      </c>
      <c r="I443">
        <f t="shared" si="39"/>
        <v>1.3493957258577938E-3</v>
      </c>
    </row>
    <row r="444" spans="1:9">
      <c r="A444" s="1" t="s">
        <v>321</v>
      </c>
      <c r="B444">
        <v>8.5299999999999994</v>
      </c>
      <c r="C444" s="2">
        <v>295</v>
      </c>
      <c r="D444">
        <f t="shared" si="36"/>
        <v>34.583821805392731</v>
      </c>
      <c r="E444" s="7">
        <f t="shared" si="37"/>
        <v>5.4143441577391164E-4</v>
      </c>
      <c r="F444" s="8">
        <f t="shared" si="40"/>
        <v>0.99467558901640729</v>
      </c>
      <c r="G444" s="7">
        <f t="shared" si="38"/>
        <v>1.8877486660720886E-3</v>
      </c>
      <c r="H444" s="8">
        <f t="shared" si="41"/>
        <v>0.97574475336441946</v>
      </c>
      <c r="I444">
        <f t="shared" si="39"/>
        <v>4.584669108617101E-4</v>
      </c>
    </row>
    <row r="445" spans="1:9">
      <c r="A445" s="1" t="s">
        <v>339</v>
      </c>
      <c r="B445">
        <v>2.88</v>
      </c>
      <c r="C445" s="2">
        <v>98</v>
      </c>
      <c r="D445">
        <f t="shared" si="36"/>
        <v>34.027777777777779</v>
      </c>
      <c r="E445" s="7">
        <f t="shared" si="37"/>
        <v>1.798663482909944E-4</v>
      </c>
      <c r="F445" s="8">
        <f t="shared" si="40"/>
        <v>0.99485545536469833</v>
      </c>
      <c r="G445" s="7">
        <f t="shared" si="38"/>
        <v>6.3736414516853634E-4</v>
      </c>
      <c r="H445" s="8">
        <f t="shared" si="41"/>
        <v>0.97638211750958803</v>
      </c>
      <c r="I445">
        <f t="shared" si="39"/>
        <v>1.1219992173079341E-3</v>
      </c>
    </row>
    <row r="446" spans="1:9">
      <c r="A446" s="1" t="s">
        <v>20</v>
      </c>
      <c r="B446">
        <v>6.96</v>
      </c>
      <c r="C446" s="2">
        <v>229</v>
      </c>
      <c r="D446">
        <f t="shared" si="36"/>
        <v>32.902298850574709</v>
      </c>
      <c r="E446" s="7">
        <f t="shared" si="37"/>
        <v>4.2029993631262976E-4</v>
      </c>
      <c r="F446" s="8">
        <f t="shared" si="40"/>
        <v>0.99527575530101098</v>
      </c>
      <c r="G446" s="7">
        <f t="shared" si="38"/>
        <v>1.5402966841572962E-3</v>
      </c>
      <c r="H446" s="8">
        <f t="shared" si="41"/>
        <v>0.97792241419374537</v>
      </c>
      <c r="I446">
        <f t="shared" si="39"/>
        <v>1.6546941333429599E-3</v>
      </c>
    </row>
    <row r="447" spans="1:9">
      <c r="A447" s="1" t="s">
        <v>166</v>
      </c>
      <c r="B447">
        <v>10.119999999999999</v>
      </c>
      <c r="C447" s="2">
        <v>320</v>
      </c>
      <c r="D447">
        <f t="shared" si="36"/>
        <v>31.620553359683797</v>
      </c>
      <c r="E447" s="7">
        <f t="shared" si="37"/>
        <v>5.8731868829712457E-4</v>
      </c>
      <c r="F447" s="8">
        <f t="shared" si="40"/>
        <v>0.99586307398930807</v>
      </c>
      <c r="G447" s="7">
        <f t="shared" si="38"/>
        <v>2.2396267878838846E-3</v>
      </c>
      <c r="H447" s="8">
        <f t="shared" si="41"/>
        <v>0.98016204098162929</v>
      </c>
      <c r="I447">
        <f t="shared" si="39"/>
        <v>2.711115838901601E-3</v>
      </c>
    </row>
    <row r="448" spans="1:9">
      <c r="A448" s="1" t="s">
        <v>424</v>
      </c>
      <c r="B448">
        <v>16.350000000000001</v>
      </c>
      <c r="C448" s="2">
        <v>496</v>
      </c>
      <c r="D448">
        <f t="shared" si="36"/>
        <v>30.336391437308865</v>
      </c>
      <c r="E448" s="7">
        <f t="shared" si="37"/>
        <v>9.10343966860543E-4</v>
      </c>
      <c r="F448" s="8">
        <f t="shared" si="40"/>
        <v>0.99677341795616858</v>
      </c>
      <c r="G448" s="7">
        <f t="shared" si="38"/>
        <v>3.6183693658005454E-3</v>
      </c>
      <c r="H448" s="8">
        <f t="shared" si="41"/>
        <v>0.9837804103474298</v>
      </c>
      <c r="I448">
        <f t="shared" si="39"/>
        <v>1.5479555977581105E-3</v>
      </c>
    </row>
    <row r="449" spans="1:9">
      <c r="A449" s="1" t="s">
        <v>48</v>
      </c>
      <c r="B449">
        <v>9.26</v>
      </c>
      <c r="C449" s="2">
        <v>274</v>
      </c>
      <c r="D449">
        <f t="shared" si="36"/>
        <v>29.589632829373652</v>
      </c>
      <c r="E449" s="7">
        <f t="shared" si="37"/>
        <v>5.0289162685441288E-4</v>
      </c>
      <c r="F449" s="8">
        <f t="shared" si="40"/>
        <v>0.99727630958302305</v>
      </c>
      <c r="G449" s="7">
        <f t="shared" si="38"/>
        <v>2.0493027723127244E-3</v>
      </c>
      <c r="H449" s="8">
        <f t="shared" si="41"/>
        <v>0.98582971311974255</v>
      </c>
      <c r="I449">
        <f t="shared" si="39"/>
        <v>2.2656435332252256E-3</v>
      </c>
    </row>
    <row r="450" spans="1:9">
      <c r="A450" s="1" t="s">
        <v>177</v>
      </c>
      <c r="B450">
        <v>13.43</v>
      </c>
      <c r="C450" s="2">
        <v>386</v>
      </c>
      <c r="D450">
        <f t="shared" ref="D450:D453" si="42">C450/B450</f>
        <v>28.741623231571111</v>
      </c>
      <c r="E450" s="7">
        <f t="shared" si="37"/>
        <v>7.0845316775840651E-4</v>
      </c>
      <c r="F450" s="8">
        <f t="shared" si="40"/>
        <v>0.99798476275078141</v>
      </c>
      <c r="G450" s="7">
        <f t="shared" si="38"/>
        <v>2.9721529408380013E-3</v>
      </c>
      <c r="H450" s="8">
        <f t="shared" si="41"/>
        <v>0.98880186606058051</v>
      </c>
      <c r="I450">
        <f t="shared" si="39"/>
        <v>1.3286606744762341E-3</v>
      </c>
    </row>
    <row r="451" spans="1:9">
      <c r="A451" s="1" t="s">
        <v>205</v>
      </c>
      <c r="B451">
        <v>7.84</v>
      </c>
      <c r="C451" s="2">
        <v>222</v>
      </c>
      <c r="D451">
        <f t="shared" si="42"/>
        <v>28.316326530612244</v>
      </c>
      <c r="E451" s="7">
        <f t="shared" ref="E451:E453" si="43">C451/544849</f>
        <v>4.0745234000613012E-4</v>
      </c>
      <c r="F451" s="8">
        <f t="shared" si="40"/>
        <v>0.99839221509078757</v>
      </c>
      <c r="G451" s="7">
        <f t="shared" ref="G451:G453" si="44">B451/4518.61</f>
        <v>1.7350468396254602E-3</v>
      </c>
      <c r="H451" s="8">
        <f t="shared" si="41"/>
        <v>0.99053691290020596</v>
      </c>
      <c r="I451">
        <f t="shared" ref="I451:I453" si="45">F451*H452-F452*H451</f>
        <v>1.0897853732595442E-3</v>
      </c>
    </row>
    <row r="452" spans="1:9">
      <c r="A452" s="1" t="s">
        <v>143</v>
      </c>
      <c r="B452">
        <v>6.15</v>
      </c>
      <c r="C452" s="2">
        <v>148</v>
      </c>
      <c r="D452">
        <f t="shared" si="42"/>
        <v>24.065040650406502</v>
      </c>
      <c r="E452" s="7">
        <f t="shared" si="43"/>
        <v>2.7163489333742008E-4</v>
      </c>
      <c r="F452" s="8">
        <f t="shared" ref="F452:F453" si="46">F451+E452</f>
        <v>0.99866384998412494</v>
      </c>
      <c r="G452" s="7">
        <f t="shared" si="44"/>
        <v>1.3610380183286454E-3</v>
      </c>
      <c r="H452" s="8">
        <f t="shared" ref="H452:H453" si="47">H451+G452</f>
        <v>0.99189795091853461</v>
      </c>
      <c r="I452">
        <f t="shared" si="45"/>
        <v>6.7658990655893314E-3</v>
      </c>
    </row>
    <row r="453" spans="1:9">
      <c r="A453" s="1" t="s">
        <v>361</v>
      </c>
      <c r="B453">
        <v>36.61</v>
      </c>
      <c r="C453" s="2">
        <v>728</v>
      </c>
      <c r="D453">
        <f t="shared" si="42"/>
        <v>19.885277246653921</v>
      </c>
      <c r="E453" s="7">
        <f t="shared" si="43"/>
        <v>1.3361500158759582E-3</v>
      </c>
      <c r="F453" s="8">
        <f t="shared" si="46"/>
        <v>1.0000000000000009</v>
      </c>
      <c r="G453" s="7">
        <f t="shared" si="44"/>
        <v>8.1020490814653189E-3</v>
      </c>
      <c r="H453" s="8">
        <f t="shared" si="47"/>
        <v>0.99999999999999989</v>
      </c>
      <c r="I453">
        <f t="shared" si="45"/>
        <v>0</v>
      </c>
    </row>
    <row r="454" spans="1:9">
      <c r="B454">
        <v>4518.6099999999997</v>
      </c>
      <c r="C454" s="6">
        <v>544849</v>
      </c>
      <c r="E454" s="7"/>
      <c r="F454" s="8"/>
      <c r="G454" s="7"/>
      <c r="H454" s="8"/>
    </row>
    <row r="455" spans="1:9">
      <c r="E455" s="7"/>
      <c r="F455" s="8"/>
      <c r="G455" s="7"/>
      <c r="H455" s="8"/>
    </row>
    <row r="456" spans="1:9">
      <c r="E456" s="7"/>
      <c r="F456" s="8"/>
      <c r="G456" s="7"/>
      <c r="H456" s="8"/>
    </row>
    <row r="457" spans="1:9">
      <c r="E457" s="7"/>
      <c r="F457" s="8"/>
      <c r="G457" s="7"/>
      <c r="H457" s="8"/>
    </row>
    <row r="458" spans="1:9">
      <c r="E458" s="7"/>
      <c r="F458" s="8"/>
      <c r="G458" s="7"/>
      <c r="H458" s="8"/>
    </row>
    <row r="459" spans="1:9">
      <c r="E459" s="7"/>
      <c r="F459" s="8"/>
      <c r="G459" s="7"/>
      <c r="H459" s="8"/>
    </row>
    <row r="460" spans="1:9">
      <c r="E460" s="7"/>
      <c r="F460" s="8"/>
      <c r="G460" s="7"/>
      <c r="H460" s="8"/>
    </row>
    <row r="461" spans="1:9">
      <c r="E461" s="7"/>
      <c r="F461" s="8"/>
      <c r="G461" s="7"/>
      <c r="H461" s="8"/>
    </row>
    <row r="462" spans="1:9">
      <c r="E462" s="7"/>
      <c r="F462" s="8"/>
      <c r="G462" s="7"/>
      <c r="H462" s="8"/>
    </row>
    <row r="463" spans="1:9">
      <c r="E463" s="7"/>
      <c r="F463" s="8"/>
      <c r="G463" s="7"/>
      <c r="H463" s="8"/>
    </row>
    <row r="464" spans="1:9">
      <c r="E464" s="7"/>
      <c r="F464" s="8"/>
      <c r="G464" s="7"/>
      <c r="H464" s="8"/>
    </row>
    <row r="465" spans="5:8">
      <c r="E465" s="7"/>
      <c r="F465" s="8"/>
      <c r="G465" s="7"/>
      <c r="H465" s="8"/>
    </row>
    <row r="466" spans="5:8">
      <c r="E466" s="7"/>
      <c r="F466" s="8"/>
      <c r="G466" s="7"/>
      <c r="H466" s="8"/>
    </row>
    <row r="467" spans="5:8">
      <c r="E467" s="7"/>
      <c r="F467" s="8"/>
      <c r="G467" s="7"/>
      <c r="H467" s="8"/>
    </row>
    <row r="468" spans="5:8">
      <c r="E468" s="7"/>
      <c r="F468" s="8"/>
      <c r="G468" s="7"/>
      <c r="H468" s="8"/>
    </row>
    <row r="469" spans="5:8">
      <c r="E469" s="7"/>
      <c r="F469" s="8"/>
      <c r="G469" s="7"/>
      <c r="H469" s="8"/>
    </row>
    <row r="470" spans="5:8">
      <c r="E470" s="7"/>
      <c r="F470" s="8"/>
      <c r="G470" s="7"/>
      <c r="H470" s="8"/>
    </row>
    <row r="471" spans="5:8">
      <c r="E471" s="7"/>
      <c r="F471" s="8"/>
      <c r="G471" s="7"/>
      <c r="H471" s="8"/>
    </row>
    <row r="472" spans="5:8">
      <c r="E472" s="7"/>
      <c r="F472" s="8"/>
      <c r="G472" s="7"/>
      <c r="H472" s="8"/>
    </row>
    <row r="473" spans="5:8">
      <c r="E473" s="7"/>
      <c r="F473" s="8"/>
      <c r="G473" s="7"/>
      <c r="H473" s="8"/>
    </row>
    <row r="474" spans="5:8">
      <c r="E474" s="7"/>
      <c r="F474" s="8"/>
      <c r="G474" s="7"/>
      <c r="H474" s="8"/>
    </row>
    <row r="475" spans="5:8">
      <c r="E475" s="7"/>
      <c r="F475" s="8"/>
      <c r="G475" s="7"/>
      <c r="H475" s="8"/>
    </row>
    <row r="476" spans="5:8">
      <c r="E476" s="7"/>
      <c r="F476" s="8"/>
      <c r="G476" s="7"/>
      <c r="H476" s="8"/>
    </row>
    <row r="477" spans="5:8">
      <c r="E477" s="7"/>
      <c r="F477" s="8"/>
      <c r="G477" s="7"/>
      <c r="H477" s="8"/>
    </row>
    <row r="478" spans="5:8">
      <c r="E478" s="7"/>
      <c r="F478" s="8"/>
      <c r="G478" s="7"/>
      <c r="H478" s="8"/>
    </row>
    <row r="479" spans="5:8">
      <c r="E479" s="7"/>
      <c r="F479" s="8"/>
      <c r="G479" s="7"/>
      <c r="H479" s="8"/>
    </row>
    <row r="480" spans="5:8">
      <c r="E480" s="7"/>
      <c r="F480" s="8"/>
      <c r="G480" s="7"/>
      <c r="H480" s="8"/>
    </row>
    <row r="481" spans="5:8">
      <c r="E481" s="7"/>
      <c r="F481" s="8"/>
      <c r="G481" s="7"/>
      <c r="H481" s="8"/>
    </row>
    <row r="482" spans="5:8">
      <c r="E482" s="7"/>
      <c r="F482" s="8"/>
      <c r="G482" s="7"/>
      <c r="H482" s="8"/>
    </row>
    <row r="483" spans="5:8">
      <c r="E483" s="7"/>
      <c r="F483" s="8"/>
      <c r="G483" s="7"/>
      <c r="H483" s="8"/>
    </row>
    <row r="484" spans="5:8">
      <c r="E484" s="7"/>
      <c r="F484" s="8"/>
      <c r="G484" s="7"/>
      <c r="H484" s="8"/>
    </row>
    <row r="485" spans="5:8">
      <c r="E485" s="7"/>
      <c r="F485" s="8"/>
      <c r="G485" s="7"/>
      <c r="H485" s="8"/>
    </row>
    <row r="486" spans="5:8">
      <c r="E486" s="7"/>
      <c r="F486" s="8"/>
      <c r="G486" s="7"/>
      <c r="H486" s="8"/>
    </row>
    <row r="487" spans="5:8">
      <c r="E487" s="7"/>
      <c r="F487" s="8"/>
      <c r="G487" s="7"/>
      <c r="H487" s="8"/>
    </row>
    <row r="488" spans="5:8">
      <c r="E488" s="7"/>
      <c r="F488" s="8"/>
      <c r="G488" s="7"/>
      <c r="H488" s="8"/>
    </row>
    <row r="489" spans="5:8">
      <c r="E489" s="7"/>
      <c r="F489" s="8"/>
      <c r="G489" s="7"/>
      <c r="H489" s="8"/>
    </row>
    <row r="490" spans="5:8">
      <c r="E490" s="7"/>
      <c r="F490" s="8"/>
      <c r="G490" s="7"/>
      <c r="H490" s="8"/>
    </row>
    <row r="491" spans="5:8">
      <c r="E491" s="7"/>
      <c r="F491" s="8"/>
      <c r="G491" s="7"/>
      <c r="H491" s="8"/>
    </row>
    <row r="492" spans="5:8">
      <c r="E492" s="7"/>
      <c r="F492" s="8"/>
      <c r="G492" s="7"/>
      <c r="H492" s="8"/>
    </row>
    <row r="493" spans="5:8">
      <c r="E493" s="7"/>
      <c r="F493" s="8"/>
      <c r="G493" s="7"/>
      <c r="H493" s="8"/>
    </row>
    <row r="494" spans="5:8">
      <c r="E494" s="7"/>
      <c r="F494" s="8"/>
      <c r="G494" s="7"/>
      <c r="H494" s="8"/>
    </row>
    <row r="495" spans="5:8">
      <c r="E495" s="7"/>
      <c r="F495" s="8"/>
      <c r="G495" s="7"/>
      <c r="H495" s="8"/>
    </row>
    <row r="496" spans="5:8">
      <c r="E496" s="7"/>
      <c r="F496" s="8"/>
      <c r="G496" s="7"/>
      <c r="H496" s="8"/>
    </row>
    <row r="497" spans="5:8">
      <c r="E497" s="7"/>
      <c r="F497" s="8"/>
      <c r="G497" s="7"/>
      <c r="H497" s="8"/>
    </row>
    <row r="498" spans="5:8">
      <c r="E498" s="7"/>
      <c r="F498" s="8"/>
      <c r="G498" s="7"/>
      <c r="H498" s="8"/>
    </row>
    <row r="499" spans="5:8">
      <c r="E499" s="7"/>
      <c r="F499" s="8"/>
      <c r="G499" s="7"/>
      <c r="H499" s="8"/>
    </row>
    <row r="500" spans="5:8">
      <c r="E500" s="7"/>
      <c r="F500" s="8"/>
      <c r="G500" s="7"/>
      <c r="H500" s="8"/>
    </row>
    <row r="501" spans="5:8">
      <c r="E501" s="7"/>
      <c r="F501" s="8"/>
      <c r="G501" s="7"/>
      <c r="H501" s="8"/>
    </row>
    <row r="502" spans="5:8">
      <c r="E502" s="7"/>
      <c r="F502" s="8"/>
      <c r="G502" s="7"/>
      <c r="H502" s="8"/>
    </row>
    <row r="503" spans="5:8">
      <c r="E503" s="7"/>
      <c r="F503" s="8"/>
      <c r="G503" s="7"/>
      <c r="H503" s="8"/>
    </row>
    <row r="504" spans="5:8">
      <c r="E504" s="7"/>
      <c r="F504" s="8"/>
      <c r="G504" s="7"/>
      <c r="H504" s="8"/>
    </row>
    <row r="505" spans="5:8">
      <c r="E505" s="7"/>
      <c r="F505" s="8"/>
      <c r="G505" s="7"/>
      <c r="H505" s="8"/>
    </row>
    <row r="506" spans="5:8">
      <c r="E506" s="7"/>
      <c r="F506" s="8"/>
      <c r="G506" s="7"/>
      <c r="H506" s="8"/>
    </row>
    <row r="507" spans="5:8">
      <c r="E507" s="7"/>
      <c r="F507" s="8"/>
      <c r="G507" s="7"/>
      <c r="H507" s="8"/>
    </row>
    <row r="508" spans="5:8">
      <c r="E508" s="7"/>
      <c r="F508" s="8"/>
      <c r="G508" s="7"/>
      <c r="H508" s="8"/>
    </row>
    <row r="509" spans="5:8">
      <c r="E509" s="7"/>
      <c r="F509" s="8"/>
      <c r="G509" s="7"/>
      <c r="H509" s="8"/>
    </row>
    <row r="510" spans="5:8">
      <c r="E510" s="7"/>
      <c r="F510" s="8"/>
      <c r="G510" s="7"/>
      <c r="H510" s="8"/>
    </row>
    <row r="511" spans="5:8">
      <c r="E511" s="7"/>
      <c r="F511" s="8"/>
      <c r="G511" s="7"/>
      <c r="H511" s="8"/>
    </row>
    <row r="512" spans="5:8">
      <c r="E512" s="7"/>
      <c r="F512" s="8"/>
      <c r="G512" s="7"/>
      <c r="H512" s="8"/>
    </row>
    <row r="513" spans="5:8">
      <c r="E513" s="7"/>
      <c r="F513" s="8"/>
      <c r="G513" s="7"/>
      <c r="H513" s="8"/>
    </row>
    <row r="514" spans="5:8">
      <c r="E514" s="7"/>
      <c r="F514" s="8"/>
      <c r="G514" s="7"/>
      <c r="H514" s="8"/>
    </row>
    <row r="515" spans="5:8">
      <c r="E515" s="7"/>
      <c r="F515" s="8"/>
      <c r="G515" s="7"/>
      <c r="H515" s="8"/>
    </row>
    <row r="516" spans="5:8">
      <c r="E516" s="7"/>
      <c r="F516" s="8"/>
      <c r="G516" s="7"/>
      <c r="H516" s="8"/>
    </row>
    <row r="517" spans="5:8">
      <c r="E517" s="7"/>
      <c r="F517" s="8"/>
      <c r="G517" s="7"/>
      <c r="H517" s="8"/>
    </row>
    <row r="518" spans="5:8">
      <c r="E518" s="7"/>
      <c r="F518" s="8"/>
      <c r="G518" s="7"/>
      <c r="H518" s="8"/>
    </row>
    <row r="519" spans="5:8">
      <c r="E519" s="7"/>
      <c r="F519" s="8"/>
      <c r="G519" s="7"/>
      <c r="H519" s="8"/>
    </row>
    <row r="520" spans="5:8">
      <c r="E520" s="7"/>
      <c r="F520" s="8"/>
      <c r="G520" s="7"/>
      <c r="H520" s="8"/>
    </row>
    <row r="521" spans="5:8">
      <c r="E521" s="7"/>
      <c r="F521" s="8"/>
      <c r="G521" s="7"/>
      <c r="H521" s="8"/>
    </row>
    <row r="522" spans="5:8">
      <c r="E522" s="7"/>
      <c r="F522" s="8"/>
      <c r="G522" s="7"/>
      <c r="H522" s="8"/>
    </row>
    <row r="523" spans="5:8">
      <c r="E523" s="7"/>
      <c r="F523" s="8"/>
      <c r="G523" s="7"/>
      <c r="H523" s="8"/>
    </row>
    <row r="524" spans="5:8">
      <c r="E524" s="7"/>
      <c r="F524" s="8"/>
      <c r="G524" s="7"/>
      <c r="H524" s="8"/>
    </row>
    <row r="525" spans="5:8">
      <c r="E525" s="7"/>
      <c r="F525" s="8"/>
      <c r="G525" s="7"/>
      <c r="H525" s="8"/>
    </row>
    <row r="526" spans="5:8">
      <c r="E526" s="7"/>
      <c r="F526" s="8"/>
      <c r="G526" s="7"/>
      <c r="H526" s="8"/>
    </row>
    <row r="527" spans="5:8">
      <c r="E527" s="7"/>
      <c r="F527" s="8"/>
      <c r="G527" s="7"/>
      <c r="H527" s="8"/>
    </row>
    <row r="528" spans="5:8">
      <c r="E528" s="7"/>
      <c r="F528" s="8"/>
      <c r="G528" s="7"/>
      <c r="H528" s="8"/>
    </row>
    <row r="529" spans="5:8">
      <c r="E529" s="7"/>
      <c r="F529" s="8"/>
      <c r="G529" s="7"/>
      <c r="H529" s="8"/>
    </row>
    <row r="530" spans="5:8">
      <c r="E530" s="7"/>
      <c r="F530" s="8"/>
      <c r="G530" s="7"/>
      <c r="H530" s="8"/>
    </row>
    <row r="531" spans="5:8">
      <c r="E531" s="7"/>
      <c r="F531" s="8"/>
      <c r="G531" s="7"/>
      <c r="H531" s="8"/>
    </row>
    <row r="532" spans="5:8">
      <c r="E532" s="7"/>
      <c r="F532" s="8"/>
      <c r="G532" s="7"/>
      <c r="H532" s="8"/>
    </row>
    <row r="533" spans="5:8">
      <c r="E533" s="7"/>
      <c r="F533" s="8"/>
      <c r="G533" s="7"/>
      <c r="H533" s="8"/>
    </row>
    <row r="534" spans="5:8">
      <c r="E534" s="7"/>
      <c r="F534" s="8"/>
      <c r="G534" s="7"/>
      <c r="H534" s="8"/>
    </row>
    <row r="535" spans="5:8">
      <c r="E535" s="7"/>
      <c r="F535" s="8"/>
      <c r="G535" s="7"/>
      <c r="H535" s="8"/>
    </row>
    <row r="536" spans="5:8">
      <c r="E536" s="7"/>
      <c r="F536" s="8"/>
      <c r="G536" s="7"/>
      <c r="H536" s="8"/>
    </row>
    <row r="537" spans="5:8">
      <c r="E537" s="7"/>
      <c r="F537" s="8"/>
      <c r="G537" s="7"/>
      <c r="H537" s="8"/>
    </row>
    <row r="538" spans="5:8">
      <c r="E538" s="7"/>
      <c r="F538" s="8"/>
      <c r="G538" s="7"/>
      <c r="H538" s="8"/>
    </row>
    <row r="539" spans="5:8">
      <c r="E539" s="7"/>
      <c r="F539" s="8"/>
      <c r="G539" s="7"/>
      <c r="H539" s="8"/>
    </row>
    <row r="540" spans="5:8">
      <c r="E540" s="7"/>
      <c r="F540" s="8"/>
      <c r="G540" s="7"/>
      <c r="H540" s="8"/>
    </row>
    <row r="541" spans="5:8">
      <c r="E541" s="7"/>
      <c r="F541" s="8"/>
      <c r="G541" s="7"/>
      <c r="H541" s="8"/>
    </row>
    <row r="542" spans="5:8">
      <c r="E542" s="7"/>
      <c r="F542" s="8"/>
      <c r="G542" s="7"/>
      <c r="H542" s="8"/>
    </row>
    <row r="543" spans="5:8">
      <c r="E543" s="7"/>
      <c r="F543" s="8"/>
      <c r="G543" s="7"/>
      <c r="H543" s="8"/>
    </row>
    <row r="544" spans="5:8">
      <c r="E544" s="7"/>
      <c r="F544" s="8"/>
      <c r="G544" s="7"/>
      <c r="H544" s="8"/>
    </row>
    <row r="545" spans="5:8">
      <c r="E545" s="7"/>
      <c r="F545" s="8"/>
      <c r="G545" s="7"/>
      <c r="H545" s="8"/>
    </row>
    <row r="546" spans="5:8">
      <c r="E546" s="7"/>
      <c r="F546" s="8"/>
      <c r="G546" s="7"/>
      <c r="H546" s="8"/>
    </row>
    <row r="547" spans="5:8">
      <c r="E547" s="7"/>
      <c r="F547" s="8"/>
      <c r="G547" s="7"/>
      <c r="H547" s="8"/>
    </row>
    <row r="548" spans="5:8">
      <c r="E548" s="7"/>
      <c r="F548" s="8"/>
      <c r="G548" s="7"/>
      <c r="H548" s="8"/>
    </row>
    <row r="549" spans="5:8">
      <c r="E549" s="7"/>
      <c r="F549" s="8"/>
      <c r="G549" s="7"/>
      <c r="H549" s="8"/>
    </row>
    <row r="550" spans="5:8">
      <c r="E550" s="7"/>
      <c r="F550" s="8"/>
      <c r="G550" s="7"/>
      <c r="H550" s="8"/>
    </row>
    <row r="551" spans="5:8">
      <c r="E551" s="7"/>
      <c r="F551" s="8"/>
      <c r="G551" s="7"/>
      <c r="H551" s="8"/>
    </row>
    <row r="552" spans="5:8">
      <c r="E552" s="7"/>
      <c r="F552" s="8"/>
      <c r="G552" s="7"/>
      <c r="H552" s="8"/>
    </row>
    <row r="553" spans="5:8">
      <c r="E553" s="7"/>
      <c r="F553" s="8"/>
      <c r="G553" s="7"/>
      <c r="H553" s="8"/>
    </row>
    <row r="554" spans="5:8">
      <c r="E554" s="7"/>
      <c r="F554" s="8"/>
      <c r="G554" s="7"/>
      <c r="H554" s="8"/>
    </row>
    <row r="555" spans="5:8">
      <c r="E555" s="7"/>
      <c r="F555" s="8"/>
      <c r="G555" s="7"/>
      <c r="H555" s="8"/>
    </row>
    <row r="556" spans="5:8">
      <c r="E556" s="7"/>
      <c r="F556" s="8"/>
      <c r="G556" s="7"/>
      <c r="H556" s="8"/>
    </row>
    <row r="557" spans="5:8">
      <c r="E557" s="7"/>
      <c r="F557" s="8"/>
      <c r="G557" s="7"/>
      <c r="H557" s="8"/>
    </row>
    <row r="558" spans="5:8">
      <c r="E558" s="7"/>
      <c r="F558" s="8"/>
      <c r="G558" s="7"/>
      <c r="H558" s="8"/>
    </row>
    <row r="559" spans="5:8">
      <c r="E559" s="7"/>
      <c r="F559" s="8"/>
      <c r="G559" s="7"/>
      <c r="H559" s="8"/>
    </row>
    <row r="560" spans="5:8">
      <c r="E560" s="7"/>
      <c r="F560" s="8"/>
      <c r="G560" s="7"/>
      <c r="H560" s="8"/>
    </row>
    <row r="561" spans="5:8">
      <c r="E561" s="7"/>
      <c r="F561" s="8"/>
      <c r="G561" s="7"/>
      <c r="H561" s="8"/>
    </row>
    <row r="562" spans="5:8">
      <c r="E562" s="7"/>
      <c r="F562" s="8"/>
      <c r="G562" s="7"/>
      <c r="H562" s="8"/>
    </row>
    <row r="563" spans="5:8">
      <c r="E563" s="7"/>
      <c r="F563" s="8"/>
      <c r="G563" s="7"/>
      <c r="H563" s="8"/>
    </row>
    <row r="564" spans="5:8">
      <c r="E564" s="7"/>
      <c r="F564" s="8"/>
      <c r="G564" s="7"/>
      <c r="H564" s="8"/>
    </row>
    <row r="565" spans="5:8">
      <c r="E565" s="7"/>
      <c r="F565" s="8"/>
      <c r="G565" s="7"/>
      <c r="H565" s="8"/>
    </row>
    <row r="566" spans="5:8">
      <c r="E566" s="7"/>
      <c r="F566" s="8"/>
      <c r="G566" s="7"/>
      <c r="H566" s="8"/>
    </row>
    <row r="567" spans="5:8">
      <c r="E567" s="7"/>
      <c r="F567" s="8"/>
      <c r="G567" s="7"/>
      <c r="H567" s="8"/>
    </row>
    <row r="568" spans="5:8">
      <c r="E568" s="7"/>
      <c r="F568" s="8"/>
      <c r="G568" s="7"/>
      <c r="H568" s="8"/>
    </row>
    <row r="569" spans="5:8">
      <c r="E569" s="7"/>
      <c r="F569" s="8"/>
      <c r="G569" s="7"/>
      <c r="H569" s="8"/>
    </row>
    <row r="570" spans="5:8">
      <c r="E570" s="7"/>
      <c r="F570" s="8"/>
      <c r="G570" s="7"/>
      <c r="H570" s="8"/>
    </row>
    <row r="571" spans="5:8">
      <c r="E571" s="7"/>
      <c r="F571" s="8"/>
      <c r="G571" s="7"/>
      <c r="H571" s="8"/>
    </row>
    <row r="572" spans="5:8">
      <c r="E572" s="7"/>
      <c r="F572" s="8"/>
      <c r="G572" s="7"/>
      <c r="H572" s="8"/>
    </row>
    <row r="573" spans="5:8">
      <c r="E573" s="7"/>
      <c r="F573" s="8"/>
      <c r="G573" s="7"/>
      <c r="H573" s="8"/>
    </row>
    <row r="574" spans="5:8">
      <c r="E574" s="7"/>
      <c r="F574" s="8"/>
      <c r="G574" s="7"/>
      <c r="H574" s="8"/>
    </row>
    <row r="575" spans="5:8">
      <c r="E575" s="7"/>
      <c r="F575" s="8"/>
      <c r="G575" s="7"/>
      <c r="H575" s="8"/>
    </row>
    <row r="576" spans="5:8">
      <c r="E576" s="7"/>
      <c r="F576" s="8"/>
      <c r="G576" s="7"/>
      <c r="H576" s="8"/>
    </row>
    <row r="577" spans="5:8">
      <c r="E577" s="7"/>
      <c r="F577" s="8"/>
      <c r="G577" s="7"/>
      <c r="H577" s="8"/>
    </row>
    <row r="578" spans="5:8">
      <c r="E578" s="7"/>
      <c r="F578" s="8"/>
      <c r="G578" s="7"/>
      <c r="H578" s="8"/>
    </row>
    <row r="579" spans="5:8">
      <c r="E579" s="7"/>
      <c r="F579" s="8"/>
      <c r="G579" s="7"/>
      <c r="H579" s="8"/>
    </row>
    <row r="580" spans="5:8">
      <c r="E580" s="7"/>
      <c r="F580" s="8"/>
      <c r="G580" s="7"/>
      <c r="H580" s="8"/>
    </row>
    <row r="581" spans="5:8">
      <c r="E581" s="7"/>
      <c r="F581" s="8"/>
      <c r="G581" s="7"/>
      <c r="H581" s="8"/>
    </row>
    <row r="582" spans="5:8">
      <c r="E582" s="7"/>
      <c r="F582" s="8"/>
      <c r="G582" s="7"/>
      <c r="H582" s="8"/>
    </row>
    <row r="583" spans="5:8">
      <c r="E583" s="7"/>
      <c r="F583" s="8"/>
      <c r="G583" s="7"/>
      <c r="H583" s="8"/>
    </row>
    <row r="584" spans="5:8">
      <c r="E584" s="7"/>
      <c r="F584" s="8"/>
      <c r="G584" s="7"/>
      <c r="H584" s="8"/>
    </row>
    <row r="585" spans="5:8">
      <c r="E585" s="7"/>
      <c r="F585" s="8"/>
      <c r="G585" s="7"/>
      <c r="H585" s="8"/>
    </row>
    <row r="586" spans="5:8">
      <c r="E586" s="7"/>
      <c r="F586" s="8"/>
      <c r="G586" s="7"/>
      <c r="H586" s="8"/>
    </row>
    <row r="587" spans="5:8">
      <c r="E587" s="7"/>
      <c r="F587" s="8"/>
      <c r="G587" s="7"/>
      <c r="H587" s="8"/>
    </row>
    <row r="588" spans="5:8">
      <c r="E588" s="7"/>
      <c r="F588" s="8"/>
      <c r="G588" s="7"/>
      <c r="H588" s="8"/>
    </row>
    <row r="589" spans="5:8">
      <c r="E589" s="7"/>
      <c r="F589" s="8"/>
      <c r="G589" s="7"/>
      <c r="H589" s="8"/>
    </row>
    <row r="590" spans="5:8">
      <c r="E590" s="7"/>
      <c r="F590" s="8"/>
      <c r="G590" s="7"/>
      <c r="H590" s="8"/>
    </row>
    <row r="591" spans="5:8">
      <c r="E591" s="7"/>
      <c r="F591" s="8"/>
      <c r="G591" s="7"/>
      <c r="H591" s="8"/>
    </row>
    <row r="592" spans="5:8">
      <c r="E592" s="7"/>
      <c r="F592" s="8"/>
      <c r="G592" s="7"/>
      <c r="H592" s="8"/>
    </row>
    <row r="593" spans="5:8">
      <c r="E593" s="7"/>
      <c r="F593" s="8"/>
      <c r="G593" s="7"/>
      <c r="H593" s="8"/>
    </row>
    <row r="594" spans="5:8">
      <c r="E594" s="7"/>
      <c r="F594" s="8"/>
      <c r="G594" s="7"/>
      <c r="H594" s="8"/>
    </row>
    <row r="595" spans="5:8">
      <c r="E595" s="7"/>
      <c r="F595" s="8"/>
      <c r="G595" s="7"/>
      <c r="H595" s="8"/>
    </row>
    <row r="596" spans="5:8">
      <c r="E596" s="7"/>
      <c r="F596" s="8"/>
      <c r="G596" s="7"/>
      <c r="H596" s="8"/>
    </row>
    <row r="597" spans="5:8">
      <c r="E597" s="7"/>
      <c r="F597" s="8"/>
      <c r="G597" s="7"/>
      <c r="H597" s="8"/>
    </row>
    <row r="598" spans="5:8">
      <c r="E598" s="7"/>
      <c r="F598" s="8"/>
      <c r="G598" s="7"/>
      <c r="H598" s="8"/>
    </row>
    <row r="599" spans="5:8">
      <c r="E599" s="7"/>
      <c r="F599" s="8"/>
      <c r="G599" s="7"/>
      <c r="H599" s="8"/>
    </row>
    <row r="600" spans="5:8">
      <c r="E600" s="7"/>
      <c r="F600" s="8"/>
      <c r="G600" s="7"/>
      <c r="H600" s="8"/>
    </row>
    <row r="601" spans="5:8">
      <c r="E601" s="7"/>
      <c r="F601" s="8"/>
      <c r="G601" s="7"/>
      <c r="H601" s="8"/>
    </row>
    <row r="602" spans="5:8">
      <c r="E602" s="7"/>
      <c r="F602" s="8"/>
      <c r="G602" s="7"/>
      <c r="H602" s="8"/>
    </row>
    <row r="603" spans="5:8">
      <c r="E603" s="7"/>
      <c r="F603" s="8"/>
      <c r="G603" s="7"/>
      <c r="H603" s="8"/>
    </row>
    <row r="604" spans="5:8">
      <c r="E604" s="7"/>
      <c r="F604" s="8"/>
      <c r="G604" s="7"/>
      <c r="H604" s="8"/>
    </row>
    <row r="605" spans="5:8">
      <c r="E605" s="7"/>
      <c r="F605" s="8"/>
      <c r="G605" s="7"/>
      <c r="H605" s="8"/>
    </row>
    <row r="606" spans="5:8">
      <c r="E606" s="7"/>
      <c r="F606" s="8"/>
      <c r="G606" s="7"/>
      <c r="H606" s="8"/>
    </row>
    <row r="607" spans="5:8">
      <c r="E607" s="7"/>
      <c r="F607" s="8"/>
      <c r="G607" s="7"/>
      <c r="H607" s="8"/>
    </row>
    <row r="608" spans="5:8">
      <c r="E608" s="7"/>
      <c r="F608" s="8"/>
      <c r="G608" s="7"/>
      <c r="H608" s="8"/>
    </row>
    <row r="609" spans="5:8">
      <c r="E609" s="7"/>
      <c r="F609" s="8"/>
      <c r="G609" s="7"/>
      <c r="H609" s="8"/>
    </row>
    <row r="610" spans="5:8">
      <c r="E610" s="7"/>
      <c r="F610" s="8"/>
      <c r="G610" s="7"/>
      <c r="H610" s="8"/>
    </row>
    <row r="611" spans="5:8">
      <c r="E611" s="7"/>
      <c r="F611" s="8"/>
      <c r="G611" s="7"/>
      <c r="H611" s="8"/>
    </row>
    <row r="612" spans="5:8">
      <c r="E612" s="7"/>
      <c r="F612" s="8"/>
      <c r="G612" s="7"/>
      <c r="H612" s="8"/>
    </row>
    <row r="613" spans="5:8">
      <c r="E613" s="7"/>
      <c r="F613" s="8"/>
      <c r="G613" s="7"/>
      <c r="H613" s="8"/>
    </row>
    <row r="614" spans="5:8">
      <c r="E614" s="7"/>
      <c r="F614" s="8"/>
      <c r="G614" s="7"/>
      <c r="H614" s="8"/>
    </row>
    <row r="615" spans="5:8">
      <c r="E615" s="7"/>
      <c r="F615" s="8"/>
      <c r="G615" s="7"/>
      <c r="H615" s="8"/>
    </row>
    <row r="616" spans="5:8">
      <c r="E616" s="7"/>
      <c r="F616" s="8"/>
      <c r="G616" s="7"/>
      <c r="H616" s="8"/>
    </row>
    <row r="617" spans="5:8">
      <c r="E617" s="7"/>
      <c r="F617" s="8"/>
      <c r="G617" s="7"/>
      <c r="H617" s="8"/>
    </row>
    <row r="618" spans="5:8">
      <c r="E618" s="7"/>
      <c r="F618" s="8"/>
      <c r="G618" s="7"/>
      <c r="H618" s="8"/>
    </row>
    <row r="619" spans="5:8">
      <c r="E619" s="7"/>
      <c r="F619" s="8"/>
      <c r="G619" s="7"/>
      <c r="H619" s="8"/>
    </row>
    <row r="620" spans="5:8">
      <c r="E620" s="7"/>
      <c r="F620" s="8"/>
      <c r="G620" s="7"/>
      <c r="H620" s="8"/>
    </row>
    <row r="621" spans="5:8">
      <c r="E621" s="7"/>
      <c r="F621" s="8"/>
      <c r="G621" s="7"/>
      <c r="H621" s="8"/>
    </row>
    <row r="622" spans="5:8">
      <c r="E622" s="7"/>
      <c r="F622" s="8"/>
      <c r="G622" s="7"/>
      <c r="H622" s="8"/>
    </row>
    <row r="623" spans="5:8">
      <c r="E623" s="7"/>
      <c r="F623" s="8"/>
      <c r="G623" s="7"/>
      <c r="H623" s="8"/>
    </row>
    <row r="624" spans="5:8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454">
    <sortCondition descending="1" ref="D2"/>
  </sortState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17" t="s">
        <v>442</v>
      </c>
      <c r="B1" s="18" t="s">
        <v>456</v>
      </c>
      <c r="C1" s="19" t="s">
        <v>443</v>
      </c>
      <c r="D1" s="18" t="s">
        <v>457</v>
      </c>
      <c r="E1" s="20" t="s">
        <v>458</v>
      </c>
      <c r="F1" s="20" t="s">
        <v>459</v>
      </c>
      <c r="G1" s="20" t="s">
        <v>460</v>
      </c>
      <c r="H1" s="20" t="s">
        <v>461</v>
      </c>
      <c r="I1" s="21" t="s">
        <v>462</v>
      </c>
    </row>
    <row r="2" spans="1:10">
      <c r="A2" s="1" t="s">
        <v>175</v>
      </c>
      <c r="B2">
        <v>77.709999999999994</v>
      </c>
      <c r="C2" s="2">
        <v>49928</v>
      </c>
      <c r="D2">
        <f t="shared" ref="D2:D65" si="0">C2/B2</f>
        <v>642.49131385922021</v>
      </c>
      <c r="E2" s="7">
        <f>C2/448382</f>
        <v>0.11135148154921473</v>
      </c>
      <c r="F2" s="8">
        <f>E2</f>
        <v>0.11135148154921473</v>
      </c>
      <c r="G2" s="7">
        <f>B2/4518.61</f>
        <v>1.7197766569807971E-2</v>
      </c>
      <c r="H2" s="8">
        <f>G2</f>
        <v>1.7197766569807971E-2</v>
      </c>
      <c r="I2">
        <f>F2*H3-F3*H2</f>
        <v>2.3500734605855873E-4</v>
      </c>
      <c r="J2" s="11" t="s">
        <v>465</v>
      </c>
    </row>
    <row r="3" spans="1:10">
      <c r="A3" s="1" t="s">
        <v>30</v>
      </c>
      <c r="B3">
        <v>33.21</v>
      </c>
      <c r="C3" s="2">
        <v>15210</v>
      </c>
      <c r="D3">
        <f t="shared" si="0"/>
        <v>457.99457994579944</v>
      </c>
      <c r="E3" s="7">
        <f t="shared" ref="E3:E66" si="1">C3/448382</f>
        <v>3.3921968321654304E-2</v>
      </c>
      <c r="F3" s="8">
        <f>F2+E3</f>
        <v>0.14527344987086904</v>
      </c>
      <c r="G3" s="7">
        <f t="shared" ref="G3:G66" si="2">B3/4518.61</f>
        <v>7.3496052989746857E-3</v>
      </c>
      <c r="H3" s="8">
        <f>H2+G3</f>
        <v>2.4547371868782655E-2</v>
      </c>
      <c r="I3">
        <f t="shared" ref="I3:I66" si="3">F3*H4-F4*H3</f>
        <v>3.049715933610914E-4</v>
      </c>
    </row>
    <row r="4" spans="1:10">
      <c r="A4" s="1" t="s">
        <v>323</v>
      </c>
      <c r="B4">
        <v>31.33</v>
      </c>
      <c r="C4" s="2">
        <v>12828</v>
      </c>
      <c r="D4">
        <f t="shared" si="0"/>
        <v>409.44781359719121</v>
      </c>
      <c r="E4" s="7">
        <f t="shared" si="1"/>
        <v>2.8609533834988914E-2</v>
      </c>
      <c r="F4" s="8">
        <f t="shared" ref="F4:F67" si="4">F3+E4</f>
        <v>0.17388298370585795</v>
      </c>
      <c r="G4" s="7">
        <f t="shared" si="2"/>
        <v>6.933548148656335E-3</v>
      </c>
      <c r="H4" s="8">
        <f t="shared" ref="H4:H67" si="5">H3+G4</f>
        <v>3.148092001743899E-2</v>
      </c>
      <c r="I4">
        <f t="shared" si="3"/>
        <v>5.7476770288182079E-5</v>
      </c>
    </row>
    <row r="5" spans="1:10">
      <c r="A5" s="1" t="s">
        <v>371</v>
      </c>
      <c r="B5">
        <v>4.38</v>
      </c>
      <c r="C5" s="2">
        <v>1582</v>
      </c>
      <c r="D5">
        <f t="shared" si="0"/>
        <v>361.18721461187215</v>
      </c>
      <c r="E5" s="7">
        <f t="shared" si="1"/>
        <v>3.5282415440405727E-3</v>
      </c>
      <c r="F5" s="8">
        <f t="shared" si="4"/>
        <v>0.17741122524989852</v>
      </c>
      <c r="G5" s="7">
        <f t="shared" si="2"/>
        <v>9.6932463744381575E-4</v>
      </c>
      <c r="H5" s="8">
        <f t="shared" si="5"/>
        <v>3.2450244654882804E-2</v>
      </c>
      <c r="I5">
        <f t="shared" si="3"/>
        <v>5.9814357564903081E-5</v>
      </c>
    </row>
    <row r="6" spans="1:10">
      <c r="A6" s="1" t="s">
        <v>345</v>
      </c>
      <c r="B6">
        <v>4.34</v>
      </c>
      <c r="C6" s="2">
        <v>1528</v>
      </c>
      <c r="D6">
        <f t="shared" si="0"/>
        <v>352.07373271889401</v>
      </c>
      <c r="E6" s="7">
        <f t="shared" si="1"/>
        <v>3.4078085204133973E-3</v>
      </c>
      <c r="F6" s="8">
        <f t="shared" si="4"/>
        <v>0.18081903377031192</v>
      </c>
      <c r="G6" s="7">
        <f t="shared" si="2"/>
        <v>9.6047235764980829E-4</v>
      </c>
      <c r="H6" s="8">
        <f t="shared" si="5"/>
        <v>3.3410717012532613E-2</v>
      </c>
      <c r="I6">
        <f t="shared" si="3"/>
        <v>3.0868408826167579E-4</v>
      </c>
    </row>
    <row r="7" spans="1:10">
      <c r="A7" s="1" t="s">
        <v>370</v>
      </c>
      <c r="B7">
        <v>21.7</v>
      </c>
      <c r="C7" s="2">
        <v>7511</v>
      </c>
      <c r="D7">
        <f t="shared" si="0"/>
        <v>346.12903225806451</v>
      </c>
      <c r="E7" s="7">
        <f t="shared" si="1"/>
        <v>1.6751341490068735E-2</v>
      </c>
      <c r="F7" s="8">
        <f t="shared" si="4"/>
        <v>0.19757037526038065</v>
      </c>
      <c r="G7" s="7">
        <f t="shared" si="2"/>
        <v>4.8023617882490413E-3</v>
      </c>
      <c r="H7" s="8">
        <f t="shared" si="5"/>
        <v>3.8213078800781654E-2</v>
      </c>
      <c r="I7">
        <f t="shared" si="3"/>
        <v>6.2714330009911411E-4</v>
      </c>
    </row>
    <row r="8" spans="1:10">
      <c r="A8" s="1" t="s">
        <v>351</v>
      </c>
      <c r="B8">
        <v>41</v>
      </c>
      <c r="C8" s="2">
        <v>13676</v>
      </c>
      <c r="D8">
        <f t="shared" si="0"/>
        <v>333.5609756097561</v>
      </c>
      <c r="E8" s="7">
        <f t="shared" si="1"/>
        <v>3.0500778354171219E-2</v>
      </c>
      <c r="F8" s="8">
        <f t="shared" si="4"/>
        <v>0.22807115361455188</v>
      </c>
      <c r="G8" s="7">
        <f t="shared" si="2"/>
        <v>9.0735867888576353E-3</v>
      </c>
      <c r="H8" s="8">
        <f t="shared" si="5"/>
        <v>4.7286665589639287E-2</v>
      </c>
      <c r="I8">
        <f t="shared" si="3"/>
        <v>2.694265159512016E-5</v>
      </c>
    </row>
    <row r="9" spans="1:10">
      <c r="A9" s="1" t="s">
        <v>27</v>
      </c>
      <c r="B9">
        <v>1.52</v>
      </c>
      <c r="C9" s="2">
        <v>472</v>
      </c>
      <c r="D9">
        <f t="shared" si="0"/>
        <v>310.5263157894737</v>
      </c>
      <c r="E9" s="7">
        <f t="shared" si="1"/>
        <v>1.0526738361486411E-3</v>
      </c>
      <c r="F9" s="8">
        <f t="shared" si="4"/>
        <v>0.22912382745070053</v>
      </c>
      <c r="G9" s="7">
        <f t="shared" si="2"/>
        <v>3.363866321722831E-4</v>
      </c>
      <c r="H9" s="8">
        <f t="shared" si="5"/>
        <v>4.7623052221811568E-2</v>
      </c>
      <c r="I9">
        <f t="shared" si="3"/>
        <v>4.4331040423885477E-4</v>
      </c>
    </row>
    <row r="10" spans="1:10">
      <c r="A10" s="1" t="s">
        <v>17</v>
      </c>
      <c r="B10">
        <v>24.27</v>
      </c>
      <c r="C10" s="2">
        <v>7413</v>
      </c>
      <c r="D10">
        <f t="shared" si="0"/>
        <v>305.43881334981461</v>
      </c>
      <c r="E10" s="7">
        <f t="shared" si="1"/>
        <v>1.6532777854597197E-2</v>
      </c>
      <c r="F10" s="8">
        <f t="shared" si="4"/>
        <v>0.24565660530529773</v>
      </c>
      <c r="G10" s="7">
        <f t="shared" si="2"/>
        <v>5.3711207650140201E-3</v>
      </c>
      <c r="H10" s="8">
        <f t="shared" si="5"/>
        <v>5.2994172986825586E-2</v>
      </c>
      <c r="I10">
        <f t="shared" si="3"/>
        <v>6.7174976231040677E-4</v>
      </c>
    </row>
    <row r="11" spans="1:10">
      <c r="A11" s="1" t="s">
        <v>425</v>
      </c>
      <c r="B11">
        <v>36.369999999999997</v>
      </c>
      <c r="C11" s="2">
        <v>11046</v>
      </c>
      <c r="D11">
        <f t="shared" si="0"/>
        <v>303.71185042617543</v>
      </c>
      <c r="E11" s="7">
        <f t="shared" si="1"/>
        <v>2.463524405529214E-2</v>
      </c>
      <c r="F11" s="8">
        <f t="shared" si="4"/>
        <v>0.27029184936058986</v>
      </c>
      <c r="G11" s="7">
        <f t="shared" si="2"/>
        <v>8.0489354027012735E-3</v>
      </c>
      <c r="H11" s="8">
        <f t="shared" si="5"/>
        <v>6.1043108389526861E-2</v>
      </c>
      <c r="I11">
        <f t="shared" si="3"/>
        <v>3.7286308715415301E-4</v>
      </c>
    </row>
    <row r="12" spans="1:10">
      <c r="A12" s="1" t="s">
        <v>137</v>
      </c>
      <c r="B12">
        <v>19.649999999999999</v>
      </c>
      <c r="C12" s="2">
        <v>5895</v>
      </c>
      <c r="D12">
        <f t="shared" si="0"/>
        <v>300</v>
      </c>
      <c r="E12" s="7">
        <f t="shared" si="1"/>
        <v>1.3147271745966608E-2</v>
      </c>
      <c r="F12" s="8">
        <f t="shared" si="4"/>
        <v>0.28343912110655645</v>
      </c>
      <c r="G12" s="7">
        <f t="shared" si="2"/>
        <v>4.3486824488061593E-3</v>
      </c>
      <c r="H12" s="8">
        <f t="shared" si="5"/>
        <v>6.5391790838333019E-2</v>
      </c>
      <c r="I12">
        <f t="shared" si="3"/>
        <v>4.1721437472342499E-4</v>
      </c>
    </row>
    <row r="13" spans="1:10">
      <c r="A13" s="1" t="s">
        <v>381</v>
      </c>
      <c r="B13">
        <v>20.65</v>
      </c>
      <c r="C13" s="2">
        <v>6021</v>
      </c>
      <c r="D13">
        <f t="shared" si="0"/>
        <v>291.57384987893465</v>
      </c>
      <c r="E13" s="7">
        <f t="shared" si="1"/>
        <v>1.3428282134430017E-2</v>
      </c>
      <c r="F13" s="8">
        <f t="shared" si="4"/>
        <v>0.29686740324098648</v>
      </c>
      <c r="G13" s="7">
        <f t="shared" si="2"/>
        <v>4.569989443656346E-3</v>
      </c>
      <c r="H13" s="8">
        <f t="shared" si="5"/>
        <v>6.9961780281989364E-2</v>
      </c>
      <c r="I13">
        <f t="shared" si="3"/>
        <v>3.8274782230535154E-4</v>
      </c>
    </row>
    <row r="14" spans="1:10">
      <c r="A14" s="1" t="s">
        <v>16</v>
      </c>
      <c r="B14">
        <v>14.34</v>
      </c>
      <c r="C14" s="2">
        <v>3585</v>
      </c>
      <c r="D14">
        <f t="shared" si="0"/>
        <v>250</v>
      </c>
      <c r="E14" s="7">
        <f t="shared" si="1"/>
        <v>7.9954146241374546E-3</v>
      </c>
      <c r="F14" s="8">
        <f t="shared" si="4"/>
        <v>0.30486281786512393</v>
      </c>
      <c r="G14" s="7">
        <f t="shared" si="2"/>
        <v>3.1735423061516705E-3</v>
      </c>
      <c r="H14" s="8">
        <f t="shared" si="5"/>
        <v>7.3135322588141038E-2</v>
      </c>
      <c r="I14">
        <f t="shared" si="3"/>
        <v>4.6072228295458706E-4</v>
      </c>
    </row>
    <row r="15" spans="1:10">
      <c r="A15" s="1" t="s">
        <v>439</v>
      </c>
      <c r="B15">
        <v>16.91</v>
      </c>
      <c r="C15" s="2">
        <v>4170</v>
      </c>
      <c r="D15">
        <f t="shared" si="0"/>
        <v>246.59964518036665</v>
      </c>
      <c r="E15" s="7">
        <f t="shared" si="1"/>
        <v>9.3001057134318513E-3</v>
      </c>
      <c r="F15" s="8">
        <f t="shared" si="4"/>
        <v>0.3141629235785558</v>
      </c>
      <c r="G15" s="7">
        <f t="shared" si="2"/>
        <v>3.7423012829166493E-3</v>
      </c>
      <c r="H15" s="8">
        <f t="shared" si="5"/>
        <v>7.687762387105769E-2</v>
      </c>
      <c r="I15">
        <f t="shared" si="3"/>
        <v>1.1541839819390401E-3</v>
      </c>
    </row>
    <row r="16" spans="1:10">
      <c r="A16" s="1" t="s">
        <v>433</v>
      </c>
      <c r="B16">
        <v>42.07</v>
      </c>
      <c r="C16" s="2">
        <v>10328</v>
      </c>
      <c r="D16">
        <f t="shared" si="0"/>
        <v>245.49560256714997</v>
      </c>
      <c r="E16" s="7">
        <f t="shared" si="1"/>
        <v>2.3033930889286368E-2</v>
      </c>
      <c r="F16" s="8">
        <f t="shared" si="4"/>
        <v>0.33719685446784214</v>
      </c>
      <c r="G16" s="7">
        <f t="shared" si="2"/>
        <v>9.3103852733473352E-3</v>
      </c>
      <c r="H16" s="8">
        <f t="shared" si="5"/>
        <v>8.6188009144405026E-2</v>
      </c>
      <c r="I16">
        <f t="shared" si="3"/>
        <v>9.4472917795820205E-5</v>
      </c>
    </row>
    <row r="17" spans="1:9">
      <c r="A17" s="1" t="s">
        <v>168</v>
      </c>
      <c r="B17">
        <v>3.44</v>
      </c>
      <c r="C17" s="2">
        <v>844</v>
      </c>
      <c r="D17">
        <f t="shared" si="0"/>
        <v>245.34883720930233</v>
      </c>
      <c r="E17" s="7">
        <f t="shared" si="1"/>
        <v>1.8823235544691804E-3</v>
      </c>
      <c r="F17" s="8">
        <f t="shared" si="4"/>
        <v>0.3390791780223113</v>
      </c>
      <c r="G17" s="7">
        <f t="shared" si="2"/>
        <v>7.6129606228464073E-4</v>
      </c>
      <c r="H17" s="8">
        <f t="shared" si="5"/>
        <v>8.694930520668967E-2</v>
      </c>
      <c r="I17">
        <f t="shared" si="3"/>
        <v>1.02566618165148E-3</v>
      </c>
    </row>
    <row r="18" spans="1:9">
      <c r="A18" s="1" t="s">
        <v>286</v>
      </c>
      <c r="B18">
        <v>33.450000000000003</v>
      </c>
      <c r="C18" s="2">
        <v>7655</v>
      </c>
      <c r="D18">
        <f t="shared" si="0"/>
        <v>228.84902840059789</v>
      </c>
      <c r="E18" s="7">
        <f t="shared" si="1"/>
        <v>1.7072496219741204E-2</v>
      </c>
      <c r="F18" s="8">
        <f t="shared" si="4"/>
        <v>0.35615167424205252</v>
      </c>
      <c r="G18" s="7">
        <f t="shared" si="2"/>
        <v>7.4027189777387302E-3</v>
      </c>
      <c r="H18" s="8">
        <f t="shared" si="5"/>
        <v>9.4352024184428396E-2</v>
      </c>
      <c r="I18">
        <f t="shared" si="3"/>
        <v>1.6991321291606742E-4</v>
      </c>
    </row>
    <row r="19" spans="1:9">
      <c r="A19" s="1" t="s">
        <v>189</v>
      </c>
      <c r="B19">
        <v>5.25</v>
      </c>
      <c r="C19" s="2">
        <v>1159</v>
      </c>
      <c r="D19">
        <f t="shared" si="0"/>
        <v>220.76190476190476</v>
      </c>
      <c r="E19" s="7">
        <f t="shared" si="1"/>
        <v>2.5848495256277013E-3</v>
      </c>
      <c r="F19" s="8">
        <f t="shared" si="4"/>
        <v>0.35873652376768023</v>
      </c>
      <c r="G19" s="7">
        <f t="shared" si="2"/>
        <v>1.1618617229634779E-3</v>
      </c>
      <c r="H19" s="8">
        <f t="shared" si="5"/>
        <v>9.5513885907391877E-2</v>
      </c>
      <c r="I19">
        <f t="shared" si="3"/>
        <v>5.2381932162218203E-4</v>
      </c>
    </row>
    <row r="20" spans="1:9">
      <c r="A20" s="1" t="s">
        <v>85</v>
      </c>
      <c r="B20">
        <v>15.6</v>
      </c>
      <c r="C20" s="2">
        <v>3355</v>
      </c>
      <c r="D20">
        <f t="shared" si="0"/>
        <v>215.06410256410257</v>
      </c>
      <c r="E20" s="7">
        <f t="shared" si="1"/>
        <v>7.4824591531328201E-3</v>
      </c>
      <c r="F20" s="8">
        <f t="shared" si="4"/>
        <v>0.36621898292081306</v>
      </c>
      <c r="G20" s="7">
        <f t="shared" si="2"/>
        <v>3.4523891196629052E-3</v>
      </c>
      <c r="H20" s="8">
        <f t="shared" si="5"/>
        <v>9.8966275027054781E-2</v>
      </c>
      <c r="I20">
        <f t="shared" si="3"/>
        <v>2.2189497250500734E-4</v>
      </c>
    </row>
    <row r="21" spans="1:9">
      <c r="A21" s="1" t="s">
        <v>242</v>
      </c>
      <c r="B21">
        <v>6.3</v>
      </c>
      <c r="C21" s="2">
        <v>1308</v>
      </c>
      <c r="D21">
        <f t="shared" si="0"/>
        <v>207.61904761904762</v>
      </c>
      <c r="E21" s="7">
        <f t="shared" si="1"/>
        <v>2.917155461191573E-3</v>
      </c>
      <c r="F21" s="8">
        <f t="shared" si="4"/>
        <v>0.36913613838200465</v>
      </c>
      <c r="G21" s="7">
        <f t="shared" si="2"/>
        <v>1.3942340675561734E-3</v>
      </c>
      <c r="H21" s="8">
        <f t="shared" si="5"/>
        <v>0.10036050909461096</v>
      </c>
      <c r="I21">
        <f t="shared" si="3"/>
        <v>1.2609203462462804E-3</v>
      </c>
    </row>
    <row r="22" spans="1:9">
      <c r="A22" s="1" t="s">
        <v>301</v>
      </c>
      <c r="B22">
        <v>33.11</v>
      </c>
      <c r="C22" s="2">
        <v>6451</v>
      </c>
      <c r="D22">
        <f t="shared" si="0"/>
        <v>194.83539716097857</v>
      </c>
      <c r="E22" s="7">
        <f t="shared" si="1"/>
        <v>1.4387285841090856E-2</v>
      </c>
      <c r="F22" s="8">
        <f t="shared" si="4"/>
        <v>0.38352342422309549</v>
      </c>
      <c r="G22" s="7">
        <f t="shared" si="2"/>
        <v>7.3274745994896667E-3</v>
      </c>
      <c r="H22" s="8">
        <f t="shared" si="5"/>
        <v>0.10768798369410063</v>
      </c>
      <c r="I22">
        <f t="shared" si="3"/>
        <v>9.9952326811432457E-5</v>
      </c>
    </row>
    <row r="23" spans="1:9">
      <c r="A23" s="1" t="s">
        <v>13</v>
      </c>
      <c r="B23">
        <v>2.5499999999999998</v>
      </c>
      <c r="C23" s="2">
        <v>485</v>
      </c>
      <c r="D23">
        <f t="shared" si="0"/>
        <v>190.19607843137257</v>
      </c>
      <c r="E23" s="7">
        <f t="shared" si="1"/>
        <v>1.0816669714662944E-3</v>
      </c>
      <c r="F23" s="8">
        <f t="shared" si="4"/>
        <v>0.38460509119456177</v>
      </c>
      <c r="G23" s="7">
        <f t="shared" si="2"/>
        <v>5.6433283686797484E-4</v>
      </c>
      <c r="H23" s="8">
        <f t="shared" si="5"/>
        <v>0.1082523165309686</v>
      </c>
      <c r="I23">
        <f t="shared" si="3"/>
        <v>1.6583119354548689E-3</v>
      </c>
    </row>
    <row r="24" spans="1:9">
      <c r="A24" s="1" t="s">
        <v>293</v>
      </c>
      <c r="B24">
        <v>42.05</v>
      </c>
      <c r="C24" s="2">
        <v>7956</v>
      </c>
      <c r="D24">
        <f t="shared" si="0"/>
        <v>189.20332936979787</v>
      </c>
      <c r="E24" s="7">
        <f t="shared" si="1"/>
        <v>1.7743798814403789E-2</v>
      </c>
      <c r="F24" s="8">
        <f t="shared" si="4"/>
        <v>0.40234889000896557</v>
      </c>
      <c r="G24" s="7">
        <f t="shared" si="2"/>
        <v>9.3059591334503314E-3</v>
      </c>
      <c r="H24" s="8">
        <f t="shared" si="5"/>
        <v>0.11755827566441894</v>
      </c>
      <c r="I24">
        <f t="shared" si="3"/>
        <v>1.23247573275969E-3</v>
      </c>
    </row>
    <row r="25" spans="1:9">
      <c r="A25" s="1" t="s">
        <v>181</v>
      </c>
      <c r="B25">
        <v>30.46</v>
      </c>
      <c r="C25" s="2">
        <v>5644</v>
      </c>
      <c r="D25">
        <f t="shared" si="0"/>
        <v>185.29218647406435</v>
      </c>
      <c r="E25" s="7">
        <f t="shared" si="1"/>
        <v>1.2587481210218073E-2</v>
      </c>
      <c r="F25" s="8">
        <f t="shared" si="4"/>
        <v>0.41493637121918364</v>
      </c>
      <c r="G25" s="7">
        <f t="shared" si="2"/>
        <v>6.7410110631366729E-3</v>
      </c>
      <c r="H25" s="8">
        <f t="shared" si="5"/>
        <v>0.12429928672755561</v>
      </c>
      <c r="I25">
        <f t="shared" si="3"/>
        <v>2.3189268536522034E-4</v>
      </c>
    </row>
    <row r="26" spans="1:9">
      <c r="A26" s="1" t="s">
        <v>190</v>
      </c>
      <c r="B26">
        <v>5.52</v>
      </c>
      <c r="C26" s="2">
        <v>992</v>
      </c>
      <c r="D26">
        <f t="shared" si="0"/>
        <v>179.71014492753625</v>
      </c>
      <c r="E26" s="7">
        <f t="shared" si="1"/>
        <v>2.2123992488547713E-3</v>
      </c>
      <c r="F26" s="8">
        <f t="shared" si="4"/>
        <v>0.41714877046803839</v>
      </c>
      <c r="G26" s="7">
        <f t="shared" si="2"/>
        <v>1.2216146115730279E-3</v>
      </c>
      <c r="H26" s="8">
        <f t="shared" si="5"/>
        <v>0.12552090133912863</v>
      </c>
      <c r="I26">
        <f t="shared" si="3"/>
        <v>7.4524351418754631E-5</v>
      </c>
    </row>
    <row r="27" spans="1:9">
      <c r="A27" s="1" t="s">
        <v>135</v>
      </c>
      <c r="B27">
        <v>1.72</v>
      </c>
      <c r="C27" s="2">
        <v>301</v>
      </c>
      <c r="D27">
        <f t="shared" si="0"/>
        <v>175</v>
      </c>
      <c r="E27" s="7">
        <f t="shared" si="1"/>
        <v>6.7130259466258678E-4</v>
      </c>
      <c r="F27" s="8">
        <f t="shared" si="4"/>
        <v>0.41782007306270097</v>
      </c>
      <c r="G27" s="7">
        <f t="shared" si="2"/>
        <v>3.8064803114232036E-4</v>
      </c>
      <c r="H27" s="8">
        <f t="shared" si="5"/>
        <v>0.12590154937027095</v>
      </c>
      <c r="I27">
        <f t="shared" si="3"/>
        <v>1.0285901523584759E-3</v>
      </c>
    </row>
    <row r="28" spans="1:9">
      <c r="A28" s="1" t="s">
        <v>382</v>
      </c>
      <c r="B28">
        <v>23.55</v>
      </c>
      <c r="C28" s="2">
        <v>4092</v>
      </c>
      <c r="D28">
        <f t="shared" si="0"/>
        <v>173.7579617834395</v>
      </c>
      <c r="E28" s="7">
        <f t="shared" si="1"/>
        <v>9.1261469015259302E-3</v>
      </c>
      <c r="F28" s="8">
        <f t="shared" si="4"/>
        <v>0.42694621996422688</v>
      </c>
      <c r="G28" s="7">
        <f t="shared" si="2"/>
        <v>5.2117797287218864E-3</v>
      </c>
      <c r="H28" s="8">
        <f t="shared" si="5"/>
        <v>0.13111332909899284</v>
      </c>
      <c r="I28">
        <f t="shared" si="3"/>
        <v>7.8796177289015834E-5</v>
      </c>
    </row>
    <row r="29" spans="1:9">
      <c r="A29" s="1" t="s">
        <v>12</v>
      </c>
      <c r="B29">
        <v>1.75</v>
      </c>
      <c r="C29" s="2">
        <v>296</v>
      </c>
      <c r="D29">
        <f t="shared" si="0"/>
        <v>169.14285714285714</v>
      </c>
      <c r="E29" s="7">
        <f t="shared" si="1"/>
        <v>6.6015138877118169E-4</v>
      </c>
      <c r="F29" s="8">
        <f t="shared" si="4"/>
        <v>0.42760637135299806</v>
      </c>
      <c r="G29" s="7">
        <f t="shared" si="2"/>
        <v>3.8728724098782593E-4</v>
      </c>
      <c r="H29" s="8">
        <f t="shared" si="5"/>
        <v>0.13150061633998067</v>
      </c>
      <c r="I29">
        <f t="shared" si="3"/>
        <v>8.1251151811013306E-4</v>
      </c>
    </row>
    <row r="30" spans="1:9">
      <c r="A30" s="1" t="s">
        <v>28</v>
      </c>
      <c r="B30">
        <v>17.84</v>
      </c>
      <c r="C30" s="2">
        <v>2986</v>
      </c>
      <c r="D30">
        <f t="shared" si="0"/>
        <v>167.37668161434976</v>
      </c>
      <c r="E30" s="7">
        <f t="shared" si="1"/>
        <v>6.6595001583471232E-3</v>
      </c>
      <c r="F30" s="8">
        <f t="shared" si="4"/>
        <v>0.43426587151134516</v>
      </c>
      <c r="G30" s="7">
        <f t="shared" si="2"/>
        <v>3.9481167881273227E-3</v>
      </c>
      <c r="H30" s="8">
        <f t="shared" si="5"/>
        <v>0.13544873312810798</v>
      </c>
      <c r="I30">
        <f t="shared" si="3"/>
        <v>5.4142022700015557E-5</v>
      </c>
    </row>
    <row r="31" spans="1:9">
      <c r="A31" s="1" t="s">
        <v>146</v>
      </c>
      <c r="B31">
        <v>1.17</v>
      </c>
      <c r="C31" s="2">
        <v>193</v>
      </c>
      <c r="D31">
        <f t="shared" si="0"/>
        <v>164.95726495726495</v>
      </c>
      <c r="E31" s="7">
        <f t="shared" si="1"/>
        <v>4.3043654740823671E-4</v>
      </c>
      <c r="F31" s="8">
        <f t="shared" si="4"/>
        <v>0.43469630805875342</v>
      </c>
      <c r="G31" s="7">
        <f t="shared" si="2"/>
        <v>2.5892918397471787E-4</v>
      </c>
      <c r="H31" s="8">
        <f t="shared" si="5"/>
        <v>0.1357076623120827</v>
      </c>
      <c r="I31">
        <f t="shared" si="3"/>
        <v>4.5440853676609327E-5</v>
      </c>
    </row>
    <row r="32" spans="1:9">
      <c r="A32" s="1" t="s">
        <v>176</v>
      </c>
      <c r="B32">
        <v>0.96</v>
      </c>
      <c r="C32" s="2">
        <v>155</v>
      </c>
      <c r="D32">
        <f t="shared" si="0"/>
        <v>161.45833333333334</v>
      </c>
      <c r="E32" s="7">
        <f t="shared" si="1"/>
        <v>3.4568738263355799E-4</v>
      </c>
      <c r="F32" s="8">
        <f t="shared" si="4"/>
        <v>0.435041995441387</v>
      </c>
      <c r="G32" s="7">
        <f t="shared" si="2"/>
        <v>2.1245471505617879E-4</v>
      </c>
      <c r="H32" s="8">
        <f t="shared" si="5"/>
        <v>0.13592011702713888</v>
      </c>
      <c r="I32">
        <f t="shared" si="3"/>
        <v>1.6595111575588156E-4</v>
      </c>
    </row>
    <row r="33" spans="1:9">
      <c r="A33" s="1" t="s">
        <v>2</v>
      </c>
      <c r="B33">
        <v>3.49</v>
      </c>
      <c r="C33" s="2">
        <v>561</v>
      </c>
      <c r="D33">
        <f t="shared" si="0"/>
        <v>160.74498567335243</v>
      </c>
      <c r="E33" s="7">
        <f t="shared" si="1"/>
        <v>1.2511653010156519E-3</v>
      </c>
      <c r="F33" s="8">
        <f t="shared" si="4"/>
        <v>0.43629316074240265</v>
      </c>
      <c r="G33" s="7">
        <f t="shared" si="2"/>
        <v>7.7236141202715008E-4</v>
      </c>
      <c r="H33" s="8">
        <f t="shared" si="5"/>
        <v>0.13669247843916604</v>
      </c>
      <c r="I33">
        <f t="shared" si="3"/>
        <v>2.5545711096943563E-4</v>
      </c>
    </row>
    <row r="34" spans="1:9">
      <c r="A34" s="1" t="s">
        <v>71</v>
      </c>
      <c r="B34">
        <v>5.32</v>
      </c>
      <c r="C34" s="2">
        <v>847</v>
      </c>
      <c r="D34">
        <f t="shared" si="0"/>
        <v>159.21052631578945</v>
      </c>
      <c r="E34" s="7">
        <f t="shared" si="1"/>
        <v>1.8890142780040233E-3</v>
      </c>
      <c r="F34" s="8">
        <f t="shared" si="4"/>
        <v>0.43818217502040668</v>
      </c>
      <c r="G34" s="7">
        <f t="shared" si="2"/>
        <v>1.1773532126029909E-3</v>
      </c>
      <c r="H34" s="8">
        <f t="shared" si="5"/>
        <v>0.13786983165176903</v>
      </c>
      <c r="I34">
        <f t="shared" si="3"/>
        <v>1.1913161814584156E-4</v>
      </c>
    </row>
    <row r="35" spans="1:9">
      <c r="A35" s="1" t="s">
        <v>184</v>
      </c>
      <c r="B35">
        <v>2.37</v>
      </c>
      <c r="C35" s="2">
        <v>360</v>
      </c>
      <c r="D35">
        <f t="shared" si="0"/>
        <v>151.89873417721518</v>
      </c>
      <c r="E35" s="7">
        <f t="shared" si="1"/>
        <v>8.0288682418116694E-4</v>
      </c>
      <c r="F35" s="8">
        <f t="shared" si="4"/>
        <v>0.43898506184458785</v>
      </c>
      <c r="G35" s="7">
        <f t="shared" si="2"/>
        <v>5.2449757779494141E-4</v>
      </c>
      <c r="H35" s="8">
        <f t="shared" si="5"/>
        <v>0.13839432922956396</v>
      </c>
      <c r="I35">
        <f t="shared" si="3"/>
        <v>2.0928479449257298E-4</v>
      </c>
    </row>
    <row r="36" spans="1:9">
      <c r="A36" s="1" t="s">
        <v>309</v>
      </c>
      <c r="B36">
        <v>4.07</v>
      </c>
      <c r="C36" s="2">
        <v>603</v>
      </c>
      <c r="D36">
        <f t="shared" si="0"/>
        <v>148.15724815724815</v>
      </c>
      <c r="E36" s="7">
        <f t="shared" si="1"/>
        <v>1.3448354305034547E-3</v>
      </c>
      <c r="F36" s="8">
        <f t="shared" si="4"/>
        <v>0.44032989727509131</v>
      </c>
      <c r="G36" s="7">
        <f t="shared" si="2"/>
        <v>9.0071946904025804E-4</v>
      </c>
      <c r="H36" s="8">
        <f t="shared" si="5"/>
        <v>0.13929504869860421</v>
      </c>
      <c r="I36">
        <f t="shared" si="3"/>
        <v>3.441602783895506E-4</v>
      </c>
    </row>
    <row r="37" spans="1:9">
      <c r="A37" s="1" t="s">
        <v>173</v>
      </c>
      <c r="B37">
        <v>6.64</v>
      </c>
      <c r="C37" s="2">
        <v>975</v>
      </c>
      <c r="D37">
        <f t="shared" si="0"/>
        <v>146.83734939759037</v>
      </c>
      <c r="E37" s="7">
        <f t="shared" si="1"/>
        <v>2.1744851488239938E-3</v>
      </c>
      <c r="F37" s="8">
        <f t="shared" si="4"/>
        <v>0.44250438242391532</v>
      </c>
      <c r="G37" s="7">
        <f t="shared" si="2"/>
        <v>1.4694784458052367E-3</v>
      </c>
      <c r="H37" s="8">
        <f t="shared" si="5"/>
        <v>0.14076452714440946</v>
      </c>
      <c r="I37">
        <f t="shared" si="3"/>
        <v>6.5812217782829086E-4</v>
      </c>
    </row>
    <row r="38" spans="1:9">
      <c r="A38" s="1" t="s">
        <v>26</v>
      </c>
      <c r="B38">
        <v>12.51</v>
      </c>
      <c r="C38" s="2">
        <v>1806</v>
      </c>
      <c r="D38">
        <f t="shared" si="0"/>
        <v>144.36450839328538</v>
      </c>
      <c r="E38" s="7">
        <f t="shared" si="1"/>
        <v>4.0278155679755205E-3</v>
      </c>
      <c r="F38" s="8">
        <f t="shared" si="4"/>
        <v>0.44653219799189087</v>
      </c>
      <c r="G38" s="7">
        <f t="shared" si="2"/>
        <v>2.7685505055758297E-3</v>
      </c>
      <c r="H38" s="8">
        <f t="shared" si="5"/>
        <v>0.1435330776499853</v>
      </c>
      <c r="I38">
        <f t="shared" si="3"/>
        <v>1.8945125709302763E-3</v>
      </c>
    </row>
    <row r="39" spans="1:9">
      <c r="A39" s="1" t="s">
        <v>83</v>
      </c>
      <c r="B39">
        <v>35.409999999999997</v>
      </c>
      <c r="C39" s="2">
        <v>5013</v>
      </c>
      <c r="D39">
        <f t="shared" si="0"/>
        <v>141.570177915843</v>
      </c>
      <c r="E39" s="7">
        <f t="shared" si="1"/>
        <v>1.1180199026722749E-2</v>
      </c>
      <c r="F39" s="8">
        <f t="shared" si="4"/>
        <v>0.4577123970186136</v>
      </c>
      <c r="G39" s="7">
        <f t="shared" si="2"/>
        <v>7.8364806876450935E-3</v>
      </c>
      <c r="H39" s="8">
        <f t="shared" si="5"/>
        <v>0.15136955833763038</v>
      </c>
      <c r="I39">
        <f t="shared" si="3"/>
        <v>3.9984002691635656E-4</v>
      </c>
    </row>
    <row r="40" spans="1:9">
      <c r="A40" s="1" t="s">
        <v>437</v>
      </c>
      <c r="B40">
        <v>7.47</v>
      </c>
      <c r="C40" s="2">
        <v>1057</v>
      </c>
      <c r="D40">
        <f t="shared" si="0"/>
        <v>141.49933065595718</v>
      </c>
      <c r="E40" s="7">
        <f t="shared" si="1"/>
        <v>2.3573649254430376E-3</v>
      </c>
      <c r="F40" s="8">
        <f t="shared" si="4"/>
        <v>0.46006976194405663</v>
      </c>
      <c r="G40" s="7">
        <f t="shared" si="2"/>
        <v>1.6531632515308912E-3</v>
      </c>
      <c r="H40" s="8">
        <f t="shared" si="5"/>
        <v>0.15302272158916128</v>
      </c>
      <c r="I40">
        <f t="shared" si="3"/>
        <v>5.3019629386794054E-5</v>
      </c>
    </row>
    <row r="41" spans="1:9">
      <c r="A41" s="1" t="s">
        <v>199</v>
      </c>
      <c r="B41">
        <v>0.99</v>
      </c>
      <c r="C41" s="2">
        <v>140</v>
      </c>
      <c r="D41">
        <f t="shared" si="0"/>
        <v>141.41414141414143</v>
      </c>
      <c r="E41" s="7">
        <f t="shared" si="1"/>
        <v>3.122337649593427E-4</v>
      </c>
      <c r="F41" s="8">
        <f t="shared" si="4"/>
        <v>0.460381995709016</v>
      </c>
      <c r="G41" s="7">
        <f t="shared" si="2"/>
        <v>2.1909392490168439E-4</v>
      </c>
      <c r="H41" s="8">
        <f t="shared" si="5"/>
        <v>0.15324181551406296</v>
      </c>
      <c r="I41">
        <f t="shared" si="3"/>
        <v>1.2003765889952722E-3</v>
      </c>
    </row>
    <row r="42" spans="1:9">
      <c r="A42" s="1" t="s">
        <v>193</v>
      </c>
      <c r="B42">
        <v>22.14</v>
      </c>
      <c r="C42" s="2">
        <v>3088</v>
      </c>
      <c r="D42">
        <f t="shared" si="0"/>
        <v>139.47606142728094</v>
      </c>
      <c r="E42" s="7">
        <f t="shared" si="1"/>
        <v>6.8869847585317874E-3</v>
      </c>
      <c r="F42" s="8">
        <f t="shared" si="4"/>
        <v>0.46726898046754778</v>
      </c>
      <c r="G42" s="7">
        <f t="shared" si="2"/>
        <v>4.8997368659831238E-3</v>
      </c>
      <c r="H42" s="8">
        <f t="shared" si="5"/>
        <v>0.1581415523800461</v>
      </c>
      <c r="I42">
        <f t="shared" si="3"/>
        <v>1.6487187015484794E-4</v>
      </c>
    </row>
    <row r="43" spans="1:9">
      <c r="A43" s="1" t="s">
        <v>204</v>
      </c>
      <c r="B43">
        <v>3.02</v>
      </c>
      <c r="C43" s="2">
        <v>418</v>
      </c>
      <c r="D43">
        <f t="shared" si="0"/>
        <v>138.41059602649005</v>
      </c>
      <c r="E43" s="7">
        <f t="shared" si="1"/>
        <v>9.322408125214661E-4</v>
      </c>
      <c r="F43" s="8">
        <f t="shared" si="4"/>
        <v>0.46820122128006925</v>
      </c>
      <c r="G43" s="7">
        <f t="shared" si="2"/>
        <v>6.6834712444756251E-4</v>
      </c>
      <c r="H43" s="8">
        <f t="shared" si="5"/>
        <v>0.15880989950449365</v>
      </c>
      <c r="I43">
        <f t="shared" si="3"/>
        <v>1.524796073381629E-4</v>
      </c>
    </row>
    <row r="44" spans="1:9">
      <c r="A44" s="1" t="s">
        <v>105</v>
      </c>
      <c r="B44">
        <v>2.75</v>
      </c>
      <c r="C44" s="2">
        <v>374</v>
      </c>
      <c r="D44">
        <f t="shared" si="0"/>
        <v>136</v>
      </c>
      <c r="E44" s="7">
        <f t="shared" si="1"/>
        <v>8.3411020067710123E-4</v>
      </c>
      <c r="F44" s="8">
        <f t="shared" si="4"/>
        <v>0.46903533148074633</v>
      </c>
      <c r="G44" s="7">
        <f t="shared" si="2"/>
        <v>6.0859423583801216E-4</v>
      </c>
      <c r="H44" s="8">
        <f t="shared" si="5"/>
        <v>0.15941849374033165</v>
      </c>
      <c r="I44">
        <f t="shared" si="3"/>
        <v>6.8844715202849571E-4</v>
      </c>
    </row>
    <row r="45" spans="1:9">
      <c r="A45" s="1" t="s">
        <v>172</v>
      </c>
      <c r="B45">
        <v>12.01</v>
      </c>
      <c r="C45" s="2">
        <v>1570</v>
      </c>
      <c r="D45">
        <f t="shared" si="0"/>
        <v>130.72439633638635</v>
      </c>
      <c r="E45" s="7">
        <f t="shared" si="1"/>
        <v>3.5014786499012003E-3</v>
      </c>
      <c r="F45" s="8">
        <f t="shared" si="4"/>
        <v>0.47253681013064752</v>
      </c>
      <c r="G45" s="7">
        <f t="shared" si="2"/>
        <v>2.6578970081507368E-3</v>
      </c>
      <c r="H45" s="8">
        <f t="shared" si="5"/>
        <v>0.1620763907484824</v>
      </c>
      <c r="I45">
        <f t="shared" si="3"/>
        <v>8.9759797736607694E-5</v>
      </c>
    </row>
    <row r="46" spans="1:9">
      <c r="A46" s="1" t="s">
        <v>115</v>
      </c>
      <c r="B46">
        <v>1.56</v>
      </c>
      <c r="C46" s="2">
        <v>203</v>
      </c>
      <c r="D46">
        <f t="shared" si="0"/>
        <v>130.12820512820511</v>
      </c>
      <c r="E46" s="7">
        <f t="shared" si="1"/>
        <v>4.527389591910469E-4</v>
      </c>
      <c r="F46" s="8">
        <f t="shared" si="4"/>
        <v>0.47298954908983859</v>
      </c>
      <c r="G46" s="7">
        <f t="shared" si="2"/>
        <v>3.4523891196629056E-4</v>
      </c>
      <c r="H46" s="8">
        <f t="shared" si="5"/>
        <v>0.16242162966044868</v>
      </c>
      <c r="I46">
        <f t="shared" si="3"/>
        <v>1.7988183487994969E-4</v>
      </c>
    </row>
    <row r="47" spans="1:9">
      <c r="A47" s="1" t="s">
        <v>92</v>
      </c>
      <c r="B47">
        <v>3.12</v>
      </c>
      <c r="C47" s="2">
        <v>405</v>
      </c>
      <c r="D47">
        <f t="shared" si="0"/>
        <v>129.80769230769229</v>
      </c>
      <c r="E47" s="7">
        <f t="shared" si="1"/>
        <v>9.0324767720381281E-4</v>
      </c>
      <c r="F47" s="8">
        <f t="shared" si="4"/>
        <v>0.47389279676704238</v>
      </c>
      <c r="G47" s="7">
        <f t="shared" si="2"/>
        <v>6.9047782393258112E-4</v>
      </c>
      <c r="H47" s="8">
        <f t="shared" si="5"/>
        <v>0.16311210748438126</v>
      </c>
      <c r="I47">
        <f t="shared" si="3"/>
        <v>7.2937252013363651E-4</v>
      </c>
    </row>
    <row r="48" spans="1:9">
      <c r="A48" s="1" t="s">
        <v>60</v>
      </c>
      <c r="B48">
        <v>12.56</v>
      </c>
      <c r="C48" s="2">
        <v>1616</v>
      </c>
      <c r="D48">
        <f t="shared" si="0"/>
        <v>128.66242038216561</v>
      </c>
      <c r="E48" s="7">
        <f t="shared" si="1"/>
        <v>3.6040697441021272E-3</v>
      </c>
      <c r="F48" s="8">
        <f t="shared" si="4"/>
        <v>0.47749686651114448</v>
      </c>
      <c r="G48" s="7">
        <f t="shared" si="2"/>
        <v>2.7796158553183392E-3</v>
      </c>
      <c r="H48" s="8">
        <f t="shared" si="5"/>
        <v>0.16589172333969959</v>
      </c>
      <c r="I48">
        <f t="shared" si="3"/>
        <v>1.0311481572205516E-3</v>
      </c>
    </row>
    <row r="49" spans="1:9">
      <c r="A49" s="1" t="s">
        <v>131</v>
      </c>
      <c r="B49">
        <v>17.73</v>
      </c>
      <c r="C49" s="2">
        <v>2277</v>
      </c>
      <c r="D49">
        <f t="shared" si="0"/>
        <v>128.42639593908629</v>
      </c>
      <c r="E49" s="7">
        <f t="shared" si="1"/>
        <v>5.0782591629458806E-3</v>
      </c>
      <c r="F49" s="8">
        <f t="shared" si="4"/>
        <v>0.48257512567409033</v>
      </c>
      <c r="G49" s="7">
        <f t="shared" si="2"/>
        <v>3.9237730186938019E-3</v>
      </c>
      <c r="H49" s="8">
        <f t="shared" si="5"/>
        <v>0.16981549635839338</v>
      </c>
      <c r="I49">
        <f t="shared" si="3"/>
        <v>1.1288301799412814E-4</v>
      </c>
    </row>
    <row r="50" spans="1:9">
      <c r="A50" s="1" t="s">
        <v>209</v>
      </c>
      <c r="B50">
        <v>1.94</v>
      </c>
      <c r="C50" s="2">
        <v>249</v>
      </c>
      <c r="D50">
        <f t="shared" si="0"/>
        <v>128.35051546391753</v>
      </c>
      <c r="E50" s="7">
        <f t="shared" si="1"/>
        <v>5.5533005339197382E-4</v>
      </c>
      <c r="F50" s="8">
        <f t="shared" si="4"/>
        <v>0.48313045572748231</v>
      </c>
      <c r="G50" s="7">
        <f t="shared" si="2"/>
        <v>4.2933557000936131E-4</v>
      </c>
      <c r="H50" s="8">
        <f t="shared" si="5"/>
        <v>0.17024483192840273</v>
      </c>
      <c r="I50">
        <f t="shared" si="3"/>
        <v>3.7950051521927486E-4</v>
      </c>
    </row>
    <row r="51" spans="1:9">
      <c r="A51" s="1" t="s">
        <v>62</v>
      </c>
      <c r="B51">
        <v>6.44</v>
      </c>
      <c r="C51" s="2">
        <v>814</v>
      </c>
      <c r="D51">
        <f t="shared" si="0"/>
        <v>126.3975155279503</v>
      </c>
      <c r="E51" s="7">
        <f t="shared" si="1"/>
        <v>1.8154163191207498E-3</v>
      </c>
      <c r="F51" s="8">
        <f t="shared" si="4"/>
        <v>0.48494587204660305</v>
      </c>
      <c r="G51" s="7">
        <f t="shared" si="2"/>
        <v>1.4252170468351995E-3</v>
      </c>
      <c r="H51" s="8">
        <f t="shared" si="5"/>
        <v>0.17167004897523794</v>
      </c>
      <c r="I51">
        <f t="shared" si="3"/>
        <v>1.2084772930941179E-4</v>
      </c>
    </row>
    <row r="52" spans="1:9">
      <c r="A52" s="1" t="s">
        <v>279</v>
      </c>
      <c r="B52">
        <v>2.0499999999999998</v>
      </c>
      <c r="C52" s="2">
        <v>259</v>
      </c>
      <c r="D52">
        <f t="shared" si="0"/>
        <v>126.34146341463416</v>
      </c>
      <c r="E52" s="7">
        <f t="shared" si="1"/>
        <v>5.7763246517478402E-4</v>
      </c>
      <c r="F52" s="8">
        <f t="shared" si="4"/>
        <v>0.48552350451177784</v>
      </c>
      <c r="G52" s="7">
        <f t="shared" si="2"/>
        <v>4.5367933944288175E-4</v>
      </c>
      <c r="H52" s="8">
        <f t="shared" si="5"/>
        <v>0.17212372831468081</v>
      </c>
      <c r="I52">
        <f t="shared" si="3"/>
        <v>2.1537835507262626E-4</v>
      </c>
    </row>
    <row r="53" spans="1:9">
      <c r="A53" s="1" t="s">
        <v>211</v>
      </c>
      <c r="B53">
        <v>3.63</v>
      </c>
      <c r="C53" s="2">
        <v>455</v>
      </c>
      <c r="D53">
        <f t="shared" si="0"/>
        <v>125.34435261707989</v>
      </c>
      <c r="E53" s="7">
        <f t="shared" si="1"/>
        <v>1.0147597361178638E-3</v>
      </c>
      <c r="F53" s="8">
        <f t="shared" si="4"/>
        <v>0.4865382642478957</v>
      </c>
      <c r="G53" s="7">
        <f t="shared" si="2"/>
        <v>8.0334439130617605E-4</v>
      </c>
      <c r="H53" s="8">
        <f t="shared" si="5"/>
        <v>0.17292707270598698</v>
      </c>
      <c r="I53">
        <f t="shared" si="3"/>
        <v>1.4747490212758951E-4</v>
      </c>
    </row>
    <row r="54" spans="1:9">
      <c r="A54" s="1" t="s">
        <v>129</v>
      </c>
      <c r="B54">
        <v>2.48</v>
      </c>
      <c r="C54" s="2">
        <v>310</v>
      </c>
      <c r="D54">
        <f t="shared" si="0"/>
        <v>125</v>
      </c>
      <c r="E54" s="7">
        <f t="shared" si="1"/>
        <v>6.9137476526711598E-4</v>
      </c>
      <c r="F54" s="8">
        <f t="shared" si="4"/>
        <v>0.4872296390131628</v>
      </c>
      <c r="G54" s="7">
        <f t="shared" si="2"/>
        <v>5.4884134722846191E-4</v>
      </c>
      <c r="H54" s="8">
        <f t="shared" si="5"/>
        <v>0.17347591405321544</v>
      </c>
      <c r="I54">
        <f t="shared" si="3"/>
        <v>1.8284982691444407E-3</v>
      </c>
    </row>
    <row r="55" spans="1:9">
      <c r="A55" s="1" t="s">
        <v>52</v>
      </c>
      <c r="B55">
        <v>30.7</v>
      </c>
      <c r="C55" s="2">
        <v>3830</v>
      </c>
      <c r="D55">
        <f t="shared" si="0"/>
        <v>124.7557003257329</v>
      </c>
      <c r="E55" s="7">
        <f t="shared" si="1"/>
        <v>8.5418237128163047E-3</v>
      </c>
      <c r="F55" s="8">
        <f t="shared" si="4"/>
        <v>0.49577146272597911</v>
      </c>
      <c r="G55" s="7">
        <f t="shared" si="2"/>
        <v>6.7941247419007174E-3</v>
      </c>
      <c r="H55" s="8">
        <f t="shared" si="5"/>
        <v>0.18027003879511616</v>
      </c>
      <c r="I55">
        <f t="shared" si="3"/>
        <v>7.7426437321824471E-4</v>
      </c>
    </row>
    <row r="56" spans="1:9">
      <c r="A56" s="1" t="s">
        <v>246</v>
      </c>
      <c r="B56">
        <v>12.7</v>
      </c>
      <c r="C56" s="2">
        <v>1540</v>
      </c>
      <c r="D56">
        <f t="shared" si="0"/>
        <v>121.25984251968505</v>
      </c>
      <c r="E56" s="7">
        <f t="shared" si="1"/>
        <v>3.4345714145527697E-3</v>
      </c>
      <c r="F56" s="8">
        <f t="shared" si="4"/>
        <v>0.49920603414053188</v>
      </c>
      <c r="G56" s="7">
        <f t="shared" si="2"/>
        <v>2.8105988345973653E-3</v>
      </c>
      <c r="H56" s="8">
        <f t="shared" si="5"/>
        <v>0.18308063762971352</v>
      </c>
      <c r="I56">
        <f t="shared" si="3"/>
        <v>3.3343334352770038E-4</v>
      </c>
    </row>
    <row r="57" spans="1:9">
      <c r="A57" s="1" t="s">
        <v>110</v>
      </c>
      <c r="B57">
        <v>5.45</v>
      </c>
      <c r="C57" s="2">
        <v>658</v>
      </c>
      <c r="D57">
        <f t="shared" si="0"/>
        <v>120.73394495412843</v>
      </c>
      <c r="E57" s="7">
        <f t="shared" si="1"/>
        <v>1.4674986953089107E-3</v>
      </c>
      <c r="F57" s="8">
        <f t="shared" si="4"/>
        <v>0.50067353283584082</v>
      </c>
      <c r="G57" s="7">
        <f t="shared" si="2"/>
        <v>1.2061231219335151E-3</v>
      </c>
      <c r="H57" s="8">
        <f t="shared" si="5"/>
        <v>0.18428676075164704</v>
      </c>
      <c r="I57">
        <f t="shared" si="3"/>
        <v>1.4308164570320803E-3</v>
      </c>
    </row>
    <row r="58" spans="1:9">
      <c r="A58" s="1" t="s">
        <v>273</v>
      </c>
      <c r="B58">
        <v>23.24</v>
      </c>
      <c r="C58" s="2">
        <v>2784</v>
      </c>
      <c r="D58">
        <f t="shared" si="0"/>
        <v>119.7934595524957</v>
      </c>
      <c r="E58" s="7">
        <f t="shared" si="1"/>
        <v>6.208991440334358E-3</v>
      </c>
      <c r="F58" s="8">
        <f t="shared" si="4"/>
        <v>0.50688252427617519</v>
      </c>
      <c r="G58" s="7">
        <f t="shared" si="2"/>
        <v>5.1431745603183277E-3</v>
      </c>
      <c r="H58" s="8">
        <f t="shared" si="5"/>
        <v>0.18942993531196536</v>
      </c>
      <c r="I58">
        <f t="shared" si="3"/>
        <v>2.8688577719236663E-4</v>
      </c>
    </row>
    <row r="59" spans="1:9">
      <c r="A59" s="1" t="s">
        <v>389</v>
      </c>
      <c r="B59">
        <v>4.6100000000000003</v>
      </c>
      <c r="C59" s="2">
        <v>545</v>
      </c>
      <c r="D59">
        <f t="shared" si="0"/>
        <v>118.22125813449023</v>
      </c>
      <c r="E59" s="7">
        <f t="shared" si="1"/>
        <v>1.2154814421631555E-3</v>
      </c>
      <c r="F59" s="8">
        <f t="shared" si="4"/>
        <v>0.5080980057183383</v>
      </c>
      <c r="G59" s="7">
        <f t="shared" si="2"/>
        <v>1.0202252462593586E-3</v>
      </c>
      <c r="H59" s="8">
        <f t="shared" si="5"/>
        <v>0.19045016055822472</v>
      </c>
      <c r="I59">
        <f t="shared" si="3"/>
        <v>2.434280598883759E-4</v>
      </c>
    </row>
    <row r="60" spans="1:9">
      <c r="A60" s="1" t="s">
        <v>81</v>
      </c>
      <c r="B60">
        <v>3.91</v>
      </c>
      <c r="C60" s="2">
        <v>462</v>
      </c>
      <c r="D60">
        <f t="shared" si="0"/>
        <v>118.15856777493606</v>
      </c>
      <c r="E60" s="7">
        <f t="shared" si="1"/>
        <v>1.0303714243658309E-3</v>
      </c>
      <c r="F60" s="8">
        <f t="shared" si="4"/>
        <v>0.50912837714270409</v>
      </c>
      <c r="G60" s="7">
        <f t="shared" si="2"/>
        <v>8.6531034986422829E-4</v>
      </c>
      <c r="H60" s="8">
        <f t="shared" si="5"/>
        <v>0.19131547090808895</v>
      </c>
      <c r="I60">
        <f t="shared" si="3"/>
        <v>6.5064380865083316E-4</v>
      </c>
    </row>
    <row r="61" spans="1:9">
      <c r="A61" s="1" t="s">
        <v>356</v>
      </c>
      <c r="B61">
        <v>10.44</v>
      </c>
      <c r="C61" s="2">
        <v>1232</v>
      </c>
      <c r="D61">
        <f t="shared" si="0"/>
        <v>118.00766283524905</v>
      </c>
      <c r="E61" s="7">
        <f t="shared" si="1"/>
        <v>2.7476571316422159E-3</v>
      </c>
      <c r="F61" s="8">
        <f t="shared" si="4"/>
        <v>0.51187603427434636</v>
      </c>
      <c r="G61" s="7">
        <f t="shared" si="2"/>
        <v>2.3104450262359444E-3</v>
      </c>
      <c r="H61" s="8">
        <f t="shared" si="5"/>
        <v>0.1936259159343249</v>
      </c>
      <c r="I61">
        <f t="shared" si="3"/>
        <v>1.0006628672071249E-4</v>
      </c>
    </row>
    <row r="62" spans="1:9">
      <c r="A62" s="1" t="s">
        <v>45</v>
      </c>
      <c r="B62">
        <v>1.6</v>
      </c>
      <c r="C62" s="2">
        <v>188</v>
      </c>
      <c r="D62">
        <f t="shared" si="0"/>
        <v>117.5</v>
      </c>
      <c r="E62" s="7">
        <f t="shared" si="1"/>
        <v>4.1928534151683161E-4</v>
      </c>
      <c r="F62" s="8">
        <f t="shared" si="4"/>
        <v>0.51229531961586317</v>
      </c>
      <c r="G62" s="7">
        <f t="shared" si="2"/>
        <v>3.5409119176029802E-4</v>
      </c>
      <c r="H62" s="8">
        <f t="shared" si="5"/>
        <v>0.19398000712608521</v>
      </c>
      <c r="I62">
        <f t="shared" si="3"/>
        <v>1.8282835670761777E-4</v>
      </c>
    </row>
    <row r="63" spans="1:9">
      <c r="A63" s="1" t="s">
        <v>73</v>
      </c>
      <c r="B63">
        <v>2.91</v>
      </c>
      <c r="C63" s="2">
        <v>340</v>
      </c>
      <c r="D63">
        <f t="shared" si="0"/>
        <v>116.83848797250859</v>
      </c>
      <c r="E63" s="7">
        <f t="shared" si="1"/>
        <v>7.5828200061554656E-4</v>
      </c>
      <c r="F63" s="8">
        <f t="shared" si="4"/>
        <v>0.51305360161647873</v>
      </c>
      <c r="G63" s="7">
        <f t="shared" si="2"/>
        <v>6.4400335501404202E-4</v>
      </c>
      <c r="H63" s="8">
        <f t="shared" si="5"/>
        <v>0.19462401048109926</v>
      </c>
      <c r="I63">
        <f t="shared" si="3"/>
        <v>2.2704871056501708E-4</v>
      </c>
    </row>
    <row r="64" spans="1:9">
      <c r="A64" s="1" t="s">
        <v>117</v>
      </c>
      <c r="B64">
        <v>3.59</v>
      </c>
      <c r="C64" s="2">
        <v>416</v>
      </c>
      <c r="D64">
        <f t="shared" si="0"/>
        <v>115.87743732590529</v>
      </c>
      <c r="E64" s="7">
        <f t="shared" si="1"/>
        <v>9.27780330164904E-4</v>
      </c>
      <c r="F64" s="8">
        <f t="shared" si="4"/>
        <v>0.51398138194664367</v>
      </c>
      <c r="G64" s="7">
        <f t="shared" si="2"/>
        <v>7.9449211151216858E-4</v>
      </c>
      <c r="H64" s="8">
        <f t="shared" si="5"/>
        <v>0.19541850259261143</v>
      </c>
      <c r="I64">
        <f t="shared" si="3"/>
        <v>2.13791642624514E-4</v>
      </c>
    </row>
    <row r="65" spans="1:9">
      <c r="A65" s="1" t="s">
        <v>225</v>
      </c>
      <c r="B65">
        <v>3.37</v>
      </c>
      <c r="C65" s="2">
        <v>389</v>
      </c>
      <c r="D65">
        <f t="shared" si="0"/>
        <v>115.43026706231454</v>
      </c>
      <c r="E65" s="7">
        <f t="shared" si="1"/>
        <v>8.6756381835131652E-4</v>
      </c>
      <c r="F65" s="8">
        <f t="shared" si="4"/>
        <v>0.51484894576499496</v>
      </c>
      <c r="G65" s="7">
        <f t="shared" si="2"/>
        <v>7.4580457264512769E-4</v>
      </c>
      <c r="H65" s="8">
        <f t="shared" si="5"/>
        <v>0.19616430716525654</v>
      </c>
      <c r="I65">
        <f t="shared" si="3"/>
        <v>3.7095528899692976E-4</v>
      </c>
    </row>
    <row r="66" spans="1:9">
      <c r="A66" s="1" t="s">
        <v>203</v>
      </c>
      <c r="B66">
        <v>5.74</v>
      </c>
      <c r="C66" s="2">
        <v>647</v>
      </c>
      <c r="D66">
        <f t="shared" ref="D66:D129" si="6">C66/B66</f>
        <v>112.7177700348432</v>
      </c>
      <c r="E66" s="7">
        <f t="shared" si="1"/>
        <v>1.4429660423478194E-3</v>
      </c>
      <c r="F66" s="8">
        <f t="shared" si="4"/>
        <v>0.5162919118073428</v>
      </c>
      <c r="G66" s="7">
        <f t="shared" si="2"/>
        <v>1.2703021504400691E-3</v>
      </c>
      <c r="H66" s="8">
        <f t="shared" si="5"/>
        <v>0.19743460931569662</v>
      </c>
      <c r="I66">
        <f t="shared" si="3"/>
        <v>4.3302769535968899E-4</v>
      </c>
    </row>
    <row r="67" spans="1:9">
      <c r="A67" s="1" t="s">
        <v>100</v>
      </c>
      <c r="B67">
        <v>6.58</v>
      </c>
      <c r="C67" s="2">
        <v>724</v>
      </c>
      <c r="D67">
        <f t="shared" si="6"/>
        <v>110.03039513677811</v>
      </c>
      <c r="E67" s="7">
        <f t="shared" ref="E67:E130" si="7">C67/448382</f>
        <v>1.6146946130754579E-3</v>
      </c>
      <c r="F67" s="8">
        <f t="shared" si="4"/>
        <v>0.5179066064204183</v>
      </c>
      <c r="G67" s="7">
        <f t="shared" ref="G67:G130" si="8">B67/4518.61</f>
        <v>1.4562000261142255E-3</v>
      </c>
      <c r="H67" s="8">
        <f t="shared" si="5"/>
        <v>0.19889080934181083</v>
      </c>
      <c r="I67">
        <f t="shared" ref="I67:I130" si="9">F67*H68-F68*H67</f>
        <v>8.812145314288089E-5</v>
      </c>
    </row>
    <row r="68" spans="1:9">
      <c r="A68" s="1" t="s">
        <v>60</v>
      </c>
      <c r="B68">
        <v>1.33</v>
      </c>
      <c r="C68" s="2">
        <v>145</v>
      </c>
      <c r="D68">
        <f t="shared" si="6"/>
        <v>109.02255639097744</v>
      </c>
      <c r="E68" s="7">
        <f t="shared" si="7"/>
        <v>3.233849708507478E-4</v>
      </c>
      <c r="F68" s="8">
        <f t="shared" ref="F68:F131" si="10">F67+E68</f>
        <v>0.51822999139126902</v>
      </c>
      <c r="G68" s="7">
        <f t="shared" si="8"/>
        <v>2.9433830315074772E-4</v>
      </c>
      <c r="H68" s="8">
        <f t="shared" ref="H68:H131" si="11">H67+G68</f>
        <v>0.19918514764496159</v>
      </c>
      <c r="I68">
        <f t="shared" si="9"/>
        <v>5.8253361488896926E-4</v>
      </c>
    </row>
    <row r="69" spans="1:9">
      <c r="A69" s="1" t="s">
        <v>201</v>
      </c>
      <c r="B69">
        <v>8.7899999999999991</v>
      </c>
      <c r="C69" s="2">
        <v>958</v>
      </c>
      <c r="D69">
        <f t="shared" si="6"/>
        <v>108.98748577929466</v>
      </c>
      <c r="E69" s="7">
        <f t="shared" si="7"/>
        <v>2.1365710487932163E-3</v>
      </c>
      <c r="F69" s="8">
        <f t="shared" si="10"/>
        <v>0.52036656244006219</v>
      </c>
      <c r="G69" s="7">
        <f t="shared" si="8"/>
        <v>1.945288484733137E-3</v>
      </c>
      <c r="H69" s="8">
        <f t="shared" si="11"/>
        <v>0.20113043612969472</v>
      </c>
      <c r="I69">
        <f t="shared" si="9"/>
        <v>1.0899888680522551E-3</v>
      </c>
    </row>
    <row r="70" spans="1:9">
      <c r="A70" s="1" t="s">
        <v>77</v>
      </c>
      <c r="B70">
        <v>16.41</v>
      </c>
      <c r="C70" s="2">
        <v>1783</v>
      </c>
      <c r="D70">
        <f t="shared" si="6"/>
        <v>108.65326020719074</v>
      </c>
      <c r="E70" s="7">
        <f t="shared" si="7"/>
        <v>3.9765200208750576E-3</v>
      </c>
      <c r="F70" s="8">
        <f t="shared" si="10"/>
        <v>0.52434308246093719</v>
      </c>
      <c r="G70" s="7">
        <f t="shared" si="8"/>
        <v>3.6316477854915563E-3</v>
      </c>
      <c r="H70" s="8">
        <f t="shared" si="11"/>
        <v>0.20476208391518627</v>
      </c>
      <c r="I70">
        <f t="shared" si="9"/>
        <v>5.2475051163836106E-4</v>
      </c>
    </row>
    <row r="71" spans="1:9">
      <c r="A71" s="1" t="s">
        <v>33</v>
      </c>
      <c r="B71">
        <v>7.82</v>
      </c>
      <c r="C71" s="2">
        <v>838</v>
      </c>
      <c r="D71">
        <f t="shared" si="6"/>
        <v>107.16112531969308</v>
      </c>
      <c r="E71" s="7">
        <f t="shared" si="7"/>
        <v>1.8689421073994942E-3</v>
      </c>
      <c r="F71" s="8">
        <f t="shared" si="10"/>
        <v>0.52621202456833671</v>
      </c>
      <c r="G71" s="7">
        <f t="shared" si="8"/>
        <v>1.7306206997284566E-3</v>
      </c>
      <c r="H71" s="8">
        <f t="shared" si="11"/>
        <v>0.20649270461491473</v>
      </c>
      <c r="I71">
        <f t="shared" si="9"/>
        <v>1.1578136265195937E-4</v>
      </c>
    </row>
    <row r="72" spans="1:9">
      <c r="A72" s="1" t="s">
        <v>329</v>
      </c>
      <c r="B72">
        <v>1.71</v>
      </c>
      <c r="C72" s="2">
        <v>181</v>
      </c>
      <c r="D72">
        <f t="shared" si="6"/>
        <v>105.84795321637426</v>
      </c>
      <c r="E72" s="7">
        <f t="shared" si="7"/>
        <v>4.0367365326886447E-4</v>
      </c>
      <c r="F72" s="8">
        <f t="shared" si="10"/>
        <v>0.52661569822160559</v>
      </c>
      <c r="G72" s="7">
        <f t="shared" si="8"/>
        <v>3.7843496119381847E-4</v>
      </c>
      <c r="H72" s="8">
        <f t="shared" si="11"/>
        <v>0.20687113957610856</v>
      </c>
      <c r="I72">
        <f t="shared" si="9"/>
        <v>1.9609277881092735E-4</v>
      </c>
    </row>
    <row r="73" spans="1:9">
      <c r="A73" s="1" t="s">
        <v>237</v>
      </c>
      <c r="B73">
        <v>2.89</v>
      </c>
      <c r="C73" s="2">
        <v>305</v>
      </c>
      <c r="D73">
        <f t="shared" si="6"/>
        <v>105.5363321799308</v>
      </c>
      <c r="E73" s="7">
        <f t="shared" si="7"/>
        <v>6.8022355937571088E-4</v>
      </c>
      <c r="F73" s="8">
        <f t="shared" si="10"/>
        <v>0.52729592178098128</v>
      </c>
      <c r="G73" s="7">
        <f t="shared" si="8"/>
        <v>6.3957721511703823E-4</v>
      </c>
      <c r="H73" s="8">
        <f t="shared" si="11"/>
        <v>0.2075107167912256</v>
      </c>
      <c r="I73">
        <f t="shared" si="9"/>
        <v>2.6536010813564548E-4</v>
      </c>
    </row>
    <row r="74" spans="1:9">
      <c r="A74" s="1" t="s">
        <v>357</v>
      </c>
      <c r="B74">
        <v>3.9</v>
      </c>
      <c r="C74" s="2">
        <v>410</v>
      </c>
      <c r="D74">
        <f t="shared" si="6"/>
        <v>105.12820512820512</v>
      </c>
      <c r="E74" s="7">
        <f t="shared" si="7"/>
        <v>9.1439888309521791E-4</v>
      </c>
      <c r="F74" s="8">
        <f t="shared" si="10"/>
        <v>0.52821032066407647</v>
      </c>
      <c r="G74" s="7">
        <f t="shared" si="8"/>
        <v>8.6309727991572629E-4</v>
      </c>
      <c r="H74" s="8">
        <f t="shared" si="11"/>
        <v>0.20837381407114133</v>
      </c>
      <c r="I74">
        <f t="shared" si="9"/>
        <v>3.0314968590253177E-4</v>
      </c>
    </row>
    <row r="75" spans="1:9">
      <c r="A75" s="1" t="s">
        <v>186</v>
      </c>
      <c r="B75">
        <v>4.43</v>
      </c>
      <c r="C75" s="2">
        <v>462</v>
      </c>
      <c r="D75">
        <f t="shared" si="6"/>
        <v>104.28893905191875</v>
      </c>
      <c r="E75" s="7">
        <f t="shared" si="7"/>
        <v>1.0303714243658309E-3</v>
      </c>
      <c r="F75" s="8">
        <f t="shared" si="10"/>
        <v>0.52924069208844227</v>
      </c>
      <c r="G75" s="7">
        <f t="shared" si="8"/>
        <v>9.80389987186325E-4</v>
      </c>
      <c r="H75" s="8">
        <f t="shared" si="11"/>
        <v>0.20935420405832766</v>
      </c>
      <c r="I75">
        <f t="shared" si="9"/>
        <v>3.2897270322938821E-4</v>
      </c>
    </row>
    <row r="76" spans="1:9">
      <c r="A76" s="1" t="s">
        <v>118</v>
      </c>
      <c r="B76">
        <v>4.79</v>
      </c>
      <c r="C76" s="2">
        <v>497</v>
      </c>
      <c r="D76">
        <f t="shared" si="6"/>
        <v>103.75782881002088</v>
      </c>
      <c r="E76" s="7">
        <f t="shared" si="7"/>
        <v>1.1084298656056665E-3</v>
      </c>
      <c r="F76" s="8">
        <f t="shared" si="10"/>
        <v>0.53034912195404793</v>
      </c>
      <c r="G76" s="7">
        <f t="shared" si="8"/>
        <v>1.0600605053323921E-3</v>
      </c>
      <c r="H76" s="8">
        <f t="shared" si="11"/>
        <v>0.21041426456366005</v>
      </c>
      <c r="I76">
        <f t="shared" si="9"/>
        <v>2.6298983678774146E-4</v>
      </c>
    </row>
    <row r="77" spans="1:9">
      <c r="A77" s="1" t="s">
        <v>15</v>
      </c>
      <c r="B77">
        <v>3.82</v>
      </c>
      <c r="C77" s="2">
        <v>395</v>
      </c>
      <c r="D77">
        <f t="shared" si="6"/>
        <v>103.40314136125654</v>
      </c>
      <c r="E77" s="7">
        <f t="shared" si="7"/>
        <v>8.8094526542100262E-4</v>
      </c>
      <c r="F77" s="8">
        <f t="shared" si="10"/>
        <v>0.53123006721946897</v>
      </c>
      <c r="G77" s="7">
        <f t="shared" si="8"/>
        <v>8.4539272032771147E-4</v>
      </c>
      <c r="H77" s="8">
        <f t="shared" si="11"/>
        <v>0.21125965728398777</v>
      </c>
      <c r="I77">
        <f t="shared" si="9"/>
        <v>2.0733968259659119E-4</v>
      </c>
    </row>
    <row r="78" spans="1:9">
      <c r="A78" s="1" t="s">
        <v>224</v>
      </c>
      <c r="B78">
        <v>3.01</v>
      </c>
      <c r="C78" s="2">
        <v>311</v>
      </c>
      <c r="D78">
        <f t="shared" si="6"/>
        <v>103.32225913621264</v>
      </c>
      <c r="E78" s="7">
        <f t="shared" si="7"/>
        <v>6.9360500644539698E-4</v>
      </c>
      <c r="F78" s="8">
        <f t="shared" si="10"/>
        <v>0.53192367222591441</v>
      </c>
      <c r="G78" s="7">
        <f t="shared" si="8"/>
        <v>6.6613405449906051E-4</v>
      </c>
      <c r="H78" s="8">
        <f t="shared" si="11"/>
        <v>0.21192579133848682</v>
      </c>
      <c r="I78">
        <f t="shared" si="9"/>
        <v>5.5416030223172374E-4</v>
      </c>
    </row>
    <row r="79" spans="1:9">
      <c r="A79" s="1" t="s">
        <v>231</v>
      </c>
      <c r="B79">
        <v>8.0399999999999991</v>
      </c>
      <c r="C79" s="2">
        <v>830</v>
      </c>
      <c r="D79">
        <f t="shared" si="6"/>
        <v>103.23383084577115</v>
      </c>
      <c r="E79" s="7">
        <f t="shared" si="7"/>
        <v>1.851100177973246E-3</v>
      </c>
      <c r="F79" s="8">
        <f t="shared" si="10"/>
        <v>0.53377477240388771</v>
      </c>
      <c r="G79" s="7">
        <f t="shared" si="8"/>
        <v>1.7793082385954972E-3</v>
      </c>
      <c r="H79" s="8">
        <f t="shared" si="11"/>
        <v>0.21370509957708231</v>
      </c>
      <c r="I79">
        <f t="shared" si="9"/>
        <v>2.2072729926594925E-4</v>
      </c>
    </row>
    <row r="80" spans="1:9">
      <c r="A80" s="1" t="s">
        <v>5</v>
      </c>
      <c r="B80">
        <v>3.2</v>
      </c>
      <c r="C80" s="2">
        <v>330</v>
      </c>
      <c r="D80">
        <f t="shared" si="6"/>
        <v>103.125</v>
      </c>
      <c r="E80" s="7">
        <f t="shared" si="7"/>
        <v>7.3597958883273636E-4</v>
      </c>
      <c r="F80" s="8">
        <f t="shared" si="10"/>
        <v>0.53451075199272047</v>
      </c>
      <c r="G80" s="7">
        <f t="shared" si="8"/>
        <v>7.0818238352059605E-4</v>
      </c>
      <c r="H80" s="8">
        <f t="shared" si="11"/>
        <v>0.21441328196060291</v>
      </c>
      <c r="I80">
        <f t="shared" si="9"/>
        <v>9.77164959758553E-4</v>
      </c>
    </row>
    <row r="81" spans="1:9">
      <c r="A81" s="1" t="s">
        <v>248</v>
      </c>
      <c r="B81">
        <v>14.09</v>
      </c>
      <c r="C81" s="2">
        <v>1442</v>
      </c>
      <c r="D81">
        <f t="shared" si="6"/>
        <v>102.34208658623137</v>
      </c>
      <c r="E81" s="7">
        <f t="shared" si="7"/>
        <v>3.21600777908123E-3</v>
      </c>
      <c r="F81" s="8">
        <f t="shared" si="10"/>
        <v>0.53772675977180173</v>
      </c>
      <c r="G81" s="7">
        <f t="shared" si="8"/>
        <v>3.1182155574391241E-3</v>
      </c>
      <c r="H81" s="8">
        <f t="shared" si="11"/>
        <v>0.21753149751804204</v>
      </c>
      <c r="I81">
        <f t="shared" si="9"/>
        <v>7.3975771346668218E-4</v>
      </c>
    </row>
    <row r="82" spans="1:9">
      <c r="A82" s="1" t="s">
        <v>21</v>
      </c>
      <c r="B82">
        <v>10.66</v>
      </c>
      <c r="C82" s="2">
        <v>1090</v>
      </c>
      <c r="D82">
        <f t="shared" si="6"/>
        <v>102.25140712945591</v>
      </c>
      <c r="E82" s="7">
        <f t="shared" si="7"/>
        <v>2.430962884326311E-3</v>
      </c>
      <c r="F82" s="8">
        <f t="shared" si="10"/>
        <v>0.54015772265612805</v>
      </c>
      <c r="G82" s="7">
        <f t="shared" si="8"/>
        <v>2.3591325651029856E-3</v>
      </c>
      <c r="H82" s="8">
        <f t="shared" si="11"/>
        <v>0.21989063008314502</v>
      </c>
      <c r="I82">
        <f t="shared" si="9"/>
        <v>1.1893928803311665E-3</v>
      </c>
    </row>
    <row r="83" spans="1:9">
      <c r="A83" s="1" t="s">
        <v>76</v>
      </c>
      <c r="B83">
        <v>17.010000000000002</v>
      </c>
      <c r="C83" s="2">
        <v>1721</v>
      </c>
      <c r="D83">
        <f t="shared" si="6"/>
        <v>101.17577895355672</v>
      </c>
      <c r="E83" s="7">
        <f t="shared" si="7"/>
        <v>3.8382450678216343E-3</v>
      </c>
      <c r="F83" s="8">
        <f t="shared" si="10"/>
        <v>0.54399596772394965</v>
      </c>
      <c r="G83" s="7">
        <f t="shared" si="8"/>
        <v>3.7644319824016682E-3</v>
      </c>
      <c r="H83" s="8">
        <f t="shared" si="11"/>
        <v>0.22365506206554669</v>
      </c>
      <c r="I83">
        <f t="shared" si="9"/>
        <v>2.0750463301316691E-4</v>
      </c>
    </row>
    <row r="84" spans="1:9">
      <c r="A84" s="1" t="s">
        <v>295</v>
      </c>
      <c r="B84">
        <v>2.95</v>
      </c>
      <c r="C84" s="2">
        <v>296</v>
      </c>
      <c r="D84">
        <f t="shared" si="6"/>
        <v>100.33898305084745</v>
      </c>
      <c r="E84" s="7">
        <f t="shared" si="7"/>
        <v>6.6015138877118169E-4</v>
      </c>
      <c r="F84" s="8">
        <f t="shared" si="10"/>
        <v>0.54465611911272083</v>
      </c>
      <c r="G84" s="7">
        <f t="shared" si="8"/>
        <v>6.5285563480804948E-4</v>
      </c>
      <c r="H84" s="8">
        <f t="shared" si="11"/>
        <v>0.22430791770035474</v>
      </c>
      <c r="I84">
        <f t="shared" si="9"/>
        <v>5.9763051174112347E-4</v>
      </c>
    </row>
    <row r="85" spans="1:9">
      <c r="A85" s="1" t="s">
        <v>404</v>
      </c>
      <c r="B85">
        <v>8.49</v>
      </c>
      <c r="C85" s="2">
        <v>851</v>
      </c>
      <c r="D85">
        <f t="shared" si="6"/>
        <v>100.23557126030624</v>
      </c>
      <c r="E85" s="7">
        <f t="shared" si="7"/>
        <v>1.8979352427171475E-3</v>
      </c>
      <c r="F85" s="8">
        <f t="shared" si="10"/>
        <v>0.54655405435543802</v>
      </c>
      <c r="G85" s="7">
        <f t="shared" si="8"/>
        <v>1.8788963862780813E-3</v>
      </c>
      <c r="H85" s="8">
        <f t="shared" si="11"/>
        <v>0.22618681408663283</v>
      </c>
      <c r="I85">
        <f t="shared" si="9"/>
        <v>5.8453718991133274E-4</v>
      </c>
    </row>
    <row r="86" spans="1:9">
      <c r="A86" s="1" t="s">
        <v>249</v>
      </c>
      <c r="B86">
        <v>8.2899999999999991</v>
      </c>
      <c r="C86" s="2">
        <v>829</v>
      </c>
      <c r="D86">
        <f t="shared" si="6"/>
        <v>100.00000000000001</v>
      </c>
      <c r="E86" s="7">
        <f t="shared" si="7"/>
        <v>1.8488699367949651E-3</v>
      </c>
      <c r="F86" s="8">
        <f t="shared" si="10"/>
        <v>0.54840292429223303</v>
      </c>
      <c r="G86" s="7">
        <f t="shared" si="8"/>
        <v>1.8346349873080438E-3</v>
      </c>
      <c r="H86" s="8">
        <f t="shared" si="11"/>
        <v>0.22802144907394087</v>
      </c>
      <c r="I86">
        <f t="shared" si="9"/>
        <v>1.928073337275904E-4</v>
      </c>
    </row>
    <row r="87" spans="1:9">
      <c r="A87" s="1" t="s">
        <v>97</v>
      </c>
      <c r="B87">
        <v>2.72</v>
      </c>
      <c r="C87" s="2">
        <v>270</v>
      </c>
      <c r="D87">
        <f t="shared" si="6"/>
        <v>99.264705882352928</v>
      </c>
      <c r="E87" s="7">
        <f t="shared" si="7"/>
        <v>6.0216511813587521E-4</v>
      </c>
      <c r="F87" s="8">
        <f t="shared" si="10"/>
        <v>0.54900508941036885</v>
      </c>
      <c r="G87" s="7">
        <f t="shared" si="8"/>
        <v>6.0195502599250659E-4</v>
      </c>
      <c r="H87" s="8">
        <f t="shared" si="11"/>
        <v>0.22862340409993337</v>
      </c>
      <c r="I87">
        <f t="shared" si="9"/>
        <v>1.8344580037041314E-4</v>
      </c>
    </row>
    <row r="88" spans="1:9">
      <c r="A88" s="1" t="s">
        <v>127</v>
      </c>
      <c r="B88">
        <v>2.58</v>
      </c>
      <c r="C88" s="2">
        <v>255</v>
      </c>
      <c r="D88">
        <f t="shared" si="6"/>
        <v>98.837209302325576</v>
      </c>
      <c r="E88" s="7">
        <f t="shared" si="7"/>
        <v>5.6871150046165992E-4</v>
      </c>
      <c r="F88" s="8">
        <f t="shared" si="10"/>
        <v>0.54957380091083052</v>
      </c>
      <c r="G88" s="7">
        <f t="shared" si="8"/>
        <v>5.7097204671348052E-4</v>
      </c>
      <c r="H88" s="8">
        <f t="shared" si="11"/>
        <v>0.22919437614664684</v>
      </c>
      <c r="I88">
        <f t="shared" si="9"/>
        <v>8.3806538295000399E-4</v>
      </c>
    </row>
    <row r="89" spans="1:9">
      <c r="A89" s="1" t="s">
        <v>96</v>
      </c>
      <c r="B89">
        <v>11.77</v>
      </c>
      <c r="C89" s="2">
        <v>1161</v>
      </c>
      <c r="D89">
        <f t="shared" si="6"/>
        <v>98.640611724723883</v>
      </c>
      <c r="E89" s="7">
        <f t="shared" si="7"/>
        <v>2.5893100079842635E-3</v>
      </c>
      <c r="F89" s="8">
        <f t="shared" si="10"/>
        <v>0.55216311091881476</v>
      </c>
      <c r="G89" s="7">
        <f t="shared" si="8"/>
        <v>2.6047833293866918E-3</v>
      </c>
      <c r="H89" s="8">
        <f t="shared" si="11"/>
        <v>0.23179915947603352</v>
      </c>
      <c r="I89">
        <f t="shared" si="9"/>
        <v>3.0132000474836218E-4</v>
      </c>
    </row>
    <row r="90" spans="1:9">
      <c r="A90" s="1" t="s">
        <v>405</v>
      </c>
      <c r="B90">
        <v>4.2300000000000004</v>
      </c>
      <c r="C90" s="2">
        <v>417</v>
      </c>
      <c r="D90">
        <f t="shared" si="6"/>
        <v>98.581560283687935</v>
      </c>
      <c r="E90" s="7">
        <f t="shared" si="7"/>
        <v>9.3001057134318511E-4</v>
      </c>
      <c r="F90" s="8">
        <f t="shared" si="10"/>
        <v>0.55309312149015799</v>
      </c>
      <c r="G90" s="7">
        <f t="shared" si="8"/>
        <v>9.361285882162879E-4</v>
      </c>
      <c r="H90" s="8">
        <f t="shared" si="11"/>
        <v>0.23273528806424981</v>
      </c>
      <c r="I90">
        <f t="shared" si="9"/>
        <v>6.0519657807600602E-4</v>
      </c>
    </row>
    <row r="91" spans="1:9">
      <c r="A91" s="1" t="s">
        <v>198</v>
      </c>
      <c r="B91">
        <v>8.43</v>
      </c>
      <c r="C91" s="2">
        <v>822</v>
      </c>
      <c r="D91">
        <f t="shared" si="6"/>
        <v>97.508896797153028</v>
      </c>
      <c r="E91" s="7">
        <f t="shared" si="7"/>
        <v>1.8332582485469978E-3</v>
      </c>
      <c r="F91" s="8">
        <f t="shared" si="10"/>
        <v>0.55492637973870496</v>
      </c>
      <c r="G91" s="7">
        <f t="shared" si="8"/>
        <v>1.8656179665870699E-3</v>
      </c>
      <c r="H91" s="8">
        <f t="shared" si="11"/>
        <v>0.23460090603083689</v>
      </c>
      <c r="I91">
        <f t="shared" si="9"/>
        <v>7.9917515353911117E-4</v>
      </c>
    </row>
    <row r="92" spans="1:9">
      <c r="A92" s="1" t="s">
        <v>403</v>
      </c>
      <c r="B92">
        <v>11.13</v>
      </c>
      <c r="C92" s="2">
        <v>1085</v>
      </c>
      <c r="D92">
        <f t="shared" si="6"/>
        <v>97.484276729559738</v>
      </c>
      <c r="E92" s="7">
        <f t="shared" si="7"/>
        <v>2.4198116784349059E-3</v>
      </c>
      <c r="F92" s="8">
        <f t="shared" si="10"/>
        <v>0.55734619141713981</v>
      </c>
      <c r="G92" s="7">
        <f t="shared" si="8"/>
        <v>2.4631468526825732E-3</v>
      </c>
      <c r="H92" s="8">
        <f t="shared" si="11"/>
        <v>0.23706405288351945</v>
      </c>
      <c r="I92">
        <f t="shared" si="9"/>
        <v>3.1995208220683691E-4</v>
      </c>
    </row>
    <row r="93" spans="1:9">
      <c r="A93" s="1" t="s">
        <v>408</v>
      </c>
      <c r="B93">
        <v>4.45</v>
      </c>
      <c r="C93" s="2">
        <v>433</v>
      </c>
      <c r="D93">
        <f t="shared" si="6"/>
        <v>97.303370786516851</v>
      </c>
      <c r="E93" s="7">
        <f t="shared" si="7"/>
        <v>9.6569443019568139E-4</v>
      </c>
      <c r="F93" s="8">
        <f t="shared" si="10"/>
        <v>0.55831188584733549</v>
      </c>
      <c r="G93" s="7">
        <f t="shared" si="8"/>
        <v>9.8481612708332879E-4</v>
      </c>
      <c r="H93" s="8">
        <f t="shared" si="11"/>
        <v>0.23804886901060276</v>
      </c>
      <c r="I93">
        <f t="shared" si="9"/>
        <v>1.2650388995180673E-4</v>
      </c>
    </row>
    <row r="94" spans="1:9">
      <c r="A94" s="1" t="s">
        <v>197</v>
      </c>
      <c r="B94">
        <v>1.75</v>
      </c>
      <c r="C94" s="2">
        <v>169</v>
      </c>
      <c r="D94">
        <f t="shared" si="6"/>
        <v>96.571428571428569</v>
      </c>
      <c r="E94" s="7">
        <f t="shared" si="7"/>
        <v>3.7691075912949228E-4</v>
      </c>
      <c r="F94" s="8">
        <f t="shared" si="10"/>
        <v>0.55868879660646498</v>
      </c>
      <c r="G94" s="7">
        <f t="shared" si="8"/>
        <v>3.8728724098782593E-4</v>
      </c>
      <c r="H94" s="8">
        <f t="shared" si="11"/>
        <v>0.23843615625159059</v>
      </c>
      <c r="I94">
        <f t="shared" si="9"/>
        <v>2.2569941418326689E-4</v>
      </c>
    </row>
    <row r="95" spans="1:9">
      <c r="A95" s="1" t="s">
        <v>42</v>
      </c>
      <c r="B95">
        <v>3.12</v>
      </c>
      <c r="C95" s="2">
        <v>301</v>
      </c>
      <c r="D95">
        <f t="shared" si="6"/>
        <v>96.474358974358978</v>
      </c>
      <c r="E95" s="7">
        <f t="shared" si="7"/>
        <v>6.7130259466258678E-4</v>
      </c>
      <c r="F95" s="8">
        <f t="shared" si="10"/>
        <v>0.55936009920112761</v>
      </c>
      <c r="G95" s="7">
        <f t="shared" si="8"/>
        <v>6.9047782393258112E-4</v>
      </c>
      <c r="H95" s="8">
        <f t="shared" si="11"/>
        <v>0.23912663407552318</v>
      </c>
      <c r="I95">
        <f t="shared" si="9"/>
        <v>2.678231702624434E-4</v>
      </c>
    </row>
    <row r="96" spans="1:9">
      <c r="A96" s="1" t="s">
        <v>7</v>
      </c>
      <c r="B96">
        <v>3.68</v>
      </c>
      <c r="C96" s="2">
        <v>352</v>
      </c>
      <c r="D96">
        <f t="shared" si="6"/>
        <v>95.65217391304347</v>
      </c>
      <c r="E96" s="7">
        <f t="shared" si="7"/>
        <v>7.8504489475491874E-4</v>
      </c>
      <c r="F96" s="8">
        <f t="shared" si="10"/>
        <v>0.56014514409588256</v>
      </c>
      <c r="G96" s="7">
        <f t="shared" si="8"/>
        <v>8.144097410486854E-4</v>
      </c>
      <c r="H96" s="8">
        <f t="shared" si="11"/>
        <v>0.23994104381657186</v>
      </c>
      <c r="I96">
        <f t="shared" si="9"/>
        <v>7.1890086849873969E-4</v>
      </c>
    </row>
    <row r="97" spans="1:9">
      <c r="A97" s="1" t="s">
        <v>144</v>
      </c>
      <c r="B97">
        <v>9.8699999999999992</v>
      </c>
      <c r="C97" s="2">
        <v>943</v>
      </c>
      <c r="D97">
        <f t="shared" si="6"/>
        <v>95.542046605876408</v>
      </c>
      <c r="E97" s="7">
        <f t="shared" si="7"/>
        <v>2.103117431119001E-3</v>
      </c>
      <c r="F97" s="8">
        <f t="shared" si="10"/>
        <v>0.56224826152700158</v>
      </c>
      <c r="G97" s="7">
        <f t="shared" si="8"/>
        <v>2.1843000391713382E-3</v>
      </c>
      <c r="H97" s="8">
        <f t="shared" si="11"/>
        <v>0.24212534385574319</v>
      </c>
      <c r="I97">
        <f t="shared" si="9"/>
        <v>5.1521778422980447E-4</v>
      </c>
    </row>
    <row r="98" spans="1:9">
      <c r="A98" s="1" t="s">
        <v>298</v>
      </c>
      <c r="B98">
        <v>7.07</v>
      </c>
      <c r="C98" s="2">
        <v>675</v>
      </c>
      <c r="D98">
        <f t="shared" si="6"/>
        <v>95.473833097595474</v>
      </c>
      <c r="E98" s="7">
        <f t="shared" si="7"/>
        <v>1.505412795339688E-3</v>
      </c>
      <c r="F98" s="8">
        <f t="shared" si="10"/>
        <v>0.56375367432234125</v>
      </c>
      <c r="G98" s="7">
        <f t="shared" si="8"/>
        <v>1.5646404535908168E-3</v>
      </c>
      <c r="H98" s="8">
        <f t="shared" si="11"/>
        <v>0.243689984309334</v>
      </c>
      <c r="I98">
        <f t="shared" si="9"/>
        <v>1.7497169235730636E-4</v>
      </c>
    </row>
    <row r="99" spans="1:9">
      <c r="A99" s="1" t="s">
        <v>325</v>
      </c>
      <c r="B99">
        <v>2.4</v>
      </c>
      <c r="C99" s="2">
        <v>229</v>
      </c>
      <c r="D99">
        <f t="shared" si="6"/>
        <v>95.416666666666671</v>
      </c>
      <c r="E99" s="7">
        <f t="shared" si="7"/>
        <v>5.1072522982635344E-4</v>
      </c>
      <c r="F99" s="8">
        <f t="shared" si="10"/>
        <v>0.56426439955216756</v>
      </c>
      <c r="G99" s="7">
        <f t="shared" si="8"/>
        <v>5.3113678764044698E-4</v>
      </c>
      <c r="H99" s="8">
        <f t="shared" si="11"/>
        <v>0.24422112109697444</v>
      </c>
      <c r="I99">
        <f t="shared" si="9"/>
        <v>2.6695438204507593E-4</v>
      </c>
    </row>
    <row r="100" spans="1:9">
      <c r="A100" s="1" t="s">
        <v>410</v>
      </c>
      <c r="B100">
        <v>3.66</v>
      </c>
      <c r="C100" s="2">
        <v>349</v>
      </c>
      <c r="D100">
        <f t="shared" si="6"/>
        <v>95.355191256830594</v>
      </c>
      <c r="E100" s="7">
        <f t="shared" si="7"/>
        <v>7.7835417122007575E-4</v>
      </c>
      <c r="F100" s="8">
        <f t="shared" si="10"/>
        <v>0.56504275372338764</v>
      </c>
      <c r="G100" s="7">
        <f t="shared" si="8"/>
        <v>8.0998360115168172E-4</v>
      </c>
      <c r="H100" s="8">
        <f t="shared" si="11"/>
        <v>0.24503110469812611</v>
      </c>
      <c r="I100">
        <f t="shared" si="9"/>
        <v>4.4724276886434766E-4</v>
      </c>
    </row>
    <row r="101" spans="1:9">
      <c r="A101" s="1" t="s">
        <v>157</v>
      </c>
      <c r="B101">
        <v>6.12</v>
      </c>
      <c r="C101" s="2">
        <v>582</v>
      </c>
      <c r="D101">
        <f t="shared" si="6"/>
        <v>95.098039215686271</v>
      </c>
      <c r="E101" s="7">
        <f t="shared" si="7"/>
        <v>1.2980003657595532E-3</v>
      </c>
      <c r="F101" s="8">
        <f t="shared" si="10"/>
        <v>0.56634075408914719</v>
      </c>
      <c r="G101" s="7">
        <f t="shared" si="8"/>
        <v>1.3543988084831397E-3</v>
      </c>
      <c r="H101" s="8">
        <f t="shared" si="11"/>
        <v>0.24638550350660926</v>
      </c>
      <c r="I101">
        <f t="shared" si="9"/>
        <v>4.7649587136905369E-4</v>
      </c>
    </row>
    <row r="102" spans="1:9">
      <c r="A102" s="1" t="s">
        <v>107</v>
      </c>
      <c r="B102">
        <v>6.52</v>
      </c>
      <c r="C102" s="2">
        <v>620</v>
      </c>
      <c r="D102">
        <f t="shared" si="6"/>
        <v>95.092024539877301</v>
      </c>
      <c r="E102" s="7">
        <f t="shared" si="7"/>
        <v>1.382749530534232E-3</v>
      </c>
      <c r="F102" s="8">
        <f t="shared" si="10"/>
        <v>0.56772350361968138</v>
      </c>
      <c r="G102" s="7">
        <f t="shared" si="8"/>
        <v>1.4429216064232142E-3</v>
      </c>
      <c r="H102" s="8">
        <f t="shared" si="11"/>
        <v>0.24782842511303246</v>
      </c>
      <c r="I102">
        <f t="shared" si="9"/>
        <v>3.8999262031097492E-4</v>
      </c>
    </row>
    <row r="103" spans="1:9">
      <c r="A103" s="1" t="s">
        <v>68</v>
      </c>
      <c r="B103">
        <v>5.33</v>
      </c>
      <c r="C103" s="2">
        <v>506</v>
      </c>
      <c r="D103">
        <f t="shared" si="6"/>
        <v>94.934333958724196</v>
      </c>
      <c r="E103" s="7">
        <f t="shared" si="7"/>
        <v>1.1285020362101958E-3</v>
      </c>
      <c r="F103" s="8">
        <f t="shared" si="10"/>
        <v>0.56885200565589156</v>
      </c>
      <c r="G103" s="7">
        <f t="shared" si="8"/>
        <v>1.1795662825514928E-3</v>
      </c>
      <c r="H103" s="8">
        <f t="shared" si="11"/>
        <v>0.24900799139558397</v>
      </c>
      <c r="I103">
        <f t="shared" si="9"/>
        <v>3.1404549504629453E-4</v>
      </c>
    </row>
    <row r="104" spans="1:9">
      <c r="A104" s="1" t="s">
        <v>221</v>
      </c>
      <c r="B104">
        <v>4.29</v>
      </c>
      <c r="C104" s="2">
        <v>407</v>
      </c>
      <c r="D104">
        <f t="shared" si="6"/>
        <v>94.871794871794876</v>
      </c>
      <c r="E104" s="7">
        <f t="shared" si="7"/>
        <v>9.0770815956037491E-4</v>
      </c>
      <c r="F104" s="8">
        <f t="shared" si="10"/>
        <v>0.56975971381545198</v>
      </c>
      <c r="G104" s="7">
        <f t="shared" si="8"/>
        <v>9.4940700790729904E-4</v>
      </c>
      <c r="H104" s="8">
        <f t="shared" si="11"/>
        <v>0.24995739840349127</v>
      </c>
      <c r="I104">
        <f t="shared" si="9"/>
        <v>6.9917977279337906E-4</v>
      </c>
    </row>
    <row r="105" spans="1:9">
      <c r="A105" s="1" t="s">
        <v>51</v>
      </c>
      <c r="B105">
        <v>9.44</v>
      </c>
      <c r="C105" s="2">
        <v>881</v>
      </c>
      <c r="D105">
        <f t="shared" si="6"/>
        <v>93.326271186440678</v>
      </c>
      <c r="E105" s="7">
        <f t="shared" si="7"/>
        <v>1.9648424780655781E-3</v>
      </c>
      <c r="F105" s="8">
        <f t="shared" si="10"/>
        <v>0.57172455629351759</v>
      </c>
      <c r="G105" s="7">
        <f t="shared" si="8"/>
        <v>2.0891380313857581E-3</v>
      </c>
      <c r="H105" s="8">
        <f t="shared" si="11"/>
        <v>0.25204653643487701</v>
      </c>
      <c r="I105">
        <f t="shared" si="9"/>
        <v>8.3853704637631976E-4</v>
      </c>
    </row>
    <row r="106" spans="1:9">
      <c r="A106" s="1" t="s">
        <v>365</v>
      </c>
      <c r="B106">
        <v>11.31</v>
      </c>
      <c r="C106" s="2">
        <v>1054</v>
      </c>
      <c r="D106">
        <f t="shared" si="6"/>
        <v>93.191865605658705</v>
      </c>
      <c r="E106" s="7">
        <f t="shared" si="7"/>
        <v>2.3506742019081942E-3</v>
      </c>
      <c r="F106" s="8">
        <f t="shared" si="10"/>
        <v>0.57407523049542575</v>
      </c>
      <c r="G106" s="7">
        <f t="shared" si="8"/>
        <v>2.5029821117556065E-3</v>
      </c>
      <c r="H106" s="8">
        <f t="shared" si="11"/>
        <v>0.2545495185466326</v>
      </c>
      <c r="I106">
        <f t="shared" si="9"/>
        <v>8.155084480349073E-4</v>
      </c>
    </row>
    <row r="107" spans="1:9">
      <c r="A107" s="1" t="s">
        <v>392</v>
      </c>
      <c r="B107">
        <v>10.95</v>
      </c>
      <c r="C107" s="2">
        <v>1014</v>
      </c>
      <c r="D107">
        <f t="shared" si="6"/>
        <v>92.602739726027409</v>
      </c>
      <c r="E107" s="7">
        <f t="shared" si="7"/>
        <v>2.2614645547769535E-3</v>
      </c>
      <c r="F107" s="8">
        <f t="shared" si="10"/>
        <v>0.57633669505020269</v>
      </c>
      <c r="G107" s="7">
        <f t="shared" si="8"/>
        <v>2.4233115936095392E-3</v>
      </c>
      <c r="H107" s="8">
        <f t="shared" si="11"/>
        <v>0.25697283014024214</v>
      </c>
      <c r="I107">
        <f t="shared" si="9"/>
        <v>1.2040318793677673E-3</v>
      </c>
    </row>
    <row r="108" spans="1:9">
      <c r="A108" s="1" t="s">
        <v>78</v>
      </c>
      <c r="B108">
        <v>16.09</v>
      </c>
      <c r="C108" s="2">
        <v>1480</v>
      </c>
      <c r="D108">
        <f t="shared" si="6"/>
        <v>91.982597886886268</v>
      </c>
      <c r="E108" s="7">
        <f t="shared" si="7"/>
        <v>3.3007569438559085E-3</v>
      </c>
      <c r="F108" s="8">
        <f t="shared" si="10"/>
        <v>0.57963745199405858</v>
      </c>
      <c r="G108" s="7">
        <f t="shared" si="8"/>
        <v>3.5608295471394966E-3</v>
      </c>
      <c r="H108" s="8">
        <f t="shared" si="11"/>
        <v>0.26053365968738162</v>
      </c>
      <c r="I108">
        <f t="shared" si="9"/>
        <v>4.1139458642663884E-4</v>
      </c>
    </row>
    <row r="109" spans="1:9">
      <c r="A109" s="1" t="s">
        <v>271</v>
      </c>
      <c r="B109">
        <v>5.49</v>
      </c>
      <c r="C109" s="2">
        <v>504</v>
      </c>
      <c r="D109">
        <f t="shared" si="6"/>
        <v>91.803278688524586</v>
      </c>
      <c r="E109" s="7">
        <f t="shared" si="7"/>
        <v>1.1240415538536336E-3</v>
      </c>
      <c r="F109" s="8">
        <f t="shared" si="10"/>
        <v>0.58076149354791218</v>
      </c>
      <c r="G109" s="7">
        <f t="shared" si="8"/>
        <v>1.2149754017275226E-3</v>
      </c>
      <c r="H109" s="8">
        <f t="shared" si="11"/>
        <v>0.26174863508910917</v>
      </c>
      <c r="I109">
        <f t="shared" si="9"/>
        <v>9.2636628753645089E-4</v>
      </c>
    </row>
    <row r="110" spans="1:9">
      <c r="A110" s="1" t="s">
        <v>114</v>
      </c>
      <c r="B110">
        <v>12.34</v>
      </c>
      <c r="C110" s="2">
        <v>1130</v>
      </c>
      <c r="D110">
        <f t="shared" si="6"/>
        <v>91.572123176661265</v>
      </c>
      <c r="E110" s="7">
        <f t="shared" si="7"/>
        <v>2.5201725314575518E-3</v>
      </c>
      <c r="F110" s="8">
        <f t="shared" si="10"/>
        <v>0.58328166607936971</v>
      </c>
      <c r="G110" s="7">
        <f t="shared" si="8"/>
        <v>2.7309283164512984E-3</v>
      </c>
      <c r="H110" s="8">
        <f t="shared" si="11"/>
        <v>0.26447956340556045</v>
      </c>
      <c r="I110">
        <f t="shared" si="9"/>
        <v>6.3831085789750608E-4</v>
      </c>
    </row>
    <row r="111" spans="1:9">
      <c r="A111" s="1" t="s">
        <v>147</v>
      </c>
      <c r="B111">
        <v>8.5</v>
      </c>
      <c r="C111" s="2">
        <v>778</v>
      </c>
      <c r="D111">
        <f t="shared" si="6"/>
        <v>91.529411764705884</v>
      </c>
      <c r="E111" s="7">
        <f t="shared" si="7"/>
        <v>1.735127636702633E-3</v>
      </c>
      <c r="F111" s="8">
        <f t="shared" si="10"/>
        <v>0.58501679371607229</v>
      </c>
      <c r="G111" s="7">
        <f t="shared" si="8"/>
        <v>1.8811094562265832E-3</v>
      </c>
      <c r="H111" s="8">
        <f t="shared" si="11"/>
        <v>0.26636067286178705</v>
      </c>
      <c r="I111">
        <f t="shared" si="9"/>
        <v>1.6483560376732986E-3</v>
      </c>
    </row>
    <row r="112" spans="1:9">
      <c r="A112" s="1" t="s">
        <v>163</v>
      </c>
      <c r="B112">
        <v>21.78</v>
      </c>
      <c r="C112" s="2">
        <v>1972</v>
      </c>
      <c r="D112">
        <f t="shared" si="6"/>
        <v>90.54178145087235</v>
      </c>
      <c r="E112" s="7">
        <f t="shared" si="7"/>
        <v>4.3980356035701702E-3</v>
      </c>
      <c r="F112" s="8">
        <f t="shared" si="10"/>
        <v>0.58941482931964251</v>
      </c>
      <c r="G112" s="7">
        <f t="shared" si="8"/>
        <v>4.8200663478370565E-3</v>
      </c>
      <c r="H112" s="8">
        <f t="shared" si="11"/>
        <v>0.2711807392096241</v>
      </c>
      <c r="I112">
        <f t="shared" si="9"/>
        <v>3.5533667599030316E-4</v>
      </c>
    </row>
    <row r="113" spans="1:9">
      <c r="A113" s="1" t="s">
        <v>102</v>
      </c>
      <c r="B113">
        <v>4.6900000000000004</v>
      </c>
      <c r="C113" s="2">
        <v>424</v>
      </c>
      <c r="D113">
        <f t="shared" si="6"/>
        <v>90.405117270788907</v>
      </c>
      <c r="E113" s="7">
        <f t="shared" si="7"/>
        <v>9.456222595911522E-4</v>
      </c>
      <c r="F113" s="8">
        <f t="shared" si="10"/>
        <v>0.59036045157923367</v>
      </c>
      <c r="G113" s="7">
        <f t="shared" si="8"/>
        <v>1.0379298058473736E-3</v>
      </c>
      <c r="H113" s="8">
        <f t="shared" si="11"/>
        <v>0.27221866901547148</v>
      </c>
      <c r="I113">
        <f t="shared" si="9"/>
        <v>4.5415058827211197E-4</v>
      </c>
    </row>
    <row r="114" spans="1:9">
      <c r="A114" s="1" t="s">
        <v>427</v>
      </c>
      <c r="B114">
        <v>5.99</v>
      </c>
      <c r="C114" s="2">
        <v>541</v>
      </c>
      <c r="D114">
        <f t="shared" si="6"/>
        <v>90.317195325542571</v>
      </c>
      <c r="E114" s="7">
        <f t="shared" si="7"/>
        <v>1.2065604774500315E-3</v>
      </c>
      <c r="F114" s="8">
        <f t="shared" si="10"/>
        <v>0.59156701205668372</v>
      </c>
      <c r="G114" s="7">
        <f t="shared" si="8"/>
        <v>1.3256288991526156E-3</v>
      </c>
      <c r="H114" s="8">
        <f t="shared" si="11"/>
        <v>0.27354429791462409</v>
      </c>
      <c r="I114">
        <f t="shared" si="9"/>
        <v>1.4951670991228128E-3</v>
      </c>
    </row>
    <row r="115" spans="1:9">
      <c r="A115" s="1" t="s">
        <v>255</v>
      </c>
      <c r="B115">
        <v>19.72</v>
      </c>
      <c r="C115" s="2">
        <v>1781</v>
      </c>
      <c r="D115">
        <f t="shared" si="6"/>
        <v>90.314401622718051</v>
      </c>
      <c r="E115" s="7">
        <f t="shared" si="7"/>
        <v>3.9720595385184954E-3</v>
      </c>
      <c r="F115" s="8">
        <f t="shared" si="10"/>
        <v>0.59553907159520225</v>
      </c>
      <c r="G115" s="7">
        <f t="shared" si="8"/>
        <v>4.3641739384456726E-3</v>
      </c>
      <c r="H115" s="8">
        <f t="shared" si="11"/>
        <v>0.27790847185306977</v>
      </c>
      <c r="I115">
        <f t="shared" si="9"/>
        <v>2.7915988861215713E-4</v>
      </c>
    </row>
    <row r="116" spans="1:9">
      <c r="A116" s="1" t="s">
        <v>216</v>
      </c>
      <c r="B116">
        <v>3.67</v>
      </c>
      <c r="C116" s="2">
        <v>330</v>
      </c>
      <c r="D116">
        <f t="shared" si="6"/>
        <v>89.918256130790198</v>
      </c>
      <c r="E116" s="7">
        <f t="shared" si="7"/>
        <v>7.3597958883273636E-4</v>
      </c>
      <c r="F116" s="8">
        <f t="shared" si="10"/>
        <v>0.59627505118403501</v>
      </c>
      <c r="G116" s="7">
        <f t="shared" si="8"/>
        <v>8.1219667110018351E-4</v>
      </c>
      <c r="H116" s="8">
        <f t="shared" si="11"/>
        <v>0.27872066852416993</v>
      </c>
      <c r="I116">
        <f t="shared" si="9"/>
        <v>2.445661634701557E-4</v>
      </c>
    </row>
    <row r="117" spans="1:9">
      <c r="A117" s="1" t="s">
        <v>217</v>
      </c>
      <c r="B117">
        <v>3.21</v>
      </c>
      <c r="C117" s="2">
        <v>288</v>
      </c>
      <c r="D117">
        <f t="shared" si="6"/>
        <v>89.719626168224295</v>
      </c>
      <c r="E117" s="7">
        <f t="shared" si="7"/>
        <v>6.423094593449336E-4</v>
      </c>
      <c r="F117" s="8">
        <f t="shared" si="10"/>
        <v>0.59691736064337997</v>
      </c>
      <c r="G117" s="7">
        <f t="shared" si="8"/>
        <v>7.1039545346909783E-4</v>
      </c>
      <c r="H117" s="8">
        <f t="shared" si="11"/>
        <v>0.279431063977639</v>
      </c>
      <c r="I117">
        <f t="shared" si="9"/>
        <v>5.7269944084090141E-4</v>
      </c>
    </row>
    <row r="118" spans="1:9">
      <c r="A118" s="1" t="s">
        <v>192</v>
      </c>
      <c r="B118">
        <v>7.43</v>
      </c>
      <c r="C118" s="2">
        <v>656</v>
      </c>
      <c r="D118">
        <f t="shared" si="6"/>
        <v>88.290713324360709</v>
      </c>
      <c r="E118" s="7">
        <f t="shared" si="7"/>
        <v>1.4630382129523487E-3</v>
      </c>
      <c r="F118" s="8">
        <f t="shared" si="10"/>
        <v>0.59838039885633232</v>
      </c>
      <c r="G118" s="7">
        <f t="shared" si="8"/>
        <v>1.6443109717368838E-3</v>
      </c>
      <c r="H118" s="8">
        <f t="shared" si="11"/>
        <v>0.2810753749493759</v>
      </c>
      <c r="I118">
        <f t="shared" si="9"/>
        <v>5.8085656469478164E-4</v>
      </c>
    </row>
    <row r="119" spans="1:9">
      <c r="A119" s="1" t="s">
        <v>8</v>
      </c>
      <c r="B119">
        <v>7.52</v>
      </c>
      <c r="C119" s="2">
        <v>662</v>
      </c>
      <c r="D119">
        <f t="shared" si="6"/>
        <v>88.031914893617028</v>
      </c>
      <c r="E119" s="7">
        <f t="shared" si="7"/>
        <v>1.4764196600220347E-3</v>
      </c>
      <c r="F119" s="8">
        <f t="shared" si="10"/>
        <v>0.59985681851635431</v>
      </c>
      <c r="G119" s="7">
        <f t="shared" si="8"/>
        <v>1.6642286012734004E-3</v>
      </c>
      <c r="H119" s="8">
        <f t="shared" si="11"/>
        <v>0.28273960355064931</v>
      </c>
      <c r="I119">
        <f t="shared" si="9"/>
        <v>3.3108359967182199E-4</v>
      </c>
    </row>
    <row r="120" spans="1:9">
      <c r="A120" s="1" t="s">
        <v>90</v>
      </c>
      <c r="B120">
        <v>4.28</v>
      </c>
      <c r="C120" s="2">
        <v>376</v>
      </c>
      <c r="D120">
        <f t="shared" si="6"/>
        <v>87.850467289719617</v>
      </c>
      <c r="E120" s="7">
        <f t="shared" si="7"/>
        <v>8.3857068303366323E-4</v>
      </c>
      <c r="F120" s="8">
        <f t="shared" si="10"/>
        <v>0.60069538919938792</v>
      </c>
      <c r="G120" s="7">
        <f t="shared" si="8"/>
        <v>9.4719393795879715E-4</v>
      </c>
      <c r="H120" s="8">
        <f t="shared" si="11"/>
        <v>0.28368679748860809</v>
      </c>
      <c r="I120">
        <f t="shared" si="9"/>
        <v>4.0201075366846917E-4</v>
      </c>
    </row>
    <row r="121" spans="1:9">
      <c r="A121" s="1" t="s">
        <v>57</v>
      </c>
      <c r="B121">
        <v>5.18</v>
      </c>
      <c r="C121" s="2">
        <v>453</v>
      </c>
      <c r="D121">
        <f t="shared" si="6"/>
        <v>87.451737451737458</v>
      </c>
      <c r="E121" s="7">
        <f t="shared" si="7"/>
        <v>1.0102992537613018E-3</v>
      </c>
      <c r="F121" s="8">
        <f t="shared" si="10"/>
        <v>0.6017056884531492</v>
      </c>
      <c r="G121" s="7">
        <f t="shared" si="8"/>
        <v>1.1463702333239646E-3</v>
      </c>
      <c r="H121" s="8">
        <f t="shared" si="11"/>
        <v>0.28483316772193207</v>
      </c>
      <c r="I121">
        <f t="shared" si="9"/>
        <v>5.0802928258719682E-4</v>
      </c>
    </row>
    <row r="122" spans="1:9">
      <c r="A122" s="1" t="s">
        <v>223</v>
      </c>
      <c r="B122">
        <v>6.52</v>
      </c>
      <c r="C122" s="2">
        <v>567</v>
      </c>
      <c r="D122">
        <f t="shared" si="6"/>
        <v>86.963190184049083</v>
      </c>
      <c r="E122" s="7">
        <f t="shared" si="7"/>
        <v>1.2645467480853379E-3</v>
      </c>
      <c r="F122" s="8">
        <f t="shared" si="10"/>
        <v>0.60297023520123449</v>
      </c>
      <c r="G122" s="7">
        <f t="shared" si="8"/>
        <v>1.4429216064232142E-3</v>
      </c>
      <c r="H122" s="8">
        <f t="shared" si="11"/>
        <v>0.2862760893283553</v>
      </c>
      <c r="I122">
        <f t="shared" si="9"/>
        <v>1.4833141925799376E-3</v>
      </c>
    </row>
    <row r="123" spans="1:9">
      <c r="A123" s="1" t="s">
        <v>98</v>
      </c>
      <c r="B123">
        <v>19.02</v>
      </c>
      <c r="C123" s="2">
        <v>1652</v>
      </c>
      <c r="D123">
        <f t="shared" si="6"/>
        <v>86.855941114616201</v>
      </c>
      <c r="E123" s="7">
        <f t="shared" si="7"/>
        <v>3.684358426520244E-3</v>
      </c>
      <c r="F123" s="8">
        <f t="shared" si="10"/>
        <v>0.60665459362775476</v>
      </c>
      <c r="G123" s="7">
        <f t="shared" si="8"/>
        <v>4.2092590420505427E-3</v>
      </c>
      <c r="H123" s="8">
        <f t="shared" si="11"/>
        <v>0.29048534837040585</v>
      </c>
      <c r="I123">
        <f t="shared" si="9"/>
        <v>6.3055754174498602E-4</v>
      </c>
    </row>
    <row r="124" spans="1:9">
      <c r="A124" s="1" t="s">
        <v>247</v>
      </c>
      <c r="B124">
        <v>8.06</v>
      </c>
      <c r="C124" s="2">
        <v>697</v>
      </c>
      <c r="D124">
        <f t="shared" si="6"/>
        <v>86.476426799007442</v>
      </c>
      <c r="E124" s="7">
        <f t="shared" si="7"/>
        <v>1.5544781012618704E-3</v>
      </c>
      <c r="F124" s="8">
        <f t="shared" si="10"/>
        <v>0.60820907172901661</v>
      </c>
      <c r="G124" s="7">
        <f t="shared" si="8"/>
        <v>1.7837343784925012E-3</v>
      </c>
      <c r="H124" s="8">
        <f t="shared" si="11"/>
        <v>0.29226908274889835</v>
      </c>
      <c r="I124">
        <f t="shared" si="9"/>
        <v>4.5264519114757151E-4</v>
      </c>
    </row>
    <row r="125" spans="1:9">
      <c r="A125" s="1" t="s">
        <v>158</v>
      </c>
      <c r="B125">
        <v>5.76</v>
      </c>
      <c r="C125" s="2">
        <v>495</v>
      </c>
      <c r="D125">
        <f t="shared" si="6"/>
        <v>85.9375</v>
      </c>
      <c r="E125" s="7">
        <f t="shared" si="7"/>
        <v>1.1039693832491045E-3</v>
      </c>
      <c r="F125" s="8">
        <f t="shared" si="10"/>
        <v>0.6093130411122657</v>
      </c>
      <c r="G125" s="7">
        <f t="shared" si="8"/>
        <v>1.2747282903370727E-3</v>
      </c>
      <c r="H125" s="8">
        <f t="shared" si="11"/>
        <v>0.29354381103923544</v>
      </c>
      <c r="I125">
        <f t="shared" si="9"/>
        <v>2.0734143969861063E-4</v>
      </c>
    </row>
    <row r="126" spans="1:9">
      <c r="A126" s="1" t="s">
        <v>397</v>
      </c>
      <c r="B126">
        <v>2.63</v>
      </c>
      <c r="C126" s="2">
        <v>225</v>
      </c>
      <c r="D126">
        <f t="shared" si="6"/>
        <v>85.551330798479086</v>
      </c>
      <c r="E126" s="7">
        <f t="shared" si="7"/>
        <v>5.0180426511322934E-4</v>
      </c>
      <c r="F126" s="8">
        <f t="shared" si="10"/>
        <v>0.60981484537737896</v>
      </c>
      <c r="G126" s="7">
        <f t="shared" si="8"/>
        <v>5.8203739645598977E-4</v>
      </c>
      <c r="H126" s="8">
        <f t="shared" si="11"/>
        <v>0.29412584843569145</v>
      </c>
      <c r="I126">
        <f t="shared" si="9"/>
        <v>5.3107217959277864E-4</v>
      </c>
    </row>
    <row r="127" spans="1:9">
      <c r="A127" s="1" t="s">
        <v>61</v>
      </c>
      <c r="B127">
        <v>6.73</v>
      </c>
      <c r="C127" s="2">
        <v>575</v>
      </c>
      <c r="D127">
        <f t="shared" si="6"/>
        <v>85.43833580980683</v>
      </c>
      <c r="E127" s="7">
        <f t="shared" si="7"/>
        <v>1.2823886775115861E-3</v>
      </c>
      <c r="F127" s="8">
        <f t="shared" si="10"/>
        <v>0.61109723405489058</v>
      </c>
      <c r="G127" s="7">
        <f t="shared" si="8"/>
        <v>1.4893960753417535E-3</v>
      </c>
      <c r="H127" s="8">
        <f t="shared" si="11"/>
        <v>0.29561524451103321</v>
      </c>
      <c r="I127">
        <f t="shared" si="9"/>
        <v>4.594285721979674E-4</v>
      </c>
    </row>
    <row r="128" spans="1:9">
      <c r="A128" s="1" t="s">
        <v>31</v>
      </c>
      <c r="B128">
        <v>5.82</v>
      </c>
      <c r="C128" s="2">
        <v>497</v>
      </c>
      <c r="D128">
        <f t="shared" si="6"/>
        <v>85.395189003436428</v>
      </c>
      <c r="E128" s="7">
        <f t="shared" si="7"/>
        <v>1.1084298656056665E-3</v>
      </c>
      <c r="F128" s="8">
        <f t="shared" si="10"/>
        <v>0.61220566392049625</v>
      </c>
      <c r="G128" s="7">
        <f t="shared" si="8"/>
        <v>1.288006710028084E-3</v>
      </c>
      <c r="H128" s="8">
        <f t="shared" si="11"/>
        <v>0.29690325122106132</v>
      </c>
      <c r="I128">
        <f t="shared" si="9"/>
        <v>1.3541026775707177E-3</v>
      </c>
    </row>
    <row r="129" spans="1:9">
      <c r="A129" s="1" t="s">
        <v>54</v>
      </c>
      <c r="B129">
        <v>17.13</v>
      </c>
      <c r="C129" s="2">
        <v>1460</v>
      </c>
      <c r="D129">
        <f t="shared" si="6"/>
        <v>85.230589608873331</v>
      </c>
      <c r="E129" s="7">
        <f t="shared" si="7"/>
        <v>3.2561521202902882E-3</v>
      </c>
      <c r="F129" s="8">
        <f t="shared" si="10"/>
        <v>0.61546181604078654</v>
      </c>
      <c r="G129" s="7">
        <f t="shared" si="8"/>
        <v>3.7909888217836901E-3</v>
      </c>
      <c r="H129" s="8">
        <f t="shared" si="11"/>
        <v>0.30069424004284501</v>
      </c>
      <c r="I129">
        <f t="shared" si="9"/>
        <v>2.8789744840218567E-4</v>
      </c>
    </row>
    <row r="130" spans="1:9">
      <c r="A130" s="1" t="s">
        <v>14</v>
      </c>
      <c r="B130">
        <v>3.64</v>
      </c>
      <c r="C130" s="2">
        <v>310</v>
      </c>
      <c r="D130">
        <f t="shared" ref="D130:D193" si="12">C130/B130</f>
        <v>85.164835164835168</v>
      </c>
      <c r="E130" s="7">
        <f t="shared" si="7"/>
        <v>6.9137476526711598E-4</v>
      </c>
      <c r="F130" s="8">
        <f t="shared" si="10"/>
        <v>0.61615319080605369</v>
      </c>
      <c r="G130" s="7">
        <f t="shared" si="8"/>
        <v>8.0555746125467794E-4</v>
      </c>
      <c r="H130" s="8">
        <f t="shared" si="11"/>
        <v>0.30149979750409966</v>
      </c>
      <c r="I130">
        <f t="shared" si="9"/>
        <v>3.0304698427871535E-4</v>
      </c>
    </row>
    <row r="131" spans="1:9">
      <c r="A131" s="1" t="s">
        <v>346</v>
      </c>
      <c r="B131">
        <v>3.83</v>
      </c>
      <c r="C131" s="2">
        <v>326</v>
      </c>
      <c r="D131">
        <f t="shared" si="12"/>
        <v>85.117493472584854</v>
      </c>
      <c r="E131" s="7">
        <f t="shared" ref="E131:E194" si="13">C131/448382</f>
        <v>7.2705862411961226E-4</v>
      </c>
      <c r="F131" s="8">
        <f t="shared" si="10"/>
        <v>0.61688024943017328</v>
      </c>
      <c r="G131" s="7">
        <f t="shared" ref="G131:G194" si="14">B131/4518.61</f>
        <v>8.4760579027621337E-4</v>
      </c>
      <c r="H131" s="8">
        <f t="shared" si="11"/>
        <v>0.30234740329437587</v>
      </c>
      <c r="I131">
        <f t="shared" ref="I131:I194" si="15">F131*H132-F132*H131</f>
        <v>4.7109382913318454E-4</v>
      </c>
    </row>
    <row r="132" spans="1:9">
      <c r="A132" s="1" t="s">
        <v>94</v>
      </c>
      <c r="B132">
        <v>5.95</v>
      </c>
      <c r="C132" s="2">
        <v>506</v>
      </c>
      <c r="D132">
        <f t="shared" si="12"/>
        <v>85.042016806722685</v>
      </c>
      <c r="E132" s="7">
        <f t="shared" si="13"/>
        <v>1.1285020362101958E-3</v>
      </c>
      <c r="F132" s="8">
        <f t="shared" ref="F132:F195" si="16">F131+E132</f>
        <v>0.61800875146638345</v>
      </c>
      <c r="G132" s="7">
        <f t="shared" si="14"/>
        <v>1.3167766193586082E-3</v>
      </c>
      <c r="H132" s="8">
        <f t="shared" ref="H132:H195" si="17">H131+G132</f>
        <v>0.30366417991373446</v>
      </c>
      <c r="I132">
        <f t="shared" si="15"/>
        <v>5.1516390141415069E-4</v>
      </c>
    </row>
    <row r="133" spans="1:9">
      <c r="A133" s="1" t="s">
        <v>303</v>
      </c>
      <c r="B133">
        <v>6.5</v>
      </c>
      <c r="C133" s="2">
        <v>552</v>
      </c>
      <c r="D133">
        <f t="shared" si="12"/>
        <v>84.92307692307692</v>
      </c>
      <c r="E133" s="7">
        <f t="shared" si="13"/>
        <v>1.2310931304111226E-3</v>
      </c>
      <c r="F133" s="8">
        <f t="shared" si="16"/>
        <v>0.6192398445967946</v>
      </c>
      <c r="G133" s="7">
        <f t="shared" si="14"/>
        <v>1.4384954665262106E-3</v>
      </c>
      <c r="H133" s="8">
        <f t="shared" si="17"/>
        <v>0.30510267538026065</v>
      </c>
      <c r="I133">
        <f t="shared" si="15"/>
        <v>3.0923443135855155E-4</v>
      </c>
    </row>
    <row r="134" spans="1:9">
      <c r="A134" s="1" t="s">
        <v>11</v>
      </c>
      <c r="B134">
        <v>3.9</v>
      </c>
      <c r="C134" s="2">
        <v>331</v>
      </c>
      <c r="D134">
        <f t="shared" si="12"/>
        <v>84.871794871794876</v>
      </c>
      <c r="E134" s="7">
        <f t="shared" si="13"/>
        <v>7.3820983001101736E-4</v>
      </c>
      <c r="F134" s="8">
        <f t="shared" si="16"/>
        <v>0.61997805442680565</v>
      </c>
      <c r="G134" s="7">
        <f t="shared" si="14"/>
        <v>8.6309727991572629E-4</v>
      </c>
      <c r="H134" s="8">
        <f t="shared" si="17"/>
        <v>0.30596577266017638</v>
      </c>
      <c r="I134">
        <f t="shared" si="15"/>
        <v>2.7202835458497998E-4</v>
      </c>
    </row>
    <row r="135" spans="1:9">
      <c r="A135" s="1" t="s">
        <v>152</v>
      </c>
      <c r="B135">
        <v>3.41</v>
      </c>
      <c r="C135" s="2">
        <v>287</v>
      </c>
      <c r="D135">
        <f t="shared" si="12"/>
        <v>84.164222873900286</v>
      </c>
      <c r="E135" s="7">
        <f t="shared" si="13"/>
        <v>6.4007921816665249E-4</v>
      </c>
      <c r="F135" s="8">
        <f t="shared" si="16"/>
        <v>0.62061813364497231</v>
      </c>
      <c r="G135" s="7">
        <f t="shared" si="14"/>
        <v>7.5465685243913515E-4</v>
      </c>
      <c r="H135" s="8">
        <f t="shared" si="17"/>
        <v>0.30672042951261552</v>
      </c>
      <c r="I135">
        <f t="shared" si="15"/>
        <v>2.5892954921499789E-4</v>
      </c>
    </row>
    <row r="136" spans="1:9">
      <c r="A136" s="1" t="s">
        <v>153</v>
      </c>
      <c r="B136">
        <v>3.22</v>
      </c>
      <c r="C136" s="2">
        <v>268</v>
      </c>
      <c r="D136">
        <f t="shared" si="12"/>
        <v>83.229813664596264</v>
      </c>
      <c r="E136" s="7">
        <f t="shared" si="13"/>
        <v>5.9770463577931321E-4</v>
      </c>
      <c r="F136" s="8">
        <f t="shared" si="16"/>
        <v>0.62121583828075166</v>
      </c>
      <c r="G136" s="7">
        <f t="shared" si="14"/>
        <v>7.1260852341759973E-4</v>
      </c>
      <c r="H136" s="8">
        <f t="shared" si="17"/>
        <v>0.30743303803603311</v>
      </c>
      <c r="I136">
        <f t="shared" si="15"/>
        <v>1.9970507447727992E-4</v>
      </c>
    </row>
    <row r="137" spans="1:9">
      <c r="A137" s="1" t="s">
        <v>200</v>
      </c>
      <c r="B137">
        <v>2.48</v>
      </c>
      <c r="C137" s="2">
        <v>206</v>
      </c>
      <c r="D137">
        <f t="shared" si="12"/>
        <v>83.064516129032256</v>
      </c>
      <c r="E137" s="7">
        <f t="shared" si="13"/>
        <v>4.5942968272589E-4</v>
      </c>
      <c r="F137" s="8">
        <f t="shared" si="16"/>
        <v>0.62167526796347761</v>
      </c>
      <c r="G137" s="7">
        <f t="shared" si="14"/>
        <v>5.4884134722846191E-4</v>
      </c>
      <c r="H137" s="8">
        <f t="shared" si="17"/>
        <v>0.30798187938326155</v>
      </c>
      <c r="I137">
        <f t="shared" si="15"/>
        <v>1.448877658966008E-3</v>
      </c>
    </row>
    <row r="138" spans="1:9">
      <c r="A138" s="1" t="s">
        <v>375</v>
      </c>
      <c r="B138">
        <v>17.91</v>
      </c>
      <c r="C138" s="2">
        <v>1478</v>
      </c>
      <c r="D138">
        <f t="shared" si="12"/>
        <v>82.523729759910665</v>
      </c>
      <c r="E138" s="7">
        <f t="shared" si="13"/>
        <v>3.2962964614993463E-3</v>
      </c>
      <c r="F138" s="8">
        <f t="shared" si="16"/>
        <v>0.62497156442497692</v>
      </c>
      <c r="G138" s="7">
        <f t="shared" si="14"/>
        <v>3.963608277766836E-3</v>
      </c>
      <c r="H138" s="8">
        <f t="shared" si="17"/>
        <v>0.31194548766102836</v>
      </c>
      <c r="I138">
        <f t="shared" si="15"/>
        <v>4.2488651868702321E-4</v>
      </c>
    </row>
    <row r="139" spans="1:9">
      <c r="A139" s="1" t="s">
        <v>165</v>
      </c>
      <c r="B139">
        <v>5.25</v>
      </c>
      <c r="C139" s="2">
        <v>433</v>
      </c>
      <c r="D139">
        <f t="shared" si="12"/>
        <v>82.476190476190482</v>
      </c>
      <c r="E139" s="7">
        <f t="shared" si="13"/>
        <v>9.6569443019568139E-4</v>
      </c>
      <c r="F139" s="8">
        <f t="shared" si="16"/>
        <v>0.6259372588551726</v>
      </c>
      <c r="G139" s="7">
        <f t="shared" si="14"/>
        <v>1.1618617229634779E-3</v>
      </c>
      <c r="H139" s="8">
        <f t="shared" si="17"/>
        <v>0.31310734938399182</v>
      </c>
      <c r="I139">
        <f t="shared" si="15"/>
        <v>1.0295071720381466E-3</v>
      </c>
    </row>
    <row r="140" spans="1:9">
      <c r="A140" s="1" t="s">
        <v>93</v>
      </c>
      <c r="B140">
        <v>12.72</v>
      </c>
      <c r="C140" s="2">
        <v>1049</v>
      </c>
      <c r="D140">
        <f t="shared" si="12"/>
        <v>82.468553459119491</v>
      </c>
      <c r="E140" s="7">
        <f t="shared" si="13"/>
        <v>2.3395229960167891E-3</v>
      </c>
      <c r="F140" s="8">
        <f t="shared" si="16"/>
        <v>0.6282767818511894</v>
      </c>
      <c r="G140" s="7">
        <f t="shared" si="14"/>
        <v>2.8150249744943691E-3</v>
      </c>
      <c r="H140" s="8">
        <f t="shared" si="17"/>
        <v>0.31592237435848619</v>
      </c>
      <c r="I140">
        <f t="shared" si="15"/>
        <v>1.0667111017910458E-3</v>
      </c>
    </row>
    <row r="141" spans="1:9">
      <c r="A141" s="1" t="s">
        <v>170</v>
      </c>
      <c r="B141">
        <v>13.17</v>
      </c>
      <c r="C141" s="2">
        <v>1085</v>
      </c>
      <c r="D141">
        <f t="shared" si="12"/>
        <v>82.384206529992412</v>
      </c>
      <c r="E141" s="7">
        <f t="shared" si="13"/>
        <v>2.4198116784349059E-3</v>
      </c>
      <c r="F141" s="8">
        <f t="shared" si="16"/>
        <v>0.63069659352962426</v>
      </c>
      <c r="G141" s="7">
        <f t="shared" si="14"/>
        <v>2.9146131221769529E-3</v>
      </c>
      <c r="H141" s="8">
        <f t="shared" si="17"/>
        <v>0.31883698748066314</v>
      </c>
      <c r="I141">
        <f t="shared" si="15"/>
        <v>9.2900730066022841E-4</v>
      </c>
    </row>
    <row r="142" spans="1:9">
      <c r="A142" s="1" t="s">
        <v>423</v>
      </c>
      <c r="B142">
        <v>11.46</v>
      </c>
      <c r="C142" s="2">
        <v>943</v>
      </c>
      <c r="D142">
        <f t="shared" si="12"/>
        <v>82.286212914485162</v>
      </c>
      <c r="E142" s="7">
        <f t="shared" si="13"/>
        <v>2.103117431119001E-3</v>
      </c>
      <c r="F142" s="8">
        <f t="shared" si="16"/>
        <v>0.63279971096074328</v>
      </c>
      <c r="G142" s="7">
        <f t="shared" si="14"/>
        <v>2.5361781609831344E-3</v>
      </c>
      <c r="H142" s="8">
        <f t="shared" si="17"/>
        <v>0.32137316564164625</v>
      </c>
      <c r="I142">
        <f t="shared" si="15"/>
        <v>3.8222428982076506E-4</v>
      </c>
    </row>
    <row r="143" spans="1:9">
      <c r="A143" s="1" t="s">
        <v>121</v>
      </c>
      <c r="B143">
        <v>4.71</v>
      </c>
      <c r="C143" s="2">
        <v>387</v>
      </c>
      <c r="D143">
        <f t="shared" si="12"/>
        <v>82.165605095541409</v>
      </c>
      <c r="E143" s="7">
        <f t="shared" si="13"/>
        <v>8.6310333599475442E-4</v>
      </c>
      <c r="F143" s="8">
        <f t="shared" si="16"/>
        <v>0.63366281429673799</v>
      </c>
      <c r="G143" s="7">
        <f t="shared" si="14"/>
        <v>1.0423559457443771E-3</v>
      </c>
      <c r="H143" s="8">
        <f t="shared" si="17"/>
        <v>0.32241552158739062</v>
      </c>
      <c r="I143">
        <f t="shared" si="15"/>
        <v>1.4258331776073607E-4</v>
      </c>
    </row>
    <row r="144" spans="1:9">
      <c r="A144" s="1" t="s">
        <v>377</v>
      </c>
      <c r="B144">
        <v>1.75</v>
      </c>
      <c r="C144" s="2">
        <v>143</v>
      </c>
      <c r="D144">
        <f t="shared" si="12"/>
        <v>81.714285714285708</v>
      </c>
      <c r="E144" s="7">
        <f t="shared" si="13"/>
        <v>3.1892448849418575E-4</v>
      </c>
      <c r="F144" s="8">
        <f t="shared" si="16"/>
        <v>0.63398173878523212</v>
      </c>
      <c r="G144" s="7">
        <f t="shared" si="14"/>
        <v>3.8728724098782593E-4</v>
      </c>
      <c r="H144" s="8">
        <f t="shared" si="17"/>
        <v>0.32280280882837842</v>
      </c>
      <c r="I144">
        <f t="shared" si="15"/>
        <v>4.3533786987118295E-4</v>
      </c>
    </row>
    <row r="145" spans="1:9">
      <c r="A145" s="1" t="s">
        <v>66</v>
      </c>
      <c r="B145">
        <v>5.34</v>
      </c>
      <c r="C145" s="2">
        <v>436</v>
      </c>
      <c r="D145">
        <f t="shared" si="12"/>
        <v>81.647940074906373</v>
      </c>
      <c r="E145" s="7">
        <f t="shared" si="13"/>
        <v>9.7238515373052439E-4</v>
      </c>
      <c r="F145" s="8">
        <f t="shared" si="16"/>
        <v>0.63495412393896267</v>
      </c>
      <c r="G145" s="7">
        <f t="shared" si="14"/>
        <v>1.1817793524999945E-3</v>
      </c>
      <c r="H145" s="8">
        <f t="shared" si="17"/>
        <v>0.32398458818087839</v>
      </c>
      <c r="I145">
        <f t="shared" si="15"/>
        <v>2.8380075525583082E-4</v>
      </c>
    </row>
    <row r="146" spans="1:9">
      <c r="A146" s="1" t="s">
        <v>187</v>
      </c>
      <c r="B146">
        <v>3.48</v>
      </c>
      <c r="C146" s="2">
        <v>284</v>
      </c>
      <c r="D146">
        <f t="shared" si="12"/>
        <v>81.609195402298852</v>
      </c>
      <c r="E146" s="7">
        <f t="shared" si="13"/>
        <v>6.333884946318095E-4</v>
      </c>
      <c r="F146" s="8">
        <f t="shared" si="16"/>
        <v>0.63558751243359446</v>
      </c>
      <c r="G146" s="7">
        <f t="shared" si="14"/>
        <v>7.7014834207864808E-4</v>
      </c>
      <c r="H146" s="8">
        <f t="shared" si="17"/>
        <v>0.32475473652295705</v>
      </c>
      <c r="I146">
        <f t="shared" si="15"/>
        <v>5.758732556558066E-4</v>
      </c>
    </row>
    <row r="147" spans="1:9">
      <c r="A147" s="1" t="s">
        <v>37</v>
      </c>
      <c r="B147">
        <v>7.06</v>
      </c>
      <c r="C147" s="2">
        <v>576</v>
      </c>
      <c r="D147">
        <f t="shared" si="12"/>
        <v>81.586402266288957</v>
      </c>
      <c r="E147" s="7">
        <f t="shared" si="13"/>
        <v>1.2846189186898672E-3</v>
      </c>
      <c r="F147" s="8">
        <f t="shared" si="16"/>
        <v>0.63687213135228438</v>
      </c>
      <c r="G147" s="7">
        <f t="shared" si="14"/>
        <v>1.5624273836423149E-3</v>
      </c>
      <c r="H147" s="8">
        <f t="shared" si="17"/>
        <v>0.32631716390659937</v>
      </c>
      <c r="I147">
        <f t="shared" si="15"/>
        <v>3.3893376866761527E-4</v>
      </c>
    </row>
    <row r="148" spans="1:9">
      <c r="A148" s="1" t="s">
        <v>99</v>
      </c>
      <c r="B148">
        <v>4.1500000000000004</v>
      </c>
      <c r="C148" s="2">
        <v>338</v>
      </c>
      <c r="D148">
        <f t="shared" si="12"/>
        <v>81.44578313253011</v>
      </c>
      <c r="E148" s="7">
        <f t="shared" si="13"/>
        <v>7.5382151825898456E-4</v>
      </c>
      <c r="F148" s="8">
        <f t="shared" si="16"/>
        <v>0.63762595287054336</v>
      </c>
      <c r="G148" s="7">
        <f t="shared" si="14"/>
        <v>9.1842402862827297E-4</v>
      </c>
      <c r="H148" s="8">
        <f t="shared" si="17"/>
        <v>0.32723558793522767</v>
      </c>
      <c r="I148">
        <f t="shared" si="15"/>
        <v>3.9611211295229043E-4</v>
      </c>
    </row>
    <row r="149" spans="1:9">
      <c r="A149" s="1" t="s">
        <v>67</v>
      </c>
      <c r="B149">
        <v>4.8499999999999996</v>
      </c>
      <c r="C149" s="2">
        <v>395</v>
      </c>
      <c r="D149">
        <f t="shared" si="12"/>
        <v>81.443298969072174</v>
      </c>
      <c r="E149" s="7">
        <f t="shared" si="13"/>
        <v>8.8094526542100262E-4</v>
      </c>
      <c r="F149" s="8">
        <f t="shared" si="16"/>
        <v>0.6385068981359644</v>
      </c>
      <c r="G149" s="7">
        <f t="shared" si="14"/>
        <v>1.0733389250234032E-3</v>
      </c>
      <c r="H149" s="8">
        <f t="shared" si="17"/>
        <v>0.32830892686025109</v>
      </c>
      <c r="I149">
        <f t="shared" si="15"/>
        <v>2.5111336237415849E-3</v>
      </c>
    </row>
    <row r="150" spans="1:9">
      <c r="A150" s="1" t="s">
        <v>360</v>
      </c>
      <c r="B150">
        <v>30.72</v>
      </c>
      <c r="C150" s="2">
        <v>2499</v>
      </c>
      <c r="D150">
        <f t="shared" si="12"/>
        <v>81.34765625</v>
      </c>
      <c r="E150" s="7">
        <f t="shared" si="13"/>
        <v>5.5733727045242671E-3</v>
      </c>
      <c r="F150" s="8">
        <f t="shared" si="16"/>
        <v>0.64408027084048869</v>
      </c>
      <c r="G150" s="7">
        <f t="shared" si="14"/>
        <v>6.7985508817977212E-3</v>
      </c>
      <c r="H150" s="8">
        <f t="shared" si="17"/>
        <v>0.3351074777420488</v>
      </c>
      <c r="I150">
        <f t="shared" si="15"/>
        <v>3.445598019209406E-4</v>
      </c>
    </row>
    <row r="151" spans="1:9">
      <c r="A151" s="1" t="s">
        <v>9</v>
      </c>
      <c r="B151">
        <v>4.2</v>
      </c>
      <c r="C151" s="2">
        <v>340</v>
      </c>
      <c r="D151">
        <f t="shared" si="12"/>
        <v>80.952380952380949</v>
      </c>
      <c r="E151" s="7">
        <f t="shared" si="13"/>
        <v>7.5828200061554656E-4</v>
      </c>
      <c r="F151" s="8">
        <f t="shared" si="16"/>
        <v>0.64483855284110425</v>
      </c>
      <c r="G151" s="7">
        <f t="shared" si="14"/>
        <v>9.2948937837078222E-4</v>
      </c>
      <c r="H151" s="8">
        <f t="shared" si="17"/>
        <v>0.33603696712041958</v>
      </c>
      <c r="I151">
        <f t="shared" si="15"/>
        <v>3.5283498229826682E-4</v>
      </c>
    </row>
    <row r="152" spans="1:9">
      <c r="A152" s="1" t="s">
        <v>318</v>
      </c>
      <c r="B152">
        <v>4.3</v>
      </c>
      <c r="C152" s="2">
        <v>348</v>
      </c>
      <c r="D152">
        <f t="shared" si="12"/>
        <v>80.930232558139537</v>
      </c>
      <c r="E152" s="7">
        <f t="shared" si="13"/>
        <v>7.7612393004179475E-4</v>
      </c>
      <c r="F152" s="8">
        <f t="shared" si="16"/>
        <v>0.64561467677114603</v>
      </c>
      <c r="G152" s="7">
        <f t="shared" si="14"/>
        <v>9.5162007785580083E-4</v>
      </c>
      <c r="H152" s="8">
        <f t="shared" si="17"/>
        <v>0.3369885871982754</v>
      </c>
      <c r="I152">
        <f t="shared" si="15"/>
        <v>5.6581444895195676E-4</v>
      </c>
    </row>
    <row r="153" spans="1:9">
      <c r="A153" s="1" t="s">
        <v>412</v>
      </c>
      <c r="B153">
        <v>6.89</v>
      </c>
      <c r="C153" s="2">
        <v>557</v>
      </c>
      <c r="D153">
        <f t="shared" si="12"/>
        <v>80.841799709724242</v>
      </c>
      <c r="E153" s="7">
        <f t="shared" si="13"/>
        <v>1.2422443363025277E-3</v>
      </c>
      <c r="F153" s="8">
        <f t="shared" si="16"/>
        <v>0.64685692110744852</v>
      </c>
      <c r="G153" s="7">
        <f t="shared" si="14"/>
        <v>1.5248051945177831E-3</v>
      </c>
      <c r="H153" s="8">
        <f t="shared" si="17"/>
        <v>0.33851339239279321</v>
      </c>
      <c r="I153">
        <f t="shared" si="15"/>
        <v>4.7004613239701176E-4</v>
      </c>
    </row>
    <row r="154" spans="1:9">
      <c r="A154" s="1" t="s">
        <v>164</v>
      </c>
      <c r="B154">
        <v>5.72</v>
      </c>
      <c r="C154" s="2">
        <v>462</v>
      </c>
      <c r="D154">
        <f t="shared" si="12"/>
        <v>80.769230769230774</v>
      </c>
      <c r="E154" s="7">
        <f t="shared" si="13"/>
        <v>1.0303714243658309E-3</v>
      </c>
      <c r="F154" s="8">
        <f t="shared" si="16"/>
        <v>0.64788729253181432</v>
      </c>
      <c r="G154" s="7">
        <f t="shared" si="14"/>
        <v>1.2658760105430653E-3</v>
      </c>
      <c r="H154" s="8">
        <f t="shared" si="17"/>
        <v>0.33977926840333628</v>
      </c>
      <c r="I154">
        <f t="shared" si="15"/>
        <v>4.3401932573557678E-3</v>
      </c>
    </row>
    <row r="155" spans="1:9">
      <c r="A155" s="1" t="s">
        <v>378</v>
      </c>
      <c r="B155">
        <v>52.79</v>
      </c>
      <c r="C155" s="2">
        <v>4261</v>
      </c>
      <c r="D155">
        <f t="shared" si="12"/>
        <v>80.71604470543663</v>
      </c>
      <c r="E155" s="7">
        <f t="shared" si="13"/>
        <v>9.5030576606554232E-3</v>
      </c>
      <c r="F155" s="8">
        <f t="shared" si="16"/>
        <v>0.65739035019246972</v>
      </c>
      <c r="G155" s="7">
        <f t="shared" si="14"/>
        <v>1.1682796258141332E-2</v>
      </c>
      <c r="H155" s="8">
        <f t="shared" si="17"/>
        <v>0.35146206466147761</v>
      </c>
      <c r="I155">
        <f t="shared" si="15"/>
        <v>4.4531780441300906E-4</v>
      </c>
    </row>
    <row r="156" spans="1:9">
      <c r="A156" s="1" t="s">
        <v>266</v>
      </c>
      <c r="B156">
        <v>5.41</v>
      </c>
      <c r="C156" s="2">
        <v>436</v>
      </c>
      <c r="D156">
        <f t="shared" si="12"/>
        <v>80.59149722735674</v>
      </c>
      <c r="E156" s="7">
        <f t="shared" si="13"/>
        <v>9.7238515373052439E-4</v>
      </c>
      <c r="F156" s="8">
        <f t="shared" si="16"/>
        <v>0.65836273534620027</v>
      </c>
      <c r="G156" s="7">
        <f t="shared" si="14"/>
        <v>1.1972708421395077E-3</v>
      </c>
      <c r="H156" s="8">
        <f t="shared" si="17"/>
        <v>0.35265933550361711</v>
      </c>
      <c r="I156">
        <f t="shared" si="15"/>
        <v>3.7731515911246238E-4</v>
      </c>
    </row>
    <row r="157" spans="1:9">
      <c r="A157" s="1" t="s">
        <v>65</v>
      </c>
      <c r="B157">
        <v>4.5599999999999996</v>
      </c>
      <c r="C157" s="2">
        <v>365</v>
      </c>
      <c r="D157">
        <f t="shared" si="12"/>
        <v>80.043859649122808</v>
      </c>
      <c r="E157" s="7">
        <f t="shared" si="13"/>
        <v>8.1403803007257204E-4</v>
      </c>
      <c r="F157" s="8">
        <f t="shared" si="16"/>
        <v>0.65917677337627278</v>
      </c>
      <c r="G157" s="7">
        <f t="shared" si="14"/>
        <v>1.0091598965168492E-3</v>
      </c>
      <c r="H157" s="8">
        <f t="shared" si="17"/>
        <v>0.35366849540013395</v>
      </c>
      <c r="I157">
        <f t="shared" si="15"/>
        <v>2.0283265678018858E-3</v>
      </c>
    </row>
    <row r="158" spans="1:9">
      <c r="A158" s="1" t="s">
        <v>140</v>
      </c>
      <c r="B158">
        <v>24.48</v>
      </c>
      <c r="C158" s="2">
        <v>1956</v>
      </c>
      <c r="D158">
        <f t="shared" si="12"/>
        <v>79.901960784313729</v>
      </c>
      <c r="E158" s="7">
        <f t="shared" si="13"/>
        <v>4.3623517447176734E-3</v>
      </c>
      <c r="F158" s="8">
        <f t="shared" si="16"/>
        <v>0.66353912512099045</v>
      </c>
      <c r="G158" s="7">
        <f t="shared" si="14"/>
        <v>5.417595233932559E-3</v>
      </c>
      <c r="H158" s="8">
        <f t="shared" si="17"/>
        <v>0.35908609063406649</v>
      </c>
      <c r="I158">
        <f t="shared" si="15"/>
        <v>1.790406543871581E-3</v>
      </c>
    </row>
    <row r="159" spans="1:9">
      <c r="A159" s="1" t="s">
        <v>29</v>
      </c>
      <c r="B159">
        <v>21.6</v>
      </c>
      <c r="C159" s="2">
        <v>1725</v>
      </c>
      <c r="D159">
        <f t="shared" si="12"/>
        <v>79.8611111111111</v>
      </c>
      <c r="E159" s="7">
        <f t="shared" si="13"/>
        <v>3.8471660325347583E-3</v>
      </c>
      <c r="F159" s="8">
        <f t="shared" si="16"/>
        <v>0.66738629115352521</v>
      </c>
      <c r="G159" s="7">
        <f t="shared" si="14"/>
        <v>4.7802310887640233E-3</v>
      </c>
      <c r="H159" s="8">
        <f t="shared" si="17"/>
        <v>0.36386632172283051</v>
      </c>
      <c r="I159">
        <f t="shared" si="15"/>
        <v>3.9547677251480784E-4</v>
      </c>
    </row>
    <row r="160" spans="1:9">
      <c r="A160" s="1" t="s">
        <v>226</v>
      </c>
      <c r="B160">
        <v>4.76</v>
      </c>
      <c r="C160" s="2">
        <v>379</v>
      </c>
      <c r="D160">
        <f t="shared" si="12"/>
        <v>79.621848739495803</v>
      </c>
      <c r="E160" s="7">
        <f t="shared" si="13"/>
        <v>8.4526140656850633E-4</v>
      </c>
      <c r="F160" s="8">
        <f t="shared" si="16"/>
        <v>0.6682315525600937</v>
      </c>
      <c r="G160" s="7">
        <f t="shared" si="14"/>
        <v>1.0534212954868864E-3</v>
      </c>
      <c r="H160" s="8">
        <f t="shared" si="17"/>
        <v>0.36491974301831742</v>
      </c>
      <c r="I160">
        <f t="shared" si="15"/>
        <v>5.3863685900165659E-4</v>
      </c>
    </row>
    <row r="161" spans="1:9">
      <c r="A161" s="1" t="s">
        <v>19</v>
      </c>
      <c r="B161">
        <v>6.46</v>
      </c>
      <c r="C161" s="2">
        <v>512</v>
      </c>
      <c r="D161">
        <f t="shared" si="12"/>
        <v>79.256965944272451</v>
      </c>
      <c r="E161" s="7">
        <f t="shared" si="13"/>
        <v>1.1418834832798818E-3</v>
      </c>
      <c r="F161" s="8">
        <f t="shared" si="16"/>
        <v>0.66937343604337363</v>
      </c>
      <c r="G161" s="7">
        <f t="shared" si="14"/>
        <v>1.4296431867322032E-3</v>
      </c>
      <c r="H161" s="8">
        <f t="shared" si="17"/>
        <v>0.36634938620504964</v>
      </c>
      <c r="I161">
        <f t="shared" si="15"/>
        <v>3.5571871734410565E-4</v>
      </c>
    </row>
    <row r="162" spans="1:9">
      <c r="A162" s="1" t="s">
        <v>34</v>
      </c>
      <c r="B162">
        <v>4.26</v>
      </c>
      <c r="C162" s="2">
        <v>337</v>
      </c>
      <c r="D162">
        <f t="shared" si="12"/>
        <v>79.10798122065728</v>
      </c>
      <c r="E162" s="7">
        <f t="shared" si="13"/>
        <v>7.5159127708070345E-4</v>
      </c>
      <c r="F162" s="8">
        <f t="shared" si="16"/>
        <v>0.67012502732045431</v>
      </c>
      <c r="G162" s="7">
        <f t="shared" si="14"/>
        <v>9.4276779806179336E-4</v>
      </c>
      <c r="H162" s="8">
        <f t="shared" si="17"/>
        <v>0.36729215400311144</v>
      </c>
      <c r="I162">
        <f t="shared" si="15"/>
        <v>6.5146302290100544E-4</v>
      </c>
    </row>
    <row r="163" spans="1:9">
      <c r="A163" s="1" t="s">
        <v>260</v>
      </c>
      <c r="B163">
        <v>7.74</v>
      </c>
      <c r="C163" s="2">
        <v>606</v>
      </c>
      <c r="D163">
        <f t="shared" si="12"/>
        <v>78.294573643410857</v>
      </c>
      <c r="E163" s="7">
        <f t="shared" si="13"/>
        <v>1.3515261540382978E-3</v>
      </c>
      <c r="F163" s="8">
        <f t="shared" si="16"/>
        <v>0.67147655347449264</v>
      </c>
      <c r="G163" s="7">
        <f t="shared" si="14"/>
        <v>1.7129161401404417E-3</v>
      </c>
      <c r="H163" s="8">
        <f t="shared" si="17"/>
        <v>0.3690050701432519</v>
      </c>
      <c r="I163">
        <f t="shared" si="15"/>
        <v>9.3082751518064333E-4</v>
      </c>
    </row>
    <row r="164" spans="1:9">
      <c r="A164" s="1" t="s">
        <v>51</v>
      </c>
      <c r="B164">
        <v>11.01</v>
      </c>
      <c r="C164" s="2">
        <v>857</v>
      </c>
      <c r="D164">
        <f t="shared" si="12"/>
        <v>77.838328792007275</v>
      </c>
      <c r="E164" s="7">
        <f t="shared" si="13"/>
        <v>1.9113166897868335E-3</v>
      </c>
      <c r="F164" s="8">
        <f t="shared" si="16"/>
        <v>0.67338787016427948</v>
      </c>
      <c r="G164" s="7">
        <f t="shared" si="14"/>
        <v>2.4365900133005505E-3</v>
      </c>
      <c r="H164" s="8">
        <f t="shared" si="17"/>
        <v>0.37144166015655244</v>
      </c>
      <c r="I164">
        <f t="shared" si="15"/>
        <v>6.0162979431238606E-4</v>
      </c>
    </row>
    <row r="165" spans="1:9">
      <c r="A165" s="1" t="s">
        <v>74</v>
      </c>
      <c r="B165">
        <v>7.1</v>
      </c>
      <c r="C165" s="2">
        <v>551</v>
      </c>
      <c r="D165">
        <f t="shared" si="12"/>
        <v>77.605633802816911</v>
      </c>
      <c r="E165" s="7">
        <f t="shared" si="13"/>
        <v>1.2288628892328417E-3</v>
      </c>
      <c r="F165" s="8">
        <f t="shared" si="16"/>
        <v>0.67461673305351233</v>
      </c>
      <c r="G165" s="7">
        <f t="shared" si="14"/>
        <v>1.5712796634363222E-3</v>
      </c>
      <c r="H165" s="8">
        <f t="shared" si="17"/>
        <v>0.37301293981998879</v>
      </c>
      <c r="I165">
        <f t="shared" si="15"/>
        <v>2.4623087347790951E-3</v>
      </c>
    </row>
    <row r="166" spans="1:9">
      <c r="A166" s="1" t="s">
        <v>132</v>
      </c>
      <c r="B166">
        <v>29.03</v>
      </c>
      <c r="C166" s="2">
        <v>2250</v>
      </c>
      <c r="D166">
        <f t="shared" si="12"/>
        <v>77.506028246641407</v>
      </c>
      <c r="E166" s="7">
        <f t="shared" si="13"/>
        <v>5.0180426511322934E-3</v>
      </c>
      <c r="F166" s="8">
        <f t="shared" si="16"/>
        <v>0.67963477570464459</v>
      </c>
      <c r="G166" s="7">
        <f t="shared" si="14"/>
        <v>6.4245420605009073E-3</v>
      </c>
      <c r="H166" s="8">
        <f t="shared" si="17"/>
        <v>0.3794374818804897</v>
      </c>
      <c r="I166">
        <f t="shared" si="15"/>
        <v>5.9767260815357659E-4</v>
      </c>
    </row>
    <row r="167" spans="1:9">
      <c r="A167" s="1" t="s">
        <v>75</v>
      </c>
      <c r="B167">
        <v>7.04</v>
      </c>
      <c r="C167" s="2">
        <v>545</v>
      </c>
      <c r="D167">
        <f t="shared" si="12"/>
        <v>77.414772727272734</v>
      </c>
      <c r="E167" s="7">
        <f t="shared" si="13"/>
        <v>1.2154814421631555E-3</v>
      </c>
      <c r="F167" s="8">
        <f t="shared" si="16"/>
        <v>0.68085025714680769</v>
      </c>
      <c r="G167" s="7">
        <f t="shared" si="14"/>
        <v>1.5580012437453111E-3</v>
      </c>
      <c r="H167" s="8">
        <f t="shared" si="17"/>
        <v>0.38099548312423503</v>
      </c>
      <c r="I167">
        <f t="shared" si="15"/>
        <v>1.0722240536860661E-3</v>
      </c>
    </row>
    <row r="168" spans="1:9">
      <c r="A168" s="1" t="s">
        <v>299</v>
      </c>
      <c r="B168">
        <v>12.62</v>
      </c>
      <c r="C168" s="2">
        <v>976</v>
      </c>
      <c r="D168">
        <f t="shared" si="12"/>
        <v>77.337559429477025</v>
      </c>
      <c r="E168" s="7">
        <f t="shared" si="13"/>
        <v>2.1767153900022749E-3</v>
      </c>
      <c r="F168" s="8">
        <f t="shared" si="16"/>
        <v>0.68302697253681</v>
      </c>
      <c r="G168" s="7">
        <f t="shared" si="14"/>
        <v>2.7928942750093501E-3</v>
      </c>
      <c r="H168" s="8">
        <f t="shared" si="17"/>
        <v>0.38378837739924437</v>
      </c>
      <c r="I168">
        <f t="shared" si="15"/>
        <v>1.1533411011045991E-3</v>
      </c>
    </row>
    <row r="169" spans="1:9">
      <c r="A169" s="1" t="s">
        <v>411</v>
      </c>
      <c r="B169">
        <v>13.57</v>
      </c>
      <c r="C169" s="2">
        <v>1049</v>
      </c>
      <c r="D169">
        <f t="shared" si="12"/>
        <v>77.302873986735449</v>
      </c>
      <c r="E169" s="7">
        <f t="shared" si="13"/>
        <v>2.3395229960167891E-3</v>
      </c>
      <c r="F169" s="8">
        <f t="shared" si="16"/>
        <v>0.6853664955328268</v>
      </c>
      <c r="G169" s="7">
        <f t="shared" si="14"/>
        <v>3.0031359201170274E-3</v>
      </c>
      <c r="H169" s="8">
        <f t="shared" si="17"/>
        <v>0.3867915133193614</v>
      </c>
      <c r="I169">
        <f t="shared" si="15"/>
        <v>6.8725897104010558E-4</v>
      </c>
    </row>
    <row r="170" spans="1:9">
      <c r="A170" s="1" t="s">
        <v>70</v>
      </c>
      <c r="B170">
        <v>8.08</v>
      </c>
      <c r="C170" s="2">
        <v>624</v>
      </c>
      <c r="D170">
        <f t="shared" si="12"/>
        <v>77.227722772277232</v>
      </c>
      <c r="E170" s="7">
        <f t="shared" si="13"/>
        <v>1.3916704952473559E-3</v>
      </c>
      <c r="F170" s="8">
        <f t="shared" si="16"/>
        <v>0.68675816602807416</v>
      </c>
      <c r="G170" s="7">
        <f t="shared" si="14"/>
        <v>1.7881605183895049E-3</v>
      </c>
      <c r="H170" s="8">
        <f t="shared" si="17"/>
        <v>0.38857967383775088</v>
      </c>
      <c r="I170">
        <f t="shared" si="15"/>
        <v>9.0734685299709295E-4</v>
      </c>
    </row>
    <row r="171" spans="1:9">
      <c r="A171" s="1" t="s">
        <v>133</v>
      </c>
      <c r="B171">
        <v>10.64</v>
      </c>
      <c r="C171" s="2">
        <v>819</v>
      </c>
      <c r="D171">
        <f t="shared" si="12"/>
        <v>76.973684210526315</v>
      </c>
      <c r="E171" s="7">
        <f t="shared" si="13"/>
        <v>1.8265675250121549E-3</v>
      </c>
      <c r="F171" s="8">
        <f t="shared" si="16"/>
        <v>0.68858473355308636</v>
      </c>
      <c r="G171" s="7">
        <f t="shared" si="14"/>
        <v>2.3547064252059818E-3</v>
      </c>
      <c r="H171" s="8">
        <f t="shared" si="17"/>
        <v>0.39093438026295685</v>
      </c>
      <c r="I171">
        <f t="shared" si="15"/>
        <v>3.2448838647541889E-4</v>
      </c>
    </row>
    <row r="172" spans="1:9">
      <c r="A172" s="1" t="s">
        <v>6</v>
      </c>
      <c r="B172">
        <v>3.8</v>
      </c>
      <c r="C172" s="2">
        <v>292</v>
      </c>
      <c r="D172">
        <f t="shared" si="12"/>
        <v>76.842105263157904</v>
      </c>
      <c r="E172" s="7">
        <f t="shared" si="13"/>
        <v>6.5123042405805759E-4</v>
      </c>
      <c r="F172" s="8">
        <f t="shared" si="16"/>
        <v>0.68923596397714437</v>
      </c>
      <c r="G172" s="7">
        <f t="shared" si="14"/>
        <v>8.4096658043070769E-4</v>
      </c>
      <c r="H172" s="8">
        <f t="shared" si="17"/>
        <v>0.39177534684338755</v>
      </c>
      <c r="I172">
        <f t="shared" si="15"/>
        <v>2.2814294582534922E-4</v>
      </c>
    </row>
    <row r="173" spans="1:9">
      <c r="A173" s="1" t="s">
        <v>259</v>
      </c>
      <c r="B173">
        <v>2.67</v>
      </c>
      <c r="C173" s="2">
        <v>205</v>
      </c>
      <c r="D173">
        <f t="shared" si="12"/>
        <v>76.779026217228463</v>
      </c>
      <c r="E173" s="7">
        <f t="shared" si="13"/>
        <v>4.5719944154760895E-4</v>
      </c>
      <c r="F173" s="8">
        <f t="shared" si="16"/>
        <v>0.68969316341869202</v>
      </c>
      <c r="G173" s="7">
        <f t="shared" si="14"/>
        <v>5.9088967624999723E-4</v>
      </c>
      <c r="H173" s="8">
        <f t="shared" si="17"/>
        <v>0.39236623651963753</v>
      </c>
      <c r="I173">
        <f t="shared" si="15"/>
        <v>3.1775158837032969E-4</v>
      </c>
    </row>
    <row r="174" spans="1:9">
      <c r="A174" s="1" t="s">
        <v>202</v>
      </c>
      <c r="B174">
        <v>3.71</v>
      </c>
      <c r="C174" s="2">
        <v>284</v>
      </c>
      <c r="D174">
        <f t="shared" si="12"/>
        <v>76.549865229110509</v>
      </c>
      <c r="E174" s="7">
        <f t="shared" si="13"/>
        <v>6.333884946318095E-4</v>
      </c>
      <c r="F174" s="8">
        <f t="shared" si="16"/>
        <v>0.69032655191332382</v>
      </c>
      <c r="G174" s="7">
        <f t="shared" si="14"/>
        <v>8.2104895089419097E-4</v>
      </c>
      <c r="H174" s="8">
        <f t="shared" si="17"/>
        <v>0.39318728547053172</v>
      </c>
      <c r="I174">
        <f t="shared" si="15"/>
        <v>2.0400609489318322E-4</v>
      </c>
    </row>
    <row r="175" spans="1:9">
      <c r="A175" s="1" t="s">
        <v>296</v>
      </c>
      <c r="B175">
        <v>2.38</v>
      </c>
      <c r="C175" s="2">
        <v>182</v>
      </c>
      <c r="D175">
        <f t="shared" si="12"/>
        <v>76.470588235294116</v>
      </c>
      <c r="E175" s="7">
        <f t="shared" si="13"/>
        <v>4.0590389444714552E-4</v>
      </c>
      <c r="F175" s="8">
        <f t="shared" si="16"/>
        <v>0.69073245580777098</v>
      </c>
      <c r="G175" s="7">
        <f t="shared" si="14"/>
        <v>5.267106477434432E-4</v>
      </c>
      <c r="H175" s="8">
        <f t="shared" si="17"/>
        <v>0.39371399611827518</v>
      </c>
      <c r="I175">
        <f t="shared" si="15"/>
        <v>4.5784233851076106E-4</v>
      </c>
    </row>
    <row r="176" spans="1:9">
      <c r="A176" s="1" t="s">
        <v>214</v>
      </c>
      <c r="B176">
        <v>5.31</v>
      </c>
      <c r="C176" s="2">
        <v>403</v>
      </c>
      <c r="D176">
        <f t="shared" si="12"/>
        <v>75.894538606403017</v>
      </c>
      <c r="E176" s="7">
        <f t="shared" si="13"/>
        <v>8.9878719484725081E-4</v>
      </c>
      <c r="F176" s="8">
        <f t="shared" si="16"/>
        <v>0.69163124300261825</v>
      </c>
      <c r="G176" s="7">
        <f t="shared" si="14"/>
        <v>1.1751401426544888E-3</v>
      </c>
      <c r="H176" s="8">
        <f t="shared" si="17"/>
        <v>0.39488913626092964</v>
      </c>
      <c r="I176">
        <f t="shared" si="15"/>
        <v>1.2983423984934128E-3</v>
      </c>
    </row>
    <row r="177" spans="1:9">
      <c r="A177" s="1" t="s">
        <v>359</v>
      </c>
      <c r="B177">
        <v>14.99</v>
      </c>
      <c r="C177" s="2">
        <v>1131</v>
      </c>
      <c r="D177">
        <f t="shared" si="12"/>
        <v>75.450300200133427</v>
      </c>
      <c r="E177" s="7">
        <f t="shared" si="13"/>
        <v>2.5224027726358329E-3</v>
      </c>
      <c r="F177" s="8">
        <f t="shared" si="16"/>
        <v>0.69415364577525407</v>
      </c>
      <c r="G177" s="7">
        <f t="shared" si="14"/>
        <v>3.3173918528042919E-3</v>
      </c>
      <c r="H177" s="8">
        <f t="shared" si="17"/>
        <v>0.39820652811373392</v>
      </c>
      <c r="I177">
        <f t="shared" si="15"/>
        <v>2.9541972933508354E-3</v>
      </c>
    </row>
    <row r="178" spans="1:9">
      <c r="A178" s="1" t="s">
        <v>69</v>
      </c>
      <c r="B178">
        <v>34.03</v>
      </c>
      <c r="C178" s="2">
        <v>2560</v>
      </c>
      <c r="D178">
        <f t="shared" si="12"/>
        <v>75.227740229209516</v>
      </c>
      <c r="E178" s="7">
        <f t="shared" si="13"/>
        <v>5.7094174163994094E-3</v>
      </c>
      <c r="F178" s="8">
        <f t="shared" si="16"/>
        <v>0.69986306319165348</v>
      </c>
      <c r="G178" s="7">
        <f t="shared" si="14"/>
        <v>7.5310770347518383E-3</v>
      </c>
      <c r="H178" s="8">
        <f t="shared" si="17"/>
        <v>0.40573760514848578</v>
      </c>
      <c r="I178">
        <f t="shared" si="15"/>
        <v>7.4963959085933007E-4</v>
      </c>
    </row>
    <row r="179" spans="1:9">
      <c r="A179" s="1" t="s">
        <v>229</v>
      </c>
      <c r="B179">
        <v>8.6199999999999992</v>
      </c>
      <c r="C179" s="2">
        <v>647</v>
      </c>
      <c r="D179">
        <f t="shared" si="12"/>
        <v>75.058004640371237</v>
      </c>
      <c r="E179" s="7">
        <f t="shared" si="13"/>
        <v>1.4429660423478194E-3</v>
      </c>
      <c r="F179" s="8">
        <f t="shared" si="16"/>
        <v>0.70130602923400132</v>
      </c>
      <c r="G179" s="7">
        <f t="shared" si="14"/>
        <v>1.9076662956086052E-3</v>
      </c>
      <c r="H179" s="8">
        <f t="shared" si="17"/>
        <v>0.4076452714440944</v>
      </c>
      <c r="I179">
        <f t="shared" si="15"/>
        <v>1.8602995446370674E-4</v>
      </c>
    </row>
    <row r="180" spans="1:9">
      <c r="A180" s="1" t="s">
        <v>167</v>
      </c>
      <c r="B180">
        <v>2.13</v>
      </c>
      <c r="C180" s="2">
        <v>159</v>
      </c>
      <c r="D180">
        <f t="shared" si="12"/>
        <v>74.647887323943664</v>
      </c>
      <c r="E180" s="7">
        <f t="shared" si="13"/>
        <v>3.5460834734668209E-4</v>
      </c>
      <c r="F180" s="8">
        <f t="shared" si="16"/>
        <v>0.701660637581348</v>
      </c>
      <c r="G180" s="7">
        <f t="shared" si="14"/>
        <v>4.7138389903089668E-4</v>
      </c>
      <c r="H180" s="8">
        <f t="shared" si="17"/>
        <v>0.4081166553431253</v>
      </c>
      <c r="I180">
        <f t="shared" si="15"/>
        <v>5.3270728144499957E-4</v>
      </c>
    </row>
    <row r="181" spans="1:9">
      <c r="A181" s="1" t="s">
        <v>369</v>
      </c>
      <c r="B181">
        <v>6.08</v>
      </c>
      <c r="C181" s="2">
        <v>452</v>
      </c>
      <c r="D181">
        <f t="shared" si="12"/>
        <v>74.34210526315789</v>
      </c>
      <c r="E181" s="7">
        <f t="shared" si="13"/>
        <v>1.0080690125830207E-3</v>
      </c>
      <c r="F181" s="8">
        <f t="shared" si="16"/>
        <v>0.70266870659393099</v>
      </c>
      <c r="G181" s="7">
        <f t="shared" si="14"/>
        <v>1.3455465286891324E-3</v>
      </c>
      <c r="H181" s="8">
        <f t="shared" si="17"/>
        <v>0.40946220187181442</v>
      </c>
      <c r="I181">
        <f t="shared" si="15"/>
        <v>4.2261110123220647E-4</v>
      </c>
    </row>
    <row r="182" spans="1:9">
      <c r="A182" s="1" t="s">
        <v>383</v>
      </c>
      <c r="B182">
        <v>4.82</v>
      </c>
      <c r="C182" s="2">
        <v>358</v>
      </c>
      <c r="D182">
        <f t="shared" si="12"/>
        <v>74.273858921161818</v>
      </c>
      <c r="E182" s="7">
        <f t="shared" si="13"/>
        <v>7.9842634182460495E-4</v>
      </c>
      <c r="F182" s="8">
        <f t="shared" si="16"/>
        <v>0.70346713293575558</v>
      </c>
      <c r="G182" s="7">
        <f t="shared" si="14"/>
        <v>1.0666997151778978E-3</v>
      </c>
      <c r="H182" s="8">
        <f t="shared" si="17"/>
        <v>0.41052890158699235</v>
      </c>
      <c r="I182">
        <f t="shared" si="15"/>
        <v>9.9387780802551173E-4</v>
      </c>
    </row>
    <row r="183" spans="1:9">
      <c r="A183" s="1" t="s">
        <v>128</v>
      </c>
      <c r="B183">
        <v>11.33</v>
      </c>
      <c r="C183" s="2">
        <v>841</v>
      </c>
      <c r="D183">
        <f t="shared" si="12"/>
        <v>74.227714033539272</v>
      </c>
      <c r="E183" s="7">
        <f t="shared" si="13"/>
        <v>1.8756328309343373E-3</v>
      </c>
      <c r="F183" s="8">
        <f t="shared" si="16"/>
        <v>0.70534276576668997</v>
      </c>
      <c r="G183" s="7">
        <f t="shared" si="14"/>
        <v>2.5074082516526102E-3</v>
      </c>
      <c r="H183" s="8">
        <f t="shared" si="17"/>
        <v>0.41303630983864498</v>
      </c>
      <c r="I183">
        <f t="shared" si="15"/>
        <v>7.2084721431459053E-4</v>
      </c>
    </row>
    <row r="184" spans="1:9">
      <c r="A184" s="1" t="s">
        <v>208</v>
      </c>
      <c r="B184">
        <v>8.1999999999999993</v>
      </c>
      <c r="C184" s="2">
        <v>607</v>
      </c>
      <c r="D184">
        <f t="shared" si="12"/>
        <v>74.024390243902445</v>
      </c>
      <c r="E184" s="7">
        <f t="shared" si="13"/>
        <v>1.3537563952165787E-3</v>
      </c>
      <c r="F184" s="8">
        <f t="shared" si="16"/>
        <v>0.70669652216190659</v>
      </c>
      <c r="G184" s="7">
        <f t="shared" si="14"/>
        <v>1.814717357771527E-3</v>
      </c>
      <c r="H184" s="8">
        <f t="shared" si="17"/>
        <v>0.41485102719641648</v>
      </c>
      <c r="I184">
        <f t="shared" si="15"/>
        <v>2.1719912732486857E-3</v>
      </c>
    </row>
    <row r="185" spans="1:9">
      <c r="A185" s="1" t="s">
        <v>261</v>
      </c>
      <c r="B185">
        <v>24.69</v>
      </c>
      <c r="C185" s="2">
        <v>1826</v>
      </c>
      <c r="D185">
        <f t="shared" si="12"/>
        <v>73.957067638720119</v>
      </c>
      <c r="E185" s="7">
        <f t="shared" si="13"/>
        <v>4.0724203915411409E-3</v>
      </c>
      <c r="F185" s="8">
        <f t="shared" si="16"/>
        <v>0.71076894255344769</v>
      </c>
      <c r="G185" s="7">
        <f t="shared" si="14"/>
        <v>5.4640697028510987E-3</v>
      </c>
      <c r="H185" s="8">
        <f t="shared" si="17"/>
        <v>0.4203150968992676</v>
      </c>
      <c r="I185">
        <f t="shared" si="15"/>
        <v>3.8270463017203715E-4</v>
      </c>
    </row>
    <row r="186" spans="1:9">
      <c r="A186" s="1" t="s">
        <v>159</v>
      </c>
      <c r="B186">
        <v>4.34</v>
      </c>
      <c r="C186" s="2">
        <v>320</v>
      </c>
      <c r="D186">
        <f t="shared" si="12"/>
        <v>73.732718894009224</v>
      </c>
      <c r="E186" s="7">
        <f t="shared" si="13"/>
        <v>7.1367717704992617E-4</v>
      </c>
      <c r="F186" s="8">
        <f t="shared" si="16"/>
        <v>0.71148261973049765</v>
      </c>
      <c r="G186" s="7">
        <f t="shared" si="14"/>
        <v>9.6047235764980829E-4</v>
      </c>
      <c r="H186" s="8">
        <f t="shared" si="17"/>
        <v>0.42127556925691739</v>
      </c>
      <c r="I186">
        <f t="shared" si="15"/>
        <v>9.5612656074745006E-4</v>
      </c>
    </row>
    <row r="187" spans="1:9">
      <c r="A187" s="1" t="s">
        <v>188</v>
      </c>
      <c r="B187">
        <v>10.84</v>
      </c>
      <c r="C187" s="2">
        <v>799</v>
      </c>
      <c r="D187">
        <f t="shared" si="12"/>
        <v>73.708487084870853</v>
      </c>
      <c r="E187" s="7">
        <f t="shared" si="13"/>
        <v>1.7819627014465345E-3</v>
      </c>
      <c r="F187" s="8">
        <f t="shared" si="16"/>
        <v>0.71326458243194413</v>
      </c>
      <c r="G187" s="7">
        <f t="shared" si="14"/>
        <v>2.3989678241760188E-3</v>
      </c>
      <c r="H187" s="8">
        <f t="shared" si="17"/>
        <v>0.42367453708109343</v>
      </c>
      <c r="I187">
        <f t="shared" si="15"/>
        <v>1.2278034060934639E-3</v>
      </c>
    </row>
    <row r="188" spans="1:9">
      <c r="A188" s="1" t="s">
        <v>430</v>
      </c>
      <c r="B188">
        <v>13.89</v>
      </c>
      <c r="C188" s="2">
        <v>1021</v>
      </c>
      <c r="D188">
        <f t="shared" si="12"/>
        <v>73.506119510439163</v>
      </c>
      <c r="E188" s="7">
        <f t="shared" si="13"/>
        <v>2.2770762430249208E-3</v>
      </c>
      <c r="F188" s="8">
        <f t="shared" si="16"/>
        <v>0.71554165867496899</v>
      </c>
      <c r="G188" s="7">
        <f t="shared" si="14"/>
        <v>3.0739541584690871E-3</v>
      </c>
      <c r="H188" s="8">
        <f t="shared" si="17"/>
        <v>0.42674849123956249</v>
      </c>
      <c r="I188">
        <f t="shared" si="15"/>
        <v>2.3499919231562139E-4</v>
      </c>
    </row>
    <row r="189" spans="1:9">
      <c r="A189" s="1" t="s">
        <v>130</v>
      </c>
      <c r="B189">
        <v>2.65</v>
      </c>
      <c r="C189" s="2">
        <v>194</v>
      </c>
      <c r="D189">
        <f t="shared" si="12"/>
        <v>73.20754716981132</v>
      </c>
      <c r="E189" s="7">
        <f t="shared" si="13"/>
        <v>4.3266678858651776E-4</v>
      </c>
      <c r="F189" s="8">
        <f t="shared" si="16"/>
        <v>0.71597432546355555</v>
      </c>
      <c r="G189" s="7">
        <f t="shared" si="14"/>
        <v>5.8646353635299355E-4</v>
      </c>
      <c r="H189" s="8">
        <f t="shared" si="17"/>
        <v>0.42733495477591549</v>
      </c>
      <c r="I189">
        <f t="shared" si="15"/>
        <v>4.9182439473521855E-4</v>
      </c>
    </row>
    <row r="190" spans="1:9">
      <c r="A190" s="1" t="s">
        <v>64</v>
      </c>
      <c r="B190">
        <v>5.54</v>
      </c>
      <c r="C190" s="2">
        <v>405</v>
      </c>
      <c r="D190">
        <f t="shared" si="12"/>
        <v>73.104693140794225</v>
      </c>
      <c r="E190" s="7">
        <f t="shared" si="13"/>
        <v>9.0324767720381281E-4</v>
      </c>
      <c r="F190" s="8">
        <f t="shared" si="16"/>
        <v>0.71687757314075939</v>
      </c>
      <c r="G190" s="7">
        <f t="shared" si="14"/>
        <v>1.2260407514700319E-3</v>
      </c>
      <c r="H190" s="8">
        <f t="shared" si="17"/>
        <v>0.42856099552738552</v>
      </c>
      <c r="I190">
        <f t="shared" si="15"/>
        <v>2.478101562473134E-3</v>
      </c>
    </row>
    <row r="191" spans="1:9">
      <c r="A191" s="1" t="s">
        <v>409</v>
      </c>
      <c r="B191">
        <v>27.91</v>
      </c>
      <c r="C191" s="2">
        <v>2040</v>
      </c>
      <c r="D191">
        <f t="shared" si="12"/>
        <v>73.092081691150128</v>
      </c>
      <c r="E191" s="7">
        <f t="shared" si="13"/>
        <v>4.5496920036932793E-3</v>
      </c>
      <c r="F191" s="8">
        <f t="shared" si="16"/>
        <v>0.72142726514445266</v>
      </c>
      <c r="G191" s="7">
        <f t="shared" si="14"/>
        <v>6.1766782262686979E-3</v>
      </c>
      <c r="H191" s="8">
        <f t="shared" si="17"/>
        <v>0.43473767375365424</v>
      </c>
      <c r="I191">
        <f t="shared" si="15"/>
        <v>5.6491046933809796E-4</v>
      </c>
    </row>
    <row r="192" spans="1:9">
      <c r="A192" s="1" t="s">
        <v>376</v>
      </c>
      <c r="B192">
        <v>6.35</v>
      </c>
      <c r="C192" s="2">
        <v>463</v>
      </c>
      <c r="D192">
        <f t="shared" si="12"/>
        <v>72.913385826771659</v>
      </c>
      <c r="E192" s="7">
        <f t="shared" si="13"/>
        <v>1.032601665544112E-3</v>
      </c>
      <c r="F192" s="8">
        <f t="shared" si="16"/>
        <v>0.72245986680999674</v>
      </c>
      <c r="G192" s="7">
        <f t="shared" si="14"/>
        <v>1.4052994172986826E-3</v>
      </c>
      <c r="H192" s="8">
        <f t="shared" si="17"/>
        <v>0.43614297317095291</v>
      </c>
      <c r="I192">
        <f t="shared" si="15"/>
        <v>1.0396906095908598E-3</v>
      </c>
    </row>
    <row r="193" spans="1:9">
      <c r="A193" s="1" t="s">
        <v>315</v>
      </c>
      <c r="B193">
        <v>11.68</v>
      </c>
      <c r="C193" s="2">
        <v>851</v>
      </c>
      <c r="D193">
        <f t="shared" si="12"/>
        <v>72.859589041095887</v>
      </c>
      <c r="E193" s="7">
        <f t="shared" si="13"/>
        <v>1.8979352427171475E-3</v>
      </c>
      <c r="F193" s="8">
        <f t="shared" si="16"/>
        <v>0.72435780205271394</v>
      </c>
      <c r="G193" s="7">
        <f t="shared" si="14"/>
        <v>2.5848656998501752E-3</v>
      </c>
      <c r="H193" s="8">
        <f t="shared" si="17"/>
        <v>0.43872783887080308</v>
      </c>
      <c r="I193">
        <f t="shared" si="15"/>
        <v>4.5517041322484797E-4</v>
      </c>
    </row>
    <row r="194" spans="1:9">
      <c r="A194" s="1" t="s">
        <v>379</v>
      </c>
      <c r="B194">
        <v>5.1100000000000003</v>
      </c>
      <c r="C194" s="2">
        <v>372</v>
      </c>
      <c r="D194">
        <f t="shared" ref="D194:D257" si="18">C194/B194</f>
        <v>72.79843444227005</v>
      </c>
      <c r="E194" s="7">
        <f t="shared" si="13"/>
        <v>8.2964971832053913E-4</v>
      </c>
      <c r="F194" s="8">
        <f t="shared" si="16"/>
        <v>0.7251874517710345</v>
      </c>
      <c r="G194" s="7">
        <f t="shared" si="14"/>
        <v>1.1308787436844518E-3</v>
      </c>
      <c r="H194" s="8">
        <f t="shared" si="17"/>
        <v>0.43985871761448753</v>
      </c>
      <c r="I194">
        <f t="shared" si="15"/>
        <v>2.5842915519702636E-4</v>
      </c>
    </row>
    <row r="195" spans="1:9">
      <c r="A195" s="1" t="s">
        <v>431</v>
      </c>
      <c r="B195">
        <v>2.9</v>
      </c>
      <c r="C195" s="2">
        <v>211</v>
      </c>
      <c r="D195">
        <f t="shared" si="18"/>
        <v>72.758620689655174</v>
      </c>
      <c r="E195" s="7">
        <f t="shared" ref="E195:E258" si="19">C195/448382</f>
        <v>4.705808886172951E-4</v>
      </c>
      <c r="F195" s="8">
        <f t="shared" si="16"/>
        <v>0.72565803265965179</v>
      </c>
      <c r="G195" s="7">
        <f t="shared" ref="G195:G258" si="20">B195/4518.61</f>
        <v>6.4179028506554012E-4</v>
      </c>
      <c r="H195" s="8">
        <f t="shared" si="17"/>
        <v>0.44050050789955308</v>
      </c>
      <c r="I195">
        <f t="shared" ref="I195:I258" si="21">F195*H196-F196*H195</f>
        <v>1.52793995329914E-4</v>
      </c>
    </row>
    <row r="196" spans="1:9">
      <c r="A196" s="1" t="s">
        <v>178</v>
      </c>
      <c r="B196">
        <v>1.71</v>
      </c>
      <c r="C196" s="2">
        <v>124</v>
      </c>
      <c r="D196">
        <f t="shared" si="18"/>
        <v>72.514619883040936</v>
      </c>
      <c r="E196" s="7">
        <f t="shared" si="19"/>
        <v>2.7654990610684641E-4</v>
      </c>
      <c r="F196" s="8">
        <f t="shared" ref="F196:F259" si="22">F195+E196</f>
        <v>0.7259345825657586</v>
      </c>
      <c r="G196" s="7">
        <f t="shared" si="20"/>
        <v>3.7843496119381847E-4</v>
      </c>
      <c r="H196" s="8">
        <f t="shared" ref="H196:H259" si="23">H195+G196</f>
        <v>0.44087894286074691</v>
      </c>
      <c r="I196">
        <f t="shared" si="21"/>
        <v>9.5011459682470267E-4</v>
      </c>
    </row>
    <row r="197" spans="1:9">
      <c r="A197" s="1" t="s">
        <v>372</v>
      </c>
      <c r="B197">
        <v>10.59</v>
      </c>
      <c r="C197" s="2">
        <v>764</v>
      </c>
      <c r="D197">
        <f t="shared" si="18"/>
        <v>72.143531633616618</v>
      </c>
      <c r="E197" s="7">
        <f t="shared" si="19"/>
        <v>1.7039042602066986E-3</v>
      </c>
      <c r="F197" s="8">
        <f t="shared" si="22"/>
        <v>0.72763848682596532</v>
      </c>
      <c r="G197" s="7">
        <f t="shared" si="20"/>
        <v>2.3436410754634723E-3</v>
      </c>
      <c r="H197" s="8">
        <f t="shared" si="23"/>
        <v>0.44322258393621039</v>
      </c>
      <c r="I197">
        <f t="shared" si="21"/>
        <v>4.8281401524813417E-4</v>
      </c>
    </row>
    <row r="198" spans="1:9">
      <c r="A198" s="1" t="s">
        <v>49</v>
      </c>
      <c r="B198">
        <v>5.38</v>
      </c>
      <c r="C198" s="2">
        <v>388</v>
      </c>
      <c r="D198">
        <f t="shared" si="18"/>
        <v>72.118959107806688</v>
      </c>
      <c r="E198" s="7">
        <f t="shared" si="19"/>
        <v>8.6533357717303552E-4</v>
      </c>
      <c r="F198" s="8">
        <f t="shared" si="22"/>
        <v>0.72850382040313832</v>
      </c>
      <c r="G198" s="7">
        <f t="shared" si="20"/>
        <v>1.190631632294002E-3</v>
      </c>
      <c r="H198" s="8">
        <f t="shared" si="23"/>
        <v>0.44441321556850438</v>
      </c>
      <c r="I198">
        <f t="shared" si="21"/>
        <v>3.9394487572580461E-4</v>
      </c>
    </row>
    <row r="199" spans="1:9">
      <c r="A199" s="1" t="s">
        <v>417</v>
      </c>
      <c r="B199">
        <v>4.38</v>
      </c>
      <c r="C199" s="2">
        <v>315</v>
      </c>
      <c r="D199">
        <f t="shared" si="18"/>
        <v>71.917808219178085</v>
      </c>
      <c r="E199" s="7">
        <f t="shared" si="19"/>
        <v>7.0252597115852107E-4</v>
      </c>
      <c r="F199" s="8">
        <f t="shared" si="22"/>
        <v>0.72920634637429682</v>
      </c>
      <c r="G199" s="7">
        <f t="shared" si="20"/>
        <v>9.6932463744381575E-4</v>
      </c>
      <c r="H199" s="8">
        <f t="shared" si="23"/>
        <v>0.4453825402059482</v>
      </c>
      <c r="I199">
        <f t="shared" si="21"/>
        <v>1.2502230205270748E-3</v>
      </c>
    </row>
    <row r="200" spans="1:9">
      <c r="A200" s="1" t="s">
        <v>241</v>
      </c>
      <c r="B200">
        <v>13.89</v>
      </c>
      <c r="C200" s="2">
        <v>998</v>
      </c>
      <c r="D200">
        <f t="shared" si="18"/>
        <v>71.850251979841616</v>
      </c>
      <c r="E200" s="7">
        <f t="shared" si="19"/>
        <v>2.2257806959244571E-3</v>
      </c>
      <c r="F200" s="8">
        <f t="shared" si="22"/>
        <v>0.73143212707022132</v>
      </c>
      <c r="G200" s="7">
        <f t="shared" si="20"/>
        <v>3.0739541584690871E-3</v>
      </c>
      <c r="H200" s="8">
        <f t="shared" si="23"/>
        <v>0.44845649436441726</v>
      </c>
      <c r="I200">
        <f t="shared" si="21"/>
        <v>3.0693956238991849E-4</v>
      </c>
    </row>
    <row r="201" spans="1:9">
      <c r="A201" s="1" t="s">
        <v>113</v>
      </c>
      <c r="B201">
        <v>3.41</v>
      </c>
      <c r="C201" s="2">
        <v>245</v>
      </c>
      <c r="D201">
        <f t="shared" si="18"/>
        <v>71.847507331378296</v>
      </c>
      <c r="E201" s="7">
        <f t="shared" si="19"/>
        <v>5.4640908867884972E-4</v>
      </c>
      <c r="F201" s="8">
        <f t="shared" si="22"/>
        <v>0.73197853615890018</v>
      </c>
      <c r="G201" s="7">
        <f t="shared" si="20"/>
        <v>7.5465685243913515E-4</v>
      </c>
      <c r="H201" s="8">
        <f t="shared" si="23"/>
        <v>0.4492111512168564</v>
      </c>
      <c r="I201">
        <f t="shared" si="21"/>
        <v>8.2578100422087131E-4</v>
      </c>
    </row>
    <row r="202" spans="1:9">
      <c r="A202" s="1" t="s">
        <v>385</v>
      </c>
      <c r="B202">
        <v>9.1300000000000008</v>
      </c>
      <c r="C202" s="2">
        <v>652</v>
      </c>
      <c r="D202">
        <f t="shared" si="18"/>
        <v>71.412924424972616</v>
      </c>
      <c r="E202" s="7">
        <f t="shared" si="19"/>
        <v>1.4541172482392245E-3</v>
      </c>
      <c r="F202" s="8">
        <f t="shared" si="22"/>
        <v>0.73343265340713937</v>
      </c>
      <c r="G202" s="7">
        <f t="shared" si="20"/>
        <v>2.0205328629822007E-3</v>
      </c>
      <c r="H202" s="8">
        <f t="shared" si="23"/>
        <v>0.4512316840798386</v>
      </c>
      <c r="I202">
        <f t="shared" si="21"/>
        <v>3.8020078945927294E-4</v>
      </c>
    </row>
    <row r="203" spans="1:9">
      <c r="A203" s="1" t="s">
        <v>343</v>
      </c>
      <c r="B203">
        <v>4.1900000000000004</v>
      </c>
      <c r="C203" s="2">
        <v>298</v>
      </c>
      <c r="D203">
        <f t="shared" si="18"/>
        <v>71.1217183770883</v>
      </c>
      <c r="E203" s="7">
        <f t="shared" si="19"/>
        <v>6.6461187112774379E-4</v>
      </c>
      <c r="F203" s="8">
        <f t="shared" si="22"/>
        <v>0.73409726527826713</v>
      </c>
      <c r="G203" s="7">
        <f t="shared" si="20"/>
        <v>9.2727630842228044E-4</v>
      </c>
      <c r="H203" s="8">
        <f t="shared" si="23"/>
        <v>0.45215896038826087</v>
      </c>
      <c r="I203">
        <f t="shared" si="21"/>
        <v>1.0113108311932129E-3</v>
      </c>
    </row>
    <row r="204" spans="1:9">
      <c r="A204" s="1" t="s">
        <v>141</v>
      </c>
      <c r="B204">
        <v>11.11</v>
      </c>
      <c r="C204" s="2">
        <v>787</v>
      </c>
      <c r="D204">
        <f t="shared" si="18"/>
        <v>70.837083708370841</v>
      </c>
      <c r="E204" s="7">
        <f t="shared" si="19"/>
        <v>1.7551998073071621E-3</v>
      </c>
      <c r="F204" s="8">
        <f t="shared" si="22"/>
        <v>0.73585246508557434</v>
      </c>
      <c r="G204" s="7">
        <f t="shared" si="20"/>
        <v>2.458720712785569E-3</v>
      </c>
      <c r="H204" s="8">
        <f t="shared" si="23"/>
        <v>0.45461768110104644</v>
      </c>
      <c r="I204">
        <f t="shared" si="21"/>
        <v>1.4237380358544938E-3</v>
      </c>
    </row>
    <row r="205" spans="1:9">
      <c r="A205" s="1" t="s">
        <v>330</v>
      </c>
      <c r="B205">
        <v>15.61</v>
      </c>
      <c r="C205" s="2">
        <v>1103</v>
      </c>
      <c r="D205">
        <f t="shared" si="18"/>
        <v>70.659833440102503</v>
      </c>
      <c r="E205" s="7">
        <f t="shared" si="19"/>
        <v>2.4599560196439641E-3</v>
      </c>
      <c r="F205" s="8">
        <f t="shared" si="22"/>
        <v>0.73831242110521833</v>
      </c>
      <c r="G205" s="7">
        <f t="shared" si="20"/>
        <v>3.4546021896114071E-3</v>
      </c>
      <c r="H205" s="8">
        <f t="shared" si="23"/>
        <v>0.45807228329065786</v>
      </c>
      <c r="I205">
        <f t="shared" si="21"/>
        <v>3.3669140545983245E-4</v>
      </c>
    </row>
    <row r="206" spans="1:9">
      <c r="A206" s="1" t="s">
        <v>50</v>
      </c>
      <c r="B206">
        <v>3.68</v>
      </c>
      <c r="C206" s="2">
        <v>259</v>
      </c>
      <c r="D206">
        <f t="shared" si="18"/>
        <v>70.380434782608688</v>
      </c>
      <c r="E206" s="7">
        <f t="shared" si="19"/>
        <v>5.7763246517478402E-4</v>
      </c>
      <c r="F206" s="8">
        <f t="shared" si="22"/>
        <v>0.73889005357039317</v>
      </c>
      <c r="G206" s="7">
        <f t="shared" si="20"/>
        <v>8.144097410486854E-4</v>
      </c>
      <c r="H206" s="8">
        <f t="shared" si="23"/>
        <v>0.45888669303170654</v>
      </c>
      <c r="I206">
        <f t="shared" si="21"/>
        <v>6.8134739390740551E-4</v>
      </c>
    </row>
    <row r="207" spans="1:9">
      <c r="A207" s="1" t="s">
        <v>194</v>
      </c>
      <c r="B207">
        <v>7.44</v>
      </c>
      <c r="C207" s="2">
        <v>523</v>
      </c>
      <c r="D207">
        <f t="shared" si="18"/>
        <v>70.295698924731184</v>
      </c>
      <c r="E207" s="7">
        <f t="shared" si="19"/>
        <v>1.1664161362409731E-3</v>
      </c>
      <c r="F207" s="8">
        <f t="shared" si="22"/>
        <v>0.74005646970663419</v>
      </c>
      <c r="G207" s="7">
        <f t="shared" si="20"/>
        <v>1.6465240416853857E-3</v>
      </c>
      <c r="H207" s="8">
        <f t="shared" si="23"/>
        <v>0.4605332170733919</v>
      </c>
      <c r="I207">
        <f t="shared" si="21"/>
        <v>2.9402452224763787E-4</v>
      </c>
    </row>
    <row r="208" spans="1:9">
      <c r="A208" s="1" t="s">
        <v>265</v>
      </c>
      <c r="B208">
        <v>3.2</v>
      </c>
      <c r="C208" s="2">
        <v>224</v>
      </c>
      <c r="D208">
        <f t="shared" si="18"/>
        <v>70</v>
      </c>
      <c r="E208" s="7">
        <f t="shared" si="19"/>
        <v>4.9957402393494834E-4</v>
      </c>
      <c r="F208" s="8">
        <f t="shared" si="22"/>
        <v>0.74055604373056916</v>
      </c>
      <c r="G208" s="7">
        <f t="shared" si="20"/>
        <v>7.0818238352059605E-4</v>
      </c>
      <c r="H208" s="8">
        <f t="shared" si="23"/>
        <v>0.4612413994569125</v>
      </c>
      <c r="I208">
        <f t="shared" si="21"/>
        <v>7.901909035404886E-4</v>
      </c>
    </row>
    <row r="209" spans="1:9">
      <c r="A209" s="1" t="s">
        <v>336</v>
      </c>
      <c r="B209">
        <v>8.6</v>
      </c>
      <c r="C209" s="2">
        <v>602</v>
      </c>
      <c r="D209">
        <f t="shared" si="18"/>
        <v>70</v>
      </c>
      <c r="E209" s="7">
        <f t="shared" si="19"/>
        <v>1.3426051893251736E-3</v>
      </c>
      <c r="F209" s="8">
        <f t="shared" si="22"/>
        <v>0.74189864891989432</v>
      </c>
      <c r="G209" s="7">
        <f t="shared" si="20"/>
        <v>1.9032401557116017E-3</v>
      </c>
      <c r="H209" s="8">
        <f t="shared" si="23"/>
        <v>0.46314463961262409</v>
      </c>
      <c r="I209">
        <f t="shared" si="21"/>
        <v>3.5140494313179449E-4</v>
      </c>
    </row>
    <row r="210" spans="1:9">
      <c r="A210" s="1" t="s">
        <v>87</v>
      </c>
      <c r="B210">
        <v>3.82</v>
      </c>
      <c r="C210" s="2">
        <v>267</v>
      </c>
      <c r="D210">
        <f t="shared" si="18"/>
        <v>69.89528795811519</v>
      </c>
      <c r="E210" s="7">
        <f t="shared" si="19"/>
        <v>5.954743946010321E-4</v>
      </c>
      <c r="F210" s="8">
        <f t="shared" si="22"/>
        <v>0.74249412331449538</v>
      </c>
      <c r="G210" s="7">
        <f t="shared" si="20"/>
        <v>8.4539272032771147E-4</v>
      </c>
      <c r="H210" s="8">
        <f t="shared" si="23"/>
        <v>0.46399003233295177</v>
      </c>
      <c r="I210">
        <f t="shared" si="21"/>
        <v>3.1976348494866524E-4</v>
      </c>
    </row>
    <row r="211" spans="1:9">
      <c r="A211" s="1" t="s">
        <v>106</v>
      </c>
      <c r="B211">
        <v>3.47</v>
      </c>
      <c r="C211" s="2">
        <v>242</v>
      </c>
      <c r="D211">
        <f t="shared" si="18"/>
        <v>69.740634005763681</v>
      </c>
      <c r="E211" s="7">
        <f t="shared" si="19"/>
        <v>5.3971836514400662E-4</v>
      </c>
      <c r="F211" s="8">
        <f t="shared" si="22"/>
        <v>0.74303384167963937</v>
      </c>
      <c r="G211" s="7">
        <f t="shared" si="20"/>
        <v>7.679352721301463E-4</v>
      </c>
      <c r="H211" s="8">
        <f t="shared" si="23"/>
        <v>0.46475796760508192</v>
      </c>
      <c r="I211">
        <f t="shared" si="21"/>
        <v>3.6552529107108933E-4</v>
      </c>
    </row>
    <row r="212" spans="1:9">
      <c r="A212" s="1" t="s">
        <v>160</v>
      </c>
      <c r="B212">
        <v>3.95</v>
      </c>
      <c r="C212" s="2">
        <v>274</v>
      </c>
      <c r="D212">
        <f t="shared" si="18"/>
        <v>69.367088607594937</v>
      </c>
      <c r="E212" s="7">
        <f t="shared" si="19"/>
        <v>6.110860828489993E-4</v>
      </c>
      <c r="F212" s="8">
        <f t="shared" si="22"/>
        <v>0.74364492776248836</v>
      </c>
      <c r="G212" s="7">
        <f t="shared" si="20"/>
        <v>8.7416262965823576E-4</v>
      </c>
      <c r="H212" s="8">
        <f t="shared" si="23"/>
        <v>0.46563213023474015</v>
      </c>
      <c r="I212">
        <f t="shared" si="21"/>
        <v>7.4517587563255328E-4</v>
      </c>
    </row>
    <row r="213" spans="1:9">
      <c r="A213" s="1" t="s">
        <v>274</v>
      </c>
      <c r="B213">
        <v>8.0299999999999994</v>
      </c>
      <c r="C213" s="2">
        <v>555</v>
      </c>
      <c r="D213">
        <f t="shared" si="18"/>
        <v>69.115815691158161</v>
      </c>
      <c r="E213" s="7">
        <f t="shared" si="19"/>
        <v>1.2377838539459657E-3</v>
      </c>
      <c r="F213" s="8">
        <f t="shared" si="22"/>
        <v>0.74488271161643438</v>
      </c>
      <c r="G213" s="7">
        <f t="shared" si="20"/>
        <v>1.7770951686469955E-3</v>
      </c>
      <c r="H213" s="8">
        <f t="shared" si="23"/>
        <v>0.46740922540338714</v>
      </c>
      <c r="I213">
        <f t="shared" si="21"/>
        <v>4.0496318350474736E-4</v>
      </c>
    </row>
    <row r="214" spans="1:9">
      <c r="A214" s="1" t="s">
        <v>154</v>
      </c>
      <c r="B214">
        <v>4.3600000000000003</v>
      </c>
      <c r="C214" s="2">
        <v>301</v>
      </c>
      <c r="D214">
        <f t="shared" si="18"/>
        <v>69.036697247706414</v>
      </c>
      <c r="E214" s="7">
        <f t="shared" si="19"/>
        <v>6.7130259466258678E-4</v>
      </c>
      <c r="F214" s="8">
        <f t="shared" si="22"/>
        <v>0.74555401421109702</v>
      </c>
      <c r="G214" s="7">
        <f t="shared" si="20"/>
        <v>9.6489849754681208E-4</v>
      </c>
      <c r="H214" s="8">
        <f t="shared" si="23"/>
        <v>0.46837412390093397</v>
      </c>
      <c r="I214">
        <f t="shared" si="21"/>
        <v>3.1776481599193884E-4</v>
      </c>
    </row>
    <row r="215" spans="1:9">
      <c r="A215" s="1" t="s">
        <v>218</v>
      </c>
      <c r="B215">
        <v>3.42</v>
      </c>
      <c r="C215" s="2">
        <v>236</v>
      </c>
      <c r="D215">
        <f t="shared" si="18"/>
        <v>69.005847953216374</v>
      </c>
      <c r="E215" s="7">
        <f t="shared" si="19"/>
        <v>5.2633691807432053E-4</v>
      </c>
      <c r="F215" s="8">
        <f t="shared" si="22"/>
        <v>0.74608035112917137</v>
      </c>
      <c r="G215" s="7">
        <f t="shared" si="20"/>
        <v>7.5686992238763694E-4</v>
      </c>
      <c r="H215" s="8">
        <f t="shared" si="23"/>
        <v>0.46913099382332163</v>
      </c>
      <c r="I215">
        <f t="shared" si="21"/>
        <v>9.2738351632165594E-4</v>
      </c>
    </row>
    <row r="216" spans="1:9">
      <c r="A216" s="1" t="s">
        <v>352</v>
      </c>
      <c r="B216">
        <v>9.9700000000000006</v>
      </c>
      <c r="C216" s="2">
        <v>687</v>
      </c>
      <c r="D216">
        <f t="shared" si="18"/>
        <v>68.906720160481441</v>
      </c>
      <c r="E216" s="7">
        <f t="shared" si="19"/>
        <v>1.5321756894790602E-3</v>
      </c>
      <c r="F216" s="8">
        <f t="shared" si="22"/>
        <v>0.74761252681865042</v>
      </c>
      <c r="G216" s="7">
        <f t="shared" si="20"/>
        <v>2.2064307386563571E-3</v>
      </c>
      <c r="H216" s="8">
        <f t="shared" si="23"/>
        <v>0.47133742456197797</v>
      </c>
      <c r="I216">
        <f t="shared" si="21"/>
        <v>1.2094505992654159E-3</v>
      </c>
    </row>
    <row r="217" spans="1:9">
      <c r="A217" s="1" t="s">
        <v>239</v>
      </c>
      <c r="B217">
        <v>12.99</v>
      </c>
      <c r="C217" s="2">
        <v>894</v>
      </c>
      <c r="D217">
        <f t="shared" si="18"/>
        <v>68.822170900692839</v>
      </c>
      <c r="E217" s="7">
        <f t="shared" si="19"/>
        <v>1.9938356133832312E-3</v>
      </c>
      <c r="F217" s="8">
        <f t="shared" si="22"/>
        <v>0.7496063624320336</v>
      </c>
      <c r="G217" s="7">
        <f t="shared" si="20"/>
        <v>2.8747778631039193E-3</v>
      </c>
      <c r="H217" s="8">
        <f t="shared" si="23"/>
        <v>0.47421220242508189</v>
      </c>
      <c r="I217">
        <f t="shared" si="21"/>
        <v>8.6987762058748919E-4</v>
      </c>
    </row>
    <row r="218" spans="1:9">
      <c r="A218" s="1" t="s">
        <v>292</v>
      </c>
      <c r="B218">
        <v>9.26</v>
      </c>
      <c r="C218" s="2">
        <v>630</v>
      </c>
      <c r="D218">
        <f t="shared" si="18"/>
        <v>68.034557235421161</v>
      </c>
      <c r="E218" s="7">
        <f t="shared" si="19"/>
        <v>1.4050519423170421E-3</v>
      </c>
      <c r="F218" s="8">
        <f t="shared" si="22"/>
        <v>0.75101141437435059</v>
      </c>
      <c r="G218" s="7">
        <f t="shared" si="20"/>
        <v>2.0493027723127244E-3</v>
      </c>
      <c r="H218" s="8">
        <f t="shared" si="23"/>
        <v>0.47626150519739463</v>
      </c>
      <c r="I218">
        <f t="shared" si="21"/>
        <v>4.5090968276267906E-4</v>
      </c>
    </row>
    <row r="219" spans="1:9">
      <c r="A219" s="1" t="s">
        <v>235</v>
      </c>
      <c r="B219">
        <v>4.79</v>
      </c>
      <c r="C219" s="2">
        <v>325</v>
      </c>
      <c r="D219">
        <f t="shared" si="18"/>
        <v>67.849686847599159</v>
      </c>
      <c r="E219" s="7">
        <f t="shared" si="19"/>
        <v>7.2482838294133127E-4</v>
      </c>
      <c r="F219" s="8">
        <f t="shared" si="22"/>
        <v>0.75173624275729189</v>
      </c>
      <c r="G219" s="7">
        <f t="shared" si="20"/>
        <v>1.0600605053323921E-3</v>
      </c>
      <c r="H219" s="8">
        <f t="shared" si="23"/>
        <v>0.47732156570272705</v>
      </c>
      <c r="I219">
        <f t="shared" si="21"/>
        <v>1.9209745909690712E-3</v>
      </c>
    </row>
    <row r="220" spans="1:9">
      <c r="A220" s="1" t="s">
        <v>95</v>
      </c>
      <c r="B220">
        <v>20.39</v>
      </c>
      <c r="C220" s="2">
        <v>1382</v>
      </c>
      <c r="D220">
        <f t="shared" si="18"/>
        <v>67.778322707209412</v>
      </c>
      <c r="E220" s="7">
        <f t="shared" si="19"/>
        <v>3.0821933083843688E-3</v>
      </c>
      <c r="F220" s="8">
        <f t="shared" si="22"/>
        <v>0.75481843606567622</v>
      </c>
      <c r="G220" s="7">
        <f t="shared" si="20"/>
        <v>4.5124496249952977E-3</v>
      </c>
      <c r="H220" s="8">
        <f t="shared" si="23"/>
        <v>0.48183401532772235</v>
      </c>
      <c r="I220">
        <f t="shared" si="21"/>
        <v>3.1507467311214787E-4</v>
      </c>
    </row>
    <row r="221" spans="1:9">
      <c r="A221" s="1" t="s">
        <v>179</v>
      </c>
      <c r="B221">
        <v>3.34</v>
      </c>
      <c r="C221" s="2">
        <v>226</v>
      </c>
      <c r="D221">
        <f t="shared" si="18"/>
        <v>67.664670658682638</v>
      </c>
      <c r="E221" s="7">
        <f t="shared" si="19"/>
        <v>5.0403450629151034E-4</v>
      </c>
      <c r="F221" s="8">
        <f t="shared" si="22"/>
        <v>0.75532247057196777</v>
      </c>
      <c r="G221" s="7">
        <f t="shared" si="20"/>
        <v>7.3916536279962201E-4</v>
      </c>
      <c r="H221" s="8">
        <f t="shared" si="23"/>
        <v>0.48257318069052196</v>
      </c>
      <c r="I221">
        <f t="shared" si="21"/>
        <v>5.0743976006462077E-4</v>
      </c>
    </row>
    <row r="222" spans="1:9">
      <c r="A222" s="1" t="s">
        <v>206</v>
      </c>
      <c r="B222">
        <v>5.36</v>
      </c>
      <c r="C222" s="2">
        <v>361</v>
      </c>
      <c r="D222">
        <f t="shared" si="18"/>
        <v>67.350746268656707</v>
      </c>
      <c r="E222" s="7">
        <f t="shared" si="19"/>
        <v>8.0511706535944794E-4</v>
      </c>
      <c r="F222" s="8">
        <f t="shared" si="22"/>
        <v>0.75612758763732724</v>
      </c>
      <c r="G222" s="7">
        <f t="shared" si="20"/>
        <v>1.1862054923969982E-3</v>
      </c>
      <c r="H222" s="8">
        <f t="shared" si="23"/>
        <v>0.48375938618291897</v>
      </c>
      <c r="I222">
        <f t="shared" si="21"/>
        <v>1.0936146479956776E-3</v>
      </c>
    </row>
    <row r="223" spans="1:9">
      <c r="A223" s="1" t="s">
        <v>386</v>
      </c>
      <c r="B223">
        <v>11.5</v>
      </c>
      <c r="C223" s="2">
        <v>770</v>
      </c>
      <c r="D223">
        <f t="shared" si="18"/>
        <v>66.956521739130437</v>
      </c>
      <c r="E223" s="7">
        <f t="shared" si="19"/>
        <v>1.7172857072763848E-3</v>
      </c>
      <c r="F223" s="8">
        <f t="shared" si="22"/>
        <v>0.7578448733446036</v>
      </c>
      <c r="G223" s="7">
        <f t="shared" si="20"/>
        <v>2.545030440777142E-3</v>
      </c>
      <c r="H223" s="8">
        <f t="shared" si="23"/>
        <v>0.48630441662369611</v>
      </c>
      <c r="I223">
        <f t="shared" si="21"/>
        <v>6.2695281247560075E-4</v>
      </c>
    </row>
    <row r="224" spans="1:9">
      <c r="A224" s="1" t="s">
        <v>362</v>
      </c>
      <c r="B224">
        <v>6.59</v>
      </c>
      <c r="C224" s="2">
        <v>441</v>
      </c>
      <c r="D224">
        <f t="shared" si="18"/>
        <v>66.919575113808804</v>
      </c>
      <c r="E224" s="7">
        <f t="shared" si="19"/>
        <v>9.8353635962192959E-4</v>
      </c>
      <c r="F224" s="8">
        <f t="shared" si="22"/>
        <v>0.75882840970422549</v>
      </c>
      <c r="G224" s="7">
        <f t="shared" si="20"/>
        <v>1.4584130960627274E-3</v>
      </c>
      <c r="H224" s="8">
        <f t="shared" si="23"/>
        <v>0.48776282971975882</v>
      </c>
      <c r="I224">
        <f t="shared" si="21"/>
        <v>4.5343646451478925E-4</v>
      </c>
    </row>
    <row r="225" spans="1:9">
      <c r="A225" s="1" t="s">
        <v>251</v>
      </c>
      <c r="B225">
        <v>4.76</v>
      </c>
      <c r="C225" s="2">
        <v>318</v>
      </c>
      <c r="D225">
        <f t="shared" si="18"/>
        <v>66.806722689075627</v>
      </c>
      <c r="E225" s="7">
        <f t="shared" si="19"/>
        <v>7.0921669469336418E-4</v>
      </c>
      <c r="F225" s="8">
        <f t="shared" si="22"/>
        <v>0.75953762639891886</v>
      </c>
      <c r="G225" s="7">
        <f t="shared" si="20"/>
        <v>1.0534212954868864E-3</v>
      </c>
      <c r="H225" s="8">
        <f t="shared" si="23"/>
        <v>0.48881625101524573</v>
      </c>
      <c r="I225">
        <f t="shared" si="21"/>
        <v>6.7956396500806759E-4</v>
      </c>
    </row>
    <row r="226" spans="1:9">
      <c r="A226" s="1" t="s">
        <v>108</v>
      </c>
      <c r="B226">
        <v>7.13</v>
      </c>
      <c r="C226" s="2">
        <v>476</v>
      </c>
      <c r="D226">
        <f t="shared" si="18"/>
        <v>66.760168302945303</v>
      </c>
      <c r="E226" s="7">
        <f t="shared" si="19"/>
        <v>1.0615948008617653E-3</v>
      </c>
      <c r="F226" s="8">
        <f t="shared" si="22"/>
        <v>0.76059922119978063</v>
      </c>
      <c r="G226" s="7">
        <f t="shared" si="20"/>
        <v>1.5779188732818279E-3</v>
      </c>
      <c r="H226" s="8">
        <f t="shared" si="23"/>
        <v>0.49039416988852758</v>
      </c>
      <c r="I226">
        <f t="shared" si="21"/>
        <v>2.1016643275211799E-3</v>
      </c>
    </row>
    <row r="227" spans="1:9">
      <c r="A227" s="1" t="s">
        <v>269</v>
      </c>
      <c r="B227">
        <v>22.05</v>
      </c>
      <c r="C227" s="2">
        <v>1472</v>
      </c>
      <c r="D227">
        <f t="shared" si="18"/>
        <v>66.75736961451247</v>
      </c>
      <c r="E227" s="7">
        <f t="shared" si="19"/>
        <v>3.2829150144296606E-3</v>
      </c>
      <c r="F227" s="8">
        <f t="shared" si="22"/>
        <v>0.76388213621421031</v>
      </c>
      <c r="G227" s="7">
        <f t="shared" si="20"/>
        <v>4.8798192364466067E-3</v>
      </c>
      <c r="H227" s="8">
        <f t="shared" si="23"/>
        <v>0.49527398912497417</v>
      </c>
      <c r="I227">
        <f t="shared" si="21"/>
        <v>6.1359363519286614E-4</v>
      </c>
    </row>
    <row r="228" spans="1:9">
      <c r="A228" s="1" t="s">
        <v>136</v>
      </c>
      <c r="B228">
        <v>6.4</v>
      </c>
      <c r="C228" s="2">
        <v>424</v>
      </c>
      <c r="D228">
        <f t="shared" si="18"/>
        <v>66.25</v>
      </c>
      <c r="E228" s="7">
        <f t="shared" si="19"/>
        <v>9.456222595911522E-4</v>
      </c>
      <c r="F228" s="8">
        <f t="shared" si="22"/>
        <v>0.76482775847380147</v>
      </c>
      <c r="G228" s="7">
        <f t="shared" si="20"/>
        <v>1.4163647670411921E-3</v>
      </c>
      <c r="H228" s="8">
        <f t="shared" si="23"/>
        <v>0.49669035389201538</v>
      </c>
      <c r="I228">
        <f t="shared" si="21"/>
        <v>4.3729623900296E-4</v>
      </c>
    </row>
    <row r="229" spans="1:9">
      <c r="A229" s="1" t="s">
        <v>182</v>
      </c>
      <c r="B229">
        <v>4.5599999999999996</v>
      </c>
      <c r="C229" s="2">
        <v>302</v>
      </c>
      <c r="D229">
        <f t="shared" si="18"/>
        <v>66.228070175438603</v>
      </c>
      <c r="E229" s="7">
        <f t="shared" si="19"/>
        <v>6.7353283584086778E-4</v>
      </c>
      <c r="F229" s="8">
        <f t="shared" si="22"/>
        <v>0.76550129130964228</v>
      </c>
      <c r="G229" s="7">
        <f t="shared" si="20"/>
        <v>1.0091598965168492E-3</v>
      </c>
      <c r="H229" s="8">
        <f t="shared" si="23"/>
        <v>0.49769951378853222</v>
      </c>
      <c r="I229">
        <f t="shared" si="21"/>
        <v>5.7065816216106402E-4</v>
      </c>
    </row>
    <row r="230" spans="1:9">
      <c r="A230" s="1" t="s">
        <v>324</v>
      </c>
      <c r="B230">
        <v>5.95</v>
      </c>
      <c r="C230" s="2">
        <v>394</v>
      </c>
      <c r="D230">
        <f t="shared" si="18"/>
        <v>66.218487394957975</v>
      </c>
      <c r="E230" s="7">
        <f t="shared" si="19"/>
        <v>8.7871502424272162E-4</v>
      </c>
      <c r="F230" s="8">
        <f t="shared" si="22"/>
        <v>0.76638000633388503</v>
      </c>
      <c r="G230" s="7">
        <f t="shared" si="20"/>
        <v>1.3167766193586082E-3</v>
      </c>
      <c r="H230" s="8">
        <f t="shared" si="23"/>
        <v>0.49901629040789081</v>
      </c>
      <c r="I230">
        <f t="shared" si="21"/>
        <v>8.4591585302229433E-4</v>
      </c>
    </row>
    <row r="231" spans="1:9">
      <c r="A231" s="1" t="s">
        <v>407</v>
      </c>
      <c r="B231">
        <v>8.8000000000000007</v>
      </c>
      <c r="C231" s="2">
        <v>581</v>
      </c>
      <c r="D231">
        <f t="shared" si="18"/>
        <v>66.022727272727266</v>
      </c>
      <c r="E231" s="7">
        <f t="shared" si="19"/>
        <v>1.2957701245812723E-3</v>
      </c>
      <c r="F231" s="8">
        <f t="shared" si="22"/>
        <v>0.7676757764584663</v>
      </c>
      <c r="G231" s="7">
        <f t="shared" si="20"/>
        <v>1.9475015546816391E-3</v>
      </c>
      <c r="H231" s="8">
        <f t="shared" si="23"/>
        <v>0.50096379196257246</v>
      </c>
      <c r="I231">
        <f t="shared" si="21"/>
        <v>5.2597484648070347E-4</v>
      </c>
    </row>
    <row r="232" spans="1:9">
      <c r="A232" s="1" t="s">
        <v>88</v>
      </c>
      <c r="B232">
        <v>5.47</v>
      </c>
      <c r="C232" s="2">
        <v>361</v>
      </c>
      <c r="D232">
        <f t="shared" si="18"/>
        <v>65.996343692870198</v>
      </c>
      <c r="E232" s="7">
        <f t="shared" si="19"/>
        <v>8.0511706535944794E-4</v>
      </c>
      <c r="F232" s="8">
        <f t="shared" si="22"/>
        <v>0.76848089352382576</v>
      </c>
      <c r="G232" s="7">
        <f t="shared" si="20"/>
        <v>1.2105492618305186E-3</v>
      </c>
      <c r="H232" s="8">
        <f t="shared" si="23"/>
        <v>0.50217434122440296</v>
      </c>
      <c r="I232">
        <f t="shared" si="21"/>
        <v>8.4073013175761657E-4</v>
      </c>
    </row>
    <row r="233" spans="1:9">
      <c r="A233" s="1" t="s">
        <v>285</v>
      </c>
      <c r="B233">
        <v>8.73</v>
      </c>
      <c r="C233" s="2">
        <v>575</v>
      </c>
      <c r="D233">
        <f t="shared" si="18"/>
        <v>65.864833906071013</v>
      </c>
      <c r="E233" s="7">
        <f t="shared" si="19"/>
        <v>1.2823886775115861E-3</v>
      </c>
      <c r="F233" s="8">
        <f t="shared" si="22"/>
        <v>0.76976328220133738</v>
      </c>
      <c r="G233" s="7">
        <f t="shared" si="20"/>
        <v>1.932010065042126E-3</v>
      </c>
      <c r="H233" s="8">
        <f t="shared" si="23"/>
        <v>0.50410635128944514</v>
      </c>
      <c r="I233">
        <f t="shared" si="21"/>
        <v>3.181654648583554E-4</v>
      </c>
    </row>
    <row r="234" spans="1:9">
      <c r="A234" s="1" t="s">
        <v>138</v>
      </c>
      <c r="B234">
        <v>3.28</v>
      </c>
      <c r="C234" s="2">
        <v>214</v>
      </c>
      <c r="D234">
        <f t="shared" si="18"/>
        <v>65.243902439024396</v>
      </c>
      <c r="E234" s="7">
        <f t="shared" si="19"/>
        <v>4.7727161215213815E-4</v>
      </c>
      <c r="F234" s="8">
        <f t="shared" si="22"/>
        <v>0.77024055381348955</v>
      </c>
      <c r="G234" s="7">
        <f t="shared" si="20"/>
        <v>7.2588694310861087E-4</v>
      </c>
      <c r="H234" s="8">
        <f t="shared" si="23"/>
        <v>0.50483223823255374</v>
      </c>
      <c r="I234">
        <f t="shared" si="21"/>
        <v>5.49345230772047E-4</v>
      </c>
    </row>
    <row r="235" spans="1:9">
      <c r="A235" s="1" t="s">
        <v>406</v>
      </c>
      <c r="B235">
        <v>5.66</v>
      </c>
      <c r="C235" s="2">
        <v>369</v>
      </c>
      <c r="D235">
        <f t="shared" si="18"/>
        <v>65.194346289752644</v>
      </c>
      <c r="E235" s="7">
        <f t="shared" si="19"/>
        <v>8.2295899478569614E-4</v>
      </c>
      <c r="F235" s="8">
        <f t="shared" si="22"/>
        <v>0.77106351280827523</v>
      </c>
      <c r="G235" s="7">
        <f t="shared" si="20"/>
        <v>1.2525975908520542E-3</v>
      </c>
      <c r="H235" s="8">
        <f t="shared" si="23"/>
        <v>0.5060848358234058</v>
      </c>
      <c r="I235">
        <f t="shared" si="21"/>
        <v>1.2090944159377504E-3</v>
      </c>
    </row>
    <row r="236" spans="1:9">
      <c r="A236" s="1" t="s">
        <v>56</v>
      </c>
      <c r="B236">
        <v>12.43</v>
      </c>
      <c r="C236" s="2">
        <v>808</v>
      </c>
      <c r="D236">
        <f t="shared" si="18"/>
        <v>65.004022526146414</v>
      </c>
      <c r="E236" s="7">
        <f t="shared" si="19"/>
        <v>1.8020348720510636E-3</v>
      </c>
      <c r="F236" s="8">
        <f t="shared" si="22"/>
        <v>0.77286554768032634</v>
      </c>
      <c r="G236" s="7">
        <f t="shared" si="20"/>
        <v>2.750845945987815E-3</v>
      </c>
      <c r="H236" s="8">
        <f t="shared" si="23"/>
        <v>0.50883568176939364</v>
      </c>
      <c r="I236">
        <f t="shared" si="21"/>
        <v>5.1327311654497665E-4</v>
      </c>
    </row>
    <row r="237" spans="1:9">
      <c r="A237" s="1" t="s">
        <v>120</v>
      </c>
      <c r="B237">
        <v>5.27</v>
      </c>
      <c r="C237" s="2">
        <v>342</v>
      </c>
      <c r="D237">
        <f t="shared" si="18"/>
        <v>64.895635673624298</v>
      </c>
      <c r="E237" s="7">
        <f t="shared" si="19"/>
        <v>7.6274248297210855E-4</v>
      </c>
      <c r="F237" s="8">
        <f t="shared" si="22"/>
        <v>0.77362829016329848</v>
      </c>
      <c r="G237" s="7">
        <f t="shared" si="20"/>
        <v>1.1662878628604814E-3</v>
      </c>
      <c r="H237" s="8">
        <f t="shared" si="23"/>
        <v>0.51000196963225408</v>
      </c>
      <c r="I237">
        <f t="shared" si="21"/>
        <v>9.458635501660706E-4</v>
      </c>
    </row>
    <row r="238" spans="1:9">
      <c r="A238" s="1" t="s">
        <v>234</v>
      </c>
      <c r="B238">
        <v>9.7100000000000009</v>
      </c>
      <c r="C238" s="2">
        <v>630</v>
      </c>
      <c r="D238">
        <f t="shared" si="18"/>
        <v>64.881565396498445</v>
      </c>
      <c r="E238" s="7">
        <f t="shared" si="19"/>
        <v>1.4050519423170421E-3</v>
      </c>
      <c r="F238" s="8">
        <f t="shared" si="22"/>
        <v>0.77503334210561547</v>
      </c>
      <c r="G238" s="7">
        <f t="shared" si="20"/>
        <v>2.1488909199953088E-3</v>
      </c>
      <c r="H238" s="8">
        <f t="shared" si="23"/>
        <v>0.51215086055224934</v>
      </c>
      <c r="I238">
        <f t="shared" si="21"/>
        <v>2.3860801819919342E-4</v>
      </c>
    </row>
    <row r="239" spans="1:9">
      <c r="A239" s="1" t="s">
        <v>82</v>
      </c>
      <c r="B239">
        <v>2.4300000000000002</v>
      </c>
      <c r="C239" s="2">
        <v>156</v>
      </c>
      <c r="D239">
        <f t="shared" si="18"/>
        <v>64.197530864197532</v>
      </c>
      <c r="E239" s="7">
        <f t="shared" si="19"/>
        <v>3.4791762381183899E-4</v>
      </c>
      <c r="F239" s="8">
        <f t="shared" si="22"/>
        <v>0.77538125972942729</v>
      </c>
      <c r="G239" s="7">
        <f t="shared" si="20"/>
        <v>5.3777599748595266E-4</v>
      </c>
      <c r="H239" s="8">
        <f t="shared" si="23"/>
        <v>0.51268863654973529</v>
      </c>
      <c r="I239">
        <f t="shared" si="21"/>
        <v>4.0797924412416808E-4</v>
      </c>
    </row>
    <row r="240" spans="1:9">
      <c r="A240" s="1" t="s">
        <v>145</v>
      </c>
      <c r="B240">
        <v>4.1500000000000004</v>
      </c>
      <c r="C240" s="2">
        <v>266</v>
      </c>
      <c r="D240">
        <f t="shared" si="18"/>
        <v>64.096385542168676</v>
      </c>
      <c r="E240" s="7">
        <f t="shared" si="19"/>
        <v>5.9324415342275111E-4</v>
      </c>
      <c r="F240" s="8">
        <f t="shared" si="22"/>
        <v>0.77597450388285005</v>
      </c>
      <c r="G240" s="7">
        <f t="shared" si="20"/>
        <v>9.1842402862827297E-4</v>
      </c>
      <c r="H240" s="8">
        <f t="shared" si="23"/>
        <v>0.51360706057836358</v>
      </c>
      <c r="I240">
        <f t="shared" si="21"/>
        <v>5.2814164443182321E-4</v>
      </c>
    </row>
    <row r="241" spans="1:9">
      <c r="A241" s="1" t="s">
        <v>134</v>
      </c>
      <c r="B241">
        <v>5.37</v>
      </c>
      <c r="C241" s="2">
        <v>344</v>
      </c>
      <c r="D241">
        <f t="shared" si="18"/>
        <v>64.059590316573562</v>
      </c>
      <c r="E241" s="7">
        <f t="shared" si="19"/>
        <v>7.6720296532867065E-4</v>
      </c>
      <c r="F241" s="8">
        <f t="shared" si="22"/>
        <v>0.77674170684817867</v>
      </c>
      <c r="G241" s="7">
        <f t="shared" si="20"/>
        <v>1.1884185623455001E-3</v>
      </c>
      <c r="H241" s="8">
        <f t="shared" si="23"/>
        <v>0.51479547914070911</v>
      </c>
      <c r="I241">
        <f t="shared" si="21"/>
        <v>2.7866302360513018E-4</v>
      </c>
    </row>
    <row r="242" spans="1:9">
      <c r="A242" s="1" t="s">
        <v>428</v>
      </c>
      <c r="B242">
        <v>2.83</v>
      </c>
      <c r="C242" s="2">
        <v>181</v>
      </c>
      <c r="D242">
        <f t="shared" si="18"/>
        <v>63.957597173144876</v>
      </c>
      <c r="E242" s="7">
        <f t="shared" si="19"/>
        <v>4.0367365326886447E-4</v>
      </c>
      <c r="F242" s="8">
        <f t="shared" si="22"/>
        <v>0.77714538050144755</v>
      </c>
      <c r="G242" s="7">
        <f t="shared" si="20"/>
        <v>6.2629879542602709E-4</v>
      </c>
      <c r="H242" s="8">
        <f t="shared" si="23"/>
        <v>0.51542177793613508</v>
      </c>
      <c r="I242">
        <f t="shared" si="21"/>
        <v>2.1572099983080406E-4</v>
      </c>
    </row>
    <row r="243" spans="1:9">
      <c r="A243" s="1" t="s">
        <v>322</v>
      </c>
      <c r="B243">
        <v>2.19</v>
      </c>
      <c r="C243" s="2">
        <v>140</v>
      </c>
      <c r="D243">
        <f t="shared" si="18"/>
        <v>63.926940639269411</v>
      </c>
      <c r="E243" s="7">
        <f t="shared" si="19"/>
        <v>3.122337649593427E-4</v>
      </c>
      <c r="F243" s="8">
        <f t="shared" si="22"/>
        <v>0.77745761426640692</v>
      </c>
      <c r="G243" s="7">
        <f t="shared" si="20"/>
        <v>4.8466231872190788E-4</v>
      </c>
      <c r="H243" s="8">
        <f t="shared" si="23"/>
        <v>0.51590644025485699</v>
      </c>
      <c r="I243">
        <f t="shared" si="21"/>
        <v>4.7722085362172928E-4</v>
      </c>
    </row>
    <row r="244" spans="1:9">
      <c r="A244" s="1" t="s">
        <v>22</v>
      </c>
      <c r="B244">
        <v>4.84</v>
      </c>
      <c r="C244" s="2">
        <v>309</v>
      </c>
      <c r="D244">
        <f t="shared" si="18"/>
        <v>63.84297520661157</v>
      </c>
      <c r="E244" s="7">
        <f t="shared" si="19"/>
        <v>6.8914452408883498E-4</v>
      </c>
      <c r="F244" s="8">
        <f t="shared" si="22"/>
        <v>0.77814675879049577</v>
      </c>
      <c r="G244" s="7">
        <f t="shared" si="20"/>
        <v>1.0711258550749013E-3</v>
      </c>
      <c r="H244" s="8">
        <f t="shared" si="23"/>
        <v>0.51697756610993184</v>
      </c>
      <c r="I244">
        <f t="shared" si="21"/>
        <v>3.6279367367453297E-4</v>
      </c>
    </row>
    <row r="245" spans="1:9">
      <c r="A245" s="1" t="s">
        <v>335</v>
      </c>
      <c r="B245">
        <v>3.66</v>
      </c>
      <c r="C245" s="2">
        <v>232</v>
      </c>
      <c r="D245">
        <f t="shared" si="18"/>
        <v>63.387978142076499</v>
      </c>
      <c r="E245" s="7">
        <f t="shared" si="19"/>
        <v>5.1741595336119643E-4</v>
      </c>
      <c r="F245" s="8">
        <f t="shared" si="22"/>
        <v>0.77866417474385696</v>
      </c>
      <c r="G245" s="7">
        <f t="shared" si="20"/>
        <v>8.0998360115168172E-4</v>
      </c>
      <c r="H245" s="8">
        <f t="shared" si="23"/>
        <v>0.51778754971108354</v>
      </c>
      <c r="I245">
        <f t="shared" si="21"/>
        <v>3.4334119246709482E-4</v>
      </c>
    </row>
    <row r="246" spans="1:9">
      <c r="A246" s="1" t="s">
        <v>331</v>
      </c>
      <c r="B246">
        <v>3.46</v>
      </c>
      <c r="C246" s="2">
        <v>219</v>
      </c>
      <c r="D246">
        <f t="shared" si="18"/>
        <v>63.294797687861269</v>
      </c>
      <c r="E246" s="7">
        <f t="shared" si="19"/>
        <v>4.8842281804354324E-4</v>
      </c>
      <c r="F246" s="8">
        <f t="shared" si="22"/>
        <v>0.77915259756190047</v>
      </c>
      <c r="G246" s="7">
        <f t="shared" si="20"/>
        <v>7.657222021816444E-4</v>
      </c>
      <c r="H246" s="8">
        <f t="shared" si="23"/>
        <v>0.51855327191326517</v>
      </c>
      <c r="I246">
        <f t="shared" si="21"/>
        <v>2.5350507925048227E-4</v>
      </c>
    </row>
    <row r="247" spans="1:9">
      <c r="A247" s="1" t="s">
        <v>183</v>
      </c>
      <c r="B247">
        <v>2.5499999999999998</v>
      </c>
      <c r="C247" s="2">
        <v>161</v>
      </c>
      <c r="D247">
        <f t="shared" si="18"/>
        <v>63.137254901960787</v>
      </c>
      <c r="E247" s="7">
        <f t="shared" si="19"/>
        <v>3.5906882970324408E-4</v>
      </c>
      <c r="F247" s="8">
        <f t="shared" si="22"/>
        <v>0.77951166639160374</v>
      </c>
      <c r="G247" s="7">
        <f t="shared" si="20"/>
        <v>5.6433283686797484E-4</v>
      </c>
      <c r="H247" s="8">
        <f t="shared" si="23"/>
        <v>0.51911760475013313</v>
      </c>
      <c r="I247">
        <f t="shared" si="21"/>
        <v>5.7396697275224895E-4</v>
      </c>
    </row>
    <row r="248" spans="1:9">
      <c r="A248" s="1" t="s">
        <v>294</v>
      </c>
      <c r="B248">
        <v>5.77</v>
      </c>
      <c r="C248" s="2">
        <v>364</v>
      </c>
      <c r="D248">
        <f t="shared" si="18"/>
        <v>63.084922010398621</v>
      </c>
      <c r="E248" s="7">
        <f t="shared" si="19"/>
        <v>8.1180778889429104E-4</v>
      </c>
      <c r="F248" s="8">
        <f t="shared" si="22"/>
        <v>0.78032347418049808</v>
      </c>
      <c r="G248" s="7">
        <f t="shared" si="20"/>
        <v>1.2769413602855746E-3</v>
      </c>
      <c r="H248" s="8">
        <f t="shared" si="23"/>
        <v>0.52039454611041869</v>
      </c>
      <c r="I248">
        <f t="shared" si="21"/>
        <v>2.8212790038939506E-4</v>
      </c>
    </row>
    <row r="249" spans="1:9">
      <c r="A249" s="1" t="s">
        <v>401</v>
      </c>
      <c r="B249">
        <v>2.83</v>
      </c>
      <c r="C249" s="2">
        <v>178</v>
      </c>
      <c r="D249">
        <f t="shared" si="18"/>
        <v>62.897526501766784</v>
      </c>
      <c r="E249" s="7">
        <f t="shared" si="19"/>
        <v>3.9698292973402142E-4</v>
      </c>
      <c r="F249" s="8">
        <f t="shared" si="22"/>
        <v>0.78072045711023208</v>
      </c>
      <c r="G249" s="7">
        <f t="shared" si="20"/>
        <v>6.2629879542602709E-4</v>
      </c>
      <c r="H249" s="8">
        <f t="shared" si="23"/>
        <v>0.52102084490584466</v>
      </c>
      <c r="I249">
        <f t="shared" si="21"/>
        <v>5.1275684444535008E-4</v>
      </c>
    </row>
    <row r="250" spans="1:9">
      <c r="A250" s="1" t="s">
        <v>89</v>
      </c>
      <c r="B250">
        <v>5.14</v>
      </c>
      <c r="C250" s="2">
        <v>323</v>
      </c>
      <c r="D250">
        <f t="shared" si="18"/>
        <v>62.840466926070043</v>
      </c>
      <c r="E250" s="7">
        <f t="shared" si="19"/>
        <v>7.2036790058476927E-4</v>
      </c>
      <c r="F250" s="8">
        <f t="shared" si="22"/>
        <v>0.7814408250108168</v>
      </c>
      <c r="G250" s="7">
        <f t="shared" si="20"/>
        <v>1.1375179535299572E-3</v>
      </c>
      <c r="H250" s="8">
        <f t="shared" si="23"/>
        <v>0.52215836285937467</v>
      </c>
      <c r="I250">
        <f t="shared" si="21"/>
        <v>1.0942011054611567E-3</v>
      </c>
    </row>
    <row r="251" spans="1:9">
      <c r="A251" s="1" t="s">
        <v>80</v>
      </c>
      <c r="B251">
        <v>10.96</v>
      </c>
      <c r="C251" s="2">
        <v>688</v>
      </c>
      <c r="D251">
        <f t="shared" si="18"/>
        <v>62.773722627737222</v>
      </c>
      <c r="E251" s="7">
        <f t="shared" si="19"/>
        <v>1.5344059306573413E-3</v>
      </c>
      <c r="F251" s="8">
        <f t="shared" si="22"/>
        <v>0.78297523094147414</v>
      </c>
      <c r="G251" s="7">
        <f t="shared" si="20"/>
        <v>2.4255246635580415E-3</v>
      </c>
      <c r="H251" s="8">
        <f t="shared" si="23"/>
        <v>0.52458388752293272</v>
      </c>
      <c r="I251">
        <f t="shared" si="21"/>
        <v>9.8947592205872459E-4</v>
      </c>
    </row>
    <row r="252" spans="1:9">
      <c r="A252" s="1" t="s">
        <v>148</v>
      </c>
      <c r="B252">
        <v>9.91</v>
      </c>
      <c r="C252" s="2">
        <v>622</v>
      </c>
      <c r="D252">
        <f t="shared" si="18"/>
        <v>62.764883955600403</v>
      </c>
      <c r="E252" s="7">
        <f t="shared" si="19"/>
        <v>1.387210012890794E-3</v>
      </c>
      <c r="F252" s="8">
        <f t="shared" si="22"/>
        <v>0.78436244095436491</v>
      </c>
      <c r="G252" s="7">
        <f t="shared" si="20"/>
        <v>2.1931523189653458E-3</v>
      </c>
      <c r="H252" s="8">
        <f t="shared" si="23"/>
        <v>0.52677703984189805</v>
      </c>
      <c r="I252">
        <f t="shared" si="21"/>
        <v>1.4204200597059957E-3</v>
      </c>
    </row>
    <row r="253" spans="1:9">
      <c r="A253" s="1" t="s">
        <v>263</v>
      </c>
      <c r="B253">
        <v>14.22</v>
      </c>
      <c r="C253" s="2">
        <v>892</v>
      </c>
      <c r="D253">
        <f t="shared" si="18"/>
        <v>62.728551336146268</v>
      </c>
      <c r="E253" s="7">
        <f t="shared" si="19"/>
        <v>1.9893751310266694E-3</v>
      </c>
      <c r="F253" s="8">
        <f t="shared" si="22"/>
        <v>0.78635181608539162</v>
      </c>
      <c r="G253" s="7">
        <f t="shared" si="20"/>
        <v>3.1469854667696487E-3</v>
      </c>
      <c r="H253" s="8">
        <f t="shared" si="23"/>
        <v>0.52992402530866767</v>
      </c>
      <c r="I253">
        <f t="shared" si="21"/>
        <v>1.3570068315235662E-3</v>
      </c>
    </row>
    <row r="254" spans="1:9">
      <c r="A254" s="1" t="s">
        <v>104</v>
      </c>
      <c r="B254">
        <v>13.55</v>
      </c>
      <c r="C254" s="2">
        <v>847</v>
      </c>
      <c r="D254">
        <f t="shared" si="18"/>
        <v>62.509225092250922</v>
      </c>
      <c r="E254" s="7">
        <f t="shared" si="19"/>
        <v>1.8890142780040233E-3</v>
      </c>
      <c r="F254" s="8">
        <f t="shared" si="22"/>
        <v>0.78824083036339565</v>
      </c>
      <c r="G254" s="7">
        <f t="shared" si="20"/>
        <v>2.9987097802200236E-3</v>
      </c>
      <c r="H254" s="8">
        <f t="shared" si="23"/>
        <v>0.53292273508888766</v>
      </c>
      <c r="I254">
        <f t="shared" si="21"/>
        <v>3.7032981004747612E-4</v>
      </c>
    </row>
    <row r="255" spans="1:9">
      <c r="A255" s="1" t="s">
        <v>316</v>
      </c>
      <c r="B255">
        <v>3.69</v>
      </c>
      <c r="C255" s="2">
        <v>230</v>
      </c>
      <c r="D255">
        <f t="shared" si="18"/>
        <v>62.330623306233065</v>
      </c>
      <c r="E255" s="7">
        <f t="shared" si="19"/>
        <v>5.1295547100463443E-4</v>
      </c>
      <c r="F255" s="8">
        <f t="shared" si="22"/>
        <v>0.78875378583440026</v>
      </c>
      <c r="G255" s="7">
        <f t="shared" si="20"/>
        <v>8.1662281099718719E-4</v>
      </c>
      <c r="H255" s="8">
        <f t="shared" si="23"/>
        <v>0.5337393578998848</v>
      </c>
      <c r="I255">
        <f t="shared" si="21"/>
        <v>1.4132512662326513E-3</v>
      </c>
    </row>
    <row r="256" spans="1:9">
      <c r="A256" s="1" t="s">
        <v>0</v>
      </c>
      <c r="B256">
        <v>14.07</v>
      </c>
      <c r="C256" s="2">
        <v>876</v>
      </c>
      <c r="D256">
        <f t="shared" si="18"/>
        <v>62.260127931769723</v>
      </c>
      <c r="E256" s="7">
        <f t="shared" si="19"/>
        <v>1.953691272174173E-3</v>
      </c>
      <c r="F256" s="8">
        <f t="shared" si="22"/>
        <v>0.79070747710657441</v>
      </c>
      <c r="G256" s="7">
        <f t="shared" si="20"/>
        <v>3.1137894175421207E-3</v>
      </c>
      <c r="H256" s="8">
        <f t="shared" si="23"/>
        <v>0.53685314731742695</v>
      </c>
      <c r="I256">
        <f t="shared" si="21"/>
        <v>1.2747351459961864E-3</v>
      </c>
    </row>
    <row r="257" spans="1:9">
      <c r="A257" s="1" t="s">
        <v>41</v>
      </c>
      <c r="B257">
        <v>12.69</v>
      </c>
      <c r="C257" s="2">
        <v>790</v>
      </c>
      <c r="D257">
        <f t="shared" si="18"/>
        <v>62.253743104806937</v>
      </c>
      <c r="E257" s="7">
        <f t="shared" si="19"/>
        <v>1.7618905308420052E-3</v>
      </c>
      <c r="F257" s="8">
        <f t="shared" si="22"/>
        <v>0.79246936763741638</v>
      </c>
      <c r="G257" s="7">
        <f t="shared" si="20"/>
        <v>2.8083857646488634E-3</v>
      </c>
      <c r="H257" s="8">
        <f t="shared" si="23"/>
        <v>0.53966153308207576</v>
      </c>
      <c r="I257">
        <f t="shared" si="21"/>
        <v>2.7648090036858086E-4</v>
      </c>
    </row>
    <row r="258" spans="1:9">
      <c r="A258" s="1" t="s">
        <v>230</v>
      </c>
      <c r="B258">
        <v>2.75</v>
      </c>
      <c r="C258" s="2">
        <v>171</v>
      </c>
      <c r="D258">
        <f t="shared" ref="D258:D321" si="24">C258/B258</f>
        <v>62.18181818181818</v>
      </c>
      <c r="E258" s="7">
        <f t="shared" si="19"/>
        <v>3.8137124148605428E-4</v>
      </c>
      <c r="F258" s="8">
        <f t="shared" si="22"/>
        <v>0.79285073887890245</v>
      </c>
      <c r="G258" s="7">
        <f t="shared" si="20"/>
        <v>6.0859423583801216E-4</v>
      </c>
      <c r="H258" s="8">
        <f t="shared" si="23"/>
        <v>0.5402701273179138</v>
      </c>
      <c r="I258">
        <f t="shared" si="21"/>
        <v>1.8046302992368868E-3</v>
      </c>
    </row>
    <row r="259" spans="1:9">
      <c r="A259" s="1" t="s">
        <v>278</v>
      </c>
      <c r="B259">
        <v>17.88</v>
      </c>
      <c r="C259" s="2">
        <v>1106</v>
      </c>
      <c r="D259">
        <f t="shared" si="24"/>
        <v>61.856823266219244</v>
      </c>
      <c r="E259" s="7">
        <f t="shared" ref="E259:E322" si="25">C259/448382</f>
        <v>2.4666467431788074E-3</v>
      </c>
      <c r="F259" s="8">
        <f t="shared" si="22"/>
        <v>0.79531738562208121</v>
      </c>
      <c r="G259" s="7">
        <f t="shared" ref="G259:G322" si="26">B259/4518.61</f>
        <v>3.9569690679213294E-3</v>
      </c>
      <c r="H259" s="8">
        <f t="shared" si="23"/>
        <v>0.54422709638583511</v>
      </c>
      <c r="I259">
        <f t="shared" ref="I259:I322" si="27">F259*H260-F260*H259</f>
        <v>1.9197715289063222E-3</v>
      </c>
    </row>
    <row r="260" spans="1:9">
      <c r="A260" s="1" t="s">
        <v>420</v>
      </c>
      <c r="B260">
        <v>19.010000000000002</v>
      </c>
      <c r="C260" s="2">
        <v>1175</v>
      </c>
      <c r="D260">
        <f t="shared" si="24"/>
        <v>61.809573908469218</v>
      </c>
      <c r="E260" s="7">
        <f t="shared" si="25"/>
        <v>2.6205333844801977E-3</v>
      </c>
      <c r="F260" s="8">
        <f t="shared" ref="F260:F323" si="28">F259+E260</f>
        <v>0.79793791900656141</v>
      </c>
      <c r="G260" s="7">
        <f t="shared" si="26"/>
        <v>4.2070459721020408E-3</v>
      </c>
      <c r="H260" s="8">
        <f t="shared" ref="H260:H323" si="29">H259+G260</f>
        <v>0.54843414235793719</v>
      </c>
      <c r="I260">
        <f t="shared" si="27"/>
        <v>5.1816730695075641E-4</v>
      </c>
    </row>
    <row r="261" spans="1:9">
      <c r="A261" s="1" t="s">
        <v>270</v>
      </c>
      <c r="B261">
        <v>5.13</v>
      </c>
      <c r="C261" s="2">
        <v>317</v>
      </c>
      <c r="D261">
        <f t="shared" si="24"/>
        <v>61.79337231968811</v>
      </c>
      <c r="E261" s="7">
        <f t="shared" si="25"/>
        <v>7.0698645351508307E-4</v>
      </c>
      <c r="F261" s="8">
        <f t="shared" si="28"/>
        <v>0.79864490546007649</v>
      </c>
      <c r="G261" s="7">
        <f t="shared" si="26"/>
        <v>1.1353048835814554E-3</v>
      </c>
      <c r="H261" s="8">
        <f t="shared" si="29"/>
        <v>0.54956944724151868</v>
      </c>
      <c r="I261">
        <f t="shared" si="27"/>
        <v>1.3679329111912497E-3</v>
      </c>
    </row>
    <row r="262" spans="1:9">
      <c r="A262" s="1" t="s">
        <v>393</v>
      </c>
      <c r="B262">
        <v>13.53</v>
      </c>
      <c r="C262" s="2">
        <v>835</v>
      </c>
      <c r="D262">
        <f t="shared" si="24"/>
        <v>61.714708056171474</v>
      </c>
      <c r="E262" s="7">
        <f t="shared" si="25"/>
        <v>1.8622513838646511E-3</v>
      </c>
      <c r="F262" s="8">
        <f t="shared" si="28"/>
        <v>0.80050715684394114</v>
      </c>
      <c r="G262" s="7">
        <f t="shared" si="26"/>
        <v>2.9942836403230198E-3</v>
      </c>
      <c r="H262" s="8">
        <f t="shared" si="29"/>
        <v>0.55256373088184174</v>
      </c>
      <c r="I262">
        <f t="shared" si="27"/>
        <v>1.4257806126177774E-4</v>
      </c>
    </row>
    <row r="263" spans="1:9">
      <c r="A263" s="1" t="s">
        <v>313</v>
      </c>
      <c r="B263">
        <v>1.41</v>
      </c>
      <c r="C263" s="2">
        <v>87</v>
      </c>
      <c r="D263">
        <f t="shared" si="24"/>
        <v>61.702127659574472</v>
      </c>
      <c r="E263" s="7">
        <f t="shared" si="25"/>
        <v>1.9403098251044869E-4</v>
      </c>
      <c r="F263" s="8">
        <f t="shared" si="28"/>
        <v>0.80070118782645161</v>
      </c>
      <c r="G263" s="7">
        <f t="shared" si="26"/>
        <v>3.120428627387626E-4</v>
      </c>
      <c r="H263" s="8">
        <f t="shared" si="29"/>
        <v>0.55287577374458052</v>
      </c>
      <c r="I263">
        <f t="shared" si="27"/>
        <v>6.2014923462372362E-4</v>
      </c>
    </row>
    <row r="264" spans="1:9">
      <c r="A264" s="1" t="s">
        <v>258</v>
      </c>
      <c r="B264">
        <v>6.13</v>
      </c>
      <c r="C264" s="2">
        <v>378</v>
      </c>
      <c r="D264">
        <f t="shared" si="24"/>
        <v>61.663947797716148</v>
      </c>
      <c r="E264" s="7">
        <f t="shared" si="25"/>
        <v>8.4303116539022533E-4</v>
      </c>
      <c r="F264" s="8">
        <f t="shared" si="28"/>
        <v>0.80154421899184181</v>
      </c>
      <c r="G264" s="7">
        <f t="shared" si="26"/>
        <v>1.3566118784316416E-3</v>
      </c>
      <c r="H264" s="8">
        <f t="shared" si="29"/>
        <v>0.55423238562301214</v>
      </c>
      <c r="I264">
        <f t="shared" si="27"/>
        <v>4.7079678018441262E-4</v>
      </c>
    </row>
    <row r="265" spans="1:9">
      <c r="A265" s="1" t="s">
        <v>43</v>
      </c>
      <c r="B265">
        <v>4.6399999999999997</v>
      </c>
      <c r="C265" s="2">
        <v>285</v>
      </c>
      <c r="D265">
        <f t="shared" si="24"/>
        <v>61.422413793103452</v>
      </c>
      <c r="E265" s="7">
        <f t="shared" si="25"/>
        <v>6.356187358100905E-4</v>
      </c>
      <c r="F265" s="8">
        <f t="shared" si="28"/>
        <v>0.80217983772765189</v>
      </c>
      <c r="G265" s="7">
        <f t="shared" si="26"/>
        <v>1.0268644561048641E-3</v>
      </c>
      <c r="H265" s="8">
        <f t="shared" si="29"/>
        <v>0.55525925007911703</v>
      </c>
      <c r="I265">
        <f t="shared" si="27"/>
        <v>1.088794951804084E-3</v>
      </c>
    </row>
    <row r="266" spans="1:9">
      <c r="A266" s="1" t="s">
        <v>44</v>
      </c>
      <c r="B266">
        <v>10.73</v>
      </c>
      <c r="C266" s="2">
        <v>659</v>
      </c>
      <c r="D266">
        <f t="shared" si="24"/>
        <v>61.416589002795895</v>
      </c>
      <c r="E266" s="7">
        <f t="shared" si="25"/>
        <v>1.4697289364871916E-3</v>
      </c>
      <c r="F266" s="8">
        <f t="shared" si="28"/>
        <v>0.80364956666413911</v>
      </c>
      <c r="G266" s="7">
        <f t="shared" si="26"/>
        <v>2.3746240547424984E-3</v>
      </c>
      <c r="H266" s="8">
        <f t="shared" si="29"/>
        <v>0.55763387413385956</v>
      </c>
      <c r="I266">
        <f t="shared" si="27"/>
        <v>1.7354499958172065E-4</v>
      </c>
    </row>
    <row r="267" spans="1:9">
      <c r="A267" s="1" t="s">
        <v>124</v>
      </c>
      <c r="B267">
        <v>1.71</v>
      </c>
      <c r="C267" s="2">
        <v>105</v>
      </c>
      <c r="D267">
        <f t="shared" si="24"/>
        <v>61.403508771929829</v>
      </c>
      <c r="E267" s="7">
        <f t="shared" si="25"/>
        <v>2.3417532371950702E-4</v>
      </c>
      <c r="F267" s="8">
        <f t="shared" si="28"/>
        <v>0.80388374198785861</v>
      </c>
      <c r="G267" s="7">
        <f t="shared" si="26"/>
        <v>3.7843496119381847E-4</v>
      </c>
      <c r="H267" s="8">
        <f t="shared" si="29"/>
        <v>0.55801230909505339</v>
      </c>
      <c r="I267">
        <f t="shared" si="27"/>
        <v>4.6794841421943234E-4</v>
      </c>
    </row>
    <row r="268" spans="1:9">
      <c r="A268" s="1" t="s">
        <v>210</v>
      </c>
      <c r="B268">
        <v>4.6100000000000003</v>
      </c>
      <c r="C268" s="2">
        <v>283</v>
      </c>
      <c r="D268">
        <f t="shared" si="24"/>
        <v>61.388286334056396</v>
      </c>
      <c r="E268" s="7">
        <f t="shared" si="25"/>
        <v>6.311582534535285E-4</v>
      </c>
      <c r="F268" s="8">
        <f t="shared" si="28"/>
        <v>0.80451490024131211</v>
      </c>
      <c r="G268" s="7">
        <f t="shared" si="26"/>
        <v>1.0202252462593586E-3</v>
      </c>
      <c r="H268" s="8">
        <f t="shared" si="29"/>
        <v>0.55903253434131273</v>
      </c>
      <c r="I268">
        <f t="shared" si="27"/>
        <v>4.731103208294174E-4</v>
      </c>
    </row>
    <row r="269" spans="1:9">
      <c r="A269" s="1" t="s">
        <v>35</v>
      </c>
      <c r="B269">
        <v>4.66</v>
      </c>
      <c r="C269" s="2">
        <v>286</v>
      </c>
      <c r="D269">
        <f t="shared" si="24"/>
        <v>61.373390557939913</v>
      </c>
      <c r="E269" s="7">
        <f t="shared" si="25"/>
        <v>6.3784897698837149E-4</v>
      </c>
      <c r="F269" s="8">
        <f t="shared" si="28"/>
        <v>0.80515274921830049</v>
      </c>
      <c r="G269" s="7">
        <f t="shared" si="26"/>
        <v>1.0312905960018679E-3</v>
      </c>
      <c r="H269" s="8">
        <f t="shared" si="29"/>
        <v>0.56006382493731455</v>
      </c>
      <c r="I269">
        <f t="shared" si="27"/>
        <v>4.8119143817684784E-3</v>
      </c>
    </row>
    <row r="270" spans="1:9">
      <c r="A270" s="1" t="s">
        <v>350</v>
      </c>
      <c r="B270">
        <v>47.39</v>
      </c>
      <c r="C270" s="2">
        <v>2908</v>
      </c>
      <c r="D270">
        <f t="shared" si="24"/>
        <v>61.363156784131675</v>
      </c>
      <c r="E270" s="7">
        <f t="shared" si="25"/>
        <v>6.4855413464412039E-3</v>
      </c>
      <c r="F270" s="8">
        <f t="shared" si="28"/>
        <v>0.81163829056474168</v>
      </c>
      <c r="G270" s="7">
        <f t="shared" si="26"/>
        <v>1.0487738485950327E-2</v>
      </c>
      <c r="H270" s="8">
        <f t="shared" si="29"/>
        <v>0.57055156342326485</v>
      </c>
      <c r="I270">
        <f t="shared" si="27"/>
        <v>4.1758142641784568E-4</v>
      </c>
    </row>
    <row r="271" spans="1:9">
      <c r="A271" s="1" t="s">
        <v>215</v>
      </c>
      <c r="B271">
        <v>4.1100000000000003</v>
      </c>
      <c r="C271" s="2">
        <v>252</v>
      </c>
      <c r="D271">
        <f t="shared" si="24"/>
        <v>61.313868613138681</v>
      </c>
      <c r="E271" s="7">
        <f t="shared" si="25"/>
        <v>5.6202077692681682E-4</v>
      </c>
      <c r="F271" s="8">
        <f t="shared" si="28"/>
        <v>0.81220031134166848</v>
      </c>
      <c r="G271" s="7">
        <f t="shared" si="26"/>
        <v>9.0957174883426551E-4</v>
      </c>
      <c r="H271" s="8">
        <f t="shared" si="29"/>
        <v>0.57146113517209907</v>
      </c>
      <c r="I271">
        <f t="shared" si="27"/>
        <v>3.501937653309084E-3</v>
      </c>
    </row>
    <row r="272" spans="1:9">
      <c r="A272" s="1" t="s">
        <v>40</v>
      </c>
      <c r="B272">
        <v>34.380000000000003</v>
      </c>
      <c r="C272" s="2">
        <v>2101</v>
      </c>
      <c r="D272">
        <f t="shared" si="24"/>
        <v>61.111111111111107</v>
      </c>
      <c r="E272" s="7">
        <f t="shared" si="25"/>
        <v>4.6857367155684216E-3</v>
      </c>
      <c r="F272" s="8">
        <f t="shared" si="28"/>
        <v>0.81688604805723686</v>
      </c>
      <c r="G272" s="7">
        <f t="shared" si="26"/>
        <v>7.6085344829494037E-3</v>
      </c>
      <c r="H272" s="8">
        <f t="shared" si="29"/>
        <v>0.57906966965504847</v>
      </c>
      <c r="I272">
        <f t="shared" si="27"/>
        <v>4.5036352018645864E-4</v>
      </c>
    </row>
    <row r="273" spans="1:9">
      <c r="A273" s="1" t="s">
        <v>119</v>
      </c>
      <c r="B273">
        <v>4.42</v>
      </c>
      <c r="C273" s="2">
        <v>270</v>
      </c>
      <c r="D273">
        <f t="shared" si="24"/>
        <v>61.085972850678736</v>
      </c>
      <c r="E273" s="7">
        <f t="shared" si="25"/>
        <v>6.0216511813587521E-4</v>
      </c>
      <c r="F273" s="8">
        <f t="shared" si="28"/>
        <v>0.81748821317537268</v>
      </c>
      <c r="G273" s="7">
        <f t="shared" si="26"/>
        <v>9.7817691723782311E-4</v>
      </c>
      <c r="H273" s="8">
        <f t="shared" si="29"/>
        <v>0.58004784657228625</v>
      </c>
      <c r="I273">
        <f t="shared" si="27"/>
        <v>2.2536267595303361E-3</v>
      </c>
    </row>
    <row r="274" spans="1:9">
      <c r="A274" s="1" t="s">
        <v>384</v>
      </c>
      <c r="B274">
        <v>22.11</v>
      </c>
      <c r="C274" s="2">
        <v>1350</v>
      </c>
      <c r="D274">
        <f t="shared" si="24"/>
        <v>61.058344640434193</v>
      </c>
      <c r="E274" s="7">
        <f t="shared" si="25"/>
        <v>3.010825590679376E-3</v>
      </c>
      <c r="F274" s="8">
        <f t="shared" si="28"/>
        <v>0.82049903876605201</v>
      </c>
      <c r="G274" s="7">
        <f t="shared" si="26"/>
        <v>4.8930976561376181E-3</v>
      </c>
      <c r="H274" s="8">
        <f t="shared" si="29"/>
        <v>0.58494094422842391</v>
      </c>
      <c r="I274">
        <f t="shared" si="27"/>
        <v>1.0200405432526094E-3</v>
      </c>
    </row>
    <row r="275" spans="1:9">
      <c r="A275" s="1" t="s">
        <v>23</v>
      </c>
      <c r="B275">
        <v>10</v>
      </c>
      <c r="C275" s="2">
        <v>610</v>
      </c>
      <c r="D275">
        <f t="shared" si="24"/>
        <v>61</v>
      </c>
      <c r="E275" s="7">
        <f t="shared" si="25"/>
        <v>1.3604471187514218E-3</v>
      </c>
      <c r="F275" s="8">
        <f t="shared" si="28"/>
        <v>0.8218594858848034</v>
      </c>
      <c r="G275" s="7">
        <f t="shared" si="26"/>
        <v>2.2130699485018624E-3</v>
      </c>
      <c r="H275" s="8">
        <f t="shared" si="29"/>
        <v>0.58715401417692581</v>
      </c>
      <c r="I275">
        <f t="shared" si="27"/>
        <v>2.7967443815962723E-4</v>
      </c>
    </row>
    <row r="276" spans="1:9">
      <c r="A276" s="1" t="s">
        <v>1</v>
      </c>
      <c r="B276">
        <v>2.74</v>
      </c>
      <c r="C276" s="2">
        <v>167</v>
      </c>
      <c r="D276">
        <f t="shared" si="24"/>
        <v>60.948905109489047</v>
      </c>
      <c r="E276" s="7">
        <f t="shared" si="25"/>
        <v>3.7245027677293023E-4</v>
      </c>
      <c r="F276" s="8">
        <f t="shared" si="28"/>
        <v>0.8222319361615763</v>
      </c>
      <c r="G276" s="7">
        <f t="shared" si="26"/>
        <v>6.0638116588951037E-4</v>
      </c>
      <c r="H276" s="8">
        <f t="shared" si="29"/>
        <v>0.58776039534281532</v>
      </c>
      <c r="I276">
        <f t="shared" si="27"/>
        <v>5.8234030899234623E-4</v>
      </c>
    </row>
    <row r="277" spans="1:9">
      <c r="A277" s="1" t="s">
        <v>271</v>
      </c>
      <c r="B277">
        <v>5.7</v>
      </c>
      <c r="C277" s="2">
        <v>347</v>
      </c>
      <c r="D277">
        <f t="shared" si="24"/>
        <v>60.877192982456137</v>
      </c>
      <c r="E277" s="7">
        <f t="shared" si="25"/>
        <v>7.7389368886351365E-4</v>
      </c>
      <c r="F277" s="8">
        <f t="shared" si="28"/>
        <v>0.8230058298504398</v>
      </c>
      <c r="G277" s="7">
        <f t="shared" si="26"/>
        <v>1.2614498706460617E-3</v>
      </c>
      <c r="H277" s="8">
        <f t="shared" si="29"/>
        <v>0.58902184521346135</v>
      </c>
      <c r="I277">
        <f t="shared" si="27"/>
        <v>3.7316716451091247E-4</v>
      </c>
    </row>
    <row r="278" spans="1:9">
      <c r="A278" s="1" t="s">
        <v>395</v>
      </c>
      <c r="B278">
        <v>3.65</v>
      </c>
      <c r="C278" s="2">
        <v>222</v>
      </c>
      <c r="D278">
        <f t="shared" si="24"/>
        <v>60.821917808219176</v>
      </c>
      <c r="E278" s="7">
        <f t="shared" si="25"/>
        <v>4.9511354157838624E-4</v>
      </c>
      <c r="F278" s="8">
        <f t="shared" si="28"/>
        <v>0.82350094339201818</v>
      </c>
      <c r="G278" s="7">
        <f t="shared" si="26"/>
        <v>8.0777053120317983E-4</v>
      </c>
      <c r="H278" s="8">
        <f t="shared" si="29"/>
        <v>0.58982961574466453</v>
      </c>
      <c r="I278">
        <f t="shared" si="27"/>
        <v>7.0632227883665744E-4</v>
      </c>
    </row>
    <row r="279" spans="1:9">
      <c r="A279" s="1" t="s">
        <v>288</v>
      </c>
      <c r="B279">
        <v>6.9</v>
      </c>
      <c r="C279" s="2">
        <v>419</v>
      </c>
      <c r="D279">
        <f t="shared" si="24"/>
        <v>60.724637681159415</v>
      </c>
      <c r="E279" s="7">
        <f t="shared" si="25"/>
        <v>9.344710536997471E-4</v>
      </c>
      <c r="F279" s="8">
        <f t="shared" si="28"/>
        <v>0.82443541444571788</v>
      </c>
      <c r="G279" s="7">
        <f t="shared" si="26"/>
        <v>1.5270182644662852E-3</v>
      </c>
      <c r="H279" s="8">
        <f t="shared" si="29"/>
        <v>0.59135663400913085</v>
      </c>
      <c r="I279">
        <f t="shared" si="27"/>
        <v>8.2443792185987741E-4</v>
      </c>
    </row>
    <row r="280" spans="1:9">
      <c r="A280" s="1" t="s">
        <v>150</v>
      </c>
      <c r="B280">
        <v>8.01</v>
      </c>
      <c r="C280" s="2">
        <v>483</v>
      </c>
      <c r="D280">
        <f t="shared" si="24"/>
        <v>60.299625468164798</v>
      </c>
      <c r="E280" s="7">
        <f t="shared" si="25"/>
        <v>1.0772064891097324E-3</v>
      </c>
      <c r="F280" s="8">
        <f t="shared" si="28"/>
        <v>0.82551262093482758</v>
      </c>
      <c r="G280" s="7">
        <f t="shared" si="26"/>
        <v>1.7726690287499917E-3</v>
      </c>
      <c r="H280" s="8">
        <f t="shared" si="29"/>
        <v>0.59312930303788081</v>
      </c>
      <c r="I280">
        <f t="shared" si="27"/>
        <v>4.1146281726317513E-4</v>
      </c>
    </row>
    <row r="281" spans="1:9">
      <c r="A281" s="1" t="s">
        <v>318</v>
      </c>
      <c r="B281">
        <v>3.99</v>
      </c>
      <c r="C281" s="2">
        <v>240</v>
      </c>
      <c r="D281">
        <f t="shared" si="24"/>
        <v>60.150375939849624</v>
      </c>
      <c r="E281" s="7">
        <f t="shared" si="25"/>
        <v>5.3525788278744463E-4</v>
      </c>
      <c r="F281" s="8">
        <f t="shared" si="28"/>
        <v>0.82604787881761499</v>
      </c>
      <c r="G281" s="7">
        <f t="shared" si="26"/>
        <v>8.8301490945224311E-4</v>
      </c>
      <c r="H281" s="8">
        <f t="shared" si="29"/>
        <v>0.594012317947333</v>
      </c>
      <c r="I281">
        <f t="shared" si="27"/>
        <v>1.8716513414884783E-3</v>
      </c>
    </row>
    <row r="282" spans="1:9">
      <c r="A282" s="1" t="s">
        <v>347</v>
      </c>
      <c r="B282">
        <v>18.13</v>
      </c>
      <c r="C282" s="2">
        <v>1089</v>
      </c>
      <c r="D282">
        <f t="shared" si="24"/>
        <v>60.066188637617209</v>
      </c>
      <c r="E282" s="7">
        <f t="shared" si="25"/>
        <v>2.4287326431480299E-3</v>
      </c>
      <c r="F282" s="8">
        <f t="shared" si="28"/>
        <v>0.82847661146076301</v>
      </c>
      <c r="G282" s="7">
        <f t="shared" si="26"/>
        <v>4.0122958166338768E-3</v>
      </c>
      <c r="H282" s="8">
        <f t="shared" si="29"/>
        <v>0.59802461376396687</v>
      </c>
      <c r="I282">
        <f t="shared" si="27"/>
        <v>1.1952178461560048E-3</v>
      </c>
    </row>
    <row r="283" spans="1:9">
      <c r="A283" s="1" t="s">
        <v>233</v>
      </c>
      <c r="B283">
        <v>11.56</v>
      </c>
      <c r="C283" s="2">
        <v>693</v>
      </c>
      <c r="D283">
        <f t="shared" si="24"/>
        <v>59.948096885813143</v>
      </c>
      <c r="E283" s="7">
        <f t="shared" si="25"/>
        <v>1.5455571365487464E-3</v>
      </c>
      <c r="F283" s="8">
        <f t="shared" si="28"/>
        <v>0.8300221685973117</v>
      </c>
      <c r="G283" s="7">
        <f t="shared" si="26"/>
        <v>2.5583088604681529E-3</v>
      </c>
      <c r="H283" s="8">
        <f t="shared" si="29"/>
        <v>0.60058292262443502</v>
      </c>
      <c r="I283">
        <f t="shared" si="27"/>
        <v>1.1712239868011398E-3</v>
      </c>
    </row>
    <row r="284" spans="1:9">
      <c r="A284" s="1" t="s">
        <v>122</v>
      </c>
      <c r="B284">
        <v>11.32</v>
      </c>
      <c r="C284" s="2">
        <v>678</v>
      </c>
      <c r="D284">
        <f t="shared" si="24"/>
        <v>59.89399293286219</v>
      </c>
      <c r="E284" s="7">
        <f t="shared" si="25"/>
        <v>1.5121035188745311E-3</v>
      </c>
      <c r="F284" s="8">
        <f t="shared" si="28"/>
        <v>0.83153427211618625</v>
      </c>
      <c r="G284" s="7">
        <f t="shared" si="26"/>
        <v>2.5051951817041083E-3</v>
      </c>
      <c r="H284" s="8">
        <f t="shared" si="29"/>
        <v>0.60308811780613913</v>
      </c>
      <c r="I284">
        <f t="shared" si="27"/>
        <v>8.8510644815875672E-4</v>
      </c>
    </row>
    <row r="285" spans="1:9">
      <c r="A285" s="1" t="s">
        <v>358</v>
      </c>
      <c r="B285">
        <v>8.5299999999999994</v>
      </c>
      <c r="C285" s="2">
        <v>509</v>
      </c>
      <c r="D285">
        <f t="shared" si="24"/>
        <v>59.671746776084412</v>
      </c>
      <c r="E285" s="7">
        <f t="shared" si="25"/>
        <v>1.1351927597450387E-3</v>
      </c>
      <c r="F285" s="8">
        <f t="shared" si="28"/>
        <v>0.8326694648759313</v>
      </c>
      <c r="G285" s="7">
        <f t="shared" si="26"/>
        <v>1.8877486660720886E-3</v>
      </c>
      <c r="H285" s="8">
        <f t="shared" si="29"/>
        <v>0.60497586647221124</v>
      </c>
      <c r="I285">
        <f t="shared" si="27"/>
        <v>3.0098029178393659E-4</v>
      </c>
    </row>
    <row r="286" spans="1:9">
      <c r="A286" s="1" t="s">
        <v>101</v>
      </c>
      <c r="B286">
        <v>2.9</v>
      </c>
      <c r="C286" s="2">
        <v>173</v>
      </c>
      <c r="D286">
        <f t="shared" si="24"/>
        <v>59.655172413793103</v>
      </c>
      <c r="E286" s="7">
        <f t="shared" si="25"/>
        <v>3.8583172384261632E-4</v>
      </c>
      <c r="F286" s="8">
        <f t="shared" si="28"/>
        <v>0.83305529659977395</v>
      </c>
      <c r="G286" s="7">
        <f t="shared" si="26"/>
        <v>6.4179028506554012E-4</v>
      </c>
      <c r="H286" s="8">
        <f t="shared" si="29"/>
        <v>0.60561765675727675</v>
      </c>
      <c r="I286">
        <f t="shared" si="27"/>
        <v>7.5964276751694371E-4</v>
      </c>
    </row>
    <row r="287" spans="1:9">
      <c r="A287" s="1" t="s">
        <v>400</v>
      </c>
      <c r="B287">
        <v>7.3</v>
      </c>
      <c r="C287" s="2">
        <v>434</v>
      </c>
      <c r="D287">
        <f t="shared" si="24"/>
        <v>59.452054794520549</v>
      </c>
      <c r="E287" s="7">
        <f t="shared" si="25"/>
        <v>9.6792467137396239E-4</v>
      </c>
      <c r="F287" s="8">
        <f t="shared" si="28"/>
        <v>0.83402322127114792</v>
      </c>
      <c r="G287" s="7">
        <f t="shared" si="26"/>
        <v>1.6155410624063597E-3</v>
      </c>
      <c r="H287" s="8">
        <f t="shared" si="29"/>
        <v>0.6072331978196831</v>
      </c>
      <c r="I287">
        <f t="shared" si="27"/>
        <v>2.783485517068307E-4</v>
      </c>
    </row>
    <row r="288" spans="1:9">
      <c r="A288" s="1" t="s">
        <v>222</v>
      </c>
      <c r="B288">
        <v>2.66</v>
      </c>
      <c r="C288" s="2">
        <v>157</v>
      </c>
      <c r="D288">
        <f t="shared" si="24"/>
        <v>59.022556390977442</v>
      </c>
      <c r="E288" s="7">
        <f t="shared" si="25"/>
        <v>3.5014786499012004E-4</v>
      </c>
      <c r="F288" s="8">
        <f t="shared" si="28"/>
        <v>0.83437336913613802</v>
      </c>
      <c r="G288" s="7">
        <f t="shared" si="26"/>
        <v>5.8867660630149545E-4</v>
      </c>
      <c r="H288" s="8">
        <f t="shared" si="29"/>
        <v>0.60782187442598457</v>
      </c>
      <c r="I288">
        <f t="shared" si="27"/>
        <v>5.3271430491730332E-4</v>
      </c>
    </row>
    <row r="289" spans="1:9">
      <c r="A289" s="1" t="s">
        <v>387</v>
      </c>
      <c r="B289">
        <v>5.08</v>
      </c>
      <c r="C289" s="2">
        <v>299</v>
      </c>
      <c r="D289">
        <f t="shared" si="24"/>
        <v>58.85826771653543</v>
      </c>
      <c r="E289" s="7">
        <f t="shared" si="25"/>
        <v>6.6684211230602479E-4</v>
      </c>
      <c r="F289" s="8">
        <f t="shared" si="28"/>
        <v>0.83504021124844408</v>
      </c>
      <c r="G289" s="7">
        <f t="shared" si="26"/>
        <v>1.1242395338389461E-3</v>
      </c>
      <c r="H289" s="8">
        <f t="shared" si="29"/>
        <v>0.60894611395982357</v>
      </c>
      <c r="I289">
        <f t="shared" si="27"/>
        <v>1.3653071443820997E-3</v>
      </c>
    </row>
    <row r="290" spans="1:9">
      <c r="A290" s="1" t="s">
        <v>56</v>
      </c>
      <c r="B290">
        <v>13.01</v>
      </c>
      <c r="C290" s="2">
        <v>765</v>
      </c>
      <c r="D290">
        <f t="shared" si="24"/>
        <v>58.800922367409683</v>
      </c>
      <c r="E290" s="7">
        <f t="shared" si="25"/>
        <v>1.7061345013849798E-3</v>
      </c>
      <c r="F290" s="8">
        <f t="shared" si="28"/>
        <v>0.83674634574982909</v>
      </c>
      <c r="G290" s="7">
        <f t="shared" si="26"/>
        <v>2.8792040030009231E-3</v>
      </c>
      <c r="H290" s="8">
        <f t="shared" si="29"/>
        <v>0.61182531796282447</v>
      </c>
      <c r="I290">
        <f t="shared" si="27"/>
        <v>3.9987545522546242E-4</v>
      </c>
    </row>
    <row r="291" spans="1:9">
      <c r="A291" s="1" t="s">
        <v>304</v>
      </c>
      <c r="B291">
        <v>3.81</v>
      </c>
      <c r="C291" s="2">
        <v>224</v>
      </c>
      <c r="D291">
        <f t="shared" si="24"/>
        <v>58.792650918635168</v>
      </c>
      <c r="E291" s="7">
        <f t="shared" si="25"/>
        <v>4.9957402393494834E-4</v>
      </c>
      <c r="F291" s="8">
        <f t="shared" si="28"/>
        <v>0.83724591977376406</v>
      </c>
      <c r="G291" s="7">
        <f t="shared" si="26"/>
        <v>8.4317965037920958E-4</v>
      </c>
      <c r="H291" s="8">
        <f t="shared" si="29"/>
        <v>0.61266849761320363</v>
      </c>
      <c r="I291">
        <f t="shared" si="27"/>
        <v>1.4206649434558294E-3</v>
      </c>
    </row>
    <row r="292" spans="1:9">
      <c r="A292" s="1" t="s">
        <v>435</v>
      </c>
      <c r="B292">
        <v>13.53</v>
      </c>
      <c r="C292" s="2">
        <v>795</v>
      </c>
      <c r="D292">
        <f t="shared" si="24"/>
        <v>58.758314855875831</v>
      </c>
      <c r="E292" s="7">
        <f t="shared" si="25"/>
        <v>1.7730417367334103E-3</v>
      </c>
      <c r="F292" s="8">
        <f t="shared" si="28"/>
        <v>0.83901896151049749</v>
      </c>
      <c r="G292" s="7">
        <f t="shared" si="26"/>
        <v>2.9942836403230198E-3</v>
      </c>
      <c r="H292" s="8">
        <f t="shared" si="29"/>
        <v>0.61566278125352669</v>
      </c>
      <c r="I292">
        <f t="shared" si="27"/>
        <v>1.9544339685814149E-3</v>
      </c>
    </row>
    <row r="293" spans="1:9">
      <c r="A293" s="1" t="s">
        <v>174</v>
      </c>
      <c r="B293">
        <v>18.489999999999998</v>
      </c>
      <c r="C293" s="2">
        <v>1077</v>
      </c>
      <c r="D293">
        <f t="shared" si="24"/>
        <v>58.247701460248791</v>
      </c>
      <c r="E293" s="7">
        <f t="shared" si="25"/>
        <v>2.4019697490086579E-3</v>
      </c>
      <c r="F293" s="8">
        <f t="shared" si="28"/>
        <v>0.84142093125950612</v>
      </c>
      <c r="G293" s="7">
        <f t="shared" si="26"/>
        <v>4.0919663347799432E-3</v>
      </c>
      <c r="H293" s="8">
        <f t="shared" si="29"/>
        <v>0.61975474758830662</v>
      </c>
      <c r="I293">
        <f t="shared" si="27"/>
        <v>5.8702704784352466E-4</v>
      </c>
    </row>
    <row r="294" spans="1:9">
      <c r="A294" s="1" t="s">
        <v>125</v>
      </c>
      <c r="B294">
        <v>5.55</v>
      </c>
      <c r="C294" s="2">
        <v>323</v>
      </c>
      <c r="D294">
        <f t="shared" si="24"/>
        <v>58.198198198198199</v>
      </c>
      <c r="E294" s="7">
        <f t="shared" si="25"/>
        <v>7.2036790058476927E-4</v>
      </c>
      <c r="F294" s="8">
        <f t="shared" si="28"/>
        <v>0.84214129916009084</v>
      </c>
      <c r="G294" s="7">
        <f t="shared" si="26"/>
        <v>1.2282538214185336E-3</v>
      </c>
      <c r="H294" s="8">
        <f t="shared" si="29"/>
        <v>0.62098300140972518</v>
      </c>
      <c r="I294">
        <f t="shared" si="27"/>
        <v>9.2299622515978896E-4</v>
      </c>
    </row>
    <row r="295" spans="1:9">
      <c r="A295" s="1" t="s">
        <v>353</v>
      </c>
      <c r="B295">
        <v>8.7200000000000006</v>
      </c>
      <c r="C295" s="2">
        <v>507</v>
      </c>
      <c r="D295">
        <f t="shared" si="24"/>
        <v>58.142201834862384</v>
      </c>
      <c r="E295" s="7">
        <f t="shared" si="25"/>
        <v>1.1307322773884767E-3</v>
      </c>
      <c r="F295" s="8">
        <f t="shared" si="28"/>
        <v>0.84327203143747931</v>
      </c>
      <c r="G295" s="7">
        <f t="shared" si="26"/>
        <v>1.9297969950936242E-3</v>
      </c>
      <c r="H295" s="8">
        <f t="shared" si="29"/>
        <v>0.62291279840481883</v>
      </c>
      <c r="I295">
        <f t="shared" si="27"/>
        <v>2.7027772327736788E-4</v>
      </c>
    </row>
    <row r="296" spans="1:9">
      <c r="A296" s="1" t="s">
        <v>170</v>
      </c>
      <c r="B296">
        <v>2.5499999999999998</v>
      </c>
      <c r="C296" s="2">
        <v>148</v>
      </c>
      <c r="D296">
        <f t="shared" si="24"/>
        <v>58.039215686274517</v>
      </c>
      <c r="E296" s="7">
        <f t="shared" si="25"/>
        <v>3.3007569438559084E-4</v>
      </c>
      <c r="F296" s="8">
        <f t="shared" si="28"/>
        <v>0.8436021071318649</v>
      </c>
      <c r="G296" s="7">
        <f t="shared" si="26"/>
        <v>5.6433283686797484E-4</v>
      </c>
      <c r="H296" s="8">
        <f t="shared" si="29"/>
        <v>0.6234771312416868</v>
      </c>
      <c r="I296">
        <f t="shared" si="27"/>
        <v>1.2425229801016346E-3</v>
      </c>
    </row>
    <row r="297" spans="1:9">
      <c r="A297" s="1" t="s">
        <v>32</v>
      </c>
      <c r="B297">
        <v>11.72</v>
      </c>
      <c r="C297" s="2">
        <v>680</v>
      </c>
      <c r="D297">
        <f t="shared" si="24"/>
        <v>58.020477815699657</v>
      </c>
      <c r="E297" s="7">
        <f t="shared" si="25"/>
        <v>1.5165640012310931E-3</v>
      </c>
      <c r="F297" s="8">
        <f t="shared" si="28"/>
        <v>0.84511867113309602</v>
      </c>
      <c r="G297" s="7">
        <f t="shared" si="26"/>
        <v>2.5937179796441828E-3</v>
      </c>
      <c r="H297" s="8">
        <f t="shared" si="29"/>
        <v>0.62607084922133094</v>
      </c>
      <c r="I297">
        <f t="shared" si="27"/>
        <v>1.8158984165739245E-4</v>
      </c>
    </row>
    <row r="298" spans="1:9">
      <c r="A298" s="1" t="s">
        <v>169</v>
      </c>
      <c r="B298">
        <v>1.71</v>
      </c>
      <c r="C298" s="2">
        <v>99</v>
      </c>
      <c r="D298">
        <f t="shared" si="24"/>
        <v>57.894736842105267</v>
      </c>
      <c r="E298" s="7">
        <f t="shared" si="25"/>
        <v>2.207938766498209E-4</v>
      </c>
      <c r="F298" s="8">
        <f t="shared" si="28"/>
        <v>0.84533946500974588</v>
      </c>
      <c r="G298" s="7">
        <f t="shared" si="26"/>
        <v>3.7843496119381847E-4</v>
      </c>
      <c r="H298" s="8">
        <f t="shared" si="29"/>
        <v>0.62644928418252477</v>
      </c>
      <c r="I298">
        <f t="shared" si="27"/>
        <v>7.9531982006708635E-4</v>
      </c>
    </row>
    <row r="299" spans="1:9">
      <c r="A299" s="1" t="s">
        <v>38</v>
      </c>
      <c r="B299">
        <v>7.47</v>
      </c>
      <c r="C299" s="2">
        <v>431</v>
      </c>
      <c r="D299">
        <f t="shared" si="24"/>
        <v>57.697456492637215</v>
      </c>
      <c r="E299" s="7">
        <f t="shared" si="25"/>
        <v>9.6123394783911929E-4</v>
      </c>
      <c r="F299" s="8">
        <f t="shared" si="28"/>
        <v>0.84630069895758497</v>
      </c>
      <c r="G299" s="7">
        <f t="shared" si="26"/>
        <v>1.6531632515308912E-3</v>
      </c>
      <c r="H299" s="8">
        <f t="shared" si="29"/>
        <v>0.62810244743405563</v>
      </c>
      <c r="I299">
        <f t="shared" si="27"/>
        <v>6.1325911949916545E-4</v>
      </c>
    </row>
    <row r="300" spans="1:9">
      <c r="A300" s="1" t="s">
        <v>426</v>
      </c>
      <c r="B300">
        <v>5.75</v>
      </c>
      <c r="C300" s="2">
        <v>331</v>
      </c>
      <c r="D300">
        <f t="shared" si="24"/>
        <v>57.565217391304351</v>
      </c>
      <c r="E300" s="7">
        <f t="shared" si="25"/>
        <v>7.3820983001101736E-4</v>
      </c>
      <c r="F300" s="8">
        <f t="shared" si="28"/>
        <v>0.84703890878759602</v>
      </c>
      <c r="G300" s="7">
        <f t="shared" si="26"/>
        <v>1.272515220388571E-3</v>
      </c>
      <c r="H300" s="8">
        <f t="shared" si="29"/>
        <v>0.62937496265444426</v>
      </c>
      <c r="I300">
        <f t="shared" si="27"/>
        <v>4.8093570777718586E-4</v>
      </c>
    </row>
    <row r="301" spans="1:9">
      <c r="A301" s="1" t="s">
        <v>25</v>
      </c>
      <c r="B301">
        <v>4.49</v>
      </c>
      <c r="C301" s="2">
        <v>257</v>
      </c>
      <c r="D301">
        <f t="shared" si="24"/>
        <v>57.238307349665924</v>
      </c>
      <c r="E301" s="7">
        <f t="shared" si="25"/>
        <v>5.7317198281822191E-4</v>
      </c>
      <c r="F301" s="8">
        <f t="shared" si="28"/>
        <v>0.84761208077041428</v>
      </c>
      <c r="G301" s="7">
        <f t="shared" si="26"/>
        <v>9.9366840687733636E-4</v>
      </c>
      <c r="H301" s="8">
        <f t="shared" si="29"/>
        <v>0.63036863106132157</v>
      </c>
      <c r="I301">
        <f t="shared" si="27"/>
        <v>5.3067092363789925E-4</v>
      </c>
    </row>
    <row r="302" spans="1:9">
      <c r="A302" s="1" t="s">
        <v>142</v>
      </c>
      <c r="B302">
        <v>4.95</v>
      </c>
      <c r="C302" s="2">
        <v>283</v>
      </c>
      <c r="D302">
        <f t="shared" si="24"/>
        <v>57.171717171717169</v>
      </c>
      <c r="E302" s="7">
        <f t="shared" si="25"/>
        <v>6.311582534535285E-4</v>
      </c>
      <c r="F302" s="8">
        <f t="shared" si="28"/>
        <v>0.84824323902386778</v>
      </c>
      <c r="G302" s="7">
        <f t="shared" si="26"/>
        <v>1.0954696245084219E-3</v>
      </c>
      <c r="H302" s="8">
        <f t="shared" si="29"/>
        <v>0.63146410068583003</v>
      </c>
      <c r="I302">
        <f t="shared" si="27"/>
        <v>1.9171720396561343E-3</v>
      </c>
    </row>
    <row r="303" spans="1:9">
      <c r="A303" s="1" t="s">
        <v>112</v>
      </c>
      <c r="B303">
        <v>17.88</v>
      </c>
      <c r="C303" s="2">
        <v>1022</v>
      </c>
      <c r="D303">
        <f t="shared" si="24"/>
        <v>57.158836689038033</v>
      </c>
      <c r="E303" s="7">
        <f t="shared" si="25"/>
        <v>2.2793064842032019E-3</v>
      </c>
      <c r="F303" s="8">
        <f t="shared" si="28"/>
        <v>0.85052254550807094</v>
      </c>
      <c r="G303" s="7">
        <f t="shared" si="26"/>
        <v>3.9569690679213294E-3</v>
      </c>
      <c r="H303" s="8">
        <f t="shared" si="29"/>
        <v>0.63542106975375134</v>
      </c>
      <c r="I303">
        <f t="shared" si="27"/>
        <v>4.49042164687663E-4</v>
      </c>
    </row>
    <row r="304" spans="1:9">
      <c r="A304" s="1" t="s">
        <v>63</v>
      </c>
      <c r="B304">
        <v>4.17</v>
      </c>
      <c r="C304" s="2">
        <v>237</v>
      </c>
      <c r="D304">
        <f t="shared" si="24"/>
        <v>56.834532374100718</v>
      </c>
      <c r="E304" s="7">
        <f t="shared" si="25"/>
        <v>5.2856715925260153E-4</v>
      </c>
      <c r="F304" s="8">
        <f t="shared" si="28"/>
        <v>0.85105111266732358</v>
      </c>
      <c r="G304" s="7">
        <f t="shared" si="26"/>
        <v>9.2285016852527665E-4</v>
      </c>
      <c r="H304" s="8">
        <f t="shared" si="29"/>
        <v>0.63634391992227657</v>
      </c>
      <c r="I304">
        <f t="shared" si="27"/>
        <v>8.4037401752945495E-4</v>
      </c>
    </row>
    <row r="305" spans="1:9">
      <c r="A305" s="1" t="s">
        <v>429</v>
      </c>
      <c r="B305">
        <v>7.8</v>
      </c>
      <c r="C305" s="2">
        <v>443</v>
      </c>
      <c r="D305">
        <f t="shared" si="24"/>
        <v>56.794871794871796</v>
      </c>
      <c r="E305" s="7">
        <f t="shared" si="25"/>
        <v>9.8799684197849159E-4</v>
      </c>
      <c r="F305" s="8">
        <f t="shared" si="28"/>
        <v>0.85203910950930206</v>
      </c>
      <c r="G305" s="7">
        <f t="shared" si="26"/>
        <v>1.7261945598314526E-3</v>
      </c>
      <c r="H305" s="8">
        <f t="shared" si="29"/>
        <v>0.63807011448210804</v>
      </c>
      <c r="I305">
        <f t="shared" si="27"/>
        <v>6.5785412599794757E-4</v>
      </c>
    </row>
    <row r="306" spans="1:9">
      <c r="A306" s="1" t="s">
        <v>334</v>
      </c>
      <c r="B306">
        <v>6.1</v>
      </c>
      <c r="C306" s="2">
        <v>346</v>
      </c>
      <c r="D306">
        <f t="shared" si="24"/>
        <v>56.721311475409841</v>
      </c>
      <c r="E306" s="7">
        <f t="shared" si="25"/>
        <v>7.7166344768523265E-4</v>
      </c>
      <c r="F306" s="8">
        <f t="shared" si="28"/>
        <v>0.85281077295698726</v>
      </c>
      <c r="G306" s="7">
        <f t="shared" si="26"/>
        <v>1.349972668586136E-3</v>
      </c>
      <c r="H306" s="8">
        <f t="shared" si="29"/>
        <v>0.63942008715069421</v>
      </c>
      <c r="I306">
        <f t="shared" si="27"/>
        <v>4.5092743640262611E-4</v>
      </c>
    </row>
    <row r="307" spans="1:9">
      <c r="A307" s="1" t="s">
        <v>228</v>
      </c>
      <c r="B307">
        <v>4.18</v>
      </c>
      <c r="C307" s="2">
        <v>237</v>
      </c>
      <c r="D307">
        <f t="shared" si="24"/>
        <v>56.698564593301441</v>
      </c>
      <c r="E307" s="7">
        <f t="shared" si="25"/>
        <v>5.2856715925260153E-4</v>
      </c>
      <c r="F307" s="8">
        <f t="shared" si="28"/>
        <v>0.85333934011623991</v>
      </c>
      <c r="G307" s="7">
        <f t="shared" si="26"/>
        <v>9.2506323847377843E-4</v>
      </c>
      <c r="H307" s="8">
        <f t="shared" si="29"/>
        <v>0.64034515038916795</v>
      </c>
      <c r="I307">
        <f t="shared" si="27"/>
        <v>5.0817419414406206E-4</v>
      </c>
    </row>
    <row r="308" spans="1:9">
      <c r="A308" s="1" t="s">
        <v>79</v>
      </c>
      <c r="B308">
        <v>4.71</v>
      </c>
      <c r="C308" s="2">
        <v>267</v>
      </c>
      <c r="D308">
        <f t="shared" si="24"/>
        <v>56.687898089171973</v>
      </c>
      <c r="E308" s="7">
        <f t="shared" si="25"/>
        <v>5.954743946010321E-4</v>
      </c>
      <c r="F308" s="8">
        <f t="shared" si="28"/>
        <v>0.85393481451084097</v>
      </c>
      <c r="G308" s="7">
        <f t="shared" si="26"/>
        <v>1.0423559457443771E-3</v>
      </c>
      <c r="H308" s="8">
        <f t="shared" si="29"/>
        <v>0.64138750633491237</v>
      </c>
      <c r="I308">
        <f t="shared" si="27"/>
        <v>1.9088586521820439E-3</v>
      </c>
    </row>
    <row r="309" spans="1:9">
      <c r="A309" s="1" t="s">
        <v>366</v>
      </c>
      <c r="B309">
        <v>17.670000000000002</v>
      </c>
      <c r="C309" s="2">
        <v>1000</v>
      </c>
      <c r="D309">
        <f t="shared" si="24"/>
        <v>56.593095642331633</v>
      </c>
      <c r="E309" s="7">
        <f t="shared" si="25"/>
        <v>2.2302411782810193E-3</v>
      </c>
      <c r="F309" s="8">
        <f t="shared" si="28"/>
        <v>0.85616505568912193</v>
      </c>
      <c r="G309" s="7">
        <f t="shared" si="26"/>
        <v>3.9104945990027914E-3</v>
      </c>
      <c r="H309" s="8">
        <f t="shared" si="29"/>
        <v>0.64529800093391521</v>
      </c>
      <c r="I309">
        <f t="shared" si="27"/>
        <v>6.212971750153562E-4</v>
      </c>
    </row>
    <row r="310" spans="1:9">
      <c r="A310" s="1" t="s">
        <v>373</v>
      </c>
      <c r="B310">
        <v>5.74</v>
      </c>
      <c r="C310" s="2">
        <v>324</v>
      </c>
      <c r="D310">
        <f t="shared" si="24"/>
        <v>56.445993031358881</v>
      </c>
      <c r="E310" s="7">
        <f t="shared" si="25"/>
        <v>7.2259814176305027E-4</v>
      </c>
      <c r="F310" s="8">
        <f t="shared" si="28"/>
        <v>0.85688765383088494</v>
      </c>
      <c r="G310" s="7">
        <f t="shared" si="26"/>
        <v>1.2703021504400691E-3</v>
      </c>
      <c r="H310" s="8">
        <f t="shared" si="29"/>
        <v>0.64656830308435531</v>
      </c>
      <c r="I310">
        <f t="shared" si="27"/>
        <v>3.4537580304361271E-4</v>
      </c>
    </row>
    <row r="311" spans="1:9">
      <c r="A311" s="1" t="s">
        <v>213</v>
      </c>
      <c r="B311">
        <v>3.19</v>
      </c>
      <c r="C311" s="2">
        <v>180</v>
      </c>
      <c r="D311">
        <f t="shared" si="24"/>
        <v>56.426332288401255</v>
      </c>
      <c r="E311" s="7">
        <f t="shared" si="25"/>
        <v>4.0144341209058347E-4</v>
      </c>
      <c r="F311" s="8">
        <f t="shared" si="28"/>
        <v>0.85728909724297553</v>
      </c>
      <c r="G311" s="7">
        <f t="shared" si="26"/>
        <v>7.0596931357209416E-4</v>
      </c>
      <c r="H311" s="8">
        <f t="shared" si="29"/>
        <v>0.64727427239792745</v>
      </c>
      <c r="I311">
        <f t="shared" si="27"/>
        <v>4.3219406398897764E-4</v>
      </c>
    </row>
    <row r="312" spans="1:9">
      <c r="A312" s="1" t="s">
        <v>264</v>
      </c>
      <c r="B312">
        <v>3.99</v>
      </c>
      <c r="C312" s="2">
        <v>225</v>
      </c>
      <c r="D312">
        <f t="shared" si="24"/>
        <v>56.390977443609017</v>
      </c>
      <c r="E312" s="7">
        <f t="shared" si="25"/>
        <v>5.0180426511322934E-4</v>
      </c>
      <c r="F312" s="8">
        <f t="shared" si="28"/>
        <v>0.85779090150808879</v>
      </c>
      <c r="G312" s="7">
        <f t="shared" si="26"/>
        <v>8.8301490945224311E-4</v>
      </c>
      <c r="H312" s="8">
        <f t="shared" si="29"/>
        <v>0.64815728730737965</v>
      </c>
      <c r="I312">
        <f t="shared" si="27"/>
        <v>2.4580515135850245E-3</v>
      </c>
    </row>
    <row r="313" spans="1:9">
      <c r="A313" s="1" t="s">
        <v>282</v>
      </c>
      <c r="B313">
        <v>22.68</v>
      </c>
      <c r="C313" s="2">
        <v>1278</v>
      </c>
      <c r="D313">
        <f t="shared" si="24"/>
        <v>56.349206349206348</v>
      </c>
      <c r="E313" s="7">
        <f t="shared" si="25"/>
        <v>2.8502482258431425E-3</v>
      </c>
      <c r="F313" s="8">
        <f t="shared" si="28"/>
        <v>0.86064114973393191</v>
      </c>
      <c r="G313" s="7">
        <f t="shared" si="26"/>
        <v>5.0192426432022243E-3</v>
      </c>
      <c r="H313" s="8">
        <f t="shared" si="29"/>
        <v>0.65317652995058184</v>
      </c>
      <c r="I313">
        <f t="shared" si="27"/>
        <v>2.4974844160465803E-3</v>
      </c>
    </row>
    <row r="314" spans="1:9">
      <c r="A314" s="1" t="s">
        <v>272</v>
      </c>
      <c r="B314">
        <v>23.04</v>
      </c>
      <c r="C314" s="2">
        <v>1298</v>
      </c>
      <c r="D314">
        <f t="shared" si="24"/>
        <v>56.336805555555557</v>
      </c>
      <c r="E314" s="7">
        <f t="shared" si="25"/>
        <v>2.8948530494087629E-3</v>
      </c>
      <c r="F314" s="8">
        <f t="shared" si="28"/>
        <v>0.86353600278334064</v>
      </c>
      <c r="G314" s="7">
        <f t="shared" si="26"/>
        <v>5.0989131613482907E-3</v>
      </c>
      <c r="H314" s="8">
        <f t="shared" si="29"/>
        <v>0.65827544311193009</v>
      </c>
      <c r="I314">
        <f t="shared" si="27"/>
        <v>7.1192532169372935E-4</v>
      </c>
    </row>
    <row r="315" spans="1:9">
      <c r="A315" s="1" t="s">
        <v>195</v>
      </c>
      <c r="B315">
        <v>6.56</v>
      </c>
      <c r="C315" s="2">
        <v>369</v>
      </c>
      <c r="D315">
        <f t="shared" si="24"/>
        <v>56.25</v>
      </c>
      <c r="E315" s="7">
        <f t="shared" si="25"/>
        <v>8.2295899478569614E-4</v>
      </c>
      <c r="F315" s="8">
        <f t="shared" si="28"/>
        <v>0.86435896177812632</v>
      </c>
      <c r="G315" s="7">
        <f t="shared" si="26"/>
        <v>1.4517738862172217E-3</v>
      </c>
      <c r="H315" s="8">
        <f t="shared" si="29"/>
        <v>0.65972721699814729</v>
      </c>
      <c r="I315">
        <f t="shared" si="27"/>
        <v>2.7458702082816533E-4</v>
      </c>
    </row>
    <row r="316" spans="1:9">
      <c r="A316" s="1" t="s">
        <v>344</v>
      </c>
      <c r="B316">
        <v>2.52</v>
      </c>
      <c r="C316" s="2">
        <v>141</v>
      </c>
      <c r="D316">
        <f t="shared" si="24"/>
        <v>55.952380952380949</v>
      </c>
      <c r="E316" s="7">
        <f t="shared" si="25"/>
        <v>3.144640061376237E-4</v>
      </c>
      <c r="F316" s="8">
        <f t="shared" si="28"/>
        <v>0.86467342578426398</v>
      </c>
      <c r="G316" s="7">
        <f t="shared" si="26"/>
        <v>5.5769362702246938E-4</v>
      </c>
      <c r="H316" s="8">
        <f t="shared" si="29"/>
        <v>0.66028491062516981</v>
      </c>
      <c r="I316">
        <f t="shared" si="27"/>
        <v>5.116505365123647E-4</v>
      </c>
    </row>
    <row r="317" spans="1:9">
      <c r="A317" s="1" t="s">
        <v>391</v>
      </c>
      <c r="B317">
        <v>4.6900000000000004</v>
      </c>
      <c r="C317" s="2">
        <v>262</v>
      </c>
      <c r="D317">
        <f t="shared" si="24"/>
        <v>55.863539445628994</v>
      </c>
      <c r="E317" s="7">
        <f t="shared" si="25"/>
        <v>5.8432318870962701E-4</v>
      </c>
      <c r="F317" s="8">
        <f t="shared" si="28"/>
        <v>0.86525774897297358</v>
      </c>
      <c r="G317" s="7">
        <f t="shared" si="26"/>
        <v>1.0379298058473736E-3</v>
      </c>
      <c r="H317" s="8">
        <f t="shared" si="29"/>
        <v>0.66132284043101719</v>
      </c>
      <c r="I317">
        <f t="shared" si="27"/>
        <v>4.8678221290854307E-4</v>
      </c>
    </row>
    <row r="318" spans="1:9">
      <c r="A318" s="1" t="s">
        <v>123</v>
      </c>
      <c r="B318">
        <v>4.46</v>
      </c>
      <c r="C318" s="2">
        <v>249</v>
      </c>
      <c r="D318">
        <f t="shared" si="24"/>
        <v>55.829596412556057</v>
      </c>
      <c r="E318" s="7">
        <f t="shared" si="25"/>
        <v>5.5533005339197382E-4</v>
      </c>
      <c r="F318" s="8">
        <f t="shared" si="28"/>
        <v>0.86581307902636551</v>
      </c>
      <c r="G318" s="7">
        <f t="shared" si="26"/>
        <v>9.8702919703183068E-4</v>
      </c>
      <c r="H318" s="8">
        <f t="shared" si="29"/>
        <v>0.66230986962804905</v>
      </c>
      <c r="I318">
        <f t="shared" si="27"/>
        <v>4.8869831781483963E-4</v>
      </c>
    </row>
    <row r="319" spans="1:9">
      <c r="A319" s="1" t="s">
        <v>161</v>
      </c>
      <c r="B319">
        <v>4.47</v>
      </c>
      <c r="C319" s="2">
        <v>249</v>
      </c>
      <c r="D319">
        <f t="shared" si="24"/>
        <v>55.704697986577187</v>
      </c>
      <c r="E319" s="7">
        <f t="shared" si="25"/>
        <v>5.5533005339197382E-4</v>
      </c>
      <c r="F319" s="8">
        <f t="shared" si="28"/>
        <v>0.86636840907975743</v>
      </c>
      <c r="G319" s="7">
        <f t="shared" si="26"/>
        <v>9.8924226698033236E-4</v>
      </c>
      <c r="H319" s="8">
        <f t="shared" si="29"/>
        <v>0.66329911189502944</v>
      </c>
      <c r="I319">
        <f t="shared" si="27"/>
        <v>1.7230431579381422E-3</v>
      </c>
    </row>
    <row r="320" spans="1:9">
      <c r="A320" s="1" t="s">
        <v>367</v>
      </c>
      <c r="B320">
        <v>15.73</v>
      </c>
      <c r="C320" s="2">
        <v>874</v>
      </c>
      <c r="D320">
        <f t="shared" si="24"/>
        <v>55.562619198982837</v>
      </c>
      <c r="E320" s="7">
        <f t="shared" si="25"/>
        <v>1.949230789817611E-3</v>
      </c>
      <c r="F320" s="8">
        <f t="shared" si="28"/>
        <v>0.868317639869575</v>
      </c>
      <c r="G320" s="7">
        <f t="shared" si="26"/>
        <v>3.4811590289934298E-3</v>
      </c>
      <c r="H320" s="8">
        <f t="shared" si="29"/>
        <v>0.66678027092402281</v>
      </c>
      <c r="I320">
        <f t="shared" si="27"/>
        <v>4.7796482837014764E-4</v>
      </c>
    </row>
    <row r="321" spans="1:9">
      <c r="A321" s="1" t="s">
        <v>4</v>
      </c>
      <c r="B321">
        <v>4.3600000000000003</v>
      </c>
      <c r="C321" s="2">
        <v>242</v>
      </c>
      <c r="D321">
        <f t="shared" si="24"/>
        <v>55.5045871559633</v>
      </c>
      <c r="E321" s="7">
        <f t="shared" si="25"/>
        <v>5.3971836514400662E-4</v>
      </c>
      <c r="F321" s="8">
        <f t="shared" si="28"/>
        <v>0.86885735823471899</v>
      </c>
      <c r="G321" s="7">
        <f t="shared" si="26"/>
        <v>9.6489849754681208E-4</v>
      </c>
      <c r="H321" s="8">
        <f t="shared" si="29"/>
        <v>0.66774516942156958</v>
      </c>
      <c r="I321">
        <f t="shared" si="27"/>
        <v>4.8608980614195385E-4</v>
      </c>
    </row>
    <row r="322" spans="1:9">
      <c r="A322" s="1" t="s">
        <v>416</v>
      </c>
      <c r="B322">
        <v>4.41</v>
      </c>
      <c r="C322" s="2">
        <v>243</v>
      </c>
      <c r="D322">
        <f t="shared" ref="D322:D385" si="30">C322/B322</f>
        <v>55.102040816326529</v>
      </c>
      <c r="E322" s="7">
        <f t="shared" si="25"/>
        <v>5.4194860632228773E-4</v>
      </c>
      <c r="F322" s="8">
        <f t="shared" si="28"/>
        <v>0.86939930684104128</v>
      </c>
      <c r="G322" s="7">
        <f t="shared" si="26"/>
        <v>9.7596384728932133E-4</v>
      </c>
      <c r="H322" s="8">
        <f t="shared" si="29"/>
        <v>0.66872113326885896</v>
      </c>
      <c r="I322">
        <f t="shared" si="27"/>
        <v>5.0773250016500349E-4</v>
      </c>
    </row>
    <row r="323" spans="1:9">
      <c r="A323" s="1" t="s">
        <v>36</v>
      </c>
      <c r="B323">
        <v>4.5999999999999996</v>
      </c>
      <c r="C323" s="2">
        <v>253</v>
      </c>
      <c r="D323">
        <f t="shared" si="30"/>
        <v>55.000000000000007</v>
      </c>
      <c r="E323" s="7">
        <f t="shared" ref="E323:E386" si="31">C323/448382</f>
        <v>5.6425101810509792E-4</v>
      </c>
      <c r="F323" s="8">
        <f t="shared" si="28"/>
        <v>0.86996355785914636</v>
      </c>
      <c r="G323" s="7">
        <f t="shared" ref="G323:G386" si="32">B323/4518.61</f>
        <v>1.0180121763108568E-3</v>
      </c>
      <c r="H323" s="8">
        <f t="shared" si="29"/>
        <v>0.66973914544516977</v>
      </c>
      <c r="I323">
        <f t="shared" ref="I323:I386" si="33">F323*H324-F324*H323</f>
        <v>1.4237082391559408E-3</v>
      </c>
    </row>
    <row r="324" spans="1:9">
      <c r="A324" s="1" t="s">
        <v>390</v>
      </c>
      <c r="B324">
        <v>12.81</v>
      </c>
      <c r="C324" s="2">
        <v>698</v>
      </c>
      <c r="D324">
        <f t="shared" si="30"/>
        <v>54.48868071818891</v>
      </c>
      <c r="E324" s="7">
        <f t="shared" si="31"/>
        <v>1.5567083424401515E-3</v>
      </c>
      <c r="F324" s="8">
        <f t="shared" ref="F324:F387" si="34">F323+E324</f>
        <v>0.87152026620158651</v>
      </c>
      <c r="G324" s="7">
        <f t="shared" si="32"/>
        <v>2.8349426040308861E-3</v>
      </c>
      <c r="H324" s="8">
        <f t="shared" ref="H324:H387" si="35">H323+G324</f>
        <v>0.6725740880492006</v>
      </c>
      <c r="I324">
        <f t="shared" si="33"/>
        <v>5.3707851684070551E-4</v>
      </c>
    </row>
    <row r="325" spans="1:9">
      <c r="A325" s="1" t="s">
        <v>363</v>
      </c>
      <c r="B325">
        <v>4.83</v>
      </c>
      <c r="C325" s="2">
        <v>263</v>
      </c>
      <c r="D325">
        <f t="shared" si="30"/>
        <v>54.45134575569358</v>
      </c>
      <c r="E325" s="7">
        <f t="shared" si="31"/>
        <v>5.8655342988790811E-4</v>
      </c>
      <c r="F325" s="8">
        <f t="shared" si="34"/>
        <v>0.87210681963147441</v>
      </c>
      <c r="G325" s="7">
        <f t="shared" si="32"/>
        <v>1.0689127851263996E-3</v>
      </c>
      <c r="H325" s="8">
        <f t="shared" si="35"/>
        <v>0.67364300083432704</v>
      </c>
      <c r="I325">
        <f t="shared" si="33"/>
        <v>7.3639537049308146E-4</v>
      </c>
    </row>
    <row r="326" spans="1:9">
      <c r="A326" s="1" t="s">
        <v>116</v>
      </c>
      <c r="B326">
        <v>6.61</v>
      </c>
      <c r="C326" s="2">
        <v>359</v>
      </c>
      <c r="D326">
        <f t="shared" si="30"/>
        <v>54.311649016641447</v>
      </c>
      <c r="E326" s="7">
        <f t="shared" si="31"/>
        <v>8.0065658300288594E-4</v>
      </c>
      <c r="F326" s="8">
        <f t="shared" si="34"/>
        <v>0.87290747621447728</v>
      </c>
      <c r="G326" s="7">
        <f t="shared" si="32"/>
        <v>1.4628392359597312E-3</v>
      </c>
      <c r="H326" s="8">
        <f t="shared" si="35"/>
        <v>0.67510584007028673</v>
      </c>
      <c r="I326">
        <f t="shared" si="33"/>
        <v>5.132977209084677E-4</v>
      </c>
    </row>
    <row r="327" spans="1:9">
      <c r="A327" s="1" t="s">
        <v>155</v>
      </c>
      <c r="B327">
        <v>4.59</v>
      </c>
      <c r="C327" s="2">
        <v>248</v>
      </c>
      <c r="D327">
        <f t="shared" si="30"/>
        <v>54.030501089324623</v>
      </c>
      <c r="E327" s="7">
        <f t="shared" si="31"/>
        <v>5.5309981221369283E-4</v>
      </c>
      <c r="F327" s="8">
        <f t="shared" si="34"/>
        <v>0.87346057602669103</v>
      </c>
      <c r="G327" s="7">
        <f t="shared" si="32"/>
        <v>1.0157991063623549E-3</v>
      </c>
      <c r="H327" s="8">
        <f t="shared" si="35"/>
        <v>0.67612163917664914</v>
      </c>
      <c r="I327">
        <f t="shared" si="33"/>
        <v>9.3165200567246753E-4</v>
      </c>
    </row>
    <row r="328" spans="1:9">
      <c r="A328" s="1" t="s">
        <v>72</v>
      </c>
      <c r="B328">
        <v>8.33</v>
      </c>
      <c r="C328" s="2">
        <v>450</v>
      </c>
      <c r="D328">
        <f t="shared" si="30"/>
        <v>54.021608643457384</v>
      </c>
      <c r="E328" s="7">
        <f t="shared" si="31"/>
        <v>1.0036085302264587E-3</v>
      </c>
      <c r="F328" s="8">
        <f t="shared" si="34"/>
        <v>0.87446418455691743</v>
      </c>
      <c r="G328" s="7">
        <f t="shared" si="32"/>
        <v>1.8434872671020514E-3</v>
      </c>
      <c r="H328" s="8">
        <f t="shared" si="35"/>
        <v>0.67796512644375118</v>
      </c>
      <c r="I328">
        <f t="shared" si="33"/>
        <v>5.5339162934209263E-4</v>
      </c>
    </row>
    <row r="329" spans="1:9">
      <c r="A329" s="1" t="s">
        <v>151</v>
      </c>
      <c r="B329">
        <v>4.93</v>
      </c>
      <c r="C329" s="2">
        <v>265</v>
      </c>
      <c r="D329">
        <f t="shared" si="30"/>
        <v>53.752535496957407</v>
      </c>
      <c r="E329" s="7">
        <f t="shared" si="31"/>
        <v>5.9101391224447011E-4</v>
      </c>
      <c r="F329" s="8">
        <f t="shared" si="34"/>
        <v>0.87505519846916191</v>
      </c>
      <c r="G329" s="7">
        <f t="shared" si="32"/>
        <v>1.0910434846114181E-3</v>
      </c>
      <c r="H329" s="8">
        <f t="shared" si="35"/>
        <v>0.6790561699283626</v>
      </c>
      <c r="I329">
        <f t="shared" si="33"/>
        <v>3.5643096554316411E-4</v>
      </c>
    </row>
    <row r="330" spans="1:9">
      <c r="A330" s="1" t="s">
        <v>58</v>
      </c>
      <c r="B330">
        <v>3.17</v>
      </c>
      <c r="C330" s="2">
        <v>170</v>
      </c>
      <c r="D330">
        <f t="shared" si="30"/>
        <v>53.627760252365931</v>
      </c>
      <c r="E330" s="7">
        <f t="shared" si="31"/>
        <v>3.7914100030777328E-4</v>
      </c>
      <c r="F330" s="8">
        <f t="shared" si="34"/>
        <v>0.87543433946946969</v>
      </c>
      <c r="G330" s="7">
        <f t="shared" si="32"/>
        <v>7.0154317367509037E-4</v>
      </c>
      <c r="H330" s="8">
        <f t="shared" si="35"/>
        <v>0.6797577131020377</v>
      </c>
      <c r="I330">
        <f t="shared" si="33"/>
        <v>2.2346221369659025E-3</v>
      </c>
    </row>
    <row r="331" spans="1:9">
      <c r="A331" s="1" t="s">
        <v>287</v>
      </c>
      <c r="B331">
        <v>19.86</v>
      </c>
      <c r="C331" s="2">
        <v>1064</v>
      </c>
      <c r="D331">
        <f t="shared" si="30"/>
        <v>53.575025176233638</v>
      </c>
      <c r="E331" s="7">
        <f t="shared" si="31"/>
        <v>2.3729766136910044E-3</v>
      </c>
      <c r="F331" s="8">
        <f t="shared" si="34"/>
        <v>0.87780731608316065</v>
      </c>
      <c r="G331" s="7">
        <f t="shared" si="32"/>
        <v>4.3951569177246991E-3</v>
      </c>
      <c r="H331" s="8">
        <f t="shared" si="35"/>
        <v>0.68415287001976244</v>
      </c>
      <c r="I331">
        <f t="shared" si="33"/>
        <v>1.4201647172509269E-3</v>
      </c>
    </row>
    <row r="332" spans="1:9">
      <c r="A332" s="1" t="s">
        <v>326</v>
      </c>
      <c r="B332">
        <v>12.62</v>
      </c>
      <c r="C332" s="2">
        <v>676</v>
      </c>
      <c r="D332">
        <f t="shared" si="30"/>
        <v>53.565768621236138</v>
      </c>
      <c r="E332" s="7">
        <f t="shared" si="31"/>
        <v>1.5076430365179691E-3</v>
      </c>
      <c r="F332" s="8">
        <f t="shared" si="34"/>
        <v>0.87931495911967861</v>
      </c>
      <c r="G332" s="7">
        <f t="shared" si="32"/>
        <v>2.7928942750093501E-3</v>
      </c>
      <c r="H332" s="8">
        <f t="shared" si="35"/>
        <v>0.68694576429477183</v>
      </c>
      <c r="I332">
        <f t="shared" si="33"/>
        <v>1.0270960776832538E-3</v>
      </c>
    </row>
    <row r="333" spans="1:9">
      <c r="A333" s="1" t="s">
        <v>103</v>
      </c>
      <c r="B333">
        <v>9.1199999999999992</v>
      </c>
      <c r="C333" s="2">
        <v>488</v>
      </c>
      <c r="D333">
        <f t="shared" si="30"/>
        <v>53.508771929824569</v>
      </c>
      <c r="E333" s="7">
        <f t="shared" si="31"/>
        <v>1.0883576950011375E-3</v>
      </c>
      <c r="F333" s="8">
        <f t="shared" si="34"/>
        <v>0.88040331681467976</v>
      </c>
      <c r="G333" s="7">
        <f t="shared" si="32"/>
        <v>2.0183197930336984E-3</v>
      </c>
      <c r="H333" s="8">
        <f t="shared" si="35"/>
        <v>0.68896408408780552</v>
      </c>
      <c r="I333">
        <f t="shared" si="33"/>
        <v>5.7378935738150449E-4</v>
      </c>
    </row>
    <row r="334" spans="1:9">
      <c r="A334" s="1" t="s">
        <v>111</v>
      </c>
      <c r="B334">
        <v>5.09</v>
      </c>
      <c r="C334" s="2">
        <v>272</v>
      </c>
      <c r="D334">
        <f t="shared" si="30"/>
        <v>53.438113948919451</v>
      </c>
      <c r="E334" s="7">
        <f t="shared" si="31"/>
        <v>6.066256004924372E-4</v>
      </c>
      <c r="F334" s="8">
        <f t="shared" si="34"/>
        <v>0.88100994241517216</v>
      </c>
      <c r="G334" s="7">
        <f t="shared" si="32"/>
        <v>1.126452603787448E-3</v>
      </c>
      <c r="H334" s="8">
        <f t="shared" si="35"/>
        <v>0.69009053669159293</v>
      </c>
      <c r="I334">
        <f t="shared" si="33"/>
        <v>1.020730975747175E-3</v>
      </c>
    </row>
    <row r="335" spans="1:9">
      <c r="A335" s="1" t="s">
        <v>59</v>
      </c>
      <c r="B335">
        <v>9.0399999999999991</v>
      </c>
      <c r="C335" s="2">
        <v>482</v>
      </c>
      <c r="D335">
        <f t="shared" si="30"/>
        <v>53.318584070796469</v>
      </c>
      <c r="E335" s="7">
        <f t="shared" si="31"/>
        <v>1.0749762479314513E-3</v>
      </c>
      <c r="F335" s="8">
        <f t="shared" si="34"/>
        <v>0.88208491866310357</v>
      </c>
      <c r="G335" s="7">
        <f t="shared" si="32"/>
        <v>2.0006152334456836E-3</v>
      </c>
      <c r="H335" s="8">
        <f t="shared" si="35"/>
        <v>0.69209115192503856</v>
      </c>
      <c r="I335">
        <f t="shared" si="33"/>
        <v>3.4103055893730527E-4</v>
      </c>
    </row>
    <row r="336" spans="1:9">
      <c r="A336" s="1" t="s">
        <v>438</v>
      </c>
      <c r="B336">
        <v>3.02</v>
      </c>
      <c r="C336" s="2">
        <v>161</v>
      </c>
      <c r="D336">
        <f t="shared" si="30"/>
        <v>53.311258278145694</v>
      </c>
      <c r="E336" s="7">
        <f t="shared" si="31"/>
        <v>3.5906882970324408E-4</v>
      </c>
      <c r="F336" s="8">
        <f t="shared" si="34"/>
        <v>0.88244398749280684</v>
      </c>
      <c r="G336" s="7">
        <f t="shared" si="32"/>
        <v>6.6834712444756251E-4</v>
      </c>
      <c r="H336" s="8">
        <f t="shared" si="35"/>
        <v>0.69275949904948608</v>
      </c>
      <c r="I336">
        <f t="shared" si="33"/>
        <v>1.4159732936034342E-3</v>
      </c>
    </row>
    <row r="337" spans="1:9">
      <c r="A337" s="1" t="s">
        <v>327</v>
      </c>
      <c r="B337">
        <v>12.48</v>
      </c>
      <c r="C337" s="2">
        <v>661</v>
      </c>
      <c r="D337">
        <f t="shared" si="30"/>
        <v>52.964743589743591</v>
      </c>
      <c r="E337" s="7">
        <f t="shared" si="31"/>
        <v>1.4741894188437538E-3</v>
      </c>
      <c r="F337" s="8">
        <f t="shared" si="34"/>
        <v>0.88391817691165064</v>
      </c>
      <c r="G337" s="7">
        <f t="shared" si="32"/>
        <v>2.7619112957303245E-3</v>
      </c>
      <c r="H337" s="8">
        <f t="shared" si="35"/>
        <v>0.69552141034521642</v>
      </c>
      <c r="I337">
        <f t="shared" si="33"/>
        <v>4.8431398312487328E-4</v>
      </c>
    </row>
    <row r="338" spans="1:9">
      <c r="A338" s="1" t="s">
        <v>434</v>
      </c>
      <c r="B338">
        <v>4.26</v>
      </c>
      <c r="C338" s="2">
        <v>225</v>
      </c>
      <c r="D338">
        <f t="shared" si="30"/>
        <v>52.816901408450704</v>
      </c>
      <c r="E338" s="7">
        <f t="shared" si="31"/>
        <v>5.0180426511322934E-4</v>
      </c>
      <c r="F338" s="8">
        <f t="shared" si="34"/>
        <v>0.8844199811767639</v>
      </c>
      <c r="G338" s="7">
        <f t="shared" si="32"/>
        <v>9.4276779806179336E-4</v>
      </c>
      <c r="H338" s="8">
        <f t="shared" si="35"/>
        <v>0.69646417814327821</v>
      </c>
      <c r="I338">
        <f t="shared" si="33"/>
        <v>4.425561632765973E-4</v>
      </c>
    </row>
    <row r="339" spans="1:9">
      <c r="A339" s="1" t="s">
        <v>418</v>
      </c>
      <c r="B339">
        <v>3.88</v>
      </c>
      <c r="C339" s="2">
        <v>204</v>
      </c>
      <c r="D339">
        <f t="shared" si="30"/>
        <v>52.577319587628864</v>
      </c>
      <c r="E339" s="7">
        <f t="shared" si="31"/>
        <v>4.5496920036932796E-4</v>
      </c>
      <c r="F339" s="8">
        <f t="shared" si="34"/>
        <v>0.88487495037713326</v>
      </c>
      <c r="G339" s="7">
        <f t="shared" si="32"/>
        <v>8.5867114001872261E-4</v>
      </c>
      <c r="H339" s="8">
        <f t="shared" si="35"/>
        <v>0.69732284928329691</v>
      </c>
      <c r="I339">
        <f t="shared" si="33"/>
        <v>1.2256687937099997E-3</v>
      </c>
    </row>
    <row r="340" spans="1:9">
      <c r="A340" s="1" t="s">
        <v>441</v>
      </c>
      <c r="B340">
        <v>10.73</v>
      </c>
      <c r="C340" s="2">
        <v>563</v>
      </c>
      <c r="D340">
        <f t="shared" si="30"/>
        <v>52.469711090400743</v>
      </c>
      <c r="E340" s="7">
        <f t="shared" si="31"/>
        <v>1.2556257833722139E-3</v>
      </c>
      <c r="F340" s="8">
        <f t="shared" si="34"/>
        <v>0.8861305761605055</v>
      </c>
      <c r="G340" s="7">
        <f t="shared" si="32"/>
        <v>2.3746240547424984E-3</v>
      </c>
      <c r="H340" s="8">
        <f t="shared" si="35"/>
        <v>0.69969747333803944</v>
      </c>
      <c r="I340">
        <f t="shared" si="33"/>
        <v>8.382337982137944E-4</v>
      </c>
    </row>
    <row r="341" spans="1:9">
      <c r="A341" s="1" t="s">
        <v>18</v>
      </c>
      <c r="B341">
        <v>7.33</v>
      </c>
      <c r="C341" s="2">
        <v>384</v>
      </c>
      <c r="D341">
        <f t="shared" si="30"/>
        <v>52.387448840381992</v>
      </c>
      <c r="E341" s="7">
        <f t="shared" si="31"/>
        <v>8.5641261245991143E-4</v>
      </c>
      <c r="F341" s="8">
        <f t="shared" si="34"/>
        <v>0.88698698877296545</v>
      </c>
      <c r="G341" s="7">
        <f t="shared" si="32"/>
        <v>1.6221802722518651E-3</v>
      </c>
      <c r="H341" s="8">
        <f t="shared" si="35"/>
        <v>0.70131965361029136</v>
      </c>
      <c r="I341">
        <f t="shared" si="33"/>
        <v>1.1335234585679865E-3</v>
      </c>
    </row>
    <row r="342" spans="1:9">
      <c r="A342" s="1" t="s">
        <v>314</v>
      </c>
      <c r="B342">
        <v>9.91</v>
      </c>
      <c r="C342" s="2">
        <v>519</v>
      </c>
      <c r="D342">
        <f t="shared" si="30"/>
        <v>52.371342078708373</v>
      </c>
      <c r="E342" s="7">
        <f t="shared" si="31"/>
        <v>1.1574951715278489E-3</v>
      </c>
      <c r="F342" s="8">
        <f t="shared" si="34"/>
        <v>0.8881444839444933</v>
      </c>
      <c r="G342" s="7">
        <f t="shared" si="32"/>
        <v>2.1931523189653458E-3</v>
      </c>
      <c r="H342" s="8">
        <f t="shared" si="35"/>
        <v>0.70351280592925669</v>
      </c>
      <c r="I342">
        <f t="shared" si="33"/>
        <v>1.2717118397991278E-3</v>
      </c>
    </row>
    <row r="343" spans="1:9">
      <c r="A343" s="1" t="s">
        <v>1</v>
      </c>
      <c r="B343">
        <v>11.1</v>
      </c>
      <c r="C343" s="2">
        <v>580</v>
      </c>
      <c r="D343">
        <f t="shared" si="30"/>
        <v>52.252252252252255</v>
      </c>
      <c r="E343" s="7">
        <f t="shared" si="31"/>
        <v>1.2935398834029912E-3</v>
      </c>
      <c r="F343" s="8">
        <f t="shared" si="34"/>
        <v>0.88943802382789627</v>
      </c>
      <c r="G343" s="7">
        <f t="shared" si="32"/>
        <v>2.4565076428370671E-3</v>
      </c>
      <c r="H343" s="8">
        <f t="shared" si="35"/>
        <v>0.7059693135720938</v>
      </c>
      <c r="I343">
        <f t="shared" si="33"/>
        <v>4.2064910141446088E-3</v>
      </c>
    </row>
    <row r="344" spans="1:9">
      <c r="A344" s="1" t="s">
        <v>82</v>
      </c>
      <c r="B344">
        <v>36.68</v>
      </c>
      <c r="C344" s="2">
        <v>1914</v>
      </c>
      <c r="D344">
        <f t="shared" si="30"/>
        <v>52.181025081788441</v>
      </c>
      <c r="E344" s="7">
        <f t="shared" si="31"/>
        <v>4.2686816152298713E-3</v>
      </c>
      <c r="F344" s="8">
        <f t="shared" si="34"/>
        <v>0.89370670544312614</v>
      </c>
      <c r="G344" s="7">
        <f t="shared" si="32"/>
        <v>8.1175405711048313E-3</v>
      </c>
      <c r="H344" s="8">
        <f t="shared" si="35"/>
        <v>0.71408685414319861</v>
      </c>
      <c r="I344">
        <f t="shared" si="33"/>
        <v>2.3765412800480501E-3</v>
      </c>
    </row>
    <row r="345" spans="1:9">
      <c r="A345" s="1" t="s">
        <v>333</v>
      </c>
      <c r="B345">
        <v>20.68</v>
      </c>
      <c r="C345" s="2">
        <v>1076</v>
      </c>
      <c r="D345">
        <f t="shared" si="30"/>
        <v>52.030947775628626</v>
      </c>
      <c r="E345" s="7">
        <f t="shared" si="31"/>
        <v>2.3997395078303768E-3</v>
      </c>
      <c r="F345" s="8">
        <f t="shared" si="34"/>
        <v>0.89610644495095648</v>
      </c>
      <c r="G345" s="7">
        <f t="shared" si="32"/>
        <v>4.5766286535018517E-3</v>
      </c>
      <c r="H345" s="8">
        <f t="shared" si="35"/>
        <v>0.71866348279670045</v>
      </c>
      <c r="I345">
        <f t="shared" si="33"/>
        <v>6.8677353706736444E-4</v>
      </c>
    </row>
    <row r="346" spans="1:9">
      <c r="A346" s="1" t="s">
        <v>253</v>
      </c>
      <c r="B346">
        <v>5.92</v>
      </c>
      <c r="C346" s="2">
        <v>304</v>
      </c>
      <c r="D346">
        <f t="shared" si="30"/>
        <v>51.351351351351354</v>
      </c>
      <c r="E346" s="7">
        <f t="shared" si="31"/>
        <v>6.7799331819742988E-4</v>
      </c>
      <c r="F346" s="8">
        <f t="shared" si="34"/>
        <v>0.89678443826915388</v>
      </c>
      <c r="G346" s="7">
        <f t="shared" si="32"/>
        <v>1.3101374095131025E-3</v>
      </c>
      <c r="H346" s="8">
        <f t="shared" si="35"/>
        <v>0.71997362020621358</v>
      </c>
      <c r="I346">
        <f t="shared" si="33"/>
        <v>2.0690170617156944E-3</v>
      </c>
    </row>
    <row r="347" spans="1:9">
      <c r="A347" s="1" t="s">
        <v>3</v>
      </c>
      <c r="B347">
        <v>17.82</v>
      </c>
      <c r="C347" s="2">
        <v>914</v>
      </c>
      <c r="D347">
        <f t="shared" si="30"/>
        <v>51.290684624017956</v>
      </c>
      <c r="E347" s="7">
        <f t="shared" si="31"/>
        <v>2.0384404369488515E-3</v>
      </c>
      <c r="F347" s="8">
        <f t="shared" si="34"/>
        <v>0.89882287870610278</v>
      </c>
      <c r="G347" s="7">
        <f t="shared" si="32"/>
        <v>3.9436906482303189E-3</v>
      </c>
      <c r="H347" s="8">
        <f t="shared" si="35"/>
        <v>0.72391731085444389</v>
      </c>
      <c r="I347">
        <f t="shared" si="33"/>
        <v>2.9668616552552818E-3</v>
      </c>
    </row>
    <row r="348" spans="1:9">
      <c r="A348" s="1" t="s">
        <v>302</v>
      </c>
      <c r="B348">
        <v>25.28</v>
      </c>
      <c r="C348" s="2">
        <v>1277</v>
      </c>
      <c r="D348">
        <f t="shared" si="30"/>
        <v>50.514240506329109</v>
      </c>
      <c r="E348" s="7">
        <f t="shared" si="31"/>
        <v>2.8480179846648618E-3</v>
      </c>
      <c r="F348" s="8">
        <f t="shared" si="34"/>
        <v>0.90167089669076761</v>
      </c>
      <c r="G348" s="7">
        <f t="shared" si="32"/>
        <v>5.5946408298127087E-3</v>
      </c>
      <c r="H348" s="8">
        <f t="shared" si="35"/>
        <v>0.72951195168425664</v>
      </c>
      <c r="I348">
        <f t="shared" si="33"/>
        <v>2.5509623775887835E-3</v>
      </c>
    </row>
    <row r="349" spans="1:9">
      <c r="A349" s="1" t="s">
        <v>432</v>
      </c>
      <c r="B349">
        <v>21.72</v>
      </c>
      <c r="C349" s="2">
        <v>1096</v>
      </c>
      <c r="D349">
        <f t="shared" si="30"/>
        <v>50.460405156537753</v>
      </c>
      <c r="E349" s="7">
        <f t="shared" si="31"/>
        <v>2.4443443313959972E-3</v>
      </c>
      <c r="F349" s="8">
        <f t="shared" si="34"/>
        <v>0.90411524102216356</v>
      </c>
      <c r="G349" s="7">
        <f t="shared" si="32"/>
        <v>4.8067879281460451E-3</v>
      </c>
      <c r="H349" s="8">
        <f t="shared" si="35"/>
        <v>0.73431873961240268</v>
      </c>
      <c r="I349">
        <f t="shared" si="33"/>
        <v>5.6409241990840187E-4</v>
      </c>
    </row>
    <row r="350" spans="1:9">
      <c r="A350" s="1" t="s">
        <v>185</v>
      </c>
      <c r="B350">
        <v>4.8</v>
      </c>
      <c r="C350" s="2">
        <v>242</v>
      </c>
      <c r="D350">
        <f t="shared" si="30"/>
        <v>50.416666666666671</v>
      </c>
      <c r="E350" s="7">
        <f t="shared" si="31"/>
        <v>5.3971836514400662E-4</v>
      </c>
      <c r="F350" s="8">
        <f t="shared" si="34"/>
        <v>0.90465495938730756</v>
      </c>
      <c r="G350" s="7">
        <f t="shared" si="32"/>
        <v>1.062273575280894E-3</v>
      </c>
      <c r="H350" s="8">
        <f t="shared" si="35"/>
        <v>0.73538101318768356</v>
      </c>
      <c r="I350">
        <f t="shared" si="33"/>
        <v>6.9394544001910585E-4</v>
      </c>
    </row>
    <row r="351" spans="1:9">
      <c r="A351" s="1" t="s">
        <v>374</v>
      </c>
      <c r="B351">
        <v>5.85</v>
      </c>
      <c r="C351" s="2">
        <v>291</v>
      </c>
      <c r="D351">
        <f t="shared" si="30"/>
        <v>49.743589743589745</v>
      </c>
      <c r="E351" s="7">
        <f t="shared" si="31"/>
        <v>6.4900018287977659E-4</v>
      </c>
      <c r="F351" s="8">
        <f t="shared" si="34"/>
        <v>0.90530395957018728</v>
      </c>
      <c r="G351" s="7">
        <f t="shared" si="32"/>
        <v>1.2946459198735895E-3</v>
      </c>
      <c r="H351" s="8">
        <f t="shared" si="35"/>
        <v>0.73667565910755717</v>
      </c>
      <c r="I351">
        <f t="shared" si="33"/>
        <v>1.5100997612320644E-3</v>
      </c>
    </row>
    <row r="352" spans="1:9">
      <c r="A352" s="1" t="s">
        <v>355</v>
      </c>
      <c r="B352">
        <v>12.72</v>
      </c>
      <c r="C352" s="2">
        <v>632</v>
      </c>
      <c r="D352">
        <f t="shared" si="30"/>
        <v>49.685534591194966</v>
      </c>
      <c r="E352" s="7">
        <f t="shared" si="31"/>
        <v>1.4095124246736041E-3</v>
      </c>
      <c r="F352" s="8">
        <f t="shared" si="34"/>
        <v>0.90671347199486085</v>
      </c>
      <c r="G352" s="7">
        <f t="shared" si="32"/>
        <v>2.8150249744943691E-3</v>
      </c>
      <c r="H352" s="8">
        <f t="shared" si="35"/>
        <v>0.73949068408205154</v>
      </c>
      <c r="I352">
        <f t="shared" si="33"/>
        <v>1.1645986610228087E-3</v>
      </c>
    </row>
    <row r="353" spans="1:9">
      <c r="A353" s="1" t="s">
        <v>368</v>
      </c>
      <c r="B353">
        <v>9.7899999999999991</v>
      </c>
      <c r="C353" s="2">
        <v>485</v>
      </c>
      <c r="D353">
        <f t="shared" si="30"/>
        <v>49.540347293156287</v>
      </c>
      <c r="E353" s="7">
        <f t="shared" si="31"/>
        <v>1.0816669714662944E-3</v>
      </c>
      <c r="F353" s="8">
        <f t="shared" si="34"/>
        <v>0.90779513896632713</v>
      </c>
      <c r="G353" s="7">
        <f t="shared" si="32"/>
        <v>2.166595479583323E-3</v>
      </c>
      <c r="H353" s="8">
        <f t="shared" si="35"/>
        <v>0.74165727956163485</v>
      </c>
      <c r="I353">
        <f t="shared" si="33"/>
        <v>1.8911490828790178E-3</v>
      </c>
    </row>
    <row r="354" spans="1:9">
      <c r="A354" s="1" t="s">
        <v>91</v>
      </c>
      <c r="B354">
        <v>15.72</v>
      </c>
      <c r="C354" s="2">
        <v>766</v>
      </c>
      <c r="D354">
        <f t="shared" si="30"/>
        <v>48.727735368956743</v>
      </c>
      <c r="E354" s="7">
        <f t="shared" si="31"/>
        <v>1.7083647425632609E-3</v>
      </c>
      <c r="F354" s="8">
        <f t="shared" si="34"/>
        <v>0.90950350370889044</v>
      </c>
      <c r="G354" s="7">
        <f t="shared" si="32"/>
        <v>3.4789459590449279E-3</v>
      </c>
      <c r="H354" s="8">
        <f t="shared" si="35"/>
        <v>0.74513622552067982</v>
      </c>
      <c r="I354">
        <f t="shared" si="33"/>
        <v>4.0104366645354883E-4</v>
      </c>
    </row>
    <row r="355" spans="1:9">
      <c r="A355" s="1" t="s">
        <v>340</v>
      </c>
      <c r="B355">
        <v>3.33</v>
      </c>
      <c r="C355" s="2">
        <v>162</v>
      </c>
      <c r="D355">
        <f t="shared" si="30"/>
        <v>48.648648648648646</v>
      </c>
      <c r="E355" s="7">
        <f t="shared" si="31"/>
        <v>3.6129907088152513E-4</v>
      </c>
      <c r="F355" s="8">
        <f t="shared" si="34"/>
        <v>0.909864802779772</v>
      </c>
      <c r="G355" s="7">
        <f t="shared" si="32"/>
        <v>7.3695229285112023E-4</v>
      </c>
      <c r="H355" s="8">
        <f t="shared" si="35"/>
        <v>0.74587317781353091</v>
      </c>
      <c r="I355">
        <f t="shared" si="33"/>
        <v>8.9287162474960269E-4</v>
      </c>
    </row>
    <row r="356" spans="1:9">
      <c r="A356" s="1" t="s">
        <v>310</v>
      </c>
      <c r="B356">
        <v>7.4</v>
      </c>
      <c r="C356" s="2">
        <v>359</v>
      </c>
      <c r="D356">
        <f t="shared" si="30"/>
        <v>48.513513513513509</v>
      </c>
      <c r="E356" s="7">
        <f t="shared" si="31"/>
        <v>8.0065658300288594E-4</v>
      </c>
      <c r="F356" s="8">
        <f t="shared" si="34"/>
        <v>0.91066545936277488</v>
      </c>
      <c r="G356" s="7">
        <f t="shared" si="32"/>
        <v>1.6376717618913784E-3</v>
      </c>
      <c r="H356" s="8">
        <f t="shared" si="35"/>
        <v>0.74751084957542224</v>
      </c>
      <c r="I356">
        <f t="shared" si="33"/>
        <v>3.4589301440315356E-3</v>
      </c>
    </row>
    <row r="357" spans="1:9">
      <c r="A357" s="1" t="s">
        <v>307</v>
      </c>
      <c r="B357">
        <v>28.57</v>
      </c>
      <c r="C357" s="2">
        <v>1379</v>
      </c>
      <c r="D357">
        <f t="shared" si="30"/>
        <v>48.267413370668535</v>
      </c>
      <c r="E357" s="7">
        <f t="shared" si="31"/>
        <v>3.0755025848495255E-3</v>
      </c>
      <c r="F357" s="8">
        <f t="shared" si="34"/>
        <v>0.91374096194762444</v>
      </c>
      <c r="G357" s="7">
        <f t="shared" si="32"/>
        <v>6.3227408428698211E-3</v>
      </c>
      <c r="H357" s="8">
        <f t="shared" si="35"/>
        <v>0.75383359041829201</v>
      </c>
      <c r="I357">
        <f t="shared" si="33"/>
        <v>4.1890621221418733E-4</v>
      </c>
    </row>
    <row r="358" spans="1:9">
      <c r="A358" s="1" t="s">
        <v>219</v>
      </c>
      <c r="B358">
        <v>3.46</v>
      </c>
      <c r="C358" s="2">
        <v>167</v>
      </c>
      <c r="D358">
        <f t="shared" si="30"/>
        <v>48.265895953757223</v>
      </c>
      <c r="E358" s="7">
        <f t="shared" si="31"/>
        <v>3.7245027677293023E-4</v>
      </c>
      <c r="F358" s="8">
        <f t="shared" si="34"/>
        <v>0.91411341222439735</v>
      </c>
      <c r="G358" s="7">
        <f t="shared" si="32"/>
        <v>7.657222021816444E-4</v>
      </c>
      <c r="H358" s="8">
        <f t="shared" si="35"/>
        <v>0.75459931262047364</v>
      </c>
      <c r="I358">
        <f t="shared" si="33"/>
        <v>1.3393908673868804E-3</v>
      </c>
    </row>
    <row r="359" spans="1:9">
      <c r="A359" s="1" t="s">
        <v>421</v>
      </c>
      <c r="B359">
        <v>10.98</v>
      </c>
      <c r="C359" s="2">
        <v>524</v>
      </c>
      <c r="D359">
        <f t="shared" si="30"/>
        <v>47.723132969034609</v>
      </c>
      <c r="E359" s="7">
        <f t="shared" si="31"/>
        <v>1.168646377419254E-3</v>
      </c>
      <c r="F359" s="8">
        <f t="shared" si="34"/>
        <v>0.91528205860181655</v>
      </c>
      <c r="G359" s="7">
        <f t="shared" si="32"/>
        <v>2.4299508034550453E-3</v>
      </c>
      <c r="H359" s="8">
        <f t="shared" si="35"/>
        <v>0.75702926342392873</v>
      </c>
      <c r="I359">
        <f t="shared" si="33"/>
        <v>2.1130521104134603E-3</v>
      </c>
    </row>
    <row r="360" spans="1:9">
      <c r="A360" s="1" t="s">
        <v>277</v>
      </c>
      <c r="B360">
        <v>17.3</v>
      </c>
      <c r="C360" s="2">
        <v>824</v>
      </c>
      <c r="D360">
        <f t="shared" si="30"/>
        <v>47.630057803468205</v>
      </c>
      <c r="E360" s="7">
        <f t="shared" si="31"/>
        <v>1.83771873090356E-3</v>
      </c>
      <c r="F360" s="8">
        <f t="shared" si="34"/>
        <v>0.9171197773327201</v>
      </c>
      <c r="G360" s="7">
        <f t="shared" si="32"/>
        <v>3.8286110109082222E-3</v>
      </c>
      <c r="H360" s="8">
        <f t="shared" si="35"/>
        <v>0.76085787443483699</v>
      </c>
      <c r="I360">
        <f t="shared" si="33"/>
        <v>4.0337181177496628E-4</v>
      </c>
    </row>
    <row r="361" spans="1:9">
      <c r="A361" s="1" t="s">
        <v>244</v>
      </c>
      <c r="B361">
        <v>3.3</v>
      </c>
      <c r="C361" s="2">
        <v>157</v>
      </c>
      <c r="D361">
        <f t="shared" si="30"/>
        <v>47.575757575757578</v>
      </c>
      <c r="E361" s="7">
        <f t="shared" si="31"/>
        <v>3.5014786499012004E-4</v>
      </c>
      <c r="F361" s="8">
        <f t="shared" si="34"/>
        <v>0.9174699251977102</v>
      </c>
      <c r="G361" s="7">
        <f t="shared" si="32"/>
        <v>7.3031308300561455E-4</v>
      </c>
      <c r="H361" s="8">
        <f t="shared" si="35"/>
        <v>0.76158818751784263</v>
      </c>
      <c r="I361">
        <f t="shared" si="33"/>
        <v>1.9466531113361274E-3</v>
      </c>
    </row>
    <row r="362" spans="1:9">
      <c r="A362" s="1" t="s">
        <v>402</v>
      </c>
      <c r="B362">
        <v>15.92</v>
      </c>
      <c r="C362" s="2">
        <v>757</v>
      </c>
      <c r="D362">
        <f t="shared" si="30"/>
        <v>47.550251256281406</v>
      </c>
      <c r="E362" s="7">
        <f t="shared" si="31"/>
        <v>1.6882925719587316E-3</v>
      </c>
      <c r="F362" s="8">
        <f t="shared" si="34"/>
        <v>0.91915821776966888</v>
      </c>
      <c r="G362" s="7">
        <f t="shared" si="32"/>
        <v>3.5232073580149649E-3</v>
      </c>
      <c r="H362" s="8">
        <f t="shared" si="35"/>
        <v>0.76511139487585755</v>
      </c>
      <c r="I362">
        <f t="shared" si="33"/>
        <v>3.8926700135555325E-4</v>
      </c>
    </row>
    <row r="363" spans="1:9">
      <c r="A363" s="1" t="s">
        <v>268</v>
      </c>
      <c r="B363">
        <v>3.13</v>
      </c>
      <c r="C363" s="2">
        <v>145</v>
      </c>
      <c r="D363">
        <f t="shared" si="30"/>
        <v>46.325878594249204</v>
      </c>
      <c r="E363" s="7">
        <f t="shared" si="31"/>
        <v>3.233849708507478E-4</v>
      </c>
      <c r="F363" s="8">
        <f t="shared" si="34"/>
        <v>0.9194816027405196</v>
      </c>
      <c r="G363" s="7">
        <f t="shared" si="32"/>
        <v>6.9269089388108291E-4</v>
      </c>
      <c r="H363" s="8">
        <f t="shared" si="35"/>
        <v>0.76580408576973868</v>
      </c>
      <c r="I363">
        <f t="shared" si="33"/>
        <v>6.8576887452276303E-4</v>
      </c>
    </row>
    <row r="364" spans="1:9">
      <c r="A364" s="1" t="s">
        <v>332</v>
      </c>
      <c r="B364">
        <v>5.46</v>
      </c>
      <c r="C364" s="2">
        <v>249</v>
      </c>
      <c r="D364">
        <f t="shared" si="30"/>
        <v>45.604395604395606</v>
      </c>
      <c r="E364" s="7">
        <f t="shared" si="31"/>
        <v>5.5533005339197382E-4</v>
      </c>
      <c r="F364" s="8">
        <f t="shared" si="34"/>
        <v>0.92003693279391152</v>
      </c>
      <c r="G364" s="7">
        <f t="shared" si="32"/>
        <v>1.208336191882017E-3</v>
      </c>
      <c r="H364" s="8">
        <f t="shared" si="35"/>
        <v>0.76701242196162067</v>
      </c>
      <c r="I364">
        <f t="shared" si="33"/>
        <v>1.8348253169898632E-3</v>
      </c>
    </row>
    <row r="365" spans="1:9">
      <c r="A365" s="1" t="s">
        <v>388</v>
      </c>
      <c r="B365">
        <v>14.59</v>
      </c>
      <c r="C365" s="2">
        <v>664</v>
      </c>
      <c r="D365">
        <f t="shared" si="30"/>
        <v>45.510623714873198</v>
      </c>
      <c r="E365" s="7">
        <f t="shared" si="31"/>
        <v>1.4808801423785967E-3</v>
      </c>
      <c r="F365" s="8">
        <f t="shared" si="34"/>
        <v>0.92151781293629009</v>
      </c>
      <c r="G365" s="7">
        <f t="shared" si="32"/>
        <v>3.2288690548642174E-3</v>
      </c>
      <c r="H365" s="8">
        <f t="shared" si="35"/>
        <v>0.77024129101648486</v>
      </c>
      <c r="I365">
        <f t="shared" si="33"/>
        <v>1.0552655319606696E-3</v>
      </c>
    </row>
    <row r="366" spans="1:9">
      <c r="A366" s="1" t="s">
        <v>396</v>
      </c>
      <c r="B366">
        <v>8.35</v>
      </c>
      <c r="C366" s="2">
        <v>377</v>
      </c>
      <c r="D366">
        <f t="shared" si="30"/>
        <v>45.149700598802397</v>
      </c>
      <c r="E366" s="7">
        <f t="shared" si="31"/>
        <v>8.4080092421194423E-4</v>
      </c>
      <c r="F366" s="8">
        <f t="shared" si="34"/>
        <v>0.922358613860502</v>
      </c>
      <c r="G366" s="7">
        <f t="shared" si="32"/>
        <v>1.847913406999055E-3</v>
      </c>
      <c r="H366" s="8">
        <f t="shared" si="35"/>
        <v>0.77208920442348394</v>
      </c>
      <c r="I366">
        <f t="shared" si="33"/>
        <v>7.118463804320907E-4</v>
      </c>
    </row>
    <row r="367" spans="1:9">
      <c r="A367" s="1" t="s">
        <v>10</v>
      </c>
      <c r="B367">
        <v>5.63</v>
      </c>
      <c r="C367" s="2">
        <v>254</v>
      </c>
      <c r="D367">
        <f t="shared" si="30"/>
        <v>45.115452930728246</v>
      </c>
      <c r="E367" s="7">
        <f t="shared" si="31"/>
        <v>5.6648125928337892E-4</v>
      </c>
      <c r="F367" s="8">
        <f t="shared" si="34"/>
        <v>0.92292509511978538</v>
      </c>
      <c r="G367" s="7">
        <f t="shared" si="32"/>
        <v>1.2459583810065485E-3</v>
      </c>
      <c r="H367" s="8">
        <f t="shared" si="35"/>
        <v>0.77333516280449044</v>
      </c>
      <c r="I367">
        <f t="shared" si="33"/>
        <v>6.8620116603190784E-4</v>
      </c>
    </row>
    <row r="368" spans="1:9">
      <c r="A368" s="1" t="s">
        <v>414</v>
      </c>
      <c r="B368">
        <v>5.42</v>
      </c>
      <c r="C368" s="2">
        <v>244</v>
      </c>
      <c r="D368">
        <f t="shared" si="30"/>
        <v>45.018450184501845</v>
      </c>
      <c r="E368" s="7">
        <f t="shared" si="31"/>
        <v>5.4417884750056873E-4</v>
      </c>
      <c r="F368" s="8">
        <f t="shared" si="34"/>
        <v>0.92346927396728595</v>
      </c>
      <c r="G368" s="7">
        <f t="shared" si="32"/>
        <v>1.1994839120880094E-3</v>
      </c>
      <c r="H368" s="8">
        <f t="shared" si="35"/>
        <v>0.77453464671657846</v>
      </c>
      <c r="I368">
        <f t="shared" si="33"/>
        <v>1.1222663231181818E-3</v>
      </c>
    </row>
    <row r="369" spans="1:9">
      <c r="A369" s="1" t="s">
        <v>398</v>
      </c>
      <c r="B369">
        <v>8.83</v>
      </c>
      <c r="C369" s="2">
        <v>395</v>
      </c>
      <c r="D369">
        <f t="shared" si="30"/>
        <v>44.733861834654583</v>
      </c>
      <c r="E369" s="7">
        <f t="shared" si="31"/>
        <v>8.8094526542100262E-4</v>
      </c>
      <c r="F369" s="8">
        <f t="shared" si="34"/>
        <v>0.92435021923270699</v>
      </c>
      <c r="G369" s="7">
        <f t="shared" si="32"/>
        <v>1.9541407645271448E-3</v>
      </c>
      <c r="H369" s="8">
        <f t="shared" si="35"/>
        <v>0.77648878748110561</v>
      </c>
      <c r="I369">
        <f t="shared" si="33"/>
        <v>4.5526214283264643E-4</v>
      </c>
    </row>
    <row r="370" spans="1:9">
      <c r="A370" s="1" t="s">
        <v>162</v>
      </c>
      <c r="B370">
        <v>3.58</v>
      </c>
      <c r="C370" s="2">
        <v>160</v>
      </c>
      <c r="D370">
        <f t="shared" si="30"/>
        <v>44.692737430167597</v>
      </c>
      <c r="E370" s="7">
        <f t="shared" si="31"/>
        <v>3.5683858852496309E-4</v>
      </c>
      <c r="F370" s="8">
        <f t="shared" si="34"/>
        <v>0.92470705782123197</v>
      </c>
      <c r="G370" s="7">
        <f t="shared" si="32"/>
        <v>7.922790415636668E-4</v>
      </c>
      <c r="H370" s="8">
        <f t="shared" si="35"/>
        <v>0.77728106652266926</v>
      </c>
      <c r="I370">
        <f t="shared" si="33"/>
        <v>2.3774751748166789E-3</v>
      </c>
    </row>
    <row r="371" spans="1:9">
      <c r="A371" s="1" t="s">
        <v>348</v>
      </c>
      <c r="B371">
        <v>18.64</v>
      </c>
      <c r="C371" s="2">
        <v>829</v>
      </c>
      <c r="D371">
        <f t="shared" si="30"/>
        <v>44.474248927038623</v>
      </c>
      <c r="E371" s="7">
        <f t="shared" si="31"/>
        <v>1.8488699367949651E-3</v>
      </c>
      <c r="F371" s="8">
        <f t="shared" si="34"/>
        <v>0.92655592775802698</v>
      </c>
      <c r="G371" s="7">
        <f t="shared" si="32"/>
        <v>4.1251623840074716E-3</v>
      </c>
      <c r="H371" s="8">
        <f t="shared" si="35"/>
        <v>0.78140622890667677</v>
      </c>
      <c r="I371">
        <f t="shared" si="33"/>
        <v>1.3724279284987873E-3</v>
      </c>
    </row>
    <row r="372" spans="1:9">
      <c r="A372" s="1" t="s">
        <v>364</v>
      </c>
      <c r="B372">
        <v>10.73</v>
      </c>
      <c r="C372" s="2">
        <v>475</v>
      </c>
      <c r="D372">
        <f t="shared" si="30"/>
        <v>44.26840633737185</v>
      </c>
      <c r="E372" s="7">
        <f t="shared" si="31"/>
        <v>1.0593645596834842E-3</v>
      </c>
      <c r="F372" s="8">
        <f t="shared" si="34"/>
        <v>0.92761529231771045</v>
      </c>
      <c r="G372" s="7">
        <f t="shared" si="32"/>
        <v>2.3746240547424984E-3</v>
      </c>
      <c r="H372" s="8">
        <f t="shared" si="35"/>
        <v>0.78378085296141931</v>
      </c>
      <c r="I372">
        <f t="shared" si="33"/>
        <v>3.5538859440542581E-4</v>
      </c>
    </row>
    <row r="373" spans="1:9">
      <c r="A373" s="1" t="s">
        <v>139</v>
      </c>
      <c r="B373">
        <v>2.77</v>
      </c>
      <c r="C373" s="2">
        <v>122</v>
      </c>
      <c r="D373">
        <f t="shared" si="30"/>
        <v>44.04332129963899</v>
      </c>
      <c r="E373" s="7">
        <f t="shared" si="31"/>
        <v>2.7208942375028436E-4</v>
      </c>
      <c r="F373" s="8">
        <f t="shared" si="34"/>
        <v>0.92788738174146068</v>
      </c>
      <c r="G373" s="7">
        <f t="shared" si="32"/>
        <v>6.1302037573501594E-4</v>
      </c>
      <c r="H373" s="8">
        <f t="shared" si="35"/>
        <v>0.78439387333715427</v>
      </c>
      <c r="I373">
        <f t="shared" si="33"/>
        <v>1.1612306025320374E-3</v>
      </c>
    </row>
    <row r="374" spans="1:9">
      <c r="A374" s="1" t="s">
        <v>283</v>
      </c>
      <c r="B374">
        <v>9.02</v>
      </c>
      <c r="C374" s="2">
        <v>395</v>
      </c>
      <c r="D374">
        <f t="shared" si="30"/>
        <v>43.791574279379162</v>
      </c>
      <c r="E374" s="7">
        <f t="shared" si="31"/>
        <v>8.8094526542100262E-4</v>
      </c>
      <c r="F374" s="8">
        <f t="shared" si="34"/>
        <v>0.92876832700688172</v>
      </c>
      <c r="G374" s="7">
        <f t="shared" si="32"/>
        <v>1.9961890935486799E-3</v>
      </c>
      <c r="H374" s="8">
        <f t="shared" si="35"/>
        <v>0.78639006243070297</v>
      </c>
      <c r="I374">
        <f t="shared" si="33"/>
        <v>5.4498627534749211E-4</v>
      </c>
    </row>
    <row r="375" spans="1:9">
      <c r="A375" s="1" t="s">
        <v>238</v>
      </c>
      <c r="B375">
        <v>4.2300000000000004</v>
      </c>
      <c r="C375" s="2">
        <v>185</v>
      </c>
      <c r="D375">
        <f t="shared" si="30"/>
        <v>43.73522458628841</v>
      </c>
      <c r="E375" s="7">
        <f t="shared" si="31"/>
        <v>4.1259461798198857E-4</v>
      </c>
      <c r="F375" s="8">
        <f t="shared" si="34"/>
        <v>0.92918092162486376</v>
      </c>
      <c r="G375" s="7">
        <f t="shared" si="32"/>
        <v>9.361285882162879E-4</v>
      </c>
      <c r="H375" s="8">
        <f t="shared" si="35"/>
        <v>0.78732619101891921</v>
      </c>
      <c r="I375">
        <f t="shared" si="33"/>
        <v>1.2998846898241156E-3</v>
      </c>
    </row>
    <row r="376" spans="1:9">
      <c r="A376" s="1" t="s">
        <v>341</v>
      </c>
      <c r="B376">
        <v>10.07</v>
      </c>
      <c r="C376" s="2">
        <v>439</v>
      </c>
      <c r="D376">
        <f t="shared" si="30"/>
        <v>43.594836146971197</v>
      </c>
      <c r="E376" s="7">
        <f t="shared" si="31"/>
        <v>9.7907587726536738E-4</v>
      </c>
      <c r="F376" s="8">
        <f t="shared" si="34"/>
        <v>0.93015999750212908</v>
      </c>
      <c r="G376" s="7">
        <f t="shared" si="32"/>
        <v>2.2285614381413756E-3</v>
      </c>
      <c r="H376" s="8">
        <f t="shared" si="35"/>
        <v>0.78955475245706064</v>
      </c>
      <c r="I376">
        <f t="shared" si="33"/>
        <v>5.8382215798902237E-4</v>
      </c>
    </row>
    <row r="377" spans="1:9">
      <c r="A377" s="1" t="s">
        <v>56</v>
      </c>
      <c r="B377">
        <v>4.47</v>
      </c>
      <c r="C377" s="2">
        <v>191</v>
      </c>
      <c r="D377">
        <f t="shared" si="30"/>
        <v>42.729306487695752</v>
      </c>
      <c r="E377" s="7">
        <f t="shared" si="31"/>
        <v>4.2597606505167466E-4</v>
      </c>
      <c r="F377" s="8">
        <f t="shared" si="34"/>
        <v>0.93058597356718076</v>
      </c>
      <c r="G377" s="7">
        <f t="shared" si="32"/>
        <v>9.8924226698033236E-4</v>
      </c>
      <c r="H377" s="8">
        <f t="shared" si="35"/>
        <v>0.79054399472404102</v>
      </c>
      <c r="I377">
        <f t="shared" si="33"/>
        <v>7.2719963648948394E-4</v>
      </c>
    </row>
    <row r="378" spans="1:9">
      <c r="A378" s="1" t="s">
        <v>440</v>
      </c>
      <c r="B378">
        <v>5.56</v>
      </c>
      <c r="C378" s="2">
        <v>237</v>
      </c>
      <c r="D378">
        <f t="shared" si="30"/>
        <v>42.625899280575545</v>
      </c>
      <c r="E378" s="7">
        <f t="shared" si="31"/>
        <v>5.2856715925260153E-4</v>
      </c>
      <c r="F378" s="8">
        <f t="shared" si="34"/>
        <v>0.9311145407264334</v>
      </c>
      <c r="G378" s="7">
        <f t="shared" si="32"/>
        <v>1.2304668913670355E-3</v>
      </c>
      <c r="H378" s="8">
        <f t="shared" si="35"/>
        <v>0.7917744616154081</v>
      </c>
      <c r="I378">
        <f t="shared" si="33"/>
        <v>3.888898616252634E-3</v>
      </c>
    </row>
    <row r="379" spans="1:9">
      <c r="A379" s="1" t="s">
        <v>297</v>
      </c>
      <c r="B379">
        <v>29.73</v>
      </c>
      <c r="C379" s="2">
        <v>1267</v>
      </c>
      <c r="D379">
        <f t="shared" si="30"/>
        <v>42.616885301042714</v>
      </c>
      <c r="E379" s="7">
        <f t="shared" si="31"/>
        <v>2.8257155728820516E-3</v>
      </c>
      <c r="F379" s="8">
        <f t="shared" si="34"/>
        <v>0.93394025629931543</v>
      </c>
      <c r="G379" s="7">
        <f t="shared" si="32"/>
        <v>6.5794569568960373E-3</v>
      </c>
      <c r="H379" s="8">
        <f t="shared" si="35"/>
        <v>0.79835391857230409</v>
      </c>
      <c r="I379">
        <f t="shared" si="33"/>
        <v>1.8504633469604848E-3</v>
      </c>
    </row>
    <row r="380" spans="1:9">
      <c r="A380" s="1" t="s">
        <v>337</v>
      </c>
      <c r="B380">
        <v>14.07</v>
      </c>
      <c r="C380" s="2">
        <v>594</v>
      </c>
      <c r="D380">
        <f t="shared" si="30"/>
        <v>42.217484008528785</v>
      </c>
      <c r="E380" s="7">
        <f t="shared" si="31"/>
        <v>1.3247632598989254E-3</v>
      </c>
      <c r="F380" s="8">
        <f t="shared" si="34"/>
        <v>0.93526501955921437</v>
      </c>
      <c r="G380" s="7">
        <f t="shared" si="32"/>
        <v>3.1137894175421207E-3</v>
      </c>
      <c r="H380" s="8">
        <f t="shared" si="35"/>
        <v>0.80146770798984623</v>
      </c>
      <c r="I380">
        <f t="shared" si="33"/>
        <v>3.7982096916133745E-4</v>
      </c>
    </row>
    <row r="381" spans="1:9">
      <c r="A381" s="1" t="s">
        <v>399</v>
      </c>
      <c r="B381">
        <v>2.88</v>
      </c>
      <c r="C381" s="2">
        <v>121</v>
      </c>
      <c r="D381">
        <f t="shared" si="30"/>
        <v>42.013888888888893</v>
      </c>
      <c r="E381" s="7">
        <f t="shared" si="31"/>
        <v>2.6985918257200331E-4</v>
      </c>
      <c r="F381" s="8">
        <f t="shared" si="34"/>
        <v>0.93553487874178642</v>
      </c>
      <c r="G381" s="7">
        <f t="shared" si="32"/>
        <v>6.3736414516853634E-4</v>
      </c>
      <c r="H381" s="8">
        <f t="shared" si="35"/>
        <v>0.80210507213501481</v>
      </c>
      <c r="I381">
        <f t="shared" si="33"/>
        <v>1.406854936250812E-3</v>
      </c>
    </row>
    <row r="382" spans="1:9">
      <c r="A382" s="1" t="s">
        <v>212</v>
      </c>
      <c r="B382">
        <v>10.64</v>
      </c>
      <c r="C382" s="2">
        <v>445</v>
      </c>
      <c r="D382">
        <f t="shared" si="30"/>
        <v>41.823308270676691</v>
      </c>
      <c r="E382" s="7">
        <f t="shared" si="31"/>
        <v>9.9245732433505358E-4</v>
      </c>
      <c r="F382" s="8">
        <f t="shared" si="34"/>
        <v>0.93652733606612149</v>
      </c>
      <c r="G382" s="7">
        <f t="shared" si="32"/>
        <v>2.3547064252059818E-3</v>
      </c>
      <c r="H382" s="8">
        <f t="shared" si="35"/>
        <v>0.80445977856022077</v>
      </c>
      <c r="I382">
        <f t="shared" si="33"/>
        <v>5.0439263921264743E-4</v>
      </c>
    </row>
    <row r="383" spans="1:9">
      <c r="A383" s="1" t="s">
        <v>46</v>
      </c>
      <c r="B383">
        <v>3.81</v>
      </c>
      <c r="C383" s="2">
        <v>159</v>
      </c>
      <c r="D383">
        <f t="shared" si="30"/>
        <v>41.732283464566926</v>
      </c>
      <c r="E383" s="7">
        <f t="shared" si="31"/>
        <v>3.5460834734668209E-4</v>
      </c>
      <c r="F383" s="8">
        <f t="shared" si="34"/>
        <v>0.93688194441346817</v>
      </c>
      <c r="G383" s="7">
        <f t="shared" si="32"/>
        <v>8.4317965037920958E-4</v>
      </c>
      <c r="H383" s="8">
        <f t="shared" si="35"/>
        <v>0.80530295821059994</v>
      </c>
      <c r="I383">
        <f t="shared" si="33"/>
        <v>2.6921674610774771E-3</v>
      </c>
    </row>
    <row r="384" spans="1:9">
      <c r="A384" s="1" t="s">
        <v>24</v>
      </c>
      <c r="B384">
        <v>20.329999999999998</v>
      </c>
      <c r="C384" s="2">
        <v>848</v>
      </c>
      <c r="D384">
        <f t="shared" si="30"/>
        <v>41.711756025577969</v>
      </c>
      <c r="E384" s="7">
        <f t="shared" si="31"/>
        <v>1.8912445191823044E-3</v>
      </c>
      <c r="F384" s="8">
        <f t="shared" si="34"/>
        <v>0.93877318893265049</v>
      </c>
      <c r="G384" s="7">
        <f t="shared" si="32"/>
        <v>4.4991712053042863E-3</v>
      </c>
      <c r="H384" s="8">
        <f t="shared" si="35"/>
        <v>0.80980212941590424</v>
      </c>
      <c r="I384">
        <f t="shared" si="33"/>
        <v>4.6789252258228053E-4</v>
      </c>
    </row>
    <row r="385" spans="1:9">
      <c r="A385" s="1" t="s">
        <v>220</v>
      </c>
      <c r="B385">
        <v>3.53</v>
      </c>
      <c r="C385" s="2">
        <v>147</v>
      </c>
      <c r="D385">
        <f t="shared" si="30"/>
        <v>41.643059490084987</v>
      </c>
      <c r="E385" s="7">
        <f t="shared" si="31"/>
        <v>3.2784545320730985E-4</v>
      </c>
      <c r="F385" s="8">
        <f t="shared" si="34"/>
        <v>0.93910103438585779</v>
      </c>
      <c r="G385" s="7">
        <f t="shared" si="32"/>
        <v>7.8121369182115744E-4</v>
      </c>
      <c r="H385" s="8">
        <f t="shared" si="35"/>
        <v>0.8105833431077254</v>
      </c>
      <c r="I385">
        <f t="shared" si="33"/>
        <v>3.8825440470571237E-3</v>
      </c>
    </row>
    <row r="386" spans="1:9">
      <c r="A386" s="1" t="s">
        <v>380</v>
      </c>
      <c r="B386">
        <v>29.25</v>
      </c>
      <c r="C386" s="2">
        <v>1215</v>
      </c>
      <c r="D386">
        <f t="shared" ref="D386:D449" si="36">C386/B386</f>
        <v>41.53846153846154</v>
      </c>
      <c r="E386" s="7">
        <f t="shared" si="31"/>
        <v>2.7097430316114384E-3</v>
      </c>
      <c r="F386" s="8">
        <f t="shared" si="34"/>
        <v>0.94181077741746921</v>
      </c>
      <c r="G386" s="7">
        <f t="shared" si="32"/>
        <v>6.4732295993679481E-3</v>
      </c>
      <c r="H386" s="8">
        <f t="shared" si="35"/>
        <v>0.81705657270709331</v>
      </c>
      <c r="I386">
        <f t="shared" si="33"/>
        <v>3.2942188562167241E-3</v>
      </c>
    </row>
    <row r="387" spans="1:9">
      <c r="A387" s="1" t="s">
        <v>319</v>
      </c>
      <c r="B387">
        <v>24.74</v>
      </c>
      <c r="C387" s="2">
        <v>1022</v>
      </c>
      <c r="D387">
        <f t="shared" si="36"/>
        <v>41.309620048504449</v>
      </c>
      <c r="E387" s="7">
        <f t="shared" ref="E387:E450" si="37">C387/448382</f>
        <v>2.2793064842032019E-3</v>
      </c>
      <c r="F387" s="8">
        <f t="shared" si="34"/>
        <v>0.94409008390167237</v>
      </c>
      <c r="G387" s="7">
        <f t="shared" ref="G387:G450" si="38">B387/4518.61</f>
        <v>5.4751350525936073E-3</v>
      </c>
      <c r="H387" s="8">
        <f t="shared" si="35"/>
        <v>0.82253170775968687</v>
      </c>
      <c r="I387">
        <f t="shared" ref="I387:I450" si="39">F387*H388-F388*H387</f>
        <v>7.2517428031237952E-4</v>
      </c>
    </row>
    <row r="388" spans="1:9">
      <c r="A388" s="1" t="s">
        <v>191</v>
      </c>
      <c r="B388">
        <v>5.42</v>
      </c>
      <c r="C388" s="2">
        <v>222</v>
      </c>
      <c r="D388">
        <f t="shared" si="36"/>
        <v>40.959409594095945</v>
      </c>
      <c r="E388" s="7">
        <f t="shared" si="37"/>
        <v>4.9511354157838624E-4</v>
      </c>
      <c r="F388" s="8">
        <f t="shared" ref="F388:F451" si="40">F387+E388</f>
        <v>0.94458519744325076</v>
      </c>
      <c r="G388" s="7">
        <f t="shared" si="38"/>
        <v>1.1994839120880094E-3</v>
      </c>
      <c r="H388" s="8">
        <f t="shared" ref="H388:H451" si="41">H387+G388</f>
        <v>0.82373119167177489</v>
      </c>
      <c r="I388">
        <f t="shared" si="39"/>
        <v>2.3543460070650779E-3</v>
      </c>
    </row>
    <row r="389" spans="1:9">
      <c r="A389" s="1" t="s">
        <v>254</v>
      </c>
      <c r="B389">
        <v>17.59</v>
      </c>
      <c r="C389" s="2">
        <v>720</v>
      </c>
      <c r="D389">
        <f t="shared" si="36"/>
        <v>40.932347924957362</v>
      </c>
      <c r="E389" s="7">
        <f t="shared" si="37"/>
        <v>1.6057736483623339E-3</v>
      </c>
      <c r="F389" s="8">
        <f t="shared" si="40"/>
        <v>0.9461909710916131</v>
      </c>
      <c r="G389" s="7">
        <f t="shared" si="38"/>
        <v>3.8927900394147758E-3</v>
      </c>
      <c r="H389" s="8">
        <f t="shared" si="41"/>
        <v>0.82762398171118967</v>
      </c>
      <c r="I389">
        <f t="shared" si="39"/>
        <v>1.6618237308106965E-3</v>
      </c>
    </row>
    <row r="390" spans="1:9">
      <c r="A390" s="1" t="s">
        <v>53</v>
      </c>
      <c r="B390">
        <v>12.37</v>
      </c>
      <c r="C390" s="2">
        <v>503</v>
      </c>
      <c r="D390">
        <f t="shared" si="36"/>
        <v>40.662894098625713</v>
      </c>
      <c r="E390" s="7">
        <f t="shared" si="37"/>
        <v>1.1218113126753527E-3</v>
      </c>
      <c r="F390" s="8">
        <f t="shared" si="40"/>
        <v>0.9473127824042884</v>
      </c>
      <c r="G390" s="7">
        <f t="shared" si="38"/>
        <v>2.7375675262968037E-3</v>
      </c>
      <c r="H390" s="8">
        <f t="shared" si="41"/>
        <v>0.83036154923748651</v>
      </c>
      <c r="I390">
        <f t="shared" si="39"/>
        <v>9.7264967655008583E-4</v>
      </c>
    </row>
    <row r="391" spans="1:9">
      <c r="A391" s="1" t="s">
        <v>245</v>
      </c>
      <c r="B391">
        <v>7.21</v>
      </c>
      <c r="C391" s="2">
        <v>291</v>
      </c>
      <c r="D391">
        <f t="shared" si="36"/>
        <v>40.360610263522886</v>
      </c>
      <c r="E391" s="7">
        <f t="shared" si="37"/>
        <v>6.4900018287977659E-4</v>
      </c>
      <c r="F391" s="8">
        <f t="shared" si="40"/>
        <v>0.94796178258716812</v>
      </c>
      <c r="G391" s="7">
        <f t="shared" si="38"/>
        <v>1.5956234328698428E-3</v>
      </c>
      <c r="H391" s="8">
        <f t="shared" si="41"/>
        <v>0.8319571726703564</v>
      </c>
      <c r="I391">
        <f t="shared" si="39"/>
        <v>6.803698924083279E-3</v>
      </c>
    </row>
    <row r="392" spans="1:9">
      <c r="A392" s="1" t="s">
        <v>290</v>
      </c>
      <c r="B392">
        <v>50.27</v>
      </c>
      <c r="C392" s="2">
        <v>2017</v>
      </c>
      <c r="D392">
        <f t="shared" si="36"/>
        <v>40.123333996419333</v>
      </c>
      <c r="E392" s="7">
        <f t="shared" si="37"/>
        <v>4.4983964565928156E-3</v>
      </c>
      <c r="F392" s="8">
        <f t="shared" si="40"/>
        <v>0.9524601790437609</v>
      </c>
      <c r="G392" s="7">
        <f t="shared" si="38"/>
        <v>1.1125102631118863E-2</v>
      </c>
      <c r="H392" s="8">
        <f t="shared" si="41"/>
        <v>0.84308227530147528</v>
      </c>
      <c r="I392">
        <f t="shared" si="39"/>
        <v>5.537497523918633E-4</v>
      </c>
    </row>
    <row r="393" spans="1:9">
      <c r="A393" s="1" t="s">
        <v>289</v>
      </c>
      <c r="B393">
        <v>4.09</v>
      </c>
      <c r="C393" s="2">
        <v>164</v>
      </c>
      <c r="D393">
        <f t="shared" si="36"/>
        <v>40.097799511002449</v>
      </c>
      <c r="E393" s="7">
        <f t="shared" si="37"/>
        <v>3.6575955323808718E-4</v>
      </c>
      <c r="F393" s="8">
        <f t="shared" si="40"/>
        <v>0.95282593859699893</v>
      </c>
      <c r="G393" s="7">
        <f t="shared" si="38"/>
        <v>9.0514560893726172E-4</v>
      </c>
      <c r="H393" s="8">
        <f t="shared" si="41"/>
        <v>0.84398742091041257</v>
      </c>
      <c r="I393">
        <f t="shared" si="39"/>
        <v>8.9502286050235913E-4</v>
      </c>
    </row>
    <row r="394" spans="1:9">
      <c r="A394" s="1" t="s">
        <v>311</v>
      </c>
      <c r="B394">
        <v>6.61</v>
      </c>
      <c r="C394" s="2">
        <v>265</v>
      </c>
      <c r="D394">
        <f t="shared" si="36"/>
        <v>40.090771558245081</v>
      </c>
      <c r="E394" s="7">
        <f t="shared" si="37"/>
        <v>5.9101391224447011E-4</v>
      </c>
      <c r="F394" s="8">
        <f t="shared" si="40"/>
        <v>0.95341695250924341</v>
      </c>
      <c r="G394" s="7">
        <f t="shared" si="38"/>
        <v>1.4628392359597312E-3</v>
      </c>
      <c r="H394" s="8">
        <f t="shared" si="41"/>
        <v>0.84545026014637226</v>
      </c>
      <c r="I394">
        <f t="shared" si="39"/>
        <v>9.5091420655490921E-4</v>
      </c>
    </row>
    <row r="395" spans="1:9">
      <c r="A395" s="1" t="s">
        <v>236</v>
      </c>
      <c r="B395">
        <v>7</v>
      </c>
      <c r="C395" s="2">
        <v>279</v>
      </c>
      <c r="D395">
        <f t="shared" si="36"/>
        <v>39.857142857142854</v>
      </c>
      <c r="E395" s="7">
        <f t="shared" si="37"/>
        <v>6.222372887404044E-4</v>
      </c>
      <c r="F395" s="8">
        <f t="shared" si="40"/>
        <v>0.95403918979798386</v>
      </c>
      <c r="G395" s="7">
        <f t="shared" si="38"/>
        <v>1.5491489639513037E-3</v>
      </c>
      <c r="H395" s="8">
        <f t="shared" si="41"/>
        <v>0.84699940911032356</v>
      </c>
      <c r="I395">
        <f t="shared" si="39"/>
        <v>3.4280471172027926E-3</v>
      </c>
    </row>
    <row r="396" spans="1:9">
      <c r="A396" s="1" t="s">
        <v>250</v>
      </c>
      <c r="B396">
        <v>25.21</v>
      </c>
      <c r="C396" s="2">
        <v>1003</v>
      </c>
      <c r="D396">
        <f t="shared" si="36"/>
        <v>39.785799285997619</v>
      </c>
      <c r="E396" s="7">
        <f t="shared" si="37"/>
        <v>2.2369319018158622E-3</v>
      </c>
      <c r="F396" s="8">
        <f t="shared" si="40"/>
        <v>0.9562761216997997</v>
      </c>
      <c r="G396" s="7">
        <f t="shared" si="38"/>
        <v>5.5791493401731954E-3</v>
      </c>
      <c r="H396" s="8">
        <f t="shared" si="41"/>
        <v>0.85257855845049679</v>
      </c>
      <c r="I396">
        <f t="shared" si="39"/>
        <v>1.1876977309993597E-3</v>
      </c>
    </row>
    <row r="397" spans="1:9">
      <c r="A397" s="1" t="s">
        <v>394</v>
      </c>
      <c r="B397">
        <v>8.64</v>
      </c>
      <c r="C397" s="2">
        <v>337</v>
      </c>
      <c r="D397">
        <f t="shared" si="36"/>
        <v>39.004629629629626</v>
      </c>
      <c r="E397" s="7">
        <f t="shared" si="37"/>
        <v>7.5159127708070345E-4</v>
      </c>
      <c r="F397" s="8">
        <f t="shared" si="40"/>
        <v>0.95702771297688038</v>
      </c>
      <c r="G397" s="7">
        <f t="shared" si="38"/>
        <v>1.9120924355056092E-3</v>
      </c>
      <c r="H397" s="8">
        <f t="shared" si="41"/>
        <v>0.8544906508860024</v>
      </c>
      <c r="I397">
        <f t="shared" si="39"/>
        <v>7.2443591249626849E-4</v>
      </c>
    </row>
    <row r="398" spans="1:9">
      <c r="A398" s="1" t="s">
        <v>84</v>
      </c>
      <c r="B398">
        <v>5.22</v>
      </c>
      <c r="C398" s="2">
        <v>200</v>
      </c>
      <c r="D398">
        <f t="shared" si="36"/>
        <v>38.314176245210732</v>
      </c>
      <c r="E398" s="7">
        <f t="shared" si="37"/>
        <v>4.4604823565620386E-4</v>
      </c>
      <c r="F398" s="8">
        <f t="shared" si="40"/>
        <v>0.95747376121253658</v>
      </c>
      <c r="G398" s="7">
        <f t="shared" si="38"/>
        <v>1.1552225131179722E-3</v>
      </c>
      <c r="H398" s="8">
        <f t="shared" si="41"/>
        <v>0.85564587339912035</v>
      </c>
      <c r="I398">
        <f t="shared" si="39"/>
        <v>1.3842745519212496E-3</v>
      </c>
    </row>
    <row r="399" spans="1:9">
      <c r="A399" s="1" t="s">
        <v>291</v>
      </c>
      <c r="B399">
        <v>9.91</v>
      </c>
      <c r="C399" s="2">
        <v>375</v>
      </c>
      <c r="D399">
        <f t="shared" si="36"/>
        <v>37.840565085771949</v>
      </c>
      <c r="E399" s="7">
        <f t="shared" si="37"/>
        <v>8.3634044185538223E-4</v>
      </c>
      <c r="F399" s="8">
        <f t="shared" si="40"/>
        <v>0.95831010165439201</v>
      </c>
      <c r="G399" s="7">
        <f t="shared" si="38"/>
        <v>2.1931523189653458E-3</v>
      </c>
      <c r="H399" s="8">
        <f t="shared" si="41"/>
        <v>0.85783902571808568</v>
      </c>
      <c r="I399">
        <f t="shared" si="39"/>
        <v>5.8126247006007326E-4</v>
      </c>
    </row>
    <row r="400" spans="1:9">
      <c r="A400" s="1" t="s">
        <v>338</v>
      </c>
      <c r="B400">
        <v>4.13</v>
      </c>
      <c r="C400" s="2">
        <v>154</v>
      </c>
      <c r="D400">
        <f t="shared" si="36"/>
        <v>37.288135593220339</v>
      </c>
      <c r="E400" s="7">
        <f t="shared" si="37"/>
        <v>3.4345714145527699E-4</v>
      </c>
      <c r="F400" s="8">
        <f t="shared" si="40"/>
        <v>0.95865355879584724</v>
      </c>
      <c r="G400" s="7">
        <f t="shared" si="38"/>
        <v>9.1399788873126918E-4</v>
      </c>
      <c r="H400" s="8">
        <f t="shared" si="41"/>
        <v>0.85875302360681693</v>
      </c>
      <c r="I400">
        <f t="shared" si="39"/>
        <v>1.491579807610055E-3</v>
      </c>
    </row>
    <row r="401" spans="1:9">
      <c r="A401" s="1" t="s">
        <v>280</v>
      </c>
      <c r="B401">
        <v>10.47</v>
      </c>
      <c r="C401" s="2">
        <v>381</v>
      </c>
      <c r="D401">
        <f t="shared" si="36"/>
        <v>36.389684813753583</v>
      </c>
      <c r="E401" s="7">
        <f t="shared" si="37"/>
        <v>8.4972188892506832E-4</v>
      </c>
      <c r="F401" s="8">
        <f t="shared" si="40"/>
        <v>0.95950328068477231</v>
      </c>
      <c r="G401" s="7">
        <f t="shared" si="38"/>
        <v>2.31708423608145E-3</v>
      </c>
      <c r="H401" s="8">
        <f t="shared" si="41"/>
        <v>0.86107010784289839</v>
      </c>
      <c r="I401">
        <f t="shared" si="39"/>
        <v>5.1054311805132091E-4</v>
      </c>
    </row>
    <row r="402" spans="1:9">
      <c r="A402" s="1" t="s">
        <v>422</v>
      </c>
      <c r="B402">
        <v>3.58</v>
      </c>
      <c r="C402" s="2">
        <v>130</v>
      </c>
      <c r="D402">
        <f t="shared" si="36"/>
        <v>36.312849162011176</v>
      </c>
      <c r="E402" s="7">
        <f t="shared" si="37"/>
        <v>2.8993135317653251E-4</v>
      </c>
      <c r="F402" s="8">
        <f t="shared" si="40"/>
        <v>0.95979321203794887</v>
      </c>
      <c r="G402" s="7">
        <f t="shared" si="38"/>
        <v>7.922790415636668E-4</v>
      </c>
      <c r="H402" s="8">
        <f t="shared" si="41"/>
        <v>0.86186238688446204</v>
      </c>
      <c r="I402">
        <f t="shared" si="39"/>
        <v>3.537901913062691E-3</v>
      </c>
    </row>
    <row r="403" spans="1:9">
      <c r="A403" s="1" t="s">
        <v>267</v>
      </c>
      <c r="B403">
        <v>24.71</v>
      </c>
      <c r="C403" s="2">
        <v>890</v>
      </c>
      <c r="D403">
        <f t="shared" si="36"/>
        <v>36.017806556050182</v>
      </c>
      <c r="E403" s="7">
        <f t="shared" si="37"/>
        <v>1.9849146486701072E-3</v>
      </c>
      <c r="F403" s="8">
        <f t="shared" si="40"/>
        <v>0.96177812668661899</v>
      </c>
      <c r="G403" s="7">
        <f t="shared" si="38"/>
        <v>5.4684958427481025E-3</v>
      </c>
      <c r="H403" s="8">
        <f t="shared" si="41"/>
        <v>0.86733088272721015</v>
      </c>
      <c r="I403">
        <f t="shared" si="39"/>
        <v>6.732861999247941E-4</v>
      </c>
    </row>
    <row r="404" spans="1:9">
      <c r="A404" s="1" t="s">
        <v>284</v>
      </c>
      <c r="B404">
        <v>4.6900000000000004</v>
      </c>
      <c r="C404" s="2">
        <v>168</v>
      </c>
      <c r="D404">
        <f t="shared" si="36"/>
        <v>35.820895522388057</v>
      </c>
      <c r="E404" s="7">
        <f t="shared" si="37"/>
        <v>3.7468051795121123E-4</v>
      </c>
      <c r="F404" s="8">
        <f t="shared" si="40"/>
        <v>0.96215280720457019</v>
      </c>
      <c r="G404" s="7">
        <f t="shared" si="38"/>
        <v>1.0379298058473736E-3</v>
      </c>
      <c r="H404" s="8">
        <f t="shared" si="41"/>
        <v>0.86836881253305753</v>
      </c>
      <c r="I404">
        <f t="shared" si="39"/>
        <v>9.3261526279975193E-4</v>
      </c>
    </row>
    <row r="405" spans="1:9">
      <c r="A405" s="1" t="s">
        <v>47</v>
      </c>
      <c r="B405">
        <v>6.49</v>
      </c>
      <c r="C405" s="2">
        <v>232</v>
      </c>
      <c r="D405">
        <f t="shared" si="36"/>
        <v>35.747303543913709</v>
      </c>
      <c r="E405" s="7">
        <f t="shared" si="37"/>
        <v>5.1741595336119643E-4</v>
      </c>
      <c r="F405" s="8">
        <f t="shared" si="40"/>
        <v>0.96267022315793138</v>
      </c>
      <c r="G405" s="7">
        <f t="shared" si="38"/>
        <v>1.4362823965777087E-3</v>
      </c>
      <c r="H405" s="8">
        <f t="shared" si="41"/>
        <v>0.8698050949296352</v>
      </c>
      <c r="I405">
        <f t="shared" si="39"/>
        <v>1.6728633557903105E-3</v>
      </c>
    </row>
    <row r="406" spans="1:9">
      <c r="A406" s="1" t="s">
        <v>243</v>
      </c>
      <c r="B406">
        <v>11.64</v>
      </c>
      <c r="C406" s="2">
        <v>416</v>
      </c>
      <c r="D406">
        <f t="shared" si="36"/>
        <v>35.738831615120276</v>
      </c>
      <c r="E406" s="7">
        <f t="shared" si="37"/>
        <v>9.27780330164904E-4</v>
      </c>
      <c r="F406" s="8">
        <f t="shared" si="40"/>
        <v>0.96359800348809632</v>
      </c>
      <c r="G406" s="7">
        <f t="shared" si="38"/>
        <v>2.5760134200561681E-3</v>
      </c>
      <c r="H406" s="8">
        <f t="shared" si="41"/>
        <v>0.8723811083496914</v>
      </c>
      <c r="I406">
        <f t="shared" si="39"/>
        <v>6.7968041249988342E-4</v>
      </c>
    </row>
    <row r="407" spans="1:9">
      <c r="A407" s="1" t="s">
        <v>86</v>
      </c>
      <c r="B407">
        <v>4.72</v>
      </c>
      <c r="C407" s="2">
        <v>168</v>
      </c>
      <c r="D407">
        <f t="shared" si="36"/>
        <v>35.593220338983052</v>
      </c>
      <c r="E407" s="7">
        <f t="shared" si="37"/>
        <v>3.7468051795121123E-4</v>
      </c>
      <c r="F407" s="8">
        <f t="shared" si="40"/>
        <v>0.96397268400604752</v>
      </c>
      <c r="G407" s="7">
        <f t="shared" si="38"/>
        <v>1.044569015692879E-3</v>
      </c>
      <c r="H407" s="8">
        <f t="shared" si="41"/>
        <v>0.87342567736538423</v>
      </c>
      <c r="I407">
        <f t="shared" si="39"/>
        <v>5.4945813444595704E-4</v>
      </c>
    </row>
    <row r="408" spans="1:9">
      <c r="A408" s="1" t="s">
        <v>180</v>
      </c>
      <c r="B408">
        <v>3.79</v>
      </c>
      <c r="C408" s="2">
        <v>133</v>
      </c>
      <c r="D408">
        <f t="shared" si="36"/>
        <v>35.092348284960423</v>
      </c>
      <c r="E408" s="7">
        <f t="shared" si="37"/>
        <v>2.9662207671137555E-4</v>
      </c>
      <c r="F408" s="8">
        <f t="shared" si="40"/>
        <v>0.96426930608275885</v>
      </c>
      <c r="G408" s="7">
        <f t="shared" si="38"/>
        <v>8.387535104822059E-4</v>
      </c>
      <c r="H408" s="8">
        <f t="shared" si="41"/>
        <v>0.87426443087586647</v>
      </c>
      <c r="I408">
        <f t="shared" si="39"/>
        <v>9.3539925762964327E-4</v>
      </c>
    </row>
    <row r="409" spans="1:9">
      <c r="A409" s="1" t="s">
        <v>415</v>
      </c>
      <c r="B409">
        <v>6.43</v>
      </c>
      <c r="C409" s="2">
        <v>224</v>
      </c>
      <c r="D409">
        <f t="shared" si="36"/>
        <v>34.836702954898911</v>
      </c>
      <c r="E409" s="7">
        <f t="shared" si="37"/>
        <v>4.9957402393494834E-4</v>
      </c>
      <c r="F409" s="8">
        <f t="shared" si="40"/>
        <v>0.96476888010669382</v>
      </c>
      <c r="G409" s="7">
        <f t="shared" si="38"/>
        <v>1.4230039768866976E-3</v>
      </c>
      <c r="H409" s="8">
        <f t="shared" si="41"/>
        <v>0.87568743485275313</v>
      </c>
      <c r="I409">
        <f t="shared" si="39"/>
        <v>1.1250776517424121E-3</v>
      </c>
    </row>
    <row r="410" spans="1:9">
      <c r="A410" s="1" t="s">
        <v>436</v>
      </c>
      <c r="B410">
        <v>7.73</v>
      </c>
      <c r="C410" s="2">
        <v>269</v>
      </c>
      <c r="D410">
        <f t="shared" si="36"/>
        <v>34.799482535575677</v>
      </c>
      <c r="E410" s="7">
        <f t="shared" si="37"/>
        <v>5.9993487695759421E-4</v>
      </c>
      <c r="F410" s="8">
        <f t="shared" si="40"/>
        <v>0.96536881498365146</v>
      </c>
      <c r="G410" s="7">
        <f t="shared" si="38"/>
        <v>1.7107030701919398E-3</v>
      </c>
      <c r="H410" s="8">
        <f t="shared" si="41"/>
        <v>0.87739813792294508</v>
      </c>
      <c r="I410">
        <f t="shared" si="39"/>
        <v>1.4791393577521239E-3</v>
      </c>
    </row>
    <row r="411" spans="1:9">
      <c r="A411" s="1" t="s">
        <v>207</v>
      </c>
      <c r="B411">
        <v>10.119999999999999</v>
      </c>
      <c r="C411" s="2">
        <v>349</v>
      </c>
      <c r="D411">
        <f t="shared" si="36"/>
        <v>34.48616600790514</v>
      </c>
      <c r="E411" s="7">
        <f t="shared" si="37"/>
        <v>7.7835417122007575E-4</v>
      </c>
      <c r="F411" s="8">
        <f t="shared" si="40"/>
        <v>0.96614716915487153</v>
      </c>
      <c r="G411" s="7">
        <f t="shared" si="38"/>
        <v>2.2396267878838846E-3</v>
      </c>
      <c r="H411" s="8">
        <f t="shared" si="41"/>
        <v>0.879637764710829</v>
      </c>
      <c r="I411">
        <f t="shared" si="39"/>
        <v>3.4860058467451882E-3</v>
      </c>
    </row>
    <row r="412" spans="1:9">
      <c r="A412" s="1" t="s">
        <v>156</v>
      </c>
      <c r="B412">
        <v>23.8</v>
      </c>
      <c r="C412" s="2">
        <v>817</v>
      </c>
      <c r="D412">
        <f t="shared" si="36"/>
        <v>34.327731092436977</v>
      </c>
      <c r="E412" s="7">
        <f t="shared" si="37"/>
        <v>1.8221070426555927E-3</v>
      </c>
      <c r="F412" s="8">
        <f t="shared" si="40"/>
        <v>0.96796927619752715</v>
      </c>
      <c r="G412" s="7">
        <f t="shared" si="38"/>
        <v>5.2671064774344328E-3</v>
      </c>
      <c r="H412" s="8">
        <f t="shared" si="41"/>
        <v>0.88490487118826344</v>
      </c>
      <c r="I412">
        <f t="shared" si="39"/>
        <v>1.8211583507191653E-3</v>
      </c>
    </row>
    <row r="413" spans="1:9">
      <c r="A413" s="1" t="s">
        <v>55</v>
      </c>
      <c r="B413">
        <v>12.38</v>
      </c>
      <c r="C413" s="2">
        <v>421</v>
      </c>
      <c r="D413">
        <f t="shared" si="36"/>
        <v>34.00646203554119</v>
      </c>
      <c r="E413" s="7">
        <f t="shared" si="37"/>
        <v>9.389315360563091E-4</v>
      </c>
      <c r="F413" s="8">
        <f t="shared" si="40"/>
        <v>0.96890820773358344</v>
      </c>
      <c r="G413" s="7">
        <f t="shared" si="38"/>
        <v>2.739780596245306E-3</v>
      </c>
      <c r="H413" s="8">
        <f t="shared" si="41"/>
        <v>0.8876446517845088</v>
      </c>
      <c r="I413">
        <f t="shared" si="39"/>
        <v>1.7894926879625794E-3</v>
      </c>
    </row>
    <row r="414" spans="1:9">
      <c r="A414" s="1" t="s">
        <v>109</v>
      </c>
      <c r="B414">
        <v>12.14</v>
      </c>
      <c r="C414" s="2">
        <v>411</v>
      </c>
      <c r="D414">
        <f t="shared" si="36"/>
        <v>33.855024711696871</v>
      </c>
      <c r="E414" s="7">
        <f t="shared" si="37"/>
        <v>9.166291242734989E-4</v>
      </c>
      <c r="F414" s="8">
        <f t="shared" si="40"/>
        <v>0.96982483685785692</v>
      </c>
      <c r="G414" s="7">
        <f t="shared" si="38"/>
        <v>2.686666917481261E-3</v>
      </c>
      <c r="H414" s="8">
        <f t="shared" si="41"/>
        <v>0.89033131870199</v>
      </c>
      <c r="I414">
        <f t="shared" si="39"/>
        <v>2.7274571022543048E-3</v>
      </c>
    </row>
    <row r="415" spans="1:9">
      <c r="A415" s="1" t="s">
        <v>63</v>
      </c>
      <c r="B415">
        <v>18.489999999999998</v>
      </c>
      <c r="C415" s="2">
        <v>625</v>
      </c>
      <c r="D415">
        <f t="shared" si="36"/>
        <v>33.802055164954034</v>
      </c>
      <c r="E415" s="7">
        <f t="shared" si="37"/>
        <v>1.3939007364256371E-3</v>
      </c>
      <c r="F415" s="8">
        <f t="shared" si="40"/>
        <v>0.97121873759428257</v>
      </c>
      <c r="G415" s="7">
        <f t="shared" si="38"/>
        <v>4.0919663347799432E-3</v>
      </c>
      <c r="H415" s="8">
        <f t="shared" si="41"/>
        <v>0.89442328503676993</v>
      </c>
      <c r="I415">
        <f t="shared" si="39"/>
        <v>3.5044736104896668E-3</v>
      </c>
    </row>
    <row r="416" spans="1:9">
      <c r="A416" s="1" t="s">
        <v>312</v>
      </c>
      <c r="B416">
        <v>23.59</v>
      </c>
      <c r="C416" s="2">
        <v>785</v>
      </c>
      <c r="D416">
        <f t="shared" si="36"/>
        <v>33.276812208562951</v>
      </c>
      <c r="E416" s="7">
        <f t="shared" si="37"/>
        <v>1.7507393249506001E-3</v>
      </c>
      <c r="F416" s="8">
        <f t="shared" si="40"/>
        <v>0.97296947691923319</v>
      </c>
      <c r="G416" s="7">
        <f t="shared" si="38"/>
        <v>5.2206320085158931E-3</v>
      </c>
      <c r="H416" s="8">
        <f t="shared" si="41"/>
        <v>0.89964391704528579</v>
      </c>
      <c r="I416">
        <f t="shared" si="39"/>
        <v>2.9730595955902439E-3</v>
      </c>
    </row>
    <row r="417" spans="1:9">
      <c r="A417" s="1" t="s">
        <v>300</v>
      </c>
      <c r="B417">
        <v>19.920000000000002</v>
      </c>
      <c r="C417" s="2">
        <v>656</v>
      </c>
      <c r="D417">
        <f t="shared" si="36"/>
        <v>32.931726907630519</v>
      </c>
      <c r="E417" s="7">
        <f t="shared" si="37"/>
        <v>1.4630382129523487E-3</v>
      </c>
      <c r="F417" s="8">
        <f t="shared" si="40"/>
        <v>0.97443251513218554</v>
      </c>
      <c r="G417" s="7">
        <f t="shared" si="38"/>
        <v>4.4084353374157104E-3</v>
      </c>
      <c r="H417" s="8">
        <f t="shared" si="41"/>
        <v>0.90405235238270154</v>
      </c>
      <c r="I417">
        <f t="shared" si="39"/>
        <v>1.0876171752285391E-3</v>
      </c>
    </row>
    <row r="418" spans="1:9">
      <c r="A418" s="1" t="s">
        <v>39</v>
      </c>
      <c r="B418">
        <v>7.25</v>
      </c>
      <c r="C418" s="2">
        <v>236</v>
      </c>
      <c r="D418">
        <f t="shared" si="36"/>
        <v>32.551724137931032</v>
      </c>
      <c r="E418" s="7">
        <f t="shared" si="37"/>
        <v>5.2633691807432053E-4</v>
      </c>
      <c r="F418" s="8">
        <f t="shared" si="40"/>
        <v>0.97495885205025989</v>
      </c>
      <c r="G418" s="7">
        <f t="shared" si="38"/>
        <v>1.6044757126638502E-3</v>
      </c>
      <c r="H418" s="8">
        <f t="shared" si="41"/>
        <v>0.90565682809536541</v>
      </c>
      <c r="I418">
        <f t="shared" si="39"/>
        <v>3.2286950968322126E-3</v>
      </c>
    </row>
    <row r="419" spans="1:9">
      <c r="A419" s="1" t="s">
        <v>328</v>
      </c>
      <c r="B419">
        <v>21.47</v>
      </c>
      <c r="C419" s="2">
        <v>695</v>
      </c>
      <c r="D419">
        <f t="shared" si="36"/>
        <v>32.370749883558453</v>
      </c>
      <c r="E419" s="7">
        <f t="shared" si="37"/>
        <v>1.5500176189053084E-3</v>
      </c>
      <c r="F419" s="8">
        <f t="shared" si="40"/>
        <v>0.97650886966916517</v>
      </c>
      <c r="G419" s="7">
        <f t="shared" si="38"/>
        <v>4.7514611794334987E-3</v>
      </c>
      <c r="H419" s="8">
        <f t="shared" si="41"/>
        <v>0.91040828927479889</v>
      </c>
      <c r="I419">
        <f t="shared" si="39"/>
        <v>6.0912139604718529E-4</v>
      </c>
    </row>
    <row r="420" spans="1:9">
      <c r="A420" s="1" t="s">
        <v>171</v>
      </c>
      <c r="B420">
        <v>4.04</v>
      </c>
      <c r="C420" s="2">
        <v>130</v>
      </c>
      <c r="D420">
        <f t="shared" si="36"/>
        <v>32.178217821782177</v>
      </c>
      <c r="E420" s="7">
        <f t="shared" si="37"/>
        <v>2.8993135317653251E-4</v>
      </c>
      <c r="F420" s="8">
        <f t="shared" si="40"/>
        <v>0.97679880102234173</v>
      </c>
      <c r="G420" s="7">
        <f t="shared" si="38"/>
        <v>8.9408025919475247E-4</v>
      </c>
      <c r="H420" s="8">
        <f t="shared" si="41"/>
        <v>0.91130236953399368</v>
      </c>
      <c r="I420">
        <f t="shared" si="39"/>
        <v>5.1622341219339507E-3</v>
      </c>
    </row>
    <row r="421" spans="1:9">
      <c r="A421" s="1" t="s">
        <v>126</v>
      </c>
      <c r="B421">
        <v>34.1</v>
      </c>
      <c r="C421" s="2">
        <v>1087</v>
      </c>
      <c r="D421">
        <f t="shared" si="36"/>
        <v>31.876832844574778</v>
      </c>
      <c r="E421" s="7">
        <f t="shared" si="37"/>
        <v>2.4242721607914681E-3</v>
      </c>
      <c r="F421" s="8">
        <f t="shared" si="40"/>
        <v>0.97922307318313317</v>
      </c>
      <c r="G421" s="7">
        <f t="shared" si="38"/>
        <v>7.5465685243913515E-3</v>
      </c>
      <c r="H421" s="8">
        <f t="shared" si="41"/>
        <v>0.91884893805838508</v>
      </c>
      <c r="I421">
        <f t="shared" si="39"/>
        <v>1.199686748782236E-3</v>
      </c>
    </row>
    <row r="422" spans="1:9">
      <c r="A422" s="1" t="s">
        <v>149</v>
      </c>
      <c r="B422">
        <v>7.9</v>
      </c>
      <c r="C422" s="2">
        <v>250</v>
      </c>
      <c r="D422">
        <f t="shared" si="36"/>
        <v>31.645569620253163</v>
      </c>
      <c r="E422" s="7">
        <f t="shared" si="37"/>
        <v>5.5756029457025482E-4</v>
      </c>
      <c r="F422" s="8">
        <f t="shared" si="40"/>
        <v>0.97978063347770339</v>
      </c>
      <c r="G422" s="7">
        <f t="shared" si="38"/>
        <v>1.7483252593164715E-3</v>
      </c>
      <c r="H422" s="8">
        <f t="shared" si="41"/>
        <v>0.92059726331770153</v>
      </c>
      <c r="I422">
        <f t="shared" si="39"/>
        <v>2.3989128209611632E-3</v>
      </c>
    </row>
    <row r="423" spans="1:9">
      <c r="A423" s="1" t="s">
        <v>275</v>
      </c>
      <c r="B423">
        <v>15.76</v>
      </c>
      <c r="C423" s="2">
        <v>496</v>
      </c>
      <c r="D423">
        <f t="shared" si="36"/>
        <v>31.472081218274113</v>
      </c>
      <c r="E423" s="7">
        <f t="shared" si="37"/>
        <v>1.1061996244273857E-3</v>
      </c>
      <c r="F423" s="8">
        <f t="shared" si="40"/>
        <v>0.98088683310213076</v>
      </c>
      <c r="G423" s="7">
        <f t="shared" si="38"/>
        <v>3.487798238838935E-3</v>
      </c>
      <c r="H423" s="8">
        <f t="shared" si="41"/>
        <v>0.92408506155654047</v>
      </c>
      <c r="I423">
        <f t="shared" si="39"/>
        <v>2.5963951614290659E-3</v>
      </c>
    </row>
    <row r="424" spans="1:9">
      <c r="A424" s="1" t="s">
        <v>227</v>
      </c>
      <c r="B424">
        <v>17.04</v>
      </c>
      <c r="C424" s="2">
        <v>535</v>
      </c>
      <c r="D424">
        <f t="shared" si="36"/>
        <v>31.396713615023476</v>
      </c>
      <c r="E424" s="7">
        <f t="shared" si="37"/>
        <v>1.1931790303803453E-3</v>
      </c>
      <c r="F424" s="8">
        <f t="shared" si="40"/>
        <v>0.98208001213251106</v>
      </c>
      <c r="G424" s="7">
        <f t="shared" si="38"/>
        <v>3.7710711922471734E-3</v>
      </c>
      <c r="H424" s="8">
        <f t="shared" si="41"/>
        <v>0.92785613274878764</v>
      </c>
      <c r="I424">
        <f t="shared" si="39"/>
        <v>1.2080409938131087E-3</v>
      </c>
    </row>
    <row r="425" spans="1:9">
      <c r="A425" s="1" t="s">
        <v>342</v>
      </c>
      <c r="B425">
        <v>7.91</v>
      </c>
      <c r="C425" s="2">
        <v>247</v>
      </c>
      <c r="D425">
        <f t="shared" si="36"/>
        <v>31.226295828065741</v>
      </c>
      <c r="E425" s="7">
        <f t="shared" si="37"/>
        <v>5.5086957103541172E-4</v>
      </c>
      <c r="F425" s="8">
        <f t="shared" si="40"/>
        <v>0.98263088170354651</v>
      </c>
      <c r="G425" s="7">
        <f t="shared" si="38"/>
        <v>1.7505383292649732E-3</v>
      </c>
      <c r="H425" s="8">
        <f t="shared" si="41"/>
        <v>0.92960667107805262</v>
      </c>
      <c r="I425">
        <f t="shared" si="39"/>
        <v>2.9440308542788562E-3</v>
      </c>
    </row>
    <row r="426" spans="1:9">
      <c r="A426" s="1" t="s">
        <v>276</v>
      </c>
      <c r="B426">
        <v>19.02</v>
      </c>
      <c r="C426" s="2">
        <v>575</v>
      </c>
      <c r="D426">
        <f t="shared" si="36"/>
        <v>30.231335436382757</v>
      </c>
      <c r="E426" s="7">
        <f t="shared" si="37"/>
        <v>1.2823886775115861E-3</v>
      </c>
      <c r="F426" s="8">
        <f t="shared" si="40"/>
        <v>0.98391327038105814</v>
      </c>
      <c r="G426" s="7">
        <f t="shared" si="38"/>
        <v>4.2092590420505427E-3</v>
      </c>
      <c r="H426" s="8">
        <f t="shared" si="41"/>
        <v>0.93381593012010311</v>
      </c>
      <c r="I426">
        <f t="shared" si="39"/>
        <v>2.3736102562547101E-3</v>
      </c>
    </row>
    <row r="427" spans="1:9">
      <c r="A427" s="1" t="s">
        <v>305</v>
      </c>
      <c r="B427">
        <v>15.31</v>
      </c>
      <c r="C427" s="2">
        <v>461</v>
      </c>
      <c r="D427">
        <f t="shared" si="36"/>
        <v>30.111038536903983</v>
      </c>
      <c r="E427" s="7">
        <f t="shared" si="37"/>
        <v>1.02814118318755E-3</v>
      </c>
      <c r="F427" s="8">
        <f t="shared" si="40"/>
        <v>0.98494141156424564</v>
      </c>
      <c r="G427" s="7">
        <f t="shared" si="38"/>
        <v>3.3882100911563516E-3</v>
      </c>
      <c r="H427" s="8">
        <f t="shared" si="41"/>
        <v>0.93720414021125942</v>
      </c>
      <c r="I427">
        <f t="shared" si="39"/>
        <v>4.165739377030242E-3</v>
      </c>
    </row>
    <row r="428" spans="1:9">
      <c r="A428" s="1" t="s">
        <v>419</v>
      </c>
      <c r="B428">
        <v>26.84</v>
      </c>
      <c r="C428" s="2">
        <v>806</v>
      </c>
      <c r="D428">
        <f t="shared" si="36"/>
        <v>30.029806259314455</v>
      </c>
      <c r="E428" s="7">
        <f t="shared" si="37"/>
        <v>1.7975743896945016E-3</v>
      </c>
      <c r="F428" s="8">
        <f t="shared" si="40"/>
        <v>0.98673898595394016</v>
      </c>
      <c r="G428" s="7">
        <f t="shared" si="38"/>
        <v>5.9398797417789988E-3</v>
      </c>
      <c r="H428" s="8">
        <f t="shared" si="41"/>
        <v>0.94314401995303843</v>
      </c>
      <c r="I428">
        <f t="shared" si="39"/>
        <v>1.0335108226861012E-3</v>
      </c>
    </row>
    <row r="429" spans="1:9">
      <c r="A429" s="1" t="s">
        <v>308</v>
      </c>
      <c r="B429">
        <v>6.64</v>
      </c>
      <c r="C429" s="2">
        <v>198</v>
      </c>
      <c r="D429">
        <f t="shared" si="36"/>
        <v>29.819277108433738</v>
      </c>
      <c r="E429" s="7">
        <f t="shared" si="37"/>
        <v>4.4158775329964181E-4</v>
      </c>
      <c r="F429" s="8">
        <f t="shared" si="40"/>
        <v>0.98718057370723977</v>
      </c>
      <c r="G429" s="7">
        <f t="shared" si="38"/>
        <v>1.4694784458052367E-3</v>
      </c>
      <c r="H429" s="8">
        <f t="shared" si="41"/>
        <v>0.94461349839884368</v>
      </c>
      <c r="I429">
        <f t="shared" si="39"/>
        <v>2.1945920468710023E-3</v>
      </c>
    </row>
    <row r="430" spans="1:9">
      <c r="A430" s="1" t="s">
        <v>306</v>
      </c>
      <c r="B430">
        <v>13.97</v>
      </c>
      <c r="C430" s="2">
        <v>407</v>
      </c>
      <c r="D430">
        <f t="shared" si="36"/>
        <v>29.133858267716533</v>
      </c>
      <c r="E430" s="7">
        <f t="shared" si="37"/>
        <v>9.0770815956037491E-4</v>
      </c>
      <c r="F430" s="8">
        <f t="shared" si="40"/>
        <v>0.9880882818668002</v>
      </c>
      <c r="G430" s="7">
        <f t="shared" si="38"/>
        <v>3.0916587180571018E-3</v>
      </c>
      <c r="H430" s="8">
        <f t="shared" si="41"/>
        <v>0.94770515711690073</v>
      </c>
      <c r="I430">
        <f t="shared" si="39"/>
        <v>9.9272983802001225E-4</v>
      </c>
    </row>
    <row r="431" spans="1:9">
      <c r="A431" s="1" t="s">
        <v>354</v>
      </c>
      <c r="B431">
        <v>6.27</v>
      </c>
      <c r="C431" s="2">
        <v>179</v>
      </c>
      <c r="D431">
        <f t="shared" si="36"/>
        <v>28.548644338118024</v>
      </c>
      <c r="E431" s="7">
        <f t="shared" si="37"/>
        <v>3.9921317091230247E-4</v>
      </c>
      <c r="F431" s="8">
        <f t="shared" si="40"/>
        <v>0.98848749503771249</v>
      </c>
      <c r="G431" s="7">
        <f t="shared" si="38"/>
        <v>1.3875948577106677E-3</v>
      </c>
      <c r="H431" s="8">
        <f t="shared" si="41"/>
        <v>0.9490927519746114</v>
      </c>
      <c r="I431">
        <f t="shared" si="39"/>
        <v>2.0539130031923536E-3</v>
      </c>
    </row>
    <row r="432" spans="1:9">
      <c r="A432" s="1" t="s">
        <v>232</v>
      </c>
      <c r="B432">
        <v>12.94</v>
      </c>
      <c r="C432" s="2">
        <v>367</v>
      </c>
      <c r="D432">
        <f t="shared" si="36"/>
        <v>28.361669242658426</v>
      </c>
      <c r="E432" s="7">
        <f t="shared" si="37"/>
        <v>8.1849851242913403E-4</v>
      </c>
      <c r="F432" s="8">
        <f t="shared" si="40"/>
        <v>0.98930599355014159</v>
      </c>
      <c r="G432" s="7">
        <f t="shared" si="38"/>
        <v>2.8637125133614098E-3</v>
      </c>
      <c r="H432" s="8">
        <f t="shared" si="41"/>
        <v>0.95195646448797278</v>
      </c>
      <c r="I432">
        <f t="shared" si="39"/>
        <v>1.5861798487728507E-3</v>
      </c>
    </row>
    <row r="433" spans="1:9">
      <c r="A433" s="1" t="s">
        <v>317</v>
      </c>
      <c r="B433">
        <v>9.9600000000000009</v>
      </c>
      <c r="C433" s="2">
        <v>280</v>
      </c>
      <c r="D433">
        <f t="shared" si="36"/>
        <v>28.112449799196785</v>
      </c>
      <c r="E433" s="7">
        <f t="shared" si="37"/>
        <v>6.244675299186854E-4</v>
      </c>
      <c r="F433" s="8">
        <f t="shared" si="40"/>
        <v>0.98993046108006033</v>
      </c>
      <c r="G433" s="7">
        <f t="shared" si="38"/>
        <v>2.2042176687078552E-3</v>
      </c>
      <c r="H433" s="8">
        <f t="shared" si="41"/>
        <v>0.9541606821566806</v>
      </c>
      <c r="I433">
        <f t="shared" si="39"/>
        <v>1.6612315430208913E-3</v>
      </c>
    </row>
    <row r="434" spans="1:9">
      <c r="A434" s="1" t="s">
        <v>256</v>
      </c>
      <c r="B434">
        <v>10.39</v>
      </c>
      <c r="C434" s="2">
        <v>289</v>
      </c>
      <c r="D434">
        <f t="shared" si="36"/>
        <v>27.815206929740132</v>
      </c>
      <c r="E434" s="7">
        <f t="shared" si="37"/>
        <v>6.4453970052321459E-4</v>
      </c>
      <c r="F434" s="8">
        <f t="shared" si="40"/>
        <v>0.99057500078058358</v>
      </c>
      <c r="G434" s="7">
        <f t="shared" si="38"/>
        <v>2.2993796764934353E-3</v>
      </c>
      <c r="H434" s="8">
        <f t="shared" si="41"/>
        <v>0.956460061833174</v>
      </c>
      <c r="I434">
        <f t="shared" si="39"/>
        <v>1.4817719851559774E-3</v>
      </c>
    </row>
    <row r="435" spans="1:9">
      <c r="A435" s="1" t="s">
        <v>48</v>
      </c>
      <c r="B435">
        <v>9.26</v>
      </c>
      <c r="C435" s="2">
        <v>257</v>
      </c>
      <c r="D435">
        <f t="shared" si="36"/>
        <v>27.753779697624189</v>
      </c>
      <c r="E435" s="7">
        <f t="shared" si="37"/>
        <v>5.7317198281822191E-4</v>
      </c>
      <c r="F435" s="8">
        <f t="shared" si="40"/>
        <v>0.99114817276340184</v>
      </c>
      <c r="G435" s="7">
        <f t="shared" si="38"/>
        <v>2.0493027723127244E-3</v>
      </c>
      <c r="H435" s="8">
        <f t="shared" si="41"/>
        <v>0.95850936460548675</v>
      </c>
      <c r="I435">
        <f t="shared" si="39"/>
        <v>6.9544557570899723E-4</v>
      </c>
    </row>
    <row r="436" spans="1:9">
      <c r="A436" s="1" t="s">
        <v>196</v>
      </c>
      <c r="B436">
        <v>4.34</v>
      </c>
      <c r="C436" s="2">
        <v>120</v>
      </c>
      <c r="D436">
        <f t="shared" si="36"/>
        <v>27.649769585253456</v>
      </c>
      <c r="E436" s="7">
        <f t="shared" si="37"/>
        <v>2.6762894139372231E-4</v>
      </c>
      <c r="F436" s="8">
        <f t="shared" si="40"/>
        <v>0.9914158017047956</v>
      </c>
      <c r="G436" s="7">
        <f t="shared" si="38"/>
        <v>9.6047235764980829E-4</v>
      </c>
      <c r="H436" s="8">
        <f t="shared" si="41"/>
        <v>0.95946983696313659</v>
      </c>
      <c r="I436">
        <f t="shared" si="39"/>
        <v>9.7604482698665507E-4</v>
      </c>
    </row>
    <row r="437" spans="1:9">
      <c r="A437" s="1" t="s">
        <v>349</v>
      </c>
      <c r="B437">
        <v>5.97</v>
      </c>
      <c r="C437" s="2">
        <v>156</v>
      </c>
      <c r="D437">
        <f t="shared" si="36"/>
        <v>26.13065326633166</v>
      </c>
      <c r="E437" s="7">
        <f t="shared" si="37"/>
        <v>3.4791762381183899E-4</v>
      </c>
      <c r="F437" s="8">
        <f t="shared" si="40"/>
        <v>0.99176371932860741</v>
      </c>
      <c r="G437" s="7">
        <f t="shared" si="38"/>
        <v>1.3212027592556118E-3</v>
      </c>
      <c r="H437" s="8">
        <f t="shared" si="41"/>
        <v>0.96079103972239221</v>
      </c>
      <c r="I437">
        <f t="shared" si="39"/>
        <v>2.6757364746727852E-3</v>
      </c>
    </row>
    <row r="438" spans="1:9">
      <c r="A438" s="1" t="s">
        <v>424</v>
      </c>
      <c r="B438">
        <v>16.350000000000001</v>
      </c>
      <c r="C438" s="2">
        <v>426</v>
      </c>
      <c r="D438">
        <f t="shared" si="36"/>
        <v>26.055045871559631</v>
      </c>
      <c r="E438" s="7">
        <f t="shared" si="37"/>
        <v>9.5008274194771419E-4</v>
      </c>
      <c r="F438" s="8">
        <f t="shared" si="40"/>
        <v>0.99271380207055515</v>
      </c>
      <c r="G438" s="7">
        <f t="shared" si="38"/>
        <v>3.6183693658005454E-3</v>
      </c>
      <c r="H438" s="8">
        <f t="shared" si="41"/>
        <v>0.96440940908819273</v>
      </c>
      <c r="I438">
        <f t="shared" si="39"/>
        <v>2.1732514213831378E-3</v>
      </c>
    </row>
    <row r="439" spans="1:9">
      <c r="A439" s="1" t="s">
        <v>320</v>
      </c>
      <c r="B439">
        <v>13.26</v>
      </c>
      <c r="C439" s="2">
        <v>344</v>
      </c>
      <c r="D439">
        <f t="shared" si="36"/>
        <v>25.942684766214178</v>
      </c>
      <c r="E439" s="7">
        <f t="shared" si="37"/>
        <v>7.6720296532867065E-4</v>
      </c>
      <c r="F439" s="8">
        <f t="shared" si="40"/>
        <v>0.99348100503588377</v>
      </c>
      <c r="G439" s="7">
        <f t="shared" si="38"/>
        <v>2.9345307517134695E-3</v>
      </c>
      <c r="H439" s="8">
        <f t="shared" si="41"/>
        <v>0.96734393983990619</v>
      </c>
      <c r="I439">
        <f t="shared" si="39"/>
        <v>1.1419216459555015E-3</v>
      </c>
    </row>
    <row r="440" spans="1:9">
      <c r="A440" s="1" t="s">
        <v>20</v>
      </c>
      <c r="B440">
        <v>6.96</v>
      </c>
      <c r="C440" s="2">
        <v>180</v>
      </c>
      <c r="D440">
        <f t="shared" si="36"/>
        <v>25.862068965517242</v>
      </c>
      <c r="E440" s="7">
        <f t="shared" si="37"/>
        <v>4.0144341209058347E-4</v>
      </c>
      <c r="F440" s="8">
        <f t="shared" si="40"/>
        <v>0.99388244844797435</v>
      </c>
      <c r="G440" s="7">
        <f t="shared" si="38"/>
        <v>1.5402966841572962E-3</v>
      </c>
      <c r="H440" s="8">
        <f t="shared" si="41"/>
        <v>0.96888423652406352</v>
      </c>
      <c r="I440">
        <f t="shared" si="39"/>
        <v>8.4968789689865432E-4</v>
      </c>
    </row>
    <row r="441" spans="1:9">
      <c r="A441" s="1" t="s">
        <v>257</v>
      </c>
      <c r="B441">
        <v>5.15</v>
      </c>
      <c r="C441" s="2">
        <v>131</v>
      </c>
      <c r="D441">
        <f t="shared" si="36"/>
        <v>25.436893203883493</v>
      </c>
      <c r="E441" s="7">
        <f t="shared" si="37"/>
        <v>2.921615943548135E-4</v>
      </c>
      <c r="F441" s="8">
        <f t="shared" si="40"/>
        <v>0.99417461004232921</v>
      </c>
      <c r="G441" s="7">
        <f t="shared" si="38"/>
        <v>1.1397310234784591E-3</v>
      </c>
      <c r="H441" s="8">
        <f t="shared" si="41"/>
        <v>0.97002396754754194</v>
      </c>
      <c r="I441">
        <f t="shared" si="39"/>
        <v>1.5819201794817772E-3</v>
      </c>
    </row>
    <row r="442" spans="1:9">
      <c r="A442" s="1" t="s">
        <v>262</v>
      </c>
      <c r="B442">
        <v>9.5399999999999991</v>
      </c>
      <c r="C442" s="2">
        <v>239</v>
      </c>
      <c r="D442">
        <f t="shared" si="36"/>
        <v>25.052410901467507</v>
      </c>
      <c r="E442" s="7">
        <f t="shared" si="37"/>
        <v>5.3302764160916363E-4</v>
      </c>
      <c r="F442" s="8">
        <f t="shared" si="40"/>
        <v>0.99470763768393833</v>
      </c>
      <c r="G442" s="7">
        <f t="shared" si="38"/>
        <v>2.1112687308707766E-3</v>
      </c>
      <c r="H442" s="8">
        <f t="shared" si="41"/>
        <v>0.9721352362784127</v>
      </c>
      <c r="I442">
        <f t="shared" si="39"/>
        <v>1.836340239976253E-3</v>
      </c>
    </row>
    <row r="443" spans="1:9">
      <c r="A443" s="1" t="s">
        <v>240</v>
      </c>
      <c r="B443">
        <v>11.07</v>
      </c>
      <c r="C443" s="2">
        <v>277</v>
      </c>
      <c r="D443">
        <f t="shared" si="36"/>
        <v>25.022583559168925</v>
      </c>
      <c r="E443" s="7">
        <f t="shared" si="37"/>
        <v>6.177768063838423E-4</v>
      </c>
      <c r="F443" s="8">
        <f t="shared" si="40"/>
        <v>0.99532541449032219</v>
      </c>
      <c r="G443" s="7">
        <f t="shared" si="38"/>
        <v>2.4498684329915619E-3</v>
      </c>
      <c r="H443" s="8">
        <f t="shared" si="41"/>
        <v>0.97458510471140425</v>
      </c>
      <c r="I443">
        <f t="shared" si="39"/>
        <v>2.627919693359293E-3</v>
      </c>
    </row>
    <row r="444" spans="1:9">
      <c r="A444" s="1" t="s">
        <v>252</v>
      </c>
      <c r="B444">
        <v>15.68</v>
      </c>
      <c r="C444" s="2">
        <v>380</v>
      </c>
      <c r="D444">
        <f t="shared" si="36"/>
        <v>24.23469387755102</v>
      </c>
      <c r="E444" s="7">
        <f t="shared" si="37"/>
        <v>8.4749164774678733E-4</v>
      </c>
      <c r="F444" s="8">
        <f t="shared" si="40"/>
        <v>0.99617290613806897</v>
      </c>
      <c r="G444" s="7">
        <f t="shared" si="38"/>
        <v>3.4700936792509203E-3</v>
      </c>
      <c r="H444" s="8">
        <f t="shared" si="41"/>
        <v>0.97805519839065513</v>
      </c>
      <c r="I444">
        <f t="shared" si="39"/>
        <v>1.7206315650796222E-3</v>
      </c>
    </row>
    <row r="445" spans="1:9">
      <c r="A445" s="1" t="s">
        <v>166</v>
      </c>
      <c r="B445">
        <v>10.119999999999999</v>
      </c>
      <c r="C445" s="2">
        <v>234</v>
      </c>
      <c r="D445">
        <f t="shared" si="36"/>
        <v>23.122529644268777</v>
      </c>
      <c r="E445" s="7">
        <f t="shared" si="37"/>
        <v>5.2187643571775853E-4</v>
      </c>
      <c r="F445" s="8">
        <f t="shared" si="40"/>
        <v>0.99669478257378674</v>
      </c>
      <c r="G445" s="7">
        <f t="shared" si="38"/>
        <v>2.2396267878838846E-3</v>
      </c>
      <c r="H445" s="8">
        <f t="shared" si="41"/>
        <v>0.98029482517853905</v>
      </c>
      <c r="I445">
        <f t="shared" si="39"/>
        <v>1.3335929392154222E-3</v>
      </c>
    </row>
    <row r="446" spans="1:9">
      <c r="A446" s="1" t="s">
        <v>205</v>
      </c>
      <c r="B446">
        <v>7.84</v>
      </c>
      <c r="C446" s="2">
        <v>181</v>
      </c>
      <c r="D446">
        <f t="shared" si="36"/>
        <v>23.086734693877553</v>
      </c>
      <c r="E446" s="7">
        <f t="shared" si="37"/>
        <v>4.0367365326886447E-4</v>
      </c>
      <c r="F446" s="8">
        <f t="shared" si="40"/>
        <v>0.99709845622705562</v>
      </c>
      <c r="G446" s="7">
        <f t="shared" si="38"/>
        <v>1.7350468396254602E-3</v>
      </c>
      <c r="H446" s="8">
        <f t="shared" si="41"/>
        <v>0.9820298720181645</v>
      </c>
      <c r="I446">
        <f t="shared" si="39"/>
        <v>4.9096401691617331E-4</v>
      </c>
    </row>
    <row r="447" spans="1:9">
      <c r="A447" s="1" t="s">
        <v>339</v>
      </c>
      <c r="B447">
        <v>2.88</v>
      </c>
      <c r="C447" s="2">
        <v>66</v>
      </c>
      <c r="D447">
        <f t="shared" si="36"/>
        <v>22.916666666666668</v>
      </c>
      <c r="E447" s="7">
        <f t="shared" si="37"/>
        <v>1.4719591776654728E-4</v>
      </c>
      <c r="F447" s="8">
        <f t="shared" si="40"/>
        <v>0.99724565214482219</v>
      </c>
      <c r="G447" s="7">
        <f t="shared" si="38"/>
        <v>6.3736414516853634E-4</v>
      </c>
      <c r="H447" s="8">
        <f t="shared" si="41"/>
        <v>0.98266723616333307</v>
      </c>
      <c r="I447">
        <f t="shared" si="39"/>
        <v>1.4836806914783063E-3</v>
      </c>
    </row>
    <row r="448" spans="1:9">
      <c r="A448" s="1" t="s">
        <v>321</v>
      </c>
      <c r="B448">
        <v>8.5299999999999994</v>
      </c>
      <c r="C448" s="2">
        <v>182</v>
      </c>
      <c r="D448">
        <f t="shared" si="36"/>
        <v>21.336459554513482</v>
      </c>
      <c r="E448" s="7">
        <f t="shared" si="37"/>
        <v>4.0590389444714552E-4</v>
      </c>
      <c r="F448" s="8">
        <f t="shared" si="40"/>
        <v>0.99765155603926936</v>
      </c>
      <c r="G448" s="7">
        <f t="shared" si="38"/>
        <v>1.8877486660720886E-3</v>
      </c>
      <c r="H448" s="8">
        <f t="shared" si="41"/>
        <v>0.98455498482940518</v>
      </c>
      <c r="I448">
        <f t="shared" si="39"/>
        <v>2.3503503867681186E-3</v>
      </c>
    </row>
    <row r="449" spans="1:9">
      <c r="A449" s="1" t="s">
        <v>177</v>
      </c>
      <c r="B449">
        <v>13.43</v>
      </c>
      <c r="C449" s="2">
        <v>280</v>
      </c>
      <c r="D449">
        <f t="shared" si="36"/>
        <v>20.848845867460909</v>
      </c>
      <c r="E449" s="7">
        <f t="shared" si="37"/>
        <v>6.244675299186854E-4</v>
      </c>
      <c r="F449" s="8">
        <f t="shared" si="40"/>
        <v>0.9982760235691881</v>
      </c>
      <c r="G449" s="7">
        <f t="shared" si="38"/>
        <v>2.9721529408380013E-3</v>
      </c>
      <c r="H449" s="8">
        <f t="shared" si="41"/>
        <v>0.98752713777024315</v>
      </c>
      <c r="I449">
        <f t="shared" si="39"/>
        <v>1.1010080494465724E-3</v>
      </c>
    </row>
    <row r="450" spans="1:9">
      <c r="A450" s="1" t="s">
        <v>143</v>
      </c>
      <c r="B450">
        <v>6.15</v>
      </c>
      <c r="C450" s="2">
        <v>117</v>
      </c>
      <c r="D450">
        <f t="shared" ref="D450:D453" si="42">C450/B450</f>
        <v>19.024390243902438</v>
      </c>
      <c r="E450" s="7">
        <f t="shared" si="37"/>
        <v>2.6093821785887927E-4</v>
      </c>
      <c r="F450" s="8">
        <f t="shared" si="40"/>
        <v>0.99853696178704698</v>
      </c>
      <c r="G450" s="7">
        <f t="shared" si="38"/>
        <v>1.3610380183286454E-3</v>
      </c>
      <c r="H450" s="8">
        <f t="shared" si="41"/>
        <v>0.9888881757885718</v>
      </c>
      <c r="I450">
        <f t="shared" si="39"/>
        <v>1.9675115110431296E-3</v>
      </c>
    </row>
    <row r="451" spans="1:9">
      <c r="A451" s="1" t="s">
        <v>413</v>
      </c>
      <c r="B451">
        <v>10.64</v>
      </c>
      <c r="C451" s="2">
        <v>174</v>
      </c>
      <c r="D451">
        <f t="shared" si="42"/>
        <v>16.353383458646615</v>
      </c>
      <c r="E451" s="7">
        <f t="shared" ref="E451:E453" si="43">C451/448382</f>
        <v>3.8806196502089738E-4</v>
      </c>
      <c r="F451" s="8">
        <f t="shared" si="40"/>
        <v>0.99892502375206793</v>
      </c>
      <c r="G451" s="7">
        <f t="shared" ref="G451:G453" si="44">B451/4518.61</f>
        <v>2.3547064252059818E-3</v>
      </c>
      <c r="H451" s="8">
        <f t="shared" si="41"/>
        <v>0.99124288221377777</v>
      </c>
      <c r="I451">
        <f t="shared" ref="I451:I453" si="45">F451*H452-F452*H451</f>
        <v>5.5930396163372809E-4</v>
      </c>
    </row>
    <row r="452" spans="1:9">
      <c r="A452" s="1" t="s">
        <v>281</v>
      </c>
      <c r="B452">
        <v>2.96</v>
      </c>
      <c r="C452" s="2">
        <v>43</v>
      </c>
      <c r="D452">
        <f t="shared" si="42"/>
        <v>14.527027027027028</v>
      </c>
      <c r="E452" s="7">
        <f t="shared" si="43"/>
        <v>9.5900370666083832E-5</v>
      </c>
      <c r="F452" s="8">
        <f t="shared" ref="F452:F453" si="46">F451+E452</f>
        <v>0.99902092412273402</v>
      </c>
      <c r="G452" s="7">
        <f t="shared" si="44"/>
        <v>6.5506870475655126E-4</v>
      </c>
      <c r="H452" s="8">
        <f t="shared" ref="H452:H453" si="47">H451+G452</f>
        <v>0.99189795091853428</v>
      </c>
      <c r="I452">
        <f t="shared" si="45"/>
        <v>7.1229732041999672E-3</v>
      </c>
    </row>
    <row r="453" spans="1:9">
      <c r="A453" s="1" t="s">
        <v>361</v>
      </c>
      <c r="B453">
        <v>36.61</v>
      </c>
      <c r="C453" s="2">
        <v>439</v>
      </c>
      <c r="D453">
        <f t="shared" si="42"/>
        <v>11.991259218792679</v>
      </c>
      <c r="E453" s="7">
        <f t="shared" si="43"/>
        <v>9.7907587726536738E-4</v>
      </c>
      <c r="F453" s="8">
        <f t="shared" si="46"/>
        <v>0.99999999999999933</v>
      </c>
      <c r="G453" s="7">
        <f t="shared" si="44"/>
        <v>8.1020490814653189E-3</v>
      </c>
      <c r="H453" s="8">
        <f t="shared" si="47"/>
        <v>0.99999999999999956</v>
      </c>
      <c r="I453">
        <f t="shared" si="45"/>
        <v>0</v>
      </c>
    </row>
    <row r="454" spans="1:9">
      <c r="B454">
        <v>4518.6099999999997</v>
      </c>
      <c r="C454" s="6">
        <v>448382</v>
      </c>
      <c r="E454" s="7"/>
      <c r="F454" s="8"/>
      <c r="G454" s="7"/>
      <c r="H454" s="8"/>
    </row>
    <row r="455" spans="1:9">
      <c r="E455" s="7"/>
      <c r="F455" s="8"/>
      <c r="G455" s="7"/>
      <c r="H455" s="8"/>
    </row>
    <row r="456" spans="1:9">
      <c r="E456" s="7"/>
      <c r="F456" s="8"/>
      <c r="G456" s="7"/>
      <c r="H456" s="8"/>
    </row>
    <row r="457" spans="1:9">
      <c r="E457" s="7"/>
      <c r="F457" s="8"/>
      <c r="G457" s="7"/>
      <c r="H457" s="8"/>
    </row>
    <row r="458" spans="1:9">
      <c r="E458" s="7"/>
      <c r="F458" s="8"/>
      <c r="G458" s="7"/>
      <c r="H458" s="8"/>
    </row>
    <row r="459" spans="1:9">
      <c r="E459" s="7"/>
      <c r="F459" s="8"/>
      <c r="G459" s="7"/>
      <c r="H459" s="8"/>
    </row>
    <row r="460" spans="1:9">
      <c r="E460" s="7"/>
      <c r="F460" s="8"/>
      <c r="G460" s="7"/>
      <c r="H460" s="8"/>
    </row>
    <row r="461" spans="1:9">
      <c r="E461" s="7"/>
      <c r="F461" s="8"/>
      <c r="G461" s="7"/>
      <c r="H461" s="8"/>
    </row>
    <row r="462" spans="1:9">
      <c r="E462" s="7"/>
      <c r="F462" s="8"/>
      <c r="G462" s="7"/>
      <c r="H462" s="8"/>
    </row>
    <row r="463" spans="1:9">
      <c r="E463" s="7"/>
      <c r="F463" s="8"/>
      <c r="G463" s="7"/>
      <c r="H463" s="8"/>
    </row>
    <row r="464" spans="1:9">
      <c r="E464" s="7"/>
      <c r="F464" s="8"/>
      <c r="G464" s="7"/>
      <c r="H464" s="8"/>
    </row>
    <row r="465" spans="5:8">
      <c r="E465" s="7"/>
      <c r="F465" s="8"/>
      <c r="G465" s="7"/>
      <c r="H465" s="8"/>
    </row>
    <row r="466" spans="5:8">
      <c r="E466" s="7"/>
      <c r="F466" s="8"/>
      <c r="G466" s="7"/>
      <c r="H466" s="8"/>
    </row>
    <row r="467" spans="5:8">
      <c r="E467" s="7"/>
      <c r="F467" s="8"/>
      <c r="G467" s="7"/>
      <c r="H467" s="8"/>
    </row>
    <row r="468" spans="5:8">
      <c r="E468" s="7"/>
      <c r="F468" s="8"/>
      <c r="G468" s="7"/>
      <c r="H468" s="8"/>
    </row>
    <row r="469" spans="5:8">
      <c r="E469" s="7"/>
      <c r="F469" s="8"/>
      <c r="G469" s="7"/>
      <c r="H469" s="8"/>
    </row>
    <row r="470" spans="5:8">
      <c r="E470" s="7"/>
      <c r="F470" s="8"/>
      <c r="G470" s="7"/>
      <c r="H470" s="8"/>
    </row>
    <row r="471" spans="5:8">
      <c r="E471" s="7"/>
      <c r="F471" s="8"/>
      <c r="G471" s="7"/>
      <c r="H471" s="8"/>
    </row>
    <row r="472" spans="5:8">
      <c r="E472" s="7"/>
      <c r="F472" s="8"/>
      <c r="G472" s="7"/>
      <c r="H472" s="8"/>
    </row>
    <row r="473" spans="5:8">
      <c r="E473" s="7"/>
      <c r="F473" s="8"/>
      <c r="G473" s="7"/>
      <c r="H473" s="8"/>
    </row>
    <row r="474" spans="5:8">
      <c r="E474" s="7"/>
      <c r="F474" s="8"/>
      <c r="G474" s="7"/>
      <c r="H474" s="8"/>
    </row>
    <row r="475" spans="5:8">
      <c r="E475" s="7"/>
      <c r="F475" s="8"/>
      <c r="G475" s="7"/>
      <c r="H475" s="8"/>
    </row>
    <row r="476" spans="5:8">
      <c r="E476" s="7"/>
      <c r="F476" s="8"/>
      <c r="G476" s="7"/>
      <c r="H476" s="8"/>
    </row>
    <row r="477" spans="5:8">
      <c r="E477" s="7"/>
      <c r="F477" s="8"/>
      <c r="G477" s="7"/>
      <c r="H477" s="8"/>
    </row>
    <row r="478" spans="5:8">
      <c r="E478" s="7"/>
      <c r="F478" s="8"/>
      <c r="G478" s="7"/>
      <c r="H478" s="8"/>
    </row>
    <row r="479" spans="5:8">
      <c r="E479" s="7"/>
      <c r="F479" s="8"/>
      <c r="G479" s="7"/>
      <c r="H479" s="8"/>
    </row>
    <row r="480" spans="5:8">
      <c r="E480" s="7"/>
      <c r="F480" s="8"/>
      <c r="G480" s="7"/>
      <c r="H480" s="8"/>
    </row>
    <row r="481" spans="5:8">
      <c r="E481" s="7"/>
      <c r="F481" s="8"/>
      <c r="G481" s="7"/>
      <c r="H481" s="8"/>
    </row>
    <row r="482" spans="5:8">
      <c r="E482" s="7"/>
      <c r="F482" s="8"/>
      <c r="G482" s="7"/>
      <c r="H482" s="8"/>
    </row>
    <row r="483" spans="5:8">
      <c r="E483" s="7"/>
      <c r="F483" s="8"/>
      <c r="G483" s="7"/>
      <c r="H483" s="8"/>
    </row>
    <row r="484" spans="5:8">
      <c r="E484" s="7"/>
      <c r="F484" s="8"/>
      <c r="G484" s="7"/>
      <c r="H484" s="8"/>
    </row>
    <row r="485" spans="5:8">
      <c r="E485" s="7"/>
      <c r="F485" s="8"/>
      <c r="G485" s="7"/>
      <c r="H485" s="8"/>
    </row>
    <row r="486" spans="5:8">
      <c r="E486" s="7"/>
      <c r="F486" s="8"/>
      <c r="G486" s="7"/>
      <c r="H486" s="8"/>
    </row>
    <row r="487" spans="5:8">
      <c r="E487" s="7"/>
      <c r="F487" s="8"/>
      <c r="G487" s="7"/>
      <c r="H487" s="8"/>
    </row>
    <row r="488" spans="5:8">
      <c r="E488" s="7"/>
      <c r="F488" s="8"/>
      <c r="G488" s="7"/>
      <c r="H488" s="8"/>
    </row>
    <row r="489" spans="5:8">
      <c r="E489" s="7"/>
      <c r="F489" s="8"/>
      <c r="G489" s="7"/>
      <c r="H489" s="8"/>
    </row>
    <row r="490" spans="5:8">
      <c r="E490" s="7"/>
      <c r="F490" s="8"/>
      <c r="G490" s="7"/>
      <c r="H490" s="8"/>
    </row>
    <row r="491" spans="5:8">
      <c r="E491" s="7"/>
      <c r="F491" s="8"/>
      <c r="G491" s="7"/>
      <c r="H491" s="8"/>
    </row>
    <row r="492" spans="5:8">
      <c r="E492" s="7"/>
      <c r="F492" s="8"/>
      <c r="G492" s="7"/>
      <c r="H492" s="8"/>
    </row>
    <row r="493" spans="5:8">
      <c r="E493" s="7"/>
      <c r="F493" s="8"/>
      <c r="G493" s="7"/>
      <c r="H493" s="8"/>
    </row>
    <row r="494" spans="5:8">
      <c r="E494" s="7"/>
      <c r="F494" s="8"/>
      <c r="G494" s="7"/>
      <c r="H494" s="8"/>
    </row>
    <row r="495" spans="5:8">
      <c r="E495" s="7"/>
      <c r="F495" s="8"/>
      <c r="G495" s="7"/>
      <c r="H495" s="8"/>
    </row>
    <row r="496" spans="5:8">
      <c r="E496" s="7"/>
      <c r="F496" s="8"/>
      <c r="G496" s="7"/>
      <c r="H496" s="8"/>
    </row>
    <row r="497" spans="5:8">
      <c r="E497" s="7"/>
      <c r="F497" s="8"/>
      <c r="G497" s="7"/>
      <c r="H497" s="8"/>
    </row>
    <row r="498" spans="5:8">
      <c r="E498" s="7"/>
      <c r="F498" s="8"/>
      <c r="G498" s="7"/>
      <c r="H498" s="8"/>
    </row>
    <row r="499" spans="5:8">
      <c r="E499" s="7"/>
      <c r="F499" s="8"/>
      <c r="G499" s="7"/>
      <c r="H499" s="8"/>
    </row>
    <row r="500" spans="5:8">
      <c r="E500" s="7"/>
      <c r="F500" s="8"/>
      <c r="G500" s="7"/>
      <c r="H500" s="8"/>
    </row>
    <row r="501" spans="5:8">
      <c r="E501" s="7"/>
      <c r="F501" s="8"/>
      <c r="G501" s="7"/>
      <c r="H501" s="8"/>
    </row>
    <row r="502" spans="5:8">
      <c r="E502" s="7"/>
      <c r="F502" s="8"/>
      <c r="G502" s="7"/>
      <c r="H502" s="8"/>
    </row>
    <row r="503" spans="5:8">
      <c r="E503" s="7"/>
      <c r="F503" s="8"/>
      <c r="G503" s="7"/>
      <c r="H503" s="8"/>
    </row>
    <row r="504" spans="5:8">
      <c r="E504" s="7"/>
      <c r="F504" s="8"/>
      <c r="G504" s="7"/>
      <c r="H504" s="8"/>
    </row>
    <row r="505" spans="5:8">
      <c r="E505" s="7"/>
      <c r="F505" s="8"/>
      <c r="G505" s="7"/>
      <c r="H505" s="8"/>
    </row>
    <row r="506" spans="5:8">
      <c r="E506" s="7"/>
      <c r="F506" s="8"/>
      <c r="G506" s="7"/>
      <c r="H506" s="8"/>
    </row>
    <row r="507" spans="5:8">
      <c r="E507" s="7"/>
      <c r="F507" s="8"/>
      <c r="G507" s="7"/>
      <c r="H507" s="8"/>
    </row>
    <row r="508" spans="5:8">
      <c r="E508" s="7"/>
      <c r="F508" s="8"/>
      <c r="G508" s="7"/>
      <c r="H508" s="8"/>
    </row>
    <row r="509" spans="5:8">
      <c r="E509" s="7"/>
      <c r="F509" s="8"/>
      <c r="G509" s="7"/>
      <c r="H509" s="8"/>
    </row>
    <row r="510" spans="5:8">
      <c r="E510" s="7"/>
      <c r="F510" s="8"/>
      <c r="G510" s="7"/>
      <c r="H510" s="8"/>
    </row>
    <row r="511" spans="5:8">
      <c r="E511" s="7"/>
      <c r="F511" s="8"/>
      <c r="G511" s="7"/>
      <c r="H511" s="8"/>
    </row>
    <row r="512" spans="5:8">
      <c r="E512" s="7"/>
      <c r="F512" s="8"/>
      <c r="G512" s="7"/>
      <c r="H512" s="8"/>
    </row>
    <row r="513" spans="5:8">
      <c r="E513" s="7"/>
      <c r="F513" s="8"/>
      <c r="G513" s="7"/>
      <c r="H513" s="8"/>
    </row>
    <row r="514" spans="5:8">
      <c r="E514" s="7"/>
      <c r="F514" s="8"/>
      <c r="G514" s="7"/>
      <c r="H514" s="8"/>
    </row>
    <row r="515" spans="5:8">
      <c r="E515" s="7"/>
      <c r="F515" s="8"/>
      <c r="G515" s="7"/>
      <c r="H515" s="8"/>
    </row>
    <row r="516" spans="5:8">
      <c r="E516" s="7"/>
      <c r="F516" s="8"/>
      <c r="G516" s="7"/>
      <c r="H516" s="8"/>
    </row>
    <row r="517" spans="5:8">
      <c r="E517" s="7"/>
      <c r="F517" s="8"/>
      <c r="G517" s="7"/>
      <c r="H517" s="8"/>
    </row>
    <row r="518" spans="5:8">
      <c r="E518" s="7"/>
      <c r="F518" s="8"/>
      <c r="G518" s="7"/>
      <c r="H518" s="8"/>
    </row>
    <row r="519" spans="5:8">
      <c r="E519" s="7"/>
      <c r="F519" s="8"/>
      <c r="G519" s="7"/>
      <c r="H519" s="8"/>
    </row>
    <row r="520" spans="5:8">
      <c r="E520" s="7"/>
      <c r="F520" s="8"/>
      <c r="G520" s="7"/>
      <c r="H520" s="8"/>
    </row>
    <row r="521" spans="5:8">
      <c r="E521" s="7"/>
      <c r="F521" s="8"/>
      <c r="G521" s="7"/>
      <c r="H521" s="8"/>
    </row>
    <row r="522" spans="5:8">
      <c r="E522" s="7"/>
      <c r="F522" s="8"/>
      <c r="G522" s="7"/>
      <c r="H522" s="8"/>
    </row>
    <row r="523" spans="5:8">
      <c r="E523" s="7"/>
      <c r="F523" s="8"/>
      <c r="G523" s="7"/>
      <c r="H523" s="8"/>
    </row>
    <row r="524" spans="5:8">
      <c r="E524" s="7"/>
      <c r="F524" s="8"/>
      <c r="G524" s="7"/>
      <c r="H524" s="8"/>
    </row>
    <row r="525" spans="5:8">
      <c r="E525" s="7"/>
      <c r="F525" s="8"/>
      <c r="G525" s="7"/>
      <c r="H525" s="8"/>
    </row>
    <row r="526" spans="5:8">
      <c r="E526" s="7"/>
      <c r="F526" s="8"/>
      <c r="G526" s="7"/>
      <c r="H526" s="8"/>
    </row>
    <row r="527" spans="5:8">
      <c r="E527" s="7"/>
      <c r="F527" s="8"/>
      <c r="G527" s="7"/>
      <c r="H527" s="8"/>
    </row>
    <row r="528" spans="5:8">
      <c r="E528" s="7"/>
      <c r="F528" s="8"/>
      <c r="G528" s="7"/>
      <c r="H528" s="8"/>
    </row>
    <row r="529" spans="5:8">
      <c r="E529" s="7"/>
      <c r="F529" s="8"/>
      <c r="G529" s="7"/>
      <c r="H529" s="8"/>
    </row>
    <row r="530" spans="5:8">
      <c r="E530" s="7"/>
      <c r="F530" s="8"/>
      <c r="G530" s="7"/>
      <c r="H530" s="8"/>
    </row>
    <row r="531" spans="5:8">
      <c r="E531" s="7"/>
      <c r="F531" s="8"/>
      <c r="G531" s="7"/>
      <c r="H531" s="8"/>
    </row>
    <row r="532" spans="5:8">
      <c r="E532" s="7"/>
      <c r="F532" s="8"/>
      <c r="G532" s="7"/>
      <c r="H532" s="8"/>
    </row>
    <row r="533" spans="5:8">
      <c r="E533" s="7"/>
      <c r="F533" s="8"/>
      <c r="G533" s="7"/>
      <c r="H533" s="8"/>
    </row>
    <row r="534" spans="5:8">
      <c r="E534" s="7"/>
      <c r="F534" s="8"/>
      <c r="G534" s="7"/>
      <c r="H534" s="8"/>
    </row>
    <row r="535" spans="5:8">
      <c r="E535" s="7"/>
      <c r="F535" s="8"/>
      <c r="G535" s="7"/>
      <c r="H535" s="8"/>
    </row>
    <row r="536" spans="5:8">
      <c r="E536" s="7"/>
      <c r="F536" s="8"/>
      <c r="G536" s="7"/>
      <c r="H536" s="8"/>
    </row>
    <row r="537" spans="5:8">
      <c r="E537" s="7"/>
      <c r="F537" s="8"/>
      <c r="G537" s="7"/>
      <c r="H537" s="8"/>
    </row>
    <row r="538" spans="5:8">
      <c r="E538" s="7"/>
      <c r="F538" s="8"/>
      <c r="G538" s="7"/>
      <c r="H538" s="8"/>
    </row>
    <row r="539" spans="5:8">
      <c r="E539" s="7"/>
      <c r="F539" s="8"/>
      <c r="G539" s="7"/>
      <c r="H539" s="8"/>
    </row>
    <row r="540" spans="5:8">
      <c r="E540" s="7"/>
      <c r="F540" s="8"/>
      <c r="G540" s="7"/>
      <c r="H540" s="8"/>
    </row>
    <row r="541" spans="5:8">
      <c r="E541" s="7"/>
      <c r="F541" s="8"/>
      <c r="G541" s="7"/>
      <c r="H541" s="8"/>
    </row>
    <row r="542" spans="5:8">
      <c r="E542" s="7"/>
      <c r="F542" s="8"/>
      <c r="G542" s="7"/>
      <c r="H542" s="8"/>
    </row>
    <row r="543" spans="5:8">
      <c r="E543" s="7"/>
      <c r="F543" s="8"/>
      <c r="G543" s="7"/>
      <c r="H543" s="8"/>
    </row>
    <row r="544" spans="5:8">
      <c r="E544" s="7"/>
      <c r="F544" s="8"/>
      <c r="G544" s="7"/>
      <c r="H544" s="8"/>
    </row>
    <row r="545" spans="5:8">
      <c r="E545" s="7"/>
      <c r="F545" s="8"/>
      <c r="G545" s="7"/>
      <c r="H545" s="8"/>
    </row>
    <row r="546" spans="5:8">
      <c r="E546" s="7"/>
      <c r="F546" s="8"/>
      <c r="G546" s="7"/>
      <c r="H546" s="8"/>
    </row>
    <row r="547" spans="5:8">
      <c r="E547" s="7"/>
      <c r="F547" s="8"/>
      <c r="G547" s="7"/>
      <c r="H547" s="8"/>
    </row>
    <row r="548" spans="5:8">
      <c r="E548" s="7"/>
      <c r="F548" s="8"/>
      <c r="G548" s="7"/>
      <c r="H548" s="8"/>
    </row>
    <row r="549" spans="5:8">
      <c r="E549" s="7"/>
      <c r="F549" s="8"/>
      <c r="G549" s="7"/>
      <c r="H549" s="8"/>
    </row>
    <row r="550" spans="5:8">
      <c r="E550" s="7"/>
      <c r="F550" s="8"/>
      <c r="G550" s="7"/>
      <c r="H550" s="8"/>
    </row>
    <row r="551" spans="5:8">
      <c r="E551" s="7"/>
      <c r="F551" s="8"/>
      <c r="G551" s="7"/>
      <c r="H551" s="8"/>
    </row>
    <row r="552" spans="5:8">
      <c r="E552" s="7"/>
      <c r="F552" s="8"/>
      <c r="G552" s="7"/>
      <c r="H552" s="8"/>
    </row>
    <row r="553" spans="5:8">
      <c r="E553" s="7"/>
      <c r="F553" s="8"/>
      <c r="G553" s="7"/>
      <c r="H553" s="8"/>
    </row>
    <row r="554" spans="5:8">
      <c r="E554" s="7"/>
      <c r="F554" s="8"/>
      <c r="G554" s="7"/>
      <c r="H554" s="8"/>
    </row>
    <row r="555" spans="5:8">
      <c r="E555" s="7"/>
      <c r="F555" s="8"/>
      <c r="G555" s="7"/>
      <c r="H555" s="8"/>
    </row>
    <row r="556" spans="5:8">
      <c r="E556" s="7"/>
      <c r="F556" s="8"/>
      <c r="G556" s="7"/>
      <c r="H556" s="8"/>
    </row>
    <row r="557" spans="5:8">
      <c r="E557" s="7"/>
      <c r="F557" s="8"/>
      <c r="G557" s="7"/>
      <c r="H557" s="8"/>
    </row>
    <row r="558" spans="5:8">
      <c r="E558" s="7"/>
      <c r="F558" s="8"/>
      <c r="G558" s="7"/>
      <c r="H558" s="8"/>
    </row>
    <row r="559" spans="5:8">
      <c r="E559" s="7"/>
      <c r="F559" s="8"/>
      <c r="G559" s="7"/>
      <c r="H559" s="8"/>
    </row>
    <row r="560" spans="5:8">
      <c r="E560" s="7"/>
      <c r="F560" s="8"/>
      <c r="G560" s="7"/>
      <c r="H560" s="8"/>
    </row>
    <row r="561" spans="5:8">
      <c r="E561" s="7"/>
      <c r="F561" s="8"/>
      <c r="G561" s="7"/>
      <c r="H561" s="8"/>
    </row>
    <row r="562" spans="5:8">
      <c r="E562" s="7"/>
      <c r="F562" s="8"/>
      <c r="G562" s="7"/>
      <c r="H562" s="8"/>
    </row>
    <row r="563" spans="5:8">
      <c r="E563" s="7"/>
      <c r="F563" s="8"/>
      <c r="G563" s="7"/>
      <c r="H563" s="8"/>
    </row>
    <row r="564" spans="5:8">
      <c r="E564" s="7"/>
      <c r="F564" s="8"/>
      <c r="G564" s="7"/>
      <c r="H564" s="8"/>
    </row>
    <row r="565" spans="5:8">
      <c r="E565" s="7"/>
      <c r="F565" s="8"/>
      <c r="G565" s="7"/>
      <c r="H565" s="8"/>
    </row>
    <row r="566" spans="5:8">
      <c r="E566" s="7"/>
      <c r="F566" s="8"/>
      <c r="G566" s="7"/>
      <c r="H566" s="8"/>
    </row>
    <row r="567" spans="5:8">
      <c r="E567" s="7"/>
      <c r="F567" s="8"/>
      <c r="G567" s="7"/>
      <c r="H567" s="8"/>
    </row>
    <row r="568" spans="5:8">
      <c r="E568" s="7"/>
      <c r="F568" s="8"/>
      <c r="G568" s="7"/>
      <c r="H568" s="8"/>
    </row>
    <row r="569" spans="5:8">
      <c r="E569" s="7"/>
      <c r="F569" s="8"/>
      <c r="G569" s="7"/>
      <c r="H569" s="8"/>
    </row>
    <row r="570" spans="5:8">
      <c r="E570" s="7"/>
      <c r="F570" s="8"/>
      <c r="G570" s="7"/>
      <c r="H570" s="8"/>
    </row>
    <row r="571" spans="5:8">
      <c r="E571" s="7"/>
      <c r="F571" s="8"/>
      <c r="G571" s="7"/>
      <c r="H571" s="8"/>
    </row>
    <row r="572" spans="5:8">
      <c r="E572" s="7"/>
      <c r="F572" s="8"/>
      <c r="G572" s="7"/>
      <c r="H572" s="8"/>
    </row>
    <row r="573" spans="5:8">
      <c r="E573" s="7"/>
      <c r="F573" s="8"/>
      <c r="G573" s="7"/>
      <c r="H573" s="8"/>
    </row>
    <row r="574" spans="5:8">
      <c r="E574" s="7"/>
      <c r="F574" s="8"/>
      <c r="G574" s="7"/>
      <c r="H574" s="8"/>
    </row>
    <row r="575" spans="5:8">
      <c r="E575" s="7"/>
      <c r="F575" s="8"/>
      <c r="G575" s="7"/>
      <c r="H575" s="8"/>
    </row>
    <row r="576" spans="5:8">
      <c r="E576" s="7"/>
      <c r="F576" s="8"/>
      <c r="G576" s="7"/>
      <c r="H576" s="8"/>
    </row>
    <row r="577" spans="5:8">
      <c r="E577" s="7"/>
      <c r="F577" s="8"/>
      <c r="G577" s="7"/>
      <c r="H577" s="8"/>
    </row>
    <row r="578" spans="5:8">
      <c r="E578" s="7"/>
      <c r="F578" s="8"/>
      <c r="G578" s="7"/>
      <c r="H578" s="8"/>
    </row>
    <row r="579" spans="5:8">
      <c r="E579" s="7"/>
      <c r="F579" s="8"/>
      <c r="G579" s="7"/>
      <c r="H579" s="8"/>
    </row>
    <row r="580" spans="5:8">
      <c r="E580" s="7"/>
      <c r="F580" s="8"/>
      <c r="G580" s="7"/>
      <c r="H580" s="8"/>
    </row>
    <row r="581" spans="5:8">
      <c r="E581" s="7"/>
      <c r="F581" s="8"/>
      <c r="G581" s="7"/>
      <c r="H581" s="8"/>
    </row>
    <row r="582" spans="5:8">
      <c r="E582" s="7"/>
      <c r="F582" s="8"/>
      <c r="G582" s="7"/>
      <c r="H582" s="8"/>
    </row>
    <row r="583" spans="5:8">
      <c r="E583" s="7"/>
      <c r="F583" s="8"/>
      <c r="G583" s="7"/>
      <c r="H583" s="8"/>
    </row>
    <row r="584" spans="5:8">
      <c r="E584" s="7"/>
      <c r="F584" s="8"/>
      <c r="G584" s="7"/>
      <c r="H584" s="8"/>
    </row>
    <row r="585" spans="5:8">
      <c r="E585" s="7"/>
      <c r="F585" s="8"/>
      <c r="G585" s="7"/>
      <c r="H585" s="8"/>
    </row>
    <row r="586" spans="5:8">
      <c r="E586" s="7"/>
      <c r="F586" s="8"/>
      <c r="G586" s="7"/>
      <c r="H586" s="8"/>
    </row>
    <row r="587" spans="5:8">
      <c r="E587" s="7"/>
      <c r="F587" s="8"/>
      <c r="G587" s="7"/>
      <c r="H587" s="8"/>
    </row>
    <row r="588" spans="5:8">
      <c r="E588" s="7"/>
      <c r="F588" s="8"/>
      <c r="G588" s="7"/>
      <c r="H588" s="8"/>
    </row>
    <row r="589" spans="5:8">
      <c r="E589" s="7"/>
      <c r="F589" s="8"/>
      <c r="G589" s="7"/>
      <c r="H589" s="8"/>
    </row>
    <row r="590" spans="5:8">
      <c r="E590" s="7"/>
      <c r="F590" s="8"/>
      <c r="G590" s="7"/>
      <c r="H590" s="8"/>
    </row>
    <row r="591" spans="5:8">
      <c r="E591" s="7"/>
      <c r="F591" s="8"/>
      <c r="G591" s="7"/>
      <c r="H591" s="8"/>
    </row>
    <row r="592" spans="5:8">
      <c r="E592" s="7"/>
      <c r="F592" s="8"/>
      <c r="G592" s="7"/>
      <c r="H592" s="8"/>
    </row>
    <row r="593" spans="5:8">
      <c r="E593" s="7"/>
      <c r="F593" s="8"/>
      <c r="G593" s="7"/>
      <c r="H593" s="8"/>
    </row>
    <row r="594" spans="5:8">
      <c r="E594" s="7"/>
      <c r="F594" s="8"/>
      <c r="G594" s="7"/>
      <c r="H594" s="8"/>
    </row>
    <row r="595" spans="5:8">
      <c r="E595" s="7"/>
      <c r="F595" s="8"/>
      <c r="G595" s="7"/>
      <c r="H595" s="8"/>
    </row>
    <row r="596" spans="5:8">
      <c r="E596" s="7"/>
      <c r="F596" s="8"/>
      <c r="G596" s="7"/>
      <c r="H596" s="8"/>
    </row>
    <row r="597" spans="5:8">
      <c r="E597" s="7"/>
      <c r="F597" s="8"/>
      <c r="G597" s="7"/>
      <c r="H597" s="8"/>
    </row>
    <row r="598" spans="5:8">
      <c r="E598" s="7"/>
      <c r="F598" s="8"/>
      <c r="G598" s="7"/>
      <c r="H598" s="8"/>
    </row>
    <row r="599" spans="5:8">
      <c r="E599" s="7"/>
      <c r="F599" s="8"/>
      <c r="G599" s="7"/>
      <c r="H599" s="8"/>
    </row>
    <row r="600" spans="5:8">
      <c r="E600" s="7"/>
      <c r="F600" s="8"/>
      <c r="G600" s="7"/>
      <c r="H600" s="8"/>
    </row>
    <row r="601" spans="5:8">
      <c r="E601" s="7"/>
      <c r="F601" s="8"/>
      <c r="G601" s="7"/>
      <c r="H601" s="8"/>
    </row>
    <row r="602" spans="5:8">
      <c r="E602" s="7"/>
      <c r="F602" s="8"/>
      <c r="G602" s="7"/>
      <c r="H602" s="8"/>
    </row>
    <row r="603" spans="5:8">
      <c r="E603" s="7"/>
      <c r="F603" s="8"/>
      <c r="G603" s="7"/>
      <c r="H603" s="8"/>
    </row>
    <row r="604" spans="5:8">
      <c r="E604" s="7"/>
      <c r="F604" s="8"/>
      <c r="G604" s="7"/>
      <c r="H604" s="8"/>
    </row>
    <row r="605" spans="5:8">
      <c r="E605" s="7"/>
      <c r="F605" s="8"/>
      <c r="G605" s="7"/>
      <c r="H605" s="8"/>
    </row>
    <row r="606" spans="5:8">
      <c r="E606" s="7"/>
      <c r="F606" s="8"/>
      <c r="G606" s="7"/>
      <c r="H606" s="8"/>
    </row>
    <row r="607" spans="5:8">
      <c r="E607" s="7"/>
      <c r="F607" s="8"/>
      <c r="G607" s="7"/>
      <c r="H607" s="8"/>
    </row>
    <row r="608" spans="5:8">
      <c r="E608" s="7"/>
      <c r="F608" s="8"/>
      <c r="G608" s="7"/>
      <c r="H608" s="8"/>
    </row>
    <row r="609" spans="5:8">
      <c r="E609" s="7"/>
      <c r="F609" s="8"/>
      <c r="G609" s="7"/>
      <c r="H609" s="8"/>
    </row>
    <row r="610" spans="5:8">
      <c r="E610" s="7"/>
      <c r="F610" s="8"/>
      <c r="G610" s="7"/>
      <c r="H610" s="8"/>
    </row>
    <row r="611" spans="5:8">
      <c r="E611" s="7"/>
      <c r="F611" s="8"/>
      <c r="G611" s="7"/>
      <c r="H611" s="8"/>
    </row>
    <row r="612" spans="5:8">
      <c r="E612" s="7"/>
      <c r="F612" s="8"/>
      <c r="G612" s="7"/>
      <c r="H612" s="8"/>
    </row>
    <row r="613" spans="5:8">
      <c r="E613" s="7"/>
      <c r="F613" s="8"/>
      <c r="G613" s="7"/>
      <c r="H613" s="8"/>
    </row>
    <row r="614" spans="5:8">
      <c r="E614" s="7"/>
      <c r="F614" s="8"/>
      <c r="G614" s="7"/>
      <c r="H614" s="8"/>
    </row>
    <row r="615" spans="5:8">
      <c r="E615" s="7"/>
      <c r="F615" s="8"/>
      <c r="G615" s="7"/>
      <c r="H615" s="8"/>
    </row>
    <row r="616" spans="5:8">
      <c r="E616" s="7"/>
      <c r="F616" s="8"/>
      <c r="G616" s="7"/>
      <c r="H616" s="8"/>
    </row>
    <row r="617" spans="5:8">
      <c r="E617" s="7"/>
      <c r="F617" s="8"/>
      <c r="G617" s="7"/>
      <c r="H617" s="8"/>
    </row>
    <row r="618" spans="5:8">
      <c r="E618" s="7"/>
      <c r="F618" s="8"/>
      <c r="G618" s="7"/>
      <c r="H618" s="8"/>
    </row>
    <row r="619" spans="5:8">
      <c r="E619" s="7"/>
      <c r="F619" s="8"/>
      <c r="G619" s="7"/>
      <c r="H619" s="8"/>
    </row>
    <row r="620" spans="5:8">
      <c r="E620" s="7"/>
      <c r="F620" s="8"/>
      <c r="G620" s="7"/>
      <c r="H620" s="8"/>
    </row>
    <row r="621" spans="5:8">
      <c r="E621" s="7"/>
      <c r="F621" s="8"/>
      <c r="G621" s="7"/>
      <c r="H621" s="8"/>
    </row>
    <row r="622" spans="5:8">
      <c r="E622" s="7"/>
      <c r="F622" s="8"/>
      <c r="G622" s="7"/>
      <c r="H622" s="8"/>
    </row>
    <row r="623" spans="5:8">
      <c r="E623" s="7"/>
      <c r="F623" s="8"/>
      <c r="G623" s="7"/>
      <c r="H623" s="8"/>
    </row>
    <row r="624" spans="5:8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454">
    <sortCondition descending="1" ref="D1"/>
  </sortState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17" t="s">
        <v>442</v>
      </c>
      <c r="B1" s="18" t="s">
        <v>456</v>
      </c>
      <c r="C1" s="19" t="s">
        <v>443</v>
      </c>
      <c r="D1" s="18" t="s">
        <v>457</v>
      </c>
      <c r="E1" s="20" t="s">
        <v>458</v>
      </c>
      <c r="F1" s="20" t="s">
        <v>459</v>
      </c>
      <c r="G1" s="20" t="s">
        <v>460</v>
      </c>
      <c r="H1" s="20" t="s">
        <v>461</v>
      </c>
      <c r="I1" s="21" t="s">
        <v>462</v>
      </c>
    </row>
    <row r="2" spans="1:10">
      <c r="A2" s="1" t="s">
        <v>175</v>
      </c>
      <c r="B2">
        <v>77.709999999999994</v>
      </c>
      <c r="C2" s="2">
        <v>64968</v>
      </c>
      <c r="D2">
        <f t="shared" ref="D2:D65" si="0">C2/B2</f>
        <v>836.03139879037451</v>
      </c>
      <c r="E2" s="7">
        <f>C2/483254</f>
        <v>0.13443861820078054</v>
      </c>
      <c r="F2" s="8">
        <f>E2</f>
        <v>0.13443861820078054</v>
      </c>
      <c r="G2" s="7">
        <f>B2/4518.61</f>
        <v>1.7197766569807971E-2</v>
      </c>
      <c r="H2" s="8">
        <f>G2</f>
        <v>1.7197766569807971E-2</v>
      </c>
      <c r="I2">
        <f>F2*H3-F3*H2</f>
        <v>4.0230172812795797E-4</v>
      </c>
      <c r="J2" s="11" t="s">
        <v>472</v>
      </c>
    </row>
    <row r="3" spans="1:10">
      <c r="A3" s="1" t="s">
        <v>30</v>
      </c>
      <c r="B3">
        <v>33.21</v>
      </c>
      <c r="C3" s="2">
        <v>16460</v>
      </c>
      <c r="D3">
        <f t="shared" si="0"/>
        <v>495.63384522734117</v>
      </c>
      <c r="E3" s="7">
        <f t="shared" ref="E3:E66" si="1">C3/483254</f>
        <v>3.4060763076974011E-2</v>
      </c>
      <c r="F3" s="8">
        <f>F2+E3</f>
        <v>0.16849938127775455</v>
      </c>
      <c r="G3" s="7">
        <f t="shared" ref="G3:G66" si="2">B3/4518.61</f>
        <v>7.3496052989746857E-3</v>
      </c>
      <c r="H3" s="8">
        <f>H2+G3</f>
        <v>2.4547371868782655E-2</v>
      </c>
      <c r="I3">
        <f t="shared" ref="I3:I66" si="3">F3*H4-F4*H3</f>
        <v>5.7370138394083683E-5</v>
      </c>
    </row>
    <row r="4" spans="1:10">
      <c r="A4" s="1" t="s">
        <v>371</v>
      </c>
      <c r="B4">
        <v>4.38</v>
      </c>
      <c r="C4" s="2">
        <v>2086</v>
      </c>
      <c r="D4">
        <f t="shared" si="0"/>
        <v>476.25570776255711</v>
      </c>
      <c r="E4" s="7">
        <f t="shared" si="1"/>
        <v>4.3165705819299995E-3</v>
      </c>
      <c r="F4" s="8">
        <f t="shared" ref="F4:F67" si="4">F3+E4</f>
        <v>0.17281595185968454</v>
      </c>
      <c r="G4" s="7">
        <f t="shared" si="2"/>
        <v>9.6932463744381575E-4</v>
      </c>
      <c r="H4" s="8">
        <f t="shared" ref="H4:H67" si="5">H3+G4</f>
        <v>2.5516696506226472E-2</v>
      </c>
      <c r="I4">
        <f t="shared" si="3"/>
        <v>4.6544389901268055E-4</v>
      </c>
    </row>
    <row r="5" spans="1:10">
      <c r="A5" s="1" t="s">
        <v>323</v>
      </c>
      <c r="B5">
        <v>31.33</v>
      </c>
      <c r="C5" s="2">
        <v>13878</v>
      </c>
      <c r="D5">
        <f t="shared" si="0"/>
        <v>442.9620172358762</v>
      </c>
      <c r="E5" s="7">
        <f t="shared" si="1"/>
        <v>2.8717817131363631E-2</v>
      </c>
      <c r="F5" s="8">
        <f t="shared" si="4"/>
        <v>0.20153376899104816</v>
      </c>
      <c r="G5" s="7">
        <f t="shared" si="2"/>
        <v>6.933548148656335E-3</v>
      </c>
      <c r="H5" s="8">
        <f t="shared" si="5"/>
        <v>3.2450244654882804E-2</v>
      </c>
      <c r="I5">
        <f t="shared" si="3"/>
        <v>3.9263580553378606E-4</v>
      </c>
    </row>
    <row r="6" spans="1:10">
      <c r="A6" s="1" t="s">
        <v>370</v>
      </c>
      <c r="B6">
        <v>21.7</v>
      </c>
      <c r="C6" s="2">
        <v>8566</v>
      </c>
      <c r="D6">
        <f t="shared" si="0"/>
        <v>394.74654377880188</v>
      </c>
      <c r="E6" s="7">
        <f t="shared" si="1"/>
        <v>1.7725668075173718E-2</v>
      </c>
      <c r="F6" s="8">
        <f t="shared" si="4"/>
        <v>0.21925943706622189</v>
      </c>
      <c r="G6" s="7">
        <f t="shared" si="2"/>
        <v>4.8023617882490413E-3</v>
      </c>
      <c r="H6" s="8">
        <f t="shared" si="5"/>
        <v>3.7252606443131844E-2</v>
      </c>
      <c r="I6">
        <f t="shared" si="3"/>
        <v>9.7183296717675421E-5</v>
      </c>
    </row>
    <row r="7" spans="1:10">
      <c r="A7" s="1" t="s">
        <v>189</v>
      </c>
      <c r="B7">
        <v>5.25</v>
      </c>
      <c r="C7" s="2">
        <v>2044</v>
      </c>
      <c r="D7">
        <f t="shared" si="0"/>
        <v>389.33333333333331</v>
      </c>
      <c r="E7" s="7">
        <f t="shared" si="1"/>
        <v>4.2296597648441604E-3</v>
      </c>
      <c r="F7" s="8">
        <f t="shared" si="4"/>
        <v>0.22348909683106605</v>
      </c>
      <c r="G7" s="7">
        <f t="shared" si="2"/>
        <v>1.1618617229634779E-3</v>
      </c>
      <c r="H7" s="8">
        <f t="shared" si="5"/>
        <v>3.8414468166095325E-2</v>
      </c>
      <c r="I7">
        <f t="shared" si="3"/>
        <v>4.1236028935780385E-4</v>
      </c>
    </row>
    <row r="8" spans="1:10">
      <c r="A8" s="1" t="s">
        <v>381</v>
      </c>
      <c r="B8">
        <v>20.65</v>
      </c>
      <c r="C8" s="2">
        <v>7661</v>
      </c>
      <c r="D8">
        <f t="shared" si="0"/>
        <v>370.99273607748188</v>
      </c>
      <c r="E8" s="7">
        <f t="shared" si="1"/>
        <v>1.5852946897490762E-2</v>
      </c>
      <c r="F8" s="8">
        <f t="shared" si="4"/>
        <v>0.2393420437285568</v>
      </c>
      <c r="G8" s="7">
        <f t="shared" si="2"/>
        <v>4.569989443656346E-3</v>
      </c>
      <c r="H8" s="8">
        <f t="shared" si="5"/>
        <v>4.298445760975167E-2</v>
      </c>
      <c r="I8">
        <f t="shared" si="3"/>
        <v>8.8461382036472344E-4</v>
      </c>
    </row>
    <row r="9" spans="1:10">
      <c r="A9" s="1" t="s">
        <v>351</v>
      </c>
      <c r="B9">
        <v>41</v>
      </c>
      <c r="C9" s="2">
        <v>14470</v>
      </c>
      <c r="D9">
        <f t="shared" si="0"/>
        <v>352.92682926829269</v>
      </c>
      <c r="E9" s="7">
        <f t="shared" si="1"/>
        <v>2.9942845791240218E-2</v>
      </c>
      <c r="F9" s="8">
        <f t="shared" si="4"/>
        <v>0.26928488951979701</v>
      </c>
      <c r="G9" s="7">
        <f t="shared" si="2"/>
        <v>9.0735867888576353E-3</v>
      </c>
      <c r="H9" s="8">
        <f t="shared" si="5"/>
        <v>5.2058044398609303E-2</v>
      </c>
      <c r="I9">
        <f t="shared" si="3"/>
        <v>9.7162446176395773E-5</v>
      </c>
    </row>
    <row r="10" spans="1:10">
      <c r="A10" s="1" t="s">
        <v>345</v>
      </c>
      <c r="B10">
        <v>4.34</v>
      </c>
      <c r="C10" s="2">
        <v>1499</v>
      </c>
      <c r="D10">
        <f t="shared" si="0"/>
        <v>345.39170506912444</v>
      </c>
      <c r="E10" s="7">
        <f t="shared" si="1"/>
        <v>3.1018884478969653E-3</v>
      </c>
      <c r="F10" s="8">
        <f t="shared" si="4"/>
        <v>0.27238677796769395</v>
      </c>
      <c r="G10" s="7">
        <f t="shared" si="2"/>
        <v>9.6047235764980829E-4</v>
      </c>
      <c r="H10" s="8">
        <f t="shared" si="5"/>
        <v>5.3018516756259113E-2</v>
      </c>
      <c r="I10">
        <f t="shared" si="3"/>
        <v>5.4737017736549917E-4</v>
      </c>
    </row>
    <row r="11" spans="1:10">
      <c r="A11" s="1" t="s">
        <v>17</v>
      </c>
      <c r="B11">
        <v>24.27</v>
      </c>
      <c r="C11" s="2">
        <v>8346</v>
      </c>
      <c r="D11">
        <f t="shared" si="0"/>
        <v>343.88133498145862</v>
      </c>
      <c r="E11" s="7">
        <f t="shared" si="1"/>
        <v>1.7270420938057418E-2</v>
      </c>
      <c r="F11" s="8">
        <f t="shared" si="4"/>
        <v>0.28965719890575137</v>
      </c>
      <c r="G11" s="7">
        <f t="shared" si="2"/>
        <v>5.3711207650140201E-3</v>
      </c>
      <c r="H11" s="8">
        <f t="shared" si="5"/>
        <v>5.838963752127313E-2</v>
      </c>
      <c r="I11">
        <f t="shared" si="3"/>
        <v>9.2574264646920132E-4</v>
      </c>
    </row>
    <row r="12" spans="1:10">
      <c r="A12" s="1" t="s">
        <v>425</v>
      </c>
      <c r="B12">
        <v>36.369999999999997</v>
      </c>
      <c r="C12" s="2">
        <v>11634</v>
      </c>
      <c r="D12">
        <f t="shared" si="0"/>
        <v>319.87902117129505</v>
      </c>
      <c r="E12" s="7">
        <f t="shared" si="1"/>
        <v>2.4074296332777381E-2</v>
      </c>
      <c r="F12" s="8">
        <f t="shared" si="4"/>
        <v>0.31373149523852872</v>
      </c>
      <c r="G12" s="7">
        <f t="shared" si="2"/>
        <v>8.0489354027012735E-3</v>
      </c>
      <c r="H12" s="8">
        <f t="shared" si="5"/>
        <v>6.6438572923974398E-2</v>
      </c>
      <c r="I12">
        <f t="shared" si="3"/>
        <v>5.0959502779087187E-4</v>
      </c>
    </row>
    <row r="13" spans="1:10">
      <c r="A13" s="1" t="s">
        <v>137</v>
      </c>
      <c r="B13">
        <v>19.649999999999999</v>
      </c>
      <c r="C13" s="2">
        <v>6217</v>
      </c>
      <c r="D13">
        <f t="shared" si="0"/>
        <v>316.3867684478372</v>
      </c>
      <c r="E13" s="7">
        <f t="shared" si="1"/>
        <v>1.2864870233872869E-2</v>
      </c>
      <c r="F13" s="8">
        <f t="shared" si="4"/>
        <v>0.32659636547240162</v>
      </c>
      <c r="G13" s="7">
        <f t="shared" si="2"/>
        <v>4.3486824488061593E-3</v>
      </c>
      <c r="H13" s="8">
        <f t="shared" si="5"/>
        <v>7.0787255372780564E-2</v>
      </c>
      <c r="I13">
        <f t="shared" si="3"/>
        <v>2.2589740202496461E-4</v>
      </c>
    </row>
    <row r="14" spans="1:10">
      <c r="A14" s="1" t="s">
        <v>147</v>
      </c>
      <c r="B14">
        <v>8.5</v>
      </c>
      <c r="C14" s="2">
        <v>2652</v>
      </c>
      <c r="D14">
        <f t="shared" si="0"/>
        <v>312</v>
      </c>
      <c r="E14" s="7">
        <f t="shared" si="1"/>
        <v>5.4877973074201145E-3</v>
      </c>
      <c r="F14" s="8">
        <f t="shared" si="4"/>
        <v>0.33208416277982172</v>
      </c>
      <c r="G14" s="7">
        <f t="shared" si="2"/>
        <v>1.8811094562265832E-3</v>
      </c>
      <c r="H14" s="8">
        <f t="shared" si="5"/>
        <v>7.2668364829007154E-2</v>
      </c>
      <c r="I14">
        <f t="shared" si="3"/>
        <v>4.0882979309386086E-5</v>
      </c>
    </row>
    <row r="15" spans="1:10">
      <c r="A15" s="1" t="s">
        <v>27</v>
      </c>
      <c r="B15">
        <v>1.52</v>
      </c>
      <c r="C15" s="2">
        <v>471</v>
      </c>
      <c r="D15">
        <f t="shared" si="0"/>
        <v>309.86842105263156</v>
      </c>
      <c r="E15" s="7">
        <f t="shared" si="1"/>
        <v>9.7464273446262219E-4</v>
      </c>
      <c r="F15" s="8">
        <f t="shared" si="4"/>
        <v>0.33305880551428435</v>
      </c>
      <c r="G15" s="7">
        <f t="shared" si="2"/>
        <v>3.363866321722831E-4</v>
      </c>
      <c r="H15" s="8">
        <f t="shared" si="5"/>
        <v>7.3004751461179435E-2</v>
      </c>
      <c r="I15">
        <f t="shared" si="3"/>
        <v>4.3200330357291358E-4</v>
      </c>
    </row>
    <row r="16" spans="1:10">
      <c r="A16" s="1" t="s">
        <v>16</v>
      </c>
      <c r="B16">
        <v>14.34</v>
      </c>
      <c r="C16" s="2">
        <v>4137</v>
      </c>
      <c r="D16">
        <f t="shared" si="0"/>
        <v>288.49372384937237</v>
      </c>
      <c r="E16" s="7">
        <f t="shared" si="1"/>
        <v>8.5607154829551325E-3</v>
      </c>
      <c r="F16" s="8">
        <f t="shared" si="4"/>
        <v>0.34161952099723947</v>
      </c>
      <c r="G16" s="7">
        <f t="shared" si="2"/>
        <v>3.1735423061516705E-3</v>
      </c>
      <c r="H16" s="8">
        <f t="shared" si="5"/>
        <v>7.6178293767331109E-2</v>
      </c>
      <c r="I16">
        <f t="shared" si="3"/>
        <v>5.8216435440808581E-4</v>
      </c>
    </row>
    <row r="17" spans="1:9">
      <c r="A17" s="1" t="s">
        <v>439</v>
      </c>
      <c r="B17">
        <v>16.91</v>
      </c>
      <c r="C17" s="2">
        <v>4417</v>
      </c>
      <c r="D17">
        <f t="shared" si="0"/>
        <v>261.20638675340035</v>
      </c>
      <c r="E17" s="7">
        <f t="shared" si="1"/>
        <v>9.1401209301940588E-3</v>
      </c>
      <c r="F17" s="8">
        <f t="shared" si="4"/>
        <v>0.35075964192743353</v>
      </c>
      <c r="G17" s="7">
        <f t="shared" si="2"/>
        <v>3.7423012829166493E-3</v>
      </c>
      <c r="H17" s="8">
        <f t="shared" si="5"/>
        <v>7.9920595050247761E-2</v>
      </c>
      <c r="I17">
        <f t="shared" si="3"/>
        <v>1.2166282593512739E-4</v>
      </c>
    </row>
    <row r="18" spans="1:9">
      <c r="A18" s="1" t="s">
        <v>168</v>
      </c>
      <c r="B18">
        <v>3.44</v>
      </c>
      <c r="C18" s="2">
        <v>879</v>
      </c>
      <c r="D18">
        <f t="shared" si="0"/>
        <v>255.52325581395348</v>
      </c>
      <c r="E18" s="7">
        <f t="shared" si="1"/>
        <v>1.8189192432964858E-3</v>
      </c>
      <c r="F18" s="8">
        <f t="shared" si="4"/>
        <v>0.35257856117073</v>
      </c>
      <c r="G18" s="7">
        <f t="shared" si="2"/>
        <v>7.6129606228464073E-4</v>
      </c>
      <c r="H18" s="8">
        <f t="shared" si="5"/>
        <v>8.0681891112532406E-2</v>
      </c>
      <c r="I18">
        <f t="shared" si="3"/>
        <v>1.2031063925320891E-3</v>
      </c>
    </row>
    <row r="19" spans="1:9">
      <c r="A19" s="1" t="s">
        <v>286</v>
      </c>
      <c r="B19">
        <v>33.450000000000003</v>
      </c>
      <c r="C19" s="2">
        <v>8427</v>
      </c>
      <c r="D19">
        <f t="shared" si="0"/>
        <v>251.92825112107622</v>
      </c>
      <c r="E19" s="7">
        <f t="shared" si="1"/>
        <v>1.7438034656722966E-2</v>
      </c>
      <c r="F19" s="8">
        <f t="shared" si="4"/>
        <v>0.37001659582745294</v>
      </c>
      <c r="G19" s="7">
        <f t="shared" si="2"/>
        <v>7.4027189777387302E-3</v>
      </c>
      <c r="H19" s="8">
        <f t="shared" si="5"/>
        <v>8.8084610090271132E-2</v>
      </c>
      <c r="I19">
        <f t="shared" si="3"/>
        <v>1.9731569252848941E-4</v>
      </c>
    </row>
    <row r="20" spans="1:9">
      <c r="A20" s="1" t="s">
        <v>68</v>
      </c>
      <c r="B20">
        <v>5.33</v>
      </c>
      <c r="C20" s="2">
        <v>1312</v>
      </c>
      <c r="D20">
        <f t="shared" si="0"/>
        <v>246.15384615384616</v>
      </c>
      <c r="E20" s="7">
        <f t="shared" si="1"/>
        <v>2.7149283813481108E-3</v>
      </c>
      <c r="F20" s="8">
        <f t="shared" si="4"/>
        <v>0.37273152420880107</v>
      </c>
      <c r="G20" s="7">
        <f t="shared" si="2"/>
        <v>1.1795662825514928E-3</v>
      </c>
      <c r="H20" s="8">
        <f t="shared" si="5"/>
        <v>8.9264176372822621E-2</v>
      </c>
      <c r="I20">
        <f t="shared" si="3"/>
        <v>1.6550815425442622E-3</v>
      </c>
    </row>
    <row r="21" spans="1:9">
      <c r="A21" s="1" t="s">
        <v>433</v>
      </c>
      <c r="B21">
        <v>42.07</v>
      </c>
      <c r="C21" s="2">
        <v>9827</v>
      </c>
      <c r="D21">
        <f t="shared" si="0"/>
        <v>233.58687901117185</v>
      </c>
      <c r="E21" s="7">
        <f t="shared" si="1"/>
        <v>2.0335061892917596E-2</v>
      </c>
      <c r="F21" s="8">
        <f t="shared" si="4"/>
        <v>0.39306658610171868</v>
      </c>
      <c r="G21" s="7">
        <f t="shared" si="2"/>
        <v>9.3103852733473352E-3</v>
      </c>
      <c r="H21" s="8">
        <f t="shared" si="5"/>
        <v>9.8574561646169956E-2</v>
      </c>
      <c r="I21">
        <f t="shared" si="3"/>
        <v>2.479709949319564E-4</v>
      </c>
    </row>
    <row r="22" spans="1:9">
      <c r="A22" s="1" t="s">
        <v>242</v>
      </c>
      <c r="B22">
        <v>6.3</v>
      </c>
      <c r="C22" s="2">
        <v>1471</v>
      </c>
      <c r="D22">
        <f t="shared" si="0"/>
        <v>233.49206349206349</v>
      </c>
      <c r="E22" s="7">
        <f t="shared" si="1"/>
        <v>3.0439479031730728E-3</v>
      </c>
      <c r="F22" s="8">
        <f t="shared" si="4"/>
        <v>0.39611053400489177</v>
      </c>
      <c r="G22" s="7">
        <f t="shared" si="2"/>
        <v>1.3942340675561734E-3</v>
      </c>
      <c r="H22" s="8">
        <f t="shared" si="5"/>
        <v>9.9968795713726133E-2</v>
      </c>
      <c r="I22">
        <f t="shared" si="3"/>
        <v>6.1556998523492473E-4</v>
      </c>
    </row>
    <row r="23" spans="1:9">
      <c r="A23" s="1" t="s">
        <v>85</v>
      </c>
      <c r="B23">
        <v>15.6</v>
      </c>
      <c r="C23" s="2">
        <v>3635</v>
      </c>
      <c r="D23">
        <f t="shared" si="0"/>
        <v>233.01282051282053</v>
      </c>
      <c r="E23" s="7">
        <f t="shared" si="1"/>
        <v>7.5219242882624869E-3</v>
      </c>
      <c r="F23" s="8">
        <f t="shared" si="4"/>
        <v>0.40363245829315425</v>
      </c>
      <c r="G23" s="7">
        <f t="shared" si="2"/>
        <v>3.4523891196629052E-3</v>
      </c>
      <c r="H23" s="8">
        <f t="shared" si="5"/>
        <v>0.10342118483338904</v>
      </c>
      <c r="I23">
        <f t="shared" si="3"/>
        <v>2.2300269843573278E-4</v>
      </c>
    </row>
    <row r="24" spans="1:9">
      <c r="A24" s="1" t="s">
        <v>190</v>
      </c>
      <c r="B24">
        <v>5.52</v>
      </c>
      <c r="C24" s="2">
        <v>1262</v>
      </c>
      <c r="D24">
        <f t="shared" si="0"/>
        <v>228.62318840579712</v>
      </c>
      <c r="E24" s="7">
        <f t="shared" si="1"/>
        <v>2.6114631229125886E-3</v>
      </c>
      <c r="F24" s="8">
        <f t="shared" si="4"/>
        <v>0.40624392141606686</v>
      </c>
      <c r="G24" s="7">
        <f t="shared" si="2"/>
        <v>1.2216146115730279E-3</v>
      </c>
      <c r="H24" s="8">
        <f t="shared" si="5"/>
        <v>0.10464279944496206</v>
      </c>
      <c r="I24">
        <f t="shared" si="3"/>
        <v>1.2935374569226429E-3</v>
      </c>
    </row>
    <row r="25" spans="1:9">
      <c r="A25" s="1" t="s">
        <v>181</v>
      </c>
      <c r="B25">
        <v>30.46</v>
      </c>
      <c r="C25" s="2">
        <v>6673</v>
      </c>
      <c r="D25">
        <f t="shared" si="0"/>
        <v>219.07419566644779</v>
      </c>
      <c r="E25" s="7">
        <f t="shared" si="1"/>
        <v>1.3808473390804836E-2</v>
      </c>
      <c r="F25" s="8">
        <f t="shared" si="4"/>
        <v>0.42005239480687168</v>
      </c>
      <c r="G25" s="7">
        <f t="shared" si="2"/>
        <v>6.7410110631366729E-3</v>
      </c>
      <c r="H25" s="8">
        <f t="shared" si="5"/>
        <v>0.11138381050809873</v>
      </c>
      <c r="I25">
        <f t="shared" si="3"/>
        <v>1.7887396349608106E-3</v>
      </c>
    </row>
    <row r="26" spans="1:9">
      <c r="A26" s="1" t="s">
        <v>293</v>
      </c>
      <c r="B26">
        <v>42.05</v>
      </c>
      <c r="C26" s="2">
        <v>9199</v>
      </c>
      <c r="D26">
        <f t="shared" si="0"/>
        <v>218.76337693222357</v>
      </c>
      <c r="E26" s="7">
        <f t="shared" si="1"/>
        <v>1.9035538246967434E-2</v>
      </c>
      <c r="F26" s="8">
        <f t="shared" si="4"/>
        <v>0.43908793305383909</v>
      </c>
      <c r="G26" s="7">
        <f t="shared" si="2"/>
        <v>9.3059591334503314E-3</v>
      </c>
      <c r="H26" s="8">
        <f t="shared" si="5"/>
        <v>0.12068976964154907</v>
      </c>
      <c r="I26">
        <f t="shared" si="3"/>
        <v>1.5034128505720737E-3</v>
      </c>
    </row>
    <row r="27" spans="1:9">
      <c r="A27" s="1" t="s">
        <v>301</v>
      </c>
      <c r="B27">
        <v>33.11</v>
      </c>
      <c r="C27" s="2">
        <v>6863</v>
      </c>
      <c r="D27">
        <f t="shared" si="0"/>
        <v>207.27876774388403</v>
      </c>
      <c r="E27" s="7">
        <f t="shared" si="1"/>
        <v>1.420164137285982E-2</v>
      </c>
      <c r="F27" s="8">
        <f t="shared" si="4"/>
        <v>0.45328957442669893</v>
      </c>
      <c r="G27" s="7">
        <f t="shared" si="2"/>
        <v>7.3274745994896667E-3</v>
      </c>
      <c r="H27" s="8">
        <f t="shared" si="5"/>
        <v>0.12801724424103872</v>
      </c>
      <c r="I27">
        <f t="shared" si="3"/>
        <v>1.0792371415277516E-3</v>
      </c>
    </row>
    <row r="28" spans="1:9">
      <c r="A28" s="1" t="s">
        <v>382</v>
      </c>
      <c r="B28">
        <v>23.55</v>
      </c>
      <c r="C28" s="2">
        <v>4844</v>
      </c>
      <c r="D28">
        <f t="shared" si="0"/>
        <v>205.69002123142249</v>
      </c>
      <c r="E28" s="7">
        <f t="shared" si="1"/>
        <v>1.0023714237233422E-2</v>
      </c>
      <c r="F28" s="8">
        <f t="shared" si="4"/>
        <v>0.46331328866393234</v>
      </c>
      <c r="G28" s="7">
        <f t="shared" si="2"/>
        <v>5.2117797287218864E-3</v>
      </c>
      <c r="H28" s="8">
        <f t="shared" si="5"/>
        <v>0.13322902396976061</v>
      </c>
      <c r="I28">
        <f t="shared" si="3"/>
        <v>9.3294188087929275E-4</v>
      </c>
    </row>
    <row r="29" spans="1:9">
      <c r="A29" s="1" t="s">
        <v>28</v>
      </c>
      <c r="B29">
        <v>17.84</v>
      </c>
      <c r="C29" s="2">
        <v>3251</v>
      </c>
      <c r="D29">
        <f t="shared" si="0"/>
        <v>182.23094170403587</v>
      </c>
      <c r="E29" s="7">
        <f t="shared" si="1"/>
        <v>6.7273111034776741E-3</v>
      </c>
      <c r="F29" s="8">
        <f t="shared" si="4"/>
        <v>0.47004059976741003</v>
      </c>
      <c r="G29" s="7">
        <f t="shared" si="2"/>
        <v>3.9481167881273227E-3</v>
      </c>
      <c r="H29" s="8">
        <f t="shared" si="5"/>
        <v>0.13717714075788792</v>
      </c>
      <c r="I29">
        <f t="shared" si="3"/>
        <v>2.7947759161475738E-4</v>
      </c>
    </row>
    <row r="30" spans="1:9">
      <c r="A30" s="1" t="s">
        <v>71</v>
      </c>
      <c r="B30">
        <v>5.32</v>
      </c>
      <c r="C30" s="2">
        <v>965</v>
      </c>
      <c r="D30">
        <f t="shared" si="0"/>
        <v>181.39097744360902</v>
      </c>
      <c r="E30" s="7">
        <f t="shared" si="1"/>
        <v>1.9968794878055846E-3</v>
      </c>
      <c r="F30" s="8">
        <f t="shared" si="4"/>
        <v>0.47203747925521561</v>
      </c>
      <c r="G30" s="7">
        <f t="shared" si="2"/>
        <v>1.1773532126029909E-3</v>
      </c>
      <c r="H30" s="8">
        <f t="shared" si="5"/>
        <v>0.1383544939704909</v>
      </c>
      <c r="I30">
        <f t="shared" si="3"/>
        <v>1.4241935888803514E-4</v>
      </c>
    </row>
    <row r="31" spans="1:9">
      <c r="A31" s="1" t="s">
        <v>13</v>
      </c>
      <c r="B31">
        <v>2.5499999999999998</v>
      </c>
      <c r="C31" s="2">
        <v>433</v>
      </c>
      <c r="D31">
        <f t="shared" si="0"/>
        <v>169.80392156862746</v>
      </c>
      <c r="E31" s="7">
        <f t="shared" si="1"/>
        <v>8.9600913805162506E-4</v>
      </c>
      <c r="F31" s="8">
        <f t="shared" si="4"/>
        <v>0.47293348839326721</v>
      </c>
      <c r="G31" s="7">
        <f t="shared" si="2"/>
        <v>5.6433283686797484E-4</v>
      </c>
      <c r="H31" s="8">
        <f t="shared" si="5"/>
        <v>0.13891882680735887</v>
      </c>
      <c r="I31">
        <f t="shared" si="3"/>
        <v>1.405547581329325E-4</v>
      </c>
    </row>
    <row r="32" spans="1:9">
      <c r="A32" s="1" t="s">
        <v>129</v>
      </c>
      <c r="B32">
        <v>2.48</v>
      </c>
      <c r="C32" s="2">
        <v>414</v>
      </c>
      <c r="D32">
        <f t="shared" si="0"/>
        <v>166.93548387096774</v>
      </c>
      <c r="E32" s="7">
        <f t="shared" si="1"/>
        <v>8.5669233984612644E-4</v>
      </c>
      <c r="F32" s="8">
        <f t="shared" si="4"/>
        <v>0.47379018073311335</v>
      </c>
      <c r="G32" s="7">
        <f t="shared" si="2"/>
        <v>5.4884134722846191E-4</v>
      </c>
      <c r="H32" s="8">
        <f t="shared" si="5"/>
        <v>0.13946766815458733</v>
      </c>
      <c r="I32">
        <f t="shared" si="3"/>
        <v>1.3681315071098488E-4</v>
      </c>
    </row>
    <row r="33" spans="1:9">
      <c r="A33" s="1" t="s">
        <v>184</v>
      </c>
      <c r="B33">
        <v>2.37</v>
      </c>
      <c r="C33" s="2">
        <v>387</v>
      </c>
      <c r="D33">
        <f t="shared" si="0"/>
        <v>163.29113924050631</v>
      </c>
      <c r="E33" s="7">
        <f t="shared" si="1"/>
        <v>8.0082110029094434E-4</v>
      </c>
      <c r="F33" s="8">
        <f t="shared" si="4"/>
        <v>0.4745910018334043</v>
      </c>
      <c r="G33" s="7">
        <f t="shared" si="2"/>
        <v>5.2449757779494141E-4</v>
      </c>
      <c r="H33" s="8">
        <f t="shared" si="5"/>
        <v>0.13999216573238227</v>
      </c>
      <c r="I33">
        <f t="shared" si="3"/>
        <v>6.9855311080163629E-4</v>
      </c>
    </row>
    <row r="34" spans="1:9">
      <c r="A34" s="1" t="s">
        <v>172</v>
      </c>
      <c r="B34">
        <v>12.01</v>
      </c>
      <c r="C34" s="2">
        <v>1943</v>
      </c>
      <c r="D34">
        <f t="shared" si="0"/>
        <v>161.78184845961698</v>
      </c>
      <c r="E34" s="7">
        <f t="shared" si="1"/>
        <v>4.0206599428044051E-3</v>
      </c>
      <c r="F34" s="8">
        <f t="shared" si="4"/>
        <v>0.47861166177620873</v>
      </c>
      <c r="G34" s="7">
        <f t="shared" si="2"/>
        <v>2.6578970081507368E-3</v>
      </c>
      <c r="H34" s="8">
        <f t="shared" si="5"/>
        <v>0.14265006274053302</v>
      </c>
      <c r="I34">
        <f t="shared" si="3"/>
        <v>2.0347117256402925E-4</v>
      </c>
    </row>
    <row r="35" spans="1:9">
      <c r="A35" s="1" t="s">
        <v>2</v>
      </c>
      <c r="B35">
        <v>3.49</v>
      </c>
      <c r="C35" s="2">
        <v>563</v>
      </c>
      <c r="D35">
        <f t="shared" si="0"/>
        <v>161.31805157593124</v>
      </c>
      <c r="E35" s="7">
        <f t="shared" si="1"/>
        <v>1.1650188099839836E-3</v>
      </c>
      <c r="F35" s="8">
        <f t="shared" si="4"/>
        <v>0.47977668058619272</v>
      </c>
      <c r="G35" s="7">
        <f t="shared" si="2"/>
        <v>7.7236141202715008E-4</v>
      </c>
      <c r="H35" s="8">
        <f t="shared" si="5"/>
        <v>0.14342242415256018</v>
      </c>
      <c r="I35">
        <f t="shared" si="3"/>
        <v>1.8466348516246733E-4</v>
      </c>
    </row>
    <row r="36" spans="1:9">
      <c r="A36" s="1" t="s">
        <v>92</v>
      </c>
      <c r="B36">
        <v>3.12</v>
      </c>
      <c r="C36" s="2">
        <v>494</v>
      </c>
      <c r="D36">
        <f t="shared" si="0"/>
        <v>158.33333333333331</v>
      </c>
      <c r="E36" s="7">
        <f t="shared" si="1"/>
        <v>1.0222367533429626E-3</v>
      </c>
      <c r="F36" s="8">
        <f t="shared" si="4"/>
        <v>0.48079891733953567</v>
      </c>
      <c r="G36" s="7">
        <f t="shared" si="2"/>
        <v>6.9047782393258112E-4</v>
      </c>
      <c r="H36" s="8">
        <f t="shared" si="5"/>
        <v>0.14411290197649276</v>
      </c>
      <c r="I36">
        <f t="shared" si="3"/>
        <v>2.5204930676793469E-4</v>
      </c>
    </row>
    <row r="37" spans="1:9">
      <c r="A37" s="1" t="s">
        <v>309</v>
      </c>
      <c r="B37">
        <v>4.07</v>
      </c>
      <c r="C37" s="2">
        <v>607</v>
      </c>
      <c r="D37">
        <f t="shared" si="0"/>
        <v>149.14004914004914</v>
      </c>
      <c r="E37" s="7">
        <f t="shared" si="1"/>
        <v>1.2560682374072433E-3</v>
      </c>
      <c r="F37" s="8">
        <f t="shared" si="4"/>
        <v>0.48205498557694293</v>
      </c>
      <c r="G37" s="7">
        <f t="shared" si="2"/>
        <v>9.0071946904025804E-4</v>
      </c>
      <c r="H37" s="8">
        <f t="shared" si="5"/>
        <v>0.14501362144553301</v>
      </c>
      <c r="I37">
        <f t="shared" si="3"/>
        <v>2.196206495077957E-3</v>
      </c>
    </row>
    <row r="38" spans="1:9">
      <c r="A38" s="1" t="s">
        <v>83</v>
      </c>
      <c r="B38">
        <v>35.409999999999997</v>
      </c>
      <c r="C38" s="2">
        <v>5270</v>
      </c>
      <c r="D38">
        <f t="shared" si="0"/>
        <v>148.82801468511721</v>
      </c>
      <c r="E38" s="7">
        <f t="shared" si="1"/>
        <v>1.0905238239104074E-2</v>
      </c>
      <c r="F38" s="8">
        <f t="shared" si="4"/>
        <v>0.49296022381604698</v>
      </c>
      <c r="G38" s="7">
        <f t="shared" si="2"/>
        <v>7.8364806876450935E-3</v>
      </c>
      <c r="H38" s="8">
        <f t="shared" si="5"/>
        <v>0.1528501021331781</v>
      </c>
      <c r="I38">
        <f t="shared" si="3"/>
        <v>1.8082924326894012E-4</v>
      </c>
    </row>
    <row r="39" spans="1:9">
      <c r="A39" s="1" t="s">
        <v>73</v>
      </c>
      <c r="B39">
        <v>2.91</v>
      </c>
      <c r="C39" s="2">
        <v>432</v>
      </c>
      <c r="D39">
        <f t="shared" si="0"/>
        <v>148.45360824742266</v>
      </c>
      <c r="E39" s="7">
        <f t="shared" si="1"/>
        <v>8.9393983288291461E-4</v>
      </c>
      <c r="F39" s="8">
        <f t="shared" si="4"/>
        <v>0.49385416364892992</v>
      </c>
      <c r="G39" s="7">
        <f t="shared" si="2"/>
        <v>6.4400335501404202E-4</v>
      </c>
      <c r="H39" s="8">
        <f t="shared" si="5"/>
        <v>0.15349410548819215</v>
      </c>
      <c r="I39">
        <f t="shared" si="3"/>
        <v>1.0963349700564284E-4</v>
      </c>
    </row>
    <row r="40" spans="1:9">
      <c r="A40" s="1" t="s">
        <v>12</v>
      </c>
      <c r="B40">
        <v>1.75</v>
      </c>
      <c r="C40" s="2">
        <v>257</v>
      </c>
      <c r="D40">
        <f t="shared" si="0"/>
        <v>146.85714285714286</v>
      </c>
      <c r="E40" s="7">
        <f t="shared" si="1"/>
        <v>5.3181142835858578E-4</v>
      </c>
      <c r="F40" s="8">
        <f t="shared" si="4"/>
        <v>0.49438597507728849</v>
      </c>
      <c r="G40" s="7">
        <f t="shared" si="2"/>
        <v>3.8728724098782593E-4</v>
      </c>
      <c r="H40" s="8">
        <f t="shared" si="5"/>
        <v>0.15388139272917997</v>
      </c>
      <c r="I40">
        <f t="shared" si="3"/>
        <v>7.3559844105675065E-5</v>
      </c>
    </row>
    <row r="41" spans="1:9">
      <c r="A41" s="1" t="s">
        <v>146</v>
      </c>
      <c r="B41">
        <v>1.17</v>
      </c>
      <c r="C41" s="2">
        <v>171</v>
      </c>
      <c r="D41">
        <f t="shared" si="0"/>
        <v>146.15384615384616</v>
      </c>
      <c r="E41" s="7">
        <f t="shared" si="1"/>
        <v>3.5385118384948704E-4</v>
      </c>
      <c r="F41" s="8">
        <f t="shared" si="4"/>
        <v>0.49473982626113799</v>
      </c>
      <c r="G41" s="7">
        <f t="shared" si="2"/>
        <v>2.5892918397471787E-4</v>
      </c>
      <c r="H41" s="8">
        <f t="shared" si="5"/>
        <v>0.15414032191315469</v>
      </c>
      <c r="I41">
        <f t="shared" si="3"/>
        <v>7.8983679884178648E-4</v>
      </c>
    </row>
    <row r="42" spans="1:9">
      <c r="A42" s="1" t="s">
        <v>26</v>
      </c>
      <c r="B42">
        <v>12.51</v>
      </c>
      <c r="C42" s="2">
        <v>1818</v>
      </c>
      <c r="D42">
        <f t="shared" si="0"/>
        <v>145.32374100719426</v>
      </c>
      <c r="E42" s="7">
        <f t="shared" si="1"/>
        <v>3.761996796715599E-3</v>
      </c>
      <c r="F42" s="8">
        <f t="shared" si="4"/>
        <v>0.49850182305785357</v>
      </c>
      <c r="G42" s="7">
        <f t="shared" si="2"/>
        <v>2.7685505055758297E-3</v>
      </c>
      <c r="H42" s="8">
        <f t="shared" si="5"/>
        <v>0.15690887241873053</v>
      </c>
      <c r="I42">
        <f t="shared" si="3"/>
        <v>1.0923003697110856E-4</v>
      </c>
    </row>
    <row r="43" spans="1:9">
      <c r="A43" s="1" t="s">
        <v>135</v>
      </c>
      <c r="B43">
        <v>1.72</v>
      </c>
      <c r="C43" s="2">
        <v>248</v>
      </c>
      <c r="D43">
        <f t="shared" si="0"/>
        <v>144.18604651162792</v>
      </c>
      <c r="E43" s="7">
        <f t="shared" si="1"/>
        <v>5.1318768184019175E-4</v>
      </c>
      <c r="F43" s="8">
        <f t="shared" si="4"/>
        <v>0.49901501073969373</v>
      </c>
      <c r="G43" s="7">
        <f t="shared" si="2"/>
        <v>3.8064803114232036E-4</v>
      </c>
      <c r="H43" s="8">
        <f t="shared" si="5"/>
        <v>0.15728952044987285</v>
      </c>
      <c r="I43">
        <f t="shared" si="3"/>
        <v>1.4070864685114953E-3</v>
      </c>
    </row>
    <row r="44" spans="1:9">
      <c r="A44" s="1" t="s">
        <v>193</v>
      </c>
      <c r="B44">
        <v>22.14</v>
      </c>
      <c r="C44" s="2">
        <v>3189</v>
      </c>
      <c r="D44">
        <f t="shared" si="0"/>
        <v>144.03794037940378</v>
      </c>
      <c r="E44" s="7">
        <f t="shared" si="1"/>
        <v>6.5990141830176265E-3</v>
      </c>
      <c r="F44" s="8">
        <f t="shared" si="4"/>
        <v>0.50561402492271135</v>
      </c>
      <c r="G44" s="7">
        <f t="shared" si="2"/>
        <v>4.8997368659831238E-3</v>
      </c>
      <c r="H44" s="8">
        <f t="shared" si="5"/>
        <v>0.16218925731585598</v>
      </c>
      <c r="I44">
        <f t="shared" si="3"/>
        <v>1.9327386112556744E-4</v>
      </c>
    </row>
    <row r="45" spans="1:9">
      <c r="A45" s="1" t="s">
        <v>204</v>
      </c>
      <c r="B45">
        <v>3.02</v>
      </c>
      <c r="C45" s="2">
        <v>431</v>
      </c>
      <c r="D45">
        <f t="shared" si="0"/>
        <v>142.71523178807948</v>
      </c>
      <c r="E45" s="7">
        <f t="shared" si="1"/>
        <v>8.9187052771420416E-4</v>
      </c>
      <c r="F45" s="8">
        <f t="shared" si="4"/>
        <v>0.50650589545042557</v>
      </c>
      <c r="G45" s="7">
        <f t="shared" si="2"/>
        <v>6.6834712444756251E-4</v>
      </c>
      <c r="H45" s="8">
        <f t="shared" si="5"/>
        <v>0.16285760444030353</v>
      </c>
      <c r="I45">
        <f t="shared" si="3"/>
        <v>6.1440280371596878E-5</v>
      </c>
    </row>
    <row r="46" spans="1:9">
      <c r="A46" s="1" t="s">
        <v>176</v>
      </c>
      <c r="B46">
        <v>0.96</v>
      </c>
      <c r="C46" s="2">
        <v>137</v>
      </c>
      <c r="D46">
        <f t="shared" si="0"/>
        <v>142.70833333333334</v>
      </c>
      <c r="E46" s="7">
        <f t="shared" si="1"/>
        <v>2.834948081133317E-4</v>
      </c>
      <c r="F46" s="8">
        <f t="shared" si="4"/>
        <v>0.50678939025853886</v>
      </c>
      <c r="G46" s="7">
        <f t="shared" si="2"/>
        <v>2.1245471505617879E-4</v>
      </c>
      <c r="H46" s="8">
        <f t="shared" si="5"/>
        <v>0.16307005915535971</v>
      </c>
      <c r="I46">
        <f t="shared" si="3"/>
        <v>4.2684598881938263E-4</v>
      </c>
    </row>
    <row r="47" spans="1:9">
      <c r="A47" s="1" t="s">
        <v>173</v>
      </c>
      <c r="B47">
        <v>6.64</v>
      </c>
      <c r="C47" s="2">
        <v>942</v>
      </c>
      <c r="D47">
        <f t="shared" si="0"/>
        <v>141.86746987951807</v>
      </c>
      <c r="E47" s="7">
        <f t="shared" si="1"/>
        <v>1.9492854689252444E-3</v>
      </c>
      <c r="F47" s="8">
        <f t="shared" si="4"/>
        <v>0.50873867572746412</v>
      </c>
      <c r="G47" s="7">
        <f t="shared" si="2"/>
        <v>1.4694784458052367E-3</v>
      </c>
      <c r="H47" s="8">
        <f t="shared" si="5"/>
        <v>0.16453953760116496</v>
      </c>
      <c r="I47">
        <f t="shared" si="3"/>
        <v>6.5836896121954092E-5</v>
      </c>
    </row>
    <row r="48" spans="1:9">
      <c r="A48" s="1" t="s">
        <v>199</v>
      </c>
      <c r="B48">
        <v>0.99</v>
      </c>
      <c r="C48" s="2">
        <v>134</v>
      </c>
      <c r="D48">
        <f t="shared" si="0"/>
        <v>135.35353535353536</v>
      </c>
      <c r="E48" s="7">
        <f t="shared" si="1"/>
        <v>2.7728689260720035E-4</v>
      </c>
      <c r="F48" s="8">
        <f t="shared" si="4"/>
        <v>0.50901596262007132</v>
      </c>
      <c r="G48" s="7">
        <f t="shared" si="2"/>
        <v>2.1909392490168439E-4</v>
      </c>
      <c r="H48" s="8">
        <f t="shared" si="5"/>
        <v>0.16475863152606665</v>
      </c>
      <c r="I48">
        <f t="shared" si="3"/>
        <v>8.4073280524263327E-4</v>
      </c>
    </row>
    <row r="49" spans="1:9">
      <c r="A49" s="1" t="s">
        <v>60</v>
      </c>
      <c r="B49">
        <v>12.56</v>
      </c>
      <c r="C49" s="2">
        <v>1684</v>
      </c>
      <c r="D49">
        <f t="shared" si="0"/>
        <v>134.07643312101911</v>
      </c>
      <c r="E49" s="7">
        <f t="shared" si="1"/>
        <v>3.4847099041083983E-3</v>
      </c>
      <c r="F49" s="8">
        <f t="shared" si="4"/>
        <v>0.51250067252417975</v>
      </c>
      <c r="G49" s="7">
        <f t="shared" si="2"/>
        <v>2.7796158553183392E-3</v>
      </c>
      <c r="H49" s="8">
        <f t="shared" si="5"/>
        <v>0.16753824738138498</v>
      </c>
      <c r="I49">
        <f t="shared" si="3"/>
        <v>1.8675067334537887E-4</v>
      </c>
    </row>
    <row r="50" spans="1:9">
      <c r="A50" s="1" t="s">
        <v>105</v>
      </c>
      <c r="B50">
        <v>2.75</v>
      </c>
      <c r="C50" s="2">
        <v>361</v>
      </c>
      <c r="D50">
        <f t="shared" si="0"/>
        <v>131.27272727272728</v>
      </c>
      <c r="E50" s="7">
        <f t="shared" si="1"/>
        <v>7.4701916590447259E-4</v>
      </c>
      <c r="F50" s="8">
        <f t="shared" si="4"/>
        <v>0.51324769169008422</v>
      </c>
      <c r="G50" s="7">
        <f t="shared" si="2"/>
        <v>6.0859423583801216E-4</v>
      </c>
      <c r="H50" s="8">
        <f t="shared" si="5"/>
        <v>0.16814684161722299</v>
      </c>
      <c r="I50">
        <f t="shared" si="3"/>
        <v>8.708562320627472E-4</v>
      </c>
    </row>
    <row r="51" spans="1:9">
      <c r="A51" s="1" t="s">
        <v>246</v>
      </c>
      <c r="B51">
        <v>12.7</v>
      </c>
      <c r="C51" s="2">
        <v>1643</v>
      </c>
      <c r="D51">
        <f t="shared" si="0"/>
        <v>129.37007874015748</v>
      </c>
      <c r="E51" s="7">
        <f t="shared" si="1"/>
        <v>3.3998683921912698E-3</v>
      </c>
      <c r="F51" s="8">
        <f t="shared" si="4"/>
        <v>0.51664756008227553</v>
      </c>
      <c r="G51" s="7">
        <f t="shared" si="2"/>
        <v>2.8105988345973653E-3</v>
      </c>
      <c r="H51" s="8">
        <f t="shared" si="5"/>
        <v>0.17095744045182035</v>
      </c>
      <c r="I51">
        <f t="shared" si="3"/>
        <v>2.3284621012287232E-4</v>
      </c>
    </row>
    <row r="52" spans="1:9">
      <c r="A52" s="1" t="s">
        <v>225</v>
      </c>
      <c r="B52">
        <v>3.37</v>
      </c>
      <c r="C52" s="2">
        <v>431</v>
      </c>
      <c r="D52">
        <f t="shared" si="0"/>
        <v>127.89317507418397</v>
      </c>
      <c r="E52" s="7">
        <f t="shared" si="1"/>
        <v>8.9187052771420416E-4</v>
      </c>
      <c r="F52" s="8">
        <f t="shared" si="4"/>
        <v>0.51753943060998975</v>
      </c>
      <c r="G52" s="7">
        <f t="shared" si="2"/>
        <v>7.4580457264512769E-4</v>
      </c>
      <c r="H52" s="8">
        <f t="shared" si="5"/>
        <v>0.17170324502446546</v>
      </c>
      <c r="I52">
        <f t="shared" si="3"/>
        <v>1.3443740257711168E-4</v>
      </c>
    </row>
    <row r="53" spans="1:9">
      <c r="A53" s="1" t="s">
        <v>209</v>
      </c>
      <c r="B53">
        <v>1.94</v>
      </c>
      <c r="C53" s="2">
        <v>247</v>
      </c>
      <c r="D53">
        <f t="shared" si="0"/>
        <v>127.31958762886599</v>
      </c>
      <c r="E53" s="7">
        <f t="shared" si="1"/>
        <v>5.111183766714813E-4</v>
      </c>
      <c r="F53" s="8">
        <f t="shared" si="4"/>
        <v>0.51805054898666125</v>
      </c>
      <c r="G53" s="7">
        <f t="shared" si="2"/>
        <v>4.2933557000936131E-4</v>
      </c>
      <c r="H53" s="8">
        <f t="shared" si="5"/>
        <v>0.17213258059447481</v>
      </c>
      <c r="I53">
        <f t="shared" si="3"/>
        <v>4.4732329029766038E-4</v>
      </c>
    </row>
    <row r="54" spans="1:9">
      <c r="A54" s="1" t="s">
        <v>62</v>
      </c>
      <c r="B54">
        <v>6.44</v>
      </c>
      <c r="C54" s="2">
        <v>817</v>
      </c>
      <c r="D54">
        <f t="shared" si="0"/>
        <v>126.86335403726707</v>
      </c>
      <c r="E54" s="7">
        <f t="shared" si="1"/>
        <v>1.6906223228364381E-3</v>
      </c>
      <c r="F54" s="8">
        <f t="shared" si="4"/>
        <v>0.51974117130949771</v>
      </c>
      <c r="G54" s="7">
        <f t="shared" si="2"/>
        <v>1.4252170468351995E-3</v>
      </c>
      <c r="H54" s="8">
        <f t="shared" si="5"/>
        <v>0.17355779764131002</v>
      </c>
      <c r="I54">
        <f t="shared" si="3"/>
        <v>1.1947225973356346E-4</v>
      </c>
    </row>
    <row r="55" spans="1:9">
      <c r="A55" s="1" t="s">
        <v>329</v>
      </c>
      <c r="B55">
        <v>1.71</v>
      </c>
      <c r="C55" s="2">
        <v>215</v>
      </c>
      <c r="D55">
        <f t="shared" si="0"/>
        <v>125.73099415204679</v>
      </c>
      <c r="E55" s="7">
        <f t="shared" si="1"/>
        <v>4.4490061127274686E-4</v>
      </c>
      <c r="F55" s="8">
        <f t="shared" si="4"/>
        <v>0.52018607192077049</v>
      </c>
      <c r="G55" s="7">
        <f t="shared" si="2"/>
        <v>3.7843496119381847E-4</v>
      </c>
      <c r="H55" s="8">
        <f t="shared" si="5"/>
        <v>0.17393623260250385</v>
      </c>
      <c r="I55">
        <f t="shared" si="3"/>
        <v>2.7375809076457536E-4</v>
      </c>
    </row>
    <row r="56" spans="1:9">
      <c r="A56" s="1" t="s">
        <v>81</v>
      </c>
      <c r="B56">
        <v>3.91</v>
      </c>
      <c r="C56" s="2">
        <v>490</v>
      </c>
      <c r="D56">
        <f t="shared" si="0"/>
        <v>125.31969309462914</v>
      </c>
      <c r="E56" s="7">
        <f t="shared" si="1"/>
        <v>1.0139595326681206E-3</v>
      </c>
      <c r="F56" s="8">
        <f t="shared" si="4"/>
        <v>0.52120003145343863</v>
      </c>
      <c r="G56" s="7">
        <f t="shared" si="2"/>
        <v>8.6531034986422829E-4</v>
      </c>
      <c r="H56" s="8">
        <f t="shared" si="5"/>
        <v>0.17480154295236808</v>
      </c>
      <c r="I56">
        <f t="shared" si="3"/>
        <v>1.1220879301687692E-4</v>
      </c>
    </row>
    <row r="57" spans="1:9">
      <c r="A57" s="1" t="s">
        <v>45</v>
      </c>
      <c r="B57">
        <v>1.6</v>
      </c>
      <c r="C57" s="2">
        <v>200</v>
      </c>
      <c r="D57">
        <f t="shared" si="0"/>
        <v>125</v>
      </c>
      <c r="E57" s="7">
        <f t="shared" si="1"/>
        <v>4.1386103374209008E-4</v>
      </c>
      <c r="F57" s="8">
        <f t="shared" si="4"/>
        <v>0.52161389248718071</v>
      </c>
      <c r="G57" s="7">
        <f t="shared" si="2"/>
        <v>3.5409119176029802E-4</v>
      </c>
      <c r="H57" s="8">
        <f t="shared" si="5"/>
        <v>0.17515563414412838</v>
      </c>
      <c r="I57">
        <f t="shared" si="3"/>
        <v>2.1118340447776052E-4</v>
      </c>
    </row>
    <row r="58" spans="1:9">
      <c r="A58" s="1" t="s">
        <v>224</v>
      </c>
      <c r="B58">
        <v>3.01</v>
      </c>
      <c r="C58" s="2">
        <v>376</v>
      </c>
      <c r="D58">
        <f t="shared" si="0"/>
        <v>124.91694352159469</v>
      </c>
      <c r="E58" s="7">
        <f t="shared" si="1"/>
        <v>7.780587434351293E-4</v>
      </c>
      <c r="F58" s="8">
        <f t="shared" si="4"/>
        <v>0.52239195123061588</v>
      </c>
      <c r="G58" s="7">
        <f t="shared" si="2"/>
        <v>6.6613405449906051E-4</v>
      </c>
      <c r="H58" s="8">
        <f t="shared" si="5"/>
        <v>0.17582176819862744</v>
      </c>
      <c r="I58">
        <f t="shared" si="3"/>
        <v>6.2072103978859372E-4</v>
      </c>
    </row>
    <row r="59" spans="1:9">
      <c r="A59" s="1" t="s">
        <v>201</v>
      </c>
      <c r="B59">
        <v>8.7899999999999991</v>
      </c>
      <c r="C59" s="2">
        <v>1087</v>
      </c>
      <c r="D59">
        <f t="shared" si="0"/>
        <v>123.6632536973834</v>
      </c>
      <c r="E59" s="7">
        <f t="shared" si="1"/>
        <v>2.2493347183882594E-3</v>
      </c>
      <c r="F59" s="8">
        <f t="shared" si="4"/>
        <v>0.52464128594900417</v>
      </c>
      <c r="G59" s="7">
        <f t="shared" si="2"/>
        <v>1.945288484733137E-3</v>
      </c>
      <c r="H59" s="8">
        <f t="shared" si="5"/>
        <v>0.17776705668336057</v>
      </c>
      <c r="I59">
        <f t="shared" si="3"/>
        <v>5.2889174808319617E-4</v>
      </c>
    </row>
    <row r="60" spans="1:9">
      <c r="A60" s="1" t="s">
        <v>437</v>
      </c>
      <c r="B60">
        <v>7.47</v>
      </c>
      <c r="C60" s="2">
        <v>920</v>
      </c>
      <c r="D60">
        <f t="shared" si="0"/>
        <v>123.15930388219546</v>
      </c>
      <c r="E60" s="7">
        <f t="shared" si="1"/>
        <v>1.9037607552136143E-3</v>
      </c>
      <c r="F60" s="8">
        <f t="shared" si="4"/>
        <v>0.52654504670421776</v>
      </c>
      <c r="G60" s="7">
        <f t="shared" si="2"/>
        <v>1.6531632515308912E-3</v>
      </c>
      <c r="H60" s="8">
        <f t="shared" si="5"/>
        <v>0.17942021993489146</v>
      </c>
      <c r="I60">
        <f t="shared" si="3"/>
        <v>9.4464519856715667E-5</v>
      </c>
    </row>
    <row r="61" spans="1:9">
      <c r="A61" s="1" t="s">
        <v>60</v>
      </c>
      <c r="B61">
        <v>1.33</v>
      </c>
      <c r="C61" s="2">
        <v>163</v>
      </c>
      <c r="D61">
        <f t="shared" si="0"/>
        <v>122.5563909774436</v>
      </c>
      <c r="E61" s="7">
        <f t="shared" si="1"/>
        <v>3.372967424998034E-4</v>
      </c>
      <c r="F61" s="8">
        <f t="shared" si="4"/>
        <v>0.52688234344671758</v>
      </c>
      <c r="G61" s="7">
        <f t="shared" si="2"/>
        <v>2.9433830315074772E-4</v>
      </c>
      <c r="H61" s="8">
        <f t="shared" si="5"/>
        <v>0.17971455823804222</v>
      </c>
      <c r="I61">
        <f t="shared" si="3"/>
        <v>1.2655842495096908E-3</v>
      </c>
    </row>
    <row r="62" spans="1:9">
      <c r="A62" s="1" t="s">
        <v>131</v>
      </c>
      <c r="B62">
        <v>17.73</v>
      </c>
      <c r="C62" s="2">
        <v>2156</v>
      </c>
      <c r="D62">
        <f t="shared" si="0"/>
        <v>121.60180485053581</v>
      </c>
      <c r="E62" s="7">
        <f t="shared" si="1"/>
        <v>4.4614219437397315E-3</v>
      </c>
      <c r="F62" s="8">
        <f t="shared" si="4"/>
        <v>0.53134376539045736</v>
      </c>
      <c r="G62" s="7">
        <f t="shared" si="2"/>
        <v>3.9237730186938019E-3</v>
      </c>
      <c r="H62" s="8">
        <f t="shared" si="5"/>
        <v>0.18363833125673601</v>
      </c>
      <c r="I62">
        <f t="shared" si="3"/>
        <v>3.3422827371436259E-4</v>
      </c>
    </row>
    <row r="63" spans="1:9">
      <c r="A63" s="1" t="s">
        <v>389</v>
      </c>
      <c r="B63">
        <v>4.6100000000000003</v>
      </c>
      <c r="C63" s="2">
        <v>547</v>
      </c>
      <c r="D63">
        <f t="shared" si="0"/>
        <v>118.65509761388286</v>
      </c>
      <c r="E63" s="7">
        <f t="shared" si="1"/>
        <v>1.1319099272846164E-3</v>
      </c>
      <c r="F63" s="8">
        <f t="shared" si="4"/>
        <v>0.53247567531774198</v>
      </c>
      <c r="G63" s="7">
        <f t="shared" si="2"/>
        <v>1.0202252462593586E-3</v>
      </c>
      <c r="H63" s="8">
        <f t="shared" si="5"/>
        <v>0.18465855650299537</v>
      </c>
      <c r="I63">
        <f t="shared" si="3"/>
        <v>2.1388952813301831E-4</v>
      </c>
    </row>
    <row r="64" spans="1:9">
      <c r="A64" s="1" t="s">
        <v>295</v>
      </c>
      <c r="B64">
        <v>2.95</v>
      </c>
      <c r="C64" s="2">
        <v>350</v>
      </c>
      <c r="D64">
        <f t="shared" si="0"/>
        <v>118.64406779661016</v>
      </c>
      <c r="E64" s="7">
        <f t="shared" si="1"/>
        <v>7.2425680904865766E-4</v>
      </c>
      <c r="F64" s="8">
        <f t="shared" si="4"/>
        <v>0.53319993212679062</v>
      </c>
      <c r="G64" s="7">
        <f t="shared" si="2"/>
        <v>6.5285563480804948E-4</v>
      </c>
      <c r="H64" s="8">
        <f t="shared" si="5"/>
        <v>0.18531141213780342</v>
      </c>
      <c r="I64">
        <f t="shared" si="3"/>
        <v>5.8941951846029628E-4</v>
      </c>
    </row>
    <row r="65" spans="1:9">
      <c r="A65" s="1" t="s">
        <v>231</v>
      </c>
      <c r="B65">
        <v>8.0399999999999991</v>
      </c>
      <c r="C65" s="2">
        <v>937</v>
      </c>
      <c r="D65">
        <f t="shared" si="0"/>
        <v>116.54228855721394</v>
      </c>
      <c r="E65" s="7">
        <f t="shared" si="1"/>
        <v>1.938938943081692E-3</v>
      </c>
      <c r="F65" s="8">
        <f t="shared" si="4"/>
        <v>0.53513887106987235</v>
      </c>
      <c r="G65" s="7">
        <f t="shared" si="2"/>
        <v>1.7793082385954972E-3</v>
      </c>
      <c r="H65" s="8">
        <f t="shared" si="5"/>
        <v>0.1870907203763989</v>
      </c>
      <c r="I65">
        <f t="shared" si="3"/>
        <v>7.6602437245734678E-4</v>
      </c>
    </row>
    <row r="66" spans="1:9">
      <c r="A66" s="1" t="s">
        <v>356</v>
      </c>
      <c r="B66">
        <v>10.44</v>
      </c>
      <c r="C66" s="2">
        <v>1215</v>
      </c>
      <c r="D66">
        <f t="shared" ref="D66:D129" si="6">C66/B66</f>
        <v>116.37931034482759</v>
      </c>
      <c r="E66" s="7">
        <f t="shared" si="1"/>
        <v>2.5142057799831972E-3</v>
      </c>
      <c r="F66" s="8">
        <f t="shared" si="4"/>
        <v>0.53765307684985553</v>
      </c>
      <c r="G66" s="7">
        <f t="shared" si="2"/>
        <v>2.3104450262359444E-3</v>
      </c>
      <c r="H66" s="8">
        <f t="shared" si="5"/>
        <v>0.18940116540263485</v>
      </c>
      <c r="I66">
        <f t="shared" si="3"/>
        <v>4.2195727190182108E-4</v>
      </c>
    </row>
    <row r="67" spans="1:9">
      <c r="A67" s="1" t="s">
        <v>203</v>
      </c>
      <c r="B67">
        <v>5.74</v>
      </c>
      <c r="C67" s="2">
        <v>666</v>
      </c>
      <c r="D67">
        <f t="shared" si="6"/>
        <v>116.02787456445992</v>
      </c>
      <c r="E67" s="7">
        <f t="shared" ref="E67:E130" si="7">C67/483254</f>
        <v>1.3781572423611599E-3</v>
      </c>
      <c r="F67" s="8">
        <f t="shared" si="4"/>
        <v>0.53903123409221665</v>
      </c>
      <c r="G67" s="7">
        <f t="shared" ref="G67:G130" si="8">B67/4518.61</f>
        <v>1.2703021504400691E-3</v>
      </c>
      <c r="H67" s="8">
        <f t="shared" si="5"/>
        <v>0.19067146755307493</v>
      </c>
      <c r="I67">
        <f t="shared" ref="I67:I130" si="9">F67*H68-F68*H67</f>
        <v>1.5143177523539719E-4</v>
      </c>
    </row>
    <row r="68" spans="1:9">
      <c r="A68" s="1" t="s">
        <v>279</v>
      </c>
      <c r="B68">
        <v>2.0499999999999998</v>
      </c>
      <c r="C68" s="2">
        <v>236</v>
      </c>
      <c r="D68">
        <f t="shared" si="6"/>
        <v>115.12195121951221</v>
      </c>
      <c r="E68" s="7">
        <f t="shared" si="7"/>
        <v>4.8835601981566626E-4</v>
      </c>
      <c r="F68" s="8">
        <f t="shared" ref="F68:F131" si="10">F67+E68</f>
        <v>0.53951959011203232</v>
      </c>
      <c r="G68" s="7">
        <f t="shared" si="8"/>
        <v>4.5367933944288175E-4</v>
      </c>
      <c r="H68" s="8">
        <f t="shared" ref="H68:H131" si="11">H67+G68</f>
        <v>0.19112514689251781</v>
      </c>
      <c r="I68">
        <f t="shared" si="9"/>
        <v>1.2146256777464393E-3</v>
      </c>
    </row>
    <row r="69" spans="1:9">
      <c r="A69" s="1" t="s">
        <v>77</v>
      </c>
      <c r="B69">
        <v>16.41</v>
      </c>
      <c r="C69" s="2">
        <v>1883</v>
      </c>
      <c r="D69">
        <f t="shared" si="6"/>
        <v>114.74710542352224</v>
      </c>
      <c r="E69" s="7">
        <f t="shared" si="7"/>
        <v>3.8965016326817782E-3</v>
      </c>
      <c r="F69" s="8">
        <f t="shared" si="10"/>
        <v>0.54341609174471406</v>
      </c>
      <c r="G69" s="7">
        <f t="shared" si="8"/>
        <v>3.6316477854915563E-3</v>
      </c>
      <c r="H69" s="8">
        <f t="shared" si="11"/>
        <v>0.19475679467800935</v>
      </c>
      <c r="I69">
        <f t="shared" si="9"/>
        <v>1.1546936796441587E-4</v>
      </c>
    </row>
    <row r="70" spans="1:9">
      <c r="A70" s="1" t="s">
        <v>115</v>
      </c>
      <c r="B70">
        <v>1.56</v>
      </c>
      <c r="C70" s="2">
        <v>179</v>
      </c>
      <c r="D70">
        <f t="shared" si="6"/>
        <v>114.74358974358974</v>
      </c>
      <c r="E70" s="7">
        <f t="shared" si="7"/>
        <v>3.7040562519917062E-4</v>
      </c>
      <c r="F70" s="8">
        <f t="shared" si="10"/>
        <v>0.54378649736991325</v>
      </c>
      <c r="G70" s="7">
        <f t="shared" si="8"/>
        <v>3.4523891196629056E-4</v>
      </c>
      <c r="H70" s="8">
        <f t="shared" si="11"/>
        <v>0.19510203358997563</v>
      </c>
      <c r="I70">
        <f t="shared" si="9"/>
        <v>4.0435239008262958E-4</v>
      </c>
    </row>
    <row r="71" spans="1:9">
      <c r="A71" s="1" t="s">
        <v>110</v>
      </c>
      <c r="B71">
        <v>5.45</v>
      </c>
      <c r="C71" s="2">
        <v>623</v>
      </c>
      <c r="D71">
        <f t="shared" si="6"/>
        <v>114.31192660550458</v>
      </c>
      <c r="E71" s="7">
        <f t="shared" si="7"/>
        <v>1.2891771201066105E-3</v>
      </c>
      <c r="F71" s="8">
        <f t="shared" si="10"/>
        <v>0.54507567449001981</v>
      </c>
      <c r="G71" s="7">
        <f t="shared" si="8"/>
        <v>1.2061231219335151E-3</v>
      </c>
      <c r="H71" s="8">
        <f t="shared" si="11"/>
        <v>0.19630815671190915</v>
      </c>
      <c r="I71">
        <f t="shared" si="9"/>
        <v>1.7281510760739083E-3</v>
      </c>
    </row>
    <row r="72" spans="1:9">
      <c r="A72" s="1" t="s">
        <v>273</v>
      </c>
      <c r="B72">
        <v>23.24</v>
      </c>
      <c r="C72" s="2">
        <v>2647</v>
      </c>
      <c r="D72">
        <f t="shared" si="6"/>
        <v>113.89845094664372</v>
      </c>
      <c r="E72" s="7">
        <f t="shared" si="7"/>
        <v>5.4774507815765622E-3</v>
      </c>
      <c r="F72" s="8">
        <f t="shared" si="10"/>
        <v>0.55055312527159639</v>
      </c>
      <c r="G72" s="7">
        <f t="shared" si="8"/>
        <v>5.1431745603183277E-3</v>
      </c>
      <c r="H72" s="8">
        <f t="shared" si="11"/>
        <v>0.20145133127222747</v>
      </c>
      <c r="I72">
        <f t="shared" si="9"/>
        <v>5.8470747473228502E-4</v>
      </c>
    </row>
    <row r="73" spans="1:9">
      <c r="A73" s="1" t="s">
        <v>33</v>
      </c>
      <c r="B73">
        <v>7.82</v>
      </c>
      <c r="C73" s="2">
        <v>883</v>
      </c>
      <c r="D73">
        <f t="shared" si="6"/>
        <v>112.9156010230179</v>
      </c>
      <c r="E73" s="7">
        <f t="shared" si="7"/>
        <v>1.8271964639713276E-3</v>
      </c>
      <c r="F73" s="8">
        <f t="shared" si="10"/>
        <v>0.55238032173556773</v>
      </c>
      <c r="G73" s="7">
        <f t="shared" si="8"/>
        <v>1.7306206997284566E-3</v>
      </c>
      <c r="H73" s="8">
        <f t="shared" si="11"/>
        <v>0.20318195197195593</v>
      </c>
      <c r="I73">
        <f t="shared" si="9"/>
        <v>3.3377031742654051E-4</v>
      </c>
    </row>
    <row r="74" spans="1:9">
      <c r="A74" s="1" t="s">
        <v>408</v>
      </c>
      <c r="B74">
        <v>4.45</v>
      </c>
      <c r="C74" s="2">
        <v>500</v>
      </c>
      <c r="D74">
        <f t="shared" si="6"/>
        <v>112.35955056179775</v>
      </c>
      <c r="E74" s="7">
        <f t="shared" si="7"/>
        <v>1.0346525843552253E-3</v>
      </c>
      <c r="F74" s="8">
        <f t="shared" si="10"/>
        <v>0.55341497431992293</v>
      </c>
      <c r="G74" s="7">
        <f t="shared" si="8"/>
        <v>9.8481612708332879E-4</v>
      </c>
      <c r="H74" s="8">
        <f t="shared" si="11"/>
        <v>0.20416676809903925</v>
      </c>
      <c r="I74">
        <f t="shared" si="9"/>
        <v>3.2304653096568159E-4</v>
      </c>
    </row>
    <row r="75" spans="1:9">
      <c r="A75" s="1" t="s">
        <v>221</v>
      </c>
      <c r="B75">
        <v>4.29</v>
      </c>
      <c r="C75" s="2">
        <v>479</v>
      </c>
      <c r="D75">
        <f t="shared" si="6"/>
        <v>111.65501165501165</v>
      </c>
      <c r="E75" s="7">
        <f t="shared" si="7"/>
        <v>9.9119717581230577E-4</v>
      </c>
      <c r="F75" s="8">
        <f t="shared" si="10"/>
        <v>0.55440617149573523</v>
      </c>
      <c r="G75" s="7">
        <f t="shared" si="8"/>
        <v>9.4940700790729904E-4</v>
      </c>
      <c r="H75" s="8">
        <f t="shared" si="11"/>
        <v>0.20511617510694655</v>
      </c>
      <c r="I75">
        <f t="shared" si="9"/>
        <v>2.2003555146576925E-4</v>
      </c>
    </row>
    <row r="76" spans="1:9">
      <c r="A76" s="1" t="s">
        <v>237</v>
      </c>
      <c r="B76">
        <v>2.89</v>
      </c>
      <c r="C76" s="2">
        <v>317</v>
      </c>
      <c r="D76">
        <f t="shared" si="6"/>
        <v>109.68858131487889</v>
      </c>
      <c r="E76" s="7">
        <f t="shared" si="7"/>
        <v>6.5596973848121277E-4</v>
      </c>
      <c r="F76" s="8">
        <f t="shared" si="10"/>
        <v>0.55506214123421649</v>
      </c>
      <c r="G76" s="7">
        <f t="shared" si="8"/>
        <v>6.3957721511703823E-4</v>
      </c>
      <c r="H76" s="8">
        <f t="shared" si="11"/>
        <v>0.20575575232206358</v>
      </c>
      <c r="I76">
        <f t="shared" si="9"/>
        <v>1.892569926703197E-4</v>
      </c>
    </row>
    <row r="77" spans="1:9">
      <c r="A77" s="1" t="s">
        <v>200</v>
      </c>
      <c r="B77">
        <v>2.48</v>
      </c>
      <c r="C77" s="2">
        <v>271</v>
      </c>
      <c r="D77">
        <f t="shared" si="6"/>
        <v>109.2741935483871</v>
      </c>
      <c r="E77" s="7">
        <f t="shared" si="7"/>
        <v>5.6078170072053205E-4</v>
      </c>
      <c r="F77" s="8">
        <f t="shared" si="10"/>
        <v>0.55562292293493698</v>
      </c>
      <c r="G77" s="7">
        <f t="shared" si="8"/>
        <v>5.4884134722846191E-4</v>
      </c>
      <c r="H77" s="8">
        <f t="shared" si="11"/>
        <v>0.20630459366929205</v>
      </c>
      <c r="I77">
        <f t="shared" si="9"/>
        <v>3.3853099104647066E-4</v>
      </c>
    </row>
    <row r="78" spans="1:9">
      <c r="A78" s="1" t="s">
        <v>186</v>
      </c>
      <c r="B78">
        <v>4.43</v>
      </c>
      <c r="C78" s="2">
        <v>483</v>
      </c>
      <c r="D78">
        <f t="shared" si="6"/>
        <v>109.0293453724605</v>
      </c>
      <c r="E78" s="7">
        <f t="shared" si="7"/>
        <v>9.9947439648714756E-4</v>
      </c>
      <c r="F78" s="8">
        <f t="shared" si="10"/>
        <v>0.55662239733142416</v>
      </c>
      <c r="G78" s="7">
        <f t="shared" si="8"/>
        <v>9.80389987186325E-4</v>
      </c>
      <c r="H78" s="8">
        <f t="shared" si="11"/>
        <v>0.20728498365647838</v>
      </c>
      <c r="I78">
        <f t="shared" si="9"/>
        <v>3.602644815377809E-4</v>
      </c>
    </row>
    <row r="79" spans="1:9">
      <c r="A79" s="1" t="s">
        <v>102</v>
      </c>
      <c r="B79">
        <v>4.6900000000000004</v>
      </c>
      <c r="C79" s="2">
        <v>507</v>
      </c>
      <c r="D79">
        <f t="shared" si="6"/>
        <v>108.10234541577825</v>
      </c>
      <c r="E79" s="7">
        <f t="shared" si="7"/>
        <v>1.0491377205361983E-3</v>
      </c>
      <c r="F79" s="8">
        <f t="shared" si="10"/>
        <v>0.55767153505196032</v>
      </c>
      <c r="G79" s="7">
        <f t="shared" si="8"/>
        <v>1.0379298058473736E-3</v>
      </c>
      <c r="H79" s="8">
        <f t="shared" si="11"/>
        <v>0.20832291346232576</v>
      </c>
      <c r="I79">
        <f t="shared" si="9"/>
        <v>1.0823996094808247E-3</v>
      </c>
    </row>
    <row r="80" spans="1:9">
      <c r="A80" s="1" t="s">
        <v>248</v>
      </c>
      <c r="B80">
        <v>14.09</v>
      </c>
      <c r="C80" s="2">
        <v>1523</v>
      </c>
      <c r="D80">
        <f t="shared" si="6"/>
        <v>108.09084457061746</v>
      </c>
      <c r="E80" s="7">
        <f t="shared" si="7"/>
        <v>3.1515517719460161E-3</v>
      </c>
      <c r="F80" s="8">
        <f t="shared" si="10"/>
        <v>0.56082308682390636</v>
      </c>
      <c r="G80" s="7">
        <f t="shared" si="8"/>
        <v>3.1182155574391241E-3</v>
      </c>
      <c r="H80" s="8">
        <f t="shared" si="11"/>
        <v>0.21144112901976489</v>
      </c>
      <c r="I80">
        <f t="shared" si="9"/>
        <v>1.3450528017934504E-4</v>
      </c>
    </row>
    <row r="81" spans="1:9">
      <c r="A81" s="1" t="s">
        <v>197</v>
      </c>
      <c r="B81">
        <v>1.75</v>
      </c>
      <c r="C81" s="2">
        <v>189</v>
      </c>
      <c r="D81">
        <f t="shared" si="6"/>
        <v>108</v>
      </c>
      <c r="E81" s="7">
        <f t="shared" si="7"/>
        <v>3.910986768862751E-4</v>
      </c>
      <c r="F81" s="8">
        <f t="shared" si="10"/>
        <v>0.56121418550079261</v>
      </c>
      <c r="G81" s="7">
        <f t="shared" si="8"/>
        <v>3.8728724098782593E-4</v>
      </c>
      <c r="H81" s="8">
        <f t="shared" si="11"/>
        <v>0.21182841626075272</v>
      </c>
      <c r="I81">
        <f t="shared" si="9"/>
        <v>2.8121160286070923E-4</v>
      </c>
    </row>
    <row r="82" spans="1:9">
      <c r="A82" s="1" t="s">
        <v>211</v>
      </c>
      <c r="B82">
        <v>3.63</v>
      </c>
      <c r="C82" s="2">
        <v>387</v>
      </c>
      <c r="D82">
        <f t="shared" si="6"/>
        <v>106.61157024793388</v>
      </c>
      <c r="E82" s="7">
        <f t="shared" si="7"/>
        <v>8.0082110029094434E-4</v>
      </c>
      <c r="F82" s="8">
        <f t="shared" si="10"/>
        <v>0.5620150066010835</v>
      </c>
      <c r="G82" s="7">
        <f t="shared" si="8"/>
        <v>8.0334439130617605E-4</v>
      </c>
      <c r="H82" s="8">
        <f t="shared" si="11"/>
        <v>0.21263176065205888</v>
      </c>
      <c r="I82">
        <f t="shared" si="9"/>
        <v>9.1348731837166686E-4</v>
      </c>
    </row>
    <row r="83" spans="1:9">
      <c r="A83" s="1" t="s">
        <v>96</v>
      </c>
      <c r="B83">
        <v>11.77</v>
      </c>
      <c r="C83" s="2">
        <v>1251</v>
      </c>
      <c r="D83">
        <f t="shared" si="6"/>
        <v>106.28717077315208</v>
      </c>
      <c r="E83" s="7">
        <f t="shared" si="7"/>
        <v>2.5887007660567733E-3</v>
      </c>
      <c r="F83" s="8">
        <f t="shared" si="10"/>
        <v>0.56460370736714027</v>
      </c>
      <c r="G83" s="7">
        <f t="shared" si="8"/>
        <v>2.6047833293866918E-3</v>
      </c>
      <c r="H83" s="8">
        <f t="shared" si="11"/>
        <v>0.21523654398144557</v>
      </c>
      <c r="I83">
        <f t="shared" si="9"/>
        <v>1.8942505636773688E-4</v>
      </c>
    </row>
    <row r="84" spans="1:9">
      <c r="A84" s="1" t="s">
        <v>325</v>
      </c>
      <c r="B84">
        <v>2.4</v>
      </c>
      <c r="C84" s="2">
        <v>248</v>
      </c>
      <c r="D84">
        <f t="shared" si="6"/>
        <v>103.33333333333334</v>
      </c>
      <c r="E84" s="7">
        <f t="shared" si="7"/>
        <v>5.1318768184019175E-4</v>
      </c>
      <c r="F84" s="8">
        <f t="shared" si="10"/>
        <v>0.56511689504898044</v>
      </c>
      <c r="G84" s="7">
        <f t="shared" si="8"/>
        <v>5.3113678764044698E-4</v>
      </c>
      <c r="H84" s="8">
        <f t="shared" si="11"/>
        <v>0.21576768076908601</v>
      </c>
      <c r="I84">
        <f t="shared" si="9"/>
        <v>5.2198953199206199E-4</v>
      </c>
    </row>
    <row r="85" spans="1:9">
      <c r="A85" s="1" t="s">
        <v>100</v>
      </c>
      <c r="B85">
        <v>6.58</v>
      </c>
      <c r="C85" s="2">
        <v>674</v>
      </c>
      <c r="D85">
        <f t="shared" si="6"/>
        <v>102.43161094224924</v>
      </c>
      <c r="E85" s="7">
        <f t="shared" si="7"/>
        <v>1.3947116837108437E-3</v>
      </c>
      <c r="F85" s="8">
        <f t="shared" si="10"/>
        <v>0.5665116067326913</v>
      </c>
      <c r="G85" s="7">
        <f t="shared" si="8"/>
        <v>1.4562000261142255E-3</v>
      </c>
      <c r="H85" s="8">
        <f t="shared" si="11"/>
        <v>0.21722388079520022</v>
      </c>
      <c r="I85">
        <f t="shared" si="9"/>
        <v>1.3540560820041597E-3</v>
      </c>
    </row>
    <row r="86" spans="1:9">
      <c r="A86" s="1" t="s">
        <v>76</v>
      </c>
      <c r="B86">
        <v>17.010000000000002</v>
      </c>
      <c r="C86" s="2">
        <v>1732</v>
      </c>
      <c r="D86">
        <f t="shared" si="6"/>
        <v>101.82245737801293</v>
      </c>
      <c r="E86" s="7">
        <f t="shared" si="7"/>
        <v>3.5840365522065002E-3</v>
      </c>
      <c r="F86" s="8">
        <f t="shared" si="10"/>
        <v>0.57009564328489781</v>
      </c>
      <c r="G86" s="7">
        <f t="shared" si="8"/>
        <v>3.7644319824016682E-3</v>
      </c>
      <c r="H86" s="8">
        <f t="shared" si="11"/>
        <v>0.22098831277760189</v>
      </c>
      <c r="I86">
        <f t="shared" si="9"/>
        <v>2.8602481728010054E-4</v>
      </c>
    </row>
    <row r="87" spans="1:9">
      <c r="A87" s="1" t="s">
        <v>117</v>
      </c>
      <c r="B87">
        <v>3.59</v>
      </c>
      <c r="C87" s="2">
        <v>365</v>
      </c>
      <c r="D87">
        <f t="shared" si="6"/>
        <v>101.67130919220057</v>
      </c>
      <c r="E87" s="7">
        <f t="shared" si="7"/>
        <v>7.5529638657931438E-4</v>
      </c>
      <c r="F87" s="8">
        <f t="shared" si="10"/>
        <v>0.57085093967147715</v>
      </c>
      <c r="G87" s="7">
        <f t="shared" si="8"/>
        <v>7.9449211151216858E-4</v>
      </c>
      <c r="H87" s="8">
        <f t="shared" si="11"/>
        <v>0.22178280488911406</v>
      </c>
      <c r="I87">
        <f t="shared" si="9"/>
        <v>2.4506816498966466E-3</v>
      </c>
    </row>
    <row r="88" spans="1:9">
      <c r="A88" s="1" t="s">
        <v>52</v>
      </c>
      <c r="B88">
        <v>30.7</v>
      </c>
      <c r="C88" s="2">
        <v>3111</v>
      </c>
      <c r="D88">
        <f t="shared" si="6"/>
        <v>101.33550488599349</v>
      </c>
      <c r="E88" s="7">
        <f t="shared" si="7"/>
        <v>6.4376083798582109E-3</v>
      </c>
      <c r="F88" s="8">
        <f t="shared" si="10"/>
        <v>0.57728854805133534</v>
      </c>
      <c r="G88" s="7">
        <f t="shared" si="8"/>
        <v>6.7941247419007174E-3</v>
      </c>
      <c r="H88" s="8">
        <f t="shared" si="11"/>
        <v>0.22857692963101478</v>
      </c>
      <c r="I88">
        <f t="shared" si="9"/>
        <v>6.6321659986895432E-4</v>
      </c>
    </row>
    <row r="89" spans="1:9">
      <c r="A89" s="1" t="s">
        <v>249</v>
      </c>
      <c r="B89">
        <v>8.2899999999999991</v>
      </c>
      <c r="C89" s="2">
        <v>837</v>
      </c>
      <c r="D89">
        <f t="shared" si="6"/>
        <v>100.96501809408927</v>
      </c>
      <c r="E89" s="7">
        <f t="shared" si="7"/>
        <v>1.732008426210647E-3</v>
      </c>
      <c r="F89" s="8">
        <f t="shared" si="10"/>
        <v>0.57902055647754602</v>
      </c>
      <c r="G89" s="7">
        <f t="shared" si="8"/>
        <v>1.8346349873080438E-3</v>
      </c>
      <c r="H89" s="8">
        <f t="shared" si="11"/>
        <v>0.23041156461832282</v>
      </c>
      <c r="I89">
        <f t="shared" si="9"/>
        <v>3.064116961936092E-4</v>
      </c>
    </row>
    <row r="90" spans="1:9">
      <c r="A90" s="1" t="s">
        <v>87</v>
      </c>
      <c r="B90">
        <v>3.82</v>
      </c>
      <c r="C90" s="2">
        <v>384</v>
      </c>
      <c r="D90">
        <f t="shared" si="6"/>
        <v>100.52356020942409</v>
      </c>
      <c r="E90" s="7">
        <f t="shared" si="7"/>
        <v>7.94613184784813E-4</v>
      </c>
      <c r="F90" s="8">
        <f t="shared" si="10"/>
        <v>0.57981516966233082</v>
      </c>
      <c r="G90" s="7">
        <f t="shared" si="8"/>
        <v>8.4539272032771147E-4</v>
      </c>
      <c r="H90" s="8">
        <f t="shared" si="11"/>
        <v>0.23125695733865054</v>
      </c>
      <c r="I90">
        <f t="shared" si="9"/>
        <v>1.530406850654864E-3</v>
      </c>
    </row>
    <row r="91" spans="1:9">
      <c r="A91" s="1" t="s">
        <v>98</v>
      </c>
      <c r="B91">
        <v>19.02</v>
      </c>
      <c r="C91" s="2">
        <v>1902</v>
      </c>
      <c r="D91">
        <f t="shared" si="6"/>
        <v>100</v>
      </c>
      <c r="E91" s="7">
        <f t="shared" si="7"/>
        <v>3.935818430887277E-3</v>
      </c>
      <c r="F91" s="8">
        <f t="shared" si="10"/>
        <v>0.58375098809321813</v>
      </c>
      <c r="G91" s="7">
        <f t="shared" si="8"/>
        <v>4.2092590420505427E-3</v>
      </c>
      <c r="H91" s="8">
        <f t="shared" si="11"/>
        <v>0.23546621638070109</v>
      </c>
      <c r="I91">
        <f t="shared" si="9"/>
        <v>2.1934669592663103E-4</v>
      </c>
    </row>
    <row r="92" spans="1:9">
      <c r="A92" s="1" t="s">
        <v>97</v>
      </c>
      <c r="B92">
        <v>2.72</v>
      </c>
      <c r="C92" s="2">
        <v>271</v>
      </c>
      <c r="D92">
        <f t="shared" si="6"/>
        <v>99.632352941176464</v>
      </c>
      <c r="E92" s="7">
        <f t="shared" si="7"/>
        <v>5.6078170072053205E-4</v>
      </c>
      <c r="F92" s="8">
        <f t="shared" si="10"/>
        <v>0.58431176979393862</v>
      </c>
      <c r="G92" s="7">
        <f t="shared" si="8"/>
        <v>6.0195502599250659E-4</v>
      </c>
      <c r="H92" s="8">
        <f t="shared" si="11"/>
        <v>0.23606817140669359</v>
      </c>
      <c r="I92">
        <f t="shared" si="9"/>
        <v>3.1526952636234951E-4</v>
      </c>
    </row>
    <row r="93" spans="1:9">
      <c r="A93" s="1" t="s">
        <v>357</v>
      </c>
      <c r="B93">
        <v>3.9</v>
      </c>
      <c r="C93" s="2">
        <v>387</v>
      </c>
      <c r="D93">
        <f t="shared" si="6"/>
        <v>99.230769230769226</v>
      </c>
      <c r="E93" s="7">
        <f t="shared" si="7"/>
        <v>8.0082110029094434E-4</v>
      </c>
      <c r="F93" s="8">
        <f t="shared" si="10"/>
        <v>0.58511259089422951</v>
      </c>
      <c r="G93" s="7">
        <f t="shared" si="8"/>
        <v>8.6309727991572629E-4</v>
      </c>
      <c r="H93" s="8">
        <f t="shared" si="11"/>
        <v>0.23693126868660933</v>
      </c>
      <c r="I93">
        <f t="shared" si="9"/>
        <v>7.985645844638678E-4</v>
      </c>
    </row>
    <row r="94" spans="1:9">
      <c r="A94" s="1" t="s">
        <v>144</v>
      </c>
      <c r="B94">
        <v>9.8699999999999992</v>
      </c>
      <c r="C94" s="2">
        <v>978</v>
      </c>
      <c r="D94">
        <f t="shared" si="6"/>
        <v>99.088145896656542</v>
      </c>
      <c r="E94" s="7">
        <f t="shared" si="7"/>
        <v>2.0237804549988205E-3</v>
      </c>
      <c r="F94" s="8">
        <f t="shared" si="10"/>
        <v>0.58713637134922836</v>
      </c>
      <c r="G94" s="7">
        <f t="shared" si="8"/>
        <v>2.1843000391713382E-3</v>
      </c>
      <c r="H94" s="8">
        <f t="shared" si="11"/>
        <v>0.23911556872578066</v>
      </c>
      <c r="I94">
        <f t="shared" si="9"/>
        <v>2.9725668742283662E-4</v>
      </c>
    </row>
    <row r="95" spans="1:9">
      <c r="A95" s="1" t="s">
        <v>216</v>
      </c>
      <c r="B95">
        <v>3.67</v>
      </c>
      <c r="C95" s="2">
        <v>363</v>
      </c>
      <c r="D95">
        <f t="shared" si="6"/>
        <v>98.910081743869213</v>
      </c>
      <c r="E95" s="7">
        <f t="shared" si="7"/>
        <v>7.5115777624189348E-4</v>
      </c>
      <c r="F95" s="8">
        <f t="shared" si="10"/>
        <v>0.58788752912547027</v>
      </c>
      <c r="G95" s="7">
        <f t="shared" si="8"/>
        <v>8.1219667110018351E-4</v>
      </c>
      <c r="H95" s="8">
        <f t="shared" si="11"/>
        <v>0.23992776539688085</v>
      </c>
      <c r="I95">
        <f t="shared" si="9"/>
        <v>6.8369904414494753E-4</v>
      </c>
    </row>
    <row r="96" spans="1:9">
      <c r="A96" s="1" t="s">
        <v>198</v>
      </c>
      <c r="B96">
        <v>8.43</v>
      </c>
      <c r="C96" s="2">
        <v>832</v>
      </c>
      <c r="D96">
        <f t="shared" si="6"/>
        <v>98.695136417556355</v>
      </c>
      <c r="E96" s="7">
        <f t="shared" si="7"/>
        <v>1.7216619003670947E-3</v>
      </c>
      <c r="F96" s="8">
        <f t="shared" si="10"/>
        <v>0.58960919102583731</v>
      </c>
      <c r="G96" s="7">
        <f t="shared" si="8"/>
        <v>1.8656179665870699E-3</v>
      </c>
      <c r="H96" s="8">
        <f t="shared" si="11"/>
        <v>0.24179338336346792</v>
      </c>
      <c r="I96">
        <f t="shared" si="9"/>
        <v>6.8952674524525026E-4</v>
      </c>
    </row>
    <row r="97" spans="1:9">
      <c r="A97" s="1" t="s">
        <v>404</v>
      </c>
      <c r="B97">
        <v>8.49</v>
      </c>
      <c r="C97" s="2">
        <v>836</v>
      </c>
      <c r="D97">
        <f t="shared" si="6"/>
        <v>98.468786808009426</v>
      </c>
      <c r="E97" s="7">
        <f t="shared" si="7"/>
        <v>1.7299391210419365E-3</v>
      </c>
      <c r="F97" s="8">
        <f t="shared" si="10"/>
        <v>0.59133913014687922</v>
      </c>
      <c r="G97" s="7">
        <f t="shared" si="8"/>
        <v>1.8788963862780813E-3</v>
      </c>
      <c r="H97" s="8">
        <f t="shared" si="11"/>
        <v>0.24367227974974601</v>
      </c>
      <c r="I97">
        <f t="shared" si="9"/>
        <v>8.9347040032528025E-4</v>
      </c>
    </row>
    <row r="98" spans="1:9">
      <c r="A98" s="1" t="s">
        <v>392</v>
      </c>
      <c r="B98">
        <v>10.95</v>
      </c>
      <c r="C98" s="2">
        <v>1070</v>
      </c>
      <c r="D98">
        <f t="shared" si="6"/>
        <v>97.716894977168963</v>
      </c>
      <c r="E98" s="7">
        <f t="shared" si="7"/>
        <v>2.2141565305201821E-3</v>
      </c>
      <c r="F98" s="8">
        <f t="shared" si="10"/>
        <v>0.59355328667739937</v>
      </c>
      <c r="G98" s="7">
        <f t="shared" si="8"/>
        <v>2.4233115936095392E-3</v>
      </c>
      <c r="H98" s="8">
        <f t="shared" si="11"/>
        <v>0.24609559134335554</v>
      </c>
      <c r="I98">
        <f t="shared" si="9"/>
        <v>3.1438277615142285E-4</v>
      </c>
    </row>
    <row r="99" spans="1:9">
      <c r="A99" s="1" t="s">
        <v>15</v>
      </c>
      <c r="B99">
        <v>3.82</v>
      </c>
      <c r="C99" s="2">
        <v>368</v>
      </c>
      <c r="D99">
        <f t="shared" si="6"/>
        <v>96.335078534031425</v>
      </c>
      <c r="E99" s="7">
        <f t="shared" si="7"/>
        <v>7.6150430208544572E-4</v>
      </c>
      <c r="F99" s="8">
        <f t="shared" si="10"/>
        <v>0.59431479097948481</v>
      </c>
      <c r="G99" s="7">
        <f t="shared" si="8"/>
        <v>8.4539272032771147E-4</v>
      </c>
      <c r="H99" s="8">
        <f t="shared" si="11"/>
        <v>0.24694098406368326</v>
      </c>
      <c r="I99">
        <f t="shared" si="9"/>
        <v>5.8241151094506893E-4</v>
      </c>
    </row>
    <row r="100" spans="1:9">
      <c r="A100" s="1" t="s">
        <v>298</v>
      </c>
      <c r="B100">
        <v>7.07</v>
      </c>
      <c r="C100" s="2">
        <v>680</v>
      </c>
      <c r="D100">
        <f t="shared" si="6"/>
        <v>96.181046676096173</v>
      </c>
      <c r="E100" s="7">
        <f t="shared" si="7"/>
        <v>1.4071275147231064E-3</v>
      </c>
      <c r="F100" s="8">
        <f t="shared" si="10"/>
        <v>0.59572191849420797</v>
      </c>
      <c r="G100" s="7">
        <f t="shared" si="8"/>
        <v>1.5646404535908168E-3</v>
      </c>
      <c r="H100" s="8">
        <f t="shared" si="11"/>
        <v>0.24850562451727407</v>
      </c>
      <c r="I100">
        <f t="shared" si="9"/>
        <v>6.1341749771789966E-4</v>
      </c>
    </row>
    <row r="101" spans="1:9">
      <c r="A101" s="1" t="s">
        <v>192</v>
      </c>
      <c r="B101">
        <v>7.43</v>
      </c>
      <c r="C101" s="2">
        <v>712</v>
      </c>
      <c r="D101">
        <f t="shared" si="6"/>
        <v>95.827725437415879</v>
      </c>
      <c r="E101" s="7">
        <f t="shared" si="7"/>
        <v>1.4733452801218407E-3</v>
      </c>
      <c r="F101" s="8">
        <f t="shared" si="10"/>
        <v>0.59719526377432985</v>
      </c>
      <c r="G101" s="7">
        <f t="shared" si="8"/>
        <v>1.6443109717368838E-3</v>
      </c>
      <c r="H101" s="8">
        <f t="shared" si="11"/>
        <v>0.25014993548901093</v>
      </c>
      <c r="I101">
        <f t="shared" si="9"/>
        <v>8.8242641860949989E-4</v>
      </c>
    </row>
    <row r="102" spans="1:9">
      <c r="A102" s="1" t="s">
        <v>21</v>
      </c>
      <c r="B102">
        <v>10.66</v>
      </c>
      <c r="C102" s="2">
        <v>1017</v>
      </c>
      <c r="D102">
        <f t="shared" si="6"/>
        <v>95.40337711069418</v>
      </c>
      <c r="E102" s="7">
        <f t="shared" si="7"/>
        <v>2.1044833565785279E-3</v>
      </c>
      <c r="F102" s="8">
        <f t="shared" si="10"/>
        <v>0.59929974713090839</v>
      </c>
      <c r="G102" s="7">
        <f t="shared" si="8"/>
        <v>2.3591325651029856E-3</v>
      </c>
      <c r="H102" s="8">
        <f t="shared" si="11"/>
        <v>0.25250906805411394</v>
      </c>
      <c r="I102">
        <f t="shared" si="9"/>
        <v>3.5201429833178755E-4</v>
      </c>
    </row>
    <row r="103" spans="1:9">
      <c r="A103" s="1" t="s">
        <v>405</v>
      </c>
      <c r="B103">
        <v>4.2300000000000004</v>
      </c>
      <c r="C103" s="2">
        <v>400</v>
      </c>
      <c r="D103">
        <f t="shared" si="6"/>
        <v>94.562647754137103</v>
      </c>
      <c r="E103" s="7">
        <f t="shared" si="7"/>
        <v>8.2772206748418016E-4</v>
      </c>
      <c r="F103" s="8">
        <f t="shared" si="10"/>
        <v>0.60012746919839255</v>
      </c>
      <c r="G103" s="7">
        <f t="shared" si="8"/>
        <v>9.361285882162879E-4</v>
      </c>
      <c r="H103" s="8">
        <f t="shared" si="11"/>
        <v>0.25344519664233023</v>
      </c>
      <c r="I103">
        <f t="shared" si="9"/>
        <v>1.0384036026847843E-3</v>
      </c>
    </row>
    <row r="104" spans="1:9">
      <c r="A104" s="1" t="s">
        <v>114</v>
      </c>
      <c r="B104">
        <v>12.34</v>
      </c>
      <c r="C104" s="2">
        <v>1145</v>
      </c>
      <c r="D104">
        <f t="shared" si="6"/>
        <v>92.787682333873576</v>
      </c>
      <c r="E104" s="7">
        <f t="shared" si="7"/>
        <v>2.3693544181734656E-3</v>
      </c>
      <c r="F104" s="8">
        <f t="shared" si="10"/>
        <v>0.60249682361656598</v>
      </c>
      <c r="G104" s="7">
        <f t="shared" si="8"/>
        <v>2.7309283164512984E-3</v>
      </c>
      <c r="H104" s="8">
        <f t="shared" si="11"/>
        <v>0.2561761249587815</v>
      </c>
      <c r="I104">
        <f t="shared" si="9"/>
        <v>2.1731337202360312E-4</v>
      </c>
    </row>
    <row r="105" spans="1:9">
      <c r="A105" s="1" t="s">
        <v>127</v>
      </c>
      <c r="B105">
        <v>2.58</v>
      </c>
      <c r="C105" s="2">
        <v>239</v>
      </c>
      <c r="D105">
        <f t="shared" si="6"/>
        <v>92.63565891472868</v>
      </c>
      <c r="E105" s="7">
        <f t="shared" si="7"/>
        <v>4.9456393532179761E-4</v>
      </c>
      <c r="F105" s="8">
        <f t="shared" si="10"/>
        <v>0.60299138755188775</v>
      </c>
      <c r="G105" s="7">
        <f t="shared" si="8"/>
        <v>5.7097204671348052E-4</v>
      </c>
      <c r="H105" s="8">
        <f t="shared" si="11"/>
        <v>0.25674709700549497</v>
      </c>
      <c r="I105">
        <f t="shared" si="9"/>
        <v>3.0883775948165049E-4</v>
      </c>
    </row>
    <row r="106" spans="1:9">
      <c r="A106" s="1" t="s">
        <v>410</v>
      </c>
      <c r="B106">
        <v>3.66</v>
      </c>
      <c r="C106" s="2">
        <v>338</v>
      </c>
      <c r="D106">
        <f t="shared" si="6"/>
        <v>92.349726775956285</v>
      </c>
      <c r="E106" s="7">
        <f t="shared" si="7"/>
        <v>6.9942514702413228E-4</v>
      </c>
      <c r="F106" s="8">
        <f t="shared" si="10"/>
        <v>0.60369081269891189</v>
      </c>
      <c r="G106" s="7">
        <f t="shared" si="8"/>
        <v>8.0998360115168172E-4</v>
      </c>
      <c r="H106" s="8">
        <f t="shared" si="11"/>
        <v>0.25755708060664667</v>
      </c>
      <c r="I106">
        <f t="shared" si="9"/>
        <v>5.0713967849108643E-4</v>
      </c>
    </row>
    <row r="107" spans="1:9">
      <c r="A107" s="1" t="s">
        <v>427</v>
      </c>
      <c r="B107">
        <v>5.99</v>
      </c>
      <c r="C107" s="2">
        <v>550</v>
      </c>
      <c r="D107">
        <f t="shared" si="6"/>
        <v>91.819699499165267</v>
      </c>
      <c r="E107" s="7">
        <f t="shared" si="7"/>
        <v>1.1381178427907477E-3</v>
      </c>
      <c r="F107" s="8">
        <f t="shared" si="10"/>
        <v>0.60482893054170261</v>
      </c>
      <c r="G107" s="7">
        <f t="shared" si="8"/>
        <v>1.3256288991526156E-3</v>
      </c>
      <c r="H107" s="8">
        <f t="shared" si="11"/>
        <v>0.25888270950579928</v>
      </c>
      <c r="I107">
        <f t="shared" si="9"/>
        <v>2.2292758977607297E-4</v>
      </c>
    </row>
    <row r="108" spans="1:9">
      <c r="A108" s="1" t="s">
        <v>397</v>
      </c>
      <c r="B108">
        <v>2.63</v>
      </c>
      <c r="C108" s="2">
        <v>241</v>
      </c>
      <c r="D108">
        <f t="shared" si="6"/>
        <v>91.634980988593156</v>
      </c>
      <c r="E108" s="7">
        <f t="shared" si="7"/>
        <v>4.987025456592185E-4</v>
      </c>
      <c r="F108" s="8">
        <f t="shared" si="10"/>
        <v>0.60532763308736182</v>
      </c>
      <c r="G108" s="7">
        <f t="shared" si="8"/>
        <v>5.8203739645598977E-4</v>
      </c>
      <c r="H108" s="8">
        <f t="shared" si="11"/>
        <v>0.25946474690225529</v>
      </c>
      <c r="I108">
        <f t="shared" si="9"/>
        <v>1.3705035549938238E-3</v>
      </c>
    </row>
    <row r="109" spans="1:9">
      <c r="A109" s="1" t="s">
        <v>78</v>
      </c>
      <c r="B109">
        <v>16.09</v>
      </c>
      <c r="C109" s="2">
        <v>1462</v>
      </c>
      <c r="D109">
        <f t="shared" si="6"/>
        <v>90.863890615288994</v>
      </c>
      <c r="E109" s="7">
        <f t="shared" si="7"/>
        <v>3.0253241566546786E-3</v>
      </c>
      <c r="F109" s="8">
        <f t="shared" si="10"/>
        <v>0.6083529572440165</v>
      </c>
      <c r="G109" s="7">
        <f t="shared" si="8"/>
        <v>3.5608295471394966E-3</v>
      </c>
      <c r="H109" s="8">
        <f t="shared" si="11"/>
        <v>0.26302557644939478</v>
      </c>
      <c r="I109">
        <f t="shared" si="9"/>
        <v>9.4873968525743813E-4</v>
      </c>
    </row>
    <row r="110" spans="1:9">
      <c r="A110" s="1" t="s">
        <v>403</v>
      </c>
      <c r="B110">
        <v>11.13</v>
      </c>
      <c r="C110" s="2">
        <v>1010</v>
      </c>
      <c r="D110">
        <f t="shared" si="6"/>
        <v>90.745732255166217</v>
      </c>
      <c r="E110" s="7">
        <f t="shared" si="7"/>
        <v>2.0899982203975548E-3</v>
      </c>
      <c r="F110" s="8">
        <f t="shared" si="10"/>
        <v>0.61044295546441407</v>
      </c>
      <c r="G110" s="7">
        <f t="shared" si="8"/>
        <v>2.4631468526825732E-3</v>
      </c>
      <c r="H110" s="8">
        <f t="shared" si="11"/>
        <v>0.26548872330207735</v>
      </c>
      <c r="I110">
        <f t="shared" si="9"/>
        <v>4.0867676853054147E-4</v>
      </c>
    </row>
    <row r="111" spans="1:9">
      <c r="A111" s="1" t="s">
        <v>118</v>
      </c>
      <c r="B111">
        <v>4.79</v>
      </c>
      <c r="C111" s="2">
        <v>434</v>
      </c>
      <c r="D111">
        <f t="shared" si="6"/>
        <v>90.605427974947801</v>
      </c>
      <c r="E111" s="7">
        <f t="shared" si="7"/>
        <v>8.980784432203355E-4</v>
      </c>
      <c r="F111" s="8">
        <f t="shared" si="10"/>
        <v>0.61134103390763439</v>
      </c>
      <c r="G111" s="7">
        <f t="shared" si="8"/>
        <v>1.0600605053323921E-3</v>
      </c>
      <c r="H111" s="8">
        <f t="shared" si="11"/>
        <v>0.26654878380740976</v>
      </c>
      <c r="I111">
        <f t="shared" si="9"/>
        <v>4.967335548122509E-4</v>
      </c>
    </row>
    <row r="112" spans="1:9">
      <c r="A112" s="1" t="s">
        <v>31</v>
      </c>
      <c r="B112">
        <v>5.82</v>
      </c>
      <c r="C112" s="2">
        <v>527</v>
      </c>
      <c r="D112">
        <f t="shared" si="6"/>
        <v>90.549828178694156</v>
      </c>
      <c r="E112" s="7">
        <f t="shared" si="7"/>
        <v>1.0905238239104073E-3</v>
      </c>
      <c r="F112" s="8">
        <f t="shared" si="10"/>
        <v>0.61243155773154478</v>
      </c>
      <c r="G112" s="7">
        <f t="shared" si="8"/>
        <v>1.288006710028084E-3</v>
      </c>
      <c r="H112" s="8">
        <f t="shared" si="11"/>
        <v>0.26783679051743786</v>
      </c>
      <c r="I112">
        <f t="shared" si="9"/>
        <v>5.566914546630275E-4</v>
      </c>
    </row>
    <row r="113" spans="1:9">
      <c r="A113" s="1" t="s">
        <v>223</v>
      </c>
      <c r="B113">
        <v>6.52</v>
      </c>
      <c r="C113" s="2">
        <v>590</v>
      </c>
      <c r="D113">
        <f t="shared" si="6"/>
        <v>90.490797546012274</v>
      </c>
      <c r="E113" s="7">
        <f t="shared" si="7"/>
        <v>1.2208900495391658E-3</v>
      </c>
      <c r="F113" s="8">
        <f t="shared" si="10"/>
        <v>0.61365244778108397</v>
      </c>
      <c r="G113" s="7">
        <f t="shared" si="8"/>
        <v>1.4429216064232142E-3</v>
      </c>
      <c r="H113" s="8">
        <f t="shared" si="11"/>
        <v>0.26927971212386109</v>
      </c>
      <c r="I113">
        <f t="shared" si="9"/>
        <v>3.1420963834905002E-4</v>
      </c>
    </row>
    <row r="114" spans="1:9">
      <c r="A114" s="1" t="s">
        <v>7</v>
      </c>
      <c r="B114">
        <v>3.68</v>
      </c>
      <c r="C114" s="2">
        <v>333</v>
      </c>
      <c r="D114">
        <f t="shared" si="6"/>
        <v>90.489130434782609</v>
      </c>
      <c r="E114" s="7">
        <f t="shared" si="7"/>
        <v>6.8907862118057993E-4</v>
      </c>
      <c r="F114" s="8">
        <f t="shared" si="10"/>
        <v>0.61434152640226458</v>
      </c>
      <c r="G114" s="7">
        <f t="shared" si="8"/>
        <v>8.144097410486854E-4</v>
      </c>
      <c r="H114" s="8">
        <f t="shared" si="11"/>
        <v>0.27009412186490978</v>
      </c>
      <c r="I114">
        <f t="shared" si="9"/>
        <v>2.7410058368820822E-4</v>
      </c>
    </row>
    <row r="115" spans="1:9">
      <c r="A115" s="1" t="s">
        <v>5</v>
      </c>
      <c r="B115">
        <v>3.2</v>
      </c>
      <c r="C115" s="2">
        <v>288</v>
      </c>
      <c r="D115">
        <f t="shared" si="6"/>
        <v>90</v>
      </c>
      <c r="E115" s="7">
        <f t="shared" si="7"/>
        <v>5.9595988858860967E-4</v>
      </c>
      <c r="F115" s="8">
        <f t="shared" si="10"/>
        <v>0.61493748629085321</v>
      </c>
      <c r="G115" s="7">
        <f t="shared" si="8"/>
        <v>7.0818238352059605E-4</v>
      </c>
      <c r="H115" s="8">
        <f t="shared" si="11"/>
        <v>0.27080230424843038</v>
      </c>
      <c r="I115">
        <f t="shared" si="9"/>
        <v>4.4437276697473216E-4</v>
      </c>
    </row>
    <row r="116" spans="1:9">
      <c r="A116" s="1" t="s">
        <v>57</v>
      </c>
      <c r="B116">
        <v>5.18</v>
      </c>
      <c r="C116" s="2">
        <v>465</v>
      </c>
      <c r="D116">
        <f t="shared" si="6"/>
        <v>89.768339768339771</v>
      </c>
      <c r="E116" s="7">
        <f t="shared" si="7"/>
        <v>9.6222690345035939E-4</v>
      </c>
      <c r="F116" s="8">
        <f t="shared" si="10"/>
        <v>0.61589971319430359</v>
      </c>
      <c r="G116" s="7">
        <f t="shared" si="8"/>
        <v>1.1463702333239646E-3</v>
      </c>
      <c r="H116" s="8">
        <f t="shared" si="11"/>
        <v>0.27194867448175436</v>
      </c>
      <c r="I116">
        <f t="shared" si="9"/>
        <v>1.6946489090270134E-3</v>
      </c>
    </row>
    <row r="117" spans="1:9">
      <c r="A117" s="1" t="s">
        <v>255</v>
      </c>
      <c r="B117">
        <v>19.72</v>
      </c>
      <c r="C117" s="2">
        <v>1765</v>
      </c>
      <c r="D117">
        <f t="shared" si="6"/>
        <v>89.503042596348891</v>
      </c>
      <c r="E117" s="7">
        <f t="shared" si="7"/>
        <v>3.6523236227739451E-3</v>
      </c>
      <c r="F117" s="8">
        <f t="shared" si="10"/>
        <v>0.61955203681707749</v>
      </c>
      <c r="G117" s="7">
        <f t="shared" si="8"/>
        <v>4.3641739384456726E-3</v>
      </c>
      <c r="H117" s="8">
        <f t="shared" si="11"/>
        <v>0.27631284842020004</v>
      </c>
      <c r="I117">
        <f t="shared" si="9"/>
        <v>1.0939455932797437E-3</v>
      </c>
    </row>
    <row r="118" spans="1:9">
      <c r="A118" s="1" t="s">
        <v>93</v>
      </c>
      <c r="B118">
        <v>12.72</v>
      </c>
      <c r="C118" s="2">
        <v>1137</v>
      </c>
      <c r="D118">
        <f t="shared" si="6"/>
        <v>89.386792452830178</v>
      </c>
      <c r="E118" s="7">
        <f t="shared" si="7"/>
        <v>2.3527999768237821E-3</v>
      </c>
      <c r="F118" s="8">
        <f t="shared" si="10"/>
        <v>0.62190483679390129</v>
      </c>
      <c r="G118" s="7">
        <f t="shared" si="8"/>
        <v>2.8150249744943691E-3</v>
      </c>
      <c r="H118" s="8">
        <f t="shared" si="11"/>
        <v>0.27912787339469441</v>
      </c>
      <c r="I118">
        <f t="shared" si="9"/>
        <v>9.7439512455343991E-4</v>
      </c>
    </row>
    <row r="119" spans="1:9">
      <c r="A119" s="1" t="s">
        <v>365</v>
      </c>
      <c r="B119">
        <v>11.31</v>
      </c>
      <c r="C119" s="2">
        <v>1008</v>
      </c>
      <c r="D119">
        <f t="shared" si="6"/>
        <v>89.124668435013263</v>
      </c>
      <c r="E119" s="7">
        <f t="shared" si="7"/>
        <v>2.0858596100601342E-3</v>
      </c>
      <c r="F119" s="8">
        <f t="shared" si="10"/>
        <v>0.62399069640396143</v>
      </c>
      <c r="G119" s="7">
        <f t="shared" si="8"/>
        <v>2.5029821117556065E-3</v>
      </c>
      <c r="H119" s="8">
        <f t="shared" si="11"/>
        <v>0.28163085550645001</v>
      </c>
      <c r="I119">
        <f t="shared" si="9"/>
        <v>4.7373661677332923E-4</v>
      </c>
    </row>
    <row r="120" spans="1:9">
      <c r="A120" s="1" t="s">
        <v>271</v>
      </c>
      <c r="B120">
        <v>5.49</v>
      </c>
      <c r="C120" s="2">
        <v>488</v>
      </c>
      <c r="D120">
        <f t="shared" si="6"/>
        <v>88.888888888888886</v>
      </c>
      <c r="E120" s="7">
        <f t="shared" si="7"/>
        <v>1.0098209223306997E-3</v>
      </c>
      <c r="F120" s="8">
        <f t="shared" si="10"/>
        <v>0.62500051732629214</v>
      </c>
      <c r="G120" s="7">
        <f t="shared" si="8"/>
        <v>1.2149754017275226E-3</v>
      </c>
      <c r="H120" s="8">
        <f t="shared" si="11"/>
        <v>0.28284583090817755</v>
      </c>
      <c r="I120">
        <f t="shared" si="9"/>
        <v>1.8817552963617812E-3</v>
      </c>
    </row>
    <row r="121" spans="1:9">
      <c r="A121" s="1" t="s">
        <v>163</v>
      </c>
      <c r="B121">
        <v>21.78</v>
      </c>
      <c r="C121" s="2">
        <v>1932</v>
      </c>
      <c r="D121">
        <f t="shared" si="6"/>
        <v>88.705234159779607</v>
      </c>
      <c r="E121" s="7">
        <f t="shared" si="7"/>
        <v>3.9978975859485903E-3</v>
      </c>
      <c r="F121" s="8">
        <f t="shared" si="10"/>
        <v>0.62899841491224073</v>
      </c>
      <c r="G121" s="7">
        <f t="shared" si="8"/>
        <v>4.8200663478370565E-3</v>
      </c>
      <c r="H121" s="8">
        <f t="shared" si="11"/>
        <v>0.2876658972560146</v>
      </c>
      <c r="I121">
        <f t="shared" si="9"/>
        <v>8.1820582640587669E-4</v>
      </c>
    </row>
    <row r="122" spans="1:9">
      <c r="A122" s="1" t="s">
        <v>51</v>
      </c>
      <c r="B122">
        <v>9.44</v>
      </c>
      <c r="C122" s="2">
        <v>833</v>
      </c>
      <c r="D122">
        <f t="shared" si="6"/>
        <v>88.241525423728817</v>
      </c>
      <c r="E122" s="7">
        <f t="shared" si="7"/>
        <v>1.7237312055358052E-3</v>
      </c>
      <c r="F122" s="8">
        <f t="shared" si="10"/>
        <v>0.63072214611777655</v>
      </c>
      <c r="G122" s="7">
        <f t="shared" si="8"/>
        <v>2.0891380313857581E-3</v>
      </c>
      <c r="H122" s="8">
        <f t="shared" si="11"/>
        <v>0.28975503528740038</v>
      </c>
      <c r="I122">
        <f t="shared" si="9"/>
        <v>9.9403622453039797E-4</v>
      </c>
    </row>
    <row r="123" spans="1:9">
      <c r="A123" s="1" t="s">
        <v>423</v>
      </c>
      <c r="B123">
        <v>11.46</v>
      </c>
      <c r="C123" s="2">
        <v>1010</v>
      </c>
      <c r="D123">
        <f t="shared" si="6"/>
        <v>88.13263525305409</v>
      </c>
      <c r="E123" s="7">
        <f t="shared" si="7"/>
        <v>2.0899982203975548E-3</v>
      </c>
      <c r="F123" s="8">
        <f t="shared" si="10"/>
        <v>0.63281214433817412</v>
      </c>
      <c r="G123" s="7">
        <f t="shared" si="8"/>
        <v>2.5361781609831344E-3</v>
      </c>
      <c r="H123" s="8">
        <f t="shared" si="11"/>
        <v>0.29229121344838349</v>
      </c>
      <c r="I123">
        <f t="shared" si="9"/>
        <v>6.527401760233198E-4</v>
      </c>
    </row>
    <row r="124" spans="1:9">
      <c r="A124" s="1" t="s">
        <v>8</v>
      </c>
      <c r="B124">
        <v>7.52</v>
      </c>
      <c r="C124" s="2">
        <v>662</v>
      </c>
      <c r="D124">
        <f t="shared" si="6"/>
        <v>88.031914893617028</v>
      </c>
      <c r="E124" s="7">
        <f t="shared" si="7"/>
        <v>1.3698800216863181E-3</v>
      </c>
      <c r="F124" s="8">
        <f t="shared" si="10"/>
        <v>0.63418202435986049</v>
      </c>
      <c r="G124" s="7">
        <f t="shared" si="8"/>
        <v>1.6642286012734004E-3</v>
      </c>
      <c r="H124" s="8">
        <f t="shared" si="11"/>
        <v>0.2939554420496569</v>
      </c>
      <c r="I124">
        <f t="shared" si="9"/>
        <v>4.6417825329686524E-4</v>
      </c>
    </row>
    <row r="125" spans="1:9">
      <c r="A125" s="1" t="s">
        <v>66</v>
      </c>
      <c r="B125">
        <v>5.34</v>
      </c>
      <c r="C125" s="2">
        <v>469</v>
      </c>
      <c r="D125">
        <f t="shared" si="6"/>
        <v>87.827715355805239</v>
      </c>
      <c r="E125" s="7">
        <f t="shared" si="7"/>
        <v>9.7050412412520129E-4</v>
      </c>
      <c r="F125" s="8">
        <f t="shared" si="10"/>
        <v>0.63515252848398573</v>
      </c>
      <c r="G125" s="7">
        <f t="shared" si="8"/>
        <v>1.1817793524999945E-3</v>
      </c>
      <c r="H125" s="8">
        <f t="shared" si="11"/>
        <v>0.29513722140215687</v>
      </c>
      <c r="I125">
        <f t="shared" si="9"/>
        <v>7.042116582794411E-4</v>
      </c>
    </row>
    <row r="126" spans="1:9">
      <c r="A126" s="1" t="s">
        <v>247</v>
      </c>
      <c r="B126">
        <v>8.06</v>
      </c>
      <c r="C126" s="2">
        <v>702</v>
      </c>
      <c r="D126">
        <f t="shared" si="6"/>
        <v>87.096774193548384</v>
      </c>
      <c r="E126" s="7">
        <f t="shared" si="7"/>
        <v>1.4526522284347362E-3</v>
      </c>
      <c r="F126" s="8">
        <f t="shared" si="10"/>
        <v>0.63660518071242045</v>
      </c>
      <c r="G126" s="7">
        <f t="shared" si="8"/>
        <v>1.7837343784925012E-3</v>
      </c>
      <c r="H126" s="8">
        <f t="shared" si="11"/>
        <v>0.29692095578064936</v>
      </c>
      <c r="I126">
        <f t="shared" si="9"/>
        <v>6.0266126537852904E-4</v>
      </c>
    </row>
    <row r="127" spans="1:9">
      <c r="A127" s="1" t="s">
        <v>412</v>
      </c>
      <c r="B127">
        <v>6.89</v>
      </c>
      <c r="C127" s="2">
        <v>599</v>
      </c>
      <c r="D127">
        <f t="shared" si="6"/>
        <v>86.937590711175616</v>
      </c>
      <c r="E127" s="7">
        <f t="shared" si="7"/>
        <v>1.2395137960575597E-3</v>
      </c>
      <c r="F127" s="8">
        <f t="shared" si="10"/>
        <v>0.63784469450847803</v>
      </c>
      <c r="G127" s="7">
        <f t="shared" si="8"/>
        <v>1.5248051945177831E-3</v>
      </c>
      <c r="H127" s="8">
        <f t="shared" si="11"/>
        <v>0.29844576097516717</v>
      </c>
      <c r="I127">
        <f t="shared" si="9"/>
        <v>5.2123009693560984E-4</v>
      </c>
    </row>
    <row r="128" spans="1:9">
      <c r="A128" s="1" t="s">
        <v>94</v>
      </c>
      <c r="B128">
        <v>5.95</v>
      </c>
      <c r="C128" s="2">
        <v>516</v>
      </c>
      <c r="D128">
        <f t="shared" si="6"/>
        <v>86.722689075630242</v>
      </c>
      <c r="E128" s="7">
        <f t="shared" si="7"/>
        <v>1.0677614670545925E-3</v>
      </c>
      <c r="F128" s="8">
        <f t="shared" si="10"/>
        <v>0.63891245597553259</v>
      </c>
      <c r="G128" s="7">
        <f t="shared" si="8"/>
        <v>1.3167766193586082E-3</v>
      </c>
      <c r="H128" s="8">
        <f t="shared" si="11"/>
        <v>0.29976253759452576</v>
      </c>
      <c r="I128">
        <f t="shared" si="9"/>
        <v>4.4773954092341972E-4</v>
      </c>
    </row>
    <row r="129" spans="1:9">
      <c r="A129" s="1" t="s">
        <v>379</v>
      </c>
      <c r="B129">
        <v>5.1100000000000003</v>
      </c>
      <c r="C129" s="2">
        <v>443</v>
      </c>
      <c r="D129">
        <f t="shared" si="6"/>
        <v>86.692759295499016</v>
      </c>
      <c r="E129" s="7">
        <f t="shared" si="7"/>
        <v>9.1670218973872954E-4</v>
      </c>
      <c r="F129" s="8">
        <f t="shared" si="10"/>
        <v>0.63982915816527131</v>
      </c>
      <c r="G129" s="7">
        <f t="shared" si="8"/>
        <v>1.1308787436844518E-3</v>
      </c>
      <c r="H129" s="8">
        <f t="shared" si="11"/>
        <v>0.30089341633821021</v>
      </c>
      <c r="I129">
        <f t="shared" si="9"/>
        <v>5.0553345866938271E-4</v>
      </c>
    </row>
    <row r="130" spans="1:9">
      <c r="A130" s="1" t="s">
        <v>158</v>
      </c>
      <c r="B130">
        <v>5.76</v>
      </c>
      <c r="C130" s="2">
        <v>498</v>
      </c>
      <c r="D130">
        <f t="shared" ref="D130:D193" si="12">C130/B130</f>
        <v>86.458333333333343</v>
      </c>
      <c r="E130" s="7">
        <f t="shared" si="7"/>
        <v>1.0305139740178044E-3</v>
      </c>
      <c r="F130" s="8">
        <f t="shared" si="10"/>
        <v>0.64085967213928907</v>
      </c>
      <c r="G130" s="7">
        <f t="shared" si="8"/>
        <v>1.2747282903370727E-3</v>
      </c>
      <c r="H130" s="8">
        <f t="shared" si="11"/>
        <v>0.3021681446285473</v>
      </c>
      <c r="I130">
        <f t="shared" si="9"/>
        <v>5.9120730239586861E-4</v>
      </c>
    </row>
    <row r="131" spans="1:9">
      <c r="A131" s="1" t="s">
        <v>61</v>
      </c>
      <c r="B131">
        <v>6.73</v>
      </c>
      <c r="C131" s="2">
        <v>581</v>
      </c>
      <c r="D131">
        <f t="shared" si="12"/>
        <v>86.329866270430898</v>
      </c>
      <c r="E131" s="7">
        <f t="shared" ref="E131:E194" si="13">C131/483254</f>
        <v>1.2022663030207717E-3</v>
      </c>
      <c r="F131" s="8">
        <f t="shared" si="10"/>
        <v>0.64206193844230985</v>
      </c>
      <c r="G131" s="7">
        <f t="shared" ref="G131:G194" si="14">B131/4518.61</f>
        <v>1.4893960753417535E-3</v>
      </c>
      <c r="H131" s="8">
        <f t="shared" si="11"/>
        <v>0.30365754070388906</v>
      </c>
      <c r="I131">
        <f t="shared" ref="I131:I194" si="15">F131*H132-F132*H131</f>
        <v>3.0597490185424459E-4</v>
      </c>
    </row>
    <row r="132" spans="1:9">
      <c r="A132" s="1" t="s">
        <v>187</v>
      </c>
      <c r="B132">
        <v>3.48</v>
      </c>
      <c r="C132" s="2">
        <v>300</v>
      </c>
      <c r="D132">
        <f t="shared" si="12"/>
        <v>86.206896551724142</v>
      </c>
      <c r="E132" s="7">
        <f t="shared" si="13"/>
        <v>6.2079155061313515E-4</v>
      </c>
      <c r="F132" s="8">
        <f t="shared" ref="F132:F195" si="16">F131+E132</f>
        <v>0.64268272999292297</v>
      </c>
      <c r="G132" s="7">
        <f t="shared" si="14"/>
        <v>7.7014834207864808E-4</v>
      </c>
      <c r="H132" s="8">
        <f t="shared" ref="H132:H195" si="17">H131+G132</f>
        <v>0.30442768904596773</v>
      </c>
      <c r="I132">
        <f t="shared" si="15"/>
        <v>5.751966283251142E-4</v>
      </c>
    </row>
    <row r="133" spans="1:9">
      <c r="A133" s="1" t="s">
        <v>107</v>
      </c>
      <c r="B133">
        <v>6.52</v>
      </c>
      <c r="C133" s="2">
        <v>559</v>
      </c>
      <c r="D133">
        <f t="shared" si="12"/>
        <v>85.736196319018404</v>
      </c>
      <c r="E133" s="7">
        <f t="shared" si="13"/>
        <v>1.1567415893091418E-3</v>
      </c>
      <c r="F133" s="8">
        <f t="shared" si="16"/>
        <v>0.64383947158223209</v>
      </c>
      <c r="G133" s="7">
        <f t="shared" si="14"/>
        <v>1.4429216064232142E-3</v>
      </c>
      <c r="H133" s="8">
        <f t="shared" si="17"/>
        <v>0.30587061065239096</v>
      </c>
      <c r="I133">
        <f t="shared" si="15"/>
        <v>3.2117252388247364E-4</v>
      </c>
    </row>
    <row r="134" spans="1:9">
      <c r="A134" s="1" t="s">
        <v>14</v>
      </c>
      <c r="B134">
        <v>3.64</v>
      </c>
      <c r="C134" s="2">
        <v>312</v>
      </c>
      <c r="D134">
        <f t="shared" si="12"/>
        <v>85.714285714285708</v>
      </c>
      <c r="E134" s="7">
        <f t="shared" si="13"/>
        <v>6.4562321263766053E-4</v>
      </c>
      <c r="F134" s="8">
        <f t="shared" si="16"/>
        <v>0.64448509479486971</v>
      </c>
      <c r="G134" s="7">
        <f t="shared" si="14"/>
        <v>8.0555746125467794E-4</v>
      </c>
      <c r="H134" s="8">
        <f t="shared" si="17"/>
        <v>0.30667616811364562</v>
      </c>
      <c r="I134">
        <f t="shared" si="15"/>
        <v>2.8332247172643821E-4</v>
      </c>
    </row>
    <row r="135" spans="1:9">
      <c r="A135" s="1" t="s">
        <v>217</v>
      </c>
      <c r="B135">
        <v>3.21</v>
      </c>
      <c r="C135" s="2">
        <v>275</v>
      </c>
      <c r="D135">
        <f t="shared" si="12"/>
        <v>85.669781931464172</v>
      </c>
      <c r="E135" s="7">
        <f t="shared" si="13"/>
        <v>5.6905892139537384E-4</v>
      </c>
      <c r="F135" s="8">
        <f t="shared" si="16"/>
        <v>0.64505415371626507</v>
      </c>
      <c r="G135" s="7">
        <f t="shared" si="14"/>
        <v>7.1039545346909783E-4</v>
      </c>
      <c r="H135" s="8">
        <f t="shared" si="17"/>
        <v>0.30738656356711469</v>
      </c>
      <c r="I135">
        <f t="shared" si="15"/>
        <v>1.1625888907425552E-3</v>
      </c>
    </row>
    <row r="136" spans="1:9">
      <c r="A136" s="1" t="s">
        <v>170</v>
      </c>
      <c r="B136">
        <v>13.17</v>
      </c>
      <c r="C136" s="2">
        <v>1128</v>
      </c>
      <c r="D136">
        <f t="shared" si="12"/>
        <v>85.649202733485197</v>
      </c>
      <c r="E136" s="7">
        <f t="shared" si="13"/>
        <v>2.3341762303053879E-3</v>
      </c>
      <c r="F136" s="8">
        <f t="shared" si="16"/>
        <v>0.64738832994657047</v>
      </c>
      <c r="G136" s="7">
        <f t="shared" si="14"/>
        <v>2.9146131221769529E-3</v>
      </c>
      <c r="H136" s="8">
        <f t="shared" si="17"/>
        <v>0.31030117668929164</v>
      </c>
      <c r="I136">
        <f t="shared" si="15"/>
        <v>1.8830481031933965E-4</v>
      </c>
    </row>
    <row r="137" spans="1:9">
      <c r="A137" s="1" t="s">
        <v>167</v>
      </c>
      <c r="B137">
        <v>2.13</v>
      </c>
      <c r="C137" s="2">
        <v>182</v>
      </c>
      <c r="D137">
        <f t="shared" si="12"/>
        <v>85.44600938967136</v>
      </c>
      <c r="E137" s="7">
        <f t="shared" si="13"/>
        <v>3.7661354070530196E-4</v>
      </c>
      <c r="F137" s="8">
        <f t="shared" si="16"/>
        <v>0.64776494348727576</v>
      </c>
      <c r="G137" s="7">
        <f t="shared" si="14"/>
        <v>4.7138389903089668E-4</v>
      </c>
      <c r="H137" s="8">
        <f t="shared" si="17"/>
        <v>0.31077256058832253</v>
      </c>
      <c r="I137">
        <f t="shared" si="15"/>
        <v>1.5167680916621795E-3</v>
      </c>
    </row>
    <row r="138" spans="1:9">
      <c r="A138" s="1" t="s">
        <v>54</v>
      </c>
      <c r="B138">
        <v>17.13</v>
      </c>
      <c r="C138" s="2">
        <v>1460</v>
      </c>
      <c r="D138">
        <f t="shared" si="12"/>
        <v>85.230589608873331</v>
      </c>
      <c r="E138" s="7">
        <f t="shared" si="13"/>
        <v>3.0211855463172575E-3</v>
      </c>
      <c r="F138" s="8">
        <f t="shared" si="16"/>
        <v>0.65078612903359301</v>
      </c>
      <c r="G138" s="7">
        <f t="shared" si="14"/>
        <v>3.7909888217836901E-3</v>
      </c>
      <c r="H138" s="8">
        <f t="shared" si="17"/>
        <v>0.31456354941010622</v>
      </c>
      <c r="I138">
        <f t="shared" si="15"/>
        <v>3.2863402723593005E-4</v>
      </c>
    </row>
    <row r="139" spans="1:9">
      <c r="A139" s="1" t="s">
        <v>202</v>
      </c>
      <c r="B139">
        <v>3.71</v>
      </c>
      <c r="C139" s="2">
        <v>316</v>
      </c>
      <c r="D139">
        <f t="shared" si="12"/>
        <v>85.175202156334237</v>
      </c>
      <c r="E139" s="7">
        <f t="shared" si="13"/>
        <v>6.5390043331250232E-4</v>
      </c>
      <c r="F139" s="8">
        <f t="shared" si="16"/>
        <v>0.65144002946690549</v>
      </c>
      <c r="G139" s="7">
        <f t="shared" si="14"/>
        <v>8.2104895089419097E-4</v>
      </c>
      <c r="H139" s="8">
        <f t="shared" si="17"/>
        <v>0.31538459836100041</v>
      </c>
      <c r="I139">
        <f t="shared" si="15"/>
        <v>3.7790571556356456E-4</v>
      </c>
    </row>
    <row r="140" spans="1:9">
      <c r="A140" s="1" t="s">
        <v>34</v>
      </c>
      <c r="B140">
        <v>4.26</v>
      </c>
      <c r="C140" s="2">
        <v>362</v>
      </c>
      <c r="D140">
        <f t="shared" si="12"/>
        <v>84.976525821596255</v>
      </c>
      <c r="E140" s="7">
        <f t="shared" si="13"/>
        <v>7.4908847107318303E-4</v>
      </c>
      <c r="F140" s="8">
        <f t="shared" si="16"/>
        <v>0.65218911793797862</v>
      </c>
      <c r="G140" s="7">
        <f t="shared" si="14"/>
        <v>9.4276779806179336E-4</v>
      </c>
      <c r="H140" s="8">
        <f t="shared" si="17"/>
        <v>0.31632736615906221</v>
      </c>
      <c r="I140">
        <f t="shared" si="15"/>
        <v>2.860557702361044E-4</v>
      </c>
    </row>
    <row r="141" spans="1:9">
      <c r="A141" s="1" t="s">
        <v>153</v>
      </c>
      <c r="B141">
        <v>3.22</v>
      </c>
      <c r="C141" s="2">
        <v>273</v>
      </c>
      <c r="D141">
        <f t="shared" si="12"/>
        <v>84.782608695652172</v>
      </c>
      <c r="E141" s="7">
        <f t="shared" si="13"/>
        <v>5.6492031105795295E-4</v>
      </c>
      <c r="F141" s="8">
        <f t="shared" si="16"/>
        <v>0.65275403824903655</v>
      </c>
      <c r="G141" s="7">
        <f t="shared" si="14"/>
        <v>7.1260852341759973E-4</v>
      </c>
      <c r="H141" s="8">
        <f t="shared" si="17"/>
        <v>0.3170399746824798</v>
      </c>
      <c r="I141">
        <f t="shared" si="15"/>
        <v>4.817074036420621E-4</v>
      </c>
    </row>
    <row r="142" spans="1:9">
      <c r="A142" s="1" t="s">
        <v>266</v>
      </c>
      <c r="B142">
        <v>5.41</v>
      </c>
      <c r="C142" s="2">
        <v>457</v>
      </c>
      <c r="D142">
        <f t="shared" si="12"/>
        <v>84.473197781885389</v>
      </c>
      <c r="E142" s="7">
        <f t="shared" si="13"/>
        <v>9.4567246210067581E-4</v>
      </c>
      <c r="F142" s="8">
        <f t="shared" si="16"/>
        <v>0.65369971071113719</v>
      </c>
      <c r="G142" s="7">
        <f t="shared" si="14"/>
        <v>1.1972708421395077E-3</v>
      </c>
      <c r="H142" s="8">
        <f t="shared" si="17"/>
        <v>0.31823724552461929</v>
      </c>
      <c r="I142">
        <f t="shared" si="15"/>
        <v>4.7019724265756624E-3</v>
      </c>
    </row>
    <row r="143" spans="1:9">
      <c r="A143" s="1" t="s">
        <v>378</v>
      </c>
      <c r="B143">
        <v>52.79</v>
      </c>
      <c r="C143" s="2">
        <v>4457</v>
      </c>
      <c r="D143">
        <f t="shared" si="12"/>
        <v>84.428869103996973</v>
      </c>
      <c r="E143" s="7">
        <f t="shared" si="13"/>
        <v>9.2228931369424776E-3</v>
      </c>
      <c r="F143" s="8">
        <f t="shared" si="16"/>
        <v>0.66292260384807966</v>
      </c>
      <c r="G143" s="7">
        <f t="shared" si="14"/>
        <v>1.1682796258141332E-2</v>
      </c>
      <c r="H143" s="8">
        <f t="shared" si="17"/>
        <v>0.32992004178276063</v>
      </c>
      <c r="I143">
        <f t="shared" si="15"/>
        <v>4.7119950019600121E-4</v>
      </c>
    </row>
    <row r="144" spans="1:9">
      <c r="A144" s="1" t="s">
        <v>165</v>
      </c>
      <c r="B144">
        <v>5.25</v>
      </c>
      <c r="C144" s="2">
        <v>438</v>
      </c>
      <c r="D144">
        <f t="shared" si="12"/>
        <v>83.428571428571431</v>
      </c>
      <c r="E144" s="7">
        <f t="shared" si="13"/>
        <v>9.063556638951773E-4</v>
      </c>
      <c r="F144" s="8">
        <f t="shared" si="16"/>
        <v>0.66382895951197485</v>
      </c>
      <c r="G144" s="7">
        <f t="shared" si="14"/>
        <v>1.1618617229634779E-3</v>
      </c>
      <c r="H144" s="8">
        <f t="shared" si="17"/>
        <v>0.33108190350572408</v>
      </c>
      <c r="I144">
        <f t="shared" si="15"/>
        <v>2.7585095434301266E-3</v>
      </c>
    </row>
    <row r="145" spans="1:9">
      <c r="A145" s="1" t="s">
        <v>360</v>
      </c>
      <c r="B145">
        <v>30.72</v>
      </c>
      <c r="C145" s="2">
        <v>2561</v>
      </c>
      <c r="D145">
        <f t="shared" si="12"/>
        <v>83.365885416666671</v>
      </c>
      <c r="E145" s="7">
        <f t="shared" si="13"/>
        <v>5.2994905370674639E-3</v>
      </c>
      <c r="F145" s="8">
        <f t="shared" si="16"/>
        <v>0.66912845004904231</v>
      </c>
      <c r="G145" s="7">
        <f t="shared" si="14"/>
        <v>6.7985508817977212E-3</v>
      </c>
      <c r="H145" s="8">
        <f t="shared" si="17"/>
        <v>0.33788045438752179</v>
      </c>
      <c r="I145">
        <f t="shared" si="15"/>
        <v>1.3464882331049866E-3</v>
      </c>
    </row>
    <row r="146" spans="1:9">
      <c r="A146" s="1" t="s">
        <v>359</v>
      </c>
      <c r="B146">
        <v>14.99</v>
      </c>
      <c r="C146" s="2">
        <v>1249</v>
      </c>
      <c r="D146">
        <f t="shared" si="12"/>
        <v>83.322214809873245</v>
      </c>
      <c r="E146" s="7">
        <f t="shared" si="13"/>
        <v>2.5845621557193527E-3</v>
      </c>
      <c r="F146" s="8">
        <f t="shared" si="16"/>
        <v>0.67171301220476165</v>
      </c>
      <c r="G146" s="7">
        <f t="shared" si="14"/>
        <v>3.3173918528042919E-3</v>
      </c>
      <c r="H146" s="8">
        <f t="shared" si="17"/>
        <v>0.34119784624032606</v>
      </c>
      <c r="I146">
        <f t="shared" si="15"/>
        <v>7.7587786749172549E-4</v>
      </c>
    </row>
    <row r="147" spans="1:9">
      <c r="A147" s="1" t="s">
        <v>229</v>
      </c>
      <c r="B147">
        <v>8.6199999999999992</v>
      </c>
      <c r="C147" s="2">
        <v>716</v>
      </c>
      <c r="D147">
        <f t="shared" si="12"/>
        <v>83.062645011600935</v>
      </c>
      <c r="E147" s="7">
        <f t="shared" si="13"/>
        <v>1.4816225007966825E-3</v>
      </c>
      <c r="F147" s="8">
        <f t="shared" si="16"/>
        <v>0.67319463470555829</v>
      </c>
      <c r="G147" s="7">
        <f t="shared" si="14"/>
        <v>1.9076662956086052E-3</v>
      </c>
      <c r="H147" s="8">
        <f t="shared" si="17"/>
        <v>0.34310551253593469</v>
      </c>
      <c r="I147">
        <f t="shared" si="15"/>
        <v>3.8559942333069031E-4</v>
      </c>
    </row>
    <row r="148" spans="1:9">
      <c r="A148" s="1" t="s">
        <v>90</v>
      </c>
      <c r="B148">
        <v>4.28</v>
      </c>
      <c r="C148" s="2">
        <v>355</v>
      </c>
      <c r="D148">
        <f t="shared" si="12"/>
        <v>82.943925233644862</v>
      </c>
      <c r="E148" s="7">
        <f t="shared" si="13"/>
        <v>7.346033348922099E-4</v>
      </c>
      <c r="F148" s="8">
        <f t="shared" si="16"/>
        <v>0.67392923804045046</v>
      </c>
      <c r="G148" s="7">
        <f t="shared" si="14"/>
        <v>9.4719393795879715E-4</v>
      </c>
      <c r="H148" s="8">
        <f t="shared" si="17"/>
        <v>0.34405270647389347</v>
      </c>
      <c r="I148">
        <f t="shared" si="15"/>
        <v>2.6174468802165618E-3</v>
      </c>
    </row>
    <row r="149" spans="1:9">
      <c r="A149" s="1" t="s">
        <v>132</v>
      </c>
      <c r="B149">
        <v>29.03</v>
      </c>
      <c r="C149" s="2">
        <v>2405</v>
      </c>
      <c r="D149">
        <f t="shared" si="12"/>
        <v>82.845332414743368</v>
      </c>
      <c r="E149" s="7">
        <f t="shared" si="13"/>
        <v>4.9766789307486336E-3</v>
      </c>
      <c r="F149" s="8">
        <f t="shared" si="16"/>
        <v>0.67890591697119906</v>
      </c>
      <c r="G149" s="7">
        <f t="shared" si="14"/>
        <v>6.4245420605009073E-3</v>
      </c>
      <c r="H149" s="8">
        <f t="shared" si="17"/>
        <v>0.35047724853439438</v>
      </c>
      <c r="I149">
        <f t="shared" si="15"/>
        <v>3.7694041747565743E-4</v>
      </c>
    </row>
    <row r="150" spans="1:9">
      <c r="A150" s="1" t="s">
        <v>99</v>
      </c>
      <c r="B150">
        <v>4.1500000000000004</v>
      </c>
      <c r="C150" s="2">
        <v>340</v>
      </c>
      <c r="D150">
        <f t="shared" si="12"/>
        <v>81.92771084337349</v>
      </c>
      <c r="E150" s="7">
        <f t="shared" si="13"/>
        <v>7.0356375736155318E-4</v>
      </c>
      <c r="F150" s="8">
        <f t="shared" si="16"/>
        <v>0.67960948072856064</v>
      </c>
      <c r="G150" s="7">
        <f t="shared" si="14"/>
        <v>9.1842402862827297E-4</v>
      </c>
      <c r="H150" s="8">
        <f t="shared" si="17"/>
        <v>0.35139567256302268</v>
      </c>
      <c r="I150">
        <f t="shared" si="15"/>
        <v>1.9645525072734815E-3</v>
      </c>
    </row>
    <row r="151" spans="1:9">
      <c r="A151" s="1" t="s">
        <v>29</v>
      </c>
      <c r="B151">
        <v>21.6</v>
      </c>
      <c r="C151" s="2">
        <v>1766</v>
      </c>
      <c r="D151">
        <f t="shared" si="12"/>
        <v>81.759259259259252</v>
      </c>
      <c r="E151" s="7">
        <f t="shared" si="13"/>
        <v>3.6543929279426552E-3</v>
      </c>
      <c r="F151" s="8">
        <f t="shared" si="16"/>
        <v>0.68326387365650332</v>
      </c>
      <c r="G151" s="7">
        <f t="shared" si="14"/>
        <v>4.7802310887640233E-3</v>
      </c>
      <c r="H151" s="8">
        <f t="shared" si="17"/>
        <v>0.3561759036517867</v>
      </c>
      <c r="I151">
        <f t="shared" si="15"/>
        <v>6.459652292915008E-4</v>
      </c>
    </row>
    <row r="152" spans="1:9">
      <c r="A152" s="1" t="s">
        <v>37</v>
      </c>
      <c r="B152">
        <v>7.06</v>
      </c>
      <c r="C152" s="2">
        <v>572</v>
      </c>
      <c r="D152">
        <f t="shared" si="12"/>
        <v>81.019830028328613</v>
      </c>
      <c r="E152" s="7">
        <f t="shared" si="13"/>
        <v>1.1836425565023775E-3</v>
      </c>
      <c r="F152" s="8">
        <f t="shared" si="16"/>
        <v>0.6844475162130057</v>
      </c>
      <c r="G152" s="7">
        <f t="shared" si="14"/>
        <v>1.5624273836423149E-3</v>
      </c>
      <c r="H152" s="8">
        <f t="shared" si="17"/>
        <v>0.35773833103542901</v>
      </c>
      <c r="I152">
        <f t="shared" si="15"/>
        <v>3.8449497203671412E-4</v>
      </c>
    </row>
    <row r="153" spans="1:9">
      <c r="A153" s="1" t="s">
        <v>9</v>
      </c>
      <c r="B153">
        <v>4.2</v>
      </c>
      <c r="C153" s="2">
        <v>340</v>
      </c>
      <c r="D153">
        <f t="shared" si="12"/>
        <v>80.952380952380949</v>
      </c>
      <c r="E153" s="7">
        <f t="shared" si="13"/>
        <v>7.0356375736155318E-4</v>
      </c>
      <c r="F153" s="8">
        <f t="shared" si="16"/>
        <v>0.68515107997036728</v>
      </c>
      <c r="G153" s="7">
        <f t="shared" si="14"/>
        <v>9.2948937837078222E-4</v>
      </c>
      <c r="H153" s="8">
        <f t="shared" si="17"/>
        <v>0.3586678204137998</v>
      </c>
      <c r="I153">
        <f t="shared" si="15"/>
        <v>4.3749275238241792E-4</v>
      </c>
    </row>
    <row r="154" spans="1:9">
      <c r="A154" s="1" t="s">
        <v>251</v>
      </c>
      <c r="B154">
        <v>4.76</v>
      </c>
      <c r="C154" s="2">
        <v>383</v>
      </c>
      <c r="D154">
        <f t="shared" si="12"/>
        <v>80.462184873949582</v>
      </c>
      <c r="E154" s="7">
        <f t="shared" si="13"/>
        <v>7.9254387961610255E-4</v>
      </c>
      <c r="F154" s="8">
        <f t="shared" si="16"/>
        <v>0.68594362384998342</v>
      </c>
      <c r="G154" s="7">
        <f t="shared" si="14"/>
        <v>1.0534212954868864E-3</v>
      </c>
      <c r="H154" s="8">
        <f t="shared" si="17"/>
        <v>0.35972124170928671</v>
      </c>
      <c r="I154">
        <f t="shared" si="15"/>
        <v>3.1369384733997974E-4</v>
      </c>
    </row>
    <row r="155" spans="1:9">
      <c r="A155" s="1" t="s">
        <v>152</v>
      </c>
      <c r="B155">
        <v>3.41</v>
      </c>
      <c r="C155" s="2">
        <v>274</v>
      </c>
      <c r="D155">
        <f t="shared" si="12"/>
        <v>80.351906158357764</v>
      </c>
      <c r="E155" s="7">
        <f t="shared" si="13"/>
        <v>5.6698961622666339E-4</v>
      </c>
      <c r="F155" s="8">
        <f t="shared" si="16"/>
        <v>0.68651061346621012</v>
      </c>
      <c r="G155" s="7">
        <f t="shared" si="14"/>
        <v>7.5465685243913515E-4</v>
      </c>
      <c r="H155" s="8">
        <f t="shared" si="17"/>
        <v>0.36047589856172585</v>
      </c>
      <c r="I155">
        <f t="shared" si="15"/>
        <v>1.1617197716724537E-3</v>
      </c>
    </row>
    <row r="156" spans="1:9">
      <c r="A156" s="1" t="s">
        <v>299</v>
      </c>
      <c r="B156">
        <v>12.62</v>
      </c>
      <c r="C156" s="2">
        <v>1013</v>
      </c>
      <c r="D156">
        <f t="shared" si="12"/>
        <v>80.26941362916007</v>
      </c>
      <c r="E156" s="7">
        <f t="shared" si="13"/>
        <v>2.0962061359036861E-3</v>
      </c>
      <c r="F156" s="8">
        <f t="shared" si="16"/>
        <v>0.68860681960211378</v>
      </c>
      <c r="G156" s="7">
        <f t="shared" si="14"/>
        <v>2.7928942750093501E-3</v>
      </c>
      <c r="H156" s="8">
        <f t="shared" si="17"/>
        <v>0.36326879283673519</v>
      </c>
      <c r="I156">
        <f t="shared" si="15"/>
        <v>3.590481938571255E-4</v>
      </c>
    </row>
    <row r="157" spans="1:9">
      <c r="A157" s="1" t="s">
        <v>11</v>
      </c>
      <c r="B157">
        <v>3.9</v>
      </c>
      <c r="C157" s="2">
        <v>313</v>
      </c>
      <c r="D157">
        <f t="shared" si="12"/>
        <v>80.256410256410263</v>
      </c>
      <c r="E157" s="7">
        <f t="shared" si="13"/>
        <v>6.4769251780637097E-4</v>
      </c>
      <c r="F157" s="8">
        <f t="shared" si="16"/>
        <v>0.68925451211992017</v>
      </c>
      <c r="G157" s="7">
        <f t="shared" si="14"/>
        <v>8.6309727991572629E-4</v>
      </c>
      <c r="H157" s="8">
        <f t="shared" si="17"/>
        <v>0.36413189011665092</v>
      </c>
      <c r="I157">
        <f t="shared" si="15"/>
        <v>5.2665425099052143E-4</v>
      </c>
    </row>
    <row r="158" spans="1:9">
      <c r="A158" s="1" t="s">
        <v>164</v>
      </c>
      <c r="B158">
        <v>5.72</v>
      </c>
      <c r="C158" s="2">
        <v>459</v>
      </c>
      <c r="D158">
        <f t="shared" si="12"/>
        <v>80.244755244755254</v>
      </c>
      <c r="E158" s="7">
        <f t="shared" si="13"/>
        <v>9.498110724380967E-4</v>
      </c>
      <c r="F158" s="8">
        <f t="shared" si="16"/>
        <v>0.69020432319235825</v>
      </c>
      <c r="G158" s="7">
        <f t="shared" si="14"/>
        <v>1.2658760105430653E-3</v>
      </c>
      <c r="H158" s="8">
        <f t="shared" si="17"/>
        <v>0.36539776612719399</v>
      </c>
      <c r="I158">
        <f t="shared" si="15"/>
        <v>2.2749640681754002E-3</v>
      </c>
    </row>
    <row r="159" spans="1:9">
      <c r="A159" s="1" t="s">
        <v>261</v>
      </c>
      <c r="B159">
        <v>24.69</v>
      </c>
      <c r="C159" s="2">
        <v>1979</v>
      </c>
      <c r="D159">
        <f t="shared" si="12"/>
        <v>80.153908464965568</v>
      </c>
      <c r="E159" s="7">
        <f t="shared" si="13"/>
        <v>4.0951549288779816E-3</v>
      </c>
      <c r="F159" s="8">
        <f t="shared" si="16"/>
        <v>0.69429947812123627</v>
      </c>
      <c r="G159" s="7">
        <f t="shared" si="14"/>
        <v>5.4640697028510987E-3</v>
      </c>
      <c r="H159" s="8">
        <f t="shared" si="17"/>
        <v>0.37086183583004506</v>
      </c>
      <c r="I159">
        <f t="shared" si="15"/>
        <v>1.2508832990066887E-3</v>
      </c>
    </row>
    <row r="160" spans="1:9">
      <c r="A160" s="1" t="s">
        <v>411</v>
      </c>
      <c r="B160">
        <v>13.57</v>
      </c>
      <c r="C160" s="2">
        <v>1087</v>
      </c>
      <c r="D160">
        <f t="shared" si="12"/>
        <v>80.103168754605747</v>
      </c>
      <c r="E160" s="7">
        <f t="shared" si="13"/>
        <v>2.2493347183882594E-3</v>
      </c>
      <c r="F160" s="8">
        <f t="shared" si="16"/>
        <v>0.69654881283962455</v>
      </c>
      <c r="G160" s="7">
        <f t="shared" si="14"/>
        <v>3.0031359201170274E-3</v>
      </c>
      <c r="H160" s="8">
        <f t="shared" si="17"/>
        <v>0.37386497175016209</v>
      </c>
      <c r="I160">
        <f t="shared" si="15"/>
        <v>3.9671742836067114E-4</v>
      </c>
    </row>
    <row r="161" spans="1:9">
      <c r="A161" s="1" t="s">
        <v>318</v>
      </c>
      <c r="B161">
        <v>4.3</v>
      </c>
      <c r="C161" s="2">
        <v>344</v>
      </c>
      <c r="D161">
        <f t="shared" si="12"/>
        <v>80</v>
      </c>
      <c r="E161" s="7">
        <f t="shared" si="13"/>
        <v>7.1184097803639497E-4</v>
      </c>
      <c r="F161" s="8">
        <f t="shared" si="16"/>
        <v>0.697260653817661</v>
      </c>
      <c r="G161" s="7">
        <f t="shared" si="14"/>
        <v>9.5162007785580083E-4</v>
      </c>
      <c r="H161" s="8">
        <f t="shared" si="17"/>
        <v>0.37481659182801791</v>
      </c>
      <c r="I161">
        <f t="shared" si="15"/>
        <v>3.8672396496608474E-4</v>
      </c>
    </row>
    <row r="162" spans="1:9">
      <c r="A162" s="1" t="s">
        <v>343</v>
      </c>
      <c r="B162">
        <v>4.1900000000000004</v>
      </c>
      <c r="C162" s="2">
        <v>335</v>
      </c>
      <c r="D162">
        <f t="shared" si="12"/>
        <v>79.952267303102616</v>
      </c>
      <c r="E162" s="7">
        <f t="shared" si="13"/>
        <v>6.9321723151800094E-4</v>
      </c>
      <c r="F162" s="8">
        <f t="shared" si="16"/>
        <v>0.69795387104917905</v>
      </c>
      <c r="G162" s="7">
        <f t="shared" si="14"/>
        <v>9.2727630842228044E-4</v>
      </c>
      <c r="H162" s="8">
        <f t="shared" si="17"/>
        <v>0.37574386813644017</v>
      </c>
      <c r="I162">
        <f t="shared" si="15"/>
        <v>2.2603853724604273E-3</v>
      </c>
    </row>
    <row r="163" spans="1:9">
      <c r="A163" s="1" t="s">
        <v>140</v>
      </c>
      <c r="B163">
        <v>24.48</v>
      </c>
      <c r="C163" s="2">
        <v>1956</v>
      </c>
      <c r="D163">
        <f t="shared" si="12"/>
        <v>79.901960784313729</v>
      </c>
      <c r="E163" s="7">
        <f t="shared" si="13"/>
        <v>4.047560909997641E-3</v>
      </c>
      <c r="F163" s="8">
        <f t="shared" si="16"/>
        <v>0.70200143195917675</v>
      </c>
      <c r="G163" s="7">
        <f t="shared" si="14"/>
        <v>5.417595233932559E-3</v>
      </c>
      <c r="H163" s="8">
        <f t="shared" si="17"/>
        <v>0.38116146337037271</v>
      </c>
      <c r="I163">
        <f t="shared" si="15"/>
        <v>3.6521051111160219E-4</v>
      </c>
    </row>
    <row r="164" spans="1:9">
      <c r="A164" s="1" t="s">
        <v>160</v>
      </c>
      <c r="B164">
        <v>3.95</v>
      </c>
      <c r="C164" s="2">
        <v>315</v>
      </c>
      <c r="D164">
        <f t="shared" si="12"/>
        <v>79.746835443037966</v>
      </c>
      <c r="E164" s="7">
        <f t="shared" si="13"/>
        <v>6.5183112814379187E-4</v>
      </c>
      <c r="F164" s="8">
        <f t="shared" si="16"/>
        <v>0.70265326308732057</v>
      </c>
      <c r="G164" s="7">
        <f t="shared" si="14"/>
        <v>8.7416262965823576E-4</v>
      </c>
      <c r="H164" s="8">
        <f t="shared" si="17"/>
        <v>0.38203562600003094</v>
      </c>
      <c r="I164">
        <f t="shared" si="15"/>
        <v>6.0600280618805513E-4</v>
      </c>
    </row>
    <row r="165" spans="1:9">
      <c r="A165" s="1" t="s">
        <v>303</v>
      </c>
      <c r="B165">
        <v>6.5</v>
      </c>
      <c r="C165" s="2">
        <v>512</v>
      </c>
      <c r="D165">
        <f t="shared" si="12"/>
        <v>78.769230769230774</v>
      </c>
      <c r="E165" s="7">
        <f t="shared" si="13"/>
        <v>1.0594842463797507E-3</v>
      </c>
      <c r="F165" s="8">
        <f t="shared" si="16"/>
        <v>0.70371274733370037</v>
      </c>
      <c r="G165" s="7">
        <f t="shared" si="14"/>
        <v>1.4384954665262106E-3</v>
      </c>
      <c r="H165" s="8">
        <f t="shared" si="17"/>
        <v>0.38347412146655713</v>
      </c>
      <c r="I165">
        <f t="shared" si="15"/>
        <v>6.0453449394376468E-4</v>
      </c>
    </row>
    <row r="166" spans="1:9">
      <c r="A166" s="1" t="s">
        <v>19</v>
      </c>
      <c r="B166">
        <v>6.46</v>
      </c>
      <c r="C166" s="2">
        <v>506</v>
      </c>
      <c r="D166">
        <f t="shared" si="12"/>
        <v>78.328173374613002</v>
      </c>
      <c r="E166" s="7">
        <f t="shared" si="13"/>
        <v>1.047068415367488E-3</v>
      </c>
      <c r="F166" s="8">
        <f t="shared" si="16"/>
        <v>0.70475981574906787</v>
      </c>
      <c r="G166" s="7">
        <f t="shared" si="14"/>
        <v>1.4296431867322032E-3</v>
      </c>
      <c r="H166" s="8">
        <f t="shared" si="17"/>
        <v>0.38490376465328935</v>
      </c>
      <c r="I166">
        <f t="shared" si="15"/>
        <v>1.0000142528584499E-3</v>
      </c>
    </row>
    <row r="167" spans="1:9">
      <c r="A167" s="1" t="s">
        <v>133</v>
      </c>
      <c r="B167">
        <v>10.64</v>
      </c>
      <c r="C167" s="2">
        <v>828</v>
      </c>
      <c r="D167">
        <f t="shared" si="12"/>
        <v>77.819548872180448</v>
      </c>
      <c r="E167" s="7">
        <f t="shared" si="13"/>
        <v>1.7133846796922529E-3</v>
      </c>
      <c r="F167" s="8">
        <f t="shared" si="16"/>
        <v>0.70647320042876016</v>
      </c>
      <c r="G167" s="7">
        <f t="shared" si="14"/>
        <v>2.3547064252059818E-3</v>
      </c>
      <c r="H167" s="8">
        <f t="shared" si="17"/>
        <v>0.38725847107849531</v>
      </c>
      <c r="I167">
        <f t="shared" si="15"/>
        <v>3.2078551347330952E-4</v>
      </c>
    </row>
    <row r="168" spans="1:9">
      <c r="A168" s="1" t="s">
        <v>113</v>
      </c>
      <c r="B168">
        <v>3.41</v>
      </c>
      <c r="C168" s="2">
        <v>265</v>
      </c>
      <c r="D168">
        <f t="shared" si="12"/>
        <v>77.712609970674478</v>
      </c>
      <c r="E168" s="7">
        <f t="shared" si="13"/>
        <v>5.4836586970826936E-4</v>
      </c>
      <c r="F168" s="8">
        <f t="shared" si="16"/>
        <v>0.70702156629846846</v>
      </c>
      <c r="G168" s="7">
        <f t="shared" si="14"/>
        <v>7.5465685243913515E-4</v>
      </c>
      <c r="H168" s="8">
        <f t="shared" si="17"/>
        <v>0.38801312793093445</v>
      </c>
      <c r="I168">
        <f t="shared" si="15"/>
        <v>3.6080905481167269E-4</v>
      </c>
    </row>
    <row r="169" spans="1:9">
      <c r="A169" s="1" t="s">
        <v>346</v>
      </c>
      <c r="B169">
        <v>3.83</v>
      </c>
      <c r="C169" s="2">
        <v>297</v>
      </c>
      <c r="D169">
        <f t="shared" si="12"/>
        <v>77.545691906005217</v>
      </c>
      <c r="E169" s="7">
        <f t="shared" si="13"/>
        <v>6.1458363510700381E-4</v>
      </c>
      <c r="F169" s="8">
        <f t="shared" si="16"/>
        <v>0.70763614993357549</v>
      </c>
      <c r="G169" s="7">
        <f t="shared" si="14"/>
        <v>8.4760579027621337E-4</v>
      </c>
      <c r="H169" s="8">
        <f t="shared" si="17"/>
        <v>0.38886073372121066</v>
      </c>
      <c r="I169">
        <f t="shared" si="15"/>
        <v>3.2235056343649093E-4</v>
      </c>
    </row>
    <row r="170" spans="1:9">
      <c r="A170" s="1" t="s">
        <v>218</v>
      </c>
      <c r="B170">
        <v>3.42</v>
      </c>
      <c r="C170" s="2">
        <v>265</v>
      </c>
      <c r="D170">
        <f t="shared" si="12"/>
        <v>77.485380116959064</v>
      </c>
      <c r="E170" s="7">
        <f t="shared" si="13"/>
        <v>5.4836586970826936E-4</v>
      </c>
      <c r="F170" s="8">
        <f t="shared" si="16"/>
        <v>0.70818451580328379</v>
      </c>
      <c r="G170" s="7">
        <f t="shared" si="14"/>
        <v>7.5686992238763694E-4</v>
      </c>
      <c r="H170" s="8">
        <f t="shared" si="17"/>
        <v>0.38961760364359832</v>
      </c>
      <c r="I170">
        <f t="shared" si="15"/>
        <v>4.5778286152042824E-4</v>
      </c>
    </row>
    <row r="171" spans="1:9">
      <c r="A171" s="1" t="s">
        <v>67</v>
      </c>
      <c r="B171">
        <v>4.8499999999999996</v>
      </c>
      <c r="C171" s="2">
        <v>375</v>
      </c>
      <c r="D171">
        <f t="shared" si="12"/>
        <v>77.319587628865989</v>
      </c>
      <c r="E171" s="7">
        <f t="shared" si="13"/>
        <v>7.7598943826641886E-4</v>
      </c>
      <c r="F171" s="8">
        <f t="shared" si="16"/>
        <v>0.70896050524155019</v>
      </c>
      <c r="G171" s="7">
        <f t="shared" si="14"/>
        <v>1.0733389250234032E-3</v>
      </c>
      <c r="H171" s="8">
        <f t="shared" si="17"/>
        <v>0.39069094256862175</v>
      </c>
      <c r="I171">
        <f t="shared" si="15"/>
        <v>5.2400256863444072E-4</v>
      </c>
    </row>
    <row r="172" spans="1:9">
      <c r="A172" s="1" t="s">
        <v>64</v>
      </c>
      <c r="B172">
        <v>5.54</v>
      </c>
      <c r="C172" s="2">
        <v>427</v>
      </c>
      <c r="D172">
        <f t="shared" si="12"/>
        <v>77.075812274368232</v>
      </c>
      <c r="E172" s="7">
        <f t="shared" si="13"/>
        <v>8.8359330703936237E-4</v>
      </c>
      <c r="F172" s="8">
        <f t="shared" si="16"/>
        <v>0.70984409854858954</v>
      </c>
      <c r="G172" s="7">
        <f t="shared" si="14"/>
        <v>1.2260407514700319E-3</v>
      </c>
      <c r="H172" s="8">
        <f t="shared" si="17"/>
        <v>0.39191698332009178</v>
      </c>
      <c r="I172">
        <f t="shared" si="15"/>
        <v>6.7418185968615152E-4</v>
      </c>
    </row>
    <row r="173" spans="1:9">
      <c r="A173" s="1" t="s">
        <v>74</v>
      </c>
      <c r="B173">
        <v>7.1</v>
      </c>
      <c r="C173" s="2">
        <v>544</v>
      </c>
      <c r="D173">
        <f t="shared" si="12"/>
        <v>76.619718309859152</v>
      </c>
      <c r="E173" s="7">
        <f t="shared" si="13"/>
        <v>1.125702011778485E-3</v>
      </c>
      <c r="F173" s="8">
        <f t="shared" si="16"/>
        <v>0.71096980056036807</v>
      </c>
      <c r="G173" s="7">
        <f t="shared" si="14"/>
        <v>1.5712796634363222E-3</v>
      </c>
      <c r="H173" s="8">
        <f t="shared" si="17"/>
        <v>0.39348826298352813</v>
      </c>
      <c r="I173">
        <f t="shared" si="15"/>
        <v>1.4863492997287397E-3</v>
      </c>
    </row>
    <row r="174" spans="1:9">
      <c r="A174" s="1" t="s">
        <v>330</v>
      </c>
      <c r="B174">
        <v>15.61</v>
      </c>
      <c r="C174" s="2">
        <v>1191</v>
      </c>
      <c r="D174">
        <f t="shared" si="12"/>
        <v>76.297245355541321</v>
      </c>
      <c r="E174" s="7">
        <f t="shared" si="13"/>
        <v>2.4645424559341465E-3</v>
      </c>
      <c r="F174" s="8">
        <f t="shared" si="16"/>
        <v>0.71343434301630226</v>
      </c>
      <c r="G174" s="7">
        <f t="shared" si="14"/>
        <v>3.4546021896114071E-3</v>
      </c>
      <c r="H174" s="8">
        <f t="shared" si="17"/>
        <v>0.39694286517313954</v>
      </c>
      <c r="I174">
        <f t="shared" si="15"/>
        <v>1.6320702797761877E-4</v>
      </c>
    </row>
    <row r="175" spans="1:9">
      <c r="A175" s="1" t="s">
        <v>178</v>
      </c>
      <c r="B175">
        <v>1.71</v>
      </c>
      <c r="C175" s="2">
        <v>130</v>
      </c>
      <c r="D175">
        <f t="shared" si="12"/>
        <v>76.023391812865498</v>
      </c>
      <c r="E175" s="7">
        <f t="shared" si="13"/>
        <v>2.6900967193235856E-4</v>
      </c>
      <c r="F175" s="8">
        <f t="shared" si="16"/>
        <v>0.71370335268823459</v>
      </c>
      <c r="G175" s="7">
        <f t="shared" si="14"/>
        <v>3.7843496119381847E-4</v>
      </c>
      <c r="H175" s="8">
        <f t="shared" si="17"/>
        <v>0.39732130013433337</v>
      </c>
      <c r="I175">
        <f t="shared" si="15"/>
        <v>2.5330300910320069E-4</v>
      </c>
    </row>
    <row r="176" spans="1:9">
      <c r="A176" s="1" t="s">
        <v>130</v>
      </c>
      <c r="B176">
        <v>2.65</v>
      </c>
      <c r="C176" s="2">
        <v>201</v>
      </c>
      <c r="D176">
        <f t="shared" si="12"/>
        <v>75.84905660377359</v>
      </c>
      <c r="E176" s="7">
        <f t="shared" si="13"/>
        <v>4.1593033891080053E-4</v>
      </c>
      <c r="F176" s="8">
        <f t="shared" si="16"/>
        <v>0.71411928302714545</v>
      </c>
      <c r="G176" s="7">
        <f t="shared" si="14"/>
        <v>5.8646353635299355E-4</v>
      </c>
      <c r="H176" s="8">
        <f t="shared" si="17"/>
        <v>0.39790776367068637</v>
      </c>
      <c r="I176">
        <f t="shared" si="15"/>
        <v>2.6685863016889244E-3</v>
      </c>
    </row>
    <row r="177" spans="1:9">
      <c r="A177" s="1" t="s">
        <v>409</v>
      </c>
      <c r="B177">
        <v>27.91</v>
      </c>
      <c r="C177" s="2">
        <v>2116</v>
      </c>
      <c r="D177">
        <f t="shared" si="12"/>
        <v>75.815120028663557</v>
      </c>
      <c r="E177" s="7">
        <f t="shared" si="13"/>
        <v>4.3786497369913127E-3</v>
      </c>
      <c r="F177" s="8">
        <f t="shared" si="16"/>
        <v>0.71849793276413676</v>
      </c>
      <c r="G177" s="7">
        <f t="shared" si="14"/>
        <v>6.1766782262686979E-3</v>
      </c>
      <c r="H177" s="8">
        <f t="shared" si="17"/>
        <v>0.40408444189695508</v>
      </c>
      <c r="I177">
        <f t="shared" si="15"/>
        <v>8.7395243440363535E-4</v>
      </c>
    </row>
    <row r="178" spans="1:9">
      <c r="A178" s="1" t="s">
        <v>385</v>
      </c>
      <c r="B178">
        <v>9.1300000000000008</v>
      </c>
      <c r="C178" s="2">
        <v>691</v>
      </c>
      <c r="D178">
        <f t="shared" si="12"/>
        <v>75.684556407447971</v>
      </c>
      <c r="E178" s="7">
        <f t="shared" si="13"/>
        <v>1.4298898715789212E-3</v>
      </c>
      <c r="F178" s="8">
        <f t="shared" si="16"/>
        <v>0.71992782263571564</v>
      </c>
      <c r="G178" s="7">
        <f t="shared" si="14"/>
        <v>2.0205328629822007E-3</v>
      </c>
      <c r="H178" s="8">
        <f t="shared" si="17"/>
        <v>0.40610497475993729</v>
      </c>
      <c r="I178">
        <f t="shared" si="15"/>
        <v>4.558594551865025E-4</v>
      </c>
    </row>
    <row r="179" spans="1:9">
      <c r="A179" s="1" t="s">
        <v>226</v>
      </c>
      <c r="B179">
        <v>4.76</v>
      </c>
      <c r="C179" s="2">
        <v>360</v>
      </c>
      <c r="D179">
        <f t="shared" si="12"/>
        <v>75.630252100840337</v>
      </c>
      <c r="E179" s="7">
        <f t="shared" si="13"/>
        <v>7.4494986073576214E-4</v>
      </c>
      <c r="F179" s="8">
        <f t="shared" si="16"/>
        <v>0.72067277249645145</v>
      </c>
      <c r="G179" s="7">
        <f t="shared" si="14"/>
        <v>1.0534212954868864E-3</v>
      </c>
      <c r="H179" s="8">
        <f t="shared" si="17"/>
        <v>0.4071583960554242</v>
      </c>
      <c r="I179">
        <f t="shared" si="15"/>
        <v>3.2680250295888391E-3</v>
      </c>
    </row>
    <row r="180" spans="1:9">
      <c r="A180" s="1" t="s">
        <v>69</v>
      </c>
      <c r="B180">
        <v>34.03</v>
      </c>
      <c r="C180" s="2">
        <v>2563</v>
      </c>
      <c r="D180">
        <f t="shared" si="12"/>
        <v>75.315897737290626</v>
      </c>
      <c r="E180" s="7">
        <f t="shared" si="13"/>
        <v>5.3036291474048841E-3</v>
      </c>
      <c r="F180" s="8">
        <f t="shared" si="16"/>
        <v>0.72597640164385635</v>
      </c>
      <c r="G180" s="7">
        <f t="shared" si="14"/>
        <v>7.5310770347518383E-3</v>
      </c>
      <c r="H180" s="8">
        <f t="shared" si="17"/>
        <v>0.41468947309017606</v>
      </c>
      <c r="I180">
        <f t="shared" si="15"/>
        <v>5.8852680113863354E-4</v>
      </c>
    </row>
    <row r="181" spans="1:9">
      <c r="A181" s="1" t="s">
        <v>157</v>
      </c>
      <c r="B181">
        <v>6.12</v>
      </c>
      <c r="C181" s="2">
        <v>460</v>
      </c>
      <c r="D181">
        <f t="shared" si="12"/>
        <v>75.16339869281046</v>
      </c>
      <c r="E181" s="7">
        <f t="shared" si="13"/>
        <v>9.5188037760680715E-4</v>
      </c>
      <c r="F181" s="8">
        <f t="shared" si="16"/>
        <v>0.7269282820214632</v>
      </c>
      <c r="G181" s="7">
        <f t="shared" si="14"/>
        <v>1.3543988084831397E-3</v>
      </c>
      <c r="H181" s="8">
        <f t="shared" si="17"/>
        <v>0.41604387189865921</v>
      </c>
      <c r="I181">
        <f t="shared" si="15"/>
        <v>4.5295172287113106E-4</v>
      </c>
    </row>
    <row r="182" spans="1:9">
      <c r="A182" s="1" t="s">
        <v>121</v>
      </c>
      <c r="B182">
        <v>4.71</v>
      </c>
      <c r="C182" s="2">
        <v>354</v>
      </c>
      <c r="D182">
        <f t="shared" si="12"/>
        <v>75.159235668789805</v>
      </c>
      <c r="E182" s="7">
        <f t="shared" si="13"/>
        <v>7.3253402972349945E-4</v>
      </c>
      <c r="F182" s="8">
        <f t="shared" si="16"/>
        <v>0.72766081605118671</v>
      </c>
      <c r="G182" s="7">
        <f t="shared" si="14"/>
        <v>1.0423559457443771E-3</v>
      </c>
      <c r="H182" s="8">
        <f t="shared" si="17"/>
        <v>0.41708622784440358</v>
      </c>
      <c r="I182">
        <f t="shared" si="15"/>
        <v>4.3915320284543258E-4</v>
      </c>
    </row>
    <row r="183" spans="1:9">
      <c r="A183" s="1" t="s">
        <v>65</v>
      </c>
      <c r="B183">
        <v>4.5599999999999996</v>
      </c>
      <c r="C183" s="2">
        <v>342</v>
      </c>
      <c r="D183">
        <f t="shared" si="12"/>
        <v>75</v>
      </c>
      <c r="E183" s="7">
        <f t="shared" si="13"/>
        <v>7.0770236769897407E-4</v>
      </c>
      <c r="F183" s="8">
        <f t="shared" si="16"/>
        <v>0.72836851841888572</v>
      </c>
      <c r="G183" s="7">
        <f t="shared" si="14"/>
        <v>1.0091598965168492E-3</v>
      </c>
      <c r="H183" s="8">
        <f t="shared" si="17"/>
        <v>0.41809538774092042</v>
      </c>
      <c r="I183">
        <f t="shared" si="15"/>
        <v>1.0200918220291122E-3</v>
      </c>
    </row>
    <row r="184" spans="1:9">
      <c r="A184" s="1" t="s">
        <v>372</v>
      </c>
      <c r="B184">
        <v>10.59</v>
      </c>
      <c r="C184" s="2">
        <v>794</v>
      </c>
      <c r="D184">
        <f t="shared" si="12"/>
        <v>74.976392823418323</v>
      </c>
      <c r="E184" s="7">
        <f t="shared" si="13"/>
        <v>1.6430283039560976E-3</v>
      </c>
      <c r="F184" s="8">
        <f t="shared" si="16"/>
        <v>0.73001154672284185</v>
      </c>
      <c r="G184" s="7">
        <f t="shared" si="14"/>
        <v>2.3436410754634723E-3</v>
      </c>
      <c r="H184" s="8">
        <f t="shared" si="17"/>
        <v>0.4204390288163839</v>
      </c>
      <c r="I184">
        <f t="shared" si="15"/>
        <v>1.0710406531596051E-3</v>
      </c>
    </row>
    <row r="185" spans="1:9">
      <c r="A185" s="1" t="s">
        <v>141</v>
      </c>
      <c r="B185">
        <v>11.11</v>
      </c>
      <c r="C185" s="2">
        <v>832</v>
      </c>
      <c r="D185">
        <f t="shared" si="12"/>
        <v>74.887488748874887</v>
      </c>
      <c r="E185" s="7">
        <f t="shared" si="13"/>
        <v>1.7216619003670947E-3</v>
      </c>
      <c r="F185" s="8">
        <f t="shared" si="16"/>
        <v>0.7317332086232089</v>
      </c>
      <c r="G185" s="7">
        <f t="shared" si="14"/>
        <v>2.458720712785569E-3</v>
      </c>
      <c r="H185" s="8">
        <f t="shared" si="17"/>
        <v>0.42289774952916948</v>
      </c>
      <c r="I185">
        <f t="shared" si="15"/>
        <v>1.6962735064507406E-4</v>
      </c>
    </row>
    <row r="186" spans="1:9">
      <c r="A186" s="1" t="s">
        <v>377</v>
      </c>
      <c r="B186">
        <v>1.75</v>
      </c>
      <c r="C186" s="2">
        <v>130</v>
      </c>
      <c r="D186">
        <f t="shared" si="12"/>
        <v>74.285714285714292</v>
      </c>
      <c r="E186" s="7">
        <f t="shared" si="13"/>
        <v>2.6900967193235856E-4</v>
      </c>
      <c r="F186" s="8">
        <f t="shared" si="16"/>
        <v>0.73200221829514123</v>
      </c>
      <c r="G186" s="7">
        <f t="shared" si="14"/>
        <v>3.8728724098782593E-4</v>
      </c>
      <c r="H186" s="8">
        <f t="shared" si="17"/>
        <v>0.42328503677015727</v>
      </c>
      <c r="I186">
        <f t="shared" si="15"/>
        <v>1.0679741627255268E-3</v>
      </c>
    </row>
    <row r="187" spans="1:9">
      <c r="A187" s="1" t="s">
        <v>51</v>
      </c>
      <c r="B187">
        <v>11.01</v>
      </c>
      <c r="C187" s="2">
        <v>817</v>
      </c>
      <c r="D187">
        <f t="shared" si="12"/>
        <v>74.205267938237967</v>
      </c>
      <c r="E187" s="7">
        <f t="shared" si="13"/>
        <v>1.6906223228364381E-3</v>
      </c>
      <c r="F187" s="8">
        <f t="shared" si="16"/>
        <v>0.73369284061797768</v>
      </c>
      <c r="G187" s="7">
        <f t="shared" si="14"/>
        <v>2.4365900133005505E-3</v>
      </c>
      <c r="H187" s="8">
        <f t="shared" si="17"/>
        <v>0.42572162678345782</v>
      </c>
      <c r="I187">
        <f t="shared" si="15"/>
        <v>6.8412046962501583E-4</v>
      </c>
    </row>
    <row r="188" spans="1:9">
      <c r="A188" s="1" t="s">
        <v>75</v>
      </c>
      <c r="B188">
        <v>7.04</v>
      </c>
      <c r="C188" s="2">
        <v>521</v>
      </c>
      <c r="D188">
        <f t="shared" si="12"/>
        <v>74.005681818181813</v>
      </c>
      <c r="E188" s="7">
        <f t="shared" si="13"/>
        <v>1.0781079928981446E-3</v>
      </c>
      <c r="F188" s="8">
        <f t="shared" si="16"/>
        <v>0.73477094861087577</v>
      </c>
      <c r="G188" s="7">
        <f t="shared" si="14"/>
        <v>1.5580012437453111E-3</v>
      </c>
      <c r="H188" s="8">
        <f t="shared" si="17"/>
        <v>0.42727962802720315</v>
      </c>
      <c r="I188">
        <f t="shared" si="15"/>
        <v>7.8055976883828482E-4</v>
      </c>
    </row>
    <row r="189" spans="1:9">
      <c r="A189" s="1" t="s">
        <v>274</v>
      </c>
      <c r="B189">
        <v>8.0299999999999994</v>
      </c>
      <c r="C189" s="2">
        <v>594</v>
      </c>
      <c r="D189">
        <f t="shared" si="12"/>
        <v>73.972602739726028</v>
      </c>
      <c r="E189" s="7">
        <f t="shared" si="13"/>
        <v>1.2291672702140076E-3</v>
      </c>
      <c r="F189" s="8">
        <f t="shared" si="16"/>
        <v>0.73600011588108982</v>
      </c>
      <c r="G189" s="7">
        <f t="shared" si="14"/>
        <v>1.7770951686469955E-3</v>
      </c>
      <c r="H189" s="8">
        <f t="shared" si="17"/>
        <v>0.42905672319585014</v>
      </c>
      <c r="I189">
        <f t="shared" si="15"/>
        <v>3.7124154734996528E-4</v>
      </c>
    </row>
    <row r="190" spans="1:9">
      <c r="A190" s="1" t="s">
        <v>6</v>
      </c>
      <c r="B190">
        <v>3.8</v>
      </c>
      <c r="C190" s="2">
        <v>279</v>
      </c>
      <c r="D190">
        <f t="shared" si="12"/>
        <v>73.421052631578945</v>
      </c>
      <c r="E190" s="7">
        <f t="shared" si="13"/>
        <v>5.7733614207021563E-4</v>
      </c>
      <c r="F190" s="8">
        <f t="shared" si="16"/>
        <v>0.73657745202316005</v>
      </c>
      <c r="G190" s="7">
        <f t="shared" si="14"/>
        <v>8.4096658043070769E-4</v>
      </c>
      <c r="H190" s="8">
        <f t="shared" si="17"/>
        <v>0.42989768977628084</v>
      </c>
      <c r="I190">
        <f t="shared" si="15"/>
        <v>4.7168186073048846E-4</v>
      </c>
    </row>
    <row r="191" spans="1:9">
      <c r="A191" s="1" t="s">
        <v>383</v>
      </c>
      <c r="B191">
        <v>4.82</v>
      </c>
      <c r="C191" s="2">
        <v>353</v>
      </c>
      <c r="D191">
        <f t="shared" si="12"/>
        <v>73.236514522821579</v>
      </c>
      <c r="E191" s="7">
        <f t="shared" si="13"/>
        <v>7.30464724554789E-4</v>
      </c>
      <c r="F191" s="8">
        <f t="shared" si="16"/>
        <v>0.73730791674771479</v>
      </c>
      <c r="G191" s="7">
        <f t="shared" si="14"/>
        <v>1.0666997151778978E-3</v>
      </c>
      <c r="H191" s="8">
        <f t="shared" si="17"/>
        <v>0.43096438949145877</v>
      </c>
      <c r="I191">
        <f t="shared" si="15"/>
        <v>4.9716228462198808E-4</v>
      </c>
    </row>
    <row r="192" spans="1:9">
      <c r="A192" s="1" t="s">
        <v>387</v>
      </c>
      <c r="B192">
        <v>5.08</v>
      </c>
      <c r="C192" s="2">
        <v>372</v>
      </c>
      <c r="D192">
        <f t="shared" si="12"/>
        <v>73.228346456692918</v>
      </c>
      <c r="E192" s="7">
        <f t="shared" si="13"/>
        <v>7.6978152276028751E-4</v>
      </c>
      <c r="F192" s="8">
        <f t="shared" si="16"/>
        <v>0.73807769827047509</v>
      </c>
      <c r="G192" s="7">
        <f t="shared" si="14"/>
        <v>1.1242395338389461E-3</v>
      </c>
      <c r="H192" s="8">
        <f t="shared" si="17"/>
        <v>0.43208862902529771</v>
      </c>
      <c r="I192">
        <f t="shared" si="15"/>
        <v>5.5434732809461762E-4</v>
      </c>
    </row>
    <row r="193" spans="1:9">
      <c r="A193" s="1" t="s">
        <v>406</v>
      </c>
      <c r="B193">
        <v>5.66</v>
      </c>
      <c r="C193" s="2">
        <v>414</v>
      </c>
      <c r="D193">
        <f t="shared" si="12"/>
        <v>73.144876325088333</v>
      </c>
      <c r="E193" s="7">
        <f t="shared" si="13"/>
        <v>8.5669233984612644E-4</v>
      </c>
      <c r="F193" s="8">
        <f t="shared" si="16"/>
        <v>0.73893439061032118</v>
      </c>
      <c r="G193" s="7">
        <f t="shared" si="14"/>
        <v>1.2525975908520542E-3</v>
      </c>
      <c r="H193" s="8">
        <f t="shared" si="17"/>
        <v>0.43334122661614977</v>
      </c>
      <c r="I193">
        <f t="shared" si="15"/>
        <v>1.364871335159723E-3</v>
      </c>
    </row>
    <row r="194" spans="1:9">
      <c r="A194" s="1" t="s">
        <v>241</v>
      </c>
      <c r="B194">
        <v>13.89</v>
      </c>
      <c r="C194" s="2">
        <v>1011</v>
      </c>
      <c r="D194">
        <f t="shared" ref="D194:D257" si="18">C194/B194</f>
        <v>72.786177105831527</v>
      </c>
      <c r="E194" s="7">
        <f t="shared" si="13"/>
        <v>2.0920675255662654E-3</v>
      </c>
      <c r="F194" s="8">
        <f t="shared" si="16"/>
        <v>0.74102645813588741</v>
      </c>
      <c r="G194" s="7">
        <f t="shared" si="14"/>
        <v>3.0739541584690871E-3</v>
      </c>
      <c r="H194" s="8">
        <f t="shared" si="17"/>
        <v>0.43641518077461883</v>
      </c>
      <c r="I194">
        <f t="shared" si="15"/>
        <v>3.2296929741004732E-4</v>
      </c>
    </row>
    <row r="195" spans="1:9">
      <c r="A195" s="1" t="s">
        <v>138</v>
      </c>
      <c r="B195">
        <v>3.28</v>
      </c>
      <c r="C195" s="2">
        <v>238</v>
      </c>
      <c r="D195">
        <f t="shared" si="18"/>
        <v>72.560975609756099</v>
      </c>
      <c r="E195" s="7">
        <f t="shared" ref="E195:E258" si="19">C195/483254</f>
        <v>4.9249463015308716E-4</v>
      </c>
      <c r="F195" s="8">
        <f t="shared" si="16"/>
        <v>0.74151895276604052</v>
      </c>
      <c r="G195" s="7">
        <f t="shared" ref="G195:G258" si="20">B195/4518.61</f>
        <v>7.2588694310861087E-4</v>
      </c>
      <c r="H195" s="8">
        <f t="shared" si="17"/>
        <v>0.43714106771772743</v>
      </c>
      <c r="I195">
        <f t="shared" ref="I195:I258" si="21">F195*H196-F196*H195</f>
        <v>7.3517025162994631E-4</v>
      </c>
    </row>
    <row r="196" spans="1:9">
      <c r="A196" s="1" t="s">
        <v>194</v>
      </c>
      <c r="B196">
        <v>7.44</v>
      </c>
      <c r="C196" s="2">
        <v>537</v>
      </c>
      <c r="D196">
        <f t="shared" si="18"/>
        <v>72.177419354838705</v>
      </c>
      <c r="E196" s="7">
        <f t="shared" si="19"/>
        <v>1.111216875597512E-3</v>
      </c>
      <c r="F196" s="8">
        <f t="shared" ref="F196:F259" si="22">F195+E196</f>
        <v>0.74263016964163808</v>
      </c>
      <c r="G196" s="7">
        <f t="shared" si="20"/>
        <v>1.6465240416853857E-3</v>
      </c>
      <c r="H196" s="8">
        <f t="shared" ref="H196:H259" si="23">H195+G196</f>
        <v>0.43878759175941279</v>
      </c>
      <c r="I196">
        <f t="shared" si="21"/>
        <v>9.1533979714508718E-4</v>
      </c>
    </row>
    <row r="197" spans="1:9">
      <c r="A197" s="1" t="s">
        <v>292</v>
      </c>
      <c r="B197">
        <v>9.26</v>
      </c>
      <c r="C197" s="2">
        <v>668</v>
      </c>
      <c r="D197">
        <f t="shared" si="18"/>
        <v>72.138228941684673</v>
      </c>
      <c r="E197" s="7">
        <f t="shared" si="19"/>
        <v>1.3822958526985808E-3</v>
      </c>
      <c r="F197" s="8">
        <f t="shared" si="22"/>
        <v>0.74401246549433664</v>
      </c>
      <c r="G197" s="7">
        <f t="shared" si="20"/>
        <v>2.0493027723127244E-3</v>
      </c>
      <c r="H197" s="8">
        <f t="shared" si="23"/>
        <v>0.44083689453172553</v>
      </c>
      <c r="I197">
        <f t="shared" si="21"/>
        <v>4.3090110082183442E-4</v>
      </c>
    </row>
    <row r="198" spans="1:9">
      <c r="A198" s="1" t="s">
        <v>159</v>
      </c>
      <c r="B198">
        <v>4.34</v>
      </c>
      <c r="C198" s="2">
        <v>311</v>
      </c>
      <c r="D198">
        <f t="shared" si="18"/>
        <v>71.658986175115203</v>
      </c>
      <c r="E198" s="7">
        <f t="shared" si="19"/>
        <v>6.4355390746895008E-4</v>
      </c>
      <c r="F198" s="8">
        <f t="shared" si="22"/>
        <v>0.74465601940180559</v>
      </c>
      <c r="G198" s="7">
        <f t="shared" si="20"/>
        <v>9.6047235764980829E-4</v>
      </c>
      <c r="H198" s="8">
        <f t="shared" si="23"/>
        <v>0.44179736688937532</v>
      </c>
      <c r="I198">
        <f t="shared" si="21"/>
        <v>7.690589940320125E-4</v>
      </c>
    </row>
    <row r="199" spans="1:9">
      <c r="A199" s="1" t="s">
        <v>260</v>
      </c>
      <c r="B199">
        <v>7.74</v>
      </c>
      <c r="C199" s="2">
        <v>554</v>
      </c>
      <c r="D199">
        <f t="shared" si="18"/>
        <v>71.576227390180875</v>
      </c>
      <c r="E199" s="7">
        <f t="shared" si="19"/>
        <v>1.1463950634655895E-3</v>
      </c>
      <c r="F199" s="8">
        <f t="shared" si="22"/>
        <v>0.74580241446527118</v>
      </c>
      <c r="G199" s="7">
        <f t="shared" si="20"/>
        <v>1.7129161401404417E-3</v>
      </c>
      <c r="H199" s="8">
        <f t="shared" si="23"/>
        <v>0.44351028302951578</v>
      </c>
      <c r="I199">
        <f t="shared" si="21"/>
        <v>1.1605532908195992E-3</v>
      </c>
    </row>
    <row r="200" spans="1:9">
      <c r="A200" s="1" t="s">
        <v>315</v>
      </c>
      <c r="B200">
        <v>11.68</v>
      </c>
      <c r="C200" s="2">
        <v>836</v>
      </c>
      <c r="D200">
        <f t="shared" si="18"/>
        <v>71.575342465753423</v>
      </c>
      <c r="E200" s="7">
        <f t="shared" si="19"/>
        <v>1.7299391210419365E-3</v>
      </c>
      <c r="F200" s="8">
        <f t="shared" si="22"/>
        <v>0.74753235358631309</v>
      </c>
      <c r="G200" s="7">
        <f t="shared" si="20"/>
        <v>2.5848656998501752E-3</v>
      </c>
      <c r="H200" s="8">
        <f t="shared" si="23"/>
        <v>0.44609514872936595</v>
      </c>
      <c r="I200">
        <f t="shared" si="21"/>
        <v>6.0521112675188116E-4</v>
      </c>
    </row>
    <row r="201" spans="1:9">
      <c r="A201" s="1" t="s">
        <v>369</v>
      </c>
      <c r="B201">
        <v>6.08</v>
      </c>
      <c r="C201" s="2">
        <v>434</v>
      </c>
      <c r="D201">
        <f t="shared" si="18"/>
        <v>71.381578947368425</v>
      </c>
      <c r="E201" s="7">
        <f t="shared" si="19"/>
        <v>8.980784432203355E-4</v>
      </c>
      <c r="F201" s="8">
        <f t="shared" si="22"/>
        <v>0.74843043202953341</v>
      </c>
      <c r="G201" s="7">
        <f t="shared" si="20"/>
        <v>1.3455465286891324E-3</v>
      </c>
      <c r="H201" s="8">
        <f t="shared" si="23"/>
        <v>0.44744069525805508</v>
      </c>
      <c r="I201">
        <f t="shared" si="21"/>
        <v>2.2004075929259459E-3</v>
      </c>
    </row>
    <row r="202" spans="1:9">
      <c r="A202" s="1" t="s">
        <v>269</v>
      </c>
      <c r="B202">
        <v>22.05</v>
      </c>
      <c r="C202" s="2">
        <v>1568</v>
      </c>
      <c r="D202">
        <f t="shared" si="18"/>
        <v>71.111111111111114</v>
      </c>
      <c r="E202" s="7">
        <f t="shared" si="19"/>
        <v>3.2446705045379863E-3</v>
      </c>
      <c r="F202" s="8">
        <f t="shared" si="22"/>
        <v>0.75167510253407144</v>
      </c>
      <c r="G202" s="7">
        <f t="shared" si="20"/>
        <v>4.8798192364466067E-3</v>
      </c>
      <c r="H202" s="8">
        <f t="shared" si="23"/>
        <v>0.45232051449450167</v>
      </c>
      <c r="I202">
        <f t="shared" si="21"/>
        <v>1.0853406852600611E-3</v>
      </c>
    </row>
    <row r="203" spans="1:9">
      <c r="A203" s="1" t="s">
        <v>188</v>
      </c>
      <c r="B203">
        <v>10.84</v>
      </c>
      <c r="C203" s="2">
        <v>767</v>
      </c>
      <c r="D203">
        <f t="shared" si="18"/>
        <v>70.756457564575641</v>
      </c>
      <c r="E203" s="7">
        <f t="shared" si="19"/>
        <v>1.5871570644009154E-3</v>
      </c>
      <c r="F203" s="8">
        <f t="shared" si="22"/>
        <v>0.75326225959847237</v>
      </c>
      <c r="G203" s="7">
        <f t="shared" si="20"/>
        <v>2.3989678241760188E-3</v>
      </c>
      <c r="H203" s="8">
        <f t="shared" si="23"/>
        <v>0.4547194823186777</v>
      </c>
      <c r="I203">
        <f t="shared" si="21"/>
        <v>4.617463740221317E-4</v>
      </c>
    </row>
    <row r="204" spans="1:9">
      <c r="A204" s="1" t="s">
        <v>210</v>
      </c>
      <c r="B204">
        <v>4.6100000000000003</v>
      </c>
      <c r="C204" s="2">
        <v>326</v>
      </c>
      <c r="D204">
        <f t="shared" si="18"/>
        <v>70.715835140997825</v>
      </c>
      <c r="E204" s="7">
        <f t="shared" si="19"/>
        <v>6.745934849996068E-4</v>
      </c>
      <c r="F204" s="8">
        <f t="shared" si="22"/>
        <v>0.75393685308347203</v>
      </c>
      <c r="G204" s="7">
        <f t="shared" si="20"/>
        <v>1.0202252462593586E-3</v>
      </c>
      <c r="H204" s="8">
        <f t="shared" si="23"/>
        <v>0.45573970756493704</v>
      </c>
      <c r="I204">
        <f t="shared" si="21"/>
        <v>4.3700866079060541E-4</v>
      </c>
    </row>
    <row r="205" spans="1:9">
      <c r="A205" s="1" t="s">
        <v>154</v>
      </c>
      <c r="B205">
        <v>4.3600000000000003</v>
      </c>
      <c r="C205" s="2">
        <v>308</v>
      </c>
      <c r="D205">
        <f t="shared" si="18"/>
        <v>70.642201834862377</v>
      </c>
      <c r="E205" s="7">
        <f t="shared" si="19"/>
        <v>6.3734599196281873E-4</v>
      </c>
      <c r="F205" s="8">
        <f t="shared" si="22"/>
        <v>0.75457419907543488</v>
      </c>
      <c r="G205" s="7">
        <f t="shared" si="20"/>
        <v>9.6489849754681208E-4</v>
      </c>
      <c r="H205" s="8">
        <f t="shared" si="23"/>
        <v>0.45670460606248386</v>
      </c>
      <c r="I205">
        <f t="shared" si="21"/>
        <v>2.6819859824128711E-4</v>
      </c>
    </row>
    <row r="206" spans="1:9">
      <c r="A206" s="1" t="s">
        <v>259</v>
      </c>
      <c r="B206">
        <v>2.67</v>
      </c>
      <c r="C206" s="2">
        <v>188</v>
      </c>
      <c r="D206">
        <f t="shared" si="18"/>
        <v>70.411985018726597</v>
      </c>
      <c r="E206" s="7">
        <f t="shared" si="19"/>
        <v>3.8902937171756465E-4</v>
      </c>
      <c r="F206" s="8">
        <f t="shared" si="22"/>
        <v>0.75496322844715247</v>
      </c>
      <c r="G206" s="7">
        <f t="shared" si="20"/>
        <v>5.9088967624999723E-4</v>
      </c>
      <c r="H206" s="8">
        <f t="shared" si="23"/>
        <v>0.45729549573873385</v>
      </c>
      <c r="I206">
        <f t="shared" si="21"/>
        <v>8.2498532975716632E-4</v>
      </c>
    </row>
    <row r="207" spans="1:9">
      <c r="A207" s="1" t="s">
        <v>208</v>
      </c>
      <c r="B207">
        <v>8.1999999999999993</v>
      </c>
      <c r="C207" s="2">
        <v>576</v>
      </c>
      <c r="D207">
        <f t="shared" si="18"/>
        <v>70.243902439024396</v>
      </c>
      <c r="E207" s="7">
        <f t="shared" si="19"/>
        <v>1.1919197771772193E-3</v>
      </c>
      <c r="F207" s="8">
        <f t="shared" si="22"/>
        <v>0.75615514822432972</v>
      </c>
      <c r="G207" s="7">
        <f t="shared" si="20"/>
        <v>1.814717357771527E-3</v>
      </c>
      <c r="H207" s="8">
        <f t="shared" si="23"/>
        <v>0.45911021309650535</v>
      </c>
      <c r="I207">
        <f t="shared" si="21"/>
        <v>5.618086894830232E-4</v>
      </c>
    </row>
    <row r="208" spans="1:9">
      <c r="A208" s="1" t="s">
        <v>440</v>
      </c>
      <c r="B208">
        <v>5.56</v>
      </c>
      <c r="C208" s="2">
        <v>388</v>
      </c>
      <c r="D208">
        <f t="shared" si="18"/>
        <v>69.784172661870514</v>
      </c>
      <c r="E208" s="7">
        <f t="shared" si="19"/>
        <v>8.0289040545965479E-4</v>
      </c>
      <c r="F208" s="8">
        <f t="shared" si="22"/>
        <v>0.75695803862978939</v>
      </c>
      <c r="G208" s="7">
        <f t="shared" si="20"/>
        <v>1.2304668913670355E-3</v>
      </c>
      <c r="H208" s="8">
        <f t="shared" si="23"/>
        <v>0.46034067998787237</v>
      </c>
      <c r="I208">
        <f t="shared" si="21"/>
        <v>3.5076912305731511E-4</v>
      </c>
    </row>
    <row r="209" spans="1:9">
      <c r="A209" s="1" t="s">
        <v>106</v>
      </c>
      <c r="B209">
        <v>3.47</v>
      </c>
      <c r="C209" s="2">
        <v>242</v>
      </c>
      <c r="D209">
        <f t="shared" si="18"/>
        <v>69.740634005763681</v>
      </c>
      <c r="E209" s="7">
        <f t="shared" si="19"/>
        <v>5.0077185082792895E-4</v>
      </c>
      <c r="F209" s="8">
        <f t="shared" si="22"/>
        <v>0.75745881048061736</v>
      </c>
      <c r="G209" s="7">
        <f t="shared" si="20"/>
        <v>7.679352721301463E-4</v>
      </c>
      <c r="H209" s="8">
        <f t="shared" si="23"/>
        <v>0.46110861526000252</v>
      </c>
      <c r="I209">
        <f t="shared" si="21"/>
        <v>8.182119034250146E-4</v>
      </c>
    </row>
    <row r="210" spans="1:9">
      <c r="A210" s="1" t="s">
        <v>70</v>
      </c>
      <c r="B210">
        <v>8.08</v>
      </c>
      <c r="C210" s="2">
        <v>562</v>
      </c>
      <c r="D210">
        <f t="shared" si="18"/>
        <v>69.554455445544548</v>
      </c>
      <c r="E210" s="7">
        <f t="shared" si="19"/>
        <v>1.1629495048152731E-3</v>
      </c>
      <c r="F210" s="8">
        <f t="shared" si="22"/>
        <v>0.75862175998543269</v>
      </c>
      <c r="G210" s="7">
        <f t="shared" si="20"/>
        <v>1.7881605183895049E-3</v>
      </c>
      <c r="H210" s="8">
        <f t="shared" si="23"/>
        <v>0.462896775778392</v>
      </c>
      <c r="I210">
        <f t="shared" si="21"/>
        <v>8.8519281328908184E-4</v>
      </c>
    </row>
    <row r="211" spans="1:9">
      <c r="A211" s="1" t="s">
        <v>285</v>
      </c>
      <c r="B211">
        <v>8.73</v>
      </c>
      <c r="C211" s="2">
        <v>606</v>
      </c>
      <c r="D211">
        <f t="shared" si="18"/>
        <v>69.415807560137452</v>
      </c>
      <c r="E211" s="7">
        <f t="shared" si="19"/>
        <v>1.253998932238533E-3</v>
      </c>
      <c r="F211" s="8">
        <f t="shared" si="22"/>
        <v>0.75987575891767123</v>
      </c>
      <c r="G211" s="7">
        <f t="shared" si="20"/>
        <v>1.932010065042126E-3</v>
      </c>
      <c r="H211" s="8">
        <f t="shared" si="23"/>
        <v>0.46482878584343412</v>
      </c>
      <c r="I211">
        <f t="shared" si="21"/>
        <v>1.149286877379585E-3</v>
      </c>
    </row>
    <row r="212" spans="1:9">
      <c r="A212" s="1" t="s">
        <v>128</v>
      </c>
      <c r="B212">
        <v>11.33</v>
      </c>
      <c r="C212" s="2">
        <v>786</v>
      </c>
      <c r="D212">
        <f t="shared" si="18"/>
        <v>69.373345101500448</v>
      </c>
      <c r="E212" s="7">
        <f t="shared" si="19"/>
        <v>1.6264738626064141E-3</v>
      </c>
      <c r="F212" s="8">
        <f t="shared" si="22"/>
        <v>0.76150223278027762</v>
      </c>
      <c r="G212" s="7">
        <f t="shared" si="20"/>
        <v>2.5074082516526102E-3</v>
      </c>
      <c r="H212" s="8">
        <f t="shared" si="23"/>
        <v>0.46733619409508675</v>
      </c>
      <c r="I212">
        <f t="shared" si="21"/>
        <v>8.9311944903358587E-4</v>
      </c>
    </row>
    <row r="213" spans="1:9">
      <c r="A213" s="1" t="s">
        <v>407</v>
      </c>
      <c r="B213">
        <v>8.8000000000000007</v>
      </c>
      <c r="C213" s="2">
        <v>610</v>
      </c>
      <c r="D213">
        <f t="shared" si="18"/>
        <v>69.318181818181813</v>
      </c>
      <c r="E213" s="7">
        <f t="shared" si="19"/>
        <v>1.2622761529133748E-3</v>
      </c>
      <c r="F213" s="8">
        <f t="shared" si="22"/>
        <v>0.76276450893319103</v>
      </c>
      <c r="G213" s="7">
        <f t="shared" si="20"/>
        <v>1.9475015546816391E-3</v>
      </c>
      <c r="H213" s="8">
        <f t="shared" si="23"/>
        <v>0.46928369564976841</v>
      </c>
      <c r="I213">
        <f t="shared" si="21"/>
        <v>5.3899364070364442E-4</v>
      </c>
    </row>
    <row r="214" spans="1:9">
      <c r="A214" s="1" t="s">
        <v>214</v>
      </c>
      <c r="B214">
        <v>5.31</v>
      </c>
      <c r="C214" s="2">
        <v>368</v>
      </c>
      <c r="D214">
        <f t="shared" si="18"/>
        <v>69.303201506591336</v>
      </c>
      <c r="E214" s="7">
        <f t="shared" si="19"/>
        <v>7.6150430208544572E-4</v>
      </c>
      <c r="F214" s="8">
        <f t="shared" si="22"/>
        <v>0.76352601323527647</v>
      </c>
      <c r="G214" s="7">
        <f t="shared" si="20"/>
        <v>1.1751401426544888E-3</v>
      </c>
      <c r="H214" s="8">
        <f t="shared" si="23"/>
        <v>0.47045883579242287</v>
      </c>
      <c r="I214">
        <f t="shared" si="21"/>
        <v>7.2386179364364311E-4</v>
      </c>
    </row>
    <row r="215" spans="1:9">
      <c r="A215" s="1" t="s">
        <v>108</v>
      </c>
      <c r="B215">
        <v>7.13</v>
      </c>
      <c r="C215" s="2">
        <v>494</v>
      </c>
      <c r="D215">
        <f t="shared" si="18"/>
        <v>69.28471248246845</v>
      </c>
      <c r="E215" s="7">
        <f t="shared" si="19"/>
        <v>1.0222367533429626E-3</v>
      </c>
      <c r="F215" s="8">
        <f t="shared" si="22"/>
        <v>0.76454824998861948</v>
      </c>
      <c r="G215" s="7">
        <f t="shared" si="20"/>
        <v>1.5779188732818279E-3</v>
      </c>
      <c r="H215" s="8">
        <f t="shared" si="23"/>
        <v>0.47203675466570472</v>
      </c>
      <c r="I215">
        <f t="shared" si="21"/>
        <v>8.778371654730166E-4</v>
      </c>
    </row>
    <row r="216" spans="1:9">
      <c r="A216" s="1" t="s">
        <v>336</v>
      </c>
      <c r="B216">
        <v>8.6</v>
      </c>
      <c r="C216" s="2">
        <v>591</v>
      </c>
      <c r="D216">
        <f t="shared" si="18"/>
        <v>68.720930232558146</v>
      </c>
      <c r="E216" s="7">
        <f t="shared" si="19"/>
        <v>1.2229593547078762E-3</v>
      </c>
      <c r="F216" s="8">
        <f t="shared" si="22"/>
        <v>0.76577120934332732</v>
      </c>
      <c r="G216" s="7">
        <f t="shared" si="20"/>
        <v>1.9032401557116017E-3</v>
      </c>
      <c r="H216" s="8">
        <f t="shared" si="23"/>
        <v>0.4739399948214163</v>
      </c>
      <c r="I216">
        <f t="shared" si="21"/>
        <v>2.9629995303187551E-4</v>
      </c>
    </row>
    <row r="217" spans="1:9">
      <c r="A217" s="1" t="s">
        <v>431</v>
      </c>
      <c r="B217">
        <v>2.9</v>
      </c>
      <c r="C217" s="2">
        <v>199</v>
      </c>
      <c r="D217">
        <f t="shared" si="18"/>
        <v>68.620689655172413</v>
      </c>
      <c r="E217" s="7">
        <f t="shared" si="19"/>
        <v>4.1179172857337963E-4</v>
      </c>
      <c r="F217" s="8">
        <f t="shared" si="22"/>
        <v>0.76618300107190074</v>
      </c>
      <c r="G217" s="7">
        <f t="shared" si="20"/>
        <v>6.4179028506554012E-4</v>
      </c>
      <c r="H217" s="8">
        <f t="shared" si="23"/>
        <v>0.47458178510648186</v>
      </c>
      <c r="I217">
        <f t="shared" si="21"/>
        <v>1.0135409922838456E-3</v>
      </c>
    </row>
    <row r="218" spans="1:9">
      <c r="A218" s="1" t="s">
        <v>148</v>
      </c>
      <c r="B218">
        <v>9.91</v>
      </c>
      <c r="C218" s="2">
        <v>679</v>
      </c>
      <c r="D218">
        <f t="shared" si="18"/>
        <v>68.516649848637741</v>
      </c>
      <c r="E218" s="7">
        <f t="shared" si="19"/>
        <v>1.4050582095543958E-3</v>
      </c>
      <c r="F218" s="8">
        <f t="shared" si="22"/>
        <v>0.76758805928145513</v>
      </c>
      <c r="G218" s="7">
        <f t="shared" si="20"/>
        <v>2.1931523189653458E-3</v>
      </c>
      <c r="H218" s="8">
        <f t="shared" si="23"/>
        <v>0.47677493742544719</v>
      </c>
      <c r="I218">
        <f t="shared" si="21"/>
        <v>4.4806416457138232E-4</v>
      </c>
    </row>
    <row r="219" spans="1:9">
      <c r="A219" s="1" t="s">
        <v>417</v>
      </c>
      <c r="B219">
        <v>4.38</v>
      </c>
      <c r="C219" s="2">
        <v>300</v>
      </c>
      <c r="D219">
        <f t="shared" si="18"/>
        <v>68.493150684931507</v>
      </c>
      <c r="E219" s="7">
        <f t="shared" si="19"/>
        <v>6.2079155061313515E-4</v>
      </c>
      <c r="F219" s="8">
        <f t="shared" si="22"/>
        <v>0.76820885083206825</v>
      </c>
      <c r="G219" s="7">
        <f t="shared" si="20"/>
        <v>9.6932463744381575E-4</v>
      </c>
      <c r="H219" s="8">
        <f t="shared" si="23"/>
        <v>0.477744262062891</v>
      </c>
      <c r="I219">
        <f t="shared" si="21"/>
        <v>1.3315427776053879E-3</v>
      </c>
    </row>
    <row r="220" spans="1:9">
      <c r="A220" s="1" t="s">
        <v>239</v>
      </c>
      <c r="B220">
        <v>12.99</v>
      </c>
      <c r="C220" s="2">
        <v>887</v>
      </c>
      <c r="D220">
        <f t="shared" si="18"/>
        <v>68.283294842186294</v>
      </c>
      <c r="E220" s="7">
        <f t="shared" si="19"/>
        <v>1.8354736846461694E-3</v>
      </c>
      <c r="F220" s="8">
        <f t="shared" si="22"/>
        <v>0.77004432451671445</v>
      </c>
      <c r="G220" s="7">
        <f t="shared" si="20"/>
        <v>2.8747778631039193E-3</v>
      </c>
      <c r="H220" s="8">
        <f t="shared" si="23"/>
        <v>0.48061903992599492</v>
      </c>
      <c r="I220">
        <f t="shared" si="21"/>
        <v>1.1790664877955326E-3</v>
      </c>
    </row>
    <row r="221" spans="1:9">
      <c r="A221" s="1" t="s">
        <v>386</v>
      </c>
      <c r="B221">
        <v>11.5</v>
      </c>
      <c r="C221" s="2">
        <v>785</v>
      </c>
      <c r="D221">
        <f t="shared" si="18"/>
        <v>68.260869565217391</v>
      </c>
      <c r="E221" s="7">
        <f t="shared" si="19"/>
        <v>1.6244045574377035E-3</v>
      </c>
      <c r="F221" s="8">
        <f t="shared" si="22"/>
        <v>0.77166872907415218</v>
      </c>
      <c r="G221" s="7">
        <f t="shared" si="20"/>
        <v>2.545030440777142E-3</v>
      </c>
      <c r="H221" s="8">
        <f t="shared" si="23"/>
        <v>0.48316407036677206</v>
      </c>
      <c r="I221">
        <f t="shared" si="21"/>
        <v>5.5184149419851281E-4</v>
      </c>
    </row>
    <row r="222" spans="1:9">
      <c r="A222" s="1" t="s">
        <v>49</v>
      </c>
      <c r="B222">
        <v>5.38</v>
      </c>
      <c r="C222" s="2">
        <v>367</v>
      </c>
      <c r="D222">
        <f t="shared" si="18"/>
        <v>68.215613382899633</v>
      </c>
      <c r="E222" s="7">
        <f t="shared" si="19"/>
        <v>7.5943499691673527E-4</v>
      </c>
      <c r="F222" s="8">
        <f t="shared" si="22"/>
        <v>0.77242816407106896</v>
      </c>
      <c r="G222" s="7">
        <f t="shared" si="20"/>
        <v>1.190631632294002E-3</v>
      </c>
      <c r="H222" s="8">
        <f t="shared" si="23"/>
        <v>0.48435470199906605</v>
      </c>
      <c r="I222">
        <f t="shared" si="21"/>
        <v>4.6779516504819041E-4</v>
      </c>
    </row>
    <row r="223" spans="1:9">
      <c r="A223" s="1" t="s">
        <v>182</v>
      </c>
      <c r="B223">
        <v>4.5599999999999996</v>
      </c>
      <c r="C223" s="2">
        <v>311</v>
      </c>
      <c r="D223">
        <f t="shared" si="18"/>
        <v>68.201754385964918</v>
      </c>
      <c r="E223" s="7">
        <f t="shared" si="19"/>
        <v>6.4355390746895008E-4</v>
      </c>
      <c r="F223" s="8">
        <f t="shared" si="22"/>
        <v>0.77307171797853791</v>
      </c>
      <c r="G223" s="7">
        <f t="shared" si="20"/>
        <v>1.0091598965168492E-3</v>
      </c>
      <c r="H223" s="8">
        <f t="shared" si="23"/>
        <v>0.48536386189558289</v>
      </c>
      <c r="I223">
        <f t="shared" si="21"/>
        <v>3.4343676666515055E-4</v>
      </c>
    </row>
    <row r="224" spans="1:9">
      <c r="A224" s="1" t="s">
        <v>179</v>
      </c>
      <c r="B224">
        <v>3.34</v>
      </c>
      <c r="C224" s="2">
        <v>227</v>
      </c>
      <c r="D224">
        <f t="shared" si="18"/>
        <v>67.964071856287433</v>
      </c>
      <c r="E224" s="7">
        <f t="shared" si="19"/>
        <v>4.6973227329727223E-4</v>
      </c>
      <c r="F224" s="8">
        <f t="shared" si="22"/>
        <v>0.77354145025183518</v>
      </c>
      <c r="G224" s="7">
        <f t="shared" si="20"/>
        <v>7.3916536279962201E-4</v>
      </c>
      <c r="H224" s="8">
        <f t="shared" si="23"/>
        <v>0.4861030272583825</v>
      </c>
      <c r="I224">
        <f t="shared" si="21"/>
        <v>1.1653445647726857E-3</v>
      </c>
    </row>
    <row r="225" spans="1:9">
      <c r="A225" s="1" t="s">
        <v>122</v>
      </c>
      <c r="B225">
        <v>11.32</v>
      </c>
      <c r="C225" s="2">
        <v>768</v>
      </c>
      <c r="D225">
        <f t="shared" si="18"/>
        <v>67.844522968197879</v>
      </c>
      <c r="E225" s="7">
        <f t="shared" si="19"/>
        <v>1.589226369569626E-3</v>
      </c>
      <c r="F225" s="8">
        <f t="shared" si="22"/>
        <v>0.77513067662140478</v>
      </c>
      <c r="G225" s="7">
        <f t="shared" si="20"/>
        <v>2.5051951817041083E-3</v>
      </c>
      <c r="H225" s="8">
        <f t="shared" si="23"/>
        <v>0.48860822244008661</v>
      </c>
      <c r="I225">
        <f t="shared" si="21"/>
        <v>8.5869468331606358E-4</v>
      </c>
    </row>
    <row r="226" spans="1:9">
      <c r="A226" s="1" t="s">
        <v>72</v>
      </c>
      <c r="B226">
        <v>8.33</v>
      </c>
      <c r="C226" s="2">
        <v>564</v>
      </c>
      <c r="D226">
        <f t="shared" si="18"/>
        <v>67.707082833133256</v>
      </c>
      <c r="E226" s="7">
        <f t="shared" si="19"/>
        <v>1.167088115152694E-3</v>
      </c>
      <c r="F226" s="8">
        <f t="shared" si="22"/>
        <v>0.77629776473655743</v>
      </c>
      <c r="G226" s="7">
        <f t="shared" si="20"/>
        <v>1.8434872671020514E-3</v>
      </c>
      <c r="H226" s="8">
        <f t="shared" si="23"/>
        <v>0.49045170970718865</v>
      </c>
      <c r="I226">
        <f t="shared" si="21"/>
        <v>1.4343329282120454E-3</v>
      </c>
    </row>
    <row r="227" spans="1:9">
      <c r="A227" s="1" t="s">
        <v>430</v>
      </c>
      <c r="B227">
        <v>13.89</v>
      </c>
      <c r="C227" s="2">
        <v>938</v>
      </c>
      <c r="D227">
        <f t="shared" si="18"/>
        <v>67.530597552195815</v>
      </c>
      <c r="E227" s="7">
        <f t="shared" si="19"/>
        <v>1.9410082482504026E-3</v>
      </c>
      <c r="F227" s="8">
        <f t="shared" si="22"/>
        <v>0.77823877298480781</v>
      </c>
      <c r="G227" s="7">
        <f t="shared" si="20"/>
        <v>3.0739541584690871E-3</v>
      </c>
      <c r="H227" s="8">
        <f t="shared" si="23"/>
        <v>0.49352566386565772</v>
      </c>
      <c r="I227">
        <f t="shared" si="21"/>
        <v>1.4581854849047282E-3</v>
      </c>
    </row>
    <row r="228" spans="1:9">
      <c r="A228" s="1" t="s">
        <v>0</v>
      </c>
      <c r="B228">
        <v>14.07</v>
      </c>
      <c r="C228" s="2">
        <v>945</v>
      </c>
      <c r="D228">
        <f t="shared" si="18"/>
        <v>67.164179104477611</v>
      </c>
      <c r="E228" s="7">
        <f t="shared" si="19"/>
        <v>1.9554933844313756E-3</v>
      </c>
      <c r="F228" s="8">
        <f t="shared" si="22"/>
        <v>0.78019426636923916</v>
      </c>
      <c r="G228" s="7">
        <f t="shared" si="20"/>
        <v>3.1137894175421207E-3</v>
      </c>
      <c r="H228" s="8">
        <f t="shared" si="23"/>
        <v>0.49663945328319986</v>
      </c>
      <c r="I228">
        <f t="shared" si="21"/>
        <v>4.9308351025481034E-3</v>
      </c>
    </row>
    <row r="229" spans="1:9">
      <c r="A229" s="1" t="s">
        <v>350</v>
      </c>
      <c r="B229">
        <v>47.39</v>
      </c>
      <c r="C229" s="2">
        <v>3164</v>
      </c>
      <c r="D229">
        <f t="shared" si="18"/>
        <v>66.76514032496307</v>
      </c>
      <c r="E229" s="7">
        <f t="shared" si="19"/>
        <v>6.5472815537998648E-3</v>
      </c>
      <c r="F229" s="8">
        <f t="shared" si="22"/>
        <v>0.78674154792303908</v>
      </c>
      <c r="G229" s="7">
        <f t="shared" si="20"/>
        <v>1.0487738485950327E-2</v>
      </c>
      <c r="H229" s="8">
        <f t="shared" si="23"/>
        <v>0.50712719176915022</v>
      </c>
      <c r="I229">
        <f t="shared" si="21"/>
        <v>6.6936701953812516E-4</v>
      </c>
    </row>
    <row r="230" spans="1:9">
      <c r="A230" s="1" t="s">
        <v>136</v>
      </c>
      <c r="B230">
        <v>6.4</v>
      </c>
      <c r="C230" s="2">
        <v>424</v>
      </c>
      <c r="D230">
        <f t="shared" si="18"/>
        <v>66.25</v>
      </c>
      <c r="E230" s="7">
        <f t="shared" si="19"/>
        <v>8.7738539153323102E-4</v>
      </c>
      <c r="F230" s="8">
        <f t="shared" si="22"/>
        <v>0.78761893331457233</v>
      </c>
      <c r="G230" s="7">
        <f t="shared" si="20"/>
        <v>1.4163647670411921E-3</v>
      </c>
      <c r="H230" s="8">
        <f t="shared" si="23"/>
        <v>0.50854355653619143</v>
      </c>
      <c r="I230">
        <f t="shared" si="21"/>
        <v>1.016910152160877E-3</v>
      </c>
    </row>
    <row r="231" spans="1:9">
      <c r="A231" s="1" t="s">
        <v>234</v>
      </c>
      <c r="B231">
        <v>9.7100000000000009</v>
      </c>
      <c r="C231" s="2">
        <v>642</v>
      </c>
      <c r="D231">
        <f t="shared" si="18"/>
        <v>66.117404737384135</v>
      </c>
      <c r="E231" s="7">
        <f t="shared" si="19"/>
        <v>1.3284939183121091E-3</v>
      </c>
      <c r="F231" s="8">
        <f t="shared" si="22"/>
        <v>0.78894742723288447</v>
      </c>
      <c r="G231" s="7">
        <f t="shared" si="20"/>
        <v>2.1488909199953088E-3</v>
      </c>
      <c r="H231" s="8">
        <f t="shared" si="23"/>
        <v>0.51069244745618669</v>
      </c>
      <c r="I231">
        <f t="shared" si="21"/>
        <v>4.8920305645439033E-4</v>
      </c>
    </row>
    <row r="232" spans="1:9">
      <c r="A232" s="1" t="s">
        <v>35</v>
      </c>
      <c r="B232">
        <v>4.66</v>
      </c>
      <c r="C232" s="2">
        <v>307</v>
      </c>
      <c r="D232">
        <f t="shared" si="18"/>
        <v>65.87982832618026</v>
      </c>
      <c r="E232" s="7">
        <f t="shared" si="19"/>
        <v>6.3527668679410829E-4</v>
      </c>
      <c r="F232" s="8">
        <f t="shared" si="22"/>
        <v>0.78958270391967855</v>
      </c>
      <c r="G232" s="7">
        <f t="shared" si="20"/>
        <v>1.0312905960018679E-3</v>
      </c>
      <c r="H232" s="8">
        <f t="shared" si="23"/>
        <v>0.51172373805218851</v>
      </c>
      <c r="I232">
        <f t="shared" si="21"/>
        <v>2.5069125555643446E-4</v>
      </c>
    </row>
    <row r="233" spans="1:9">
      <c r="A233" s="1" t="s">
        <v>296</v>
      </c>
      <c r="B233">
        <v>2.38</v>
      </c>
      <c r="C233" s="2">
        <v>156</v>
      </c>
      <c r="D233">
        <f t="shared" si="18"/>
        <v>65.546218487394967</v>
      </c>
      <c r="E233" s="7">
        <f t="shared" si="19"/>
        <v>3.2281160631883026E-4</v>
      </c>
      <c r="F233" s="8">
        <f t="shared" si="22"/>
        <v>0.78990551552599741</v>
      </c>
      <c r="G233" s="7">
        <f t="shared" si="20"/>
        <v>5.267106477434432E-4</v>
      </c>
      <c r="H233" s="8">
        <f t="shared" si="23"/>
        <v>0.51225044869993197</v>
      </c>
      <c r="I233">
        <f t="shared" si="21"/>
        <v>6.6909272020343469E-4</v>
      </c>
    </row>
    <row r="234" spans="1:9">
      <c r="A234" s="1" t="s">
        <v>376</v>
      </c>
      <c r="B234">
        <v>6.35</v>
      </c>
      <c r="C234" s="2">
        <v>416</v>
      </c>
      <c r="D234">
        <f t="shared" si="18"/>
        <v>65.511811023622045</v>
      </c>
      <c r="E234" s="7">
        <f t="shared" si="19"/>
        <v>8.6083095018354733E-4</v>
      </c>
      <c r="F234" s="8">
        <f t="shared" si="22"/>
        <v>0.79076634647618094</v>
      </c>
      <c r="G234" s="7">
        <f t="shared" si="20"/>
        <v>1.4052994172986826E-3</v>
      </c>
      <c r="H234" s="8">
        <f t="shared" si="23"/>
        <v>0.51365574811723069</v>
      </c>
      <c r="I234">
        <f t="shared" si="21"/>
        <v>4.899479744417401E-4</v>
      </c>
    </row>
    <row r="235" spans="1:9">
      <c r="A235" s="1" t="s">
        <v>43</v>
      </c>
      <c r="B235">
        <v>4.6399999999999997</v>
      </c>
      <c r="C235" s="2">
        <v>303</v>
      </c>
      <c r="D235">
        <f t="shared" si="18"/>
        <v>65.301724137931032</v>
      </c>
      <c r="E235" s="7">
        <f t="shared" si="19"/>
        <v>6.2699946611926649E-4</v>
      </c>
      <c r="F235" s="8">
        <f t="shared" si="22"/>
        <v>0.79139334594230015</v>
      </c>
      <c r="G235" s="7">
        <f t="shared" si="20"/>
        <v>1.0268644561048641E-3</v>
      </c>
      <c r="H235" s="8">
        <f t="shared" si="23"/>
        <v>0.51468261257333559</v>
      </c>
      <c r="I235">
        <f t="shared" si="21"/>
        <v>5.6774415577937054E-4</v>
      </c>
    </row>
    <row r="236" spans="1:9">
      <c r="A236" s="1" t="s">
        <v>134</v>
      </c>
      <c r="B236">
        <v>5.37</v>
      </c>
      <c r="C236" s="2">
        <v>350</v>
      </c>
      <c r="D236">
        <f t="shared" si="18"/>
        <v>65.176908752327748</v>
      </c>
      <c r="E236" s="7">
        <f t="shared" si="19"/>
        <v>7.2425680904865766E-4</v>
      </c>
      <c r="F236" s="8">
        <f t="shared" si="22"/>
        <v>0.79211760275134879</v>
      </c>
      <c r="G236" s="7">
        <f t="shared" si="20"/>
        <v>1.1884185623455001E-3</v>
      </c>
      <c r="H236" s="8">
        <f t="shared" si="23"/>
        <v>0.51587103113568111</v>
      </c>
      <c r="I236">
        <f t="shared" si="21"/>
        <v>1.4327330784985048E-3</v>
      </c>
    </row>
    <row r="237" spans="1:9">
      <c r="A237" s="1" t="s">
        <v>104</v>
      </c>
      <c r="B237">
        <v>13.55</v>
      </c>
      <c r="C237" s="2">
        <v>883</v>
      </c>
      <c r="D237">
        <f t="shared" si="18"/>
        <v>65.166051660516601</v>
      </c>
      <c r="E237" s="7">
        <f t="shared" si="19"/>
        <v>1.8271964639713276E-3</v>
      </c>
      <c r="F237" s="8">
        <f t="shared" si="22"/>
        <v>0.79394479921532013</v>
      </c>
      <c r="G237" s="7">
        <f t="shared" si="20"/>
        <v>2.9987097802200236E-3</v>
      </c>
      <c r="H237" s="8">
        <f t="shared" si="23"/>
        <v>0.5188697409159011</v>
      </c>
      <c r="I237">
        <f t="shared" si="21"/>
        <v>4.3927902507734373E-4</v>
      </c>
    </row>
    <row r="238" spans="1:9">
      <c r="A238" s="1" t="s">
        <v>145</v>
      </c>
      <c r="B238">
        <v>4.1500000000000004</v>
      </c>
      <c r="C238" s="2">
        <v>270</v>
      </c>
      <c r="D238">
        <f t="shared" si="18"/>
        <v>65.060240963855421</v>
      </c>
      <c r="E238" s="7">
        <f t="shared" si="19"/>
        <v>5.587123955518216E-4</v>
      </c>
      <c r="F238" s="8">
        <f t="shared" si="22"/>
        <v>0.79450351161087196</v>
      </c>
      <c r="G238" s="7">
        <f t="shared" si="20"/>
        <v>9.1842402862827297E-4</v>
      </c>
      <c r="H238" s="8">
        <f t="shared" si="23"/>
        <v>0.5197881649445294</v>
      </c>
      <c r="I238">
        <f t="shared" si="21"/>
        <v>2.3419455871152572E-3</v>
      </c>
    </row>
    <row r="239" spans="1:9">
      <c r="A239" s="1" t="s">
        <v>384</v>
      </c>
      <c r="B239">
        <v>22.11</v>
      </c>
      <c r="C239" s="2">
        <v>1437</v>
      </c>
      <c r="D239">
        <f t="shared" si="18"/>
        <v>64.993215739484398</v>
      </c>
      <c r="E239" s="7">
        <f t="shared" si="19"/>
        <v>2.9735915274369173E-3</v>
      </c>
      <c r="F239" s="8">
        <f t="shared" si="22"/>
        <v>0.79747710313830888</v>
      </c>
      <c r="G239" s="7">
        <f t="shared" si="20"/>
        <v>4.8930976561376181E-3</v>
      </c>
      <c r="H239" s="8">
        <f t="shared" si="23"/>
        <v>0.52468126260066705</v>
      </c>
      <c r="I239">
        <f t="shared" si="21"/>
        <v>6.0425889860565851E-4</v>
      </c>
    </row>
    <row r="240" spans="1:9">
      <c r="A240" s="1" t="s">
        <v>271</v>
      </c>
      <c r="B240">
        <v>5.7</v>
      </c>
      <c r="C240" s="2">
        <v>370</v>
      </c>
      <c r="D240">
        <f t="shared" si="18"/>
        <v>64.912280701754383</v>
      </c>
      <c r="E240" s="7">
        <f t="shared" si="19"/>
        <v>7.6564291242286662E-4</v>
      </c>
      <c r="F240" s="8">
        <f t="shared" si="22"/>
        <v>0.79824274605073176</v>
      </c>
      <c r="G240" s="7">
        <f t="shared" si="20"/>
        <v>1.2614498706460617E-3</v>
      </c>
      <c r="H240" s="8">
        <f t="shared" si="23"/>
        <v>0.52594271247131308</v>
      </c>
      <c r="I240">
        <f t="shared" si="21"/>
        <v>5.7995289644957593E-4</v>
      </c>
    </row>
    <row r="241" spans="1:9">
      <c r="A241" s="1" t="s">
        <v>88</v>
      </c>
      <c r="B241">
        <v>5.47</v>
      </c>
      <c r="C241" s="2">
        <v>355</v>
      </c>
      <c r="D241">
        <f t="shared" si="18"/>
        <v>64.899451553930533</v>
      </c>
      <c r="E241" s="7">
        <f t="shared" si="19"/>
        <v>7.346033348922099E-4</v>
      </c>
      <c r="F241" s="8">
        <f t="shared" si="22"/>
        <v>0.79897734938562393</v>
      </c>
      <c r="G241" s="7">
        <f t="shared" si="20"/>
        <v>1.2105492618305186E-3</v>
      </c>
      <c r="H241" s="8">
        <f t="shared" si="23"/>
        <v>0.52715326173314359</v>
      </c>
      <c r="I241">
        <f t="shared" si="21"/>
        <v>3.0077465412797766E-4</v>
      </c>
    </row>
    <row r="242" spans="1:9">
      <c r="A242" s="1" t="s">
        <v>401</v>
      </c>
      <c r="B242">
        <v>2.83</v>
      </c>
      <c r="C242" s="2">
        <v>183</v>
      </c>
      <c r="D242">
        <f t="shared" si="18"/>
        <v>64.664310954063609</v>
      </c>
      <c r="E242" s="7">
        <f t="shared" si="19"/>
        <v>3.7868284587401241E-4</v>
      </c>
      <c r="F242" s="8">
        <f t="shared" si="22"/>
        <v>0.79935603223149798</v>
      </c>
      <c r="G242" s="7">
        <f t="shared" si="20"/>
        <v>6.2629879542602709E-4</v>
      </c>
      <c r="H242" s="8">
        <f t="shared" si="23"/>
        <v>0.52777956052856956</v>
      </c>
      <c r="I242">
        <f t="shared" si="21"/>
        <v>2.5840898289070102E-4</v>
      </c>
    </row>
    <row r="243" spans="1:9">
      <c r="A243" s="1" t="s">
        <v>82</v>
      </c>
      <c r="B243">
        <v>2.4300000000000002</v>
      </c>
      <c r="C243" s="2">
        <v>157</v>
      </c>
      <c r="D243">
        <f t="shared" si="18"/>
        <v>64.609053497942384</v>
      </c>
      <c r="E243" s="7">
        <f t="shared" si="19"/>
        <v>3.2488091148754071E-4</v>
      </c>
      <c r="F243" s="8">
        <f t="shared" si="22"/>
        <v>0.79968091314298551</v>
      </c>
      <c r="G243" s="7">
        <f t="shared" si="20"/>
        <v>5.3777599748595266E-4</v>
      </c>
      <c r="H243" s="8">
        <f t="shared" si="23"/>
        <v>0.5283173365260555</v>
      </c>
      <c r="I243">
        <f t="shared" si="21"/>
        <v>1.0603876797712908E-3</v>
      </c>
    </row>
    <row r="244" spans="1:9">
      <c r="A244" s="1" t="s">
        <v>352</v>
      </c>
      <c r="B244">
        <v>9.9700000000000006</v>
      </c>
      <c r="C244" s="2">
        <v>644</v>
      </c>
      <c r="D244">
        <f t="shared" si="18"/>
        <v>64.593781344032095</v>
      </c>
      <c r="E244" s="7">
        <f t="shared" si="19"/>
        <v>1.33263252864953E-3</v>
      </c>
      <c r="F244" s="8">
        <f t="shared" si="22"/>
        <v>0.80101354567163507</v>
      </c>
      <c r="G244" s="7">
        <f t="shared" si="20"/>
        <v>2.2064307386563571E-3</v>
      </c>
      <c r="H244" s="8">
        <f t="shared" si="23"/>
        <v>0.53052376726471184</v>
      </c>
      <c r="I244">
        <f t="shared" si="21"/>
        <v>2.1709057943343213E-3</v>
      </c>
    </row>
    <row r="245" spans="1:9">
      <c r="A245" s="1" t="s">
        <v>95</v>
      </c>
      <c r="B245">
        <v>20.39</v>
      </c>
      <c r="C245" s="2">
        <v>1315</v>
      </c>
      <c r="D245">
        <f t="shared" si="18"/>
        <v>64.492398234428634</v>
      </c>
      <c r="E245" s="7">
        <f t="shared" si="19"/>
        <v>2.7211362968542424E-3</v>
      </c>
      <c r="F245" s="8">
        <f t="shared" si="22"/>
        <v>0.8037346819684893</v>
      </c>
      <c r="G245" s="7">
        <f t="shared" si="20"/>
        <v>4.5124496249952977E-3</v>
      </c>
      <c r="H245" s="8">
        <f t="shared" si="23"/>
        <v>0.53503621688970715</v>
      </c>
      <c r="I245">
        <f t="shared" si="21"/>
        <v>7.0163707209341952E-4</v>
      </c>
    </row>
    <row r="246" spans="1:9">
      <c r="A246" s="1" t="s">
        <v>362</v>
      </c>
      <c r="B246">
        <v>6.59</v>
      </c>
      <c r="C246" s="2">
        <v>425</v>
      </c>
      <c r="D246">
        <f t="shared" si="18"/>
        <v>64.491654021244315</v>
      </c>
      <c r="E246" s="7">
        <f t="shared" si="19"/>
        <v>8.7945469670194147E-4</v>
      </c>
      <c r="F246" s="8">
        <f t="shared" si="22"/>
        <v>0.80461413666519122</v>
      </c>
      <c r="G246" s="7">
        <f t="shared" si="20"/>
        <v>1.4584130960627274E-3</v>
      </c>
      <c r="H246" s="8">
        <f t="shared" si="23"/>
        <v>0.53649462998576991</v>
      </c>
      <c r="I246">
        <f t="shared" si="21"/>
        <v>5.1100696617983887E-4</v>
      </c>
    </row>
    <row r="247" spans="1:9">
      <c r="A247" s="1" t="s">
        <v>235</v>
      </c>
      <c r="B247">
        <v>4.79</v>
      </c>
      <c r="C247" s="2">
        <v>308</v>
      </c>
      <c r="D247">
        <f t="shared" si="18"/>
        <v>64.300626304801668</v>
      </c>
      <c r="E247" s="7">
        <f t="shared" si="19"/>
        <v>6.3734599196281873E-4</v>
      </c>
      <c r="F247" s="8">
        <f t="shared" si="22"/>
        <v>0.80525148265715407</v>
      </c>
      <c r="G247" s="7">
        <f t="shared" si="20"/>
        <v>1.0600605053323921E-3</v>
      </c>
      <c r="H247" s="8">
        <f t="shared" si="23"/>
        <v>0.53755469049110227</v>
      </c>
      <c r="I247">
        <f t="shared" si="21"/>
        <v>5.7254027486147718E-4</v>
      </c>
    </row>
    <row r="248" spans="1:9">
      <c r="A248" s="1" t="s">
        <v>206</v>
      </c>
      <c r="B248">
        <v>5.36</v>
      </c>
      <c r="C248" s="2">
        <v>344</v>
      </c>
      <c r="D248">
        <f t="shared" si="18"/>
        <v>64.179104477611943</v>
      </c>
      <c r="E248" s="7">
        <f t="shared" si="19"/>
        <v>7.1184097803639497E-4</v>
      </c>
      <c r="F248" s="8">
        <f t="shared" si="22"/>
        <v>0.80596332363519052</v>
      </c>
      <c r="G248" s="7">
        <f t="shared" si="20"/>
        <v>1.1862054923969982E-3</v>
      </c>
      <c r="H248" s="8">
        <f t="shared" si="23"/>
        <v>0.53874089598349928</v>
      </c>
      <c r="I248">
        <f t="shared" si="21"/>
        <v>5.176941647848099E-4</v>
      </c>
    </row>
    <row r="249" spans="1:9">
      <c r="A249" s="1" t="s">
        <v>22</v>
      </c>
      <c r="B249">
        <v>4.84</v>
      </c>
      <c r="C249" s="2">
        <v>310</v>
      </c>
      <c r="D249">
        <f t="shared" si="18"/>
        <v>64.049586776859499</v>
      </c>
      <c r="E249" s="7">
        <f t="shared" si="19"/>
        <v>6.4148460230023963E-4</v>
      </c>
      <c r="F249" s="8">
        <f t="shared" si="22"/>
        <v>0.80660480823749081</v>
      </c>
      <c r="G249" s="7">
        <f t="shared" si="20"/>
        <v>1.0711258550749013E-3</v>
      </c>
      <c r="H249" s="8">
        <f t="shared" si="23"/>
        <v>0.53981202183857413</v>
      </c>
      <c r="I249">
        <f t="shared" si="21"/>
        <v>1.5218710246502898E-3</v>
      </c>
    </row>
    <row r="250" spans="1:9">
      <c r="A250" s="1" t="s">
        <v>263</v>
      </c>
      <c r="B250">
        <v>14.22</v>
      </c>
      <c r="C250" s="2">
        <v>910</v>
      </c>
      <c r="D250">
        <f t="shared" si="18"/>
        <v>63.994374120956394</v>
      </c>
      <c r="E250" s="7">
        <f t="shared" si="19"/>
        <v>1.8830677035265098E-3</v>
      </c>
      <c r="F250" s="8">
        <f t="shared" si="22"/>
        <v>0.80848787594101734</v>
      </c>
      <c r="G250" s="7">
        <f t="shared" si="20"/>
        <v>3.1469854667696487E-3</v>
      </c>
      <c r="H250" s="8">
        <f t="shared" si="23"/>
        <v>0.54295900730534374</v>
      </c>
      <c r="I250">
        <f t="shared" si="21"/>
        <v>4.4791512876735107E-4</v>
      </c>
    </row>
    <row r="251" spans="1:9">
      <c r="A251" s="1" t="s">
        <v>228</v>
      </c>
      <c r="B251">
        <v>4.18</v>
      </c>
      <c r="C251" s="2">
        <v>267</v>
      </c>
      <c r="D251">
        <f t="shared" si="18"/>
        <v>63.875598086124405</v>
      </c>
      <c r="E251" s="7">
        <f t="shared" si="19"/>
        <v>5.5250448004569026E-4</v>
      </c>
      <c r="F251" s="8">
        <f t="shared" si="22"/>
        <v>0.80904038042106308</v>
      </c>
      <c r="G251" s="7">
        <f t="shared" si="20"/>
        <v>9.2506323847377843E-4</v>
      </c>
      <c r="H251" s="8">
        <f t="shared" si="23"/>
        <v>0.54388407054381749</v>
      </c>
      <c r="I251">
        <f t="shared" si="21"/>
        <v>1.8349379406812361E-4</v>
      </c>
    </row>
    <row r="252" spans="1:9">
      <c r="A252" s="1" t="s">
        <v>124</v>
      </c>
      <c r="B252">
        <v>1.71</v>
      </c>
      <c r="C252" s="2">
        <v>109</v>
      </c>
      <c r="D252">
        <f t="shared" si="18"/>
        <v>63.742690058479532</v>
      </c>
      <c r="E252" s="7">
        <f t="shared" si="19"/>
        <v>2.255542633894391E-4</v>
      </c>
      <c r="F252" s="8">
        <f t="shared" si="22"/>
        <v>0.80926593468445251</v>
      </c>
      <c r="G252" s="7">
        <f t="shared" si="20"/>
        <v>3.7843496119381847E-4</v>
      </c>
      <c r="H252" s="8">
        <f t="shared" si="23"/>
        <v>0.54426250550501132</v>
      </c>
      <c r="I252">
        <f t="shared" si="21"/>
        <v>1.2414357323665692E-3</v>
      </c>
    </row>
    <row r="253" spans="1:9">
      <c r="A253" s="1" t="s">
        <v>233</v>
      </c>
      <c r="B253">
        <v>11.56</v>
      </c>
      <c r="C253" s="2">
        <v>736</v>
      </c>
      <c r="D253">
        <f t="shared" si="18"/>
        <v>63.667820069204147</v>
      </c>
      <c r="E253" s="7">
        <f t="shared" si="19"/>
        <v>1.5230086041708914E-3</v>
      </c>
      <c r="F253" s="8">
        <f t="shared" si="22"/>
        <v>0.81078894328862339</v>
      </c>
      <c r="G253" s="7">
        <f t="shared" si="20"/>
        <v>2.5583088604681529E-3</v>
      </c>
      <c r="H253" s="8">
        <f t="shared" si="23"/>
        <v>0.54682081436547947</v>
      </c>
      <c r="I253">
        <f t="shared" si="21"/>
        <v>4.4837884150816798E-4</v>
      </c>
    </row>
    <row r="254" spans="1:9">
      <c r="A254" s="1" t="s">
        <v>63</v>
      </c>
      <c r="B254">
        <v>4.17</v>
      </c>
      <c r="C254" s="2">
        <v>265</v>
      </c>
      <c r="D254">
        <f t="shared" si="18"/>
        <v>63.549160671462829</v>
      </c>
      <c r="E254" s="7">
        <f t="shared" si="19"/>
        <v>5.4836586970826936E-4</v>
      </c>
      <c r="F254" s="8">
        <f t="shared" si="22"/>
        <v>0.81133730915833169</v>
      </c>
      <c r="G254" s="7">
        <f t="shared" si="20"/>
        <v>9.2285016852527665E-4</v>
      </c>
      <c r="H254" s="8">
        <f t="shared" si="23"/>
        <v>0.54774366453400469</v>
      </c>
      <c r="I254">
        <f t="shared" si="21"/>
        <v>6.6202514690943959E-4</v>
      </c>
    </row>
    <row r="255" spans="1:9">
      <c r="A255" s="1" t="s">
        <v>258</v>
      </c>
      <c r="B255">
        <v>6.13</v>
      </c>
      <c r="C255" s="2">
        <v>387</v>
      </c>
      <c r="D255">
        <f t="shared" si="18"/>
        <v>63.132137030995111</v>
      </c>
      <c r="E255" s="7">
        <f t="shared" si="19"/>
        <v>8.0082110029094434E-4</v>
      </c>
      <c r="F255" s="8">
        <f t="shared" si="22"/>
        <v>0.81213813025862258</v>
      </c>
      <c r="G255" s="7">
        <f t="shared" si="20"/>
        <v>1.3566118784316416E-3</v>
      </c>
      <c r="H255" s="8">
        <f t="shared" si="23"/>
        <v>0.54910027641243631</v>
      </c>
      <c r="I255">
        <f t="shared" si="21"/>
        <v>1.522951195344624E-4</v>
      </c>
    </row>
    <row r="256" spans="1:9">
      <c r="A256" s="1" t="s">
        <v>313</v>
      </c>
      <c r="B256">
        <v>1.41</v>
      </c>
      <c r="C256" s="2">
        <v>89</v>
      </c>
      <c r="D256">
        <f t="shared" si="18"/>
        <v>63.12056737588653</v>
      </c>
      <c r="E256" s="7">
        <f t="shared" si="19"/>
        <v>1.8416816001523009E-4</v>
      </c>
      <c r="F256" s="8">
        <f t="shared" si="22"/>
        <v>0.81232229841863779</v>
      </c>
      <c r="G256" s="7">
        <f t="shared" si="20"/>
        <v>3.120428627387626E-4</v>
      </c>
      <c r="H256" s="8">
        <f t="shared" si="23"/>
        <v>0.54941231927517509</v>
      </c>
      <c r="I256">
        <f t="shared" si="21"/>
        <v>6.4558265643438473E-4</v>
      </c>
    </row>
    <row r="257" spans="1:9">
      <c r="A257" s="1" t="s">
        <v>324</v>
      </c>
      <c r="B257">
        <v>5.95</v>
      </c>
      <c r="C257" s="2">
        <v>373</v>
      </c>
      <c r="D257">
        <f t="shared" si="18"/>
        <v>62.689075630252098</v>
      </c>
      <c r="E257" s="7">
        <f t="shared" si="19"/>
        <v>7.7185082792899796E-4</v>
      </c>
      <c r="F257" s="8">
        <f t="shared" si="22"/>
        <v>0.81309414924656676</v>
      </c>
      <c r="G257" s="7">
        <f t="shared" si="20"/>
        <v>1.3167766193586082E-3</v>
      </c>
      <c r="H257" s="8">
        <f t="shared" si="23"/>
        <v>0.55072909589453367</v>
      </c>
      <c r="I257">
        <f t="shared" si="21"/>
        <v>9.4687054162145845E-4</v>
      </c>
    </row>
    <row r="258" spans="1:9">
      <c r="A258" s="1" t="s">
        <v>353</v>
      </c>
      <c r="B258">
        <v>8.7200000000000006</v>
      </c>
      <c r="C258" s="2">
        <v>546</v>
      </c>
      <c r="D258">
        <f t="shared" ref="D258:D321" si="24">C258/B258</f>
        <v>62.614678899082563</v>
      </c>
      <c r="E258" s="7">
        <f t="shared" si="19"/>
        <v>1.1298406221159059E-3</v>
      </c>
      <c r="F258" s="8">
        <f t="shared" si="22"/>
        <v>0.81422398986868261</v>
      </c>
      <c r="G258" s="7">
        <f t="shared" si="20"/>
        <v>1.9297969950936242E-3</v>
      </c>
      <c r="H258" s="8">
        <f t="shared" si="23"/>
        <v>0.55265889288962733</v>
      </c>
      <c r="I258">
        <f t="shared" si="21"/>
        <v>1.1903971152242288E-3</v>
      </c>
    </row>
    <row r="259" spans="1:9">
      <c r="A259" s="1" t="s">
        <v>80</v>
      </c>
      <c r="B259">
        <v>10.96</v>
      </c>
      <c r="C259" s="2">
        <v>686</v>
      </c>
      <c r="D259">
        <f t="shared" si="24"/>
        <v>62.591240875912405</v>
      </c>
      <c r="E259" s="7">
        <f t="shared" ref="E259:E322" si="25">C259/483254</f>
        <v>1.419543345735369E-3</v>
      </c>
      <c r="F259" s="8">
        <f t="shared" si="22"/>
        <v>0.81564353321441796</v>
      </c>
      <c r="G259" s="7">
        <f t="shared" ref="G259:G322" si="26">B259/4518.61</f>
        <v>2.4255246635580415E-3</v>
      </c>
      <c r="H259" s="8">
        <f t="shared" si="23"/>
        <v>0.55508441755318538</v>
      </c>
      <c r="I259">
        <f t="shared" ref="I259:I322" si="27">F259*H260-F260*H259</f>
        <v>1.4716680869443777E-3</v>
      </c>
    </row>
    <row r="260" spans="1:9">
      <c r="A260" s="1" t="s">
        <v>393</v>
      </c>
      <c r="B260">
        <v>13.53</v>
      </c>
      <c r="C260" s="2">
        <v>845</v>
      </c>
      <c r="D260">
        <f t="shared" si="24"/>
        <v>62.453806356245387</v>
      </c>
      <c r="E260" s="7">
        <f t="shared" si="25"/>
        <v>1.7485628675603306E-3</v>
      </c>
      <c r="F260" s="8">
        <f t="shared" ref="F260:F323" si="28">F259+E260</f>
        <v>0.81739209608197827</v>
      </c>
      <c r="G260" s="7">
        <f t="shared" si="26"/>
        <v>2.9942836403230198E-3</v>
      </c>
      <c r="H260" s="8">
        <f t="shared" ref="H260:H323" si="29">H259+G260</f>
        <v>0.55807870119350844</v>
      </c>
      <c r="I260">
        <f t="shared" si="27"/>
        <v>3.7431894069827054E-3</v>
      </c>
    </row>
    <row r="261" spans="1:9">
      <c r="A261" s="1" t="s">
        <v>40</v>
      </c>
      <c r="B261">
        <v>34.380000000000003</v>
      </c>
      <c r="C261" s="2">
        <v>2144</v>
      </c>
      <c r="D261">
        <f t="shared" si="24"/>
        <v>62.361838278068639</v>
      </c>
      <c r="E261" s="7">
        <f t="shared" si="25"/>
        <v>4.4365902817152057E-3</v>
      </c>
      <c r="F261" s="8">
        <f t="shared" si="28"/>
        <v>0.82182868636369344</v>
      </c>
      <c r="G261" s="7">
        <f t="shared" si="26"/>
        <v>7.6085344829494037E-3</v>
      </c>
      <c r="H261" s="8">
        <f t="shared" si="29"/>
        <v>0.56568723567645784</v>
      </c>
      <c r="I261">
        <f t="shared" si="27"/>
        <v>1.3593778792727607E-3</v>
      </c>
    </row>
    <row r="262" spans="1:9">
      <c r="A262" s="1" t="s">
        <v>56</v>
      </c>
      <c r="B262">
        <v>12.43</v>
      </c>
      <c r="C262" s="2">
        <v>770</v>
      </c>
      <c r="D262">
        <f t="shared" si="24"/>
        <v>61.946902654867259</v>
      </c>
      <c r="E262" s="7">
        <f t="shared" si="25"/>
        <v>1.5933649799070469E-3</v>
      </c>
      <c r="F262" s="8">
        <f t="shared" si="28"/>
        <v>0.82342205134360047</v>
      </c>
      <c r="G262" s="7">
        <f t="shared" si="26"/>
        <v>2.750845945987815E-3</v>
      </c>
      <c r="H262" s="8">
        <f t="shared" si="29"/>
        <v>0.56843808162244569</v>
      </c>
      <c r="I262">
        <f t="shared" si="27"/>
        <v>3.9929862736931554E-4</v>
      </c>
    </row>
    <row r="263" spans="1:9">
      <c r="A263" s="1" t="s">
        <v>395</v>
      </c>
      <c r="B263">
        <v>3.65</v>
      </c>
      <c r="C263" s="2">
        <v>226</v>
      </c>
      <c r="D263">
        <f t="shared" si="24"/>
        <v>61.917808219178085</v>
      </c>
      <c r="E263" s="7">
        <f t="shared" si="25"/>
        <v>4.6766296812856178E-4</v>
      </c>
      <c r="F263" s="8">
        <f t="shared" si="28"/>
        <v>0.82388971431172908</v>
      </c>
      <c r="G263" s="7">
        <f t="shared" si="26"/>
        <v>8.0777053120317983E-4</v>
      </c>
      <c r="H263" s="8">
        <f t="shared" si="29"/>
        <v>0.56924585215364887</v>
      </c>
      <c r="I263">
        <f t="shared" si="27"/>
        <v>5.1600481756913785E-4</v>
      </c>
    </row>
    <row r="264" spans="1:9">
      <c r="A264" s="1" t="s">
        <v>79</v>
      </c>
      <c r="B264">
        <v>4.71</v>
      </c>
      <c r="C264" s="2">
        <v>291</v>
      </c>
      <c r="D264">
        <f t="shared" si="24"/>
        <v>61.783439490445858</v>
      </c>
      <c r="E264" s="7">
        <f t="shared" si="25"/>
        <v>6.0216780409474112E-4</v>
      </c>
      <c r="F264" s="8">
        <f t="shared" si="28"/>
        <v>0.8244918821158238</v>
      </c>
      <c r="G264" s="7">
        <f t="shared" si="26"/>
        <v>1.0423559457443771E-3</v>
      </c>
      <c r="H264" s="8">
        <f t="shared" si="29"/>
        <v>0.57028820809939329</v>
      </c>
      <c r="I264">
        <f t="shared" si="27"/>
        <v>1.3914727011862804E-3</v>
      </c>
    </row>
    <row r="265" spans="1:9">
      <c r="A265" s="1" t="s">
        <v>41</v>
      </c>
      <c r="B265">
        <v>12.69</v>
      </c>
      <c r="C265" s="2">
        <v>783</v>
      </c>
      <c r="D265">
        <f t="shared" si="24"/>
        <v>61.702127659574472</v>
      </c>
      <c r="E265" s="7">
        <f t="shared" si="25"/>
        <v>1.6202659471002826E-3</v>
      </c>
      <c r="F265" s="8">
        <f t="shared" si="28"/>
        <v>0.8261121480629241</v>
      </c>
      <c r="G265" s="7">
        <f t="shared" si="26"/>
        <v>2.8083857646488634E-3</v>
      </c>
      <c r="H265" s="8">
        <f t="shared" si="29"/>
        <v>0.5730965938640421</v>
      </c>
      <c r="I265">
        <f t="shared" si="27"/>
        <v>8.8095484116945677E-4</v>
      </c>
    </row>
    <row r="266" spans="1:9">
      <c r="A266" s="1" t="s">
        <v>150</v>
      </c>
      <c r="B266">
        <v>8.01</v>
      </c>
      <c r="C266" s="2">
        <v>492</v>
      </c>
      <c r="D266">
        <f t="shared" si="24"/>
        <v>61.423220973782776</v>
      </c>
      <c r="E266" s="7">
        <f t="shared" si="25"/>
        <v>1.0180981430055417E-3</v>
      </c>
      <c r="F266" s="8">
        <f t="shared" si="28"/>
        <v>0.82713024620592968</v>
      </c>
      <c r="G266" s="7">
        <f t="shared" si="26"/>
        <v>1.7726690287499917E-3</v>
      </c>
      <c r="H266" s="8">
        <f t="shared" si="29"/>
        <v>0.57486926289279205</v>
      </c>
      <c r="I266">
        <f t="shared" si="27"/>
        <v>1.9069948147573124E-3</v>
      </c>
    </row>
    <row r="267" spans="1:9">
      <c r="A267" s="1" t="s">
        <v>277</v>
      </c>
      <c r="B267">
        <v>17.3</v>
      </c>
      <c r="C267" s="2">
        <v>1059</v>
      </c>
      <c r="D267">
        <f t="shared" si="24"/>
        <v>61.213872832369937</v>
      </c>
      <c r="E267" s="7">
        <f t="shared" si="25"/>
        <v>2.1913941736643669E-3</v>
      </c>
      <c r="F267" s="8">
        <f t="shared" si="28"/>
        <v>0.82932164037959399</v>
      </c>
      <c r="G267" s="7">
        <f t="shared" si="26"/>
        <v>3.8286110109082222E-3</v>
      </c>
      <c r="H267" s="8">
        <f t="shared" si="29"/>
        <v>0.57869787390370031</v>
      </c>
      <c r="I267">
        <f t="shared" si="27"/>
        <v>4.0596955952976188E-4</v>
      </c>
    </row>
    <row r="268" spans="1:9">
      <c r="A268" s="1" t="s">
        <v>50</v>
      </c>
      <c r="B268">
        <v>3.68</v>
      </c>
      <c r="C268" s="2">
        <v>225</v>
      </c>
      <c r="D268">
        <f t="shared" si="24"/>
        <v>61.141304347826086</v>
      </c>
      <c r="E268" s="7">
        <f t="shared" si="25"/>
        <v>4.6559366295985134E-4</v>
      </c>
      <c r="F268" s="8">
        <f t="shared" si="28"/>
        <v>0.82978723404255383</v>
      </c>
      <c r="G268" s="7">
        <f t="shared" si="26"/>
        <v>8.144097410486854E-4</v>
      </c>
      <c r="H268" s="8">
        <f t="shared" si="29"/>
        <v>0.57951228364474905</v>
      </c>
      <c r="I268">
        <f t="shared" si="27"/>
        <v>1.1849647409361008E-3</v>
      </c>
    </row>
    <row r="269" spans="1:9">
      <c r="A269" s="1" t="s">
        <v>441</v>
      </c>
      <c r="B269">
        <v>10.73</v>
      </c>
      <c r="C269" s="2">
        <v>655</v>
      </c>
      <c r="D269">
        <f t="shared" si="24"/>
        <v>61.043802423112766</v>
      </c>
      <c r="E269" s="7">
        <f t="shared" si="25"/>
        <v>1.355394885505345E-3</v>
      </c>
      <c r="F269" s="8">
        <f t="shared" si="28"/>
        <v>0.83114262892805912</v>
      </c>
      <c r="G269" s="7">
        <f t="shared" si="26"/>
        <v>2.3746240547424984E-3</v>
      </c>
      <c r="H269" s="8">
        <f t="shared" si="29"/>
        <v>0.58188690769949158</v>
      </c>
      <c r="I269">
        <f t="shared" si="27"/>
        <v>3.202932840795647E-4</v>
      </c>
    </row>
    <row r="270" spans="1:9">
      <c r="A270" s="1" t="s">
        <v>101</v>
      </c>
      <c r="B270">
        <v>2.9</v>
      </c>
      <c r="C270" s="2">
        <v>177</v>
      </c>
      <c r="D270">
        <f t="shared" si="24"/>
        <v>61.03448275862069</v>
      </c>
      <c r="E270" s="7">
        <f t="shared" si="25"/>
        <v>3.6626701486174972E-4</v>
      </c>
      <c r="F270" s="8">
        <f t="shared" si="28"/>
        <v>0.83150889594292088</v>
      </c>
      <c r="G270" s="7">
        <f t="shared" si="26"/>
        <v>6.4179028506554012E-4</v>
      </c>
      <c r="H270" s="8">
        <f t="shared" si="29"/>
        <v>0.58252869798455709</v>
      </c>
      <c r="I270">
        <f t="shared" si="27"/>
        <v>5.69762248208594E-4</v>
      </c>
    </row>
    <row r="271" spans="1:9">
      <c r="A271" s="1" t="s">
        <v>89</v>
      </c>
      <c r="B271">
        <v>5.14</v>
      </c>
      <c r="C271" s="2">
        <v>312</v>
      </c>
      <c r="D271">
        <f t="shared" si="24"/>
        <v>60.70038910505837</v>
      </c>
      <c r="E271" s="7">
        <f t="shared" si="25"/>
        <v>6.4562321263766053E-4</v>
      </c>
      <c r="F271" s="8">
        <f t="shared" si="28"/>
        <v>0.83215451915555849</v>
      </c>
      <c r="G271" s="7">
        <f t="shared" si="26"/>
        <v>1.1375179535299572E-3</v>
      </c>
      <c r="H271" s="8">
        <f t="shared" si="29"/>
        <v>0.5836662159380871</v>
      </c>
      <c r="I271">
        <f t="shared" si="27"/>
        <v>1.5013241786256959E-3</v>
      </c>
    </row>
    <row r="272" spans="1:9">
      <c r="A272" s="1" t="s">
        <v>435</v>
      </c>
      <c r="B272">
        <v>13.53</v>
      </c>
      <c r="C272" s="2">
        <v>820</v>
      </c>
      <c r="D272">
        <f t="shared" si="24"/>
        <v>60.606060606060609</v>
      </c>
      <c r="E272" s="7">
        <f t="shared" si="25"/>
        <v>1.6968302383425693E-3</v>
      </c>
      <c r="F272" s="8">
        <f t="shared" si="28"/>
        <v>0.83385134939390104</v>
      </c>
      <c r="G272" s="7">
        <f t="shared" si="26"/>
        <v>2.9942836403230198E-3</v>
      </c>
      <c r="H272" s="8">
        <f t="shared" si="29"/>
        <v>0.58666049957841016</v>
      </c>
      <c r="I272">
        <f t="shared" si="27"/>
        <v>2.5172942749968064E-3</v>
      </c>
    </row>
    <row r="273" spans="1:9">
      <c r="A273" s="1" t="s">
        <v>282</v>
      </c>
      <c r="B273">
        <v>22.68</v>
      </c>
      <c r="C273" s="2">
        <v>1374</v>
      </c>
      <c r="D273">
        <f t="shared" si="24"/>
        <v>60.582010582010582</v>
      </c>
      <c r="E273" s="7">
        <f t="shared" si="25"/>
        <v>2.8432253018081588E-3</v>
      </c>
      <c r="F273" s="8">
        <f t="shared" si="28"/>
        <v>0.83669457469570918</v>
      </c>
      <c r="G273" s="7">
        <f t="shared" si="26"/>
        <v>5.0192426432022243E-3</v>
      </c>
      <c r="H273" s="8">
        <f t="shared" si="29"/>
        <v>0.59167974222161235</v>
      </c>
      <c r="I273">
        <f t="shared" si="27"/>
        <v>3.5189910515909251E-4</v>
      </c>
    </row>
    <row r="274" spans="1:9">
      <c r="A274" s="1" t="s">
        <v>58</v>
      </c>
      <c r="B274">
        <v>3.17</v>
      </c>
      <c r="C274" s="2">
        <v>192</v>
      </c>
      <c r="D274">
        <f t="shared" si="24"/>
        <v>60.56782334384858</v>
      </c>
      <c r="E274" s="7">
        <f t="shared" si="25"/>
        <v>3.973065923924065E-4</v>
      </c>
      <c r="F274" s="8">
        <f t="shared" si="28"/>
        <v>0.83709188128810164</v>
      </c>
      <c r="G274" s="7">
        <f t="shared" si="26"/>
        <v>7.0154317367509037E-4</v>
      </c>
      <c r="H274" s="8">
        <f t="shared" si="29"/>
        <v>0.59238128539528745</v>
      </c>
      <c r="I274">
        <f t="shared" si="27"/>
        <v>1.4454398004358771E-3</v>
      </c>
    </row>
    <row r="275" spans="1:9">
      <c r="A275" s="1" t="s">
        <v>56</v>
      </c>
      <c r="B275">
        <v>13.01</v>
      </c>
      <c r="C275" s="2">
        <v>787</v>
      </c>
      <c r="D275">
        <f t="shared" si="24"/>
        <v>60.491929285165256</v>
      </c>
      <c r="E275" s="7">
        <f t="shared" si="25"/>
        <v>1.6285431677751244E-3</v>
      </c>
      <c r="F275" s="8">
        <f t="shared" si="28"/>
        <v>0.8387204244558768</v>
      </c>
      <c r="G275" s="7">
        <f t="shared" si="26"/>
        <v>2.8792040030009231E-3</v>
      </c>
      <c r="H275" s="8">
        <f t="shared" si="29"/>
        <v>0.59526048939828835</v>
      </c>
      <c r="I275">
        <f t="shared" si="27"/>
        <v>4.102322702005945E-4</v>
      </c>
    </row>
    <row r="276" spans="1:9">
      <c r="A276" s="1" t="s">
        <v>316</v>
      </c>
      <c r="B276">
        <v>3.69</v>
      </c>
      <c r="C276" s="2">
        <v>223</v>
      </c>
      <c r="D276">
        <f t="shared" si="24"/>
        <v>60.433604336043359</v>
      </c>
      <c r="E276" s="7">
        <f t="shared" si="25"/>
        <v>4.6145505262243044E-4</v>
      </c>
      <c r="F276" s="8">
        <f t="shared" si="28"/>
        <v>0.83918187950849921</v>
      </c>
      <c r="G276" s="7">
        <f t="shared" si="26"/>
        <v>8.1662281099718719E-4</v>
      </c>
      <c r="H276" s="8">
        <f t="shared" si="29"/>
        <v>0.5960771122092855</v>
      </c>
      <c r="I276">
        <f t="shared" si="27"/>
        <v>3.1465600845870245E-4</v>
      </c>
    </row>
    <row r="277" spans="1:9">
      <c r="A277" s="1" t="s">
        <v>428</v>
      </c>
      <c r="B277">
        <v>2.83</v>
      </c>
      <c r="C277" s="2">
        <v>171</v>
      </c>
      <c r="D277">
        <f t="shared" si="24"/>
        <v>60.424028268551233</v>
      </c>
      <c r="E277" s="7">
        <f t="shared" si="25"/>
        <v>3.5385118384948704E-4</v>
      </c>
      <c r="F277" s="8">
        <f t="shared" si="28"/>
        <v>0.83953573069234866</v>
      </c>
      <c r="G277" s="7">
        <f t="shared" si="26"/>
        <v>6.2629879542602709E-4</v>
      </c>
      <c r="H277" s="8">
        <f t="shared" si="29"/>
        <v>0.59670341100471147</v>
      </c>
      <c r="I277">
        <f t="shared" si="27"/>
        <v>1.989709310431409E-3</v>
      </c>
    </row>
    <row r="278" spans="1:9">
      <c r="A278" s="1" t="s">
        <v>278</v>
      </c>
      <c r="B278">
        <v>17.88</v>
      </c>
      <c r="C278" s="2">
        <v>1079</v>
      </c>
      <c r="D278">
        <f t="shared" si="24"/>
        <v>60.34675615212528</v>
      </c>
      <c r="E278" s="7">
        <f t="shared" si="25"/>
        <v>2.2327802770385759E-3</v>
      </c>
      <c r="F278" s="8">
        <f t="shared" si="28"/>
        <v>0.84176851096938721</v>
      </c>
      <c r="G278" s="7">
        <f t="shared" si="26"/>
        <v>3.9569690679213294E-3</v>
      </c>
      <c r="H278" s="8">
        <f t="shared" si="29"/>
        <v>0.60066038007263278</v>
      </c>
      <c r="I278">
        <f t="shared" si="27"/>
        <v>6.4234255650774674E-4</v>
      </c>
    </row>
    <row r="279" spans="1:9">
      <c r="A279" s="1" t="s">
        <v>294</v>
      </c>
      <c r="B279">
        <v>5.77</v>
      </c>
      <c r="C279" s="2">
        <v>348</v>
      </c>
      <c r="D279">
        <f t="shared" si="24"/>
        <v>60.31195840554593</v>
      </c>
      <c r="E279" s="7">
        <f t="shared" si="25"/>
        <v>7.2011819871123676E-4</v>
      </c>
      <c r="F279" s="8">
        <f t="shared" si="28"/>
        <v>0.84248862916809841</v>
      </c>
      <c r="G279" s="7">
        <f t="shared" si="26"/>
        <v>1.2769413602855746E-3</v>
      </c>
      <c r="H279" s="8">
        <f t="shared" si="29"/>
        <v>0.60193732143291834</v>
      </c>
      <c r="I279">
        <f t="shared" si="27"/>
        <v>5.3497731721097175E-4</v>
      </c>
    </row>
    <row r="280" spans="1:9">
      <c r="A280" s="1" t="s">
        <v>185</v>
      </c>
      <c r="B280">
        <v>4.8</v>
      </c>
      <c r="C280" s="2">
        <v>289</v>
      </c>
      <c r="D280">
        <f t="shared" si="24"/>
        <v>60.208333333333336</v>
      </c>
      <c r="E280" s="7">
        <f t="shared" si="25"/>
        <v>5.9802919375732011E-4</v>
      </c>
      <c r="F280" s="8">
        <f t="shared" si="28"/>
        <v>0.8430866583618557</v>
      </c>
      <c r="G280" s="7">
        <f t="shared" si="26"/>
        <v>1.062273575280894E-3</v>
      </c>
      <c r="H280" s="8">
        <f t="shared" si="29"/>
        <v>0.60299959500819922</v>
      </c>
      <c r="I280">
        <f t="shared" si="27"/>
        <v>4.5864363213077297E-4</v>
      </c>
    </row>
    <row r="281" spans="1:9">
      <c r="A281" s="1" t="s">
        <v>215</v>
      </c>
      <c r="B281">
        <v>4.1100000000000003</v>
      </c>
      <c r="C281" s="2">
        <v>247</v>
      </c>
      <c r="D281">
        <f t="shared" si="24"/>
        <v>60.097323600973233</v>
      </c>
      <c r="E281" s="7">
        <f t="shared" si="25"/>
        <v>5.111183766714813E-4</v>
      </c>
      <c r="F281" s="8">
        <f t="shared" si="28"/>
        <v>0.84359777673852721</v>
      </c>
      <c r="G281" s="7">
        <f t="shared" si="26"/>
        <v>9.0957174883426551E-4</v>
      </c>
      <c r="H281" s="8">
        <f t="shared" si="29"/>
        <v>0.60390916675703343</v>
      </c>
      <c r="I281">
        <f t="shared" si="27"/>
        <v>1.9767311925731335E-3</v>
      </c>
    </row>
    <row r="282" spans="1:9">
      <c r="A282" s="1" t="s">
        <v>366</v>
      </c>
      <c r="B282">
        <v>17.670000000000002</v>
      </c>
      <c r="C282" s="2">
        <v>1058</v>
      </c>
      <c r="D282">
        <f t="shared" si="24"/>
        <v>59.875495189586864</v>
      </c>
      <c r="E282" s="7">
        <f t="shared" si="25"/>
        <v>2.1893248684956563E-3</v>
      </c>
      <c r="F282" s="8">
        <f t="shared" si="28"/>
        <v>0.84578710160702286</v>
      </c>
      <c r="G282" s="7">
        <f t="shared" si="26"/>
        <v>3.9104945990027914E-3</v>
      </c>
      <c r="H282" s="8">
        <f t="shared" si="29"/>
        <v>0.60781966135603627</v>
      </c>
      <c r="I282">
        <f t="shared" si="27"/>
        <v>2.4515400574764978E-4</v>
      </c>
    </row>
    <row r="283" spans="1:9">
      <c r="A283" s="1" t="s">
        <v>322</v>
      </c>
      <c r="B283">
        <v>2.19</v>
      </c>
      <c r="C283" s="2">
        <v>131</v>
      </c>
      <c r="D283">
        <f t="shared" si="24"/>
        <v>59.817351598173516</v>
      </c>
      <c r="E283" s="7">
        <f t="shared" si="25"/>
        <v>2.7107897710106901E-4</v>
      </c>
      <c r="F283" s="8">
        <f t="shared" si="28"/>
        <v>0.84605818058412396</v>
      </c>
      <c r="G283" s="7">
        <f t="shared" si="26"/>
        <v>4.8466231872190788E-4</v>
      </c>
      <c r="H283" s="8">
        <f t="shared" si="29"/>
        <v>0.60830432367475817</v>
      </c>
      <c r="I283">
        <f t="shared" si="27"/>
        <v>8.738754756191236E-4</v>
      </c>
    </row>
    <row r="284" spans="1:9">
      <c r="A284" s="1" t="s">
        <v>429</v>
      </c>
      <c r="B284">
        <v>7.8</v>
      </c>
      <c r="C284" s="2">
        <v>466</v>
      </c>
      <c r="D284">
        <f t="shared" si="24"/>
        <v>59.743589743589745</v>
      </c>
      <c r="E284" s="7">
        <f t="shared" si="25"/>
        <v>9.6429620861906984E-4</v>
      </c>
      <c r="F284" s="8">
        <f t="shared" si="28"/>
        <v>0.84702247679274301</v>
      </c>
      <c r="G284" s="7">
        <f t="shared" si="26"/>
        <v>1.7261945598314526E-3</v>
      </c>
      <c r="H284" s="8">
        <f t="shared" si="29"/>
        <v>0.61003051823458965</v>
      </c>
      <c r="I284">
        <f t="shared" si="27"/>
        <v>1.438095216733104E-3</v>
      </c>
    </row>
    <row r="285" spans="1:9">
      <c r="A285" s="1" t="s">
        <v>390</v>
      </c>
      <c r="B285">
        <v>12.81</v>
      </c>
      <c r="C285" s="2">
        <v>763</v>
      </c>
      <c r="D285">
        <f t="shared" si="24"/>
        <v>59.562841530054641</v>
      </c>
      <c r="E285" s="7">
        <f t="shared" si="25"/>
        <v>1.5788798437260736E-3</v>
      </c>
      <c r="F285" s="8">
        <f t="shared" si="28"/>
        <v>0.84860135663646907</v>
      </c>
      <c r="G285" s="7">
        <f t="shared" si="26"/>
        <v>2.8349426040308861E-3</v>
      </c>
      <c r="H285" s="8">
        <f t="shared" si="29"/>
        <v>0.61286546083862048</v>
      </c>
      <c r="I285">
        <f t="shared" si="27"/>
        <v>4.9654416888311736E-4</v>
      </c>
    </row>
    <row r="286" spans="1:9">
      <c r="A286" s="1" t="s">
        <v>119</v>
      </c>
      <c r="B286">
        <v>4.42</v>
      </c>
      <c r="C286" s="2">
        <v>263</v>
      </c>
      <c r="D286">
        <f t="shared" si="24"/>
        <v>59.502262443438916</v>
      </c>
      <c r="E286" s="7">
        <f t="shared" si="25"/>
        <v>5.4422725937084847E-4</v>
      </c>
      <c r="F286" s="8">
        <f t="shared" si="28"/>
        <v>0.84914558389583994</v>
      </c>
      <c r="G286" s="7">
        <f t="shared" si="26"/>
        <v>9.7817691723782311E-4</v>
      </c>
      <c r="H286" s="8">
        <f t="shared" si="29"/>
        <v>0.61384363775585826</v>
      </c>
      <c r="I286">
        <f t="shared" si="27"/>
        <v>6.2379047027261159E-4</v>
      </c>
    </row>
    <row r="287" spans="1:9">
      <c r="A287" s="1" t="s">
        <v>125</v>
      </c>
      <c r="B287">
        <v>5.55</v>
      </c>
      <c r="C287" s="2">
        <v>330</v>
      </c>
      <c r="D287">
        <f t="shared" si="24"/>
        <v>59.45945945945946</v>
      </c>
      <c r="E287" s="7">
        <f t="shared" si="25"/>
        <v>6.8287070567444859E-4</v>
      </c>
      <c r="F287" s="8">
        <f t="shared" si="28"/>
        <v>0.84982845460151435</v>
      </c>
      <c r="G287" s="7">
        <f t="shared" si="26"/>
        <v>1.2282538214185336E-3</v>
      </c>
      <c r="H287" s="8">
        <f t="shared" si="29"/>
        <v>0.61507189157727682</v>
      </c>
      <c r="I287">
        <f t="shared" si="27"/>
        <v>2.0799663806498891E-3</v>
      </c>
    </row>
    <row r="288" spans="1:9">
      <c r="A288" s="1" t="s">
        <v>174</v>
      </c>
      <c r="B288">
        <v>18.489999999999998</v>
      </c>
      <c r="C288" s="2">
        <v>1098</v>
      </c>
      <c r="D288">
        <f t="shared" si="24"/>
        <v>59.383450513791246</v>
      </c>
      <c r="E288" s="7">
        <f t="shared" si="25"/>
        <v>2.2720970752440747E-3</v>
      </c>
      <c r="F288" s="8">
        <f t="shared" si="28"/>
        <v>0.85210055167675847</v>
      </c>
      <c r="G288" s="7">
        <f t="shared" si="26"/>
        <v>4.0919663347799432E-3</v>
      </c>
      <c r="H288" s="8">
        <f t="shared" si="29"/>
        <v>0.61916385791205675</v>
      </c>
      <c r="I288">
        <f t="shared" si="27"/>
        <v>8.249217523216279E-4</v>
      </c>
    </row>
    <row r="289" spans="1:9">
      <c r="A289" s="1" t="s">
        <v>18</v>
      </c>
      <c r="B289">
        <v>7.33</v>
      </c>
      <c r="C289" s="2">
        <v>435</v>
      </c>
      <c r="D289">
        <f t="shared" si="24"/>
        <v>59.345156889495222</v>
      </c>
      <c r="E289" s="7">
        <f t="shared" si="25"/>
        <v>9.0014774838904595E-4</v>
      </c>
      <c r="F289" s="8">
        <f t="shared" si="28"/>
        <v>0.85300069942514756</v>
      </c>
      <c r="G289" s="7">
        <f t="shared" si="26"/>
        <v>1.6221802722518651E-3</v>
      </c>
      <c r="H289" s="8">
        <f t="shared" si="29"/>
        <v>0.62078603818430866</v>
      </c>
      <c r="I289">
        <f t="shared" si="27"/>
        <v>3.0974220036705802E-4</v>
      </c>
    </row>
    <row r="290" spans="1:9">
      <c r="A290" s="1" t="s">
        <v>230</v>
      </c>
      <c r="B290">
        <v>2.75</v>
      </c>
      <c r="C290" s="2">
        <v>163</v>
      </c>
      <c r="D290">
        <f t="shared" si="24"/>
        <v>59.272727272727273</v>
      </c>
      <c r="E290" s="7">
        <f t="shared" si="25"/>
        <v>3.372967424998034E-4</v>
      </c>
      <c r="F290" s="8">
        <f t="shared" si="28"/>
        <v>0.85333799616764738</v>
      </c>
      <c r="G290" s="7">
        <f t="shared" si="26"/>
        <v>6.0859423583801216E-4</v>
      </c>
      <c r="H290" s="8">
        <f t="shared" si="29"/>
        <v>0.6213946324201467</v>
      </c>
      <c r="I290">
        <f t="shared" si="27"/>
        <v>5.7789883649328466E-4</v>
      </c>
    </row>
    <row r="291" spans="1:9">
      <c r="A291" s="1" t="s">
        <v>270</v>
      </c>
      <c r="B291">
        <v>5.13</v>
      </c>
      <c r="C291" s="2">
        <v>304</v>
      </c>
      <c r="D291">
        <f t="shared" si="24"/>
        <v>59.25925925925926</v>
      </c>
      <c r="E291" s="7">
        <f t="shared" si="25"/>
        <v>6.2906877128797694E-4</v>
      </c>
      <c r="F291" s="8">
        <f t="shared" si="28"/>
        <v>0.85396706493893537</v>
      </c>
      <c r="G291" s="7">
        <f t="shared" si="26"/>
        <v>1.1353048835814554E-3</v>
      </c>
      <c r="H291" s="8">
        <f t="shared" si="29"/>
        <v>0.62252993730372819</v>
      </c>
      <c r="I291">
        <f t="shared" si="27"/>
        <v>1.2098409296051882E-3</v>
      </c>
    </row>
    <row r="292" spans="1:9">
      <c r="A292" s="1" t="s">
        <v>44</v>
      </c>
      <c r="B292">
        <v>10.73</v>
      </c>
      <c r="C292" s="2">
        <v>635</v>
      </c>
      <c r="D292">
        <f t="shared" si="24"/>
        <v>59.179869524697111</v>
      </c>
      <c r="E292" s="7">
        <f t="shared" si="25"/>
        <v>1.3140087821311361E-3</v>
      </c>
      <c r="F292" s="8">
        <f t="shared" si="28"/>
        <v>0.85528107372106654</v>
      </c>
      <c r="G292" s="7">
        <f t="shared" si="26"/>
        <v>2.3746240547424984E-3</v>
      </c>
      <c r="H292" s="8">
        <f t="shared" si="29"/>
        <v>0.62490456135847072</v>
      </c>
      <c r="I292">
        <f t="shared" si="27"/>
        <v>7.7843757940632141E-4</v>
      </c>
    </row>
    <row r="293" spans="1:9">
      <c r="A293" s="1" t="s">
        <v>288</v>
      </c>
      <c r="B293">
        <v>6.9</v>
      </c>
      <c r="C293" s="2">
        <v>408</v>
      </c>
      <c r="D293">
        <f t="shared" si="24"/>
        <v>59.130434782608695</v>
      </c>
      <c r="E293" s="7">
        <f t="shared" si="25"/>
        <v>8.4427650883386375E-4</v>
      </c>
      <c r="F293" s="8">
        <f t="shared" si="28"/>
        <v>0.85612535022990044</v>
      </c>
      <c r="G293" s="7">
        <f t="shared" si="26"/>
        <v>1.5270182644662852E-3</v>
      </c>
      <c r="H293" s="8">
        <f t="shared" si="29"/>
        <v>0.62643157962293705</v>
      </c>
      <c r="I293">
        <f t="shared" si="27"/>
        <v>7.4812157015435865E-4</v>
      </c>
    </row>
    <row r="294" spans="1:9">
      <c r="A294" s="1" t="s">
        <v>116</v>
      </c>
      <c r="B294">
        <v>6.61</v>
      </c>
      <c r="C294" s="2">
        <v>389</v>
      </c>
      <c r="D294">
        <f t="shared" si="24"/>
        <v>58.850226928895609</v>
      </c>
      <c r="E294" s="7">
        <f t="shared" si="25"/>
        <v>8.0495971062836524E-4</v>
      </c>
      <c r="F294" s="8">
        <f t="shared" si="28"/>
        <v>0.85693030994052877</v>
      </c>
      <c r="G294" s="7">
        <f t="shared" si="26"/>
        <v>1.4628392359597312E-3</v>
      </c>
      <c r="H294" s="8">
        <f t="shared" si="29"/>
        <v>0.62789441885889674</v>
      </c>
      <c r="I294">
        <f t="shared" si="27"/>
        <v>2.8869813785448173E-4</v>
      </c>
    </row>
    <row r="295" spans="1:9">
      <c r="A295" s="1" t="s">
        <v>183</v>
      </c>
      <c r="B295">
        <v>2.5499999999999998</v>
      </c>
      <c r="C295" s="2">
        <v>150</v>
      </c>
      <c r="D295">
        <f t="shared" si="24"/>
        <v>58.82352941176471</v>
      </c>
      <c r="E295" s="7">
        <f t="shared" si="25"/>
        <v>3.1039577530656758E-4</v>
      </c>
      <c r="F295" s="8">
        <f t="shared" si="28"/>
        <v>0.85724070571583533</v>
      </c>
      <c r="G295" s="7">
        <f t="shared" si="26"/>
        <v>5.6433283686797484E-4</v>
      </c>
      <c r="H295" s="8">
        <f t="shared" si="29"/>
        <v>0.62845875169576471</v>
      </c>
      <c r="I295">
        <f t="shared" si="27"/>
        <v>4.3280245220145286E-4</v>
      </c>
    </row>
    <row r="296" spans="1:9">
      <c r="A296" s="1" t="s">
        <v>304</v>
      </c>
      <c r="B296">
        <v>3.81</v>
      </c>
      <c r="C296" s="2">
        <v>223</v>
      </c>
      <c r="D296">
        <f t="shared" si="24"/>
        <v>58.530183727034121</v>
      </c>
      <c r="E296" s="7">
        <f t="shared" si="25"/>
        <v>4.6145505262243044E-4</v>
      </c>
      <c r="F296" s="8">
        <f t="shared" si="28"/>
        <v>0.85770216076845773</v>
      </c>
      <c r="G296" s="7">
        <f t="shared" si="26"/>
        <v>8.4317965037920958E-4</v>
      </c>
      <c r="H296" s="8">
        <f t="shared" si="29"/>
        <v>0.62930193134614387</v>
      </c>
      <c r="I296">
        <f t="shared" si="27"/>
        <v>3.7506308566304103E-4</v>
      </c>
    </row>
    <row r="297" spans="1:9">
      <c r="A297" s="1" t="s">
        <v>244</v>
      </c>
      <c r="B297">
        <v>3.3</v>
      </c>
      <c r="C297" s="2">
        <v>193</v>
      </c>
      <c r="D297">
        <f t="shared" si="24"/>
        <v>58.484848484848492</v>
      </c>
      <c r="E297" s="7">
        <f t="shared" si="25"/>
        <v>3.9937589756111695E-4</v>
      </c>
      <c r="F297" s="8">
        <f t="shared" si="28"/>
        <v>0.85810153666601885</v>
      </c>
      <c r="G297" s="7">
        <f t="shared" si="26"/>
        <v>7.3031308300561455E-4</v>
      </c>
      <c r="H297" s="8">
        <f t="shared" si="29"/>
        <v>0.63003224442914951</v>
      </c>
      <c r="I297">
        <f t="shared" si="27"/>
        <v>2.0435142856172206E-3</v>
      </c>
    </row>
    <row r="298" spans="1:9">
      <c r="A298" s="1" t="s">
        <v>112</v>
      </c>
      <c r="B298">
        <v>17.88</v>
      </c>
      <c r="C298" s="2">
        <v>1037</v>
      </c>
      <c r="D298">
        <f t="shared" si="24"/>
        <v>57.997762863534682</v>
      </c>
      <c r="E298" s="7">
        <f t="shared" si="25"/>
        <v>2.1458694599527373E-3</v>
      </c>
      <c r="F298" s="8">
        <f t="shared" si="28"/>
        <v>0.86024740612597161</v>
      </c>
      <c r="G298" s="7">
        <f t="shared" si="26"/>
        <v>3.9569690679213294E-3</v>
      </c>
      <c r="H298" s="8">
        <f t="shared" si="29"/>
        <v>0.63398921349707082</v>
      </c>
      <c r="I298">
        <f t="shared" si="27"/>
        <v>8.5406927031261848E-4</v>
      </c>
    </row>
    <row r="299" spans="1:9">
      <c r="A299" s="1" t="s">
        <v>38</v>
      </c>
      <c r="B299">
        <v>7.47</v>
      </c>
      <c r="C299" s="2">
        <v>433</v>
      </c>
      <c r="D299">
        <f t="shared" si="24"/>
        <v>57.965194109772426</v>
      </c>
      <c r="E299" s="7">
        <f t="shared" si="25"/>
        <v>8.9600913805162506E-4</v>
      </c>
      <c r="F299" s="8">
        <f t="shared" si="28"/>
        <v>0.86114341526402327</v>
      </c>
      <c r="G299" s="7">
        <f t="shared" si="26"/>
        <v>1.6531632515308912E-3</v>
      </c>
      <c r="H299" s="8">
        <f t="shared" si="29"/>
        <v>0.63564237674860169</v>
      </c>
      <c r="I299">
        <f t="shared" si="27"/>
        <v>3.4535856558859379E-4</v>
      </c>
    </row>
    <row r="300" spans="1:9">
      <c r="A300" s="1" t="s">
        <v>438</v>
      </c>
      <c r="B300">
        <v>3.02</v>
      </c>
      <c r="C300" s="2">
        <v>175</v>
      </c>
      <c r="D300">
        <f t="shared" si="24"/>
        <v>57.94701986754967</v>
      </c>
      <c r="E300" s="7">
        <f t="shared" si="25"/>
        <v>3.6212840452432883E-4</v>
      </c>
      <c r="F300" s="8">
        <f t="shared" si="28"/>
        <v>0.86150554366854759</v>
      </c>
      <c r="G300" s="7">
        <f t="shared" si="26"/>
        <v>6.6834712444756251E-4</v>
      </c>
      <c r="H300" s="8">
        <f t="shared" si="29"/>
        <v>0.63631072387304921</v>
      </c>
      <c r="I300">
        <f t="shared" si="27"/>
        <v>1.9566843107465814E-4</v>
      </c>
    </row>
    <row r="301" spans="1:9">
      <c r="A301" s="1" t="s">
        <v>169</v>
      </c>
      <c r="B301">
        <v>1.71</v>
      </c>
      <c r="C301" s="2">
        <v>99</v>
      </c>
      <c r="D301">
        <f t="shared" si="24"/>
        <v>57.894736842105267</v>
      </c>
      <c r="E301" s="7">
        <f t="shared" si="25"/>
        <v>2.0486121170233459E-4</v>
      </c>
      <c r="F301" s="8">
        <f t="shared" si="28"/>
        <v>0.86171040488024997</v>
      </c>
      <c r="G301" s="7">
        <f t="shared" si="26"/>
        <v>3.7843496119381847E-4</v>
      </c>
      <c r="H301" s="8">
        <f t="shared" si="29"/>
        <v>0.63668915883424304</v>
      </c>
      <c r="I301">
        <f t="shared" si="27"/>
        <v>5.5350960619371392E-4</v>
      </c>
    </row>
    <row r="302" spans="1:9">
      <c r="A302" s="1" t="s">
        <v>363</v>
      </c>
      <c r="B302">
        <v>4.83</v>
      </c>
      <c r="C302" s="2">
        <v>279</v>
      </c>
      <c r="D302">
        <f t="shared" si="24"/>
        <v>57.763975155279503</v>
      </c>
      <c r="E302" s="7">
        <f t="shared" si="25"/>
        <v>5.7733614207021563E-4</v>
      </c>
      <c r="F302" s="8">
        <f t="shared" si="28"/>
        <v>0.8622877410223202</v>
      </c>
      <c r="G302" s="7">
        <f t="shared" si="26"/>
        <v>1.0689127851263996E-3</v>
      </c>
      <c r="H302" s="8">
        <f t="shared" si="29"/>
        <v>0.63775807161936948</v>
      </c>
      <c r="I302">
        <f t="shared" si="27"/>
        <v>2.6454670813849113E-3</v>
      </c>
    </row>
    <row r="303" spans="1:9">
      <c r="A303" s="1" t="s">
        <v>272</v>
      </c>
      <c r="B303">
        <v>23.04</v>
      </c>
      <c r="C303" s="2">
        <v>1327</v>
      </c>
      <c r="D303">
        <f t="shared" si="24"/>
        <v>57.595486111111114</v>
      </c>
      <c r="E303" s="7">
        <f t="shared" si="25"/>
        <v>2.7459679588787678E-3</v>
      </c>
      <c r="F303" s="8">
        <f t="shared" si="28"/>
        <v>0.86503370898119891</v>
      </c>
      <c r="G303" s="7">
        <f t="shared" si="26"/>
        <v>5.0989131613482907E-3</v>
      </c>
      <c r="H303" s="8">
        <f t="shared" si="29"/>
        <v>0.64285698478071773</v>
      </c>
      <c r="I303">
        <f t="shared" si="27"/>
        <v>6.5986597787703882E-4</v>
      </c>
    </row>
    <row r="304" spans="1:9">
      <c r="A304" s="1" t="s">
        <v>373</v>
      </c>
      <c r="B304">
        <v>5.74</v>
      </c>
      <c r="C304" s="2">
        <v>330</v>
      </c>
      <c r="D304">
        <f t="shared" si="24"/>
        <v>57.491289198606268</v>
      </c>
      <c r="E304" s="7">
        <f t="shared" si="25"/>
        <v>6.8287070567444859E-4</v>
      </c>
      <c r="F304" s="8">
        <f t="shared" si="28"/>
        <v>0.86571657968687332</v>
      </c>
      <c r="G304" s="7">
        <f t="shared" si="26"/>
        <v>1.2703021504400691E-3</v>
      </c>
      <c r="H304" s="8">
        <f t="shared" si="29"/>
        <v>0.64412728693115784</v>
      </c>
      <c r="I304">
        <f t="shared" si="27"/>
        <v>7.5432295984856346E-4</v>
      </c>
    </row>
    <row r="305" spans="1:9">
      <c r="A305" s="1" t="s">
        <v>195</v>
      </c>
      <c r="B305">
        <v>6.56</v>
      </c>
      <c r="C305" s="2">
        <v>377</v>
      </c>
      <c r="D305">
        <f t="shared" si="24"/>
        <v>57.469512195121958</v>
      </c>
      <c r="E305" s="7">
        <f t="shared" si="25"/>
        <v>7.8012804860383975E-4</v>
      </c>
      <c r="F305" s="8">
        <f t="shared" si="28"/>
        <v>0.86649670773547716</v>
      </c>
      <c r="G305" s="7">
        <f t="shared" si="26"/>
        <v>1.4517738862172217E-3</v>
      </c>
      <c r="H305" s="8">
        <f t="shared" si="29"/>
        <v>0.64557906081737504</v>
      </c>
      <c r="I305">
        <f t="shared" si="27"/>
        <v>2.9395113245844762E-4</v>
      </c>
    </row>
    <row r="306" spans="1:9">
      <c r="A306" s="1" t="s">
        <v>170</v>
      </c>
      <c r="B306">
        <v>2.5499999999999998</v>
      </c>
      <c r="C306" s="2">
        <v>146</v>
      </c>
      <c r="D306">
        <f t="shared" si="24"/>
        <v>57.254901960784316</v>
      </c>
      <c r="E306" s="7">
        <f t="shared" si="25"/>
        <v>3.0211855463172578E-4</v>
      </c>
      <c r="F306" s="8">
        <f t="shared" si="28"/>
        <v>0.86679882629010885</v>
      </c>
      <c r="G306" s="7">
        <f t="shared" si="26"/>
        <v>5.6433283686797484E-4</v>
      </c>
      <c r="H306" s="8">
        <f t="shared" si="29"/>
        <v>0.646143393654243</v>
      </c>
      <c r="I306">
        <f t="shared" si="27"/>
        <v>1.1429043769436431E-3</v>
      </c>
    </row>
    <row r="307" spans="1:9">
      <c r="A307" s="1" t="s">
        <v>314</v>
      </c>
      <c r="B307">
        <v>9.91</v>
      </c>
      <c r="C307" s="2">
        <v>567</v>
      </c>
      <c r="D307">
        <f t="shared" si="24"/>
        <v>57.214934409687181</v>
      </c>
      <c r="E307" s="7">
        <f t="shared" si="25"/>
        <v>1.1732960306588254E-3</v>
      </c>
      <c r="F307" s="8">
        <f t="shared" si="28"/>
        <v>0.8679721223207677</v>
      </c>
      <c r="G307" s="7">
        <f t="shared" si="26"/>
        <v>2.1931523189653458E-3</v>
      </c>
      <c r="H307" s="8">
        <f t="shared" si="29"/>
        <v>0.64833654597320833</v>
      </c>
      <c r="I307">
        <f t="shared" si="27"/>
        <v>4.226474967166105E-4</v>
      </c>
    </row>
    <row r="308" spans="1:9">
      <c r="A308" s="1" t="s">
        <v>335</v>
      </c>
      <c r="B308">
        <v>3.66</v>
      </c>
      <c r="C308" s="2">
        <v>209</v>
      </c>
      <c r="D308">
        <f t="shared" si="24"/>
        <v>57.103825136612016</v>
      </c>
      <c r="E308" s="7">
        <f t="shared" si="25"/>
        <v>4.3248478026048411E-4</v>
      </c>
      <c r="F308" s="8">
        <f t="shared" si="28"/>
        <v>0.86840460710102818</v>
      </c>
      <c r="G308" s="7">
        <f t="shared" si="26"/>
        <v>8.0998360115168172E-4</v>
      </c>
      <c r="H308" s="8">
        <f t="shared" si="29"/>
        <v>0.64914652957436003</v>
      </c>
      <c r="I308">
        <f t="shared" si="27"/>
        <v>2.0980288707135308E-3</v>
      </c>
    </row>
    <row r="309" spans="1:9">
      <c r="A309" s="1" t="s">
        <v>347</v>
      </c>
      <c r="B309">
        <v>18.13</v>
      </c>
      <c r="C309" s="2">
        <v>1032</v>
      </c>
      <c r="D309">
        <f t="shared" si="24"/>
        <v>56.922228350799784</v>
      </c>
      <c r="E309" s="7">
        <f t="shared" si="25"/>
        <v>2.1355229341091849E-3</v>
      </c>
      <c r="F309" s="8">
        <f t="shared" si="28"/>
        <v>0.87054013003513742</v>
      </c>
      <c r="G309" s="7">
        <f t="shared" si="26"/>
        <v>4.0122958166338768E-3</v>
      </c>
      <c r="H309" s="8">
        <f t="shared" si="29"/>
        <v>0.6531588253909939</v>
      </c>
      <c r="I309">
        <f t="shared" si="27"/>
        <v>5.0478980004931007E-4</v>
      </c>
    </row>
    <row r="310" spans="1:9">
      <c r="A310" s="1" t="s">
        <v>4</v>
      </c>
      <c r="B310">
        <v>4.3600000000000003</v>
      </c>
      <c r="C310" s="2">
        <v>248</v>
      </c>
      <c r="D310">
        <f t="shared" si="24"/>
        <v>56.880733944954123</v>
      </c>
      <c r="E310" s="7">
        <f t="shared" si="25"/>
        <v>5.1318768184019175E-4</v>
      </c>
      <c r="F310" s="8">
        <f t="shared" si="28"/>
        <v>0.87105331771697758</v>
      </c>
      <c r="G310" s="7">
        <f t="shared" si="26"/>
        <v>9.6489849754681208E-4</v>
      </c>
      <c r="H310" s="8">
        <f t="shared" si="29"/>
        <v>0.65412372388854068</v>
      </c>
      <c r="I310">
        <f t="shared" si="27"/>
        <v>9.9054982443647077E-4</v>
      </c>
    </row>
    <row r="311" spans="1:9">
      <c r="A311" s="1" t="s">
        <v>358</v>
      </c>
      <c r="B311">
        <v>8.5299999999999994</v>
      </c>
      <c r="C311" s="2">
        <v>483</v>
      </c>
      <c r="D311">
        <f t="shared" si="24"/>
        <v>56.623681125439632</v>
      </c>
      <c r="E311" s="7">
        <f t="shared" si="25"/>
        <v>9.9947439648714756E-4</v>
      </c>
      <c r="F311" s="8">
        <f t="shared" si="28"/>
        <v>0.87205279211346476</v>
      </c>
      <c r="G311" s="7">
        <f t="shared" si="26"/>
        <v>1.8877486660720886E-3</v>
      </c>
      <c r="H311" s="8">
        <f t="shared" si="29"/>
        <v>0.65601147255461278</v>
      </c>
      <c r="I311">
        <f t="shared" si="27"/>
        <v>3.0973388854349526E-4</v>
      </c>
    </row>
    <row r="312" spans="1:9">
      <c r="A312" s="1" t="s">
        <v>222</v>
      </c>
      <c r="B312">
        <v>2.66</v>
      </c>
      <c r="C312" s="2">
        <v>150</v>
      </c>
      <c r="D312">
        <f t="shared" si="24"/>
        <v>56.390977443609017</v>
      </c>
      <c r="E312" s="7">
        <f t="shared" si="25"/>
        <v>3.1039577530656758E-4</v>
      </c>
      <c r="F312" s="8">
        <f t="shared" si="28"/>
        <v>0.87236318788877132</v>
      </c>
      <c r="G312" s="7">
        <f t="shared" si="26"/>
        <v>5.8867660630149545E-4</v>
      </c>
      <c r="H312" s="8">
        <f t="shared" si="29"/>
        <v>0.65660014916091425</v>
      </c>
      <c r="I312">
        <f t="shared" si="27"/>
        <v>1.169725349132511E-3</v>
      </c>
    </row>
    <row r="313" spans="1:9">
      <c r="A313" s="1" t="s">
        <v>23</v>
      </c>
      <c r="B313">
        <v>10</v>
      </c>
      <c r="C313" s="2">
        <v>560</v>
      </c>
      <c r="D313">
        <f t="shared" si="24"/>
        <v>56</v>
      </c>
      <c r="E313" s="7">
        <f t="shared" si="25"/>
        <v>1.1588108944778522E-3</v>
      </c>
      <c r="F313" s="8">
        <f t="shared" si="28"/>
        <v>0.87352199878324921</v>
      </c>
      <c r="G313" s="7">
        <f t="shared" si="26"/>
        <v>2.2130699485018624E-3</v>
      </c>
      <c r="H313" s="8">
        <f t="shared" si="29"/>
        <v>0.65881321910941615</v>
      </c>
      <c r="I313">
        <f t="shared" si="27"/>
        <v>5.2580652742417744E-4</v>
      </c>
    </row>
    <row r="314" spans="1:9">
      <c r="A314" s="1" t="s">
        <v>25</v>
      </c>
      <c r="B314">
        <v>4.49</v>
      </c>
      <c r="C314" s="2">
        <v>251</v>
      </c>
      <c r="D314">
        <f t="shared" si="24"/>
        <v>55.902004454342979</v>
      </c>
      <c r="E314" s="7">
        <f t="shared" si="25"/>
        <v>5.1939559734632309E-4</v>
      </c>
      <c r="F314" s="8">
        <f t="shared" si="28"/>
        <v>0.87404139438059558</v>
      </c>
      <c r="G314" s="7">
        <f t="shared" si="26"/>
        <v>9.9366840687733636E-4</v>
      </c>
      <c r="H314" s="8">
        <f t="shared" si="29"/>
        <v>0.65980688751629346</v>
      </c>
      <c r="I314">
        <f t="shared" si="27"/>
        <v>6.1797337991342793E-4</v>
      </c>
    </row>
    <row r="315" spans="1:9">
      <c r="A315" s="1" t="s">
        <v>120</v>
      </c>
      <c r="B315">
        <v>5.27</v>
      </c>
      <c r="C315" s="2">
        <v>294</v>
      </c>
      <c r="D315">
        <f t="shared" si="24"/>
        <v>55.787476280834916</v>
      </c>
      <c r="E315" s="7">
        <f t="shared" si="25"/>
        <v>6.0837571960087246E-4</v>
      </c>
      <c r="F315" s="8">
        <f t="shared" si="28"/>
        <v>0.8746497701001964</v>
      </c>
      <c r="G315" s="7">
        <f t="shared" si="26"/>
        <v>1.1662878628604814E-3</v>
      </c>
      <c r="H315" s="8">
        <f t="shared" si="29"/>
        <v>0.6609731753791539</v>
      </c>
      <c r="I315">
        <f t="shared" si="27"/>
        <v>7.157165134354937E-4</v>
      </c>
    </row>
    <row r="316" spans="1:9">
      <c r="A316" s="1" t="s">
        <v>334</v>
      </c>
      <c r="B316">
        <v>6.1</v>
      </c>
      <c r="C316" s="2">
        <v>340</v>
      </c>
      <c r="D316">
        <f t="shared" si="24"/>
        <v>55.73770491803279</v>
      </c>
      <c r="E316" s="7">
        <f t="shared" si="25"/>
        <v>7.0356375736155318E-4</v>
      </c>
      <c r="F316" s="8">
        <f t="shared" si="28"/>
        <v>0.87535333385755798</v>
      </c>
      <c r="G316" s="7">
        <f t="shared" si="26"/>
        <v>1.349972668586136E-3</v>
      </c>
      <c r="H316" s="8">
        <f t="shared" si="29"/>
        <v>0.66232314804774006</v>
      </c>
      <c r="I316">
        <f t="shared" si="27"/>
        <v>5.9817875620571392E-4</v>
      </c>
    </row>
    <row r="317" spans="1:9">
      <c r="A317" s="1" t="s">
        <v>111</v>
      </c>
      <c r="B317">
        <v>5.09</v>
      </c>
      <c r="C317" s="2">
        <v>283</v>
      </c>
      <c r="D317">
        <f t="shared" si="24"/>
        <v>55.599214145383108</v>
      </c>
      <c r="E317" s="7">
        <f t="shared" si="25"/>
        <v>5.8561336274505743E-4</v>
      </c>
      <c r="F317" s="8">
        <f t="shared" si="28"/>
        <v>0.87593894722030308</v>
      </c>
      <c r="G317" s="7">
        <f t="shared" si="26"/>
        <v>1.126452603787448E-3</v>
      </c>
      <c r="H317" s="8">
        <f t="shared" si="29"/>
        <v>0.66344960065152747</v>
      </c>
      <c r="I317">
        <f t="shared" si="27"/>
        <v>5.2604166730851887E-4</v>
      </c>
    </row>
    <row r="318" spans="1:9">
      <c r="A318" s="1" t="s">
        <v>161</v>
      </c>
      <c r="B318">
        <v>4.47</v>
      </c>
      <c r="C318" s="2">
        <v>248</v>
      </c>
      <c r="D318">
        <f t="shared" si="24"/>
        <v>55.480984340044749</v>
      </c>
      <c r="E318" s="7">
        <f t="shared" si="25"/>
        <v>5.1318768184019175E-4</v>
      </c>
      <c r="F318" s="8">
        <f t="shared" si="28"/>
        <v>0.87645213490214324</v>
      </c>
      <c r="G318" s="7">
        <f t="shared" si="26"/>
        <v>9.8924226698033236E-4</v>
      </c>
      <c r="H318" s="8">
        <f t="shared" si="29"/>
        <v>0.66443884291850785</v>
      </c>
      <c r="I318">
        <f t="shared" si="27"/>
        <v>8.5909908673120761E-4</v>
      </c>
    </row>
    <row r="319" spans="1:9">
      <c r="A319" s="1" t="s">
        <v>400</v>
      </c>
      <c r="B319">
        <v>7.3</v>
      </c>
      <c r="C319" s="2">
        <v>405</v>
      </c>
      <c r="D319">
        <f t="shared" si="24"/>
        <v>55.479452054794521</v>
      </c>
      <c r="E319" s="7">
        <f t="shared" si="25"/>
        <v>8.380685933277324E-4</v>
      </c>
      <c r="F319" s="8">
        <f t="shared" si="28"/>
        <v>0.87729020349547093</v>
      </c>
      <c r="G319" s="7">
        <f t="shared" si="26"/>
        <v>1.6155410624063597E-3</v>
      </c>
      <c r="H319" s="8">
        <f t="shared" si="29"/>
        <v>0.66605438398091421</v>
      </c>
      <c r="I319">
        <f t="shared" si="27"/>
        <v>3.6730875882828862E-4</v>
      </c>
    </row>
    <row r="320" spans="1:9">
      <c r="A320" s="1" t="s">
        <v>42</v>
      </c>
      <c r="B320">
        <v>3.12</v>
      </c>
      <c r="C320" s="2">
        <v>173</v>
      </c>
      <c r="D320">
        <f t="shared" si="24"/>
        <v>55.448717948717949</v>
      </c>
      <c r="E320" s="7">
        <f t="shared" si="25"/>
        <v>3.5798979418690793E-4</v>
      </c>
      <c r="F320" s="8">
        <f t="shared" si="28"/>
        <v>0.87764819328965782</v>
      </c>
      <c r="G320" s="7">
        <f t="shared" si="26"/>
        <v>6.9047782393258112E-4</v>
      </c>
      <c r="H320" s="8">
        <f t="shared" si="29"/>
        <v>0.66674486180484682</v>
      </c>
      <c r="I320">
        <f t="shared" si="27"/>
        <v>1.3723076328511219E-3</v>
      </c>
    </row>
    <row r="321" spans="1:9">
      <c r="A321" s="1" t="s">
        <v>243</v>
      </c>
      <c r="B321">
        <v>11.64</v>
      </c>
      <c r="C321" s="2">
        <v>644</v>
      </c>
      <c r="D321">
        <f t="shared" si="24"/>
        <v>55.326460481099652</v>
      </c>
      <c r="E321" s="7">
        <f t="shared" si="25"/>
        <v>1.33263252864953E-3</v>
      </c>
      <c r="F321" s="8">
        <f t="shared" si="28"/>
        <v>0.87898082581830739</v>
      </c>
      <c r="G321" s="7">
        <f t="shared" si="26"/>
        <v>2.5760134200561681E-3</v>
      </c>
      <c r="H321" s="8">
        <f t="shared" si="29"/>
        <v>0.66932087522490302</v>
      </c>
      <c r="I321">
        <f t="shared" si="27"/>
        <v>3.7732857734362746E-4</v>
      </c>
    </row>
    <row r="322" spans="1:9">
      <c r="A322" s="1" t="s">
        <v>265</v>
      </c>
      <c r="B322">
        <v>3.2</v>
      </c>
      <c r="C322" s="2">
        <v>177</v>
      </c>
      <c r="D322">
        <f t="shared" ref="D322:D385" si="30">C322/B322</f>
        <v>55.3125</v>
      </c>
      <c r="E322" s="7">
        <f t="shared" si="25"/>
        <v>3.6626701486174972E-4</v>
      </c>
      <c r="F322" s="8">
        <f t="shared" si="28"/>
        <v>0.87934709283316914</v>
      </c>
      <c r="G322" s="7">
        <f t="shared" si="26"/>
        <v>7.0818238352059605E-4</v>
      </c>
      <c r="H322" s="8">
        <f t="shared" si="29"/>
        <v>0.67002905760842357</v>
      </c>
      <c r="I322">
        <f t="shared" si="27"/>
        <v>3.7676901531025209E-4</v>
      </c>
    </row>
    <row r="323" spans="1:9">
      <c r="A323" s="1" t="s">
        <v>213</v>
      </c>
      <c r="B323">
        <v>3.19</v>
      </c>
      <c r="C323" s="2">
        <v>176</v>
      </c>
      <c r="D323">
        <f t="shared" si="30"/>
        <v>55.172413793103452</v>
      </c>
      <c r="E323" s="7">
        <f t="shared" ref="E323:E386" si="31">C323/483254</f>
        <v>3.6419770969303928E-4</v>
      </c>
      <c r="F323" s="8">
        <f t="shared" si="28"/>
        <v>0.87971129054286223</v>
      </c>
      <c r="G323" s="7">
        <f t="shared" ref="G323:G386" si="32">B323/4518.61</f>
        <v>7.0596931357209416E-4</v>
      </c>
      <c r="H323" s="8">
        <f t="shared" si="29"/>
        <v>0.67073502692199571</v>
      </c>
      <c r="I323">
        <f t="shared" ref="I323:I386" si="33">F323*H324-F324*H323</f>
        <v>5.8617311253861271E-4</v>
      </c>
    </row>
    <row r="324" spans="1:9">
      <c r="A324" s="1" t="s">
        <v>142</v>
      </c>
      <c r="B324">
        <v>4.95</v>
      </c>
      <c r="C324" s="2">
        <v>272</v>
      </c>
      <c r="D324">
        <f t="shared" si="30"/>
        <v>54.949494949494948</v>
      </c>
      <c r="E324" s="7">
        <f t="shared" si="31"/>
        <v>5.628510058892425E-4</v>
      </c>
      <c r="F324" s="8">
        <f t="shared" ref="F324:F387" si="34">F323+E324</f>
        <v>0.8802741415487515</v>
      </c>
      <c r="G324" s="7">
        <f t="shared" si="32"/>
        <v>1.0954696245084219E-3</v>
      </c>
      <c r="H324" s="8">
        <f t="shared" ref="H324:H387" si="35">H323+G324</f>
        <v>0.67183049654650417</v>
      </c>
      <c r="I324">
        <f t="shared" si="33"/>
        <v>4.7422672585051284E-4</v>
      </c>
    </row>
    <row r="325" spans="1:9">
      <c r="A325" s="1" t="s">
        <v>318</v>
      </c>
      <c r="B325">
        <v>3.99</v>
      </c>
      <c r="C325" s="2">
        <v>218</v>
      </c>
      <c r="D325">
        <f t="shared" si="30"/>
        <v>54.636591478696737</v>
      </c>
      <c r="E325" s="7">
        <f t="shared" si="31"/>
        <v>4.511085267788782E-4</v>
      </c>
      <c r="F325" s="8">
        <f t="shared" si="34"/>
        <v>0.88072525007553037</v>
      </c>
      <c r="G325" s="7">
        <f t="shared" si="32"/>
        <v>8.8301490945224311E-4</v>
      </c>
      <c r="H325" s="8">
        <f t="shared" si="35"/>
        <v>0.67271351145595637</v>
      </c>
      <c r="I325">
        <f t="shared" si="33"/>
        <v>1.3199262829820535E-3</v>
      </c>
    </row>
    <row r="326" spans="1:9">
      <c r="A326" s="1" t="s">
        <v>1</v>
      </c>
      <c r="B326">
        <v>11.1</v>
      </c>
      <c r="C326" s="2">
        <v>606</v>
      </c>
      <c r="D326">
        <f t="shared" si="30"/>
        <v>54.594594594594597</v>
      </c>
      <c r="E326" s="7">
        <f t="shared" si="31"/>
        <v>1.253998932238533E-3</v>
      </c>
      <c r="F326" s="8">
        <f t="shared" si="34"/>
        <v>0.88197924900776892</v>
      </c>
      <c r="G326" s="7">
        <f t="shared" si="32"/>
        <v>2.4565076428370671E-3</v>
      </c>
      <c r="H326" s="8">
        <f t="shared" si="35"/>
        <v>0.67517001909879348</v>
      </c>
      <c r="I326">
        <f t="shared" si="33"/>
        <v>1.4845010066339981E-3</v>
      </c>
    </row>
    <row r="327" spans="1:9">
      <c r="A327" s="1" t="s">
        <v>327</v>
      </c>
      <c r="B327">
        <v>12.48</v>
      </c>
      <c r="C327" s="2">
        <v>681</v>
      </c>
      <c r="D327">
        <f t="shared" si="30"/>
        <v>54.567307692307693</v>
      </c>
      <c r="E327" s="7">
        <f t="shared" si="31"/>
        <v>1.4091968198918167E-3</v>
      </c>
      <c r="F327" s="8">
        <f t="shared" si="34"/>
        <v>0.88338844582766074</v>
      </c>
      <c r="G327" s="7">
        <f t="shared" si="32"/>
        <v>2.7619112957303245E-3</v>
      </c>
      <c r="H327" s="8">
        <f t="shared" si="35"/>
        <v>0.67793193039452382</v>
      </c>
      <c r="I327">
        <f t="shared" si="33"/>
        <v>4.3652454538527508E-3</v>
      </c>
    </row>
    <row r="328" spans="1:9">
      <c r="A328" s="1" t="s">
        <v>82</v>
      </c>
      <c r="B328">
        <v>36.68</v>
      </c>
      <c r="C328" s="2">
        <v>2000</v>
      </c>
      <c r="D328">
        <f t="shared" si="30"/>
        <v>54.525627044711015</v>
      </c>
      <c r="E328" s="7">
        <f t="shared" si="31"/>
        <v>4.1386103374209011E-3</v>
      </c>
      <c r="F328" s="8">
        <f t="shared" si="34"/>
        <v>0.88752705616508165</v>
      </c>
      <c r="G328" s="7">
        <f t="shared" si="32"/>
        <v>8.1175405711048313E-3</v>
      </c>
      <c r="H328" s="8">
        <f t="shared" si="35"/>
        <v>0.68604947096562863</v>
      </c>
      <c r="I328">
        <f t="shared" si="33"/>
        <v>4.6254862298378274E-4</v>
      </c>
    </row>
    <row r="329" spans="1:9">
      <c r="A329" s="1" t="s">
        <v>418</v>
      </c>
      <c r="B329">
        <v>3.88</v>
      </c>
      <c r="C329" s="2">
        <v>211</v>
      </c>
      <c r="D329">
        <f t="shared" si="30"/>
        <v>54.381443298969074</v>
      </c>
      <c r="E329" s="7">
        <f t="shared" si="31"/>
        <v>4.3662339059790501E-4</v>
      </c>
      <c r="F329" s="8">
        <f t="shared" si="34"/>
        <v>0.88796367955567956</v>
      </c>
      <c r="G329" s="7">
        <f t="shared" si="32"/>
        <v>8.5867114001872261E-4</v>
      </c>
      <c r="H329" s="8">
        <f t="shared" si="35"/>
        <v>0.68690814210564732</v>
      </c>
      <c r="I329">
        <f t="shared" si="33"/>
        <v>2.371867602194544E-3</v>
      </c>
    </row>
    <row r="330" spans="1:9">
      <c r="A330" s="1" t="s">
        <v>287</v>
      </c>
      <c r="B330">
        <v>19.86</v>
      </c>
      <c r="C330" s="2">
        <v>1077</v>
      </c>
      <c r="D330">
        <f t="shared" si="30"/>
        <v>54.229607250755286</v>
      </c>
      <c r="E330" s="7">
        <f t="shared" si="31"/>
        <v>2.2286416667011552E-3</v>
      </c>
      <c r="F330" s="8">
        <f t="shared" si="34"/>
        <v>0.89019232122238068</v>
      </c>
      <c r="G330" s="7">
        <f t="shared" si="32"/>
        <v>4.3951569177246991E-3</v>
      </c>
      <c r="H330" s="8">
        <f t="shared" si="35"/>
        <v>0.69130329902337206</v>
      </c>
      <c r="I330">
        <f t="shared" si="33"/>
        <v>4.7706131411895392E-4</v>
      </c>
    </row>
    <row r="331" spans="1:9">
      <c r="A331" s="1" t="s">
        <v>264</v>
      </c>
      <c r="B331">
        <v>3.99</v>
      </c>
      <c r="C331" s="2">
        <v>216</v>
      </c>
      <c r="D331">
        <f t="shared" si="30"/>
        <v>54.13533834586466</v>
      </c>
      <c r="E331" s="7">
        <f t="shared" si="31"/>
        <v>4.469699164414573E-4</v>
      </c>
      <c r="F331" s="8">
        <f t="shared" si="34"/>
        <v>0.89063929113882212</v>
      </c>
      <c r="G331" s="7">
        <f t="shared" si="32"/>
        <v>8.8301490945224311E-4</v>
      </c>
      <c r="H331" s="8">
        <f t="shared" si="35"/>
        <v>0.69218631393282426</v>
      </c>
      <c r="I331">
        <f t="shared" si="33"/>
        <v>5.6203785309738574E-4</v>
      </c>
    </row>
    <row r="332" spans="1:9">
      <c r="A332" s="1" t="s">
        <v>391</v>
      </c>
      <c r="B332">
        <v>4.6900000000000004</v>
      </c>
      <c r="C332" s="2">
        <v>253</v>
      </c>
      <c r="D332">
        <f t="shared" si="30"/>
        <v>53.944562899786774</v>
      </c>
      <c r="E332" s="7">
        <f t="shared" si="31"/>
        <v>5.2353420768374399E-4</v>
      </c>
      <c r="F332" s="8">
        <f t="shared" si="34"/>
        <v>0.89116282534650582</v>
      </c>
      <c r="G332" s="7">
        <f t="shared" si="32"/>
        <v>1.0379298058473736E-3</v>
      </c>
      <c r="H332" s="8">
        <f t="shared" si="35"/>
        <v>0.69322424373867164</v>
      </c>
      <c r="I332">
        <f t="shared" si="33"/>
        <v>2.1416611676833286E-3</v>
      </c>
    </row>
    <row r="333" spans="1:9">
      <c r="A333" s="1" t="s">
        <v>3</v>
      </c>
      <c r="B333">
        <v>17.82</v>
      </c>
      <c r="C333" s="2">
        <v>957</v>
      </c>
      <c r="D333">
        <f t="shared" si="30"/>
        <v>53.703703703703702</v>
      </c>
      <c r="E333" s="7">
        <f t="shared" si="31"/>
        <v>1.980325046455901E-3</v>
      </c>
      <c r="F333" s="8">
        <f t="shared" si="34"/>
        <v>0.89314315039296177</v>
      </c>
      <c r="G333" s="7">
        <f t="shared" si="32"/>
        <v>3.9436906482303189E-3</v>
      </c>
      <c r="H333" s="8">
        <f t="shared" si="35"/>
        <v>0.69716793438690194</v>
      </c>
      <c r="I333">
        <f t="shared" si="33"/>
        <v>1.5288881316659619E-3</v>
      </c>
    </row>
    <row r="334" spans="1:9">
      <c r="A334" s="1" t="s">
        <v>355</v>
      </c>
      <c r="B334">
        <v>12.72</v>
      </c>
      <c r="C334" s="2">
        <v>683</v>
      </c>
      <c r="D334">
        <f t="shared" si="30"/>
        <v>53.69496855345912</v>
      </c>
      <c r="E334" s="7">
        <f t="shared" si="31"/>
        <v>1.4133354302292376E-3</v>
      </c>
      <c r="F334" s="8">
        <f t="shared" si="34"/>
        <v>0.89455648582319103</v>
      </c>
      <c r="G334" s="7">
        <f t="shared" si="32"/>
        <v>2.8150249744943691E-3</v>
      </c>
      <c r="H334" s="8">
        <f t="shared" si="35"/>
        <v>0.69998295936139632</v>
      </c>
      <c r="I334">
        <f t="shared" si="33"/>
        <v>1.4091343552786739E-3</v>
      </c>
    </row>
    <row r="335" spans="1:9">
      <c r="A335" s="1" t="s">
        <v>32</v>
      </c>
      <c r="B335">
        <v>11.72</v>
      </c>
      <c r="C335" s="2">
        <v>629</v>
      </c>
      <c r="D335">
        <f t="shared" si="30"/>
        <v>53.668941979522181</v>
      </c>
      <c r="E335" s="7">
        <f t="shared" si="31"/>
        <v>1.3015929511188734E-3</v>
      </c>
      <c r="F335" s="8">
        <f t="shared" si="34"/>
        <v>0.8958580787743099</v>
      </c>
      <c r="G335" s="7">
        <f t="shared" si="32"/>
        <v>2.5937179796441828E-3</v>
      </c>
      <c r="H335" s="8">
        <f t="shared" si="35"/>
        <v>0.70257667734104046</v>
      </c>
      <c r="I335">
        <f t="shared" si="33"/>
        <v>5.5236583058659861E-4</v>
      </c>
    </row>
    <row r="336" spans="1:9">
      <c r="A336" s="1" t="s">
        <v>155</v>
      </c>
      <c r="B336">
        <v>4.59</v>
      </c>
      <c r="C336" s="2">
        <v>246</v>
      </c>
      <c r="D336">
        <f t="shared" si="30"/>
        <v>53.594771241830067</v>
      </c>
      <c r="E336" s="7">
        <f t="shared" si="31"/>
        <v>5.0904907150277085E-4</v>
      </c>
      <c r="F336" s="8">
        <f t="shared" si="34"/>
        <v>0.89636712784581263</v>
      </c>
      <c r="G336" s="7">
        <f t="shared" si="32"/>
        <v>1.0157991063623549E-3</v>
      </c>
      <c r="H336" s="8">
        <f t="shared" si="35"/>
        <v>0.70359247644740286</v>
      </c>
      <c r="I336">
        <f t="shared" si="33"/>
        <v>1.1806043995405968E-3</v>
      </c>
    </row>
    <row r="337" spans="1:9">
      <c r="A337" s="1" t="s">
        <v>368</v>
      </c>
      <c r="B337">
        <v>9.7899999999999991</v>
      </c>
      <c r="C337" s="2">
        <v>523</v>
      </c>
      <c r="D337">
        <f t="shared" si="30"/>
        <v>53.421859039836569</v>
      </c>
      <c r="E337" s="7">
        <f t="shared" si="31"/>
        <v>1.0822466032355655E-3</v>
      </c>
      <c r="F337" s="8">
        <f t="shared" si="34"/>
        <v>0.89744937444904815</v>
      </c>
      <c r="G337" s="7">
        <f t="shared" si="32"/>
        <v>2.166595479583323E-3</v>
      </c>
      <c r="H337" s="8">
        <f t="shared" si="35"/>
        <v>0.70575907192698617</v>
      </c>
      <c r="I337">
        <f t="shared" si="33"/>
        <v>1.3278661855875562E-3</v>
      </c>
    </row>
    <row r="338" spans="1:9">
      <c r="A338" s="1" t="s">
        <v>421</v>
      </c>
      <c r="B338">
        <v>10.98</v>
      </c>
      <c r="C338" s="2">
        <v>584</v>
      </c>
      <c r="D338">
        <f t="shared" si="30"/>
        <v>53.187613843351549</v>
      </c>
      <c r="E338" s="7">
        <f t="shared" si="31"/>
        <v>1.2084742185269031E-3</v>
      </c>
      <c r="F338" s="8">
        <f t="shared" si="34"/>
        <v>0.89865784866757503</v>
      </c>
      <c r="G338" s="7">
        <f t="shared" si="32"/>
        <v>2.4299508034550453E-3</v>
      </c>
      <c r="H338" s="8">
        <f t="shared" si="35"/>
        <v>0.70818902273044126</v>
      </c>
      <c r="I338">
        <f t="shared" si="33"/>
        <v>4.1994323234517683E-4</v>
      </c>
    </row>
    <row r="339" spans="1:9">
      <c r="A339" s="1" t="s">
        <v>331</v>
      </c>
      <c r="B339">
        <v>3.46</v>
      </c>
      <c r="C339" s="2">
        <v>183</v>
      </c>
      <c r="D339">
        <f t="shared" si="30"/>
        <v>52.890173410404621</v>
      </c>
      <c r="E339" s="7">
        <f t="shared" si="31"/>
        <v>3.7868284587401241E-4</v>
      </c>
      <c r="F339" s="8">
        <f t="shared" si="34"/>
        <v>0.89903653151344909</v>
      </c>
      <c r="G339" s="7">
        <f t="shared" si="32"/>
        <v>7.657222021816444E-4</v>
      </c>
      <c r="H339" s="8">
        <f t="shared" si="35"/>
        <v>0.70895474493262289</v>
      </c>
      <c r="I339">
        <f t="shared" si="33"/>
        <v>3.0627012958206468E-4</v>
      </c>
    </row>
    <row r="340" spans="1:9">
      <c r="A340" s="1" t="s">
        <v>344</v>
      </c>
      <c r="B340">
        <v>2.52</v>
      </c>
      <c r="C340" s="2">
        <v>133</v>
      </c>
      <c r="D340">
        <f t="shared" si="30"/>
        <v>52.777777777777779</v>
      </c>
      <c r="E340" s="7">
        <f t="shared" si="31"/>
        <v>2.7521758743848991E-4</v>
      </c>
      <c r="F340" s="8">
        <f t="shared" si="34"/>
        <v>0.89931174910088763</v>
      </c>
      <c r="G340" s="7">
        <f t="shared" si="32"/>
        <v>5.5769362702246938E-4</v>
      </c>
      <c r="H340" s="8">
        <f t="shared" si="35"/>
        <v>0.70951243855964541</v>
      </c>
      <c r="I340">
        <f t="shared" si="33"/>
        <v>2.310843522074002E-3</v>
      </c>
    </row>
    <row r="341" spans="1:9">
      <c r="A341" s="1" t="s">
        <v>420</v>
      </c>
      <c r="B341">
        <v>19.010000000000002</v>
      </c>
      <c r="C341" s="2">
        <v>1003</v>
      </c>
      <c r="D341">
        <f t="shared" si="30"/>
        <v>52.761704366123091</v>
      </c>
      <c r="E341" s="7">
        <f t="shared" si="31"/>
        <v>2.0755130842165818E-3</v>
      </c>
      <c r="F341" s="8">
        <f t="shared" si="34"/>
        <v>0.90138726218510423</v>
      </c>
      <c r="G341" s="7">
        <f t="shared" si="32"/>
        <v>4.2070459721020408E-3</v>
      </c>
      <c r="H341" s="8">
        <f t="shared" si="35"/>
        <v>0.71371948453174749</v>
      </c>
      <c r="I341">
        <f t="shared" si="33"/>
        <v>3.3391016671924234E-4</v>
      </c>
    </row>
    <row r="342" spans="1:9">
      <c r="A342" s="1" t="s">
        <v>1</v>
      </c>
      <c r="B342">
        <v>2.74</v>
      </c>
      <c r="C342" s="2">
        <v>144</v>
      </c>
      <c r="D342">
        <f t="shared" si="30"/>
        <v>52.554744525547441</v>
      </c>
      <c r="E342" s="7">
        <f t="shared" si="31"/>
        <v>2.9797994429430483E-4</v>
      </c>
      <c r="F342" s="8">
        <f t="shared" si="34"/>
        <v>0.90168524212939849</v>
      </c>
      <c r="G342" s="7">
        <f t="shared" si="32"/>
        <v>6.0638116588951037E-4</v>
      </c>
      <c r="H342" s="8">
        <f t="shared" si="35"/>
        <v>0.71432586569763701</v>
      </c>
      <c r="I342">
        <f t="shared" si="33"/>
        <v>5.6169042803377867E-4</v>
      </c>
    </row>
    <row r="343" spans="1:9">
      <c r="A343" s="1" t="s">
        <v>36</v>
      </c>
      <c r="B343">
        <v>4.5999999999999996</v>
      </c>
      <c r="C343" s="2">
        <v>241</v>
      </c>
      <c r="D343">
        <f t="shared" si="30"/>
        <v>52.391304347826093</v>
      </c>
      <c r="E343" s="7">
        <f t="shared" si="31"/>
        <v>4.987025456592185E-4</v>
      </c>
      <c r="F343" s="8">
        <f t="shared" si="34"/>
        <v>0.90218394467505769</v>
      </c>
      <c r="G343" s="7">
        <f t="shared" si="32"/>
        <v>1.0180121763108568E-3</v>
      </c>
      <c r="H343" s="8">
        <f t="shared" si="35"/>
        <v>0.71534387787394782</v>
      </c>
      <c r="I343">
        <f t="shared" si="33"/>
        <v>1.7821115258646048E-3</v>
      </c>
    </row>
    <row r="344" spans="1:9">
      <c r="A344" s="1" t="s">
        <v>388</v>
      </c>
      <c r="B344">
        <v>14.59</v>
      </c>
      <c r="C344" s="2">
        <v>764</v>
      </c>
      <c r="D344">
        <f t="shared" si="30"/>
        <v>52.364633310486639</v>
      </c>
      <c r="E344" s="7">
        <f t="shared" si="31"/>
        <v>1.5809491488947842E-3</v>
      </c>
      <c r="F344" s="8">
        <f t="shared" si="34"/>
        <v>0.90376489382395253</v>
      </c>
      <c r="G344" s="7">
        <f t="shared" si="32"/>
        <v>3.2288690548642174E-3</v>
      </c>
      <c r="H344" s="8">
        <f t="shared" si="35"/>
        <v>0.71857274692881201</v>
      </c>
      <c r="I344">
        <f t="shared" si="33"/>
        <v>3.0890100215461569E-3</v>
      </c>
    </row>
    <row r="345" spans="1:9">
      <c r="A345" s="1" t="s">
        <v>302</v>
      </c>
      <c r="B345">
        <v>25.28</v>
      </c>
      <c r="C345" s="2">
        <v>1323</v>
      </c>
      <c r="D345">
        <f t="shared" si="30"/>
        <v>52.333860759493668</v>
      </c>
      <c r="E345" s="7">
        <f t="shared" si="31"/>
        <v>2.737690738203926E-3</v>
      </c>
      <c r="F345" s="8">
        <f t="shared" si="34"/>
        <v>0.90650258456215649</v>
      </c>
      <c r="G345" s="7">
        <f t="shared" si="32"/>
        <v>5.5946408298127087E-3</v>
      </c>
      <c r="H345" s="8">
        <f t="shared" si="35"/>
        <v>0.72416738775862477</v>
      </c>
      <c r="I345">
        <f t="shared" si="33"/>
        <v>7.0398134062688023E-4</v>
      </c>
    </row>
    <row r="346" spans="1:9">
      <c r="A346" s="1" t="s">
        <v>426</v>
      </c>
      <c r="B346">
        <v>5.75</v>
      </c>
      <c r="C346" s="2">
        <v>300</v>
      </c>
      <c r="D346">
        <f t="shared" si="30"/>
        <v>52.173913043478258</v>
      </c>
      <c r="E346" s="7">
        <f t="shared" si="31"/>
        <v>6.2079155061313515E-4</v>
      </c>
      <c r="F346" s="8">
        <f t="shared" si="34"/>
        <v>0.90712337611276961</v>
      </c>
      <c r="G346" s="7">
        <f t="shared" si="32"/>
        <v>1.272515220388571E-3</v>
      </c>
      <c r="H346" s="8">
        <f t="shared" si="35"/>
        <v>0.7254399029790134</v>
      </c>
      <c r="I346">
        <f t="shared" si="33"/>
        <v>5.4708894006239017E-4</v>
      </c>
    </row>
    <row r="347" spans="1:9">
      <c r="A347" s="1" t="s">
        <v>123</v>
      </c>
      <c r="B347">
        <v>4.46</v>
      </c>
      <c r="C347" s="2">
        <v>232</v>
      </c>
      <c r="D347">
        <f t="shared" si="30"/>
        <v>52.017937219730939</v>
      </c>
      <c r="E347" s="7">
        <f t="shared" si="31"/>
        <v>4.8007879914082447E-4</v>
      </c>
      <c r="F347" s="8">
        <f t="shared" si="34"/>
        <v>0.90760345491191041</v>
      </c>
      <c r="G347" s="7">
        <f t="shared" si="32"/>
        <v>9.8702919703183068E-4</v>
      </c>
      <c r="H347" s="8">
        <f t="shared" si="35"/>
        <v>0.72642693217604526</v>
      </c>
      <c r="I347">
        <f t="shared" si="33"/>
        <v>1.1122681632775855E-3</v>
      </c>
    </row>
    <row r="348" spans="1:9">
      <c r="A348" s="1" t="s">
        <v>59</v>
      </c>
      <c r="B348">
        <v>9.0399999999999991</v>
      </c>
      <c r="C348" s="2">
        <v>468</v>
      </c>
      <c r="D348">
        <f t="shared" si="30"/>
        <v>51.769911504424783</v>
      </c>
      <c r="E348" s="7">
        <f t="shared" si="31"/>
        <v>9.6843481895649084E-4</v>
      </c>
      <c r="F348" s="8">
        <f t="shared" si="34"/>
        <v>0.90857188973086689</v>
      </c>
      <c r="G348" s="7">
        <f t="shared" si="32"/>
        <v>2.0006152334456836E-3</v>
      </c>
      <c r="H348" s="8">
        <f t="shared" si="35"/>
        <v>0.72842754740949089</v>
      </c>
      <c r="I348">
        <f t="shared" si="33"/>
        <v>2.2099492686421529E-3</v>
      </c>
    </row>
    <row r="349" spans="1:9">
      <c r="A349" s="1" t="s">
        <v>375</v>
      </c>
      <c r="B349">
        <v>17.91</v>
      </c>
      <c r="C349" s="2">
        <v>923</v>
      </c>
      <c r="D349">
        <f t="shared" si="30"/>
        <v>51.535455053042995</v>
      </c>
      <c r="E349" s="7">
        <f t="shared" si="31"/>
        <v>1.9099686707197458E-3</v>
      </c>
      <c r="F349" s="8">
        <f t="shared" si="34"/>
        <v>0.91048185840158669</v>
      </c>
      <c r="G349" s="7">
        <f t="shared" si="32"/>
        <v>3.963608277766836E-3</v>
      </c>
      <c r="H349" s="8">
        <f t="shared" si="35"/>
        <v>0.73239115568725777</v>
      </c>
      <c r="I349">
        <f t="shared" si="33"/>
        <v>1.2455301641026706E-3</v>
      </c>
    </row>
    <row r="350" spans="1:9">
      <c r="A350" s="1" t="s">
        <v>341</v>
      </c>
      <c r="B350">
        <v>10.07</v>
      </c>
      <c r="C350" s="2">
        <v>517</v>
      </c>
      <c r="D350">
        <f t="shared" si="30"/>
        <v>51.340615690168818</v>
      </c>
      <c r="E350" s="7">
        <f t="shared" si="31"/>
        <v>1.0698307722233028E-3</v>
      </c>
      <c r="F350" s="8">
        <f t="shared" si="34"/>
        <v>0.91155168917381002</v>
      </c>
      <c r="G350" s="7">
        <f t="shared" si="32"/>
        <v>2.2285614381413756E-3</v>
      </c>
      <c r="H350" s="8">
        <f t="shared" si="35"/>
        <v>0.7346197171253992</v>
      </c>
      <c r="I350">
        <f t="shared" si="33"/>
        <v>1.9495337291257631E-3</v>
      </c>
    </row>
    <row r="351" spans="1:9">
      <c r="A351" s="1" t="s">
        <v>367</v>
      </c>
      <c r="B351">
        <v>15.73</v>
      </c>
      <c r="C351" s="2">
        <v>805</v>
      </c>
      <c r="D351">
        <f t="shared" si="30"/>
        <v>51.176096630642085</v>
      </c>
      <c r="E351" s="7">
        <f t="shared" si="31"/>
        <v>1.6657906608119127E-3</v>
      </c>
      <c r="F351" s="8">
        <f t="shared" si="34"/>
        <v>0.91321747983462198</v>
      </c>
      <c r="G351" s="7">
        <f t="shared" si="32"/>
        <v>3.4811590289934298E-3</v>
      </c>
      <c r="H351" s="8">
        <f t="shared" si="35"/>
        <v>0.73810087615439257</v>
      </c>
      <c r="I351">
        <f t="shared" si="33"/>
        <v>5.4761215446874623E-4</v>
      </c>
    </row>
    <row r="352" spans="1:9">
      <c r="A352" s="1" t="s">
        <v>416</v>
      </c>
      <c r="B352">
        <v>4.41</v>
      </c>
      <c r="C352" s="2">
        <v>225</v>
      </c>
      <c r="D352">
        <f t="shared" si="30"/>
        <v>51.020408163265301</v>
      </c>
      <c r="E352" s="7">
        <f t="shared" si="31"/>
        <v>4.6559366295985134E-4</v>
      </c>
      <c r="F352" s="8">
        <f t="shared" si="34"/>
        <v>0.91368307349758182</v>
      </c>
      <c r="G352" s="7">
        <f t="shared" si="32"/>
        <v>9.7596384728932133E-4</v>
      </c>
      <c r="H352" s="8">
        <f t="shared" si="35"/>
        <v>0.73907684000168195</v>
      </c>
      <c r="I352">
        <f t="shared" si="33"/>
        <v>1.5821961422376463E-3</v>
      </c>
    </row>
    <row r="353" spans="1:9">
      <c r="A353" s="1" t="s">
        <v>326</v>
      </c>
      <c r="B353">
        <v>12.62</v>
      </c>
      <c r="C353" s="2">
        <v>634</v>
      </c>
      <c r="D353">
        <f t="shared" si="30"/>
        <v>50.237717908082409</v>
      </c>
      <c r="E353" s="7">
        <f t="shared" si="31"/>
        <v>1.3119394769624255E-3</v>
      </c>
      <c r="F353" s="8">
        <f t="shared" si="34"/>
        <v>0.91499501297454422</v>
      </c>
      <c r="G353" s="7">
        <f t="shared" si="32"/>
        <v>2.7928942750093501E-3</v>
      </c>
      <c r="H353" s="8">
        <f t="shared" si="35"/>
        <v>0.74186973427669134</v>
      </c>
      <c r="I353">
        <f t="shared" si="33"/>
        <v>1.1387536812607069E-3</v>
      </c>
    </row>
    <row r="354" spans="1:9">
      <c r="A354" s="1" t="s">
        <v>283</v>
      </c>
      <c r="B354">
        <v>9.02</v>
      </c>
      <c r="C354" s="2">
        <v>448</v>
      </c>
      <c r="D354">
        <f t="shared" si="30"/>
        <v>49.667405764966745</v>
      </c>
      <c r="E354" s="7">
        <f t="shared" si="31"/>
        <v>9.2704871558228178E-4</v>
      </c>
      <c r="F354" s="8">
        <f t="shared" si="34"/>
        <v>0.91592206169012647</v>
      </c>
      <c r="G354" s="7">
        <f t="shared" si="32"/>
        <v>1.9961890935486799E-3</v>
      </c>
      <c r="H354" s="8">
        <f t="shared" si="35"/>
        <v>0.74386592337024005</v>
      </c>
      <c r="I354">
        <f t="shared" si="33"/>
        <v>3.6130487042520532E-3</v>
      </c>
    </row>
    <row r="355" spans="1:9">
      <c r="A355" s="1" t="s">
        <v>307</v>
      </c>
      <c r="B355">
        <v>28.57</v>
      </c>
      <c r="C355" s="2">
        <v>1415</v>
      </c>
      <c r="D355">
        <f t="shared" si="30"/>
        <v>49.527476373818693</v>
      </c>
      <c r="E355" s="7">
        <f t="shared" si="31"/>
        <v>2.9280668137252872E-3</v>
      </c>
      <c r="F355" s="8">
        <f t="shared" si="34"/>
        <v>0.91885012850385173</v>
      </c>
      <c r="G355" s="7">
        <f t="shared" si="32"/>
        <v>6.3227408428698211E-3</v>
      </c>
      <c r="H355" s="8">
        <f t="shared" si="35"/>
        <v>0.75018866421310981</v>
      </c>
      <c r="I355">
        <f t="shared" si="33"/>
        <v>6.2527971090997614E-4</v>
      </c>
    </row>
    <row r="356" spans="1:9">
      <c r="A356" s="1" t="s">
        <v>151</v>
      </c>
      <c r="B356">
        <v>4.93</v>
      </c>
      <c r="C356" s="2">
        <v>243</v>
      </c>
      <c r="D356">
        <f t="shared" si="30"/>
        <v>49.290060851926981</v>
      </c>
      <c r="E356" s="7">
        <f t="shared" si="31"/>
        <v>5.028411559966394E-4</v>
      </c>
      <c r="F356" s="8">
        <f t="shared" si="34"/>
        <v>0.91935296965984836</v>
      </c>
      <c r="G356" s="7">
        <f t="shared" si="32"/>
        <v>1.0910434846114181E-3</v>
      </c>
      <c r="H356" s="8">
        <f t="shared" si="35"/>
        <v>0.75127970769772123</v>
      </c>
      <c r="I356">
        <f t="shared" si="33"/>
        <v>2.6280361296244781E-3</v>
      </c>
    </row>
    <row r="357" spans="1:9">
      <c r="A357" s="1" t="s">
        <v>333</v>
      </c>
      <c r="B357">
        <v>20.68</v>
      </c>
      <c r="C357" s="2">
        <v>1016</v>
      </c>
      <c r="D357">
        <f t="shared" si="30"/>
        <v>49.129593810444874</v>
      </c>
      <c r="E357" s="7">
        <f t="shared" si="31"/>
        <v>2.1024140514098177E-3</v>
      </c>
      <c r="F357" s="8">
        <f t="shared" si="34"/>
        <v>0.92145538371125824</v>
      </c>
      <c r="G357" s="7">
        <f t="shared" si="32"/>
        <v>4.5766286535018517E-3</v>
      </c>
      <c r="H357" s="8">
        <f t="shared" si="35"/>
        <v>0.75585633635122307</v>
      </c>
      <c r="I357">
        <f t="shared" si="33"/>
        <v>2.0530720537563774E-3</v>
      </c>
    </row>
    <row r="358" spans="1:9">
      <c r="A358" s="1" t="s">
        <v>402</v>
      </c>
      <c r="B358">
        <v>15.92</v>
      </c>
      <c r="C358" s="2">
        <v>763</v>
      </c>
      <c r="D358">
        <f t="shared" si="30"/>
        <v>47.927135678391963</v>
      </c>
      <c r="E358" s="7">
        <f t="shared" si="31"/>
        <v>1.5788798437260736E-3</v>
      </c>
      <c r="F358" s="8">
        <f t="shared" si="34"/>
        <v>0.9230342635549843</v>
      </c>
      <c r="G358" s="7">
        <f t="shared" si="32"/>
        <v>3.5232073580149649E-3</v>
      </c>
      <c r="H358" s="8">
        <f t="shared" si="35"/>
        <v>0.75937954370923799</v>
      </c>
      <c r="I358">
        <f t="shared" si="33"/>
        <v>7.565852870828893E-4</v>
      </c>
    </row>
    <row r="359" spans="1:9">
      <c r="A359" s="1" t="s">
        <v>374</v>
      </c>
      <c r="B359">
        <v>5.85</v>
      </c>
      <c r="C359" s="2">
        <v>279</v>
      </c>
      <c r="D359">
        <f t="shared" si="30"/>
        <v>47.692307692307693</v>
      </c>
      <c r="E359" s="7">
        <f t="shared" si="31"/>
        <v>5.7733614207021563E-4</v>
      </c>
      <c r="F359" s="8">
        <f t="shared" si="34"/>
        <v>0.92361159969705453</v>
      </c>
      <c r="G359" s="7">
        <f t="shared" si="32"/>
        <v>1.2946459198735895E-3</v>
      </c>
      <c r="H359" s="8">
        <f t="shared" si="35"/>
        <v>0.7606741896291116</v>
      </c>
      <c r="I359">
        <f t="shared" si="33"/>
        <v>1.0818496461153515E-3</v>
      </c>
    </row>
    <row r="360" spans="1:9">
      <c r="A360" s="1" t="s">
        <v>396</v>
      </c>
      <c r="B360">
        <v>8.35</v>
      </c>
      <c r="C360" s="2">
        <v>397</v>
      </c>
      <c r="D360">
        <f t="shared" si="30"/>
        <v>47.544910179640723</v>
      </c>
      <c r="E360" s="7">
        <f t="shared" si="31"/>
        <v>8.2151415197804882E-4</v>
      </c>
      <c r="F360" s="8">
        <f t="shared" si="34"/>
        <v>0.92443311384903259</v>
      </c>
      <c r="G360" s="7">
        <f t="shared" si="32"/>
        <v>1.847913406999055E-3</v>
      </c>
      <c r="H360" s="8">
        <f t="shared" si="35"/>
        <v>0.76252210303611068</v>
      </c>
      <c r="I360">
        <f t="shared" si="33"/>
        <v>1.1857306605885798E-3</v>
      </c>
    </row>
    <row r="361" spans="1:9">
      <c r="A361" s="1" t="s">
        <v>103</v>
      </c>
      <c r="B361">
        <v>9.1199999999999992</v>
      </c>
      <c r="C361" s="2">
        <v>431</v>
      </c>
      <c r="D361">
        <f t="shared" si="30"/>
        <v>47.258771929824569</v>
      </c>
      <c r="E361" s="7">
        <f t="shared" si="31"/>
        <v>8.9187052771420416E-4</v>
      </c>
      <c r="F361" s="8">
        <f t="shared" si="34"/>
        <v>0.92532498437674682</v>
      </c>
      <c r="G361" s="7">
        <f t="shared" si="32"/>
        <v>2.0183197930336984E-3</v>
      </c>
      <c r="H361" s="8">
        <f t="shared" si="35"/>
        <v>0.76454042282914436</v>
      </c>
      <c r="I361">
        <f t="shared" si="33"/>
        <v>1.1516572812169112E-3</v>
      </c>
    </row>
    <row r="362" spans="1:9">
      <c r="A362" s="1" t="s">
        <v>398</v>
      </c>
      <c r="B362">
        <v>8.83</v>
      </c>
      <c r="C362" s="2">
        <v>415</v>
      </c>
      <c r="D362">
        <f t="shared" si="30"/>
        <v>46.998867497168746</v>
      </c>
      <c r="E362" s="7">
        <f t="shared" si="31"/>
        <v>8.5876164501483688E-4</v>
      </c>
      <c r="F362" s="8">
        <f t="shared" si="34"/>
        <v>0.92618374602176168</v>
      </c>
      <c r="G362" s="7">
        <f t="shared" si="32"/>
        <v>1.9541407645271448E-3</v>
      </c>
      <c r="H362" s="8">
        <f t="shared" si="35"/>
        <v>0.76649456359367152</v>
      </c>
      <c r="I362">
        <f t="shared" si="33"/>
        <v>2.8341354641450156E-3</v>
      </c>
    </row>
    <row r="363" spans="1:9">
      <c r="A363" s="1" t="s">
        <v>432</v>
      </c>
      <c r="B363">
        <v>21.72</v>
      </c>
      <c r="C363" s="2">
        <v>1020</v>
      </c>
      <c r="D363">
        <f t="shared" si="30"/>
        <v>46.961325966850829</v>
      </c>
      <c r="E363" s="7">
        <f t="shared" si="31"/>
        <v>2.1106912720846595E-3</v>
      </c>
      <c r="F363" s="8">
        <f t="shared" si="34"/>
        <v>0.92829443729384631</v>
      </c>
      <c r="G363" s="7">
        <f t="shared" si="32"/>
        <v>4.8067879281460451E-3</v>
      </c>
      <c r="H363" s="8">
        <f t="shared" si="35"/>
        <v>0.77130135152181756</v>
      </c>
      <c r="I363">
        <f t="shared" si="33"/>
        <v>6.1853487450291844E-4</v>
      </c>
    </row>
    <row r="364" spans="1:9">
      <c r="A364" s="1" t="s">
        <v>86</v>
      </c>
      <c r="B364">
        <v>4.72</v>
      </c>
      <c r="C364" s="2">
        <v>220</v>
      </c>
      <c r="D364">
        <f t="shared" si="30"/>
        <v>46.610169491525426</v>
      </c>
      <c r="E364" s="7">
        <f t="shared" si="31"/>
        <v>4.552471371162991E-4</v>
      </c>
      <c r="F364" s="8">
        <f t="shared" si="34"/>
        <v>0.92874968443096262</v>
      </c>
      <c r="G364" s="7">
        <f t="shared" si="32"/>
        <v>1.044569015692879E-3</v>
      </c>
      <c r="H364" s="8">
        <f t="shared" si="35"/>
        <v>0.77234592053751039</v>
      </c>
      <c r="I364">
        <f t="shared" si="33"/>
        <v>2.0659680150783011E-3</v>
      </c>
    </row>
    <row r="365" spans="1:9">
      <c r="A365" s="1" t="s">
        <v>91</v>
      </c>
      <c r="B365">
        <v>15.72</v>
      </c>
      <c r="C365" s="2">
        <v>729</v>
      </c>
      <c r="D365">
        <f t="shared" si="30"/>
        <v>46.374045801526712</v>
      </c>
      <c r="E365" s="7">
        <f t="shared" si="31"/>
        <v>1.5085234679899184E-3</v>
      </c>
      <c r="F365" s="8">
        <f t="shared" si="34"/>
        <v>0.93025820789895253</v>
      </c>
      <c r="G365" s="7">
        <f t="shared" si="32"/>
        <v>3.4789459590449279E-3</v>
      </c>
      <c r="H365" s="8">
        <f t="shared" si="35"/>
        <v>0.77582486649655535</v>
      </c>
      <c r="I365">
        <f t="shared" si="33"/>
        <v>4.5545241854916263E-4</v>
      </c>
    </row>
    <row r="366" spans="1:9">
      <c r="A366" s="1" t="s">
        <v>219</v>
      </c>
      <c r="B366">
        <v>3.46</v>
      </c>
      <c r="C366" s="2">
        <v>160</v>
      </c>
      <c r="D366">
        <f t="shared" si="30"/>
        <v>46.24277456647399</v>
      </c>
      <c r="E366" s="7">
        <f t="shared" si="31"/>
        <v>3.3108882699367205E-4</v>
      </c>
      <c r="F366" s="8">
        <f t="shared" si="34"/>
        <v>0.93058929672594615</v>
      </c>
      <c r="G366" s="7">
        <f t="shared" si="32"/>
        <v>7.657222021816444E-4</v>
      </c>
      <c r="H366" s="8">
        <f t="shared" si="35"/>
        <v>0.77659058869873698</v>
      </c>
      <c r="I366">
        <f t="shared" si="33"/>
        <v>3.2952588086064827E-3</v>
      </c>
    </row>
    <row r="367" spans="1:9">
      <c r="A367" s="1" t="s">
        <v>319</v>
      </c>
      <c r="B367">
        <v>24.74</v>
      </c>
      <c r="C367" s="2">
        <v>1120</v>
      </c>
      <c r="D367">
        <f t="shared" si="30"/>
        <v>45.270816491511724</v>
      </c>
      <c r="E367" s="7">
        <f t="shared" si="31"/>
        <v>2.3176217889557043E-3</v>
      </c>
      <c r="F367" s="8">
        <f t="shared" si="34"/>
        <v>0.93290691851490182</v>
      </c>
      <c r="G367" s="7">
        <f t="shared" si="32"/>
        <v>5.4751350525936073E-3</v>
      </c>
      <c r="H367" s="8">
        <f t="shared" si="35"/>
        <v>0.78206572375133054</v>
      </c>
      <c r="I367">
        <f t="shared" si="33"/>
        <v>9.8565388104088214E-4</v>
      </c>
    </row>
    <row r="368" spans="1:9">
      <c r="A368" s="1" t="s">
        <v>310</v>
      </c>
      <c r="B368">
        <v>7.4</v>
      </c>
      <c r="C368" s="2">
        <v>335</v>
      </c>
      <c r="D368">
        <f t="shared" si="30"/>
        <v>45.270270270270267</v>
      </c>
      <c r="E368" s="7">
        <f t="shared" si="31"/>
        <v>6.9321723151800094E-4</v>
      </c>
      <c r="F368" s="8">
        <f t="shared" si="34"/>
        <v>0.93360013574641987</v>
      </c>
      <c r="G368" s="7">
        <f t="shared" si="32"/>
        <v>1.6376717618913784E-3</v>
      </c>
      <c r="H368" s="8">
        <f t="shared" si="35"/>
        <v>0.78370339551322188</v>
      </c>
      <c r="I368">
        <f t="shared" si="33"/>
        <v>5.9921241732463493E-4</v>
      </c>
    </row>
    <row r="369" spans="1:9">
      <c r="A369" s="1" t="s">
        <v>56</v>
      </c>
      <c r="B369">
        <v>4.47</v>
      </c>
      <c r="C369" s="2">
        <v>200</v>
      </c>
      <c r="D369">
        <f t="shared" si="30"/>
        <v>44.742729306487696</v>
      </c>
      <c r="E369" s="7">
        <f t="shared" si="31"/>
        <v>4.1386103374209008E-4</v>
      </c>
      <c r="F369" s="8">
        <f t="shared" si="34"/>
        <v>0.93401399678016195</v>
      </c>
      <c r="G369" s="7">
        <f t="shared" si="32"/>
        <v>9.8924226698033236E-4</v>
      </c>
      <c r="H369" s="8">
        <f t="shared" si="35"/>
        <v>0.78469263778020226</v>
      </c>
      <c r="I369">
        <f t="shared" si="33"/>
        <v>3.985692742447311E-3</v>
      </c>
    </row>
    <row r="370" spans="1:9">
      <c r="A370" s="1" t="s">
        <v>297</v>
      </c>
      <c r="B370">
        <v>29.73</v>
      </c>
      <c r="C370" s="2">
        <v>1330</v>
      </c>
      <c r="D370">
        <f t="shared" si="30"/>
        <v>44.735956945845949</v>
      </c>
      <c r="E370" s="7">
        <f t="shared" si="31"/>
        <v>2.7521758743848991E-3</v>
      </c>
      <c r="F370" s="8">
        <f t="shared" si="34"/>
        <v>0.93676617265454687</v>
      </c>
      <c r="G370" s="7">
        <f t="shared" si="32"/>
        <v>6.5794569568960373E-3</v>
      </c>
      <c r="H370" s="8">
        <f t="shared" si="35"/>
        <v>0.79127209473709825</v>
      </c>
      <c r="I370">
        <f t="shared" si="33"/>
        <v>5.7532489601908043E-4</v>
      </c>
    </row>
    <row r="371" spans="1:9">
      <c r="A371" s="1" t="s">
        <v>434</v>
      </c>
      <c r="B371">
        <v>4.26</v>
      </c>
      <c r="C371" s="2">
        <v>188</v>
      </c>
      <c r="D371">
        <f t="shared" si="30"/>
        <v>44.131455399061032</v>
      </c>
      <c r="E371" s="7">
        <f t="shared" si="31"/>
        <v>3.8902937171756465E-4</v>
      </c>
      <c r="F371" s="8">
        <f t="shared" si="34"/>
        <v>0.93715520202626446</v>
      </c>
      <c r="G371" s="7">
        <f t="shared" si="32"/>
        <v>9.4276779806179336E-4</v>
      </c>
      <c r="H371" s="8">
        <f t="shared" si="35"/>
        <v>0.79221486253516005</v>
      </c>
      <c r="I371">
        <f t="shared" si="33"/>
        <v>5.1642136586338427E-4</v>
      </c>
    </row>
    <row r="372" spans="1:9">
      <c r="A372" s="1" t="s">
        <v>46</v>
      </c>
      <c r="B372">
        <v>3.81</v>
      </c>
      <c r="C372" s="2">
        <v>167</v>
      </c>
      <c r="D372">
        <f t="shared" si="30"/>
        <v>43.832020997375331</v>
      </c>
      <c r="E372" s="7">
        <f t="shared" si="31"/>
        <v>3.4557396317464519E-4</v>
      </c>
      <c r="F372" s="8">
        <f t="shared" si="34"/>
        <v>0.93750077598943915</v>
      </c>
      <c r="G372" s="7">
        <f t="shared" si="32"/>
        <v>8.4317965037920958E-4</v>
      </c>
      <c r="H372" s="8">
        <f t="shared" si="35"/>
        <v>0.79305804218553921</v>
      </c>
      <c r="I372">
        <f t="shared" si="33"/>
        <v>1.4549047142867755E-3</v>
      </c>
    </row>
    <row r="373" spans="1:9">
      <c r="A373" s="1" t="s">
        <v>364</v>
      </c>
      <c r="B373">
        <v>10.73</v>
      </c>
      <c r="C373" s="2">
        <v>470</v>
      </c>
      <c r="D373">
        <f t="shared" si="30"/>
        <v>43.80242311276794</v>
      </c>
      <c r="E373" s="7">
        <f t="shared" si="31"/>
        <v>9.7257342929391174E-4</v>
      </c>
      <c r="F373" s="8">
        <f t="shared" si="34"/>
        <v>0.93847334941873306</v>
      </c>
      <c r="G373" s="7">
        <f t="shared" si="32"/>
        <v>2.3746240547424984E-3</v>
      </c>
      <c r="H373" s="8">
        <f t="shared" si="35"/>
        <v>0.79543266624028175</v>
      </c>
      <c r="I373">
        <f t="shared" si="33"/>
        <v>7.4059900352008157E-4</v>
      </c>
    </row>
    <row r="374" spans="1:9">
      <c r="A374" s="1" t="s">
        <v>332</v>
      </c>
      <c r="B374">
        <v>5.46</v>
      </c>
      <c r="C374" s="2">
        <v>239</v>
      </c>
      <c r="D374">
        <f t="shared" si="30"/>
        <v>43.772893772893774</v>
      </c>
      <c r="E374" s="7">
        <f t="shared" si="31"/>
        <v>4.9456393532179761E-4</v>
      </c>
      <c r="F374" s="8">
        <f t="shared" si="34"/>
        <v>0.93896791335405483</v>
      </c>
      <c r="G374" s="7">
        <f t="shared" si="32"/>
        <v>1.208336191882017E-3</v>
      </c>
      <c r="H374" s="8">
        <f t="shared" si="35"/>
        <v>0.79664100243216374</v>
      </c>
      <c r="I374">
        <f t="shared" si="33"/>
        <v>8.0816269356909221E-4</v>
      </c>
    </row>
    <row r="375" spans="1:9">
      <c r="A375" s="1" t="s">
        <v>253</v>
      </c>
      <c r="B375">
        <v>5.92</v>
      </c>
      <c r="C375" s="2">
        <v>256</v>
      </c>
      <c r="D375">
        <f t="shared" si="30"/>
        <v>43.243243243243242</v>
      </c>
      <c r="E375" s="7">
        <f t="shared" si="31"/>
        <v>5.2974212318987533E-4</v>
      </c>
      <c r="F375" s="8">
        <f t="shared" si="34"/>
        <v>0.93949765547724473</v>
      </c>
      <c r="G375" s="7">
        <f t="shared" si="32"/>
        <v>1.3101374095131025E-3</v>
      </c>
      <c r="H375" s="8">
        <f t="shared" si="35"/>
        <v>0.79795113984167687</v>
      </c>
      <c r="I375">
        <f t="shared" si="33"/>
        <v>9.0374077337918024E-4</v>
      </c>
    </row>
    <row r="376" spans="1:9">
      <c r="A376" s="1" t="s">
        <v>311</v>
      </c>
      <c r="B376">
        <v>6.61</v>
      </c>
      <c r="C376" s="2">
        <v>285</v>
      </c>
      <c r="D376">
        <f t="shared" si="30"/>
        <v>43.116490166414522</v>
      </c>
      <c r="E376" s="7">
        <f t="shared" si="31"/>
        <v>5.8975197308247832E-4</v>
      </c>
      <c r="F376" s="8">
        <f t="shared" si="34"/>
        <v>0.94008740745032726</v>
      </c>
      <c r="G376" s="7">
        <f t="shared" si="32"/>
        <v>1.4628392359597312E-3</v>
      </c>
      <c r="H376" s="8">
        <f t="shared" si="35"/>
        <v>0.79941397907763656</v>
      </c>
      <c r="I376">
        <f t="shared" si="33"/>
        <v>4.5955293188382207E-4</v>
      </c>
    </row>
    <row r="377" spans="1:9">
      <c r="A377" s="1" t="s">
        <v>340</v>
      </c>
      <c r="B377">
        <v>3.33</v>
      </c>
      <c r="C377" s="2">
        <v>141</v>
      </c>
      <c r="D377">
        <f t="shared" si="30"/>
        <v>42.342342342342342</v>
      </c>
      <c r="E377" s="7">
        <f t="shared" si="31"/>
        <v>2.9177202878817349E-4</v>
      </c>
      <c r="F377" s="8">
        <f t="shared" si="34"/>
        <v>0.94037917947911542</v>
      </c>
      <c r="G377" s="7">
        <f t="shared" si="32"/>
        <v>7.3695229285112023E-4</v>
      </c>
      <c r="H377" s="8">
        <f t="shared" si="35"/>
        <v>0.80015093137048765</v>
      </c>
      <c r="I377">
        <f t="shared" si="33"/>
        <v>7.488014681580335E-4</v>
      </c>
    </row>
    <row r="378" spans="1:9">
      <c r="A378" s="1" t="s">
        <v>414</v>
      </c>
      <c r="B378">
        <v>5.42</v>
      </c>
      <c r="C378" s="2">
        <v>229</v>
      </c>
      <c r="D378">
        <f t="shared" si="30"/>
        <v>42.250922509225092</v>
      </c>
      <c r="E378" s="7">
        <f t="shared" si="31"/>
        <v>4.7387088363469313E-4</v>
      </c>
      <c r="F378" s="8">
        <f t="shared" si="34"/>
        <v>0.94085305036275013</v>
      </c>
      <c r="G378" s="7">
        <f t="shared" si="32"/>
        <v>1.1994839120880094E-3</v>
      </c>
      <c r="H378" s="8">
        <f t="shared" si="35"/>
        <v>0.80135041528257567</v>
      </c>
      <c r="I378">
        <f t="shared" si="33"/>
        <v>1.7100482313057164E-3</v>
      </c>
    </row>
    <row r="379" spans="1:9">
      <c r="A379" s="1" t="s">
        <v>53</v>
      </c>
      <c r="B379">
        <v>12.37</v>
      </c>
      <c r="C379" s="2">
        <v>522</v>
      </c>
      <c r="D379">
        <f t="shared" si="30"/>
        <v>42.198868229587717</v>
      </c>
      <c r="E379" s="7">
        <f t="shared" si="31"/>
        <v>1.0801772980668551E-3</v>
      </c>
      <c r="F379" s="8">
        <f t="shared" si="34"/>
        <v>0.941933227660817</v>
      </c>
      <c r="G379" s="7">
        <f t="shared" si="32"/>
        <v>2.7375675262968037E-3</v>
      </c>
      <c r="H379" s="8">
        <f t="shared" si="35"/>
        <v>0.8040879828088725</v>
      </c>
      <c r="I379">
        <f t="shared" si="33"/>
        <v>2.5811272385565243E-3</v>
      </c>
    </row>
    <row r="380" spans="1:9">
      <c r="A380" s="1" t="s">
        <v>348</v>
      </c>
      <c r="B380">
        <v>18.64</v>
      </c>
      <c r="C380" s="2">
        <v>784</v>
      </c>
      <c r="D380">
        <f t="shared" si="30"/>
        <v>42.06008583690987</v>
      </c>
      <c r="E380" s="7">
        <f t="shared" si="31"/>
        <v>1.6223352522689932E-3</v>
      </c>
      <c r="F380" s="8">
        <f t="shared" si="34"/>
        <v>0.94355556291308595</v>
      </c>
      <c r="G380" s="7">
        <f t="shared" si="32"/>
        <v>4.1251623840074716E-3</v>
      </c>
      <c r="H380" s="8">
        <f t="shared" si="35"/>
        <v>0.80821314519288001</v>
      </c>
      <c r="I380">
        <f t="shared" si="33"/>
        <v>7.5380835951388558E-4</v>
      </c>
    </row>
    <row r="381" spans="1:9">
      <c r="A381" s="1" t="s">
        <v>191</v>
      </c>
      <c r="B381">
        <v>5.42</v>
      </c>
      <c r="C381" s="2">
        <v>226</v>
      </c>
      <c r="D381">
        <f t="shared" si="30"/>
        <v>41.697416974169741</v>
      </c>
      <c r="E381" s="7">
        <f t="shared" si="31"/>
        <v>4.6766296812856178E-4</v>
      </c>
      <c r="F381" s="8">
        <f t="shared" si="34"/>
        <v>0.94402322588121457</v>
      </c>
      <c r="G381" s="7">
        <f t="shared" si="32"/>
        <v>1.1994839120880094E-3</v>
      </c>
      <c r="H381" s="8">
        <f t="shared" si="35"/>
        <v>0.80941262910496803</v>
      </c>
      <c r="I381">
        <f t="shared" si="33"/>
        <v>1.4604653013146063E-3</v>
      </c>
    </row>
    <row r="382" spans="1:9">
      <c r="A382" s="1" t="s">
        <v>280</v>
      </c>
      <c r="B382">
        <v>10.47</v>
      </c>
      <c r="C382" s="2">
        <v>434</v>
      </c>
      <c r="D382">
        <f t="shared" si="30"/>
        <v>41.451766953199616</v>
      </c>
      <c r="E382" s="7">
        <f t="shared" si="31"/>
        <v>8.980784432203355E-4</v>
      </c>
      <c r="F382" s="8">
        <f t="shared" si="34"/>
        <v>0.94492130432443489</v>
      </c>
      <c r="G382" s="7">
        <f t="shared" si="32"/>
        <v>2.31708423608145E-3</v>
      </c>
      <c r="H382" s="8">
        <f t="shared" si="35"/>
        <v>0.81172971334104949</v>
      </c>
      <c r="I382">
        <f t="shared" si="33"/>
        <v>5.9229717708686458E-4</v>
      </c>
    </row>
    <row r="383" spans="1:9">
      <c r="A383" s="1" t="s">
        <v>238</v>
      </c>
      <c r="B383">
        <v>4.2300000000000004</v>
      </c>
      <c r="C383" s="2">
        <v>174</v>
      </c>
      <c r="D383">
        <f t="shared" si="30"/>
        <v>41.134751773049643</v>
      </c>
      <c r="E383" s="7">
        <f t="shared" si="31"/>
        <v>3.6005909935561838E-4</v>
      </c>
      <c r="F383" s="8">
        <f t="shared" si="34"/>
        <v>0.94528136342379054</v>
      </c>
      <c r="G383" s="7">
        <f t="shared" si="32"/>
        <v>9.361285882162879E-4</v>
      </c>
      <c r="H383" s="8">
        <f t="shared" si="35"/>
        <v>0.81266584192926572</v>
      </c>
      <c r="I383">
        <f t="shared" si="33"/>
        <v>4.395361283254795E-4</v>
      </c>
    </row>
    <row r="384" spans="1:9">
      <c r="A384" s="1" t="s">
        <v>268</v>
      </c>
      <c r="B384">
        <v>3.13</v>
      </c>
      <c r="C384" s="2">
        <v>128</v>
      </c>
      <c r="D384">
        <f t="shared" si="30"/>
        <v>40.894568690095845</v>
      </c>
      <c r="E384" s="7">
        <f t="shared" si="31"/>
        <v>2.6487106159493767E-4</v>
      </c>
      <c r="F384" s="8">
        <f t="shared" si="34"/>
        <v>0.94554623448538544</v>
      </c>
      <c r="G384" s="7">
        <f t="shared" si="32"/>
        <v>6.9269089388108291E-4</v>
      </c>
      <c r="H384" s="8">
        <f t="shared" si="35"/>
        <v>0.81335853282314685</v>
      </c>
      <c r="I384">
        <f t="shared" si="33"/>
        <v>2.4757226599650961E-3</v>
      </c>
    </row>
    <row r="385" spans="1:9">
      <c r="A385" s="1" t="s">
        <v>254</v>
      </c>
      <c r="B385">
        <v>17.59</v>
      </c>
      <c r="C385" s="2">
        <v>716</v>
      </c>
      <c r="D385">
        <f t="shared" si="30"/>
        <v>40.704945992040933</v>
      </c>
      <c r="E385" s="7">
        <f t="shared" si="31"/>
        <v>1.4816225007966825E-3</v>
      </c>
      <c r="F385" s="8">
        <f t="shared" si="34"/>
        <v>0.94702785698618208</v>
      </c>
      <c r="G385" s="7">
        <f t="shared" si="32"/>
        <v>3.8927900394147758E-3</v>
      </c>
      <c r="H385" s="8">
        <f t="shared" si="35"/>
        <v>0.81725132286256164</v>
      </c>
      <c r="I385">
        <f t="shared" si="33"/>
        <v>7.9268568894208524E-4</v>
      </c>
    </row>
    <row r="386" spans="1:9">
      <c r="A386" s="1" t="s">
        <v>10</v>
      </c>
      <c r="B386">
        <v>5.63</v>
      </c>
      <c r="C386" s="2">
        <v>229</v>
      </c>
      <c r="D386">
        <f t="shared" ref="D386:D449" si="36">C386/B386</f>
        <v>40.674955595026645</v>
      </c>
      <c r="E386" s="7">
        <f t="shared" si="31"/>
        <v>4.7387088363469313E-4</v>
      </c>
      <c r="F386" s="8">
        <f t="shared" si="34"/>
        <v>0.94750172786981679</v>
      </c>
      <c r="G386" s="7">
        <f t="shared" si="32"/>
        <v>1.2459583810065485E-3</v>
      </c>
      <c r="H386" s="8">
        <f t="shared" si="35"/>
        <v>0.81849728124356813</v>
      </c>
      <c r="I386">
        <f t="shared" si="33"/>
        <v>4.1212560925716346E-3</v>
      </c>
    </row>
    <row r="387" spans="1:9">
      <c r="A387" s="1" t="s">
        <v>380</v>
      </c>
      <c r="B387">
        <v>29.25</v>
      </c>
      <c r="C387" s="2">
        <v>1188</v>
      </c>
      <c r="D387">
        <f t="shared" si="36"/>
        <v>40.615384615384613</v>
      </c>
      <c r="E387" s="7">
        <f t="shared" ref="E387:E450" si="37">C387/483254</f>
        <v>2.4583345404280152E-3</v>
      </c>
      <c r="F387" s="8">
        <f t="shared" si="34"/>
        <v>0.94996006241024478</v>
      </c>
      <c r="G387" s="7">
        <f t="shared" ref="G387:G450" si="38">B387/4518.61</f>
        <v>6.4732295993679481E-3</v>
      </c>
      <c r="H387" s="8">
        <f t="shared" si="35"/>
        <v>0.82497051084293604</v>
      </c>
      <c r="I387">
        <f t="shared" ref="I387:I450" si="39">F387*H388-F388*H387</f>
        <v>1.9832125006696844E-3</v>
      </c>
    </row>
    <row r="388" spans="1:9">
      <c r="A388" s="1" t="s">
        <v>337</v>
      </c>
      <c r="B388">
        <v>14.07</v>
      </c>
      <c r="C388" s="2">
        <v>571</v>
      </c>
      <c r="D388">
        <f t="shared" si="36"/>
        <v>40.582800284292823</v>
      </c>
      <c r="E388" s="7">
        <f t="shared" si="37"/>
        <v>1.1815732513336672E-3</v>
      </c>
      <c r="F388" s="8">
        <f t="shared" ref="F388:F451" si="40">F387+E388</f>
        <v>0.95114163566157839</v>
      </c>
      <c r="G388" s="7">
        <f t="shared" si="38"/>
        <v>3.1137894175421207E-3</v>
      </c>
      <c r="H388" s="8">
        <f t="shared" ref="H388:H451" si="41">H387+G388</f>
        <v>0.82808430026047819</v>
      </c>
      <c r="I388">
        <f t="shared" si="39"/>
        <v>2.882798374369222E-3</v>
      </c>
    </row>
    <row r="389" spans="1:9">
      <c r="A389" s="1" t="s">
        <v>24</v>
      </c>
      <c r="B389">
        <v>20.329999999999998</v>
      </c>
      <c r="C389" s="2">
        <v>815</v>
      </c>
      <c r="D389">
        <f t="shared" si="36"/>
        <v>40.088539104771279</v>
      </c>
      <c r="E389" s="7">
        <f t="shared" si="37"/>
        <v>1.6864837124990172E-3</v>
      </c>
      <c r="F389" s="8">
        <f t="shared" si="40"/>
        <v>0.95282811937407741</v>
      </c>
      <c r="G389" s="7">
        <f t="shared" si="38"/>
        <v>4.4991712053042863E-3</v>
      </c>
      <c r="H389" s="8">
        <f t="shared" si="41"/>
        <v>0.83258347146578249</v>
      </c>
      <c r="I389">
        <f t="shared" si="39"/>
        <v>7.1407891018314684E-3</v>
      </c>
    </row>
    <row r="390" spans="1:9">
      <c r="A390" s="1" t="s">
        <v>290</v>
      </c>
      <c r="B390">
        <v>50.27</v>
      </c>
      <c r="C390" s="2">
        <v>2008</v>
      </c>
      <c r="D390">
        <f t="shared" si="36"/>
        <v>39.944300775810618</v>
      </c>
      <c r="E390" s="7">
        <f t="shared" si="37"/>
        <v>4.1551647787705847E-3</v>
      </c>
      <c r="F390" s="8">
        <f t="shared" si="40"/>
        <v>0.95698328415284795</v>
      </c>
      <c r="G390" s="7">
        <f t="shared" si="38"/>
        <v>1.1125102631118863E-2</v>
      </c>
      <c r="H390" s="8">
        <f t="shared" si="41"/>
        <v>0.84370857409690136</v>
      </c>
      <c r="I390">
        <f t="shared" si="39"/>
        <v>7.4412929828526764E-4</v>
      </c>
    </row>
    <row r="391" spans="1:9">
      <c r="A391" s="1" t="s">
        <v>84</v>
      </c>
      <c r="B391">
        <v>5.22</v>
      </c>
      <c r="C391" s="2">
        <v>207</v>
      </c>
      <c r="D391">
        <f t="shared" si="36"/>
        <v>39.655172413793103</v>
      </c>
      <c r="E391" s="7">
        <f t="shared" si="37"/>
        <v>4.2834616992306322E-4</v>
      </c>
      <c r="F391" s="8">
        <f t="shared" si="40"/>
        <v>0.95741163032277099</v>
      </c>
      <c r="G391" s="7">
        <f t="shared" si="38"/>
        <v>1.1552225131179722E-3</v>
      </c>
      <c r="H391" s="8">
        <f t="shared" si="41"/>
        <v>0.84486379661001931</v>
      </c>
      <c r="I391">
        <f t="shared" si="39"/>
        <v>1.0006476733432912E-3</v>
      </c>
    </row>
    <row r="392" spans="1:9">
      <c r="A392" s="1" t="s">
        <v>236</v>
      </c>
      <c r="B392">
        <v>7</v>
      </c>
      <c r="C392" s="2">
        <v>276</v>
      </c>
      <c r="D392">
        <f t="shared" si="36"/>
        <v>39.428571428571431</v>
      </c>
      <c r="E392" s="7">
        <f t="shared" si="37"/>
        <v>5.7112822656408429E-4</v>
      </c>
      <c r="F392" s="8">
        <f t="shared" si="40"/>
        <v>0.95798275854933512</v>
      </c>
      <c r="G392" s="7">
        <f t="shared" si="38"/>
        <v>1.5491489639513037E-3</v>
      </c>
      <c r="H392" s="8">
        <f t="shared" si="41"/>
        <v>0.84641294557397062</v>
      </c>
      <c r="I392">
        <f t="shared" si="39"/>
        <v>1.1322731791592044E-3</v>
      </c>
    </row>
    <row r="393" spans="1:9">
      <c r="A393" s="1" t="s">
        <v>342</v>
      </c>
      <c r="B393">
        <v>7.91</v>
      </c>
      <c r="C393" s="2">
        <v>311</v>
      </c>
      <c r="D393">
        <f t="shared" si="36"/>
        <v>39.317319848293302</v>
      </c>
      <c r="E393" s="7">
        <f t="shared" si="37"/>
        <v>6.4355390746895008E-4</v>
      </c>
      <c r="F393" s="8">
        <f t="shared" si="40"/>
        <v>0.95862631245680407</v>
      </c>
      <c r="G393" s="7">
        <f t="shared" si="38"/>
        <v>1.7505383292649732E-3</v>
      </c>
      <c r="H393" s="8">
        <f t="shared" si="41"/>
        <v>0.84816348390323559</v>
      </c>
      <c r="I393">
        <f t="shared" si="39"/>
        <v>6.7380186051757551E-4</v>
      </c>
    </row>
    <row r="394" spans="1:9">
      <c r="A394" s="1" t="s">
        <v>284</v>
      </c>
      <c r="B394">
        <v>4.6900000000000004</v>
      </c>
      <c r="C394" s="2">
        <v>183</v>
      </c>
      <c r="D394">
        <f t="shared" si="36"/>
        <v>39.019189765458421</v>
      </c>
      <c r="E394" s="7">
        <f t="shared" si="37"/>
        <v>3.7868284587401241E-4</v>
      </c>
      <c r="F394" s="8">
        <f t="shared" si="40"/>
        <v>0.95900499530267813</v>
      </c>
      <c r="G394" s="7">
        <f t="shared" si="38"/>
        <v>1.0379298058473736E-3</v>
      </c>
      <c r="H394" s="8">
        <f t="shared" si="41"/>
        <v>0.84920141370908298</v>
      </c>
      <c r="I394">
        <f t="shared" si="39"/>
        <v>5.9536744104315975E-4</v>
      </c>
    </row>
    <row r="395" spans="1:9">
      <c r="A395" s="1" t="s">
        <v>338</v>
      </c>
      <c r="B395">
        <v>4.13</v>
      </c>
      <c r="C395" s="2">
        <v>160</v>
      </c>
      <c r="D395">
        <f t="shared" si="36"/>
        <v>38.7409200968523</v>
      </c>
      <c r="E395" s="7">
        <f t="shared" si="37"/>
        <v>3.3108882699367205E-4</v>
      </c>
      <c r="F395" s="8">
        <f t="shared" si="40"/>
        <v>0.95933608412967175</v>
      </c>
      <c r="G395" s="7">
        <f t="shared" si="38"/>
        <v>9.1399788873126918E-4</v>
      </c>
      <c r="H395" s="8">
        <f t="shared" si="41"/>
        <v>0.85011541159781423</v>
      </c>
      <c r="I395">
        <f t="shared" si="39"/>
        <v>3.9986370772071567E-4</v>
      </c>
    </row>
    <row r="396" spans="1:9">
      <c r="A396" s="1" t="s">
        <v>139</v>
      </c>
      <c r="B396">
        <v>2.77</v>
      </c>
      <c r="C396" s="2">
        <v>107</v>
      </c>
      <c r="D396">
        <f t="shared" si="36"/>
        <v>38.628158844765345</v>
      </c>
      <c r="E396" s="7">
        <f t="shared" si="37"/>
        <v>2.214156530520182E-4</v>
      </c>
      <c r="F396" s="8">
        <f t="shared" si="40"/>
        <v>0.95955749978272376</v>
      </c>
      <c r="G396" s="7">
        <f t="shared" si="38"/>
        <v>6.1302037573501594E-4</v>
      </c>
      <c r="H396" s="8">
        <f t="shared" si="41"/>
        <v>0.85072843197354919</v>
      </c>
      <c r="I396">
        <f t="shared" si="39"/>
        <v>1.5429865963221268E-3</v>
      </c>
    </row>
    <row r="397" spans="1:9">
      <c r="A397" s="1" t="s">
        <v>212</v>
      </c>
      <c r="B397">
        <v>10.64</v>
      </c>
      <c r="C397" s="2">
        <v>407</v>
      </c>
      <c r="D397">
        <f t="shared" si="36"/>
        <v>38.251879699248121</v>
      </c>
      <c r="E397" s="7">
        <f t="shared" si="37"/>
        <v>8.422072036651533E-4</v>
      </c>
      <c r="F397" s="8">
        <f t="shared" si="40"/>
        <v>0.96039970698638888</v>
      </c>
      <c r="G397" s="7">
        <f t="shared" si="38"/>
        <v>2.3547064252059818E-3</v>
      </c>
      <c r="H397" s="8">
        <f t="shared" si="41"/>
        <v>0.85308313839875516</v>
      </c>
      <c r="I397">
        <f t="shared" si="39"/>
        <v>6.009775967639186E-4</v>
      </c>
    </row>
    <row r="398" spans="1:9">
      <c r="A398" s="1" t="s">
        <v>289</v>
      </c>
      <c r="B398">
        <v>4.09</v>
      </c>
      <c r="C398" s="2">
        <v>152</v>
      </c>
      <c r="D398">
        <f t="shared" si="36"/>
        <v>37.163814180929094</v>
      </c>
      <c r="E398" s="7">
        <f t="shared" si="37"/>
        <v>3.1453438564398847E-4</v>
      </c>
      <c r="F398" s="8">
        <f t="shared" si="40"/>
        <v>0.96071424137203287</v>
      </c>
      <c r="G398" s="7">
        <f t="shared" si="38"/>
        <v>9.0514560893726172E-4</v>
      </c>
      <c r="H398" s="8">
        <f t="shared" si="41"/>
        <v>0.85398828400769244</v>
      </c>
      <c r="I398">
        <f t="shared" si="39"/>
        <v>5.2612116314532109E-4</v>
      </c>
    </row>
    <row r="399" spans="1:9">
      <c r="A399" s="1" t="s">
        <v>162</v>
      </c>
      <c r="B399">
        <v>3.58</v>
      </c>
      <c r="C399" s="2">
        <v>133</v>
      </c>
      <c r="D399">
        <f t="shared" si="36"/>
        <v>37.150837988826815</v>
      </c>
      <c r="E399" s="7">
        <f t="shared" si="37"/>
        <v>2.7521758743848991E-4</v>
      </c>
      <c r="F399" s="8">
        <f t="shared" si="40"/>
        <v>0.96098945895947141</v>
      </c>
      <c r="G399" s="7">
        <f t="shared" si="38"/>
        <v>7.922790415636668E-4</v>
      </c>
      <c r="H399" s="8">
        <f t="shared" si="41"/>
        <v>0.85478056304925609</v>
      </c>
      <c r="I399">
        <f t="shared" si="39"/>
        <v>1.7841289588432785E-3</v>
      </c>
    </row>
    <row r="400" spans="1:9">
      <c r="A400" s="1" t="s">
        <v>109</v>
      </c>
      <c r="B400">
        <v>12.14</v>
      </c>
      <c r="C400" s="2">
        <v>451</v>
      </c>
      <c r="D400">
        <f t="shared" si="36"/>
        <v>37.149917627677098</v>
      </c>
      <c r="E400" s="7">
        <f t="shared" si="37"/>
        <v>9.3325663108841312E-4</v>
      </c>
      <c r="F400" s="8">
        <f t="shared" si="40"/>
        <v>0.96192271559055986</v>
      </c>
      <c r="G400" s="7">
        <f t="shared" si="38"/>
        <v>2.686666917481261E-3</v>
      </c>
      <c r="H400" s="8">
        <f t="shared" si="41"/>
        <v>0.8574672299667373</v>
      </c>
      <c r="I400">
        <f t="shared" si="39"/>
        <v>4.2678710538879283E-4</v>
      </c>
    </row>
    <row r="401" spans="1:9">
      <c r="A401" s="1" t="s">
        <v>399</v>
      </c>
      <c r="B401">
        <v>2.88</v>
      </c>
      <c r="C401" s="2">
        <v>105</v>
      </c>
      <c r="D401">
        <f t="shared" si="36"/>
        <v>36.458333333333336</v>
      </c>
      <c r="E401" s="7">
        <f t="shared" si="37"/>
        <v>2.1727704271459728E-4</v>
      </c>
      <c r="F401" s="8">
        <f t="shared" si="40"/>
        <v>0.96213999263327443</v>
      </c>
      <c r="G401" s="7">
        <f t="shared" si="38"/>
        <v>6.3736414516853634E-4</v>
      </c>
      <c r="H401" s="8">
        <f t="shared" si="41"/>
        <v>0.85810459411190587</v>
      </c>
      <c r="I401">
        <f t="shared" si="39"/>
        <v>1.0699848867118389E-3</v>
      </c>
    </row>
    <row r="402" spans="1:9">
      <c r="A402" s="1" t="s">
        <v>245</v>
      </c>
      <c r="B402">
        <v>7.21</v>
      </c>
      <c r="C402" s="2">
        <v>262</v>
      </c>
      <c r="D402">
        <f t="shared" si="36"/>
        <v>36.338418862690709</v>
      </c>
      <c r="E402" s="7">
        <f t="shared" si="37"/>
        <v>5.4215795420213802E-4</v>
      </c>
      <c r="F402" s="8">
        <f t="shared" si="40"/>
        <v>0.96268215058747653</v>
      </c>
      <c r="G402" s="7">
        <f t="shared" si="38"/>
        <v>1.5956234328698428E-3</v>
      </c>
      <c r="H402" s="8">
        <f t="shared" si="41"/>
        <v>0.85970021754477577</v>
      </c>
      <c r="I402">
        <f t="shared" si="39"/>
        <v>9.1353399738924868E-4</v>
      </c>
    </row>
    <row r="403" spans="1:9">
      <c r="A403" s="1" t="s">
        <v>143</v>
      </c>
      <c r="B403">
        <v>6.15</v>
      </c>
      <c r="C403" s="2">
        <v>223</v>
      </c>
      <c r="D403">
        <f t="shared" si="36"/>
        <v>36.260162601626014</v>
      </c>
      <c r="E403" s="7">
        <f t="shared" si="37"/>
        <v>4.6145505262243044E-4</v>
      </c>
      <c r="F403" s="8">
        <f t="shared" si="40"/>
        <v>0.96314360564009893</v>
      </c>
      <c r="G403" s="7">
        <f t="shared" si="38"/>
        <v>1.3610380183286454E-3</v>
      </c>
      <c r="H403" s="8">
        <f t="shared" si="41"/>
        <v>0.86106125556310442</v>
      </c>
      <c r="I403">
        <f t="shared" si="39"/>
        <v>3.7449581767633466E-3</v>
      </c>
    </row>
    <row r="404" spans="1:9">
      <c r="A404" s="1" t="s">
        <v>250</v>
      </c>
      <c r="B404">
        <v>25.21</v>
      </c>
      <c r="C404" s="2">
        <v>914</v>
      </c>
      <c r="D404">
        <f t="shared" si="36"/>
        <v>36.255454184847281</v>
      </c>
      <c r="E404" s="7">
        <f t="shared" si="37"/>
        <v>1.8913449242013516E-3</v>
      </c>
      <c r="F404" s="8">
        <f t="shared" si="40"/>
        <v>0.96503495056430033</v>
      </c>
      <c r="G404" s="7">
        <f t="shared" si="38"/>
        <v>5.5791493401731954E-3</v>
      </c>
      <c r="H404" s="8">
        <f t="shared" si="41"/>
        <v>0.86664040490327765</v>
      </c>
      <c r="I404">
        <f t="shared" si="39"/>
        <v>3.5101637164262067E-3</v>
      </c>
    </row>
    <row r="405" spans="1:9">
      <c r="A405" s="1" t="s">
        <v>312</v>
      </c>
      <c r="B405">
        <v>23.59</v>
      </c>
      <c r="C405" s="2">
        <v>852</v>
      </c>
      <c r="D405">
        <f t="shared" si="36"/>
        <v>36.116998728274694</v>
      </c>
      <c r="E405" s="7">
        <f t="shared" si="37"/>
        <v>1.7630480037413038E-3</v>
      </c>
      <c r="F405" s="8">
        <f t="shared" si="40"/>
        <v>0.96679799856804161</v>
      </c>
      <c r="G405" s="7">
        <f t="shared" si="38"/>
        <v>5.2206320085158931E-3</v>
      </c>
      <c r="H405" s="8">
        <f t="shared" si="41"/>
        <v>0.87186103691179351</v>
      </c>
      <c r="I405">
        <f t="shared" si="39"/>
        <v>9.6642465367136055E-4</v>
      </c>
    </row>
    <row r="406" spans="1:9">
      <c r="A406" s="1" t="s">
        <v>47</v>
      </c>
      <c r="B406">
        <v>6.49</v>
      </c>
      <c r="C406" s="2">
        <v>234</v>
      </c>
      <c r="D406">
        <f t="shared" si="36"/>
        <v>36.055469953775038</v>
      </c>
      <c r="E406" s="7">
        <f t="shared" si="37"/>
        <v>4.8421740947824542E-4</v>
      </c>
      <c r="F406" s="8">
        <f t="shared" si="40"/>
        <v>0.96728221597751984</v>
      </c>
      <c r="G406" s="7">
        <f t="shared" si="38"/>
        <v>1.4362823965777087E-3</v>
      </c>
      <c r="H406" s="8">
        <f t="shared" si="41"/>
        <v>0.87329731930837118</v>
      </c>
      <c r="I406">
        <f t="shared" si="39"/>
        <v>1.2911333432600314E-3</v>
      </c>
    </row>
    <row r="407" spans="1:9">
      <c r="A407" s="1" t="s">
        <v>394</v>
      </c>
      <c r="B407">
        <v>8.64</v>
      </c>
      <c r="C407" s="2">
        <v>309</v>
      </c>
      <c r="D407">
        <f t="shared" si="36"/>
        <v>35.763888888888886</v>
      </c>
      <c r="E407" s="7">
        <f t="shared" si="37"/>
        <v>6.3941529713152918E-4</v>
      </c>
      <c r="F407" s="8">
        <f t="shared" si="40"/>
        <v>0.96792163127465136</v>
      </c>
      <c r="G407" s="7">
        <f t="shared" si="38"/>
        <v>1.9120924355056092E-3</v>
      </c>
      <c r="H407" s="8">
        <f t="shared" si="41"/>
        <v>0.87520941174387679</v>
      </c>
      <c r="I407">
        <f t="shared" si="39"/>
        <v>5.2795813567407812E-4</v>
      </c>
    </row>
    <row r="408" spans="1:9">
      <c r="A408" s="1" t="s">
        <v>220</v>
      </c>
      <c r="B408">
        <v>3.53</v>
      </c>
      <c r="C408" s="2">
        <v>126</v>
      </c>
      <c r="D408">
        <f t="shared" si="36"/>
        <v>35.69405099150142</v>
      </c>
      <c r="E408" s="7">
        <f t="shared" si="37"/>
        <v>2.6073245125751677E-4</v>
      </c>
      <c r="F408" s="8">
        <f t="shared" si="40"/>
        <v>0.96818236372590882</v>
      </c>
      <c r="G408" s="7">
        <f t="shared" si="38"/>
        <v>7.8121369182115744E-4</v>
      </c>
      <c r="H408" s="8">
        <f t="shared" si="41"/>
        <v>0.87599062543569794</v>
      </c>
      <c r="I408">
        <f t="shared" si="39"/>
        <v>1.1632203374555283E-3</v>
      </c>
    </row>
    <row r="409" spans="1:9">
      <c r="A409" s="1" t="s">
        <v>436</v>
      </c>
      <c r="B409">
        <v>7.73</v>
      </c>
      <c r="C409" s="2">
        <v>272</v>
      </c>
      <c r="D409">
        <f t="shared" si="36"/>
        <v>35.1875808538163</v>
      </c>
      <c r="E409" s="7">
        <f t="shared" si="37"/>
        <v>5.628510058892425E-4</v>
      </c>
      <c r="F409" s="8">
        <f t="shared" si="40"/>
        <v>0.96874521473179809</v>
      </c>
      <c r="G409" s="7">
        <f t="shared" si="38"/>
        <v>1.7107030701919398E-3</v>
      </c>
      <c r="H409" s="8">
        <f t="shared" si="41"/>
        <v>0.87770132850588989</v>
      </c>
      <c r="I409">
        <f t="shared" si="39"/>
        <v>1.8804345544760626E-3</v>
      </c>
    </row>
    <row r="410" spans="1:9">
      <c r="A410" s="1" t="s">
        <v>55</v>
      </c>
      <c r="B410">
        <v>12.38</v>
      </c>
      <c r="C410" s="2">
        <v>426</v>
      </c>
      <c r="D410">
        <f t="shared" si="36"/>
        <v>34.41033925686591</v>
      </c>
      <c r="E410" s="7">
        <f t="shared" si="37"/>
        <v>8.8152400187065192E-4</v>
      </c>
      <c r="F410" s="8">
        <f t="shared" si="40"/>
        <v>0.96962673873366878</v>
      </c>
      <c r="G410" s="7">
        <f t="shared" si="38"/>
        <v>2.739780596245306E-3</v>
      </c>
      <c r="H410" s="8">
        <f t="shared" si="41"/>
        <v>0.88044110910213524</v>
      </c>
      <c r="I410">
        <f t="shared" si="39"/>
        <v>3.6204557846246654E-3</v>
      </c>
    </row>
    <row r="411" spans="1:9">
      <c r="A411" s="1" t="s">
        <v>156</v>
      </c>
      <c r="B411">
        <v>23.8</v>
      </c>
      <c r="C411" s="2">
        <v>816</v>
      </c>
      <c r="D411">
        <f t="shared" si="36"/>
        <v>34.285714285714285</v>
      </c>
      <c r="E411" s="7">
        <f t="shared" si="37"/>
        <v>1.6885530176677275E-3</v>
      </c>
      <c r="F411" s="8">
        <f t="shared" si="40"/>
        <v>0.97131529175133646</v>
      </c>
      <c r="G411" s="7">
        <f t="shared" si="38"/>
        <v>5.2671064774344328E-3</v>
      </c>
      <c r="H411" s="8">
        <f t="shared" si="41"/>
        <v>0.88570821557956969</v>
      </c>
      <c r="I411">
        <f t="shared" si="39"/>
        <v>4.1053130900248203E-3</v>
      </c>
    </row>
    <row r="412" spans="1:9">
      <c r="A412" s="1" t="s">
        <v>419</v>
      </c>
      <c r="B412">
        <v>26.84</v>
      </c>
      <c r="C412" s="2">
        <v>908</v>
      </c>
      <c r="D412">
        <f t="shared" si="36"/>
        <v>33.830104321907598</v>
      </c>
      <c r="E412" s="7">
        <f t="shared" si="37"/>
        <v>1.8789290931890889E-3</v>
      </c>
      <c r="F412" s="8">
        <f t="shared" si="40"/>
        <v>0.97319422084452556</v>
      </c>
      <c r="G412" s="7">
        <f t="shared" si="38"/>
        <v>5.9398797417789988E-3</v>
      </c>
      <c r="H412" s="8">
        <f t="shared" si="41"/>
        <v>0.8916480953213487</v>
      </c>
      <c r="I412">
        <f t="shared" si="39"/>
        <v>9.1492339539522849E-4</v>
      </c>
    </row>
    <row r="413" spans="1:9">
      <c r="A413" s="1" t="s">
        <v>349</v>
      </c>
      <c r="B413">
        <v>5.97</v>
      </c>
      <c r="C413" s="2">
        <v>201</v>
      </c>
      <c r="D413">
        <f t="shared" si="36"/>
        <v>33.668341708542712</v>
      </c>
      <c r="E413" s="7">
        <f t="shared" si="37"/>
        <v>4.1593033891080053E-4</v>
      </c>
      <c r="F413" s="8">
        <f t="shared" si="40"/>
        <v>0.97361015118343641</v>
      </c>
      <c r="G413" s="7">
        <f t="shared" si="38"/>
        <v>1.3212027592556118E-3</v>
      </c>
      <c r="H413" s="8">
        <f t="shared" si="41"/>
        <v>0.89296929808060432</v>
      </c>
      <c r="I413">
        <f t="shared" si="39"/>
        <v>1.5559581929479593E-3</v>
      </c>
    </row>
    <row r="414" spans="1:9">
      <c r="A414" s="1" t="s">
        <v>207</v>
      </c>
      <c r="B414">
        <v>10.119999999999999</v>
      </c>
      <c r="C414" s="2">
        <v>338</v>
      </c>
      <c r="D414">
        <f t="shared" si="36"/>
        <v>33.399209486166008</v>
      </c>
      <c r="E414" s="7">
        <f t="shared" si="37"/>
        <v>6.9942514702413228E-4</v>
      </c>
      <c r="F414" s="8">
        <f t="shared" si="40"/>
        <v>0.97430957633046056</v>
      </c>
      <c r="G414" s="7">
        <f t="shared" si="38"/>
        <v>2.2396267878838846E-3</v>
      </c>
      <c r="H414" s="8">
        <f t="shared" si="41"/>
        <v>0.89520892486848824</v>
      </c>
      <c r="I414">
        <f t="shared" si="39"/>
        <v>9.6663518323070186E-4</v>
      </c>
    </row>
    <row r="415" spans="1:9">
      <c r="A415" s="1" t="s">
        <v>354</v>
      </c>
      <c r="B415">
        <v>6.27</v>
      </c>
      <c r="C415" s="2">
        <v>208</v>
      </c>
      <c r="D415">
        <f t="shared" si="36"/>
        <v>33.173843700159495</v>
      </c>
      <c r="E415" s="7">
        <f t="shared" si="37"/>
        <v>4.3041547509177367E-4</v>
      </c>
      <c r="F415" s="8">
        <f t="shared" si="40"/>
        <v>0.97473999180555237</v>
      </c>
      <c r="G415" s="7">
        <f t="shared" si="38"/>
        <v>1.3875948577106677E-3</v>
      </c>
      <c r="H415" s="8">
        <f t="shared" si="41"/>
        <v>0.89659651972619892</v>
      </c>
      <c r="I415">
        <f t="shared" si="39"/>
        <v>2.3656813111680997E-3</v>
      </c>
    </row>
    <row r="416" spans="1:9">
      <c r="A416" s="1" t="s">
        <v>305</v>
      </c>
      <c r="B416">
        <v>15.31</v>
      </c>
      <c r="C416" s="2">
        <v>505</v>
      </c>
      <c r="D416">
        <f t="shared" si="36"/>
        <v>32.984977139124751</v>
      </c>
      <c r="E416" s="7">
        <f t="shared" si="37"/>
        <v>1.0449991101987774E-3</v>
      </c>
      <c r="F416" s="8">
        <f t="shared" si="40"/>
        <v>0.9757849909157511</v>
      </c>
      <c r="G416" s="7">
        <f t="shared" si="38"/>
        <v>3.3882100911563516E-3</v>
      </c>
      <c r="H416" s="8">
        <f t="shared" si="41"/>
        <v>0.89998472981735522</v>
      </c>
      <c r="I416">
        <f t="shared" si="39"/>
        <v>1.1223856720514735E-3</v>
      </c>
    </row>
    <row r="417" spans="1:9">
      <c r="A417" s="1" t="s">
        <v>39</v>
      </c>
      <c r="B417">
        <v>7.25</v>
      </c>
      <c r="C417" s="2">
        <v>238</v>
      </c>
      <c r="D417">
        <f t="shared" si="36"/>
        <v>32.827586206896555</v>
      </c>
      <c r="E417" s="7">
        <f t="shared" si="37"/>
        <v>4.9249463015308716E-4</v>
      </c>
      <c r="F417" s="8">
        <f t="shared" si="40"/>
        <v>0.97627748554590421</v>
      </c>
      <c r="G417" s="7">
        <f t="shared" si="38"/>
        <v>1.6044757126638502E-3</v>
      </c>
      <c r="H417" s="8">
        <f t="shared" si="41"/>
        <v>0.90158920553001909</v>
      </c>
      <c r="I417">
        <f t="shared" si="39"/>
        <v>1.5347846903851492E-3</v>
      </c>
    </row>
    <row r="418" spans="1:9">
      <c r="A418" s="1" t="s">
        <v>291</v>
      </c>
      <c r="B418">
        <v>9.91</v>
      </c>
      <c r="C418" s="2">
        <v>325</v>
      </c>
      <c r="D418">
        <f t="shared" si="36"/>
        <v>32.795156407669019</v>
      </c>
      <c r="E418" s="7">
        <f t="shared" si="37"/>
        <v>6.7252417983089635E-4</v>
      </c>
      <c r="F418" s="8">
        <f t="shared" si="40"/>
        <v>0.97695000972573509</v>
      </c>
      <c r="G418" s="7">
        <f t="shared" si="38"/>
        <v>2.1931523189653458E-3</v>
      </c>
      <c r="H418" s="8">
        <f t="shared" si="41"/>
        <v>0.90378235784898442</v>
      </c>
      <c r="I418">
        <f t="shared" si="39"/>
        <v>3.8425454601599407E-3</v>
      </c>
    </row>
    <row r="419" spans="1:9">
      <c r="A419" s="1" t="s">
        <v>267</v>
      </c>
      <c r="B419">
        <v>24.71</v>
      </c>
      <c r="C419" s="2">
        <v>802</v>
      </c>
      <c r="D419">
        <f t="shared" si="36"/>
        <v>32.45649534601376</v>
      </c>
      <c r="E419" s="7">
        <f t="shared" si="37"/>
        <v>1.6595827453057812E-3</v>
      </c>
      <c r="F419" s="8">
        <f t="shared" si="40"/>
        <v>0.97860959247104085</v>
      </c>
      <c r="G419" s="7">
        <f t="shared" si="38"/>
        <v>5.4684958427481025E-3</v>
      </c>
      <c r="H419" s="8">
        <f t="shared" si="41"/>
        <v>0.90925085369173253</v>
      </c>
      <c r="I419">
        <f t="shared" si="39"/>
        <v>5.8938557965926286E-4</v>
      </c>
    </row>
    <row r="420" spans="1:9">
      <c r="A420" s="1" t="s">
        <v>180</v>
      </c>
      <c r="B420">
        <v>3.79</v>
      </c>
      <c r="C420" s="2">
        <v>123</v>
      </c>
      <c r="D420">
        <f t="shared" si="36"/>
        <v>32.453825857519789</v>
      </c>
      <c r="E420" s="7">
        <f t="shared" si="37"/>
        <v>2.5452453575138543E-4</v>
      </c>
      <c r="F420" s="8">
        <f t="shared" si="40"/>
        <v>0.97886411700679221</v>
      </c>
      <c r="G420" s="7">
        <f t="shared" si="38"/>
        <v>8.387535104822059E-4</v>
      </c>
      <c r="H420" s="8">
        <f t="shared" si="41"/>
        <v>0.91008960720221477</v>
      </c>
      <c r="I420">
        <f t="shared" si="39"/>
        <v>2.9037759331345114E-3</v>
      </c>
    </row>
    <row r="421" spans="1:9">
      <c r="A421" s="1" t="s">
        <v>63</v>
      </c>
      <c r="B421">
        <v>18.489999999999998</v>
      </c>
      <c r="C421" s="2">
        <v>585</v>
      </c>
      <c r="D421">
        <f t="shared" si="36"/>
        <v>31.638723634396975</v>
      </c>
      <c r="E421" s="7">
        <f t="shared" si="37"/>
        <v>1.2105435236956135E-3</v>
      </c>
      <c r="F421" s="8">
        <f t="shared" si="40"/>
        <v>0.98007466053048786</v>
      </c>
      <c r="G421" s="7">
        <f t="shared" si="38"/>
        <v>4.0919663347799432E-3</v>
      </c>
      <c r="H421" s="8">
        <f t="shared" si="41"/>
        <v>0.9141815735369947</v>
      </c>
      <c r="I421">
        <f t="shared" si="39"/>
        <v>5.6272817866143132E-4</v>
      </c>
    </row>
    <row r="422" spans="1:9">
      <c r="A422" s="1" t="s">
        <v>422</v>
      </c>
      <c r="B422">
        <v>3.58</v>
      </c>
      <c r="C422" s="2">
        <v>113</v>
      </c>
      <c r="D422">
        <f t="shared" si="36"/>
        <v>31.564245810055866</v>
      </c>
      <c r="E422" s="7">
        <f t="shared" si="37"/>
        <v>2.3383148406428089E-4</v>
      </c>
      <c r="F422" s="8">
        <f t="shared" si="40"/>
        <v>0.98030849201455217</v>
      </c>
      <c r="G422" s="7">
        <f t="shared" si="38"/>
        <v>7.922790415636668E-4</v>
      </c>
      <c r="H422" s="8">
        <f t="shared" si="41"/>
        <v>0.91497385257855834</v>
      </c>
      <c r="I422">
        <f t="shared" si="39"/>
        <v>2.6800787280355509E-3</v>
      </c>
    </row>
    <row r="423" spans="1:9">
      <c r="A423" s="1" t="s">
        <v>227</v>
      </c>
      <c r="B423">
        <v>17.04</v>
      </c>
      <c r="C423" s="2">
        <v>537</v>
      </c>
      <c r="D423">
        <f t="shared" si="36"/>
        <v>31.514084507042256</v>
      </c>
      <c r="E423" s="7">
        <f t="shared" si="37"/>
        <v>1.111216875597512E-3</v>
      </c>
      <c r="F423" s="8">
        <f t="shared" si="40"/>
        <v>0.98141970889014973</v>
      </c>
      <c r="G423" s="7">
        <f t="shared" si="38"/>
        <v>3.7710711922471734E-3</v>
      </c>
      <c r="H423" s="8">
        <f t="shared" si="41"/>
        <v>0.91874492377080552</v>
      </c>
      <c r="I423">
        <f t="shared" si="39"/>
        <v>2.0443349625555163E-3</v>
      </c>
    </row>
    <row r="424" spans="1:9">
      <c r="A424" s="1" t="s">
        <v>232</v>
      </c>
      <c r="B424">
        <v>12.94</v>
      </c>
      <c r="C424" s="2">
        <v>403</v>
      </c>
      <c r="D424">
        <f t="shared" si="36"/>
        <v>31.143740340030913</v>
      </c>
      <c r="E424" s="7">
        <f t="shared" si="37"/>
        <v>8.3392998299031151E-4</v>
      </c>
      <c r="F424" s="8">
        <f t="shared" si="40"/>
        <v>0.9822536388731401</v>
      </c>
      <c r="G424" s="7">
        <f t="shared" si="38"/>
        <v>2.8637125133614098E-3</v>
      </c>
      <c r="H424" s="8">
        <f t="shared" si="41"/>
        <v>0.92160863628416689</v>
      </c>
      <c r="I424">
        <f t="shared" si="39"/>
        <v>3.4046467748036768E-3</v>
      </c>
    </row>
    <row r="425" spans="1:9">
      <c r="A425" s="1" t="s">
        <v>328</v>
      </c>
      <c r="B425">
        <v>21.47</v>
      </c>
      <c r="C425" s="2">
        <v>662</v>
      </c>
      <c r="D425">
        <f t="shared" si="36"/>
        <v>30.833721471821146</v>
      </c>
      <c r="E425" s="7">
        <f t="shared" si="37"/>
        <v>1.3698800216863181E-3</v>
      </c>
      <c r="F425" s="8">
        <f t="shared" si="40"/>
        <v>0.98362351889482647</v>
      </c>
      <c r="G425" s="7">
        <f t="shared" si="38"/>
        <v>4.7514611794334987E-3</v>
      </c>
      <c r="H425" s="8">
        <f t="shared" si="41"/>
        <v>0.92636009746360037</v>
      </c>
      <c r="I425">
        <f t="shared" si="39"/>
        <v>5.419799071574749E-3</v>
      </c>
    </row>
    <row r="426" spans="1:9">
      <c r="A426" s="1" t="s">
        <v>126</v>
      </c>
      <c r="B426">
        <v>34.1</v>
      </c>
      <c r="C426" s="2">
        <v>1045</v>
      </c>
      <c r="D426">
        <f t="shared" si="36"/>
        <v>30.64516129032258</v>
      </c>
      <c r="E426" s="7">
        <f t="shared" si="37"/>
        <v>2.1624239013024208E-3</v>
      </c>
      <c r="F426" s="8">
        <f t="shared" si="40"/>
        <v>0.98578594279612886</v>
      </c>
      <c r="G426" s="7">
        <f t="shared" si="38"/>
        <v>7.5465685243913515E-3</v>
      </c>
      <c r="H426" s="8">
        <f t="shared" si="41"/>
        <v>0.93390666598799177</v>
      </c>
      <c r="I426">
        <f t="shared" si="39"/>
        <v>1.0297975039905705E-3</v>
      </c>
    </row>
    <row r="427" spans="1:9">
      <c r="A427" s="1" t="s">
        <v>415</v>
      </c>
      <c r="B427">
        <v>6.43</v>
      </c>
      <c r="C427" s="2">
        <v>193</v>
      </c>
      <c r="D427">
        <f t="shared" si="36"/>
        <v>30.015552099533437</v>
      </c>
      <c r="E427" s="7">
        <f t="shared" si="37"/>
        <v>3.9937589756111695E-4</v>
      </c>
      <c r="F427" s="8">
        <f t="shared" si="40"/>
        <v>0.98618531869368997</v>
      </c>
      <c r="G427" s="7">
        <f t="shared" si="38"/>
        <v>1.4230039768866976E-3</v>
      </c>
      <c r="H427" s="8">
        <f t="shared" si="41"/>
        <v>0.93532966996487843</v>
      </c>
      <c r="I427">
        <f t="shared" si="39"/>
        <v>1.0659525303295947E-3</v>
      </c>
    </row>
    <row r="428" spans="1:9">
      <c r="A428" s="1" t="s">
        <v>308</v>
      </c>
      <c r="B428">
        <v>6.64</v>
      </c>
      <c r="C428" s="2">
        <v>198</v>
      </c>
      <c r="D428">
        <f t="shared" si="36"/>
        <v>29.819277108433738</v>
      </c>
      <c r="E428" s="7">
        <f t="shared" si="37"/>
        <v>4.0972242340466919E-4</v>
      </c>
      <c r="F428" s="8">
        <f t="shared" si="40"/>
        <v>0.98659504111709462</v>
      </c>
      <c r="G428" s="7">
        <f t="shared" si="38"/>
        <v>1.4694784458052367E-3</v>
      </c>
      <c r="H428" s="8">
        <f t="shared" si="41"/>
        <v>0.93679914841068368</v>
      </c>
      <c r="I428">
        <f t="shared" si="39"/>
        <v>3.2094887309079834E-3</v>
      </c>
    </row>
    <row r="429" spans="1:9">
      <c r="A429" s="1" t="s">
        <v>300</v>
      </c>
      <c r="B429">
        <v>19.920000000000002</v>
      </c>
      <c r="C429" s="2">
        <v>588</v>
      </c>
      <c r="D429">
        <f t="shared" si="36"/>
        <v>29.518072289156624</v>
      </c>
      <c r="E429" s="7">
        <f t="shared" si="37"/>
        <v>1.2167514392017449E-3</v>
      </c>
      <c r="F429" s="8">
        <f t="shared" si="40"/>
        <v>0.98781179255629636</v>
      </c>
      <c r="G429" s="7">
        <f t="shared" si="38"/>
        <v>4.4084353374157104E-3</v>
      </c>
      <c r="H429" s="8">
        <f t="shared" si="41"/>
        <v>0.94120758374809943</v>
      </c>
      <c r="I429">
        <f t="shared" si="39"/>
        <v>7.0141491514019716E-4</v>
      </c>
    </row>
    <row r="430" spans="1:9">
      <c r="A430" s="1" t="s">
        <v>196</v>
      </c>
      <c r="B430">
        <v>4.34</v>
      </c>
      <c r="C430" s="2">
        <v>127</v>
      </c>
      <c r="D430">
        <f t="shared" si="36"/>
        <v>29.262672811059907</v>
      </c>
      <c r="E430" s="7">
        <f t="shared" si="37"/>
        <v>2.6280175642622722E-4</v>
      </c>
      <c r="F430" s="8">
        <f t="shared" si="40"/>
        <v>0.9880745943127226</v>
      </c>
      <c r="G430" s="7">
        <f t="shared" si="38"/>
        <v>9.6047235764980829E-4</v>
      </c>
      <c r="H430" s="8">
        <f t="shared" si="41"/>
        <v>0.94216805610574927</v>
      </c>
      <c r="I430">
        <f t="shared" si="39"/>
        <v>8.4149281731826786E-4</v>
      </c>
    </row>
    <row r="431" spans="1:9">
      <c r="A431" s="1" t="s">
        <v>257</v>
      </c>
      <c r="B431">
        <v>5.15</v>
      </c>
      <c r="C431" s="2">
        <v>146</v>
      </c>
      <c r="D431">
        <f t="shared" si="36"/>
        <v>28.349514563106794</v>
      </c>
      <c r="E431" s="7">
        <f t="shared" si="37"/>
        <v>3.0211855463172578E-4</v>
      </c>
      <c r="F431" s="8">
        <f t="shared" si="40"/>
        <v>0.98837671286735429</v>
      </c>
      <c r="G431" s="7">
        <f t="shared" si="38"/>
        <v>1.1397310234784591E-3</v>
      </c>
      <c r="H431" s="8">
        <f t="shared" si="41"/>
        <v>0.94330778712922769</v>
      </c>
      <c r="I431">
        <f t="shared" si="39"/>
        <v>1.6987677724866757E-3</v>
      </c>
    </row>
    <row r="432" spans="1:9">
      <c r="A432" s="1" t="s">
        <v>256</v>
      </c>
      <c r="B432">
        <v>10.39</v>
      </c>
      <c r="C432" s="2">
        <v>294</v>
      </c>
      <c r="D432">
        <f t="shared" si="36"/>
        <v>28.296438883541864</v>
      </c>
      <c r="E432" s="7">
        <f t="shared" si="37"/>
        <v>6.0837571960087246E-4</v>
      </c>
      <c r="F432" s="8">
        <f t="shared" si="40"/>
        <v>0.98898508858695511</v>
      </c>
      <c r="G432" s="7">
        <f t="shared" si="38"/>
        <v>2.2993796764934353E-3</v>
      </c>
      <c r="H432" s="8">
        <f t="shared" si="41"/>
        <v>0.9456071668057211</v>
      </c>
      <c r="I432">
        <f t="shared" si="39"/>
        <v>2.1919069788283174E-3</v>
      </c>
    </row>
    <row r="433" spans="1:9">
      <c r="A433" s="1" t="s">
        <v>320</v>
      </c>
      <c r="B433">
        <v>13.26</v>
      </c>
      <c r="C433" s="2">
        <v>363</v>
      </c>
      <c r="D433">
        <f t="shared" si="36"/>
        <v>27.375565610859727</v>
      </c>
      <c r="E433" s="7">
        <f t="shared" si="37"/>
        <v>7.5115777624189348E-4</v>
      </c>
      <c r="F433" s="8">
        <f t="shared" si="40"/>
        <v>0.98973624636319701</v>
      </c>
      <c r="G433" s="7">
        <f t="shared" si="38"/>
        <v>2.9345307517134695E-3</v>
      </c>
      <c r="H433" s="8">
        <f t="shared" si="41"/>
        <v>0.94854169755743456</v>
      </c>
      <c r="I433">
        <f t="shared" si="39"/>
        <v>1.6496692952338021E-3</v>
      </c>
    </row>
    <row r="434" spans="1:9">
      <c r="A434" s="1" t="s">
        <v>317</v>
      </c>
      <c r="B434">
        <v>9.9600000000000009</v>
      </c>
      <c r="C434" s="2">
        <v>271</v>
      </c>
      <c r="D434">
        <f t="shared" si="36"/>
        <v>27.208835341365461</v>
      </c>
      <c r="E434" s="7">
        <f t="shared" si="37"/>
        <v>5.6078170072053205E-4</v>
      </c>
      <c r="F434" s="8">
        <f t="shared" si="40"/>
        <v>0.99029702806391751</v>
      </c>
      <c r="G434" s="7">
        <f t="shared" si="38"/>
        <v>2.2042176687078552E-3</v>
      </c>
      <c r="H434" s="8">
        <f t="shared" si="41"/>
        <v>0.95074591522614238</v>
      </c>
      <c r="I434">
        <f t="shared" si="39"/>
        <v>1.4346401542746356E-3</v>
      </c>
    </row>
    <row r="435" spans="1:9">
      <c r="A435" s="1" t="s">
        <v>321</v>
      </c>
      <c r="B435">
        <v>8.5299999999999994</v>
      </c>
      <c r="C435" s="2">
        <v>221</v>
      </c>
      <c r="D435">
        <f t="shared" si="36"/>
        <v>25.908558030480659</v>
      </c>
      <c r="E435" s="7">
        <f t="shared" si="37"/>
        <v>4.5731644228500954E-4</v>
      </c>
      <c r="F435" s="8">
        <f t="shared" si="40"/>
        <v>0.99075434450620248</v>
      </c>
      <c r="G435" s="7">
        <f t="shared" si="38"/>
        <v>1.8877486660720886E-3</v>
      </c>
      <c r="H435" s="8">
        <f t="shared" si="41"/>
        <v>0.95263366389221449</v>
      </c>
      <c r="I435">
        <f t="shared" si="39"/>
        <v>2.3514387016322358E-3</v>
      </c>
    </row>
    <row r="436" spans="1:9">
      <c r="A436" s="1" t="s">
        <v>306</v>
      </c>
      <c r="B436">
        <v>13.97</v>
      </c>
      <c r="C436" s="2">
        <v>361</v>
      </c>
      <c r="D436">
        <f t="shared" si="36"/>
        <v>25.841088045812455</v>
      </c>
      <c r="E436" s="7">
        <f t="shared" si="37"/>
        <v>7.4701916590447259E-4</v>
      </c>
      <c r="F436" s="8">
        <f t="shared" si="40"/>
        <v>0.99150136367210695</v>
      </c>
      <c r="G436" s="7">
        <f t="shared" si="38"/>
        <v>3.0916587180571018E-3</v>
      </c>
      <c r="H436" s="8">
        <f t="shared" si="41"/>
        <v>0.95572532261027154</v>
      </c>
      <c r="I436">
        <f t="shared" si="39"/>
        <v>2.7569894734837952E-3</v>
      </c>
    </row>
    <row r="437" spans="1:9">
      <c r="A437" s="1" t="s">
        <v>424</v>
      </c>
      <c r="B437">
        <v>16.350000000000001</v>
      </c>
      <c r="C437" s="2">
        <v>420</v>
      </c>
      <c r="D437">
        <f t="shared" si="36"/>
        <v>25.688073394495412</v>
      </c>
      <c r="E437" s="7">
        <f t="shared" si="37"/>
        <v>8.6910817085838912E-4</v>
      </c>
      <c r="F437" s="8">
        <f t="shared" si="40"/>
        <v>0.99237047184296534</v>
      </c>
      <c r="G437" s="7">
        <f t="shared" si="38"/>
        <v>3.6183693658005454E-3</v>
      </c>
      <c r="H437" s="8">
        <f t="shared" si="41"/>
        <v>0.95934369197607205</v>
      </c>
      <c r="I437">
        <f t="shared" si="39"/>
        <v>6.8278583806402615E-4</v>
      </c>
    </row>
    <row r="438" spans="1:9">
      <c r="A438" s="1" t="s">
        <v>171</v>
      </c>
      <c r="B438">
        <v>4.04</v>
      </c>
      <c r="C438" s="2">
        <v>103</v>
      </c>
      <c r="D438">
        <f t="shared" si="36"/>
        <v>25.495049504950494</v>
      </c>
      <c r="E438" s="7">
        <f t="shared" si="37"/>
        <v>2.1313843237717639E-4</v>
      </c>
      <c r="F438" s="8">
        <f t="shared" si="40"/>
        <v>0.99258361027534248</v>
      </c>
      <c r="G438" s="7">
        <f t="shared" si="38"/>
        <v>8.9408025919475247E-4</v>
      </c>
      <c r="H438" s="8">
        <f t="shared" si="41"/>
        <v>0.96023777223526685</v>
      </c>
      <c r="I438">
        <f t="shared" si="39"/>
        <v>4.8758438034623985E-4</v>
      </c>
    </row>
    <row r="439" spans="1:9">
      <c r="A439" s="1" t="s">
        <v>339</v>
      </c>
      <c r="B439">
        <v>2.88</v>
      </c>
      <c r="C439" s="2">
        <v>73</v>
      </c>
      <c r="D439">
        <f t="shared" si="36"/>
        <v>25.347222222222221</v>
      </c>
      <c r="E439" s="7">
        <f t="shared" si="37"/>
        <v>1.5105927731586289E-4</v>
      </c>
      <c r="F439" s="8">
        <f t="shared" si="40"/>
        <v>0.99273466955265832</v>
      </c>
      <c r="G439" s="7">
        <f t="shared" si="38"/>
        <v>6.3736414516853634E-4</v>
      </c>
      <c r="H439" s="8">
        <f t="shared" si="41"/>
        <v>0.96087513638043542</v>
      </c>
      <c r="I439">
        <f t="shared" si="39"/>
        <v>3.2242723187968503E-3</v>
      </c>
    </row>
    <row r="440" spans="1:9">
      <c r="A440" s="1" t="s">
        <v>276</v>
      </c>
      <c r="B440">
        <v>19.02</v>
      </c>
      <c r="C440" s="2">
        <v>480</v>
      </c>
      <c r="D440">
        <f t="shared" si="36"/>
        <v>25.236593059936908</v>
      </c>
      <c r="E440" s="7">
        <f t="shared" si="37"/>
        <v>9.9326648098101611E-4</v>
      </c>
      <c r="F440" s="8">
        <f t="shared" si="40"/>
        <v>0.99372793603363929</v>
      </c>
      <c r="G440" s="7">
        <f t="shared" si="38"/>
        <v>4.2092590420505427E-3</v>
      </c>
      <c r="H440" s="8">
        <f t="shared" si="41"/>
        <v>0.96508439542248592</v>
      </c>
      <c r="I440">
        <f t="shared" si="39"/>
        <v>1.6187337276950542E-3</v>
      </c>
    </row>
    <row r="441" spans="1:9">
      <c r="A441" s="1" t="s">
        <v>262</v>
      </c>
      <c r="B441">
        <v>9.5399999999999991</v>
      </c>
      <c r="C441" s="2">
        <v>240</v>
      </c>
      <c r="D441">
        <f t="shared" si="36"/>
        <v>25.157232704402517</v>
      </c>
      <c r="E441" s="7">
        <f t="shared" si="37"/>
        <v>4.9663324049050806E-4</v>
      </c>
      <c r="F441" s="8">
        <f t="shared" si="40"/>
        <v>0.99422456927412983</v>
      </c>
      <c r="G441" s="7">
        <f t="shared" si="38"/>
        <v>2.1112687308707766E-3</v>
      </c>
      <c r="H441" s="8">
        <f t="shared" si="41"/>
        <v>0.96719566415335667</v>
      </c>
      <c r="I441">
        <f t="shared" si="39"/>
        <v>2.695105428747735E-3</v>
      </c>
    </row>
    <row r="442" spans="1:9">
      <c r="A442" s="1" t="s">
        <v>275</v>
      </c>
      <c r="B442">
        <v>15.76</v>
      </c>
      <c r="C442" s="2">
        <v>386</v>
      </c>
      <c r="D442">
        <f t="shared" si="36"/>
        <v>24.492385786802032</v>
      </c>
      <c r="E442" s="7">
        <f t="shared" si="37"/>
        <v>7.9875179512223389E-4</v>
      </c>
      <c r="F442" s="8">
        <f t="shared" si="40"/>
        <v>0.99502332106925206</v>
      </c>
      <c r="G442" s="7">
        <f t="shared" si="38"/>
        <v>3.487798238838935E-3</v>
      </c>
      <c r="H442" s="8">
        <f t="shared" si="41"/>
        <v>0.97068346239219561</v>
      </c>
      <c r="I442">
        <f t="shared" si="39"/>
        <v>1.3539654670995382E-3</v>
      </c>
    </row>
    <row r="443" spans="1:9">
      <c r="A443" s="1" t="s">
        <v>149</v>
      </c>
      <c r="B443">
        <v>7.9</v>
      </c>
      <c r="C443" s="2">
        <v>192</v>
      </c>
      <c r="D443">
        <f t="shared" si="36"/>
        <v>24.303797468354428</v>
      </c>
      <c r="E443" s="7">
        <f t="shared" si="37"/>
        <v>3.973065923924065E-4</v>
      </c>
      <c r="F443" s="8">
        <f t="shared" si="40"/>
        <v>0.99542062766164452</v>
      </c>
      <c r="G443" s="7">
        <f t="shared" si="38"/>
        <v>1.7483252593164715E-3</v>
      </c>
      <c r="H443" s="8">
        <f t="shared" si="41"/>
        <v>0.97243178765151206</v>
      </c>
      <c r="I443">
        <f t="shared" si="39"/>
        <v>1.1951837272289323E-3</v>
      </c>
    </row>
    <row r="444" spans="1:9">
      <c r="A444" s="1" t="s">
        <v>20</v>
      </c>
      <c r="B444">
        <v>6.96</v>
      </c>
      <c r="C444" s="2">
        <v>168</v>
      </c>
      <c r="D444">
        <f t="shared" si="36"/>
        <v>24.137931034482758</v>
      </c>
      <c r="E444" s="7">
        <f t="shared" si="37"/>
        <v>3.4764326834335569E-4</v>
      </c>
      <c r="F444" s="8">
        <f t="shared" si="40"/>
        <v>0.99576827092998788</v>
      </c>
      <c r="G444" s="7">
        <f t="shared" si="38"/>
        <v>1.5402966841572962E-3</v>
      </c>
      <c r="H444" s="8">
        <f t="shared" si="41"/>
        <v>0.9739720843356694</v>
      </c>
      <c r="I444">
        <f t="shared" si="39"/>
        <v>1.5932017842362756E-3</v>
      </c>
    </row>
    <row r="445" spans="1:9">
      <c r="A445" s="1" t="s">
        <v>48</v>
      </c>
      <c r="B445">
        <v>9.26</v>
      </c>
      <c r="C445" s="2">
        <v>222</v>
      </c>
      <c r="D445">
        <f t="shared" si="36"/>
        <v>23.974082073434126</v>
      </c>
      <c r="E445" s="7">
        <f t="shared" si="37"/>
        <v>4.5938574745371999E-4</v>
      </c>
      <c r="F445" s="8">
        <f t="shared" si="40"/>
        <v>0.99622765667744162</v>
      </c>
      <c r="G445" s="7">
        <f t="shared" si="38"/>
        <v>2.0493027723127244E-3</v>
      </c>
      <c r="H445" s="8">
        <f t="shared" si="41"/>
        <v>0.97602138710798214</v>
      </c>
      <c r="I445">
        <f t="shared" si="39"/>
        <v>1.9235870462818161E-3</v>
      </c>
    </row>
    <row r="446" spans="1:9">
      <c r="A446" s="1" t="s">
        <v>240</v>
      </c>
      <c r="B446">
        <v>11.07</v>
      </c>
      <c r="C446" s="2">
        <v>256</v>
      </c>
      <c r="D446">
        <f t="shared" si="36"/>
        <v>23.125564588979223</v>
      </c>
      <c r="E446" s="7">
        <f t="shared" si="37"/>
        <v>5.2974212318987533E-4</v>
      </c>
      <c r="F446" s="8">
        <f t="shared" si="40"/>
        <v>0.99675739880063152</v>
      </c>
      <c r="G446" s="7">
        <f t="shared" si="38"/>
        <v>2.4498684329915619E-3</v>
      </c>
      <c r="H446" s="8">
        <f t="shared" si="41"/>
        <v>0.97847125554097369</v>
      </c>
      <c r="I446">
        <f t="shared" si="39"/>
        <v>1.3649647618877436E-3</v>
      </c>
    </row>
    <row r="447" spans="1:9">
      <c r="A447" s="1" t="s">
        <v>205</v>
      </c>
      <c r="B447">
        <v>7.84</v>
      </c>
      <c r="C447" s="2">
        <v>180</v>
      </c>
      <c r="D447">
        <f t="shared" si="36"/>
        <v>22.95918367346939</v>
      </c>
      <c r="E447" s="7">
        <f t="shared" si="37"/>
        <v>3.7247493036788107E-4</v>
      </c>
      <c r="F447" s="8">
        <f t="shared" si="40"/>
        <v>0.99712987373099937</v>
      </c>
      <c r="G447" s="7">
        <f t="shared" si="38"/>
        <v>1.7350468396254602E-3</v>
      </c>
      <c r="H447" s="8">
        <f t="shared" si="41"/>
        <v>0.98020630238059914</v>
      </c>
      <c r="I447">
        <f t="shared" si="39"/>
        <v>2.794836594748884E-3</v>
      </c>
    </row>
    <row r="448" spans="1:9">
      <c r="A448" s="1" t="s">
        <v>252</v>
      </c>
      <c r="B448">
        <v>15.68</v>
      </c>
      <c r="C448" s="2">
        <v>328</v>
      </c>
      <c r="D448">
        <f t="shared" si="36"/>
        <v>20.918367346938776</v>
      </c>
      <c r="E448" s="7">
        <f t="shared" si="37"/>
        <v>6.7873209533702769E-4</v>
      </c>
      <c r="F448" s="8">
        <f t="shared" si="40"/>
        <v>0.99780860582633635</v>
      </c>
      <c r="G448" s="7">
        <f t="shared" si="38"/>
        <v>3.4700936792509203E-3</v>
      </c>
      <c r="H448" s="8">
        <f t="shared" si="41"/>
        <v>0.98367639605985002</v>
      </c>
      <c r="I448">
        <f t="shared" si="39"/>
        <v>2.3997633733042756E-3</v>
      </c>
    </row>
    <row r="449" spans="1:9">
      <c r="A449" s="1" t="s">
        <v>177</v>
      </c>
      <c r="B449">
        <v>13.43</v>
      </c>
      <c r="C449" s="2">
        <v>278</v>
      </c>
      <c r="D449">
        <f t="shared" si="36"/>
        <v>20.699925539836187</v>
      </c>
      <c r="E449" s="7">
        <f t="shared" si="37"/>
        <v>5.7526683690150519E-4</v>
      </c>
      <c r="F449" s="8">
        <f t="shared" si="40"/>
        <v>0.9983838726632378</v>
      </c>
      <c r="G449" s="7">
        <f t="shared" si="38"/>
        <v>2.9721529408380013E-3</v>
      </c>
      <c r="H449" s="8">
        <f t="shared" si="41"/>
        <v>0.98664854900068799</v>
      </c>
      <c r="I449">
        <f t="shared" si="39"/>
        <v>1.8154218157254709E-3</v>
      </c>
    </row>
    <row r="450" spans="1:9">
      <c r="A450" s="1" t="s">
        <v>166</v>
      </c>
      <c r="B450">
        <v>10.119999999999999</v>
      </c>
      <c r="C450" s="2">
        <v>206</v>
      </c>
      <c r="D450">
        <f t="shared" ref="D450:D453" si="42">C450/B450</f>
        <v>20.355731225296445</v>
      </c>
      <c r="E450" s="7">
        <f t="shared" si="37"/>
        <v>4.2627686475435277E-4</v>
      </c>
      <c r="F450" s="8">
        <f t="shared" si="40"/>
        <v>0.99881014952799219</v>
      </c>
      <c r="G450" s="7">
        <f t="shared" si="38"/>
        <v>2.2396267878838846E-3</v>
      </c>
      <c r="H450" s="8">
        <f t="shared" si="41"/>
        <v>0.98888817578857191</v>
      </c>
      <c r="I450">
        <f t="shared" si="39"/>
        <v>5.3151058614275826E-4</v>
      </c>
    </row>
    <row r="451" spans="1:9">
      <c r="A451" s="1" t="s">
        <v>281</v>
      </c>
      <c r="B451">
        <v>2.96</v>
      </c>
      <c r="C451" s="2">
        <v>60</v>
      </c>
      <c r="D451">
        <f t="shared" si="42"/>
        <v>20.27027027027027</v>
      </c>
      <c r="E451" s="7">
        <f t="shared" ref="E451:E453" si="43">C451/483254</f>
        <v>1.2415831012262701E-4</v>
      </c>
      <c r="F451" s="8">
        <f t="shared" si="40"/>
        <v>0.99893430783811477</v>
      </c>
      <c r="G451" s="7">
        <f t="shared" ref="G451:G453" si="44">B451/4518.61</f>
        <v>6.5506870475655126E-4</v>
      </c>
      <c r="H451" s="8">
        <f t="shared" si="41"/>
        <v>0.98954324449332842</v>
      </c>
      <c r="I451">
        <f t="shared" ref="I451:I453" si="45">F451*H452-F452*H451</f>
        <v>2.0307133217978279E-3</v>
      </c>
    </row>
    <row r="452" spans="1:9">
      <c r="A452" s="1" t="s">
        <v>413</v>
      </c>
      <c r="B452">
        <v>10.64</v>
      </c>
      <c r="C452" s="2">
        <v>157</v>
      </c>
      <c r="D452">
        <f t="shared" si="42"/>
        <v>14.755639097744361</v>
      </c>
      <c r="E452" s="7">
        <f t="shared" si="43"/>
        <v>3.2488091148754071E-4</v>
      </c>
      <c r="F452" s="8">
        <f t="shared" ref="F452:F453" si="46">F451+E452</f>
        <v>0.99925918874960229</v>
      </c>
      <c r="G452" s="7">
        <f t="shared" si="44"/>
        <v>2.3547064252059818E-3</v>
      </c>
      <c r="H452" s="8">
        <f t="shared" ref="H452:H453" si="47">H451+G452</f>
        <v>0.99189795091853439</v>
      </c>
      <c r="I452">
        <f t="shared" si="45"/>
        <v>7.3612378310669024E-3</v>
      </c>
    </row>
    <row r="453" spans="1:9">
      <c r="A453" s="1" t="s">
        <v>361</v>
      </c>
      <c r="B453">
        <v>36.61</v>
      </c>
      <c r="C453" s="2">
        <v>358</v>
      </c>
      <c r="D453">
        <f t="shared" si="42"/>
        <v>9.7787489756897017</v>
      </c>
      <c r="E453" s="7">
        <f t="shared" si="43"/>
        <v>7.4081125039834124E-4</v>
      </c>
      <c r="F453" s="8">
        <f t="shared" si="46"/>
        <v>1.0000000000000007</v>
      </c>
      <c r="G453" s="7">
        <f t="shared" si="44"/>
        <v>8.1020490814653189E-3</v>
      </c>
      <c r="H453" s="8">
        <f t="shared" si="47"/>
        <v>0.99999999999999967</v>
      </c>
      <c r="I453">
        <f t="shared" si="45"/>
        <v>0</v>
      </c>
    </row>
    <row r="454" spans="1:9">
      <c r="B454">
        <v>4518.6099999999997</v>
      </c>
      <c r="C454" s="6">
        <v>483254</v>
      </c>
      <c r="E454" s="7"/>
      <c r="F454" s="8"/>
      <c r="G454" s="7"/>
      <c r="H454" s="8"/>
    </row>
    <row r="455" spans="1:9">
      <c r="E455" s="7"/>
      <c r="F455" s="8"/>
      <c r="G455" s="7"/>
      <c r="H455" s="8"/>
    </row>
    <row r="456" spans="1:9">
      <c r="E456" s="7"/>
      <c r="F456" s="8"/>
      <c r="G456" s="7"/>
      <c r="H456" s="8"/>
    </row>
    <row r="457" spans="1:9">
      <c r="E457" s="7"/>
      <c r="F457" s="8"/>
      <c r="G457" s="7"/>
      <c r="H457" s="8"/>
    </row>
    <row r="458" spans="1:9">
      <c r="E458" s="7"/>
      <c r="F458" s="8"/>
      <c r="G458" s="7"/>
      <c r="H458" s="8"/>
    </row>
    <row r="459" spans="1:9">
      <c r="E459" s="7"/>
      <c r="F459" s="8"/>
      <c r="G459" s="7"/>
      <c r="H459" s="8"/>
    </row>
    <row r="460" spans="1:9">
      <c r="E460" s="7"/>
      <c r="F460" s="8"/>
      <c r="G460" s="7"/>
      <c r="H460" s="8"/>
    </row>
    <row r="461" spans="1:9">
      <c r="E461" s="7"/>
      <c r="F461" s="8"/>
      <c r="G461" s="7"/>
      <c r="H461" s="8"/>
    </row>
    <row r="462" spans="1:9">
      <c r="E462" s="7"/>
      <c r="F462" s="8"/>
      <c r="G462" s="7"/>
      <c r="H462" s="8"/>
    </row>
    <row r="463" spans="1:9">
      <c r="E463" s="7"/>
      <c r="F463" s="8"/>
      <c r="G463" s="7"/>
      <c r="H463" s="8"/>
    </row>
    <row r="464" spans="1:9">
      <c r="E464" s="7"/>
      <c r="F464" s="8"/>
      <c r="G464" s="7"/>
      <c r="H464" s="8"/>
    </row>
    <row r="465" spans="5:8">
      <c r="E465" s="7"/>
      <c r="F465" s="8"/>
      <c r="G465" s="7"/>
      <c r="H465" s="8"/>
    </row>
    <row r="466" spans="5:8">
      <c r="E466" s="7"/>
      <c r="F466" s="8"/>
      <c r="G466" s="7"/>
      <c r="H466" s="8"/>
    </row>
    <row r="467" spans="5:8">
      <c r="E467" s="7"/>
      <c r="F467" s="8"/>
      <c r="G467" s="7"/>
      <c r="H467" s="8"/>
    </row>
    <row r="468" spans="5:8">
      <c r="E468" s="7"/>
      <c r="F468" s="8"/>
      <c r="G468" s="7"/>
      <c r="H468" s="8"/>
    </row>
    <row r="469" spans="5:8">
      <c r="E469" s="7"/>
      <c r="F469" s="8"/>
      <c r="G469" s="7"/>
      <c r="H469" s="8"/>
    </row>
    <row r="470" spans="5:8">
      <c r="E470" s="7"/>
      <c r="F470" s="8"/>
      <c r="G470" s="7"/>
      <c r="H470" s="8"/>
    </row>
    <row r="471" spans="5:8">
      <c r="E471" s="7"/>
      <c r="F471" s="8"/>
      <c r="G471" s="7"/>
      <c r="H471" s="8"/>
    </row>
    <row r="472" spans="5:8">
      <c r="E472" s="7"/>
      <c r="F472" s="8"/>
      <c r="G472" s="7"/>
      <c r="H472" s="8"/>
    </row>
    <row r="473" spans="5:8">
      <c r="E473" s="7"/>
      <c r="F473" s="8"/>
      <c r="G473" s="7"/>
      <c r="H473" s="8"/>
    </row>
    <row r="474" spans="5:8">
      <c r="E474" s="7"/>
      <c r="F474" s="8"/>
      <c r="G474" s="7"/>
      <c r="H474" s="8"/>
    </row>
    <row r="475" spans="5:8">
      <c r="E475" s="7"/>
      <c r="F475" s="8"/>
      <c r="G475" s="7"/>
      <c r="H475" s="8"/>
    </row>
    <row r="476" spans="5:8">
      <c r="E476" s="7"/>
      <c r="F476" s="8"/>
      <c r="G476" s="7"/>
      <c r="H476" s="8"/>
    </row>
    <row r="477" spans="5:8">
      <c r="E477" s="7"/>
      <c r="F477" s="8"/>
      <c r="G477" s="7"/>
      <c r="H477" s="8"/>
    </row>
    <row r="478" spans="5:8">
      <c r="E478" s="7"/>
      <c r="F478" s="8"/>
      <c r="G478" s="7"/>
      <c r="H478" s="8"/>
    </row>
    <row r="479" spans="5:8">
      <c r="E479" s="7"/>
      <c r="F479" s="8"/>
      <c r="G479" s="7"/>
      <c r="H479" s="8"/>
    </row>
    <row r="480" spans="5:8">
      <c r="E480" s="7"/>
      <c r="F480" s="8"/>
      <c r="G480" s="7"/>
      <c r="H480" s="8"/>
    </row>
    <row r="481" spans="5:8">
      <c r="E481" s="7"/>
      <c r="F481" s="8"/>
      <c r="G481" s="7"/>
      <c r="H481" s="8"/>
    </row>
    <row r="482" spans="5:8">
      <c r="E482" s="7"/>
      <c r="F482" s="8"/>
      <c r="G482" s="7"/>
      <c r="H482" s="8"/>
    </row>
    <row r="483" spans="5:8">
      <c r="E483" s="7"/>
      <c r="F483" s="8"/>
      <c r="G483" s="7"/>
      <c r="H483" s="8"/>
    </row>
    <row r="484" spans="5:8">
      <c r="E484" s="7"/>
      <c r="F484" s="8"/>
      <c r="G484" s="7"/>
      <c r="H484" s="8"/>
    </row>
    <row r="485" spans="5:8">
      <c r="E485" s="7"/>
      <c r="F485" s="8"/>
      <c r="G485" s="7"/>
      <c r="H485" s="8"/>
    </row>
    <row r="486" spans="5:8">
      <c r="E486" s="7"/>
      <c r="F486" s="8"/>
      <c r="G486" s="7"/>
      <c r="H486" s="8"/>
    </row>
    <row r="487" spans="5:8">
      <c r="E487" s="7"/>
      <c r="F487" s="8"/>
      <c r="G487" s="7"/>
      <c r="H487" s="8"/>
    </row>
    <row r="488" spans="5:8">
      <c r="E488" s="7"/>
      <c r="F488" s="8"/>
      <c r="G488" s="7"/>
      <c r="H488" s="8"/>
    </row>
    <row r="489" spans="5:8">
      <c r="E489" s="7"/>
      <c r="F489" s="8"/>
      <c r="G489" s="7"/>
      <c r="H489" s="8"/>
    </row>
    <row r="490" spans="5:8">
      <c r="E490" s="7"/>
      <c r="F490" s="8"/>
      <c r="G490" s="7"/>
      <c r="H490" s="8"/>
    </row>
    <row r="491" spans="5:8">
      <c r="E491" s="7"/>
      <c r="F491" s="8"/>
      <c r="G491" s="7"/>
      <c r="H491" s="8"/>
    </row>
    <row r="492" spans="5:8">
      <c r="E492" s="7"/>
      <c r="F492" s="8"/>
      <c r="G492" s="7"/>
      <c r="H492" s="8"/>
    </row>
    <row r="493" spans="5:8">
      <c r="E493" s="7"/>
      <c r="F493" s="8"/>
      <c r="G493" s="7"/>
      <c r="H493" s="8"/>
    </row>
    <row r="494" spans="5:8">
      <c r="E494" s="7"/>
      <c r="F494" s="8"/>
      <c r="G494" s="7"/>
      <c r="H494" s="8"/>
    </row>
    <row r="495" spans="5:8">
      <c r="E495" s="7"/>
      <c r="F495" s="8"/>
      <c r="G495" s="7"/>
      <c r="H495" s="8"/>
    </row>
    <row r="496" spans="5:8">
      <c r="E496" s="7"/>
      <c r="F496" s="8"/>
      <c r="G496" s="7"/>
      <c r="H496" s="8"/>
    </row>
    <row r="497" spans="5:8">
      <c r="E497" s="7"/>
      <c r="F497" s="8"/>
      <c r="G497" s="7"/>
      <c r="H497" s="8"/>
    </row>
    <row r="498" spans="5:8">
      <c r="E498" s="7"/>
      <c r="F498" s="8"/>
      <c r="G498" s="7"/>
      <c r="H498" s="8"/>
    </row>
    <row r="499" spans="5:8">
      <c r="E499" s="7"/>
      <c r="F499" s="8"/>
      <c r="G499" s="7"/>
      <c r="H499" s="8"/>
    </row>
    <row r="500" spans="5:8">
      <c r="E500" s="7"/>
      <c r="F500" s="8"/>
      <c r="G500" s="7"/>
      <c r="H500" s="8"/>
    </row>
    <row r="501" spans="5:8">
      <c r="E501" s="7"/>
      <c r="F501" s="8"/>
      <c r="G501" s="7"/>
      <c r="H501" s="8"/>
    </row>
    <row r="502" spans="5:8">
      <c r="E502" s="7"/>
      <c r="F502" s="8"/>
      <c r="G502" s="7"/>
      <c r="H502" s="8"/>
    </row>
    <row r="503" spans="5:8">
      <c r="E503" s="7"/>
      <c r="F503" s="8"/>
      <c r="G503" s="7"/>
      <c r="H503" s="8"/>
    </row>
    <row r="504" spans="5:8">
      <c r="E504" s="7"/>
      <c r="F504" s="8"/>
      <c r="G504" s="7"/>
      <c r="H504" s="8"/>
    </row>
    <row r="505" spans="5:8">
      <c r="E505" s="7"/>
      <c r="F505" s="8"/>
      <c r="G505" s="7"/>
      <c r="H505" s="8"/>
    </row>
    <row r="506" spans="5:8">
      <c r="E506" s="7"/>
      <c r="F506" s="8"/>
      <c r="G506" s="7"/>
      <c r="H506" s="8"/>
    </row>
    <row r="507" spans="5:8">
      <c r="E507" s="7"/>
      <c r="F507" s="8"/>
      <c r="G507" s="7"/>
      <c r="H507" s="8"/>
    </row>
    <row r="508" spans="5:8">
      <c r="E508" s="7"/>
      <c r="F508" s="8"/>
      <c r="G508" s="7"/>
      <c r="H508" s="8"/>
    </row>
    <row r="509" spans="5:8">
      <c r="E509" s="7"/>
      <c r="F509" s="8"/>
      <c r="G509" s="7"/>
      <c r="H509" s="8"/>
    </row>
    <row r="510" spans="5:8">
      <c r="E510" s="7"/>
      <c r="F510" s="8"/>
      <c r="G510" s="7"/>
      <c r="H510" s="8"/>
    </row>
    <row r="511" spans="5:8">
      <c r="E511" s="7"/>
      <c r="F511" s="8"/>
      <c r="G511" s="7"/>
      <c r="H511" s="8"/>
    </row>
    <row r="512" spans="5:8">
      <c r="E512" s="7"/>
      <c r="F512" s="8"/>
      <c r="G512" s="7"/>
      <c r="H512" s="8"/>
    </row>
    <row r="513" spans="5:8">
      <c r="E513" s="7"/>
      <c r="F513" s="8"/>
      <c r="G513" s="7"/>
      <c r="H513" s="8"/>
    </row>
    <row r="514" spans="5:8">
      <c r="E514" s="7"/>
      <c r="F514" s="8"/>
      <c r="G514" s="7"/>
      <c r="H514" s="8"/>
    </row>
    <row r="515" spans="5:8">
      <c r="E515" s="7"/>
      <c r="F515" s="8"/>
      <c r="G515" s="7"/>
      <c r="H515" s="8"/>
    </row>
    <row r="516" spans="5:8">
      <c r="E516" s="7"/>
      <c r="F516" s="8"/>
      <c r="G516" s="7"/>
      <c r="H516" s="8"/>
    </row>
    <row r="517" spans="5:8">
      <c r="E517" s="7"/>
      <c r="F517" s="8"/>
      <c r="G517" s="7"/>
      <c r="H517" s="8"/>
    </row>
    <row r="518" spans="5:8">
      <c r="E518" s="7"/>
      <c r="F518" s="8"/>
      <c r="G518" s="7"/>
      <c r="H518" s="8"/>
    </row>
    <row r="519" spans="5:8">
      <c r="E519" s="7"/>
      <c r="F519" s="8"/>
      <c r="G519" s="7"/>
      <c r="H519" s="8"/>
    </row>
    <row r="520" spans="5:8">
      <c r="E520" s="7"/>
      <c r="F520" s="8"/>
      <c r="G520" s="7"/>
      <c r="H520" s="8"/>
    </row>
    <row r="521" spans="5:8">
      <c r="E521" s="7"/>
      <c r="F521" s="8"/>
      <c r="G521" s="7"/>
      <c r="H521" s="8"/>
    </row>
    <row r="522" spans="5:8">
      <c r="E522" s="7"/>
      <c r="F522" s="8"/>
      <c r="G522" s="7"/>
      <c r="H522" s="8"/>
    </row>
    <row r="523" spans="5:8">
      <c r="E523" s="7"/>
      <c r="F523" s="8"/>
      <c r="G523" s="7"/>
      <c r="H523" s="8"/>
    </row>
    <row r="524" spans="5:8">
      <c r="E524" s="7"/>
      <c r="F524" s="8"/>
      <c r="G524" s="7"/>
      <c r="H524" s="8"/>
    </row>
    <row r="525" spans="5:8">
      <c r="E525" s="7"/>
      <c r="F525" s="8"/>
      <c r="G525" s="7"/>
      <c r="H525" s="8"/>
    </row>
    <row r="526" spans="5:8">
      <c r="E526" s="7"/>
      <c r="F526" s="8"/>
      <c r="G526" s="7"/>
      <c r="H526" s="8"/>
    </row>
    <row r="527" spans="5:8">
      <c r="E527" s="7"/>
      <c r="F527" s="8"/>
      <c r="G527" s="7"/>
      <c r="H527" s="8"/>
    </row>
    <row r="528" spans="5:8">
      <c r="E528" s="7"/>
      <c r="F528" s="8"/>
      <c r="G528" s="7"/>
      <c r="H528" s="8"/>
    </row>
    <row r="529" spans="5:8">
      <c r="E529" s="7"/>
      <c r="F529" s="8"/>
      <c r="G529" s="7"/>
      <c r="H529" s="8"/>
    </row>
    <row r="530" spans="5:8">
      <c r="E530" s="7"/>
      <c r="F530" s="8"/>
      <c r="G530" s="7"/>
      <c r="H530" s="8"/>
    </row>
    <row r="531" spans="5:8">
      <c r="E531" s="7"/>
      <c r="F531" s="8"/>
      <c r="G531" s="7"/>
      <c r="H531" s="8"/>
    </row>
    <row r="532" spans="5:8">
      <c r="E532" s="7"/>
      <c r="F532" s="8"/>
      <c r="G532" s="7"/>
      <c r="H532" s="8"/>
    </row>
    <row r="533" spans="5:8">
      <c r="E533" s="7"/>
      <c r="F533" s="8"/>
      <c r="G533" s="7"/>
      <c r="H533" s="8"/>
    </row>
    <row r="534" spans="5:8">
      <c r="E534" s="7"/>
      <c r="F534" s="8"/>
      <c r="G534" s="7"/>
      <c r="H534" s="8"/>
    </row>
    <row r="535" spans="5:8">
      <c r="E535" s="7"/>
      <c r="F535" s="8"/>
      <c r="G535" s="7"/>
      <c r="H535" s="8"/>
    </row>
    <row r="536" spans="5:8">
      <c r="E536" s="7"/>
      <c r="F536" s="8"/>
      <c r="G536" s="7"/>
      <c r="H536" s="8"/>
    </row>
    <row r="537" spans="5:8">
      <c r="E537" s="7"/>
      <c r="F537" s="8"/>
      <c r="G537" s="7"/>
      <c r="H537" s="8"/>
    </row>
    <row r="538" spans="5:8">
      <c r="E538" s="7"/>
      <c r="F538" s="8"/>
      <c r="G538" s="7"/>
      <c r="H538" s="8"/>
    </row>
    <row r="539" spans="5:8">
      <c r="E539" s="7"/>
      <c r="F539" s="8"/>
      <c r="G539" s="7"/>
      <c r="H539" s="8"/>
    </row>
    <row r="540" spans="5:8">
      <c r="E540" s="7"/>
      <c r="F540" s="8"/>
      <c r="G540" s="7"/>
      <c r="H540" s="8"/>
    </row>
    <row r="541" spans="5:8">
      <c r="E541" s="7"/>
      <c r="F541" s="8"/>
      <c r="G541" s="7"/>
      <c r="H541" s="8"/>
    </row>
    <row r="542" spans="5:8">
      <c r="E542" s="7"/>
      <c r="F542" s="8"/>
      <c r="G542" s="7"/>
      <c r="H542" s="8"/>
    </row>
    <row r="543" spans="5:8">
      <c r="E543" s="7"/>
      <c r="F543" s="8"/>
      <c r="G543" s="7"/>
      <c r="H543" s="8"/>
    </row>
    <row r="544" spans="5:8">
      <c r="E544" s="7"/>
      <c r="F544" s="8"/>
      <c r="G544" s="7"/>
      <c r="H544" s="8"/>
    </row>
    <row r="545" spans="5:8">
      <c r="E545" s="7"/>
      <c r="F545" s="8"/>
      <c r="G545" s="7"/>
      <c r="H545" s="8"/>
    </row>
    <row r="546" spans="5:8">
      <c r="E546" s="7"/>
      <c r="F546" s="8"/>
      <c r="G546" s="7"/>
      <c r="H546" s="8"/>
    </row>
    <row r="547" spans="5:8">
      <c r="E547" s="7"/>
      <c r="F547" s="8"/>
      <c r="G547" s="7"/>
      <c r="H547" s="8"/>
    </row>
    <row r="548" spans="5:8">
      <c r="E548" s="7"/>
      <c r="F548" s="8"/>
      <c r="G548" s="7"/>
      <c r="H548" s="8"/>
    </row>
    <row r="549" spans="5:8">
      <c r="E549" s="7"/>
      <c r="F549" s="8"/>
      <c r="G549" s="7"/>
      <c r="H549" s="8"/>
    </row>
    <row r="550" spans="5:8">
      <c r="E550" s="7"/>
      <c r="F550" s="8"/>
      <c r="G550" s="7"/>
      <c r="H550" s="8"/>
    </row>
    <row r="551" spans="5:8">
      <c r="E551" s="7"/>
      <c r="F551" s="8"/>
      <c r="G551" s="7"/>
      <c r="H551" s="8"/>
    </row>
    <row r="552" spans="5:8">
      <c r="E552" s="7"/>
      <c r="F552" s="8"/>
      <c r="G552" s="7"/>
      <c r="H552" s="8"/>
    </row>
    <row r="553" spans="5:8">
      <c r="E553" s="7"/>
      <c r="F553" s="8"/>
      <c r="G553" s="7"/>
      <c r="H553" s="8"/>
    </row>
    <row r="554" spans="5:8">
      <c r="E554" s="7"/>
      <c r="F554" s="8"/>
      <c r="G554" s="7"/>
      <c r="H554" s="8"/>
    </row>
    <row r="555" spans="5:8">
      <c r="E555" s="7"/>
      <c r="F555" s="8"/>
      <c r="G555" s="7"/>
      <c r="H555" s="8"/>
    </row>
    <row r="556" spans="5:8">
      <c r="E556" s="7"/>
      <c r="F556" s="8"/>
      <c r="G556" s="7"/>
      <c r="H556" s="8"/>
    </row>
    <row r="557" spans="5:8">
      <c r="E557" s="7"/>
      <c r="F557" s="8"/>
      <c r="G557" s="7"/>
      <c r="H557" s="8"/>
    </row>
    <row r="558" spans="5:8">
      <c r="E558" s="7"/>
      <c r="F558" s="8"/>
      <c r="G558" s="7"/>
      <c r="H558" s="8"/>
    </row>
    <row r="559" spans="5:8">
      <c r="E559" s="7"/>
      <c r="F559" s="8"/>
      <c r="G559" s="7"/>
      <c r="H559" s="8"/>
    </row>
    <row r="560" spans="5:8">
      <c r="E560" s="7"/>
      <c r="F560" s="8"/>
      <c r="G560" s="7"/>
      <c r="H560" s="8"/>
    </row>
    <row r="561" spans="5:8">
      <c r="E561" s="7"/>
      <c r="F561" s="8"/>
      <c r="G561" s="7"/>
      <c r="H561" s="8"/>
    </row>
    <row r="562" spans="5:8">
      <c r="E562" s="7"/>
      <c r="F562" s="8"/>
      <c r="G562" s="7"/>
      <c r="H562" s="8"/>
    </row>
    <row r="563" spans="5:8">
      <c r="E563" s="7"/>
      <c r="F563" s="8"/>
      <c r="G563" s="7"/>
      <c r="H563" s="8"/>
    </row>
    <row r="564" spans="5:8">
      <c r="E564" s="7"/>
      <c r="F564" s="8"/>
      <c r="G564" s="7"/>
      <c r="H564" s="8"/>
    </row>
    <row r="565" spans="5:8">
      <c r="E565" s="7"/>
      <c r="F565" s="8"/>
      <c r="G565" s="7"/>
      <c r="H565" s="8"/>
    </row>
    <row r="566" spans="5:8">
      <c r="E566" s="7"/>
      <c r="F566" s="8"/>
      <c r="G566" s="7"/>
      <c r="H566" s="8"/>
    </row>
    <row r="567" spans="5:8">
      <c r="E567" s="7"/>
      <c r="F567" s="8"/>
      <c r="G567" s="7"/>
      <c r="H567" s="8"/>
    </row>
    <row r="568" spans="5:8">
      <c r="E568" s="7"/>
      <c r="F568" s="8"/>
      <c r="G568" s="7"/>
      <c r="H568" s="8"/>
    </row>
    <row r="569" spans="5:8">
      <c r="E569" s="7"/>
      <c r="F569" s="8"/>
      <c r="G569" s="7"/>
      <c r="H569" s="8"/>
    </row>
    <row r="570" spans="5:8">
      <c r="E570" s="7"/>
      <c r="F570" s="8"/>
      <c r="G570" s="7"/>
      <c r="H570" s="8"/>
    </row>
    <row r="571" spans="5:8">
      <c r="E571" s="7"/>
      <c r="F571" s="8"/>
      <c r="G571" s="7"/>
      <c r="H571" s="8"/>
    </row>
    <row r="572" spans="5:8">
      <c r="E572" s="7"/>
      <c r="F572" s="8"/>
      <c r="G572" s="7"/>
      <c r="H572" s="8"/>
    </row>
    <row r="573" spans="5:8">
      <c r="E573" s="7"/>
      <c r="F573" s="8"/>
      <c r="G573" s="7"/>
      <c r="H573" s="8"/>
    </row>
    <row r="574" spans="5:8">
      <c r="E574" s="7"/>
      <c r="F574" s="8"/>
      <c r="G574" s="7"/>
      <c r="H574" s="8"/>
    </row>
    <row r="575" spans="5:8">
      <c r="E575" s="7"/>
      <c r="F575" s="8"/>
      <c r="G575" s="7"/>
      <c r="H575" s="8"/>
    </row>
    <row r="576" spans="5:8">
      <c r="E576" s="7"/>
      <c r="F576" s="8"/>
      <c r="G576" s="7"/>
      <c r="H576" s="8"/>
    </row>
    <row r="577" spans="5:8">
      <c r="E577" s="7"/>
      <c r="F577" s="8"/>
      <c r="G577" s="7"/>
      <c r="H577" s="8"/>
    </row>
    <row r="578" spans="5:8">
      <c r="E578" s="7"/>
      <c r="F578" s="8"/>
      <c r="G578" s="7"/>
      <c r="H578" s="8"/>
    </row>
    <row r="579" spans="5:8">
      <c r="E579" s="7"/>
      <c r="F579" s="8"/>
      <c r="G579" s="7"/>
      <c r="H579" s="8"/>
    </row>
    <row r="580" spans="5:8">
      <c r="E580" s="7"/>
      <c r="F580" s="8"/>
      <c r="G580" s="7"/>
      <c r="H580" s="8"/>
    </row>
    <row r="581" spans="5:8">
      <c r="E581" s="7"/>
      <c r="F581" s="8"/>
      <c r="G581" s="7"/>
      <c r="H581" s="8"/>
    </row>
    <row r="582" spans="5:8">
      <c r="E582" s="7"/>
      <c r="F582" s="8"/>
      <c r="G582" s="7"/>
      <c r="H582" s="8"/>
    </row>
    <row r="583" spans="5:8">
      <c r="E583" s="7"/>
      <c r="F583" s="8"/>
      <c r="G583" s="7"/>
      <c r="H583" s="8"/>
    </row>
    <row r="584" spans="5:8">
      <c r="E584" s="7"/>
      <c r="F584" s="8"/>
      <c r="G584" s="7"/>
      <c r="H584" s="8"/>
    </row>
    <row r="585" spans="5:8">
      <c r="E585" s="7"/>
      <c r="F585" s="8"/>
      <c r="G585" s="7"/>
      <c r="H585" s="8"/>
    </row>
    <row r="586" spans="5:8">
      <c r="E586" s="7"/>
      <c r="F586" s="8"/>
      <c r="G586" s="7"/>
      <c r="H586" s="8"/>
    </row>
    <row r="587" spans="5:8">
      <c r="E587" s="7"/>
      <c r="F587" s="8"/>
      <c r="G587" s="7"/>
      <c r="H587" s="8"/>
    </row>
    <row r="588" spans="5:8">
      <c r="E588" s="7"/>
      <c r="F588" s="8"/>
      <c r="G588" s="7"/>
      <c r="H588" s="8"/>
    </row>
    <row r="589" spans="5:8">
      <c r="E589" s="7"/>
      <c r="F589" s="8"/>
      <c r="G589" s="7"/>
      <c r="H589" s="8"/>
    </row>
    <row r="590" spans="5:8">
      <c r="E590" s="7"/>
      <c r="F590" s="8"/>
      <c r="G590" s="7"/>
      <c r="H590" s="8"/>
    </row>
    <row r="591" spans="5:8">
      <c r="E591" s="7"/>
      <c r="F591" s="8"/>
      <c r="G591" s="7"/>
      <c r="H591" s="8"/>
    </row>
    <row r="592" spans="5:8">
      <c r="E592" s="7"/>
      <c r="F592" s="8"/>
      <c r="G592" s="7"/>
      <c r="H592" s="8"/>
    </row>
    <row r="593" spans="5:8">
      <c r="E593" s="7"/>
      <c r="F593" s="8"/>
      <c r="G593" s="7"/>
      <c r="H593" s="8"/>
    </row>
    <row r="594" spans="5:8">
      <c r="E594" s="7"/>
      <c r="F594" s="8"/>
      <c r="G594" s="7"/>
      <c r="H594" s="8"/>
    </row>
    <row r="595" spans="5:8">
      <c r="E595" s="7"/>
      <c r="F595" s="8"/>
      <c r="G595" s="7"/>
      <c r="H595" s="8"/>
    </row>
    <row r="596" spans="5:8">
      <c r="E596" s="7"/>
      <c r="F596" s="8"/>
      <c r="G596" s="7"/>
      <c r="H596" s="8"/>
    </row>
    <row r="597" spans="5:8">
      <c r="E597" s="7"/>
      <c r="F597" s="8"/>
      <c r="G597" s="7"/>
      <c r="H597" s="8"/>
    </row>
    <row r="598" spans="5:8">
      <c r="E598" s="7"/>
      <c r="F598" s="8"/>
      <c r="G598" s="7"/>
      <c r="H598" s="8"/>
    </row>
    <row r="599" spans="5:8">
      <c r="E599" s="7"/>
      <c r="F599" s="8"/>
      <c r="G599" s="7"/>
      <c r="H599" s="8"/>
    </row>
    <row r="600" spans="5:8">
      <c r="E600" s="7"/>
      <c r="F600" s="8"/>
      <c r="G600" s="7"/>
      <c r="H600" s="8"/>
    </row>
    <row r="601" spans="5:8">
      <c r="E601" s="7"/>
      <c r="F601" s="8"/>
      <c r="G601" s="7"/>
      <c r="H601" s="8"/>
    </row>
    <row r="602" spans="5:8">
      <c r="E602" s="7"/>
      <c r="F602" s="8"/>
      <c r="G602" s="7"/>
      <c r="H602" s="8"/>
    </row>
    <row r="603" spans="5:8">
      <c r="E603" s="7"/>
      <c r="F603" s="8"/>
      <c r="G603" s="7"/>
      <c r="H603" s="8"/>
    </row>
    <row r="604" spans="5:8">
      <c r="E604" s="7"/>
      <c r="F604" s="8"/>
      <c r="G604" s="7"/>
      <c r="H604" s="8"/>
    </row>
    <row r="605" spans="5:8">
      <c r="E605" s="7"/>
      <c r="F605" s="8"/>
      <c r="G605" s="7"/>
      <c r="H605" s="8"/>
    </row>
    <row r="606" spans="5:8">
      <c r="E606" s="7"/>
      <c r="F606" s="8"/>
      <c r="G606" s="7"/>
      <c r="H606" s="8"/>
    </row>
    <row r="607" spans="5:8">
      <c r="E607" s="7"/>
      <c r="F607" s="8"/>
      <c r="G607" s="7"/>
      <c r="H607" s="8"/>
    </row>
    <row r="608" spans="5:8">
      <c r="E608" s="7"/>
      <c r="F608" s="8"/>
      <c r="G608" s="7"/>
      <c r="H608" s="8"/>
    </row>
    <row r="609" spans="5:8">
      <c r="E609" s="7"/>
      <c r="F609" s="8"/>
      <c r="G609" s="7"/>
      <c r="H609" s="8"/>
    </row>
    <row r="610" spans="5:8">
      <c r="E610" s="7"/>
      <c r="F610" s="8"/>
      <c r="G610" s="7"/>
      <c r="H610" s="8"/>
    </row>
    <row r="611" spans="5:8">
      <c r="E611" s="7"/>
      <c r="F611" s="8"/>
      <c r="G611" s="7"/>
      <c r="H611" s="8"/>
    </row>
    <row r="612" spans="5:8">
      <c r="E612" s="7"/>
      <c r="F612" s="8"/>
      <c r="G612" s="7"/>
      <c r="H612" s="8"/>
    </row>
    <row r="613" spans="5:8">
      <c r="E613" s="7"/>
      <c r="F613" s="8"/>
      <c r="G613" s="7"/>
      <c r="H613" s="8"/>
    </row>
    <row r="614" spans="5:8">
      <c r="E614" s="7"/>
      <c r="F614" s="8"/>
      <c r="G614" s="7"/>
      <c r="H614" s="8"/>
    </row>
    <row r="615" spans="5:8">
      <c r="E615" s="7"/>
      <c r="F615" s="8"/>
      <c r="G615" s="7"/>
      <c r="H615" s="8"/>
    </row>
    <row r="616" spans="5:8">
      <c r="E616" s="7"/>
      <c r="F616" s="8"/>
      <c r="G616" s="7"/>
      <c r="H616" s="8"/>
    </row>
    <row r="617" spans="5:8">
      <c r="E617" s="7"/>
      <c r="F617" s="8"/>
      <c r="G617" s="7"/>
      <c r="H617" s="8"/>
    </row>
    <row r="618" spans="5:8">
      <c r="E618" s="7"/>
      <c r="F618" s="8"/>
      <c r="G618" s="7"/>
      <c r="H618" s="8"/>
    </row>
    <row r="619" spans="5:8">
      <c r="E619" s="7"/>
      <c r="F619" s="8"/>
      <c r="G619" s="7"/>
      <c r="H619" s="8"/>
    </row>
    <row r="620" spans="5:8">
      <c r="E620" s="7"/>
      <c r="F620" s="8"/>
      <c r="G620" s="7"/>
      <c r="H620" s="8"/>
    </row>
    <row r="621" spans="5:8">
      <c r="E621" s="7"/>
      <c r="F621" s="8"/>
      <c r="G621" s="7"/>
      <c r="H621" s="8"/>
    </row>
    <row r="622" spans="5:8">
      <c r="E622" s="7"/>
      <c r="F622" s="8"/>
      <c r="G622" s="7"/>
      <c r="H622" s="8"/>
    </row>
    <row r="623" spans="5:8">
      <c r="E623" s="7"/>
      <c r="F623" s="8"/>
      <c r="G623" s="7"/>
      <c r="H623" s="8"/>
    </row>
    <row r="624" spans="5:8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454">
    <sortCondition descending="1" ref="D2"/>
  </sortState>
  <pageMargins left="0.7" right="0.7" top="0.78740157499999996" bottom="0.78740157499999996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17" t="s">
        <v>442</v>
      </c>
      <c r="B1" s="18" t="s">
        <v>456</v>
      </c>
      <c r="C1" s="19" t="s">
        <v>443</v>
      </c>
      <c r="D1" s="18" t="s">
        <v>457</v>
      </c>
      <c r="E1" s="20" t="s">
        <v>458</v>
      </c>
      <c r="F1" s="20" t="s">
        <v>459</v>
      </c>
      <c r="G1" s="20" t="s">
        <v>460</v>
      </c>
      <c r="H1" s="20" t="s">
        <v>461</v>
      </c>
      <c r="I1" s="21" t="s">
        <v>462</v>
      </c>
    </row>
    <row r="2" spans="1:10">
      <c r="A2" s="1" t="s">
        <v>175</v>
      </c>
      <c r="B2">
        <v>77.709999999999994</v>
      </c>
      <c r="C2" s="2">
        <v>78947</v>
      </c>
      <c r="D2">
        <f t="shared" ref="D2:D65" si="0">C2/B2</f>
        <v>1015.9181572513191</v>
      </c>
      <c r="E2" s="7">
        <f>C2/488766</f>
        <v>0.16152310103403264</v>
      </c>
      <c r="F2" s="8">
        <f>E2</f>
        <v>0.16152310103403264</v>
      </c>
      <c r="G2" s="7">
        <f>B2/4518.61</f>
        <v>1.7197766569807971E-2</v>
      </c>
      <c r="H2" s="8">
        <f>G2</f>
        <v>1.7197766569807971E-2</v>
      </c>
      <c r="I2">
        <f>F2*H3-F3*H2</f>
        <v>6.8532713393765991E-5</v>
      </c>
      <c r="J2" s="11" t="s">
        <v>473</v>
      </c>
    </row>
    <row r="3" spans="1:10">
      <c r="A3" s="1" t="s">
        <v>371</v>
      </c>
      <c r="B3">
        <v>4.38</v>
      </c>
      <c r="C3" s="2">
        <v>2502</v>
      </c>
      <c r="D3">
        <f t="shared" si="0"/>
        <v>571.23287671232879</v>
      </c>
      <c r="E3" s="7">
        <f t="shared" ref="E3:E66" si="1">C3/488766</f>
        <v>5.1190140067025941E-3</v>
      </c>
      <c r="F3" s="8">
        <f>F2+E3</f>
        <v>0.16664211504073523</v>
      </c>
      <c r="G3" s="7">
        <f t="shared" ref="G3:G66" si="2">B3/4518.61</f>
        <v>9.6932463744381575E-4</v>
      </c>
      <c r="H3" s="8">
        <f>H2+G3</f>
        <v>1.8167091207251788E-2</v>
      </c>
      <c r="I3">
        <f t="shared" ref="I3:I66" si="3">F3*H4-F4*H3</f>
        <v>5.4686003641483093E-4</v>
      </c>
    </row>
    <row r="4" spans="1:10">
      <c r="A4" s="1" t="s">
        <v>30</v>
      </c>
      <c r="B4">
        <v>33.21</v>
      </c>
      <c r="C4" s="2">
        <v>18238</v>
      </c>
      <c r="D4">
        <f t="shared" si="0"/>
        <v>549.17193616380609</v>
      </c>
      <c r="E4" s="7">
        <f t="shared" si="1"/>
        <v>3.7314379478114272E-2</v>
      </c>
      <c r="F4" s="8">
        <f t="shared" ref="F4:F67" si="4">F3+E4</f>
        <v>0.20395649451884951</v>
      </c>
      <c r="G4" s="7">
        <f t="shared" si="2"/>
        <v>7.3496052989746857E-3</v>
      </c>
      <c r="H4" s="8">
        <f t="shared" ref="H4:H67" si="5">H3+G4</f>
        <v>2.5516696506226476E-2</v>
      </c>
      <c r="I4">
        <f t="shared" si="3"/>
        <v>6.6853086097064338E-4</v>
      </c>
    </row>
    <row r="5" spans="1:10">
      <c r="A5" s="1" t="s">
        <v>323</v>
      </c>
      <c r="B5">
        <v>31.33</v>
      </c>
      <c r="C5" s="2">
        <v>14282</v>
      </c>
      <c r="D5">
        <f t="shared" si="0"/>
        <v>455.85700606447494</v>
      </c>
      <c r="E5" s="7">
        <f t="shared" si="1"/>
        <v>2.9220526796053737E-2</v>
      </c>
      <c r="F5" s="8">
        <f t="shared" si="4"/>
        <v>0.23317702131490325</v>
      </c>
      <c r="G5" s="7">
        <f t="shared" si="2"/>
        <v>6.933548148656335E-3</v>
      </c>
      <c r="H5" s="8">
        <f t="shared" si="5"/>
        <v>3.2450244654882811E-2</v>
      </c>
      <c r="I5">
        <f t="shared" si="3"/>
        <v>4.8787169712557685E-4</v>
      </c>
    </row>
    <row r="6" spans="1:10">
      <c r="A6" s="1" t="s">
        <v>381</v>
      </c>
      <c r="B6">
        <v>20.65</v>
      </c>
      <c r="C6" s="2">
        <v>8702</v>
      </c>
      <c r="D6">
        <f t="shared" si="0"/>
        <v>421.40435835351093</v>
      </c>
      <c r="E6" s="7">
        <f t="shared" si="1"/>
        <v>1.7804020737940036E-2</v>
      </c>
      <c r="F6" s="8">
        <f t="shared" si="4"/>
        <v>0.25098104205284327</v>
      </c>
      <c r="G6" s="7">
        <f t="shared" si="2"/>
        <v>4.569989443656346E-3</v>
      </c>
      <c r="H6" s="8">
        <f t="shared" si="5"/>
        <v>3.7020234098539155E-2</v>
      </c>
      <c r="I6">
        <f t="shared" si="3"/>
        <v>5.4558681235605984E-4</v>
      </c>
    </row>
    <row r="7" spans="1:10">
      <c r="A7" s="1" t="s">
        <v>370</v>
      </c>
      <c r="B7">
        <v>21.7</v>
      </c>
      <c r="C7" s="2">
        <v>8710</v>
      </c>
      <c r="D7">
        <f t="shared" si="0"/>
        <v>401.38248847926269</v>
      </c>
      <c r="E7" s="7">
        <f t="shared" si="1"/>
        <v>1.782038848856099E-2</v>
      </c>
      <c r="F7" s="8">
        <f t="shared" si="4"/>
        <v>0.26880143054140426</v>
      </c>
      <c r="G7" s="7">
        <f t="shared" si="2"/>
        <v>4.8023617882490413E-3</v>
      </c>
      <c r="H7" s="8">
        <f t="shared" si="5"/>
        <v>4.1822595886788196E-2</v>
      </c>
      <c r="I7">
        <f t="shared" si="3"/>
        <v>1.3364467825718353E-4</v>
      </c>
    </row>
    <row r="8" spans="1:10">
      <c r="A8" s="1" t="s">
        <v>189</v>
      </c>
      <c r="B8">
        <v>5.25</v>
      </c>
      <c r="C8" s="2">
        <v>2088</v>
      </c>
      <c r="D8">
        <f t="shared" si="0"/>
        <v>397.71428571428572</v>
      </c>
      <c r="E8" s="7">
        <f t="shared" si="1"/>
        <v>4.271982912068352E-3</v>
      </c>
      <c r="F8" s="8">
        <f t="shared" si="4"/>
        <v>0.27307341345347264</v>
      </c>
      <c r="G8" s="7">
        <f t="shared" si="2"/>
        <v>1.1618617229634779E-3</v>
      </c>
      <c r="H8" s="8">
        <f t="shared" si="5"/>
        <v>4.2984457609751676E-2</v>
      </c>
      <c r="I8">
        <f t="shared" si="3"/>
        <v>6.4381022315629539E-4</v>
      </c>
    </row>
    <row r="9" spans="1:10">
      <c r="A9" s="1" t="s">
        <v>17</v>
      </c>
      <c r="B9">
        <v>24.27</v>
      </c>
      <c r="C9" s="2">
        <v>9357</v>
      </c>
      <c r="D9">
        <f t="shared" si="0"/>
        <v>385.53770086526578</v>
      </c>
      <c r="E9" s="7">
        <f t="shared" si="1"/>
        <v>1.9144130320030445E-2</v>
      </c>
      <c r="F9" s="8">
        <f t="shared" si="4"/>
        <v>0.29221754377350306</v>
      </c>
      <c r="G9" s="7">
        <f t="shared" si="2"/>
        <v>5.3711207650140201E-3</v>
      </c>
      <c r="H9" s="8">
        <f t="shared" si="5"/>
        <v>4.8355578374765694E-2</v>
      </c>
      <c r="I9">
        <f t="shared" si="3"/>
        <v>1.1191713597856826E-3</v>
      </c>
    </row>
    <row r="10" spans="1:10">
      <c r="A10" s="1" t="s">
        <v>351</v>
      </c>
      <c r="B10">
        <v>41</v>
      </c>
      <c r="C10" s="2">
        <v>15488</v>
      </c>
      <c r="D10">
        <f t="shared" si="0"/>
        <v>377.7560975609756</v>
      </c>
      <c r="E10" s="7">
        <f t="shared" si="1"/>
        <v>3.1687965202162181E-2</v>
      </c>
      <c r="F10" s="8">
        <f t="shared" si="4"/>
        <v>0.32390550897566522</v>
      </c>
      <c r="G10" s="7">
        <f t="shared" si="2"/>
        <v>9.0735867888576353E-3</v>
      </c>
      <c r="H10" s="8">
        <f t="shared" si="5"/>
        <v>5.7429165163623327E-2</v>
      </c>
      <c r="I10">
        <f t="shared" si="3"/>
        <v>1.0980640861820053E-3</v>
      </c>
    </row>
    <row r="11" spans="1:10">
      <c r="A11" s="1" t="s">
        <v>425</v>
      </c>
      <c r="B11">
        <v>36.369999999999997</v>
      </c>
      <c r="C11" s="2">
        <v>12843</v>
      </c>
      <c r="D11">
        <f t="shared" si="0"/>
        <v>353.12070387682161</v>
      </c>
      <c r="E11" s="7">
        <f t="shared" si="1"/>
        <v>2.6276377653110077E-2</v>
      </c>
      <c r="F11" s="8">
        <f t="shared" si="4"/>
        <v>0.35018188662877531</v>
      </c>
      <c r="G11" s="7">
        <f t="shared" si="2"/>
        <v>8.0489354027012735E-3</v>
      </c>
      <c r="H11" s="8">
        <f t="shared" si="5"/>
        <v>6.5478100566324596E-2</v>
      </c>
      <c r="I11">
        <f t="shared" si="3"/>
        <v>1.4048150708171475E-4</v>
      </c>
    </row>
    <row r="12" spans="1:10">
      <c r="A12" s="1" t="s">
        <v>345</v>
      </c>
      <c r="B12">
        <v>4.34</v>
      </c>
      <c r="C12" s="2">
        <v>1462</v>
      </c>
      <c r="D12">
        <f t="shared" si="0"/>
        <v>336.86635944700464</v>
      </c>
      <c r="E12" s="7">
        <f t="shared" si="1"/>
        <v>2.9912064259788938E-3</v>
      </c>
      <c r="F12" s="8">
        <f t="shared" si="4"/>
        <v>0.35317309305475419</v>
      </c>
      <c r="G12" s="7">
        <f t="shared" si="2"/>
        <v>9.6047235764980829E-4</v>
      </c>
      <c r="H12" s="8">
        <f t="shared" si="5"/>
        <v>6.6438572923974398E-2</v>
      </c>
      <c r="I12">
        <f t="shared" si="3"/>
        <v>6.9197643641014106E-4</v>
      </c>
    </row>
    <row r="13" spans="1:10">
      <c r="A13" s="1" t="s">
        <v>137</v>
      </c>
      <c r="B13">
        <v>19.649999999999999</v>
      </c>
      <c r="C13" s="2">
        <v>6208</v>
      </c>
      <c r="D13">
        <f t="shared" si="0"/>
        <v>315.9287531806616</v>
      </c>
      <c r="E13" s="7">
        <f t="shared" si="1"/>
        <v>1.2701374481858395E-2</v>
      </c>
      <c r="F13" s="8">
        <f t="shared" si="4"/>
        <v>0.36587446753661257</v>
      </c>
      <c r="G13" s="7">
        <f t="shared" si="2"/>
        <v>4.3486824488061593E-3</v>
      </c>
      <c r="H13" s="8">
        <f t="shared" si="5"/>
        <v>7.0787255372780564E-2</v>
      </c>
      <c r="I13">
        <f t="shared" si="3"/>
        <v>5.5585190597864237E-5</v>
      </c>
    </row>
    <row r="14" spans="1:10">
      <c r="A14" s="1" t="s">
        <v>27</v>
      </c>
      <c r="B14">
        <v>1.52</v>
      </c>
      <c r="C14" s="2">
        <v>466</v>
      </c>
      <c r="D14">
        <f t="shared" si="0"/>
        <v>306.57894736842104</v>
      </c>
      <c r="E14" s="7">
        <f t="shared" si="1"/>
        <v>9.5342147367042719E-4</v>
      </c>
      <c r="F14" s="8">
        <f t="shared" si="4"/>
        <v>0.36682788901028301</v>
      </c>
      <c r="G14" s="7">
        <f t="shared" si="2"/>
        <v>3.363866321722831E-4</v>
      </c>
      <c r="H14" s="8">
        <f t="shared" si="5"/>
        <v>7.1123642004952844E-2</v>
      </c>
      <c r="I14">
        <f t="shared" si="3"/>
        <v>5.3667557966694673E-4</v>
      </c>
    </row>
    <row r="15" spans="1:10">
      <c r="A15" s="1" t="s">
        <v>16</v>
      </c>
      <c r="B15">
        <v>14.34</v>
      </c>
      <c r="C15" s="2">
        <v>4312</v>
      </c>
      <c r="D15">
        <f t="shared" si="0"/>
        <v>300.69735006973502</v>
      </c>
      <c r="E15" s="7">
        <f t="shared" si="1"/>
        <v>8.8222175846928794E-3</v>
      </c>
      <c r="F15" s="8">
        <f t="shared" si="4"/>
        <v>0.37565010659497589</v>
      </c>
      <c r="G15" s="7">
        <f t="shared" si="2"/>
        <v>3.1735423061516705E-3</v>
      </c>
      <c r="H15" s="8">
        <f t="shared" si="5"/>
        <v>7.4297184311104519E-2</v>
      </c>
      <c r="I15">
        <f t="shared" si="3"/>
        <v>3.2068628084724535E-4</v>
      </c>
    </row>
    <row r="16" spans="1:10">
      <c r="A16" s="1" t="s">
        <v>147</v>
      </c>
      <c r="B16">
        <v>8.5</v>
      </c>
      <c r="C16" s="2">
        <v>2539</v>
      </c>
      <c r="D16">
        <f t="shared" si="0"/>
        <v>298.70588235294116</v>
      </c>
      <c r="E16" s="7">
        <f t="shared" si="1"/>
        <v>5.1947148533244948E-3</v>
      </c>
      <c r="F16" s="8">
        <f t="shared" si="4"/>
        <v>0.3808448214483004</v>
      </c>
      <c r="G16" s="7">
        <f t="shared" si="2"/>
        <v>1.8811094562265832E-3</v>
      </c>
      <c r="H16" s="8">
        <f t="shared" si="5"/>
        <v>7.6178293767331096E-2</v>
      </c>
      <c r="I16">
        <f t="shared" si="3"/>
        <v>7.0750806563606855E-4</v>
      </c>
    </row>
    <row r="17" spans="1:9">
      <c r="A17" s="1" t="s">
        <v>439</v>
      </c>
      <c r="B17">
        <v>16.91</v>
      </c>
      <c r="C17" s="2">
        <v>4605</v>
      </c>
      <c r="D17">
        <f t="shared" si="0"/>
        <v>272.32406859846242</v>
      </c>
      <c r="E17" s="7">
        <f t="shared" si="1"/>
        <v>9.4216864511852301E-3</v>
      </c>
      <c r="F17" s="8">
        <f t="shared" si="4"/>
        <v>0.39026650789948564</v>
      </c>
      <c r="G17" s="7">
        <f t="shared" si="2"/>
        <v>3.7423012829166493E-3</v>
      </c>
      <c r="H17" s="8">
        <f t="shared" si="5"/>
        <v>7.9920595050247747E-2</v>
      </c>
      <c r="I17">
        <f t="shared" si="3"/>
        <v>1.4363656143395465E-3</v>
      </c>
    </row>
    <row r="18" spans="1:9">
      <c r="A18" s="1" t="s">
        <v>286</v>
      </c>
      <c r="B18">
        <v>33.450000000000003</v>
      </c>
      <c r="C18" s="2">
        <v>8884</v>
      </c>
      <c r="D18">
        <f t="shared" si="0"/>
        <v>265.59043348281017</v>
      </c>
      <c r="E18" s="7">
        <f t="shared" si="1"/>
        <v>1.8176387064566684E-2</v>
      </c>
      <c r="F18" s="8">
        <f t="shared" si="4"/>
        <v>0.40844289496405234</v>
      </c>
      <c r="G18" s="7">
        <f t="shared" si="2"/>
        <v>7.4027189777387302E-3</v>
      </c>
      <c r="H18" s="8">
        <f t="shared" si="5"/>
        <v>8.7323314027986473E-2</v>
      </c>
      <c r="I18">
        <f t="shared" si="3"/>
        <v>2.9146882757986187E-4</v>
      </c>
    </row>
    <row r="19" spans="1:9">
      <c r="A19" s="1" t="s">
        <v>242</v>
      </c>
      <c r="B19">
        <v>6.3</v>
      </c>
      <c r="C19" s="2">
        <v>1556</v>
      </c>
      <c r="D19">
        <f t="shared" si="0"/>
        <v>246.98412698412699</v>
      </c>
      <c r="E19" s="7">
        <f t="shared" si="1"/>
        <v>3.1835274957750744E-3</v>
      </c>
      <c r="F19" s="8">
        <f t="shared" si="4"/>
        <v>0.41162642245982739</v>
      </c>
      <c r="G19" s="7">
        <f t="shared" si="2"/>
        <v>1.3942340675561734E-3</v>
      </c>
      <c r="H19" s="8">
        <f t="shared" si="5"/>
        <v>8.871754809554265E-2</v>
      </c>
      <c r="I19">
        <f t="shared" si="3"/>
        <v>7.2226823148095753E-4</v>
      </c>
    </row>
    <row r="20" spans="1:9">
      <c r="A20" s="1" t="s">
        <v>85</v>
      </c>
      <c r="B20">
        <v>15.6</v>
      </c>
      <c r="C20" s="2">
        <v>3850</v>
      </c>
      <c r="D20">
        <f t="shared" si="0"/>
        <v>246.7948717948718</v>
      </c>
      <c r="E20" s="7">
        <f t="shared" si="1"/>
        <v>7.8769799863329278E-3</v>
      </c>
      <c r="F20" s="8">
        <f t="shared" si="4"/>
        <v>0.4195034024461603</v>
      </c>
      <c r="G20" s="7">
        <f t="shared" si="2"/>
        <v>3.4523891196629052E-3</v>
      </c>
      <c r="H20" s="8">
        <f t="shared" si="5"/>
        <v>9.2169937215205555E-2</v>
      </c>
      <c r="I20">
        <f t="shared" si="3"/>
        <v>1.4226026263012698E-3</v>
      </c>
    </row>
    <row r="21" spans="1:9">
      <c r="A21" s="1" t="s">
        <v>181</v>
      </c>
      <c r="B21">
        <v>30.46</v>
      </c>
      <c r="C21" s="2">
        <v>7452</v>
      </c>
      <c r="D21">
        <f t="shared" si="0"/>
        <v>244.64871963230465</v>
      </c>
      <c r="E21" s="7">
        <f t="shared" si="1"/>
        <v>1.5246559703416358E-2</v>
      </c>
      <c r="F21" s="8">
        <f t="shared" si="4"/>
        <v>0.43474996214957667</v>
      </c>
      <c r="G21" s="7">
        <f t="shared" si="2"/>
        <v>6.7410110631366729E-3</v>
      </c>
      <c r="H21" s="8">
        <f t="shared" si="5"/>
        <v>9.8910948278342223E-2</v>
      </c>
      <c r="I21">
        <f t="shared" si="3"/>
        <v>2.6073230038075462E-4</v>
      </c>
    </row>
    <row r="22" spans="1:9">
      <c r="A22" s="1" t="s">
        <v>190</v>
      </c>
      <c r="B22">
        <v>5.52</v>
      </c>
      <c r="C22" s="2">
        <v>1336</v>
      </c>
      <c r="D22">
        <f t="shared" si="0"/>
        <v>242.0289855072464</v>
      </c>
      <c r="E22" s="7">
        <f t="shared" si="1"/>
        <v>2.733414353698907E-3</v>
      </c>
      <c r="F22" s="8">
        <f t="shared" si="4"/>
        <v>0.43748337650327557</v>
      </c>
      <c r="G22" s="7">
        <f t="shared" si="2"/>
        <v>1.2216146115730279E-3</v>
      </c>
      <c r="H22" s="8">
        <f t="shared" si="5"/>
        <v>0.10013256288991525</v>
      </c>
      <c r="I22">
        <f t="shared" si="3"/>
        <v>2.0446471553284065E-3</v>
      </c>
    </row>
    <row r="23" spans="1:9">
      <c r="A23" s="1" t="s">
        <v>293</v>
      </c>
      <c r="B23">
        <v>42.05</v>
      </c>
      <c r="C23" s="2">
        <v>9892</v>
      </c>
      <c r="D23">
        <f t="shared" si="0"/>
        <v>235.24375743162904</v>
      </c>
      <c r="E23" s="7">
        <f t="shared" si="1"/>
        <v>2.0238723642806579E-2</v>
      </c>
      <c r="F23" s="8">
        <f t="shared" si="4"/>
        <v>0.45772210014608217</v>
      </c>
      <c r="G23" s="7">
        <f t="shared" si="2"/>
        <v>9.3059591334503314E-3</v>
      </c>
      <c r="H23" s="8">
        <f t="shared" si="5"/>
        <v>0.10943852202336558</v>
      </c>
      <c r="I23">
        <f t="shared" si="3"/>
        <v>2.6137224718796037E-4</v>
      </c>
    </row>
    <row r="24" spans="1:9">
      <c r="A24" s="1" t="s">
        <v>68</v>
      </c>
      <c r="B24">
        <v>5.33</v>
      </c>
      <c r="C24" s="2">
        <v>1244</v>
      </c>
      <c r="D24">
        <f t="shared" si="0"/>
        <v>233.39587242026266</v>
      </c>
      <c r="E24" s="7">
        <f t="shared" si="1"/>
        <v>2.5451852215579644E-3</v>
      </c>
      <c r="F24" s="8">
        <f t="shared" si="4"/>
        <v>0.46026728536764011</v>
      </c>
      <c r="G24" s="7">
        <f t="shared" si="2"/>
        <v>1.1795662825514928E-3</v>
      </c>
      <c r="H24" s="8">
        <f t="shared" si="5"/>
        <v>0.11061808830591707</v>
      </c>
      <c r="I24">
        <f t="shared" si="3"/>
        <v>1.6956906475350947E-4</v>
      </c>
    </row>
    <row r="25" spans="1:9">
      <c r="A25" s="1" t="s">
        <v>168</v>
      </c>
      <c r="B25">
        <v>3.44</v>
      </c>
      <c r="C25" s="2">
        <v>799</v>
      </c>
      <c r="D25">
        <f t="shared" si="0"/>
        <v>232.26744186046511</v>
      </c>
      <c r="E25" s="7">
        <f t="shared" si="1"/>
        <v>1.6347290932675349E-3</v>
      </c>
      <c r="F25" s="8">
        <f t="shared" si="4"/>
        <v>0.46190201446090767</v>
      </c>
      <c r="G25" s="7">
        <f t="shared" si="2"/>
        <v>7.6129606228464073E-4</v>
      </c>
      <c r="H25" s="8">
        <f t="shared" si="5"/>
        <v>0.11137938436820172</v>
      </c>
      <c r="I25">
        <f t="shared" si="3"/>
        <v>2.0864157931607188E-3</v>
      </c>
    </row>
    <row r="26" spans="1:9">
      <c r="A26" s="1" t="s">
        <v>433</v>
      </c>
      <c r="B26">
        <v>42.07</v>
      </c>
      <c r="C26" s="2">
        <v>9716</v>
      </c>
      <c r="D26">
        <f t="shared" si="0"/>
        <v>230.94841930116473</v>
      </c>
      <c r="E26" s="7">
        <f t="shared" si="1"/>
        <v>1.9878633129145645E-2</v>
      </c>
      <c r="F26" s="8">
        <f t="shared" si="4"/>
        <v>0.48178064759005335</v>
      </c>
      <c r="G26" s="7">
        <f t="shared" si="2"/>
        <v>9.3103852733473352E-3</v>
      </c>
      <c r="H26" s="8">
        <f t="shared" si="5"/>
        <v>0.12068976964154905</v>
      </c>
      <c r="I26">
        <f t="shared" si="3"/>
        <v>1.7360601955191818E-3</v>
      </c>
    </row>
    <row r="27" spans="1:9">
      <c r="A27" s="1" t="s">
        <v>301</v>
      </c>
      <c r="B27">
        <v>33.11</v>
      </c>
      <c r="C27" s="2">
        <v>7266</v>
      </c>
      <c r="D27">
        <f t="shared" si="0"/>
        <v>219.45031712473573</v>
      </c>
      <c r="E27" s="7">
        <f t="shared" si="1"/>
        <v>1.4866009501479236E-2</v>
      </c>
      <c r="F27" s="8">
        <f t="shared" si="4"/>
        <v>0.49664665709153261</v>
      </c>
      <c r="G27" s="7">
        <f t="shared" si="2"/>
        <v>7.3274745994896667E-3</v>
      </c>
      <c r="H27" s="8">
        <f t="shared" si="5"/>
        <v>0.12801724424103872</v>
      </c>
      <c r="I27">
        <f t="shared" si="3"/>
        <v>1.2583868194859515E-3</v>
      </c>
    </row>
    <row r="28" spans="1:9">
      <c r="A28" s="1" t="s">
        <v>382</v>
      </c>
      <c r="B28">
        <v>23.55</v>
      </c>
      <c r="C28" s="2">
        <v>5078</v>
      </c>
      <c r="D28">
        <f t="shared" si="0"/>
        <v>215.62632696390656</v>
      </c>
      <c r="E28" s="7">
        <f t="shared" si="1"/>
        <v>1.038942970664899E-2</v>
      </c>
      <c r="F28" s="8">
        <f t="shared" si="4"/>
        <v>0.50703608679818157</v>
      </c>
      <c r="G28" s="7">
        <f t="shared" si="2"/>
        <v>5.2117797287218864E-3</v>
      </c>
      <c r="H28" s="8">
        <f t="shared" si="5"/>
        <v>0.13322902396976061</v>
      </c>
      <c r="I28">
        <f t="shared" si="3"/>
        <v>1.1189431957812912E-3</v>
      </c>
    </row>
    <row r="29" spans="1:9">
      <c r="A29" s="1" t="s">
        <v>28</v>
      </c>
      <c r="B29">
        <v>17.84</v>
      </c>
      <c r="C29" s="2">
        <v>3239</v>
      </c>
      <c r="D29">
        <f t="shared" si="0"/>
        <v>181.55829596412556</v>
      </c>
      <c r="E29" s="7">
        <f t="shared" si="1"/>
        <v>6.6268930326577541E-3</v>
      </c>
      <c r="F29" s="8">
        <f t="shared" si="4"/>
        <v>0.51366297983083931</v>
      </c>
      <c r="G29" s="7">
        <f t="shared" si="2"/>
        <v>3.9481167881273227E-3</v>
      </c>
      <c r="H29" s="8">
        <f t="shared" si="5"/>
        <v>0.13717714075788792</v>
      </c>
      <c r="I29">
        <f t="shared" si="3"/>
        <v>8.1320477466224894E-4</v>
      </c>
    </row>
    <row r="30" spans="1:9">
      <c r="A30" s="1" t="s">
        <v>172</v>
      </c>
      <c r="B30">
        <v>12.01</v>
      </c>
      <c r="C30" s="2">
        <v>1967</v>
      </c>
      <c r="D30">
        <f t="shared" si="0"/>
        <v>163.78018318068277</v>
      </c>
      <c r="E30" s="7">
        <f t="shared" si="1"/>
        <v>4.0244206839264596E-3</v>
      </c>
      <c r="F30" s="8">
        <f t="shared" si="4"/>
        <v>0.51768740051476581</v>
      </c>
      <c r="G30" s="7">
        <f t="shared" si="2"/>
        <v>2.6578970081507368E-3</v>
      </c>
      <c r="H30" s="8">
        <f t="shared" si="5"/>
        <v>0.13983503776603867</v>
      </c>
      <c r="I30">
        <f t="shared" si="3"/>
        <v>8.7163308861522293E-4</v>
      </c>
    </row>
    <row r="31" spans="1:9">
      <c r="A31" s="1" t="s">
        <v>26</v>
      </c>
      <c r="B31">
        <v>12.51</v>
      </c>
      <c r="C31" s="2">
        <v>1963</v>
      </c>
      <c r="D31">
        <f t="shared" si="0"/>
        <v>156.9144684252598</v>
      </c>
      <c r="E31" s="7">
        <f t="shared" si="1"/>
        <v>4.0162368086159844E-3</v>
      </c>
      <c r="F31" s="8">
        <f t="shared" si="4"/>
        <v>0.52170363732338176</v>
      </c>
      <c r="G31" s="7">
        <f t="shared" si="2"/>
        <v>2.7685505055758297E-3</v>
      </c>
      <c r="H31" s="8">
        <f t="shared" si="5"/>
        <v>0.14260358827161451</v>
      </c>
      <c r="I31">
        <f t="shared" si="3"/>
        <v>3.7177481899546005E-4</v>
      </c>
    </row>
    <row r="32" spans="1:9">
      <c r="A32" s="1" t="s">
        <v>71</v>
      </c>
      <c r="B32">
        <v>5.32</v>
      </c>
      <c r="C32" s="2">
        <v>831</v>
      </c>
      <c r="D32">
        <f t="shared" si="0"/>
        <v>156.20300751879699</v>
      </c>
      <c r="E32" s="7">
        <f t="shared" si="1"/>
        <v>1.7002000957513411E-3</v>
      </c>
      <c r="F32" s="8">
        <f t="shared" si="4"/>
        <v>0.5234038374191331</v>
      </c>
      <c r="G32" s="7">
        <f t="shared" si="2"/>
        <v>1.1773532126029909E-3</v>
      </c>
      <c r="H32" s="8">
        <f t="shared" si="5"/>
        <v>0.14378094148421749</v>
      </c>
      <c r="I32">
        <f t="shared" si="3"/>
        <v>1.8211801254959525E-4</v>
      </c>
    </row>
    <row r="33" spans="1:9">
      <c r="A33" s="1" t="s">
        <v>13</v>
      </c>
      <c r="B33">
        <v>2.5499999999999998</v>
      </c>
      <c r="C33" s="2">
        <v>385</v>
      </c>
      <c r="D33">
        <f t="shared" si="0"/>
        <v>150.98039215686276</v>
      </c>
      <c r="E33" s="7">
        <f t="shared" si="1"/>
        <v>7.8769799863329278E-4</v>
      </c>
      <c r="F33" s="8">
        <f t="shared" si="4"/>
        <v>0.52419153541776642</v>
      </c>
      <c r="G33" s="7">
        <f t="shared" si="2"/>
        <v>5.6433283686797484E-4</v>
      </c>
      <c r="H33" s="8">
        <f t="shared" si="5"/>
        <v>0.14434527432108546</v>
      </c>
      <c r="I33">
        <f t="shared" si="3"/>
        <v>1.7842739378468031E-4</v>
      </c>
    </row>
    <row r="34" spans="1:9">
      <c r="A34" s="1" t="s">
        <v>129</v>
      </c>
      <c r="B34">
        <v>2.48</v>
      </c>
      <c r="C34" s="2">
        <v>370</v>
      </c>
      <c r="D34">
        <f t="shared" si="0"/>
        <v>149.19354838709677</v>
      </c>
      <c r="E34" s="7">
        <f t="shared" si="1"/>
        <v>7.570084662190087E-4</v>
      </c>
      <c r="F34" s="8">
        <f t="shared" si="4"/>
        <v>0.52494854388398537</v>
      </c>
      <c r="G34" s="7">
        <f t="shared" si="2"/>
        <v>5.4884134722846191E-4</v>
      </c>
      <c r="H34" s="8">
        <f t="shared" si="5"/>
        <v>0.14489411566831392</v>
      </c>
      <c r="I34">
        <f t="shared" si="3"/>
        <v>2.5662861606685211E-3</v>
      </c>
    </row>
    <row r="35" spans="1:9">
      <c r="A35" s="1" t="s">
        <v>83</v>
      </c>
      <c r="B35">
        <v>35.409999999999997</v>
      </c>
      <c r="C35" s="2">
        <v>5220</v>
      </c>
      <c r="D35">
        <f t="shared" si="0"/>
        <v>147.41598418525842</v>
      </c>
      <c r="E35" s="7">
        <f t="shared" si="1"/>
        <v>1.067995728017088E-2</v>
      </c>
      <c r="F35" s="8">
        <f t="shared" si="4"/>
        <v>0.53562850116415628</v>
      </c>
      <c r="G35" s="7">
        <f t="shared" si="2"/>
        <v>7.8364806876450935E-3</v>
      </c>
      <c r="H35" s="8">
        <f t="shared" si="5"/>
        <v>0.15273059635595901</v>
      </c>
      <c r="I35">
        <f t="shared" si="3"/>
        <v>1.7312954794558577E-4</v>
      </c>
    </row>
    <row r="36" spans="1:9">
      <c r="A36" s="1" t="s">
        <v>184</v>
      </c>
      <c r="B36">
        <v>2.37</v>
      </c>
      <c r="C36" s="2">
        <v>345</v>
      </c>
      <c r="D36">
        <f t="shared" si="0"/>
        <v>145.56962025316454</v>
      </c>
      <c r="E36" s="7">
        <f t="shared" si="1"/>
        <v>7.0585924552853509E-4</v>
      </c>
      <c r="F36" s="8">
        <f t="shared" si="4"/>
        <v>0.53633436040968485</v>
      </c>
      <c r="G36" s="7">
        <f t="shared" si="2"/>
        <v>5.2449757779494141E-4</v>
      </c>
      <c r="H36" s="8">
        <f t="shared" si="5"/>
        <v>0.15325509393375394</v>
      </c>
      <c r="I36">
        <f t="shared" si="3"/>
        <v>2.5683928120384669E-4</v>
      </c>
    </row>
    <row r="37" spans="1:9">
      <c r="A37" s="1" t="s">
        <v>2</v>
      </c>
      <c r="B37">
        <v>3.49</v>
      </c>
      <c r="C37" s="2">
        <v>502</v>
      </c>
      <c r="D37">
        <f t="shared" si="0"/>
        <v>143.83954154727792</v>
      </c>
      <c r="E37" s="7">
        <f t="shared" si="1"/>
        <v>1.0270763514647091E-3</v>
      </c>
      <c r="F37" s="8">
        <f t="shared" si="4"/>
        <v>0.53736143676114956</v>
      </c>
      <c r="G37" s="7">
        <f t="shared" si="2"/>
        <v>7.7236141202715008E-4</v>
      </c>
      <c r="H37" s="8">
        <f t="shared" si="5"/>
        <v>0.15402745534578111</v>
      </c>
      <c r="I37">
        <f t="shared" si="3"/>
        <v>2.2985550875888328E-4</v>
      </c>
    </row>
    <row r="38" spans="1:9">
      <c r="A38" s="1" t="s">
        <v>92</v>
      </c>
      <c r="B38">
        <v>3.12</v>
      </c>
      <c r="C38" s="2">
        <v>448</v>
      </c>
      <c r="D38">
        <f t="shared" si="0"/>
        <v>143.58974358974359</v>
      </c>
      <c r="E38" s="7">
        <f t="shared" si="1"/>
        <v>9.1659403477328621E-4</v>
      </c>
      <c r="F38" s="8">
        <f t="shared" si="4"/>
        <v>0.53827803079592285</v>
      </c>
      <c r="G38" s="7">
        <f t="shared" si="2"/>
        <v>6.9047782393258112E-4</v>
      </c>
      <c r="H38" s="8">
        <f t="shared" si="5"/>
        <v>0.15471793316971369</v>
      </c>
      <c r="I38">
        <f t="shared" si="3"/>
        <v>4.9913064509667093E-4</v>
      </c>
    </row>
    <row r="39" spans="1:9">
      <c r="A39" s="1" t="s">
        <v>173</v>
      </c>
      <c r="B39">
        <v>6.64</v>
      </c>
      <c r="C39" s="2">
        <v>922</v>
      </c>
      <c r="D39">
        <f t="shared" si="0"/>
        <v>138.85542168674701</v>
      </c>
      <c r="E39" s="7">
        <f t="shared" si="1"/>
        <v>1.8863832590646648E-3</v>
      </c>
      <c r="F39" s="8">
        <f t="shared" si="4"/>
        <v>0.5401644140549875</v>
      </c>
      <c r="G39" s="7">
        <f t="shared" si="2"/>
        <v>1.4694784458052367E-3</v>
      </c>
      <c r="H39" s="8">
        <f t="shared" si="5"/>
        <v>0.15618741161551894</v>
      </c>
      <c r="I39">
        <f t="shared" si="3"/>
        <v>2.3063906608634943E-4</v>
      </c>
    </row>
    <row r="40" spans="1:9">
      <c r="A40" s="1" t="s">
        <v>204</v>
      </c>
      <c r="B40">
        <v>3.02</v>
      </c>
      <c r="C40" s="2">
        <v>408</v>
      </c>
      <c r="D40">
        <f t="shared" si="0"/>
        <v>135.09933774834437</v>
      </c>
      <c r="E40" s="7">
        <f t="shared" si="1"/>
        <v>8.3475528166852852E-4</v>
      </c>
      <c r="F40" s="8">
        <f t="shared" si="4"/>
        <v>0.54099916933665604</v>
      </c>
      <c r="G40" s="7">
        <f t="shared" si="2"/>
        <v>6.6834712444756251E-4</v>
      </c>
      <c r="H40" s="8">
        <f t="shared" si="5"/>
        <v>0.15685575873996649</v>
      </c>
      <c r="I40">
        <f t="shared" si="3"/>
        <v>1.3442632935051213E-4</v>
      </c>
    </row>
    <row r="41" spans="1:9">
      <c r="A41" s="1" t="s">
        <v>12</v>
      </c>
      <c r="B41">
        <v>1.75</v>
      </c>
      <c r="C41" s="2">
        <v>234</v>
      </c>
      <c r="D41">
        <f t="shared" si="0"/>
        <v>133.71428571428572</v>
      </c>
      <c r="E41" s="7">
        <f t="shared" si="1"/>
        <v>4.7875670566283252E-4</v>
      </c>
      <c r="F41" s="8">
        <f t="shared" si="4"/>
        <v>0.54147792604231892</v>
      </c>
      <c r="G41" s="7">
        <f t="shared" si="2"/>
        <v>3.8728724098782593E-4</v>
      </c>
      <c r="H41" s="8">
        <f t="shared" si="5"/>
        <v>0.15724304598095432</v>
      </c>
      <c r="I41">
        <f t="shared" si="3"/>
        <v>1.7072591072612026E-3</v>
      </c>
    </row>
    <row r="42" spans="1:9">
      <c r="A42" s="1" t="s">
        <v>193</v>
      </c>
      <c r="B42">
        <v>22.14</v>
      </c>
      <c r="C42" s="2">
        <v>2940</v>
      </c>
      <c r="D42">
        <f t="shared" si="0"/>
        <v>132.79132791327913</v>
      </c>
      <c r="E42" s="7">
        <f t="shared" si="1"/>
        <v>6.0151483531996905E-3</v>
      </c>
      <c r="F42" s="8">
        <f t="shared" si="4"/>
        <v>0.54749307439551864</v>
      </c>
      <c r="G42" s="7">
        <f t="shared" si="2"/>
        <v>4.8997368659831238E-3</v>
      </c>
      <c r="H42" s="8">
        <f t="shared" si="5"/>
        <v>0.16214278284693745</v>
      </c>
      <c r="I42">
        <f t="shared" si="3"/>
        <v>2.1443853883883202E-4</v>
      </c>
    </row>
    <row r="43" spans="1:9">
      <c r="A43" s="1" t="s">
        <v>105</v>
      </c>
      <c r="B43">
        <v>2.75</v>
      </c>
      <c r="C43" s="2">
        <v>358</v>
      </c>
      <c r="D43">
        <f t="shared" si="0"/>
        <v>130.18181818181819</v>
      </c>
      <c r="E43" s="7">
        <f t="shared" si="1"/>
        <v>7.3245684028758141E-4</v>
      </c>
      <c r="F43" s="8">
        <f t="shared" si="4"/>
        <v>0.5482255312358062</v>
      </c>
      <c r="G43" s="7">
        <f t="shared" si="2"/>
        <v>6.0859423583801216E-4</v>
      </c>
      <c r="H43" s="8">
        <f t="shared" si="5"/>
        <v>0.16275137708277546</v>
      </c>
      <c r="I43">
        <f t="shared" si="3"/>
        <v>1.3442548263840892E-4</v>
      </c>
    </row>
    <row r="44" spans="1:9">
      <c r="A44" s="1" t="s">
        <v>135</v>
      </c>
      <c r="B44">
        <v>1.72</v>
      </c>
      <c r="C44" s="2">
        <v>223</v>
      </c>
      <c r="D44">
        <f t="shared" si="0"/>
        <v>129.65116279069767</v>
      </c>
      <c r="E44" s="7">
        <f t="shared" si="1"/>
        <v>4.5625104855902417E-4</v>
      </c>
      <c r="F44" s="8">
        <f t="shared" si="4"/>
        <v>0.54868178228436526</v>
      </c>
      <c r="G44" s="7">
        <f t="shared" si="2"/>
        <v>3.8064803114232036E-4</v>
      </c>
      <c r="H44" s="8">
        <f t="shared" si="5"/>
        <v>0.16313202511391778</v>
      </c>
      <c r="I44">
        <f t="shared" si="3"/>
        <v>7.5517178016917819E-5</v>
      </c>
    </row>
    <row r="45" spans="1:9">
      <c r="A45" s="1" t="s">
        <v>176</v>
      </c>
      <c r="B45">
        <v>0.96</v>
      </c>
      <c r="C45" s="2">
        <v>123</v>
      </c>
      <c r="D45">
        <f t="shared" si="0"/>
        <v>128.125</v>
      </c>
      <c r="E45" s="7">
        <f t="shared" si="1"/>
        <v>2.516541657971299E-4</v>
      </c>
      <c r="F45" s="8">
        <f t="shared" si="4"/>
        <v>0.54893343645016235</v>
      </c>
      <c r="G45" s="7">
        <f t="shared" si="2"/>
        <v>2.1245471505617879E-4</v>
      </c>
      <c r="H45" s="8">
        <f t="shared" si="5"/>
        <v>0.16334447982897396</v>
      </c>
      <c r="I45">
        <f t="shared" si="3"/>
        <v>6.931982555366395E-4</v>
      </c>
    </row>
    <row r="46" spans="1:9">
      <c r="A46" s="1" t="s">
        <v>201</v>
      </c>
      <c r="B46">
        <v>8.7899999999999991</v>
      </c>
      <c r="C46" s="2">
        <v>1121</v>
      </c>
      <c r="D46">
        <f t="shared" si="0"/>
        <v>127.53128555176337</v>
      </c>
      <c r="E46" s="7">
        <f t="shared" si="1"/>
        <v>2.2935310557608344E-3</v>
      </c>
      <c r="F46" s="8">
        <f t="shared" si="4"/>
        <v>0.55122696750592315</v>
      </c>
      <c r="G46" s="7">
        <f t="shared" si="2"/>
        <v>1.945288484733137E-3</v>
      </c>
      <c r="H46" s="8">
        <f t="shared" si="5"/>
        <v>0.16528976831370709</v>
      </c>
      <c r="I46">
        <f t="shared" si="3"/>
        <v>9.9212941030826785E-4</v>
      </c>
    </row>
    <row r="47" spans="1:9">
      <c r="A47" s="1" t="s">
        <v>60</v>
      </c>
      <c r="B47">
        <v>12.56</v>
      </c>
      <c r="C47" s="2">
        <v>1597</v>
      </c>
      <c r="D47">
        <f t="shared" si="0"/>
        <v>127.14968152866241</v>
      </c>
      <c r="E47" s="7">
        <f t="shared" si="1"/>
        <v>3.2674122177074509E-3</v>
      </c>
      <c r="F47" s="8">
        <f t="shared" si="4"/>
        <v>0.55449437972363058</v>
      </c>
      <c r="G47" s="7">
        <f t="shared" si="2"/>
        <v>2.7796158553183392E-3</v>
      </c>
      <c r="H47" s="8">
        <f t="shared" si="5"/>
        <v>0.16806938416902542</v>
      </c>
      <c r="I47">
        <f t="shared" si="3"/>
        <v>1.0509579700458682E-4</v>
      </c>
    </row>
    <row r="48" spans="1:9">
      <c r="A48" s="1" t="s">
        <v>60</v>
      </c>
      <c r="B48">
        <v>1.33</v>
      </c>
      <c r="C48" s="2">
        <v>169</v>
      </c>
      <c r="D48">
        <f t="shared" si="0"/>
        <v>127.06766917293233</v>
      </c>
      <c r="E48" s="7">
        <f t="shared" si="1"/>
        <v>3.4576873186760129E-4</v>
      </c>
      <c r="F48" s="8">
        <f t="shared" si="4"/>
        <v>0.55484014845549823</v>
      </c>
      <c r="G48" s="7">
        <f t="shared" si="2"/>
        <v>2.9433830315074772E-4</v>
      </c>
      <c r="H48" s="8">
        <f t="shared" si="5"/>
        <v>0.16836372247217618</v>
      </c>
      <c r="I48">
        <f t="shared" si="3"/>
        <v>3.2166592220511658E-4</v>
      </c>
    </row>
    <row r="49" spans="1:9">
      <c r="A49" s="1" t="s">
        <v>309</v>
      </c>
      <c r="B49">
        <v>4.07</v>
      </c>
      <c r="C49" s="2">
        <v>517</v>
      </c>
      <c r="D49">
        <f t="shared" si="0"/>
        <v>127.02702702702702</v>
      </c>
      <c r="E49" s="7">
        <f t="shared" si="1"/>
        <v>1.0577658838789932E-3</v>
      </c>
      <c r="F49" s="8">
        <f t="shared" si="4"/>
        <v>0.55589791433937719</v>
      </c>
      <c r="G49" s="7">
        <f t="shared" si="2"/>
        <v>9.0071946904025804E-4</v>
      </c>
      <c r="H49" s="8">
        <f t="shared" si="5"/>
        <v>0.16926444194121643</v>
      </c>
      <c r="I49">
        <f t="shared" si="3"/>
        <v>9.3030656873244189E-5</v>
      </c>
    </row>
    <row r="50" spans="1:9">
      <c r="A50" s="1" t="s">
        <v>146</v>
      </c>
      <c r="B50">
        <v>1.17</v>
      </c>
      <c r="C50" s="2">
        <v>147</v>
      </c>
      <c r="D50">
        <f t="shared" si="0"/>
        <v>125.64102564102565</v>
      </c>
      <c r="E50" s="7">
        <f t="shared" si="1"/>
        <v>3.0075741765998453E-4</v>
      </c>
      <c r="F50" s="8">
        <f t="shared" si="4"/>
        <v>0.55619867175703719</v>
      </c>
      <c r="G50" s="7">
        <f t="shared" si="2"/>
        <v>2.5892918397471787E-4</v>
      </c>
      <c r="H50" s="8">
        <f t="shared" si="5"/>
        <v>0.16952337112519114</v>
      </c>
      <c r="I50">
        <f t="shared" si="3"/>
        <v>3.1514833100497464E-4</v>
      </c>
    </row>
    <row r="51" spans="1:9">
      <c r="A51" s="1" t="s">
        <v>81</v>
      </c>
      <c r="B51">
        <v>3.91</v>
      </c>
      <c r="C51" s="2">
        <v>479</v>
      </c>
      <c r="D51">
        <f t="shared" si="0"/>
        <v>122.50639386189258</v>
      </c>
      <c r="E51" s="7">
        <f t="shared" si="1"/>
        <v>9.800190684294734E-4</v>
      </c>
      <c r="F51" s="8">
        <f t="shared" si="4"/>
        <v>0.55717869082546667</v>
      </c>
      <c r="G51" s="7">
        <f t="shared" si="2"/>
        <v>8.6531034986422829E-4</v>
      </c>
      <c r="H51" s="8">
        <f t="shared" si="5"/>
        <v>0.17038868147505537</v>
      </c>
      <c r="I51">
        <f t="shared" si="3"/>
        <v>1.5729329706651307E-4</v>
      </c>
    </row>
    <row r="52" spans="1:9">
      <c r="A52" s="1" t="s">
        <v>209</v>
      </c>
      <c r="B52">
        <v>1.94</v>
      </c>
      <c r="C52" s="2">
        <v>235</v>
      </c>
      <c r="D52">
        <f t="shared" si="0"/>
        <v>121.1340206185567</v>
      </c>
      <c r="E52" s="7">
        <f t="shared" si="1"/>
        <v>4.8080267449045146E-4</v>
      </c>
      <c r="F52" s="8">
        <f t="shared" si="4"/>
        <v>0.55765949349995714</v>
      </c>
      <c r="G52" s="7">
        <f t="shared" si="2"/>
        <v>4.2933557000936131E-4</v>
      </c>
      <c r="H52" s="8">
        <f t="shared" si="5"/>
        <v>0.17081801704506472</v>
      </c>
      <c r="I52">
        <f t="shared" si="3"/>
        <v>1.4363032066780357E-4</v>
      </c>
    </row>
    <row r="53" spans="1:9">
      <c r="A53" s="1" t="s">
        <v>197</v>
      </c>
      <c r="B53">
        <v>1.75</v>
      </c>
      <c r="C53" s="2">
        <v>207</v>
      </c>
      <c r="D53">
        <f t="shared" si="0"/>
        <v>118.28571428571429</v>
      </c>
      <c r="E53" s="7">
        <f t="shared" si="1"/>
        <v>4.2351554731712105E-4</v>
      </c>
      <c r="F53" s="8">
        <f t="shared" si="4"/>
        <v>0.55808300904727426</v>
      </c>
      <c r="G53" s="7">
        <f t="shared" si="2"/>
        <v>3.8728724098782593E-4</v>
      </c>
      <c r="H53" s="8">
        <f t="shared" si="5"/>
        <v>0.17120530428605255</v>
      </c>
      <c r="I53">
        <f t="shared" si="3"/>
        <v>1.0466291884553697E-3</v>
      </c>
    </row>
    <row r="54" spans="1:9">
      <c r="A54" s="1" t="s">
        <v>246</v>
      </c>
      <c r="B54">
        <v>12.7</v>
      </c>
      <c r="C54" s="2">
        <v>1490</v>
      </c>
      <c r="D54">
        <f t="shared" si="0"/>
        <v>117.3228346456693</v>
      </c>
      <c r="E54" s="7">
        <f t="shared" si="1"/>
        <v>3.0484935531522243E-3</v>
      </c>
      <c r="F54" s="8">
        <f t="shared" si="4"/>
        <v>0.56113150260042644</v>
      </c>
      <c r="G54" s="7">
        <f t="shared" si="2"/>
        <v>2.8105988345973653E-3</v>
      </c>
      <c r="H54" s="8">
        <f t="shared" si="5"/>
        <v>0.17401590312064991</v>
      </c>
      <c r="I54">
        <f t="shared" si="3"/>
        <v>6.1682681746896839E-4</v>
      </c>
    </row>
    <row r="55" spans="1:9">
      <c r="A55" s="1" t="s">
        <v>437</v>
      </c>
      <c r="B55">
        <v>7.47</v>
      </c>
      <c r="C55" s="2">
        <v>873</v>
      </c>
      <c r="D55">
        <f t="shared" si="0"/>
        <v>116.86746987951808</v>
      </c>
      <c r="E55" s="7">
        <f t="shared" si="1"/>
        <v>1.7861307865113367E-3</v>
      </c>
      <c r="F55" s="8">
        <f t="shared" si="4"/>
        <v>0.56291763338693779</v>
      </c>
      <c r="G55" s="7">
        <f t="shared" si="2"/>
        <v>1.6531632515308912E-3</v>
      </c>
      <c r="H55" s="8">
        <f t="shared" si="5"/>
        <v>0.1756690663721808</v>
      </c>
      <c r="I55">
        <f t="shared" si="3"/>
        <v>3.2231956582552679E-4</v>
      </c>
    </row>
    <row r="56" spans="1:9">
      <c r="A56" s="1" t="s">
        <v>357</v>
      </c>
      <c r="B56">
        <v>3.9</v>
      </c>
      <c r="C56" s="2">
        <v>455</v>
      </c>
      <c r="D56">
        <f t="shared" si="0"/>
        <v>116.66666666666667</v>
      </c>
      <c r="E56" s="7">
        <f t="shared" si="1"/>
        <v>9.3091581656661883E-4</v>
      </c>
      <c r="F56" s="8">
        <f t="shared" si="4"/>
        <v>0.56384854920350436</v>
      </c>
      <c r="G56" s="7">
        <f t="shared" si="2"/>
        <v>8.6309727991572629E-4</v>
      </c>
      <c r="H56" s="8">
        <f t="shared" si="5"/>
        <v>0.17653216365209654</v>
      </c>
      <c r="I56">
        <f t="shared" si="3"/>
        <v>2.7857735984088139E-4</v>
      </c>
    </row>
    <row r="57" spans="1:9">
      <c r="A57" s="1" t="s">
        <v>225</v>
      </c>
      <c r="B57">
        <v>3.37</v>
      </c>
      <c r="C57" s="2">
        <v>393</v>
      </c>
      <c r="D57">
        <f t="shared" si="0"/>
        <v>116.61721068249258</v>
      </c>
      <c r="E57" s="7">
        <f t="shared" si="1"/>
        <v>8.0406574925424433E-4</v>
      </c>
      <c r="F57" s="8">
        <f t="shared" si="4"/>
        <v>0.56465261495275865</v>
      </c>
      <c r="G57" s="7">
        <f t="shared" si="2"/>
        <v>7.4580457264512769E-4</v>
      </c>
      <c r="H57" s="8">
        <f t="shared" si="5"/>
        <v>0.17727796822474165</v>
      </c>
      <c r="I57">
        <f t="shared" si="3"/>
        <v>5.3598798153348115E-4</v>
      </c>
    </row>
    <row r="58" spans="1:9">
      <c r="A58" s="1" t="s">
        <v>62</v>
      </c>
      <c r="B58">
        <v>6.44</v>
      </c>
      <c r="C58" s="2">
        <v>741</v>
      </c>
      <c r="D58">
        <f t="shared" si="0"/>
        <v>115.06211180124222</v>
      </c>
      <c r="E58" s="7">
        <f t="shared" si="1"/>
        <v>1.5160629012656362E-3</v>
      </c>
      <c r="F58" s="8">
        <f t="shared" si="4"/>
        <v>0.56616867785402425</v>
      </c>
      <c r="G58" s="7">
        <f t="shared" si="2"/>
        <v>1.4252170468351995E-3</v>
      </c>
      <c r="H58" s="8">
        <f t="shared" si="5"/>
        <v>0.17870318527157686</v>
      </c>
      <c r="I58">
        <f t="shared" si="3"/>
        <v>1.4259627692632393E-4</v>
      </c>
    </row>
    <row r="59" spans="1:9">
      <c r="A59" s="1" t="s">
        <v>329</v>
      </c>
      <c r="B59">
        <v>1.71</v>
      </c>
      <c r="C59" s="2">
        <v>196</v>
      </c>
      <c r="D59">
        <f t="shared" si="0"/>
        <v>114.61988304093568</v>
      </c>
      <c r="E59" s="7">
        <f t="shared" si="1"/>
        <v>4.010098902133127E-4</v>
      </c>
      <c r="F59" s="8">
        <f t="shared" si="4"/>
        <v>0.56656968774423755</v>
      </c>
      <c r="G59" s="7">
        <f t="shared" si="2"/>
        <v>3.7843496119381847E-4</v>
      </c>
      <c r="H59" s="8">
        <f t="shared" si="5"/>
        <v>0.17908162023277069</v>
      </c>
      <c r="I59">
        <f t="shared" si="3"/>
        <v>3.9277081108586576E-4</v>
      </c>
    </row>
    <row r="60" spans="1:9">
      <c r="A60" s="1" t="s">
        <v>102</v>
      </c>
      <c r="B60">
        <v>4.6900000000000004</v>
      </c>
      <c r="C60" s="2">
        <v>533</v>
      </c>
      <c r="D60">
        <f t="shared" si="0"/>
        <v>113.6460554371002</v>
      </c>
      <c r="E60" s="7">
        <f t="shared" si="1"/>
        <v>1.0905013851208963E-3</v>
      </c>
      <c r="F60" s="8">
        <f t="shared" si="4"/>
        <v>0.56766018912935845</v>
      </c>
      <c r="G60" s="7">
        <f t="shared" si="2"/>
        <v>1.0379298058473736E-3</v>
      </c>
      <c r="H60" s="8">
        <f t="shared" si="5"/>
        <v>0.18011955003861807</v>
      </c>
      <c r="I60">
        <f t="shared" si="3"/>
        <v>2.4714629328034809E-4</v>
      </c>
    </row>
    <row r="61" spans="1:9">
      <c r="A61" s="1" t="s">
        <v>295</v>
      </c>
      <c r="B61">
        <v>2.95</v>
      </c>
      <c r="C61" s="2">
        <v>335</v>
      </c>
      <c r="D61">
        <f t="shared" si="0"/>
        <v>113.5593220338983</v>
      </c>
      <c r="E61" s="7">
        <f t="shared" si="1"/>
        <v>6.8539955725234567E-4</v>
      </c>
      <c r="F61" s="8">
        <f t="shared" si="4"/>
        <v>0.56834558868661078</v>
      </c>
      <c r="G61" s="7">
        <f t="shared" si="2"/>
        <v>6.5285563480804948E-4</v>
      </c>
      <c r="H61" s="8">
        <f t="shared" si="5"/>
        <v>0.18077240567342612</v>
      </c>
      <c r="I61">
        <f t="shared" si="3"/>
        <v>1.3783203719522075E-3</v>
      </c>
    </row>
    <row r="62" spans="1:9">
      <c r="A62" s="1" t="s">
        <v>77</v>
      </c>
      <c r="B62">
        <v>16.41</v>
      </c>
      <c r="C62" s="2">
        <v>1854</v>
      </c>
      <c r="D62">
        <f t="shared" si="0"/>
        <v>112.9798903107861</v>
      </c>
      <c r="E62" s="7">
        <f t="shared" si="1"/>
        <v>3.7932262064055192E-3</v>
      </c>
      <c r="F62" s="8">
        <f t="shared" si="4"/>
        <v>0.57213881489301632</v>
      </c>
      <c r="G62" s="7">
        <f t="shared" si="2"/>
        <v>3.6316477854915563E-3</v>
      </c>
      <c r="H62" s="8">
        <f t="shared" si="5"/>
        <v>0.18440405345891767</v>
      </c>
      <c r="I62">
        <f t="shared" si="3"/>
        <v>2.5397612201455422E-4</v>
      </c>
    </row>
    <row r="63" spans="1:9">
      <c r="A63" s="1" t="s">
        <v>224</v>
      </c>
      <c r="B63">
        <v>3.01</v>
      </c>
      <c r="C63" s="2">
        <v>337</v>
      </c>
      <c r="D63">
        <f t="shared" si="0"/>
        <v>111.96013289036546</v>
      </c>
      <c r="E63" s="7">
        <f t="shared" si="1"/>
        <v>6.8949149490758364E-4</v>
      </c>
      <c r="F63" s="8">
        <f t="shared" si="4"/>
        <v>0.57282830638792392</v>
      </c>
      <c r="G63" s="7">
        <f t="shared" si="2"/>
        <v>6.6613405449906051E-4</v>
      </c>
      <c r="H63" s="8">
        <f t="shared" si="5"/>
        <v>0.18507018751341672</v>
      </c>
      <c r="I63">
        <f t="shared" si="3"/>
        <v>1.3543414312874869E-4</v>
      </c>
    </row>
    <row r="64" spans="1:9">
      <c r="A64" s="1" t="s">
        <v>45</v>
      </c>
      <c r="B64">
        <v>1.6</v>
      </c>
      <c r="C64" s="2">
        <v>178</v>
      </c>
      <c r="D64">
        <f t="shared" si="0"/>
        <v>111.25</v>
      </c>
      <c r="E64" s="7">
        <f t="shared" si="1"/>
        <v>3.6418245131617172E-4</v>
      </c>
      <c r="F64" s="8">
        <f t="shared" si="4"/>
        <v>0.57319248883924012</v>
      </c>
      <c r="G64" s="7">
        <f t="shared" si="2"/>
        <v>3.5409119176029802E-4</v>
      </c>
      <c r="H64" s="8">
        <f t="shared" si="5"/>
        <v>0.18542427870517703</v>
      </c>
      <c r="I64">
        <f t="shared" si="3"/>
        <v>1.5051281534667615E-3</v>
      </c>
    </row>
    <row r="65" spans="1:9">
      <c r="A65" s="1" t="s">
        <v>131</v>
      </c>
      <c r="B65">
        <v>17.73</v>
      </c>
      <c r="C65" s="2">
        <v>1961</v>
      </c>
      <c r="D65">
        <f t="shared" si="0"/>
        <v>110.60349689791313</v>
      </c>
      <c r="E65" s="7">
        <f t="shared" si="1"/>
        <v>4.0121448709607458E-3</v>
      </c>
      <c r="F65" s="8">
        <f t="shared" si="4"/>
        <v>0.57720463371020092</v>
      </c>
      <c r="G65" s="7">
        <f t="shared" si="2"/>
        <v>3.9237730186938019E-3</v>
      </c>
      <c r="H65" s="8">
        <f t="shared" si="5"/>
        <v>0.18934805172387081</v>
      </c>
      <c r="I65">
        <f t="shared" si="3"/>
        <v>3.9169203196774693E-4</v>
      </c>
    </row>
    <row r="66" spans="1:9">
      <c r="A66" s="1" t="s">
        <v>389</v>
      </c>
      <c r="B66">
        <v>4.6100000000000003</v>
      </c>
      <c r="C66" s="2">
        <v>509</v>
      </c>
      <c r="D66">
        <f t="shared" ref="D66:D129" si="6">C66/B66</f>
        <v>110.41214750542298</v>
      </c>
      <c r="E66" s="7">
        <f t="shared" si="1"/>
        <v>1.0413981332580418E-3</v>
      </c>
      <c r="F66" s="8">
        <f t="shared" si="4"/>
        <v>0.57824603184345891</v>
      </c>
      <c r="G66" s="7">
        <f t="shared" si="2"/>
        <v>1.0202252462593586E-3</v>
      </c>
      <c r="H66" s="8">
        <f t="shared" si="5"/>
        <v>0.19036827697013017</v>
      </c>
      <c r="I66">
        <f t="shared" si="3"/>
        <v>6.8496041251826789E-4</v>
      </c>
    </row>
    <row r="67" spans="1:9">
      <c r="A67" s="1" t="s">
        <v>231</v>
      </c>
      <c r="B67">
        <v>8.0399999999999991</v>
      </c>
      <c r="C67" s="2">
        <v>883</v>
      </c>
      <c r="D67">
        <f t="shared" si="6"/>
        <v>109.82587064676618</v>
      </c>
      <c r="E67" s="7">
        <f t="shared" ref="E67:E130" si="7">C67/488766</f>
        <v>1.8065904747875262E-3</v>
      </c>
      <c r="F67" s="8">
        <f t="shared" si="4"/>
        <v>0.58005262231824639</v>
      </c>
      <c r="G67" s="7">
        <f t="shared" ref="G67:G130" si="8">B67/4518.61</f>
        <v>1.7793082385954972E-3</v>
      </c>
      <c r="H67" s="8">
        <f t="shared" si="5"/>
        <v>0.19214758520872566</v>
      </c>
      <c r="I67">
        <f t="shared" ref="I67:I130" si="9">F67*H68-F68*H67</f>
        <v>8.9083442689259773E-4</v>
      </c>
    </row>
    <row r="68" spans="1:9">
      <c r="A68" s="1" t="s">
        <v>356</v>
      </c>
      <c r="B68">
        <v>10.44</v>
      </c>
      <c r="C68" s="2">
        <v>1143</v>
      </c>
      <c r="D68">
        <f t="shared" si="6"/>
        <v>109.48275862068967</v>
      </c>
      <c r="E68" s="7">
        <f t="shared" si="7"/>
        <v>2.3385423699684512E-3</v>
      </c>
      <c r="F68" s="8">
        <f t="shared" ref="F68:F131" si="10">F67+E68</f>
        <v>0.58239116468821484</v>
      </c>
      <c r="G68" s="7">
        <f t="shared" si="8"/>
        <v>2.3104450262359444E-3</v>
      </c>
      <c r="H68" s="8">
        <f t="shared" ref="H68:H131" si="11">H67+G68</f>
        <v>0.19445803023496161</v>
      </c>
      <c r="I68">
        <f t="shared" si="9"/>
        <v>1.9903575202546292E-3</v>
      </c>
    </row>
    <row r="69" spans="1:9">
      <c r="A69" s="1" t="s">
        <v>273</v>
      </c>
      <c r="B69">
        <v>23.24</v>
      </c>
      <c r="C69" s="2">
        <v>2526</v>
      </c>
      <c r="D69">
        <f t="shared" si="6"/>
        <v>108.69191049913942</v>
      </c>
      <c r="E69" s="7">
        <f t="shared" si="7"/>
        <v>5.1681172585654484E-3</v>
      </c>
      <c r="F69" s="8">
        <f t="shared" si="10"/>
        <v>0.58755928194678031</v>
      </c>
      <c r="G69" s="7">
        <f t="shared" si="8"/>
        <v>5.1431745603183277E-3</v>
      </c>
      <c r="H69" s="8">
        <f t="shared" si="11"/>
        <v>0.19960120479527993</v>
      </c>
      <c r="I69">
        <f t="shared" si="9"/>
        <v>4.9236680104297603E-4</v>
      </c>
    </row>
    <row r="70" spans="1:9">
      <c r="A70" s="1" t="s">
        <v>203</v>
      </c>
      <c r="B70">
        <v>5.74</v>
      </c>
      <c r="C70" s="2">
        <v>622</v>
      </c>
      <c r="D70">
        <f t="shared" si="6"/>
        <v>108.36236933797909</v>
      </c>
      <c r="E70" s="7">
        <f t="shared" si="7"/>
        <v>1.2725926107789822E-3</v>
      </c>
      <c r="F70" s="8">
        <f t="shared" si="10"/>
        <v>0.58883187455755925</v>
      </c>
      <c r="G70" s="7">
        <f t="shared" si="8"/>
        <v>1.2703021504400691E-3</v>
      </c>
      <c r="H70" s="8">
        <f t="shared" si="11"/>
        <v>0.20087150694572001</v>
      </c>
      <c r="I70">
        <f t="shared" si="9"/>
        <v>6.7628994490169514E-4</v>
      </c>
    </row>
    <row r="71" spans="1:9">
      <c r="A71" s="1" t="s">
        <v>33</v>
      </c>
      <c r="B71">
        <v>7.82</v>
      </c>
      <c r="C71" s="2">
        <v>834</v>
      </c>
      <c r="D71">
        <f t="shared" si="6"/>
        <v>106.64961636828644</v>
      </c>
      <c r="E71" s="7">
        <f t="shared" si="7"/>
        <v>1.706338002234198E-3</v>
      </c>
      <c r="F71" s="8">
        <f t="shared" si="10"/>
        <v>0.59053821255979344</v>
      </c>
      <c r="G71" s="7">
        <f t="shared" si="8"/>
        <v>1.7306206997284566E-3</v>
      </c>
      <c r="H71" s="8">
        <f t="shared" si="11"/>
        <v>0.20260212764544847</v>
      </c>
      <c r="I71">
        <f t="shared" si="9"/>
        <v>1.6463300948106607E-3</v>
      </c>
    </row>
    <row r="72" spans="1:9">
      <c r="A72" s="1" t="s">
        <v>98</v>
      </c>
      <c r="B72">
        <v>19.02</v>
      </c>
      <c r="C72" s="2">
        <v>2025</v>
      </c>
      <c r="D72">
        <f t="shared" si="6"/>
        <v>106.46687697160884</v>
      </c>
      <c r="E72" s="7">
        <f t="shared" si="7"/>
        <v>4.1430868759283583E-3</v>
      </c>
      <c r="F72" s="8">
        <f t="shared" si="10"/>
        <v>0.59468129943572179</v>
      </c>
      <c r="G72" s="7">
        <f t="shared" si="8"/>
        <v>4.2092590420505427E-3</v>
      </c>
      <c r="H72" s="8">
        <f t="shared" si="11"/>
        <v>0.20681138668749902</v>
      </c>
      <c r="I72">
        <f t="shared" si="9"/>
        <v>1.221342522681107E-3</v>
      </c>
    </row>
    <row r="73" spans="1:9">
      <c r="A73" s="1" t="s">
        <v>248</v>
      </c>
      <c r="B73">
        <v>14.09</v>
      </c>
      <c r="C73" s="2">
        <v>1496</v>
      </c>
      <c r="D73">
        <f t="shared" si="6"/>
        <v>106.17459190915542</v>
      </c>
      <c r="E73" s="7">
        <f t="shared" si="7"/>
        <v>3.0607693661179377E-3</v>
      </c>
      <c r="F73" s="8">
        <f t="shared" si="10"/>
        <v>0.59774206880183978</v>
      </c>
      <c r="G73" s="7">
        <f t="shared" si="8"/>
        <v>3.1182155574391241E-3</v>
      </c>
      <c r="H73" s="8">
        <f t="shared" si="11"/>
        <v>0.20992960224493815</v>
      </c>
      <c r="I73">
        <f t="shared" si="9"/>
        <v>8.5863166602972996E-5</v>
      </c>
    </row>
    <row r="74" spans="1:9">
      <c r="A74" s="1" t="s">
        <v>199</v>
      </c>
      <c r="B74">
        <v>0.99</v>
      </c>
      <c r="C74" s="2">
        <v>105</v>
      </c>
      <c r="D74">
        <f t="shared" si="6"/>
        <v>106.06060606060606</v>
      </c>
      <c r="E74" s="7">
        <f t="shared" si="7"/>
        <v>2.1482672689998895E-4</v>
      </c>
      <c r="F74" s="8">
        <f t="shared" si="10"/>
        <v>0.59795689552873976</v>
      </c>
      <c r="G74" s="7">
        <f t="shared" si="8"/>
        <v>2.1909392490168439E-4</v>
      </c>
      <c r="H74" s="8">
        <f t="shared" si="11"/>
        <v>0.21014869616983983</v>
      </c>
      <c r="I74">
        <f t="shared" si="9"/>
        <v>1.3549497056292159E-4</v>
      </c>
    </row>
    <row r="75" spans="1:9">
      <c r="A75" s="1" t="s">
        <v>115</v>
      </c>
      <c r="B75">
        <v>1.56</v>
      </c>
      <c r="C75" s="2">
        <v>165</v>
      </c>
      <c r="D75">
        <f t="shared" si="6"/>
        <v>105.76923076923076</v>
      </c>
      <c r="E75" s="7">
        <f t="shared" si="7"/>
        <v>3.3758485655712551E-4</v>
      </c>
      <c r="F75" s="8">
        <f t="shared" si="10"/>
        <v>0.59829448038529687</v>
      </c>
      <c r="G75" s="7">
        <f t="shared" si="8"/>
        <v>3.4523891196629056E-4</v>
      </c>
      <c r="H75" s="8">
        <f t="shared" si="11"/>
        <v>0.21049393508180611</v>
      </c>
      <c r="I75">
        <f t="shared" si="9"/>
        <v>2.1639610096316209E-4</v>
      </c>
    </row>
    <row r="76" spans="1:9">
      <c r="A76" s="1" t="s">
        <v>200</v>
      </c>
      <c r="B76">
        <v>2.48</v>
      </c>
      <c r="C76" s="2">
        <v>260</v>
      </c>
      <c r="D76">
        <f t="shared" si="6"/>
        <v>104.83870967741936</v>
      </c>
      <c r="E76" s="7">
        <f t="shared" si="7"/>
        <v>5.3195189518092506E-4</v>
      </c>
      <c r="F76" s="8">
        <f t="shared" si="10"/>
        <v>0.59882643228047783</v>
      </c>
      <c r="G76" s="7">
        <f t="shared" si="8"/>
        <v>5.4884134722846191E-4</v>
      </c>
      <c r="H76" s="8">
        <f t="shared" si="11"/>
        <v>0.21104277642903457</v>
      </c>
      <c r="I76">
        <f t="shared" si="9"/>
        <v>3.7724839607969352E-4</v>
      </c>
    </row>
    <row r="77" spans="1:9">
      <c r="A77" s="1" t="s">
        <v>221</v>
      </c>
      <c r="B77">
        <v>4.29</v>
      </c>
      <c r="C77" s="2">
        <v>443</v>
      </c>
      <c r="D77">
        <f t="shared" si="6"/>
        <v>103.26340326340326</v>
      </c>
      <c r="E77" s="7">
        <f t="shared" si="7"/>
        <v>9.0636419063519144E-4</v>
      </c>
      <c r="F77" s="8">
        <f t="shared" si="10"/>
        <v>0.59973279647111299</v>
      </c>
      <c r="G77" s="7">
        <f t="shared" si="8"/>
        <v>9.4940700790729904E-4</v>
      </c>
      <c r="H77" s="8">
        <f t="shared" si="11"/>
        <v>0.21199218343694187</v>
      </c>
      <c r="I77">
        <f t="shared" si="9"/>
        <v>5.8663578113660186E-4</v>
      </c>
    </row>
    <row r="78" spans="1:9">
      <c r="A78" s="1" t="s">
        <v>100</v>
      </c>
      <c r="B78">
        <v>6.58</v>
      </c>
      <c r="C78" s="2">
        <v>661</v>
      </c>
      <c r="D78">
        <f t="shared" si="6"/>
        <v>100.45592705167174</v>
      </c>
      <c r="E78" s="7">
        <f t="shared" si="7"/>
        <v>1.3523853950561208E-3</v>
      </c>
      <c r="F78" s="8">
        <f t="shared" si="10"/>
        <v>0.6010851818661691</v>
      </c>
      <c r="G78" s="7">
        <f t="shared" si="8"/>
        <v>1.4562000261142255E-3</v>
      </c>
      <c r="H78" s="8">
        <f t="shared" si="11"/>
        <v>0.21344838346305609</v>
      </c>
      <c r="I78">
        <f t="shared" si="9"/>
        <v>1.831746367893794E-4</v>
      </c>
    </row>
    <row r="79" spans="1:9">
      <c r="A79" s="1" t="s">
        <v>279</v>
      </c>
      <c r="B79">
        <v>2.0499999999999998</v>
      </c>
      <c r="C79" s="2">
        <v>205</v>
      </c>
      <c r="D79">
        <f t="shared" si="6"/>
        <v>100.00000000000001</v>
      </c>
      <c r="E79" s="7">
        <f t="shared" si="7"/>
        <v>4.1942360966188319E-4</v>
      </c>
      <c r="F79" s="8">
        <f t="shared" si="10"/>
        <v>0.60150460547583096</v>
      </c>
      <c r="G79" s="7">
        <f t="shared" si="8"/>
        <v>4.5367933944288175E-4</v>
      </c>
      <c r="H79" s="8">
        <f t="shared" si="11"/>
        <v>0.21390206280249896</v>
      </c>
      <c r="I79">
        <f t="shared" si="9"/>
        <v>2.5910683503765908E-4</v>
      </c>
    </row>
    <row r="80" spans="1:9">
      <c r="A80" s="1" t="s">
        <v>237</v>
      </c>
      <c r="B80">
        <v>2.89</v>
      </c>
      <c r="C80" s="2">
        <v>287</v>
      </c>
      <c r="D80">
        <f t="shared" si="6"/>
        <v>99.307958477508649</v>
      </c>
      <c r="E80" s="7">
        <f t="shared" si="7"/>
        <v>5.8719305352663642E-4</v>
      </c>
      <c r="F80" s="8">
        <f t="shared" si="10"/>
        <v>0.60209179852935757</v>
      </c>
      <c r="G80" s="7">
        <f t="shared" si="8"/>
        <v>6.3957721511703823E-4</v>
      </c>
      <c r="H80" s="8">
        <f t="shared" si="11"/>
        <v>0.214541640017616</v>
      </c>
      <c r="I80">
        <f t="shared" si="9"/>
        <v>7.4600019936041373E-4</v>
      </c>
    </row>
    <row r="81" spans="1:9">
      <c r="A81" s="1" t="s">
        <v>249</v>
      </c>
      <c r="B81">
        <v>8.2899999999999991</v>
      </c>
      <c r="C81" s="2">
        <v>817</v>
      </c>
      <c r="D81">
        <f t="shared" si="6"/>
        <v>98.552472858866111</v>
      </c>
      <c r="E81" s="7">
        <f t="shared" si="7"/>
        <v>1.6715565321646759E-3</v>
      </c>
      <c r="F81" s="8">
        <f t="shared" si="10"/>
        <v>0.60376335506152223</v>
      </c>
      <c r="G81" s="7">
        <f t="shared" si="8"/>
        <v>1.8346349873080438E-3</v>
      </c>
      <c r="H81" s="8">
        <f t="shared" si="11"/>
        <v>0.21637627500492404</v>
      </c>
      <c r="I81">
        <f t="shared" si="9"/>
        <v>1.9628033264789679E-3</v>
      </c>
    </row>
    <row r="82" spans="1:9">
      <c r="A82" s="1" t="s">
        <v>163</v>
      </c>
      <c r="B82">
        <v>21.78</v>
      </c>
      <c r="C82" s="2">
        <v>2140</v>
      </c>
      <c r="D82">
        <f t="shared" si="6"/>
        <v>98.25528007346189</v>
      </c>
      <c r="E82" s="7">
        <f t="shared" si="7"/>
        <v>4.3783732911045368E-3</v>
      </c>
      <c r="F82" s="8">
        <f t="shared" si="10"/>
        <v>0.60814172835262681</v>
      </c>
      <c r="G82" s="7">
        <f t="shared" si="8"/>
        <v>4.8200663478370565E-3</v>
      </c>
      <c r="H82" s="8">
        <f t="shared" si="11"/>
        <v>0.22119634135276109</v>
      </c>
      <c r="I82">
        <f t="shared" si="9"/>
        <v>3.4440828288015424E-4</v>
      </c>
    </row>
    <row r="83" spans="1:9">
      <c r="A83" s="1" t="s">
        <v>87</v>
      </c>
      <c r="B83">
        <v>3.82</v>
      </c>
      <c r="C83" s="2">
        <v>375</v>
      </c>
      <c r="D83">
        <f t="shared" si="6"/>
        <v>98.167539267015712</v>
      </c>
      <c r="E83" s="7">
        <f t="shared" si="7"/>
        <v>7.6723831035710335E-4</v>
      </c>
      <c r="F83" s="8">
        <f t="shared" si="10"/>
        <v>0.60890896666298389</v>
      </c>
      <c r="G83" s="7">
        <f t="shared" si="8"/>
        <v>8.4539272032771147E-4</v>
      </c>
      <c r="H83" s="8">
        <f t="shared" si="11"/>
        <v>0.2220417340730888</v>
      </c>
      <c r="I83">
        <f t="shared" si="9"/>
        <v>2.7727692055391495E-3</v>
      </c>
    </row>
    <row r="84" spans="1:9">
      <c r="A84" s="1" t="s">
        <v>52</v>
      </c>
      <c r="B84">
        <v>30.7</v>
      </c>
      <c r="C84" s="2">
        <v>3003</v>
      </c>
      <c r="D84">
        <f t="shared" si="6"/>
        <v>97.817589576547235</v>
      </c>
      <c r="E84" s="7">
        <f t="shared" si="7"/>
        <v>6.1440443893396842E-3</v>
      </c>
      <c r="F84" s="8">
        <f t="shared" si="10"/>
        <v>0.61505301105232357</v>
      </c>
      <c r="G84" s="7">
        <f t="shared" si="8"/>
        <v>6.7941247419007174E-3</v>
      </c>
      <c r="H84" s="8">
        <f t="shared" si="11"/>
        <v>0.22883585881498952</v>
      </c>
      <c r="I84">
        <f t="shared" si="9"/>
        <v>1.5428100199459671E-3</v>
      </c>
    </row>
    <row r="85" spans="1:9">
      <c r="A85" s="1" t="s">
        <v>76</v>
      </c>
      <c r="B85">
        <v>17.010000000000002</v>
      </c>
      <c r="C85" s="2">
        <v>1650</v>
      </c>
      <c r="D85">
        <f t="shared" si="6"/>
        <v>97.001763668430328</v>
      </c>
      <c r="E85" s="7">
        <f t="shared" si="7"/>
        <v>3.3758485655712551E-3</v>
      </c>
      <c r="F85" s="8">
        <f t="shared" si="10"/>
        <v>0.61842885961789484</v>
      </c>
      <c r="G85" s="7">
        <f t="shared" si="8"/>
        <v>3.7644319824016682E-3</v>
      </c>
      <c r="H85" s="8">
        <f t="shared" si="11"/>
        <v>0.2326002907973912</v>
      </c>
      <c r="I85">
        <f t="shared" si="9"/>
        <v>1.0678793345361703E-3</v>
      </c>
    </row>
    <row r="86" spans="1:9">
      <c r="A86" s="1" t="s">
        <v>96</v>
      </c>
      <c r="B86">
        <v>11.77</v>
      </c>
      <c r="C86" s="2">
        <v>1141</v>
      </c>
      <c r="D86">
        <f t="shared" si="6"/>
        <v>96.941376380628725</v>
      </c>
      <c r="E86" s="7">
        <f t="shared" si="7"/>
        <v>2.3344504323132131E-3</v>
      </c>
      <c r="F86" s="8">
        <f t="shared" si="10"/>
        <v>0.62076331005020802</v>
      </c>
      <c r="G86" s="7">
        <f t="shared" si="8"/>
        <v>2.6047833293866918E-3</v>
      </c>
      <c r="H86" s="8">
        <f t="shared" si="11"/>
        <v>0.23520507412677788</v>
      </c>
      <c r="I86">
        <f t="shared" si="9"/>
        <v>2.1854789069028491E-4</v>
      </c>
    </row>
    <row r="87" spans="1:9">
      <c r="A87" s="1" t="s">
        <v>325</v>
      </c>
      <c r="B87">
        <v>2.4</v>
      </c>
      <c r="C87" s="2">
        <v>231</v>
      </c>
      <c r="D87">
        <f t="shared" si="6"/>
        <v>96.25</v>
      </c>
      <c r="E87" s="7">
        <f t="shared" si="7"/>
        <v>4.7261879917997568E-4</v>
      </c>
      <c r="F87" s="8">
        <f t="shared" si="10"/>
        <v>0.62123592884938794</v>
      </c>
      <c r="G87" s="7">
        <f t="shared" si="8"/>
        <v>5.3113678764044698E-4</v>
      </c>
      <c r="H87" s="8">
        <f t="shared" si="11"/>
        <v>0.23573621091441832</v>
      </c>
      <c r="I87">
        <f t="shared" si="9"/>
        <v>4.0537493553166604E-4</v>
      </c>
    </row>
    <row r="88" spans="1:9">
      <c r="A88" s="1" t="s">
        <v>408</v>
      </c>
      <c r="B88">
        <v>4.45</v>
      </c>
      <c r="C88" s="2">
        <v>428</v>
      </c>
      <c r="D88">
        <f t="shared" si="6"/>
        <v>96.179775280898866</v>
      </c>
      <c r="E88" s="7">
        <f t="shared" si="7"/>
        <v>8.7567465822090736E-4</v>
      </c>
      <c r="F88" s="8">
        <f t="shared" si="10"/>
        <v>0.62211160350760886</v>
      </c>
      <c r="G88" s="7">
        <f t="shared" si="8"/>
        <v>9.8481612708332879E-4</v>
      </c>
      <c r="H88" s="8">
        <f t="shared" si="11"/>
        <v>0.23672102704150164</v>
      </c>
      <c r="I88">
        <f t="shared" si="9"/>
        <v>9.0555128364055992E-4</v>
      </c>
    </row>
    <row r="89" spans="1:9">
      <c r="A89" s="1" t="s">
        <v>144</v>
      </c>
      <c r="B89">
        <v>9.8699999999999992</v>
      </c>
      <c r="C89" s="2">
        <v>936</v>
      </c>
      <c r="D89">
        <f t="shared" si="6"/>
        <v>94.832826747720375</v>
      </c>
      <c r="E89" s="7">
        <f t="shared" si="7"/>
        <v>1.9150268226513301E-3</v>
      </c>
      <c r="F89" s="8">
        <f t="shared" si="10"/>
        <v>0.62402663033026018</v>
      </c>
      <c r="G89" s="7">
        <f t="shared" si="8"/>
        <v>2.1843000391713382E-3</v>
      </c>
      <c r="H89" s="8">
        <f t="shared" si="11"/>
        <v>0.23890532708067297</v>
      </c>
      <c r="I89">
        <f t="shared" si="9"/>
        <v>5.5008218794577735E-4</v>
      </c>
    </row>
    <row r="90" spans="1:9">
      <c r="A90" s="1" t="s">
        <v>427</v>
      </c>
      <c r="B90">
        <v>5.99</v>
      </c>
      <c r="C90" s="2">
        <v>567</v>
      </c>
      <c r="D90">
        <f t="shared" si="6"/>
        <v>94.657762938230377</v>
      </c>
      <c r="E90" s="7">
        <f t="shared" si="7"/>
        <v>1.1600643252599404E-3</v>
      </c>
      <c r="F90" s="8">
        <f t="shared" si="10"/>
        <v>0.62518669465552013</v>
      </c>
      <c r="G90" s="7">
        <f t="shared" si="8"/>
        <v>1.3256288991526156E-3</v>
      </c>
      <c r="H90" s="8">
        <f t="shared" si="11"/>
        <v>0.24023095597982558</v>
      </c>
      <c r="I90">
        <f t="shared" si="9"/>
        <v>5.0191003865154848E-4</v>
      </c>
    </row>
    <row r="91" spans="1:9">
      <c r="A91" s="1" t="s">
        <v>110</v>
      </c>
      <c r="B91">
        <v>5.45</v>
      </c>
      <c r="C91" s="2">
        <v>513</v>
      </c>
      <c r="D91">
        <f t="shared" si="6"/>
        <v>94.12844036697247</v>
      </c>
      <c r="E91" s="7">
        <f t="shared" si="7"/>
        <v>1.0495820085685175E-3</v>
      </c>
      <c r="F91" s="8">
        <f t="shared" si="10"/>
        <v>0.62623627666408865</v>
      </c>
      <c r="G91" s="7">
        <f t="shared" si="8"/>
        <v>1.2061231219335151E-3</v>
      </c>
      <c r="H91" s="8">
        <f t="shared" si="11"/>
        <v>0.2414370791017591</v>
      </c>
      <c r="I91">
        <f t="shared" si="9"/>
        <v>3.9062447744464546E-4</v>
      </c>
    </row>
    <row r="92" spans="1:9">
      <c r="A92" s="1" t="s">
        <v>405</v>
      </c>
      <c r="B92">
        <v>4.2300000000000004</v>
      </c>
      <c r="C92" s="2">
        <v>396</v>
      </c>
      <c r="D92">
        <f t="shared" si="6"/>
        <v>93.617021276595736</v>
      </c>
      <c r="E92" s="7">
        <f t="shared" si="7"/>
        <v>8.1020365573710124E-4</v>
      </c>
      <c r="F92" s="8">
        <f t="shared" si="10"/>
        <v>0.62704648031982579</v>
      </c>
      <c r="G92" s="7">
        <f t="shared" si="8"/>
        <v>9.361285882162879E-4</v>
      </c>
      <c r="H92" s="8">
        <f t="shared" si="11"/>
        <v>0.24237320768997539</v>
      </c>
      <c r="I92">
        <f t="shared" si="9"/>
        <v>2.6943438160051403E-4</v>
      </c>
    </row>
    <row r="93" spans="1:9">
      <c r="A93" s="1" t="s">
        <v>73</v>
      </c>
      <c r="B93">
        <v>2.91</v>
      </c>
      <c r="C93" s="2">
        <v>271</v>
      </c>
      <c r="D93">
        <f t="shared" si="6"/>
        <v>93.12714776632302</v>
      </c>
      <c r="E93" s="7">
        <f t="shared" si="7"/>
        <v>5.5445755228473342E-4</v>
      </c>
      <c r="F93" s="8">
        <f t="shared" si="10"/>
        <v>0.62760093787211058</v>
      </c>
      <c r="G93" s="7">
        <f t="shared" si="8"/>
        <v>6.4400335501404202E-4</v>
      </c>
      <c r="H93" s="8">
        <f t="shared" si="11"/>
        <v>0.24301721104498944</v>
      </c>
      <c r="I93">
        <f t="shared" si="9"/>
        <v>3.4068547547230765E-4</v>
      </c>
    </row>
    <row r="94" spans="1:9">
      <c r="A94" s="1" t="s">
        <v>216</v>
      </c>
      <c r="B94">
        <v>3.67</v>
      </c>
      <c r="C94" s="2">
        <v>340</v>
      </c>
      <c r="D94">
        <f t="shared" si="6"/>
        <v>92.643051771117172</v>
      </c>
      <c r="E94" s="7">
        <f t="shared" si="7"/>
        <v>6.9562940139044043E-4</v>
      </c>
      <c r="F94" s="8">
        <f t="shared" si="10"/>
        <v>0.62829656727350103</v>
      </c>
      <c r="G94" s="7">
        <f t="shared" si="8"/>
        <v>8.1219667110018351E-4</v>
      </c>
      <c r="H94" s="8">
        <f t="shared" si="11"/>
        <v>0.24382940771608963</v>
      </c>
      <c r="I94">
        <f t="shared" si="9"/>
        <v>6.5729783506748851E-4</v>
      </c>
    </row>
    <row r="95" spans="1:9">
      <c r="A95" s="1" t="s">
        <v>298</v>
      </c>
      <c r="B95">
        <v>7.07</v>
      </c>
      <c r="C95" s="2">
        <v>653</v>
      </c>
      <c r="D95">
        <f t="shared" si="6"/>
        <v>92.36209335219236</v>
      </c>
      <c r="E95" s="7">
        <f t="shared" si="7"/>
        <v>1.3360176444351694E-3</v>
      </c>
      <c r="F95" s="8">
        <f t="shared" si="10"/>
        <v>0.62963258491793617</v>
      </c>
      <c r="G95" s="7">
        <f t="shared" si="8"/>
        <v>1.5646404535908168E-3</v>
      </c>
      <c r="H95" s="8">
        <f t="shared" si="11"/>
        <v>0.24539404816968044</v>
      </c>
      <c r="I95">
        <f t="shared" si="9"/>
        <v>6.9290100073143845E-4</v>
      </c>
    </row>
    <row r="96" spans="1:9">
      <c r="A96" s="1" t="s">
        <v>192</v>
      </c>
      <c r="B96">
        <v>7.43</v>
      </c>
      <c r="C96" s="2">
        <v>682</v>
      </c>
      <c r="D96">
        <f t="shared" si="6"/>
        <v>91.790040376850612</v>
      </c>
      <c r="E96" s="7">
        <f t="shared" si="7"/>
        <v>1.3953507404361187E-3</v>
      </c>
      <c r="F96" s="8">
        <f t="shared" si="10"/>
        <v>0.63102793565837234</v>
      </c>
      <c r="G96" s="7">
        <f t="shared" si="8"/>
        <v>1.6443109717368838E-3</v>
      </c>
      <c r="H96" s="8">
        <f t="shared" si="11"/>
        <v>0.24703835914141734</v>
      </c>
      <c r="I96">
        <f t="shared" si="9"/>
        <v>4.939017392802364E-3</v>
      </c>
    </row>
    <row r="97" spans="1:9">
      <c r="A97" s="1" t="s">
        <v>378</v>
      </c>
      <c r="B97">
        <v>52.79</v>
      </c>
      <c r="C97" s="2">
        <v>4814</v>
      </c>
      <c r="D97">
        <f t="shared" si="6"/>
        <v>91.191513544231867</v>
      </c>
      <c r="E97" s="7">
        <f t="shared" si="7"/>
        <v>9.8492939361575892E-3</v>
      </c>
      <c r="F97" s="8">
        <f t="shared" si="10"/>
        <v>0.64087722959452997</v>
      </c>
      <c r="G97" s="7">
        <f t="shared" si="8"/>
        <v>1.1682796258141332E-2</v>
      </c>
      <c r="H97" s="8">
        <f t="shared" si="11"/>
        <v>0.25872115539955864</v>
      </c>
      <c r="I97">
        <f t="shared" si="9"/>
        <v>4.1498744505596985E-4</v>
      </c>
    </row>
    <row r="98" spans="1:9">
      <c r="A98" s="1" t="s">
        <v>186</v>
      </c>
      <c r="B98">
        <v>4.43</v>
      </c>
      <c r="C98" s="2">
        <v>403</v>
      </c>
      <c r="D98">
        <f t="shared" si="6"/>
        <v>90.970654627539503</v>
      </c>
      <c r="E98" s="7">
        <f t="shared" si="7"/>
        <v>8.2452543753043376E-4</v>
      </c>
      <c r="F98" s="8">
        <f t="shared" si="10"/>
        <v>0.64170175503206039</v>
      </c>
      <c r="G98" s="7">
        <f t="shared" si="8"/>
        <v>9.80389987186325E-4</v>
      </c>
      <c r="H98" s="8">
        <f t="shared" si="11"/>
        <v>0.25970154538674495</v>
      </c>
      <c r="I98">
        <f t="shared" si="9"/>
        <v>2.5503430384238301E-4</v>
      </c>
    </row>
    <row r="99" spans="1:9">
      <c r="A99" s="1" t="s">
        <v>97</v>
      </c>
      <c r="B99">
        <v>2.72</v>
      </c>
      <c r="C99" s="2">
        <v>247</v>
      </c>
      <c r="D99">
        <f t="shared" si="6"/>
        <v>90.808823529411754</v>
      </c>
      <c r="E99" s="7">
        <f t="shared" si="7"/>
        <v>5.0535430042187874E-4</v>
      </c>
      <c r="F99" s="8">
        <f t="shared" si="10"/>
        <v>0.64220710933248226</v>
      </c>
      <c r="G99" s="7">
        <f t="shared" si="8"/>
        <v>6.0195502599250659E-4</v>
      </c>
      <c r="H99" s="8">
        <f t="shared" si="11"/>
        <v>0.26030350041273748</v>
      </c>
      <c r="I99">
        <f t="shared" si="9"/>
        <v>1.1594702820203473E-3</v>
      </c>
    </row>
    <row r="100" spans="1:9">
      <c r="A100" s="1" t="s">
        <v>114</v>
      </c>
      <c r="B100">
        <v>12.34</v>
      </c>
      <c r="C100" s="2">
        <v>1116</v>
      </c>
      <c r="D100">
        <f t="shared" si="6"/>
        <v>90.437601296596441</v>
      </c>
      <c r="E100" s="7">
        <f t="shared" si="7"/>
        <v>2.2833012116227399E-3</v>
      </c>
      <c r="F100" s="8">
        <f t="shared" si="10"/>
        <v>0.64449041054410505</v>
      </c>
      <c r="G100" s="7">
        <f t="shared" si="8"/>
        <v>2.7309283164512984E-3</v>
      </c>
      <c r="H100" s="8">
        <f t="shared" si="11"/>
        <v>0.26303442872918875</v>
      </c>
      <c r="I100">
        <f t="shared" si="9"/>
        <v>8.0139075937485371E-4</v>
      </c>
    </row>
    <row r="101" spans="1:9">
      <c r="A101" s="1" t="s">
        <v>404</v>
      </c>
      <c r="B101">
        <v>8.49</v>
      </c>
      <c r="C101" s="2">
        <v>761</v>
      </c>
      <c r="D101">
        <f t="shared" si="6"/>
        <v>89.634864546525321</v>
      </c>
      <c r="E101" s="7">
        <f t="shared" si="7"/>
        <v>1.5569822778180151E-3</v>
      </c>
      <c r="F101" s="8">
        <f t="shared" si="10"/>
        <v>0.64604739282192303</v>
      </c>
      <c r="G101" s="7">
        <f t="shared" si="8"/>
        <v>1.8788963862780813E-3</v>
      </c>
      <c r="H101" s="8">
        <f t="shared" si="11"/>
        <v>0.26491332511546684</v>
      </c>
      <c r="I101">
        <f t="shared" si="9"/>
        <v>1.0365778375644175E-3</v>
      </c>
    </row>
    <row r="102" spans="1:9">
      <c r="A102" s="1" t="s">
        <v>392</v>
      </c>
      <c r="B102">
        <v>10.95</v>
      </c>
      <c r="C102" s="2">
        <v>976</v>
      </c>
      <c r="D102">
        <f t="shared" si="6"/>
        <v>89.132420091324207</v>
      </c>
      <c r="E102" s="7">
        <f t="shared" si="7"/>
        <v>1.9968655757560878E-3</v>
      </c>
      <c r="F102" s="8">
        <f t="shared" si="10"/>
        <v>0.6480442583976791</v>
      </c>
      <c r="G102" s="7">
        <f t="shared" si="8"/>
        <v>2.4233115936095392E-3</v>
      </c>
      <c r="H102" s="8">
        <f t="shared" si="11"/>
        <v>0.26733663670907637</v>
      </c>
      <c r="I102">
        <f t="shared" si="9"/>
        <v>3.4393385696646073E-4</v>
      </c>
    </row>
    <row r="103" spans="1:9">
      <c r="A103" s="1" t="s">
        <v>211</v>
      </c>
      <c r="B103">
        <v>3.63</v>
      </c>
      <c r="C103" s="2">
        <v>323</v>
      </c>
      <c r="D103">
        <f t="shared" si="6"/>
        <v>88.980716253443532</v>
      </c>
      <c r="E103" s="7">
        <f t="shared" si="7"/>
        <v>6.6084793132091839E-4</v>
      </c>
      <c r="F103" s="8">
        <f t="shared" si="10"/>
        <v>0.64870510632900003</v>
      </c>
      <c r="G103" s="7">
        <f t="shared" si="8"/>
        <v>8.0334439130617605E-4</v>
      </c>
      <c r="H103" s="8">
        <f t="shared" si="11"/>
        <v>0.26813998110038256</v>
      </c>
      <c r="I103">
        <f t="shared" si="9"/>
        <v>2.5029402923287813E-4</v>
      </c>
    </row>
    <row r="104" spans="1:9">
      <c r="A104" s="1" t="s">
        <v>397</v>
      </c>
      <c r="B104">
        <v>2.63</v>
      </c>
      <c r="C104" s="2">
        <v>232</v>
      </c>
      <c r="D104">
        <f t="shared" si="6"/>
        <v>88.212927756653997</v>
      </c>
      <c r="E104" s="7">
        <f t="shared" si="7"/>
        <v>4.7466476800759466E-4</v>
      </c>
      <c r="F104" s="8">
        <f t="shared" si="10"/>
        <v>0.64917977109700764</v>
      </c>
      <c r="G104" s="7">
        <f t="shared" si="8"/>
        <v>5.8203739645598977E-4</v>
      </c>
      <c r="H104" s="8">
        <f t="shared" si="11"/>
        <v>0.26872201849683858</v>
      </c>
      <c r="I104">
        <f t="shared" si="9"/>
        <v>1.8819848478565937E-3</v>
      </c>
    </row>
    <row r="105" spans="1:9">
      <c r="A105" s="1" t="s">
        <v>255</v>
      </c>
      <c r="B105">
        <v>19.72</v>
      </c>
      <c r="C105" s="2">
        <v>1730</v>
      </c>
      <c r="D105">
        <f t="shared" si="6"/>
        <v>87.728194726166336</v>
      </c>
      <c r="E105" s="7">
        <f t="shared" si="7"/>
        <v>3.5395260717807704E-3</v>
      </c>
      <c r="F105" s="8">
        <f t="shared" si="10"/>
        <v>0.6527192971687884</v>
      </c>
      <c r="G105" s="7">
        <f t="shared" si="8"/>
        <v>4.3641739384456726E-3</v>
      </c>
      <c r="H105" s="8">
        <f t="shared" si="11"/>
        <v>0.27308619243528426</v>
      </c>
      <c r="I105">
        <f t="shared" si="9"/>
        <v>4.001987581445654E-4</v>
      </c>
    </row>
    <row r="106" spans="1:9">
      <c r="A106" s="1" t="s">
        <v>343</v>
      </c>
      <c r="B106">
        <v>4.1900000000000004</v>
      </c>
      <c r="C106" s="2">
        <v>367</v>
      </c>
      <c r="D106">
        <f t="shared" si="6"/>
        <v>87.58949880668257</v>
      </c>
      <c r="E106" s="7">
        <f t="shared" si="7"/>
        <v>7.508705597361519E-4</v>
      </c>
      <c r="F106" s="8">
        <f t="shared" si="10"/>
        <v>0.65347016772852451</v>
      </c>
      <c r="G106" s="7">
        <f t="shared" si="8"/>
        <v>9.2727630842228044E-4</v>
      </c>
      <c r="H106" s="8">
        <f t="shared" si="11"/>
        <v>0.27401346874370652</v>
      </c>
      <c r="I106">
        <f t="shared" si="9"/>
        <v>5.1381034159805883E-4</v>
      </c>
    </row>
    <row r="107" spans="1:9">
      <c r="A107" s="1" t="s">
        <v>66</v>
      </c>
      <c r="B107">
        <v>5.34</v>
      </c>
      <c r="C107" s="2">
        <v>461</v>
      </c>
      <c r="D107">
        <f t="shared" si="6"/>
        <v>86.329588014981269</v>
      </c>
      <c r="E107" s="7">
        <f t="shared" si="7"/>
        <v>9.4319162953233242E-4</v>
      </c>
      <c r="F107" s="8">
        <f t="shared" si="10"/>
        <v>0.65441335935805689</v>
      </c>
      <c r="G107" s="7">
        <f t="shared" si="8"/>
        <v>1.1817793524999945E-3</v>
      </c>
      <c r="H107" s="8">
        <f t="shared" si="11"/>
        <v>0.27519524809620649</v>
      </c>
      <c r="I107">
        <f t="shared" si="9"/>
        <v>8.1155458713733086E-4</v>
      </c>
    </row>
    <row r="108" spans="1:9">
      <c r="A108" s="1" t="s">
        <v>198</v>
      </c>
      <c r="B108">
        <v>8.43</v>
      </c>
      <c r="C108" s="2">
        <v>727</v>
      </c>
      <c r="D108">
        <f t="shared" si="6"/>
        <v>86.239620403321467</v>
      </c>
      <c r="E108" s="7">
        <f t="shared" si="7"/>
        <v>1.4874193376789712E-3</v>
      </c>
      <c r="F108" s="8">
        <f t="shared" si="10"/>
        <v>0.65590077869573582</v>
      </c>
      <c r="G108" s="7">
        <f t="shared" si="8"/>
        <v>1.8656179665870699E-3</v>
      </c>
      <c r="H108" s="8">
        <f t="shared" si="11"/>
        <v>0.27706086606279356</v>
      </c>
      <c r="I108">
        <f t="shared" si="9"/>
        <v>1.0275481964913125E-3</v>
      </c>
    </row>
    <row r="109" spans="1:9">
      <c r="A109" s="1" t="s">
        <v>21</v>
      </c>
      <c r="B109">
        <v>10.66</v>
      </c>
      <c r="C109" s="2">
        <v>917</v>
      </c>
      <c r="D109">
        <f t="shared" si="6"/>
        <v>86.022514071294552</v>
      </c>
      <c r="E109" s="7">
        <f t="shared" si="7"/>
        <v>1.8761534149265701E-3</v>
      </c>
      <c r="F109" s="8">
        <f t="shared" si="10"/>
        <v>0.65777693211066235</v>
      </c>
      <c r="G109" s="7">
        <f t="shared" si="8"/>
        <v>2.3591325651029856E-3</v>
      </c>
      <c r="H109" s="8">
        <f t="shared" si="11"/>
        <v>0.27941999862789657</v>
      </c>
      <c r="I109">
        <f t="shared" si="9"/>
        <v>5.555029836246117E-4</v>
      </c>
    </row>
    <row r="110" spans="1:9">
      <c r="A110" s="1" t="s">
        <v>158</v>
      </c>
      <c r="B110">
        <v>5.76</v>
      </c>
      <c r="C110" s="2">
        <v>495</v>
      </c>
      <c r="D110">
        <f t="shared" si="6"/>
        <v>85.9375</v>
      </c>
      <c r="E110" s="7">
        <f t="shared" si="7"/>
        <v>1.0127545696713765E-3</v>
      </c>
      <c r="F110" s="8">
        <f t="shared" si="10"/>
        <v>0.65878968668033377</v>
      </c>
      <c r="G110" s="7">
        <f t="shared" si="8"/>
        <v>1.2747282903370727E-3</v>
      </c>
      <c r="H110" s="8">
        <f t="shared" si="11"/>
        <v>0.28069472691823366</v>
      </c>
      <c r="I110">
        <f t="shared" si="9"/>
        <v>5.6137920626575522E-4</v>
      </c>
    </row>
    <row r="111" spans="1:9">
      <c r="A111" s="1" t="s">
        <v>31</v>
      </c>
      <c r="B111">
        <v>5.82</v>
      </c>
      <c r="C111" s="2">
        <v>500</v>
      </c>
      <c r="D111">
        <f t="shared" si="6"/>
        <v>85.910652920962193</v>
      </c>
      <c r="E111" s="7">
        <f t="shared" si="7"/>
        <v>1.0229844138094713E-3</v>
      </c>
      <c r="F111" s="8">
        <f t="shared" si="10"/>
        <v>0.65981267109414321</v>
      </c>
      <c r="G111" s="7">
        <f t="shared" si="8"/>
        <v>1.288006710028084E-3</v>
      </c>
      <c r="H111" s="8">
        <f t="shared" si="11"/>
        <v>0.28198273362826176</v>
      </c>
      <c r="I111">
        <f t="shared" si="9"/>
        <v>3.4709910220051543E-4</v>
      </c>
    </row>
    <row r="112" spans="1:9">
      <c r="A112" s="1" t="s">
        <v>117</v>
      </c>
      <c r="B112">
        <v>3.59</v>
      </c>
      <c r="C112" s="2">
        <v>307</v>
      </c>
      <c r="D112">
        <f t="shared" si="6"/>
        <v>85.515320334261844</v>
      </c>
      <c r="E112" s="7">
        <f t="shared" si="7"/>
        <v>6.2811243007901527E-4</v>
      </c>
      <c r="F112" s="8">
        <f t="shared" si="10"/>
        <v>0.6604407835242222</v>
      </c>
      <c r="G112" s="7">
        <f t="shared" si="8"/>
        <v>7.9449211151216858E-4</v>
      </c>
      <c r="H112" s="8">
        <f t="shared" si="11"/>
        <v>0.28277722573977393</v>
      </c>
      <c r="I112">
        <f t="shared" si="9"/>
        <v>9.1690924711934629E-4</v>
      </c>
    </row>
    <row r="113" spans="1:9">
      <c r="A113" s="1" t="s">
        <v>51</v>
      </c>
      <c r="B113">
        <v>9.44</v>
      </c>
      <c r="C113" s="2">
        <v>800</v>
      </c>
      <c r="D113">
        <f t="shared" si="6"/>
        <v>84.745762711864415</v>
      </c>
      <c r="E113" s="7">
        <f t="shared" si="7"/>
        <v>1.6367750620951539E-3</v>
      </c>
      <c r="F113" s="8">
        <f t="shared" si="10"/>
        <v>0.66207755858631734</v>
      </c>
      <c r="G113" s="7">
        <f t="shared" si="8"/>
        <v>2.0891380313857581E-3</v>
      </c>
      <c r="H113" s="8">
        <f t="shared" si="11"/>
        <v>0.2848663637711597</v>
      </c>
      <c r="I113">
        <f t="shared" si="9"/>
        <v>1.2407220508381944E-3</v>
      </c>
    </row>
    <row r="114" spans="1:9">
      <c r="A114" s="1" t="s">
        <v>93</v>
      </c>
      <c r="B114">
        <v>12.72</v>
      </c>
      <c r="C114" s="2">
        <v>1069</v>
      </c>
      <c r="D114">
        <f t="shared" si="6"/>
        <v>84.040880503144649</v>
      </c>
      <c r="E114" s="7">
        <f t="shared" si="7"/>
        <v>2.1871406767246496E-3</v>
      </c>
      <c r="F114" s="8">
        <f t="shared" si="10"/>
        <v>0.66426469926304199</v>
      </c>
      <c r="G114" s="7">
        <f t="shared" si="8"/>
        <v>2.8150249744943691E-3</v>
      </c>
      <c r="H114" s="8">
        <f t="shared" si="11"/>
        <v>0.28768138874565408</v>
      </c>
      <c r="I114">
        <f t="shared" si="9"/>
        <v>3.7321665195649834E-4</v>
      </c>
    </row>
    <row r="115" spans="1:9">
      <c r="A115" s="1" t="s">
        <v>15</v>
      </c>
      <c r="B115">
        <v>3.82</v>
      </c>
      <c r="C115" s="2">
        <v>320</v>
      </c>
      <c r="D115">
        <f t="shared" si="6"/>
        <v>83.769633507853413</v>
      </c>
      <c r="E115" s="7">
        <f t="shared" si="7"/>
        <v>6.5471002483806159E-4</v>
      </c>
      <c r="F115" s="8">
        <f t="shared" si="10"/>
        <v>0.66491940928788007</v>
      </c>
      <c r="G115" s="7">
        <f t="shared" si="8"/>
        <v>8.4539272032771147E-4</v>
      </c>
      <c r="H115" s="8">
        <f t="shared" si="11"/>
        <v>0.28852678146598176</v>
      </c>
      <c r="I115">
        <f t="shared" si="9"/>
        <v>1.5730982651650238E-3</v>
      </c>
    </row>
    <row r="116" spans="1:9">
      <c r="A116" s="1" t="s">
        <v>78</v>
      </c>
      <c r="B116">
        <v>16.09</v>
      </c>
      <c r="C116" s="2">
        <v>1346</v>
      </c>
      <c r="D116">
        <f t="shared" si="6"/>
        <v>83.654443753884408</v>
      </c>
      <c r="E116" s="7">
        <f t="shared" si="7"/>
        <v>2.7538740419750965E-3</v>
      </c>
      <c r="F116" s="8">
        <f t="shared" si="10"/>
        <v>0.66767328332985521</v>
      </c>
      <c r="G116" s="7">
        <f t="shared" si="8"/>
        <v>3.5608295471394966E-3</v>
      </c>
      <c r="H116" s="8">
        <f t="shared" si="11"/>
        <v>0.29208761101312125</v>
      </c>
      <c r="I116">
        <f t="shared" si="9"/>
        <v>1.4661384201791472E-3</v>
      </c>
    </row>
    <row r="117" spans="1:9">
      <c r="A117" s="1" t="s">
        <v>359</v>
      </c>
      <c r="B117">
        <v>14.99</v>
      </c>
      <c r="C117" s="2">
        <v>1253</v>
      </c>
      <c r="D117">
        <f t="shared" si="6"/>
        <v>83.589059372915273</v>
      </c>
      <c r="E117" s="7">
        <f t="shared" si="7"/>
        <v>2.5635989410065347E-3</v>
      </c>
      <c r="F117" s="8">
        <f t="shared" si="10"/>
        <v>0.67023688227086176</v>
      </c>
      <c r="G117" s="7">
        <f t="shared" si="8"/>
        <v>3.3173918528042919E-3</v>
      </c>
      <c r="H117" s="8">
        <f t="shared" si="11"/>
        <v>0.29540500286592553</v>
      </c>
      <c r="I117">
        <f t="shared" si="9"/>
        <v>3.0112157811489626E-3</v>
      </c>
    </row>
    <row r="118" spans="1:9">
      <c r="A118" s="1" t="s">
        <v>360</v>
      </c>
      <c r="B118">
        <v>30.72</v>
      </c>
      <c r="C118" s="2">
        <v>2557</v>
      </c>
      <c r="D118">
        <f t="shared" si="6"/>
        <v>83.235677083333343</v>
      </c>
      <c r="E118" s="7">
        <f t="shared" si="7"/>
        <v>5.2315422922216354E-3</v>
      </c>
      <c r="F118" s="8">
        <f t="shared" si="10"/>
        <v>0.67546842456308342</v>
      </c>
      <c r="G118" s="7">
        <f t="shared" si="8"/>
        <v>6.7985508817977212E-3</v>
      </c>
      <c r="H118" s="8">
        <f t="shared" si="11"/>
        <v>0.30220355374772323</v>
      </c>
      <c r="I118">
        <f t="shared" si="9"/>
        <v>1.1251058697246685E-3</v>
      </c>
    </row>
    <row r="119" spans="1:9">
      <c r="A119" s="1" t="s">
        <v>423</v>
      </c>
      <c r="B119">
        <v>11.46</v>
      </c>
      <c r="C119" s="2">
        <v>951</v>
      </c>
      <c r="D119">
        <f t="shared" si="6"/>
        <v>82.984293193717278</v>
      </c>
      <c r="E119" s="7">
        <f t="shared" si="7"/>
        <v>1.9457163550656142E-3</v>
      </c>
      <c r="F119" s="8">
        <f t="shared" si="10"/>
        <v>0.677414140918149</v>
      </c>
      <c r="G119" s="7">
        <f t="shared" si="8"/>
        <v>2.5361781609831344E-3</v>
      </c>
      <c r="H119" s="8">
        <f t="shared" si="11"/>
        <v>0.30473973190870635</v>
      </c>
      <c r="I119">
        <f t="shared" si="9"/>
        <v>2.5335810821996985E-4</v>
      </c>
    </row>
    <row r="120" spans="1:9">
      <c r="A120" s="1" t="s">
        <v>127</v>
      </c>
      <c r="B120">
        <v>2.58</v>
      </c>
      <c r="C120" s="2">
        <v>214</v>
      </c>
      <c r="D120">
        <f t="shared" si="6"/>
        <v>82.945736434108525</v>
      </c>
      <c r="E120" s="7">
        <f t="shared" si="7"/>
        <v>4.3783732911045368E-4</v>
      </c>
      <c r="F120" s="8">
        <f t="shared" si="10"/>
        <v>0.6778519782472594</v>
      </c>
      <c r="G120" s="7">
        <f t="shared" si="8"/>
        <v>5.7097204671348052E-4</v>
      </c>
      <c r="H120" s="8">
        <f t="shared" si="11"/>
        <v>0.30531070395541982</v>
      </c>
      <c r="I120">
        <f t="shared" si="9"/>
        <v>5.8587345047364514E-4</v>
      </c>
    </row>
    <row r="121" spans="1:9">
      <c r="A121" s="1" t="s">
        <v>94</v>
      </c>
      <c r="B121">
        <v>5.95</v>
      </c>
      <c r="C121" s="2">
        <v>491</v>
      </c>
      <c r="D121">
        <f t="shared" si="6"/>
        <v>82.521008403361336</v>
      </c>
      <c r="E121" s="7">
        <f t="shared" si="7"/>
        <v>1.0045706943609008E-3</v>
      </c>
      <c r="F121" s="8">
        <f t="shared" si="10"/>
        <v>0.67885654894162029</v>
      </c>
      <c r="G121" s="7">
        <f t="shared" si="8"/>
        <v>1.3167766193586082E-3</v>
      </c>
      <c r="H121" s="8">
        <f t="shared" si="11"/>
        <v>0.3066274805747784</v>
      </c>
      <c r="I121">
        <f t="shared" si="9"/>
        <v>5.1034237641717217E-4</v>
      </c>
    </row>
    <row r="122" spans="1:9">
      <c r="A122" s="1" t="s">
        <v>57</v>
      </c>
      <c r="B122">
        <v>5.18</v>
      </c>
      <c r="C122" s="2">
        <v>427</v>
      </c>
      <c r="D122">
        <f t="shared" si="6"/>
        <v>82.432432432432435</v>
      </c>
      <c r="E122" s="7">
        <f t="shared" si="7"/>
        <v>8.7362868939328843E-4</v>
      </c>
      <c r="F122" s="8">
        <f t="shared" si="10"/>
        <v>0.67973017763101362</v>
      </c>
      <c r="G122" s="7">
        <f t="shared" si="8"/>
        <v>1.1463702333239646E-3</v>
      </c>
      <c r="H122" s="8">
        <f t="shared" si="11"/>
        <v>0.30777385080810238</v>
      </c>
      <c r="I122">
        <f t="shared" si="9"/>
        <v>3.627810794204489E-4</v>
      </c>
    </row>
    <row r="123" spans="1:9">
      <c r="A123" s="1" t="s">
        <v>7</v>
      </c>
      <c r="B123">
        <v>3.68</v>
      </c>
      <c r="C123" s="2">
        <v>303</v>
      </c>
      <c r="D123">
        <f t="shared" si="6"/>
        <v>82.336956521739125</v>
      </c>
      <c r="E123" s="7">
        <f t="shared" si="7"/>
        <v>6.1992855476853954E-4</v>
      </c>
      <c r="F123" s="8">
        <f t="shared" si="10"/>
        <v>0.68035010618578218</v>
      </c>
      <c r="G123" s="7">
        <f t="shared" si="8"/>
        <v>8.144097410486854E-4</v>
      </c>
      <c r="H123" s="8">
        <f t="shared" si="11"/>
        <v>0.30858826054915106</v>
      </c>
      <c r="I123">
        <f t="shared" si="9"/>
        <v>1.097474665899878E-3</v>
      </c>
    </row>
    <row r="124" spans="1:9">
      <c r="A124" s="1" t="s">
        <v>403</v>
      </c>
      <c r="B124">
        <v>11.13</v>
      </c>
      <c r="C124" s="2">
        <v>916</v>
      </c>
      <c r="D124">
        <f t="shared" si="6"/>
        <v>82.300089847259656</v>
      </c>
      <c r="E124" s="7">
        <f t="shared" si="7"/>
        <v>1.8741074460989513E-3</v>
      </c>
      <c r="F124" s="8">
        <f t="shared" si="10"/>
        <v>0.68222421363188113</v>
      </c>
      <c r="G124" s="7">
        <f t="shared" si="8"/>
        <v>2.4631468526825732E-3</v>
      </c>
      <c r="H124" s="8">
        <f t="shared" si="11"/>
        <v>0.31105140740183362</v>
      </c>
      <c r="I124">
        <f t="shared" si="9"/>
        <v>3.1727538949449796E-4</v>
      </c>
    </row>
    <row r="125" spans="1:9">
      <c r="A125" s="1" t="s">
        <v>217</v>
      </c>
      <c r="B125">
        <v>3.21</v>
      </c>
      <c r="C125" s="2">
        <v>263</v>
      </c>
      <c r="D125">
        <f t="shared" si="6"/>
        <v>81.931464174454831</v>
      </c>
      <c r="E125" s="7">
        <f t="shared" si="7"/>
        <v>5.3808980166378186E-4</v>
      </c>
      <c r="F125" s="8">
        <f t="shared" si="10"/>
        <v>0.68276230343354494</v>
      </c>
      <c r="G125" s="7">
        <f t="shared" si="8"/>
        <v>7.1039545346909783E-4</v>
      </c>
      <c r="H125" s="8">
        <f t="shared" si="11"/>
        <v>0.31176180285530269</v>
      </c>
      <c r="I125">
        <f t="shared" si="9"/>
        <v>1.1189260215622998E-3</v>
      </c>
    </row>
    <row r="126" spans="1:9">
      <c r="A126" s="1" t="s">
        <v>365</v>
      </c>
      <c r="B126">
        <v>11.31</v>
      </c>
      <c r="C126" s="2">
        <v>925</v>
      </c>
      <c r="D126">
        <f t="shared" si="6"/>
        <v>81.786030061892134</v>
      </c>
      <c r="E126" s="7">
        <f t="shared" si="7"/>
        <v>1.8925211655475217E-3</v>
      </c>
      <c r="F126" s="8">
        <f t="shared" si="10"/>
        <v>0.68465482459909244</v>
      </c>
      <c r="G126" s="7">
        <f t="shared" si="8"/>
        <v>2.5029821117556065E-3</v>
      </c>
      <c r="H126" s="8">
        <f t="shared" si="11"/>
        <v>0.31426478496705829</v>
      </c>
      <c r="I126">
        <f t="shared" si="9"/>
        <v>3.6230937023001841E-4</v>
      </c>
    </row>
    <row r="127" spans="1:9">
      <c r="A127" s="1" t="s">
        <v>410</v>
      </c>
      <c r="B127">
        <v>3.66</v>
      </c>
      <c r="C127" s="2">
        <v>299</v>
      </c>
      <c r="D127">
        <f t="shared" si="6"/>
        <v>81.693989071038246</v>
      </c>
      <c r="E127" s="7">
        <f t="shared" si="7"/>
        <v>6.1174467945806382E-4</v>
      </c>
      <c r="F127" s="8">
        <f t="shared" si="10"/>
        <v>0.68526656927855045</v>
      </c>
      <c r="G127" s="7">
        <f t="shared" si="8"/>
        <v>8.0998360115168172E-4</v>
      </c>
      <c r="H127" s="8">
        <f t="shared" si="11"/>
        <v>0.31507476856820998</v>
      </c>
      <c r="I127">
        <f t="shared" si="9"/>
        <v>5.3616646119697409E-4</v>
      </c>
    </row>
    <row r="128" spans="1:9">
      <c r="A128" s="1" t="s">
        <v>266</v>
      </c>
      <c r="B128">
        <v>5.41</v>
      </c>
      <c r="C128" s="2">
        <v>441</v>
      </c>
      <c r="D128">
        <f t="shared" si="6"/>
        <v>81.515711645101661</v>
      </c>
      <c r="E128" s="7">
        <f t="shared" si="7"/>
        <v>9.0227225297995358E-4</v>
      </c>
      <c r="F128" s="8">
        <f t="shared" si="10"/>
        <v>0.68616884153153046</v>
      </c>
      <c r="G128" s="7">
        <f t="shared" si="8"/>
        <v>1.1972708421395077E-3</v>
      </c>
      <c r="H128" s="8">
        <f t="shared" si="11"/>
        <v>0.31627203941034948</v>
      </c>
      <c r="I128">
        <f t="shared" si="9"/>
        <v>2.1279779645519414E-4</v>
      </c>
    </row>
    <row r="129" spans="1:9">
      <c r="A129" s="1" t="s">
        <v>167</v>
      </c>
      <c r="B129">
        <v>2.13</v>
      </c>
      <c r="C129" s="2">
        <v>171</v>
      </c>
      <c r="D129">
        <f t="shared" si="6"/>
        <v>80.281690140845072</v>
      </c>
      <c r="E129" s="7">
        <f t="shared" si="7"/>
        <v>3.4986066952283915E-4</v>
      </c>
      <c r="F129" s="8">
        <f t="shared" si="10"/>
        <v>0.68651870220105327</v>
      </c>
      <c r="G129" s="7">
        <f t="shared" si="8"/>
        <v>4.7138389903089668E-4</v>
      </c>
      <c r="H129" s="8">
        <f t="shared" si="11"/>
        <v>0.31674342330938038</v>
      </c>
      <c r="I129">
        <f t="shared" si="9"/>
        <v>4.3102480137563459E-4</v>
      </c>
    </row>
    <row r="130" spans="1:9">
      <c r="A130" s="1" t="s">
        <v>318</v>
      </c>
      <c r="B130">
        <v>4.3</v>
      </c>
      <c r="C130" s="2">
        <v>343</v>
      </c>
      <c r="D130">
        <f t="shared" ref="D130:D193" si="12">C130/B130</f>
        <v>79.767441860465127</v>
      </c>
      <c r="E130" s="7">
        <f t="shared" si="7"/>
        <v>7.0176730787329723E-4</v>
      </c>
      <c r="F130" s="8">
        <f t="shared" si="10"/>
        <v>0.68722046950892657</v>
      </c>
      <c r="G130" s="7">
        <f t="shared" si="8"/>
        <v>9.5162007785580083E-4</v>
      </c>
      <c r="H130" s="8">
        <f t="shared" si="11"/>
        <v>0.3176950433872362</v>
      </c>
      <c r="I130">
        <f t="shared" si="9"/>
        <v>4.1601172670516218E-4</v>
      </c>
    </row>
    <row r="131" spans="1:9">
      <c r="A131" s="1" t="s">
        <v>99</v>
      </c>
      <c r="B131">
        <v>4.1500000000000004</v>
      </c>
      <c r="C131" s="2">
        <v>331</v>
      </c>
      <c r="D131">
        <f t="shared" si="12"/>
        <v>79.759036144578303</v>
      </c>
      <c r="E131" s="7">
        <f t="shared" ref="E131:E194" si="13">C131/488766</f>
        <v>6.7721568194186994E-4</v>
      </c>
      <c r="F131" s="8">
        <f t="shared" si="10"/>
        <v>0.68789768519086847</v>
      </c>
      <c r="G131" s="7">
        <f t="shared" ref="G131:G194" si="14">B131/4518.61</f>
        <v>9.1842402862827297E-4</v>
      </c>
      <c r="H131" s="8">
        <f t="shared" si="11"/>
        <v>0.31861346741586449</v>
      </c>
      <c r="I131">
        <f t="shared" ref="I131:I194" si="15">F131*H132-F132*H131</f>
        <v>2.6588165918128848E-4</v>
      </c>
    </row>
    <row r="132" spans="1:9">
      <c r="A132" s="1" t="s">
        <v>130</v>
      </c>
      <c r="B132">
        <v>2.65</v>
      </c>
      <c r="C132" s="2">
        <v>211</v>
      </c>
      <c r="D132">
        <f t="shared" si="12"/>
        <v>79.622641509433961</v>
      </c>
      <c r="E132" s="7">
        <f t="shared" si="13"/>
        <v>4.3169942262759683E-4</v>
      </c>
      <c r="F132" s="8">
        <f t="shared" ref="F132:F195" si="16">F131+E132</f>
        <v>0.68832938461349602</v>
      </c>
      <c r="G132" s="7">
        <f t="shared" si="14"/>
        <v>5.8646353635299355E-4</v>
      </c>
      <c r="H132" s="8">
        <f t="shared" ref="H132:H195" si="17">H131+G132</f>
        <v>0.31919993095221749</v>
      </c>
      <c r="I132">
        <f t="shared" si="15"/>
        <v>3.2158217468222783E-4</v>
      </c>
    </row>
    <row r="133" spans="1:9">
      <c r="A133" s="1" t="s">
        <v>5</v>
      </c>
      <c r="B133">
        <v>3.2</v>
      </c>
      <c r="C133" s="2">
        <v>254</v>
      </c>
      <c r="D133">
        <f t="shared" si="12"/>
        <v>79.375</v>
      </c>
      <c r="E133" s="7">
        <f t="shared" si="13"/>
        <v>5.1967608221521137E-4</v>
      </c>
      <c r="F133" s="8">
        <f t="shared" si="16"/>
        <v>0.68884906069571128</v>
      </c>
      <c r="G133" s="7">
        <f t="shared" si="14"/>
        <v>7.0818238352059605E-4</v>
      </c>
      <c r="H133" s="8">
        <f t="shared" si="17"/>
        <v>0.3199081133357381</v>
      </c>
      <c r="I133">
        <f t="shared" si="15"/>
        <v>3.4986788242316602E-4</v>
      </c>
    </row>
    <row r="134" spans="1:9">
      <c r="A134" s="1" t="s">
        <v>187</v>
      </c>
      <c r="B134">
        <v>3.48</v>
      </c>
      <c r="C134" s="2">
        <v>276</v>
      </c>
      <c r="D134">
        <f t="shared" si="12"/>
        <v>79.310344827586206</v>
      </c>
      <c r="E134" s="7">
        <f t="shared" si="13"/>
        <v>5.6468739642282807E-4</v>
      </c>
      <c r="F134" s="8">
        <f t="shared" si="16"/>
        <v>0.68941374809213407</v>
      </c>
      <c r="G134" s="7">
        <f t="shared" si="14"/>
        <v>7.7014834207864808E-4</v>
      </c>
      <c r="H134" s="8">
        <f t="shared" si="17"/>
        <v>0.32067826167781677</v>
      </c>
      <c r="I134">
        <f t="shared" si="15"/>
        <v>3.7446189829340448E-4</v>
      </c>
    </row>
    <row r="135" spans="1:9">
      <c r="A135" s="1" t="s">
        <v>202</v>
      </c>
      <c r="B135">
        <v>3.71</v>
      </c>
      <c r="C135" s="2">
        <v>292</v>
      </c>
      <c r="D135">
        <f t="shared" si="12"/>
        <v>78.706199460916437</v>
      </c>
      <c r="E135" s="7">
        <f t="shared" si="13"/>
        <v>5.9742289766473119E-4</v>
      </c>
      <c r="F135" s="8">
        <f t="shared" si="16"/>
        <v>0.69001117098979881</v>
      </c>
      <c r="G135" s="7">
        <f t="shared" si="14"/>
        <v>8.2104895089419097E-4</v>
      </c>
      <c r="H135" s="8">
        <f t="shared" si="17"/>
        <v>0.32149931062871095</v>
      </c>
      <c r="I135">
        <f t="shared" si="15"/>
        <v>1.7324293627778153E-3</v>
      </c>
    </row>
    <row r="136" spans="1:9">
      <c r="A136" s="1" t="s">
        <v>54</v>
      </c>
      <c r="B136">
        <v>17.13</v>
      </c>
      <c r="C136" s="2">
        <v>1343</v>
      </c>
      <c r="D136">
        <f t="shared" si="12"/>
        <v>78.400467016929369</v>
      </c>
      <c r="E136" s="7">
        <f t="shared" si="13"/>
        <v>2.7477361354922396E-3</v>
      </c>
      <c r="F136" s="8">
        <f t="shared" si="16"/>
        <v>0.69275890712529109</v>
      </c>
      <c r="G136" s="7">
        <f t="shared" si="14"/>
        <v>3.7909888217836901E-3</v>
      </c>
      <c r="H136" s="8">
        <f t="shared" si="17"/>
        <v>0.32529029945049465</v>
      </c>
      <c r="I136">
        <f t="shared" si="15"/>
        <v>5.1987493277544372E-4</v>
      </c>
    </row>
    <row r="137" spans="1:9">
      <c r="A137" s="1" t="s">
        <v>379</v>
      </c>
      <c r="B137">
        <v>5.1100000000000003</v>
      </c>
      <c r="C137" s="2">
        <v>396</v>
      </c>
      <c r="D137">
        <f t="shared" si="12"/>
        <v>77.495107632093934</v>
      </c>
      <c r="E137" s="7">
        <f t="shared" si="13"/>
        <v>8.1020365573710124E-4</v>
      </c>
      <c r="F137" s="8">
        <f t="shared" si="16"/>
        <v>0.69356911078102823</v>
      </c>
      <c r="G137" s="7">
        <f t="shared" si="14"/>
        <v>1.1308787436844518E-3</v>
      </c>
      <c r="H137" s="8">
        <f t="shared" si="17"/>
        <v>0.3264211781941791</v>
      </c>
      <c r="I137">
        <f t="shared" si="15"/>
        <v>3.2794921866197146E-4</v>
      </c>
    </row>
    <row r="138" spans="1:9">
      <c r="A138" s="1" t="s">
        <v>153</v>
      </c>
      <c r="B138">
        <v>3.22</v>
      </c>
      <c r="C138" s="2">
        <v>249</v>
      </c>
      <c r="D138">
        <f t="shared" si="12"/>
        <v>77.32919254658384</v>
      </c>
      <c r="E138" s="7">
        <f t="shared" si="13"/>
        <v>5.0944623807711671E-4</v>
      </c>
      <c r="F138" s="8">
        <f t="shared" si="16"/>
        <v>0.69407855701910537</v>
      </c>
      <c r="G138" s="7">
        <f t="shared" si="14"/>
        <v>7.1260852341759973E-4</v>
      </c>
      <c r="H138" s="8">
        <f t="shared" si="17"/>
        <v>0.32713378671759669</v>
      </c>
      <c r="I138">
        <f t="shared" si="15"/>
        <v>4.887915252926589E-4</v>
      </c>
    </row>
    <row r="139" spans="1:9">
      <c r="A139" s="1" t="s">
        <v>118</v>
      </c>
      <c r="B139">
        <v>4.79</v>
      </c>
      <c r="C139" s="2">
        <v>369</v>
      </c>
      <c r="D139">
        <f t="shared" si="12"/>
        <v>77.035490605427981</v>
      </c>
      <c r="E139" s="7">
        <f t="shared" si="13"/>
        <v>7.5496249739138977E-4</v>
      </c>
      <c r="F139" s="8">
        <f t="shared" si="16"/>
        <v>0.69483351951649674</v>
      </c>
      <c r="G139" s="7">
        <f t="shared" si="14"/>
        <v>1.0600605053323921E-3</v>
      </c>
      <c r="H139" s="8">
        <f t="shared" si="17"/>
        <v>0.3281938472229291</v>
      </c>
      <c r="I139">
        <f t="shared" si="15"/>
        <v>7.0360433804159128E-4</v>
      </c>
    </row>
    <row r="140" spans="1:9">
      <c r="A140" s="1" t="s">
        <v>412</v>
      </c>
      <c r="B140">
        <v>6.89</v>
      </c>
      <c r="C140" s="2">
        <v>530</v>
      </c>
      <c r="D140">
        <f t="shared" si="12"/>
        <v>76.92307692307692</v>
      </c>
      <c r="E140" s="7">
        <f t="shared" si="13"/>
        <v>1.0843634786380394E-3</v>
      </c>
      <c r="F140" s="8">
        <f t="shared" si="16"/>
        <v>0.6959178829951348</v>
      </c>
      <c r="G140" s="7">
        <f t="shared" si="14"/>
        <v>1.5248051945177831E-3</v>
      </c>
      <c r="H140" s="8">
        <f t="shared" si="17"/>
        <v>0.32971865241744691</v>
      </c>
      <c r="I140">
        <f t="shared" si="15"/>
        <v>6.6618331321993685E-4</v>
      </c>
    </row>
    <row r="141" spans="1:9">
      <c r="A141" s="1" t="s">
        <v>107</v>
      </c>
      <c r="B141">
        <v>6.52</v>
      </c>
      <c r="C141" s="2">
        <v>501</v>
      </c>
      <c r="D141">
        <f t="shared" si="12"/>
        <v>76.840490797546011</v>
      </c>
      <c r="E141" s="7">
        <f t="shared" si="13"/>
        <v>1.0250303826370901E-3</v>
      </c>
      <c r="F141" s="8">
        <f t="shared" si="16"/>
        <v>0.69694291337777192</v>
      </c>
      <c r="G141" s="7">
        <f t="shared" si="14"/>
        <v>1.4429216064232142E-3</v>
      </c>
      <c r="H141" s="8">
        <f t="shared" si="17"/>
        <v>0.33116157402387014</v>
      </c>
      <c r="I141">
        <f t="shared" si="15"/>
        <v>7.7163832443194469E-4</v>
      </c>
    </row>
    <row r="142" spans="1:9">
      <c r="A142" s="1" t="s">
        <v>8</v>
      </c>
      <c r="B142">
        <v>7.52</v>
      </c>
      <c r="C142" s="2">
        <v>573</v>
      </c>
      <c r="D142">
        <f t="shared" si="12"/>
        <v>76.196808510638306</v>
      </c>
      <c r="E142" s="7">
        <f t="shared" si="13"/>
        <v>1.172340138225654E-3</v>
      </c>
      <c r="F142" s="8">
        <f t="shared" si="16"/>
        <v>0.69811525351599757</v>
      </c>
      <c r="G142" s="7">
        <f t="shared" si="14"/>
        <v>1.6642286012734004E-3</v>
      </c>
      <c r="H142" s="8">
        <f t="shared" si="17"/>
        <v>0.33282580262514355</v>
      </c>
      <c r="I142">
        <f t="shared" si="15"/>
        <v>4.3753238597840638E-4</v>
      </c>
    </row>
    <row r="143" spans="1:9">
      <c r="A143" s="1" t="s">
        <v>34</v>
      </c>
      <c r="B143">
        <v>4.26</v>
      </c>
      <c r="C143" s="2">
        <v>324</v>
      </c>
      <c r="D143">
        <f t="shared" si="12"/>
        <v>76.056338028169023</v>
      </c>
      <c r="E143" s="7">
        <f t="shared" si="13"/>
        <v>6.6289390014853732E-4</v>
      </c>
      <c r="F143" s="8">
        <f t="shared" si="16"/>
        <v>0.69877814741614608</v>
      </c>
      <c r="G143" s="7">
        <f t="shared" si="14"/>
        <v>9.4276779806179336E-4</v>
      </c>
      <c r="H143" s="8">
        <f t="shared" si="17"/>
        <v>0.33376857042320535</v>
      </c>
      <c r="I143">
        <f t="shared" si="15"/>
        <v>1.3944763811609417E-3</v>
      </c>
    </row>
    <row r="144" spans="1:9">
      <c r="A144" s="1" t="s">
        <v>411</v>
      </c>
      <c r="B144">
        <v>13.57</v>
      </c>
      <c r="C144" s="2">
        <v>1031</v>
      </c>
      <c r="D144">
        <f t="shared" si="12"/>
        <v>75.976418570375827</v>
      </c>
      <c r="E144" s="7">
        <f t="shared" si="13"/>
        <v>2.1093938612751295E-3</v>
      </c>
      <c r="F144" s="8">
        <f t="shared" si="16"/>
        <v>0.70088754127742126</v>
      </c>
      <c r="G144" s="7">
        <f t="shared" si="14"/>
        <v>3.0031359201170274E-3</v>
      </c>
      <c r="H144" s="8">
        <f t="shared" si="17"/>
        <v>0.33677170634332237</v>
      </c>
      <c r="I144">
        <f t="shared" si="15"/>
        <v>3.5047226279480426E-4</v>
      </c>
    </row>
    <row r="145" spans="1:9">
      <c r="A145" s="1" t="s">
        <v>113</v>
      </c>
      <c r="B145">
        <v>3.41</v>
      </c>
      <c r="C145" s="2">
        <v>259</v>
      </c>
      <c r="D145">
        <f t="shared" si="12"/>
        <v>75.953079178885631</v>
      </c>
      <c r="E145" s="7">
        <f t="shared" si="13"/>
        <v>5.2990592635330613E-4</v>
      </c>
      <c r="F145" s="8">
        <f t="shared" si="16"/>
        <v>0.70141744720377452</v>
      </c>
      <c r="G145" s="7">
        <f t="shared" si="14"/>
        <v>7.5465685243913515E-4</v>
      </c>
      <c r="H145" s="8">
        <f t="shared" si="17"/>
        <v>0.33752636319576151</v>
      </c>
      <c r="I145">
        <f t="shared" si="15"/>
        <v>6.9180793164888565E-4</v>
      </c>
    </row>
    <row r="146" spans="1:9">
      <c r="A146" s="1" t="s">
        <v>61</v>
      </c>
      <c r="B146">
        <v>6.73</v>
      </c>
      <c r="C146" s="2">
        <v>511</v>
      </c>
      <c r="D146">
        <f t="shared" si="12"/>
        <v>75.928677563150075</v>
      </c>
      <c r="E146" s="7">
        <f t="shared" si="13"/>
        <v>1.0454900709132796E-3</v>
      </c>
      <c r="F146" s="8">
        <f t="shared" si="16"/>
        <v>0.70246293727468778</v>
      </c>
      <c r="G146" s="7">
        <f t="shared" si="14"/>
        <v>1.4893960753417535E-3</v>
      </c>
      <c r="H146" s="8">
        <f t="shared" si="17"/>
        <v>0.33901575927110328</v>
      </c>
      <c r="I146">
        <f t="shared" si="15"/>
        <v>1.3544856349590462E-3</v>
      </c>
    </row>
    <row r="147" spans="1:9">
      <c r="A147" s="1" t="s">
        <v>170</v>
      </c>
      <c r="B147">
        <v>13.17</v>
      </c>
      <c r="C147" s="2">
        <v>999</v>
      </c>
      <c r="D147">
        <f t="shared" si="12"/>
        <v>75.854214123006841</v>
      </c>
      <c r="E147" s="7">
        <f t="shared" si="13"/>
        <v>2.0439228587913233E-3</v>
      </c>
      <c r="F147" s="8">
        <f t="shared" si="16"/>
        <v>0.70450686013347907</v>
      </c>
      <c r="G147" s="7">
        <f t="shared" si="14"/>
        <v>2.9146131221769529E-3</v>
      </c>
      <c r="H147" s="8">
        <f t="shared" si="17"/>
        <v>0.34193037239328022</v>
      </c>
      <c r="I147">
        <f t="shared" si="15"/>
        <v>4.8959455247030159E-4</v>
      </c>
    </row>
    <row r="148" spans="1:9">
      <c r="A148" s="1" t="s">
        <v>226</v>
      </c>
      <c r="B148">
        <v>4.76</v>
      </c>
      <c r="C148" s="2">
        <v>361</v>
      </c>
      <c r="D148">
        <f t="shared" si="12"/>
        <v>75.840336134453779</v>
      </c>
      <c r="E148" s="7">
        <f t="shared" si="13"/>
        <v>7.3859474677043821E-4</v>
      </c>
      <c r="F148" s="8">
        <f t="shared" si="16"/>
        <v>0.70524545488024948</v>
      </c>
      <c r="G148" s="7">
        <f t="shared" si="14"/>
        <v>1.0534212954868864E-3</v>
      </c>
      <c r="H148" s="8">
        <f t="shared" si="17"/>
        <v>0.34298379368876714</v>
      </c>
      <c r="I148">
        <f t="shared" si="15"/>
        <v>1.2995198799076457E-3</v>
      </c>
    </row>
    <row r="149" spans="1:9">
      <c r="A149" s="1" t="s">
        <v>299</v>
      </c>
      <c r="B149">
        <v>12.62</v>
      </c>
      <c r="C149" s="2">
        <v>955</v>
      </c>
      <c r="D149">
        <f t="shared" si="12"/>
        <v>75.673534072900168</v>
      </c>
      <c r="E149" s="7">
        <f t="shared" si="13"/>
        <v>1.9539002303760899E-3</v>
      </c>
      <c r="F149" s="8">
        <f t="shared" si="16"/>
        <v>0.70719935511062559</v>
      </c>
      <c r="G149" s="7">
        <f t="shared" si="14"/>
        <v>2.7928942750093501E-3</v>
      </c>
      <c r="H149" s="8">
        <f t="shared" si="17"/>
        <v>0.34577668796377647</v>
      </c>
      <c r="I149">
        <f t="shared" si="15"/>
        <v>1.1338504314407361E-3</v>
      </c>
    </row>
    <row r="150" spans="1:9">
      <c r="A150" s="1" t="s">
        <v>51</v>
      </c>
      <c r="B150">
        <v>11.01</v>
      </c>
      <c r="C150" s="2">
        <v>833</v>
      </c>
      <c r="D150">
        <f t="shared" si="12"/>
        <v>75.658492279745687</v>
      </c>
      <c r="E150" s="7">
        <f t="shared" si="13"/>
        <v>1.704292033406579E-3</v>
      </c>
      <c r="F150" s="8">
        <f t="shared" si="16"/>
        <v>0.7089036471440322</v>
      </c>
      <c r="G150" s="7">
        <f t="shared" si="14"/>
        <v>2.4365900133005505E-3</v>
      </c>
      <c r="H150" s="8">
        <f t="shared" si="17"/>
        <v>0.34821327797707702</v>
      </c>
      <c r="I150">
        <f t="shared" si="15"/>
        <v>5.896128434771386E-4</v>
      </c>
    </row>
    <row r="151" spans="1:9">
      <c r="A151" s="1" t="s">
        <v>164</v>
      </c>
      <c r="B151">
        <v>5.72</v>
      </c>
      <c r="C151" s="2">
        <v>432</v>
      </c>
      <c r="D151">
        <f t="shared" si="12"/>
        <v>75.524475524475534</v>
      </c>
      <c r="E151" s="7">
        <f t="shared" si="13"/>
        <v>8.8385853353138309E-4</v>
      </c>
      <c r="F151" s="8">
        <f t="shared" si="16"/>
        <v>0.70978750567756355</v>
      </c>
      <c r="G151" s="7">
        <f t="shared" si="14"/>
        <v>1.2658760105430653E-3</v>
      </c>
      <c r="H151" s="8">
        <f t="shared" si="17"/>
        <v>0.34947915398762008</v>
      </c>
      <c r="I151">
        <f t="shared" si="15"/>
        <v>5.4152564611975595E-4</v>
      </c>
    </row>
    <row r="152" spans="1:9">
      <c r="A152" s="1" t="s">
        <v>165</v>
      </c>
      <c r="B152">
        <v>5.25</v>
      </c>
      <c r="C152" s="2">
        <v>396</v>
      </c>
      <c r="D152">
        <f t="shared" si="12"/>
        <v>75.428571428571431</v>
      </c>
      <c r="E152" s="7">
        <f t="shared" si="13"/>
        <v>8.1020365573710124E-4</v>
      </c>
      <c r="F152" s="8">
        <f t="shared" si="16"/>
        <v>0.71059770933330069</v>
      </c>
      <c r="G152" s="7">
        <f t="shared" si="14"/>
        <v>1.1618617229634779E-3</v>
      </c>
      <c r="H152" s="8">
        <f t="shared" si="17"/>
        <v>0.35064101571058354</v>
      </c>
      <c r="I152">
        <f t="shared" si="15"/>
        <v>8.3277280719176727E-4</v>
      </c>
    </row>
    <row r="153" spans="1:9">
      <c r="A153" s="1" t="s">
        <v>247</v>
      </c>
      <c r="B153">
        <v>8.06</v>
      </c>
      <c r="C153" s="2">
        <v>606</v>
      </c>
      <c r="D153">
        <f t="shared" si="12"/>
        <v>75.186104218362274</v>
      </c>
      <c r="E153" s="7">
        <f t="shared" si="13"/>
        <v>1.2398571095370791E-3</v>
      </c>
      <c r="F153" s="8">
        <f t="shared" si="16"/>
        <v>0.7118375664428378</v>
      </c>
      <c r="G153" s="7">
        <f t="shared" si="14"/>
        <v>1.7837343784925012E-3</v>
      </c>
      <c r="H153" s="8">
        <f t="shared" si="17"/>
        <v>0.35242475008907603</v>
      </c>
      <c r="I153">
        <f t="shared" si="15"/>
        <v>2.531878860368042E-3</v>
      </c>
    </row>
    <row r="154" spans="1:9">
      <c r="A154" s="1" t="s">
        <v>140</v>
      </c>
      <c r="B154">
        <v>24.48</v>
      </c>
      <c r="C154" s="2">
        <v>1837</v>
      </c>
      <c r="D154">
        <f t="shared" si="12"/>
        <v>75.040849673202615</v>
      </c>
      <c r="E154" s="7">
        <f t="shared" si="13"/>
        <v>3.7584447363359971E-3</v>
      </c>
      <c r="F154" s="8">
        <f t="shared" si="16"/>
        <v>0.71559601117917382</v>
      </c>
      <c r="G154" s="7">
        <f t="shared" si="14"/>
        <v>5.417595233932559E-3</v>
      </c>
      <c r="H154" s="8">
        <f t="shared" si="17"/>
        <v>0.35784234532300857</v>
      </c>
      <c r="I154">
        <f t="shared" si="15"/>
        <v>6.7673168410653517E-4</v>
      </c>
    </row>
    <row r="155" spans="1:9">
      <c r="A155" s="1" t="s">
        <v>223</v>
      </c>
      <c r="B155">
        <v>6.52</v>
      </c>
      <c r="C155" s="2">
        <v>486</v>
      </c>
      <c r="D155">
        <f t="shared" si="12"/>
        <v>74.539877300613497</v>
      </c>
      <c r="E155" s="7">
        <f t="shared" si="13"/>
        <v>9.9434085022280603E-4</v>
      </c>
      <c r="F155" s="8">
        <f t="shared" si="16"/>
        <v>0.71659035202939658</v>
      </c>
      <c r="G155" s="7">
        <f t="shared" si="14"/>
        <v>1.4429216064232142E-3</v>
      </c>
      <c r="H155" s="8">
        <f t="shared" si="17"/>
        <v>0.3592852669294318</v>
      </c>
      <c r="I155">
        <f t="shared" si="15"/>
        <v>7.3296491281904519E-4</v>
      </c>
    </row>
    <row r="156" spans="1:9">
      <c r="A156" s="1" t="s">
        <v>37</v>
      </c>
      <c r="B156">
        <v>7.06</v>
      </c>
      <c r="C156" s="2">
        <v>526</v>
      </c>
      <c r="D156">
        <f t="shared" si="12"/>
        <v>74.504249291784703</v>
      </c>
      <c r="E156" s="7">
        <f t="shared" si="13"/>
        <v>1.0761796033275637E-3</v>
      </c>
      <c r="F156" s="8">
        <f t="shared" si="16"/>
        <v>0.71766653163272409</v>
      </c>
      <c r="G156" s="7">
        <f t="shared" si="14"/>
        <v>1.5624273836423149E-3</v>
      </c>
      <c r="H156" s="8">
        <f t="shared" si="17"/>
        <v>0.36084769431307412</v>
      </c>
      <c r="I156">
        <f t="shared" si="15"/>
        <v>4.3671908053100061E-4</v>
      </c>
    </row>
    <row r="157" spans="1:9">
      <c r="A157" s="1" t="s">
        <v>9</v>
      </c>
      <c r="B157">
        <v>4.2</v>
      </c>
      <c r="C157" s="2">
        <v>312</v>
      </c>
      <c r="D157">
        <f t="shared" si="12"/>
        <v>74.285714285714278</v>
      </c>
      <c r="E157" s="7">
        <f t="shared" si="13"/>
        <v>6.3834227421711003E-4</v>
      </c>
      <c r="F157" s="8">
        <f t="shared" si="16"/>
        <v>0.7183048739069412</v>
      </c>
      <c r="G157" s="7">
        <f t="shared" si="14"/>
        <v>9.2948937837078222E-4</v>
      </c>
      <c r="H157" s="8">
        <f t="shared" si="17"/>
        <v>0.3617771836914449</v>
      </c>
      <c r="I157">
        <f t="shared" si="15"/>
        <v>4.5549195985256086E-4</v>
      </c>
    </row>
    <row r="158" spans="1:9">
      <c r="A158" s="1" t="s">
        <v>154</v>
      </c>
      <c r="B158">
        <v>4.3600000000000003</v>
      </c>
      <c r="C158" s="2">
        <v>321</v>
      </c>
      <c r="D158">
        <f t="shared" si="12"/>
        <v>73.623853211009163</v>
      </c>
      <c r="E158" s="7">
        <f t="shared" si="13"/>
        <v>6.5675599366568052E-4</v>
      </c>
      <c r="F158" s="8">
        <f t="shared" si="16"/>
        <v>0.71896162990060686</v>
      </c>
      <c r="G158" s="7">
        <f t="shared" si="14"/>
        <v>9.6489849754681208E-4</v>
      </c>
      <c r="H158" s="8">
        <f t="shared" si="17"/>
        <v>0.36274208218899173</v>
      </c>
      <c r="I158">
        <f t="shared" si="15"/>
        <v>4.9761384415675236E-4</v>
      </c>
    </row>
    <row r="159" spans="1:9">
      <c r="A159" s="1" t="s">
        <v>251</v>
      </c>
      <c r="B159">
        <v>4.76</v>
      </c>
      <c r="C159" s="2">
        <v>350</v>
      </c>
      <c r="D159">
        <f t="shared" si="12"/>
        <v>73.529411764705884</v>
      </c>
      <c r="E159" s="7">
        <f t="shared" si="13"/>
        <v>7.1608908966662986E-4</v>
      </c>
      <c r="F159" s="8">
        <f t="shared" si="16"/>
        <v>0.71967771899027344</v>
      </c>
      <c r="G159" s="7">
        <f t="shared" si="14"/>
        <v>1.0534212954868864E-3</v>
      </c>
      <c r="H159" s="8">
        <f t="shared" si="17"/>
        <v>0.36379550348447864</v>
      </c>
      <c r="I159">
        <f t="shared" si="15"/>
        <v>1.636193339195624E-3</v>
      </c>
    </row>
    <row r="160" spans="1:9">
      <c r="A160" s="1" t="s">
        <v>330</v>
      </c>
      <c r="B160">
        <v>15.61</v>
      </c>
      <c r="C160" s="2">
        <v>1142</v>
      </c>
      <c r="D160">
        <f t="shared" si="12"/>
        <v>73.158231902626525</v>
      </c>
      <c r="E160" s="7">
        <f t="shared" si="13"/>
        <v>2.3364964011408323E-3</v>
      </c>
      <c r="F160" s="8">
        <f t="shared" si="16"/>
        <v>0.7220142153914143</v>
      </c>
      <c r="G160" s="7">
        <f t="shared" si="14"/>
        <v>3.4546021896114071E-3</v>
      </c>
      <c r="H160" s="8">
        <f t="shared" si="17"/>
        <v>0.36725010567409005</v>
      </c>
      <c r="I160">
        <f t="shared" si="15"/>
        <v>4.0159639454578899E-4</v>
      </c>
    </row>
    <row r="161" spans="1:9">
      <c r="A161" s="1" t="s">
        <v>346</v>
      </c>
      <c r="B161">
        <v>3.83</v>
      </c>
      <c r="C161" s="2">
        <v>280</v>
      </c>
      <c r="D161">
        <f t="shared" si="12"/>
        <v>73.107049608355084</v>
      </c>
      <c r="E161" s="7">
        <f t="shared" si="13"/>
        <v>5.7287127173330391E-4</v>
      </c>
      <c r="F161" s="8">
        <f t="shared" si="16"/>
        <v>0.72258708666314764</v>
      </c>
      <c r="G161" s="7">
        <f t="shared" si="14"/>
        <v>8.4760579027621337E-4</v>
      </c>
      <c r="H161" s="8">
        <f t="shared" si="17"/>
        <v>0.36809771146436626</v>
      </c>
      <c r="I161">
        <f t="shared" si="15"/>
        <v>2.5896441444217544E-3</v>
      </c>
    </row>
    <row r="162" spans="1:9">
      <c r="A162" s="1" t="s">
        <v>261</v>
      </c>
      <c r="B162">
        <v>24.69</v>
      </c>
      <c r="C162" s="2">
        <v>1804</v>
      </c>
      <c r="D162">
        <f t="shared" si="12"/>
        <v>73.066018631024704</v>
      </c>
      <c r="E162" s="7">
        <f t="shared" si="13"/>
        <v>3.690927765024572E-3</v>
      </c>
      <c r="F162" s="8">
        <f t="shared" si="16"/>
        <v>0.72627801442817219</v>
      </c>
      <c r="G162" s="7">
        <f t="shared" si="14"/>
        <v>5.4640697028510987E-3</v>
      </c>
      <c r="H162" s="8">
        <f t="shared" si="17"/>
        <v>0.37356178116721739</v>
      </c>
      <c r="I162">
        <f t="shared" si="15"/>
        <v>6.8323573696893458E-4</v>
      </c>
    </row>
    <row r="163" spans="1:9">
      <c r="A163" s="1" t="s">
        <v>303</v>
      </c>
      <c r="B163">
        <v>6.5</v>
      </c>
      <c r="C163" s="2">
        <v>473</v>
      </c>
      <c r="D163">
        <f t="shared" si="12"/>
        <v>72.769230769230774</v>
      </c>
      <c r="E163" s="7">
        <f t="shared" si="13"/>
        <v>9.6774325546375971E-4</v>
      </c>
      <c r="F163" s="8">
        <f t="shared" si="16"/>
        <v>0.72724575768363597</v>
      </c>
      <c r="G163" s="7">
        <f t="shared" si="14"/>
        <v>1.4384954665262106E-3</v>
      </c>
      <c r="H163" s="8">
        <f t="shared" si="17"/>
        <v>0.37500027663374358</v>
      </c>
      <c r="I163">
        <f t="shared" si="15"/>
        <v>5.1051309530797395E-4</v>
      </c>
    </row>
    <row r="164" spans="1:9">
      <c r="A164" s="1" t="s">
        <v>67</v>
      </c>
      <c r="B164">
        <v>4.8499999999999996</v>
      </c>
      <c r="C164" s="2">
        <v>352</v>
      </c>
      <c r="D164">
        <f t="shared" si="12"/>
        <v>72.577319587628878</v>
      </c>
      <c r="E164" s="7">
        <f t="shared" si="13"/>
        <v>7.2018102732186772E-4</v>
      </c>
      <c r="F164" s="8">
        <f t="shared" si="16"/>
        <v>0.72796593871095783</v>
      </c>
      <c r="G164" s="7">
        <f t="shared" si="14"/>
        <v>1.0733389250234032E-3</v>
      </c>
      <c r="H164" s="8">
        <f t="shared" si="17"/>
        <v>0.376073615558767</v>
      </c>
      <c r="I164">
        <f t="shared" si="15"/>
        <v>1.1201423347962924E-3</v>
      </c>
    </row>
    <row r="165" spans="1:9">
      <c r="A165" s="1" t="s">
        <v>133</v>
      </c>
      <c r="B165">
        <v>10.64</v>
      </c>
      <c r="C165" s="2">
        <v>772</v>
      </c>
      <c r="D165">
        <f t="shared" si="12"/>
        <v>72.556390977443598</v>
      </c>
      <c r="E165" s="7">
        <f t="shared" si="13"/>
        <v>1.5794879349218236E-3</v>
      </c>
      <c r="F165" s="8">
        <f t="shared" si="16"/>
        <v>0.72954542664587962</v>
      </c>
      <c r="G165" s="7">
        <f t="shared" si="14"/>
        <v>2.3547064252059818E-3</v>
      </c>
      <c r="H165" s="8">
        <f t="shared" si="17"/>
        <v>0.37842832198397297</v>
      </c>
      <c r="I165">
        <f t="shared" si="15"/>
        <v>7.4757982905393483E-4</v>
      </c>
    </row>
    <row r="166" spans="1:9">
      <c r="A166" s="1" t="s">
        <v>74</v>
      </c>
      <c r="B166">
        <v>7.1</v>
      </c>
      <c r="C166" s="2">
        <v>515</v>
      </c>
      <c r="D166">
        <f t="shared" si="12"/>
        <v>72.535211267605632</v>
      </c>
      <c r="E166" s="7">
        <f t="shared" si="13"/>
        <v>1.0536739462237554E-3</v>
      </c>
      <c r="F166" s="8">
        <f t="shared" si="16"/>
        <v>0.73059910059210342</v>
      </c>
      <c r="G166" s="7">
        <f t="shared" si="14"/>
        <v>1.5712796634363222E-3</v>
      </c>
      <c r="H166" s="8">
        <f t="shared" si="17"/>
        <v>0.37999960164740931</v>
      </c>
      <c r="I166">
        <f t="shared" si="15"/>
        <v>3.0657480422507932E-3</v>
      </c>
    </row>
    <row r="167" spans="1:9">
      <c r="A167" s="1" t="s">
        <v>132</v>
      </c>
      <c r="B167">
        <v>29.03</v>
      </c>
      <c r="C167" s="2">
        <v>2094</v>
      </c>
      <c r="D167">
        <f t="shared" si="12"/>
        <v>72.132276954874271</v>
      </c>
      <c r="E167" s="7">
        <f t="shared" si="13"/>
        <v>4.2842587250340658E-3</v>
      </c>
      <c r="F167" s="8">
        <f t="shared" si="16"/>
        <v>0.73488335931713744</v>
      </c>
      <c r="G167" s="7">
        <f t="shared" si="14"/>
        <v>6.4245420605009073E-3</v>
      </c>
      <c r="H167" s="8">
        <f t="shared" si="17"/>
        <v>0.38642414370791023</v>
      </c>
      <c r="I167">
        <f t="shared" si="15"/>
        <v>1.8499386789233574E-4</v>
      </c>
    </row>
    <row r="168" spans="1:9">
      <c r="A168" s="1" t="s">
        <v>377</v>
      </c>
      <c r="B168">
        <v>1.75</v>
      </c>
      <c r="C168" s="2">
        <v>126</v>
      </c>
      <c r="D168">
        <f t="shared" si="12"/>
        <v>72</v>
      </c>
      <c r="E168" s="7">
        <f t="shared" si="13"/>
        <v>2.5779207227998675E-4</v>
      </c>
      <c r="F168" s="8">
        <f t="shared" si="16"/>
        <v>0.73514115138941738</v>
      </c>
      <c r="G168" s="7">
        <f t="shared" si="14"/>
        <v>3.8728724098782593E-4</v>
      </c>
      <c r="H168" s="8">
        <f t="shared" si="17"/>
        <v>0.38681143094889803</v>
      </c>
      <c r="I168">
        <f t="shared" si="15"/>
        <v>9.6621574610633587E-4</v>
      </c>
    </row>
    <row r="169" spans="1:9">
      <c r="A169" s="1" t="s">
        <v>385</v>
      </c>
      <c r="B169">
        <v>9.1300000000000008</v>
      </c>
      <c r="C169" s="2">
        <v>656</v>
      </c>
      <c r="D169">
        <f t="shared" si="12"/>
        <v>71.851040525739322</v>
      </c>
      <c r="E169" s="7">
        <f t="shared" si="13"/>
        <v>1.3421555509180263E-3</v>
      </c>
      <c r="F169" s="8">
        <f t="shared" si="16"/>
        <v>0.73648330694033537</v>
      </c>
      <c r="G169" s="7">
        <f t="shared" si="14"/>
        <v>2.0205328629822007E-3</v>
      </c>
      <c r="H169" s="8">
        <f t="shared" si="17"/>
        <v>0.38883196381188023</v>
      </c>
      <c r="I169">
        <f t="shared" si="15"/>
        <v>9.3152232051030293E-4</v>
      </c>
    </row>
    <row r="170" spans="1:9">
      <c r="A170" s="1" t="s">
        <v>407</v>
      </c>
      <c r="B170">
        <v>8.8000000000000007</v>
      </c>
      <c r="C170" s="2">
        <v>632</v>
      </c>
      <c r="D170">
        <f t="shared" si="12"/>
        <v>71.818181818181813</v>
      </c>
      <c r="E170" s="7">
        <f t="shared" si="13"/>
        <v>1.2930522990551715E-3</v>
      </c>
      <c r="F170" s="8">
        <f t="shared" si="16"/>
        <v>0.73777635923939056</v>
      </c>
      <c r="G170" s="7">
        <f t="shared" si="14"/>
        <v>1.9475015546816391E-3</v>
      </c>
      <c r="H170" s="8">
        <f t="shared" si="17"/>
        <v>0.39077946536656188</v>
      </c>
      <c r="I170">
        <f t="shared" si="15"/>
        <v>6.4825299845550077E-4</v>
      </c>
    </row>
    <row r="171" spans="1:9">
      <c r="A171" s="1" t="s">
        <v>157</v>
      </c>
      <c r="B171">
        <v>6.12</v>
      </c>
      <c r="C171" s="2">
        <v>439</v>
      </c>
      <c r="D171">
        <f t="shared" si="12"/>
        <v>71.732026143790847</v>
      </c>
      <c r="E171" s="7">
        <f t="shared" si="13"/>
        <v>8.9818031532471572E-4</v>
      </c>
      <c r="F171" s="8">
        <f t="shared" si="16"/>
        <v>0.73867453955471529</v>
      </c>
      <c r="G171" s="7">
        <f t="shared" si="14"/>
        <v>1.3543988084831397E-3</v>
      </c>
      <c r="H171" s="8">
        <f t="shared" si="17"/>
        <v>0.39213386417504503</v>
      </c>
      <c r="I171">
        <f t="shared" si="15"/>
        <v>9.1332703919683178E-4</v>
      </c>
    </row>
    <row r="172" spans="1:9">
      <c r="A172" s="1" t="s">
        <v>229</v>
      </c>
      <c r="B172">
        <v>8.6199999999999992</v>
      </c>
      <c r="C172" s="2">
        <v>618</v>
      </c>
      <c r="D172">
        <f t="shared" si="12"/>
        <v>71.693735498839914</v>
      </c>
      <c r="E172" s="7">
        <f t="shared" si="13"/>
        <v>1.2644087354685065E-3</v>
      </c>
      <c r="F172" s="8">
        <f t="shared" si="16"/>
        <v>0.73993894829018381</v>
      </c>
      <c r="G172" s="7">
        <f t="shared" si="14"/>
        <v>1.9076662956086052E-3</v>
      </c>
      <c r="H172" s="8">
        <f t="shared" si="17"/>
        <v>0.39404153047065366</v>
      </c>
      <c r="I172">
        <f t="shared" si="15"/>
        <v>1.203896957378825E-3</v>
      </c>
    </row>
    <row r="173" spans="1:9">
      <c r="A173" s="1" t="s">
        <v>122</v>
      </c>
      <c r="B173">
        <v>11.32</v>
      </c>
      <c r="C173" s="2">
        <v>806</v>
      </c>
      <c r="D173">
        <f t="shared" si="12"/>
        <v>71.201413427561832</v>
      </c>
      <c r="E173" s="7">
        <f t="shared" si="13"/>
        <v>1.6490508750608675E-3</v>
      </c>
      <c r="F173" s="8">
        <f t="shared" si="16"/>
        <v>0.74158799916524465</v>
      </c>
      <c r="G173" s="7">
        <f t="shared" si="14"/>
        <v>2.5051951817041083E-3</v>
      </c>
      <c r="H173" s="8">
        <f t="shared" si="17"/>
        <v>0.39654672565235777</v>
      </c>
      <c r="I173">
        <f t="shared" si="15"/>
        <v>6.0194847868938473E-4</v>
      </c>
    </row>
    <row r="174" spans="1:9">
      <c r="A174" s="1" t="s">
        <v>406</v>
      </c>
      <c r="B174">
        <v>5.66</v>
      </c>
      <c r="C174" s="2">
        <v>403</v>
      </c>
      <c r="D174">
        <f t="shared" si="12"/>
        <v>71.201413427561832</v>
      </c>
      <c r="E174" s="7">
        <f t="shared" si="13"/>
        <v>8.2452543753043376E-4</v>
      </c>
      <c r="F174" s="8">
        <f t="shared" si="16"/>
        <v>0.74241252460277507</v>
      </c>
      <c r="G174" s="7">
        <f t="shared" si="14"/>
        <v>1.2525975908520542E-3</v>
      </c>
      <c r="H174" s="8">
        <f t="shared" si="17"/>
        <v>0.39779932324320982</v>
      </c>
      <c r="I174">
        <f t="shared" si="15"/>
        <v>5.9118508368338762E-4</v>
      </c>
    </row>
    <row r="175" spans="1:9">
      <c r="A175" s="1" t="s">
        <v>64</v>
      </c>
      <c r="B175">
        <v>5.54</v>
      </c>
      <c r="C175" s="2">
        <v>392</v>
      </c>
      <c r="D175">
        <f t="shared" si="12"/>
        <v>70.758122743682307</v>
      </c>
      <c r="E175" s="7">
        <f t="shared" si="13"/>
        <v>8.020197804266254E-4</v>
      </c>
      <c r="F175" s="8">
        <f t="shared" si="16"/>
        <v>0.74321454438320167</v>
      </c>
      <c r="G175" s="7">
        <f t="shared" si="14"/>
        <v>1.2260407514700319E-3</v>
      </c>
      <c r="H175" s="8">
        <f t="shared" si="17"/>
        <v>0.39902536399467986</v>
      </c>
      <c r="I175">
        <f t="shared" si="15"/>
        <v>3.6576591158954397E-4</v>
      </c>
    </row>
    <row r="176" spans="1:9">
      <c r="A176" s="1" t="s">
        <v>218</v>
      </c>
      <c r="B176">
        <v>3.42</v>
      </c>
      <c r="C176" s="2">
        <v>241</v>
      </c>
      <c r="D176">
        <f t="shared" si="12"/>
        <v>70.467836257309941</v>
      </c>
      <c r="E176" s="7">
        <f t="shared" si="13"/>
        <v>4.9307848745616515E-4</v>
      </c>
      <c r="F176" s="8">
        <f t="shared" si="16"/>
        <v>0.74370762287065784</v>
      </c>
      <c r="G176" s="7">
        <f t="shared" si="14"/>
        <v>7.5686992238763694E-4</v>
      </c>
      <c r="H176" s="8">
        <f t="shared" si="17"/>
        <v>0.39978223391706752</v>
      </c>
      <c r="I176">
        <f t="shared" si="15"/>
        <v>2.6008002870564484E-4</v>
      </c>
    </row>
    <row r="177" spans="1:9">
      <c r="A177" s="1" t="s">
        <v>82</v>
      </c>
      <c r="B177">
        <v>2.4300000000000002</v>
      </c>
      <c r="C177" s="2">
        <v>171</v>
      </c>
      <c r="D177">
        <f t="shared" si="12"/>
        <v>70.370370370370367</v>
      </c>
      <c r="E177" s="7">
        <f t="shared" si="13"/>
        <v>3.4986066952283915E-4</v>
      </c>
      <c r="F177" s="8">
        <f t="shared" si="16"/>
        <v>0.74405748354018064</v>
      </c>
      <c r="G177" s="7">
        <f t="shared" si="14"/>
        <v>5.3777599748595266E-4</v>
      </c>
      <c r="H177" s="8">
        <f t="shared" si="17"/>
        <v>0.40032000991455347</v>
      </c>
      <c r="I177">
        <f t="shared" si="15"/>
        <v>1.1913956246860646E-3</v>
      </c>
    </row>
    <row r="178" spans="1:9">
      <c r="A178" s="1" t="s">
        <v>141</v>
      </c>
      <c r="B178">
        <v>11.11</v>
      </c>
      <c r="C178" s="2">
        <v>779</v>
      </c>
      <c r="D178">
        <f t="shared" si="12"/>
        <v>70.117011701170114</v>
      </c>
      <c r="E178" s="7">
        <f t="shared" si="13"/>
        <v>1.593809716715156E-3</v>
      </c>
      <c r="F178" s="8">
        <f t="shared" si="16"/>
        <v>0.74565129325689583</v>
      </c>
      <c r="G178" s="7">
        <f t="shared" si="14"/>
        <v>2.458720712785569E-3</v>
      </c>
      <c r="H178" s="8">
        <f t="shared" si="17"/>
        <v>0.40277873062733904</v>
      </c>
      <c r="I178">
        <f t="shared" si="15"/>
        <v>2.9954099983214855E-3</v>
      </c>
    </row>
    <row r="179" spans="1:9">
      <c r="A179" s="1" t="s">
        <v>409</v>
      </c>
      <c r="B179">
        <v>27.91</v>
      </c>
      <c r="C179" s="2">
        <v>1954</v>
      </c>
      <c r="D179">
        <f t="shared" si="12"/>
        <v>70.010748835542813</v>
      </c>
      <c r="E179" s="7">
        <f t="shared" si="13"/>
        <v>3.9978230891674132E-3</v>
      </c>
      <c r="F179" s="8">
        <f t="shared" si="16"/>
        <v>0.74964911634606324</v>
      </c>
      <c r="G179" s="7">
        <f t="shared" si="14"/>
        <v>6.1766782262686979E-3</v>
      </c>
      <c r="H179" s="8">
        <f t="shared" si="17"/>
        <v>0.40895540885360776</v>
      </c>
      <c r="I179">
        <f t="shared" si="15"/>
        <v>1.2161653355785007E-3</v>
      </c>
    </row>
    <row r="180" spans="1:9">
      <c r="A180" s="1" t="s">
        <v>128</v>
      </c>
      <c r="B180">
        <v>11.33</v>
      </c>
      <c r="C180" s="2">
        <v>793</v>
      </c>
      <c r="D180">
        <f t="shared" si="12"/>
        <v>69.991173874669016</v>
      </c>
      <c r="E180" s="7">
        <f t="shared" si="13"/>
        <v>1.6224532803018213E-3</v>
      </c>
      <c r="F180" s="8">
        <f t="shared" si="16"/>
        <v>0.7512715696263651</v>
      </c>
      <c r="G180" s="7">
        <f t="shared" si="14"/>
        <v>2.5074082516526102E-3</v>
      </c>
      <c r="H180" s="8">
        <f t="shared" si="17"/>
        <v>0.41146281710526039</v>
      </c>
      <c r="I180">
        <f t="shared" si="15"/>
        <v>2.320073165974823E-3</v>
      </c>
    </row>
    <row r="181" spans="1:9">
      <c r="A181" s="1" t="s">
        <v>29</v>
      </c>
      <c r="B181">
        <v>21.6</v>
      </c>
      <c r="C181" s="2">
        <v>1510</v>
      </c>
      <c r="D181">
        <f t="shared" si="12"/>
        <v>69.907407407407405</v>
      </c>
      <c r="E181" s="7">
        <f t="shared" si="13"/>
        <v>3.0894129297046029E-3</v>
      </c>
      <c r="F181" s="8">
        <f t="shared" si="16"/>
        <v>0.75436098255606965</v>
      </c>
      <c r="G181" s="7">
        <f t="shared" si="14"/>
        <v>4.7802310887640233E-3</v>
      </c>
      <c r="H181" s="8">
        <f t="shared" si="17"/>
        <v>0.41624304819402441</v>
      </c>
      <c r="I181">
        <f t="shared" si="15"/>
        <v>6.1264368394120527E-4</v>
      </c>
    </row>
    <row r="182" spans="1:9">
      <c r="A182" s="1" t="s">
        <v>271</v>
      </c>
      <c r="B182">
        <v>5.7</v>
      </c>
      <c r="C182" s="2">
        <v>398</v>
      </c>
      <c r="D182">
        <f t="shared" si="12"/>
        <v>69.824561403508767</v>
      </c>
      <c r="E182" s="7">
        <f t="shared" si="13"/>
        <v>8.142955933923391E-4</v>
      </c>
      <c r="F182" s="8">
        <f t="shared" si="16"/>
        <v>0.75517527814946195</v>
      </c>
      <c r="G182" s="7">
        <f t="shared" si="14"/>
        <v>1.2614498706460617E-3</v>
      </c>
      <c r="H182" s="8">
        <f t="shared" si="17"/>
        <v>0.41750449806467049</v>
      </c>
      <c r="I182">
        <f t="shared" si="15"/>
        <v>8.6451987394814411E-4</v>
      </c>
    </row>
    <row r="183" spans="1:9">
      <c r="A183" s="1" t="s">
        <v>274</v>
      </c>
      <c r="B183">
        <v>8.0299999999999994</v>
      </c>
      <c r="C183" s="2">
        <v>559</v>
      </c>
      <c r="D183">
        <f t="shared" si="12"/>
        <v>69.613947696139476</v>
      </c>
      <c r="E183" s="7">
        <f t="shared" si="13"/>
        <v>1.1436965746389888E-3</v>
      </c>
      <c r="F183" s="8">
        <f t="shared" si="16"/>
        <v>0.75631897472410092</v>
      </c>
      <c r="G183" s="7">
        <f t="shared" si="14"/>
        <v>1.7770951686469955E-3</v>
      </c>
      <c r="H183" s="8">
        <f t="shared" si="17"/>
        <v>0.41928159323331748</v>
      </c>
      <c r="I183">
        <f t="shared" si="15"/>
        <v>4.9131242715561019E-4</v>
      </c>
    </row>
    <row r="184" spans="1:9">
      <c r="A184" s="1" t="s">
        <v>65</v>
      </c>
      <c r="B184">
        <v>4.5599999999999996</v>
      </c>
      <c r="C184" s="2">
        <v>317</v>
      </c>
      <c r="D184">
        <f t="shared" si="12"/>
        <v>69.517543859649123</v>
      </c>
      <c r="E184" s="7">
        <f t="shared" si="13"/>
        <v>6.4857211835520469E-4</v>
      </c>
      <c r="F184" s="8">
        <f t="shared" si="16"/>
        <v>0.75696754684245615</v>
      </c>
      <c r="G184" s="7">
        <f t="shared" si="14"/>
        <v>1.0091598965168492E-3</v>
      </c>
      <c r="H184" s="8">
        <f t="shared" si="17"/>
        <v>0.42029075312983433</v>
      </c>
      <c r="I184">
        <f t="shared" si="15"/>
        <v>3.6705528068194937E-3</v>
      </c>
    </row>
    <row r="185" spans="1:9">
      <c r="A185" s="1" t="s">
        <v>69</v>
      </c>
      <c r="B185">
        <v>34.03</v>
      </c>
      <c r="C185" s="2">
        <v>2361</v>
      </c>
      <c r="D185">
        <f t="shared" si="12"/>
        <v>69.379958859829557</v>
      </c>
      <c r="E185" s="7">
        <f t="shared" si="13"/>
        <v>4.8305324020083227E-3</v>
      </c>
      <c r="F185" s="8">
        <f t="shared" si="16"/>
        <v>0.76179807924446452</v>
      </c>
      <c r="G185" s="7">
        <f t="shared" si="14"/>
        <v>7.5310770347518383E-3</v>
      </c>
      <c r="H185" s="8">
        <f t="shared" si="17"/>
        <v>0.42782183016458619</v>
      </c>
      <c r="I185">
        <f t="shared" si="15"/>
        <v>1.8587974154632425E-4</v>
      </c>
    </row>
    <row r="186" spans="1:9">
      <c r="A186" s="1" t="s">
        <v>178</v>
      </c>
      <c r="B186">
        <v>1.71</v>
      </c>
      <c r="C186" s="2">
        <v>117</v>
      </c>
      <c r="D186">
        <f t="shared" si="12"/>
        <v>68.421052631578945</v>
      </c>
      <c r="E186" s="7">
        <f t="shared" si="13"/>
        <v>2.3937835283141626E-4</v>
      </c>
      <c r="F186" s="8">
        <f t="shared" si="16"/>
        <v>0.76203745759729591</v>
      </c>
      <c r="G186" s="7">
        <f t="shared" si="14"/>
        <v>3.7843496119381847E-4</v>
      </c>
      <c r="H186" s="8">
        <f t="shared" si="17"/>
        <v>0.42820026512578002</v>
      </c>
      <c r="I186">
        <f t="shared" si="15"/>
        <v>3.9571994551107492E-4</v>
      </c>
    </row>
    <row r="187" spans="1:9">
      <c r="A187" s="1" t="s">
        <v>14</v>
      </c>
      <c r="B187">
        <v>3.64</v>
      </c>
      <c r="C187" s="2">
        <v>249</v>
      </c>
      <c r="D187">
        <f t="shared" si="12"/>
        <v>68.406593406593402</v>
      </c>
      <c r="E187" s="7">
        <f t="shared" si="13"/>
        <v>5.0944623807711671E-4</v>
      </c>
      <c r="F187" s="8">
        <f t="shared" si="16"/>
        <v>0.76254690383537305</v>
      </c>
      <c r="G187" s="7">
        <f t="shared" si="14"/>
        <v>8.0555746125467794E-4</v>
      </c>
      <c r="H187" s="8">
        <f t="shared" si="17"/>
        <v>0.42900582258703468</v>
      </c>
      <c r="I187">
        <f t="shared" si="15"/>
        <v>1.1551688170823859E-3</v>
      </c>
    </row>
    <row r="188" spans="1:9">
      <c r="A188" s="1" t="s">
        <v>372</v>
      </c>
      <c r="B188">
        <v>10.59</v>
      </c>
      <c r="C188" s="2">
        <v>720</v>
      </c>
      <c r="D188">
        <f t="shared" si="12"/>
        <v>67.988668555240793</v>
      </c>
      <c r="E188" s="7">
        <f t="shared" si="13"/>
        <v>1.4730975558856386E-3</v>
      </c>
      <c r="F188" s="8">
        <f t="shared" si="16"/>
        <v>0.7640200013912587</v>
      </c>
      <c r="G188" s="7">
        <f t="shared" si="14"/>
        <v>2.3436410754634723E-3</v>
      </c>
      <c r="H188" s="8">
        <f t="shared" si="17"/>
        <v>0.43134946366249816</v>
      </c>
      <c r="I188">
        <f t="shared" si="15"/>
        <v>6.0173031222671147E-4</v>
      </c>
    </row>
    <row r="189" spans="1:9">
      <c r="A189" s="1" t="s">
        <v>271</v>
      </c>
      <c r="B189">
        <v>5.49</v>
      </c>
      <c r="C189" s="2">
        <v>370</v>
      </c>
      <c r="D189">
        <f t="shared" si="12"/>
        <v>67.395264116575589</v>
      </c>
      <c r="E189" s="7">
        <f t="shared" si="13"/>
        <v>7.570084662190087E-4</v>
      </c>
      <c r="F189" s="8">
        <f t="shared" si="16"/>
        <v>0.76477700985747765</v>
      </c>
      <c r="G189" s="7">
        <f t="shared" si="14"/>
        <v>1.2149754017275226E-3</v>
      </c>
      <c r="H189" s="8">
        <f t="shared" si="17"/>
        <v>0.4325644390642257</v>
      </c>
      <c r="I189">
        <f t="shared" si="15"/>
        <v>4.3312592874150679E-4</v>
      </c>
    </row>
    <row r="190" spans="1:9">
      <c r="A190" s="1" t="s">
        <v>160</v>
      </c>
      <c r="B190">
        <v>3.95</v>
      </c>
      <c r="C190" s="2">
        <v>266</v>
      </c>
      <c r="D190">
        <f t="shared" si="12"/>
        <v>67.341772151898738</v>
      </c>
      <c r="E190" s="7">
        <f t="shared" si="13"/>
        <v>5.4422770814663865E-4</v>
      </c>
      <c r="F190" s="8">
        <f t="shared" si="16"/>
        <v>0.76532123756562431</v>
      </c>
      <c r="G190" s="7">
        <f t="shared" si="14"/>
        <v>8.7416262965823576E-4</v>
      </c>
      <c r="H190" s="8">
        <f t="shared" si="17"/>
        <v>0.43343860169388393</v>
      </c>
      <c r="I190">
        <f t="shared" si="15"/>
        <v>5.5711815258646658E-4</v>
      </c>
    </row>
    <row r="191" spans="1:9">
      <c r="A191" s="1" t="s">
        <v>387</v>
      </c>
      <c r="B191">
        <v>5.08</v>
      </c>
      <c r="C191" s="2">
        <v>342</v>
      </c>
      <c r="D191">
        <f t="shared" si="12"/>
        <v>67.322834645669289</v>
      </c>
      <c r="E191" s="7">
        <f t="shared" si="13"/>
        <v>6.997213390456783E-4</v>
      </c>
      <c r="F191" s="8">
        <f t="shared" si="16"/>
        <v>0.76602095890467004</v>
      </c>
      <c r="G191" s="7">
        <f t="shared" si="14"/>
        <v>1.1242395338389461E-3</v>
      </c>
      <c r="H191" s="8">
        <f t="shared" si="17"/>
        <v>0.43456284122772287</v>
      </c>
      <c r="I191">
        <f t="shared" si="15"/>
        <v>4.1747700951599853E-4</v>
      </c>
    </row>
    <row r="192" spans="1:9">
      <c r="A192" s="1" t="s">
        <v>6</v>
      </c>
      <c r="B192">
        <v>3.8</v>
      </c>
      <c r="C192" s="2">
        <v>255</v>
      </c>
      <c r="D192">
        <f t="shared" si="12"/>
        <v>67.10526315789474</v>
      </c>
      <c r="E192" s="7">
        <f t="shared" si="13"/>
        <v>5.217220510428303E-4</v>
      </c>
      <c r="F192" s="8">
        <f t="shared" si="16"/>
        <v>0.76654268095571287</v>
      </c>
      <c r="G192" s="7">
        <f t="shared" si="14"/>
        <v>8.4096658043070769E-4</v>
      </c>
      <c r="H192" s="8">
        <f t="shared" si="17"/>
        <v>0.43540380780815358</v>
      </c>
      <c r="I192">
        <f t="shared" si="15"/>
        <v>4.7039848916391458E-4</v>
      </c>
    </row>
    <row r="193" spans="1:9">
      <c r="A193" s="1" t="s">
        <v>90</v>
      </c>
      <c r="B193">
        <v>4.28</v>
      </c>
      <c r="C193" s="2">
        <v>287</v>
      </c>
      <c r="D193">
        <f t="shared" si="12"/>
        <v>67.056074766355138</v>
      </c>
      <c r="E193" s="7">
        <f t="shared" si="13"/>
        <v>5.8719305352663642E-4</v>
      </c>
      <c r="F193" s="8">
        <f t="shared" si="16"/>
        <v>0.76712987400923949</v>
      </c>
      <c r="G193" s="7">
        <f t="shared" si="14"/>
        <v>9.4719393795879715E-4</v>
      </c>
      <c r="H193" s="8">
        <f t="shared" si="17"/>
        <v>0.43635100174611235</v>
      </c>
      <c r="I193">
        <f t="shared" si="15"/>
        <v>3.1914095431301304E-4</v>
      </c>
    </row>
    <row r="194" spans="1:9">
      <c r="A194" s="1" t="s">
        <v>431</v>
      </c>
      <c r="B194">
        <v>2.9</v>
      </c>
      <c r="C194" s="2">
        <v>194</v>
      </c>
      <c r="D194">
        <f t="shared" ref="D194:D257" si="18">C194/B194</f>
        <v>66.896551724137936</v>
      </c>
      <c r="E194" s="7">
        <f t="shared" si="13"/>
        <v>3.9691795255807484E-4</v>
      </c>
      <c r="F194" s="8">
        <f t="shared" si="16"/>
        <v>0.76752679196179752</v>
      </c>
      <c r="G194" s="7">
        <f t="shared" si="14"/>
        <v>6.4179028506554012E-4</v>
      </c>
      <c r="H194" s="8">
        <f t="shared" si="17"/>
        <v>0.43699279203117791</v>
      </c>
      <c r="I194">
        <f t="shared" si="15"/>
        <v>7.764871638314963E-4</v>
      </c>
    </row>
    <row r="195" spans="1:9">
      <c r="A195" s="1" t="s">
        <v>75</v>
      </c>
      <c r="B195">
        <v>7.04</v>
      </c>
      <c r="C195" s="2">
        <v>469</v>
      </c>
      <c r="D195">
        <f t="shared" si="18"/>
        <v>66.619318181818187</v>
      </c>
      <c r="E195" s="7">
        <f t="shared" ref="E195:E258" si="19">C195/488766</f>
        <v>9.5955938015328398E-4</v>
      </c>
      <c r="F195" s="8">
        <f t="shared" si="16"/>
        <v>0.76848635134195076</v>
      </c>
      <c r="G195" s="7">
        <f t="shared" ref="G195:G258" si="20">B195/4518.61</f>
        <v>1.5580012437453111E-3</v>
      </c>
      <c r="H195" s="8">
        <f t="shared" si="17"/>
        <v>0.43855079327492325</v>
      </c>
      <c r="I195">
        <f t="shared" ref="I195:I258" si="21">F195*H196-F196*H195</f>
        <v>9.4938064663574462E-4</v>
      </c>
    </row>
    <row r="196" spans="1:9">
      <c r="A196" s="1" t="s">
        <v>336</v>
      </c>
      <c r="B196">
        <v>8.6</v>
      </c>
      <c r="C196" s="2">
        <v>572</v>
      </c>
      <c r="D196">
        <f t="shared" si="18"/>
        <v>66.511627906976742</v>
      </c>
      <c r="E196" s="7">
        <f t="shared" si="19"/>
        <v>1.170294169398035E-3</v>
      </c>
      <c r="F196" s="8">
        <f t="shared" ref="F196:F259" si="22">F195+E196</f>
        <v>0.76965664551134882</v>
      </c>
      <c r="G196" s="7">
        <f t="shared" si="20"/>
        <v>1.9032401557116017E-3</v>
      </c>
      <c r="H196" s="8">
        <f t="shared" ref="H196:H259" si="23">H195+G196</f>
        <v>0.44045403343063483</v>
      </c>
      <c r="I196">
        <f t="shared" si="21"/>
        <v>3.6223187117068179E-4</v>
      </c>
    </row>
    <row r="197" spans="1:9">
      <c r="A197" s="1" t="s">
        <v>138</v>
      </c>
      <c r="B197">
        <v>3.28</v>
      </c>
      <c r="C197" s="2">
        <v>218</v>
      </c>
      <c r="D197">
        <f t="shared" si="18"/>
        <v>66.463414634146346</v>
      </c>
      <c r="E197" s="7">
        <f t="shared" si="19"/>
        <v>4.4602120442092946E-4</v>
      </c>
      <c r="F197" s="8">
        <f t="shared" si="22"/>
        <v>0.77010266671576977</v>
      </c>
      <c r="G197" s="7">
        <f t="shared" si="20"/>
        <v>7.2588694310861087E-4</v>
      </c>
      <c r="H197" s="8">
        <f t="shared" si="23"/>
        <v>0.44117992037374343</v>
      </c>
      <c r="I197">
        <f t="shared" si="21"/>
        <v>7.1554459493178291E-4</v>
      </c>
    </row>
    <row r="198" spans="1:9">
      <c r="A198" s="1" t="s">
        <v>19</v>
      </c>
      <c r="B198">
        <v>6.46</v>
      </c>
      <c r="C198" s="2">
        <v>427</v>
      </c>
      <c r="D198">
        <f t="shared" si="18"/>
        <v>66.099071207430342</v>
      </c>
      <c r="E198" s="7">
        <f t="shared" si="19"/>
        <v>8.7362868939328843E-4</v>
      </c>
      <c r="F198" s="8">
        <f t="shared" si="22"/>
        <v>0.7709762954051631</v>
      </c>
      <c r="G198" s="7">
        <f t="shared" si="20"/>
        <v>1.4296431867322032E-3</v>
      </c>
      <c r="H198" s="8">
        <f t="shared" si="23"/>
        <v>0.44260956356047565</v>
      </c>
      <c r="I198">
        <f t="shared" si="21"/>
        <v>1.2937737158655871E-3</v>
      </c>
    </row>
    <row r="199" spans="1:9">
      <c r="A199" s="1" t="s">
        <v>315</v>
      </c>
      <c r="B199">
        <v>11.68</v>
      </c>
      <c r="C199" s="2">
        <v>772</v>
      </c>
      <c r="D199">
        <f t="shared" si="18"/>
        <v>66.095890410958901</v>
      </c>
      <c r="E199" s="7">
        <f t="shared" si="19"/>
        <v>1.5794879349218236E-3</v>
      </c>
      <c r="F199" s="8">
        <f t="shared" si="22"/>
        <v>0.7725557833400849</v>
      </c>
      <c r="G199" s="7">
        <f t="shared" si="20"/>
        <v>2.5848656998501752E-3</v>
      </c>
      <c r="H199" s="8">
        <f t="shared" si="23"/>
        <v>0.44519442926032582</v>
      </c>
      <c r="I199">
        <f t="shared" si="21"/>
        <v>9.6884454263418407E-4</v>
      </c>
    </row>
    <row r="200" spans="1:9">
      <c r="A200" s="1" t="s">
        <v>285</v>
      </c>
      <c r="B200">
        <v>8.73</v>
      </c>
      <c r="C200" s="2">
        <v>575</v>
      </c>
      <c r="D200">
        <f t="shared" si="18"/>
        <v>65.864833906071013</v>
      </c>
      <c r="E200" s="7">
        <f t="shared" si="19"/>
        <v>1.1764320758808919E-3</v>
      </c>
      <c r="F200" s="8">
        <f t="shared" si="22"/>
        <v>0.77373221541596582</v>
      </c>
      <c r="G200" s="7">
        <f t="shared" si="20"/>
        <v>1.932010065042126E-3</v>
      </c>
      <c r="H200" s="8">
        <f t="shared" si="23"/>
        <v>0.44712643932536794</v>
      </c>
      <c r="I200">
        <f t="shared" si="21"/>
        <v>5.2291428052497757E-4</v>
      </c>
    </row>
    <row r="201" spans="1:9">
      <c r="A201" s="1" t="s">
        <v>121</v>
      </c>
      <c r="B201">
        <v>4.71</v>
      </c>
      <c r="C201" s="2">
        <v>310</v>
      </c>
      <c r="D201">
        <f t="shared" si="18"/>
        <v>65.817409766454347</v>
      </c>
      <c r="E201" s="7">
        <f t="shared" si="19"/>
        <v>6.3425033656187217E-4</v>
      </c>
      <c r="F201" s="8">
        <f t="shared" si="22"/>
        <v>0.77436646575252766</v>
      </c>
      <c r="G201" s="7">
        <f t="shared" si="20"/>
        <v>1.0423559457443771E-3</v>
      </c>
      <c r="H201" s="8">
        <f t="shared" si="23"/>
        <v>0.44816879527111231</v>
      </c>
      <c r="I201">
        <f t="shared" si="21"/>
        <v>1.5823325071959715E-3</v>
      </c>
    </row>
    <row r="202" spans="1:9">
      <c r="A202" s="1" t="s">
        <v>263</v>
      </c>
      <c r="B202">
        <v>14.22</v>
      </c>
      <c r="C202" s="2">
        <v>932</v>
      </c>
      <c r="D202">
        <f t="shared" si="18"/>
        <v>65.541490857946556</v>
      </c>
      <c r="E202" s="7">
        <f t="shared" si="19"/>
        <v>1.9068429473408544E-3</v>
      </c>
      <c r="F202" s="8">
        <f t="shared" si="22"/>
        <v>0.77627330869986855</v>
      </c>
      <c r="G202" s="7">
        <f t="shared" si="20"/>
        <v>3.1469854667696487E-3</v>
      </c>
      <c r="H202" s="8">
        <f t="shared" si="23"/>
        <v>0.45131578073788198</v>
      </c>
      <c r="I202">
        <f t="shared" si="21"/>
        <v>7.9460214786064576E-4</v>
      </c>
    </row>
    <row r="203" spans="1:9">
      <c r="A203" s="1" t="s">
        <v>108</v>
      </c>
      <c r="B203">
        <v>7.13</v>
      </c>
      <c r="C203" s="2">
        <v>466</v>
      </c>
      <c r="D203">
        <f t="shared" si="18"/>
        <v>65.357643758765775</v>
      </c>
      <c r="E203" s="7">
        <f t="shared" si="19"/>
        <v>9.5342147367042719E-4</v>
      </c>
      <c r="F203" s="8">
        <f t="shared" si="22"/>
        <v>0.77722673017353894</v>
      </c>
      <c r="G203" s="7">
        <f t="shared" si="20"/>
        <v>1.5779188732818279E-3</v>
      </c>
      <c r="H203" s="8">
        <f t="shared" si="23"/>
        <v>0.45289369961116382</v>
      </c>
      <c r="I203">
        <f t="shared" si="21"/>
        <v>1.2821842875636036E-3</v>
      </c>
    </row>
    <row r="204" spans="1:9">
      <c r="A204" s="1" t="s">
        <v>386</v>
      </c>
      <c r="B204">
        <v>11.5</v>
      </c>
      <c r="C204" s="2">
        <v>751</v>
      </c>
      <c r="D204">
        <f t="shared" si="18"/>
        <v>65.304347826086953</v>
      </c>
      <c r="E204" s="7">
        <f t="shared" si="19"/>
        <v>1.5365225895418257E-3</v>
      </c>
      <c r="F204" s="8">
        <f t="shared" si="22"/>
        <v>0.77876325276308078</v>
      </c>
      <c r="G204" s="7">
        <f t="shared" si="20"/>
        <v>2.545030440777142E-3</v>
      </c>
      <c r="H204" s="8">
        <f t="shared" si="23"/>
        <v>0.45543873005194097</v>
      </c>
      <c r="I204">
        <f t="shared" si="21"/>
        <v>5.2844345399271075E-3</v>
      </c>
    </row>
    <row r="205" spans="1:9">
      <c r="A205" s="1" t="s">
        <v>350</v>
      </c>
      <c r="B205">
        <v>47.39</v>
      </c>
      <c r="C205" s="2">
        <v>3094</v>
      </c>
      <c r="D205">
        <f t="shared" si="18"/>
        <v>65.288035450516986</v>
      </c>
      <c r="E205" s="7">
        <f t="shared" si="19"/>
        <v>6.3302275526530075E-3</v>
      </c>
      <c r="F205" s="8">
        <f t="shared" si="22"/>
        <v>0.78509348031573378</v>
      </c>
      <c r="G205" s="7">
        <f t="shared" si="20"/>
        <v>1.0487738485950327E-2</v>
      </c>
      <c r="H205" s="8">
        <f t="shared" si="23"/>
        <v>0.46592646853789127</v>
      </c>
      <c r="I205">
        <f t="shared" si="21"/>
        <v>4.8428488435703354E-4</v>
      </c>
    </row>
    <row r="206" spans="1:9">
      <c r="A206" s="1" t="s">
        <v>159</v>
      </c>
      <c r="B206">
        <v>4.34</v>
      </c>
      <c r="C206" s="2">
        <v>283</v>
      </c>
      <c r="D206">
        <f t="shared" si="18"/>
        <v>65.207373271889409</v>
      </c>
      <c r="E206" s="7">
        <f t="shared" si="19"/>
        <v>5.790091782161607E-4</v>
      </c>
      <c r="F206" s="8">
        <f t="shared" si="22"/>
        <v>0.78567248949394997</v>
      </c>
      <c r="G206" s="7">
        <f t="shared" si="20"/>
        <v>9.6047235764980829E-4</v>
      </c>
      <c r="H206" s="8">
        <f t="shared" si="23"/>
        <v>0.46688694089554106</v>
      </c>
      <c r="I206">
        <f t="shared" si="21"/>
        <v>1.4505041169248778E-3</v>
      </c>
    </row>
    <row r="207" spans="1:9">
      <c r="A207" s="1" t="s">
        <v>239</v>
      </c>
      <c r="B207">
        <v>12.99</v>
      </c>
      <c r="C207" s="2">
        <v>846</v>
      </c>
      <c r="D207">
        <f t="shared" si="18"/>
        <v>65.127020785219401</v>
      </c>
      <c r="E207" s="7">
        <f t="shared" si="19"/>
        <v>1.7308896281656252E-3</v>
      </c>
      <c r="F207" s="8">
        <f t="shared" si="22"/>
        <v>0.78740337912211555</v>
      </c>
      <c r="G207" s="7">
        <f t="shared" si="20"/>
        <v>2.8747778631039193E-3</v>
      </c>
      <c r="H207" s="8">
        <f t="shared" si="23"/>
        <v>0.46976171875864497</v>
      </c>
      <c r="I207">
        <f t="shared" si="21"/>
        <v>4.63668368701875E-4</v>
      </c>
    </row>
    <row r="208" spans="1:9">
      <c r="A208" s="1" t="s">
        <v>145</v>
      </c>
      <c r="B208">
        <v>4.1500000000000004</v>
      </c>
      <c r="C208" s="2">
        <v>270</v>
      </c>
      <c r="D208">
        <f t="shared" si="18"/>
        <v>65.060240963855421</v>
      </c>
      <c r="E208" s="7">
        <f t="shared" si="19"/>
        <v>5.5241158345711448E-4</v>
      </c>
      <c r="F208" s="8">
        <f t="shared" si="22"/>
        <v>0.78795579070557265</v>
      </c>
      <c r="G208" s="7">
        <f t="shared" si="20"/>
        <v>9.1842402862827297E-4</v>
      </c>
      <c r="H208" s="8">
        <f t="shared" si="23"/>
        <v>0.47068014278727327</v>
      </c>
      <c r="I208">
        <f t="shared" si="21"/>
        <v>4.3644428397160429E-4</v>
      </c>
    </row>
    <row r="209" spans="1:9">
      <c r="A209" s="1" t="s">
        <v>11</v>
      </c>
      <c r="B209">
        <v>3.9</v>
      </c>
      <c r="C209" s="2">
        <v>253</v>
      </c>
      <c r="D209">
        <f t="shared" si="18"/>
        <v>64.871794871794876</v>
      </c>
      <c r="E209" s="7">
        <f t="shared" si="19"/>
        <v>5.1763011338759244E-4</v>
      </c>
      <c r="F209" s="8">
        <f t="shared" si="22"/>
        <v>0.78847342081896021</v>
      </c>
      <c r="G209" s="7">
        <f t="shared" si="20"/>
        <v>8.6309727991572629E-4</v>
      </c>
      <c r="H209" s="8">
        <f t="shared" si="23"/>
        <v>0.47154324006718901</v>
      </c>
      <c r="I209">
        <f t="shared" si="21"/>
        <v>1.2132941394162322E-3</v>
      </c>
    </row>
    <row r="210" spans="1:9">
      <c r="A210" s="1" t="s">
        <v>188</v>
      </c>
      <c r="B210">
        <v>10.84</v>
      </c>
      <c r="C210" s="2">
        <v>703</v>
      </c>
      <c r="D210">
        <f t="shared" si="18"/>
        <v>64.852398523985244</v>
      </c>
      <c r="E210" s="7">
        <f t="shared" si="19"/>
        <v>1.4383160858161166E-3</v>
      </c>
      <c r="F210" s="8">
        <f t="shared" si="22"/>
        <v>0.78991173690477634</v>
      </c>
      <c r="G210" s="7">
        <f t="shared" si="20"/>
        <v>2.3989678241760188E-3</v>
      </c>
      <c r="H210" s="8">
        <f t="shared" si="23"/>
        <v>0.47394220789136504</v>
      </c>
      <c r="I210">
        <f t="shared" si="21"/>
        <v>6.0304839844244063E-4</v>
      </c>
    </row>
    <row r="211" spans="1:9">
      <c r="A211" s="1" t="s">
        <v>49</v>
      </c>
      <c r="B211">
        <v>5.38</v>
      </c>
      <c r="C211" s="2">
        <v>348</v>
      </c>
      <c r="D211">
        <f t="shared" si="18"/>
        <v>64.684014869888472</v>
      </c>
      <c r="E211" s="7">
        <f t="shared" si="19"/>
        <v>7.1199715201139199E-4</v>
      </c>
      <c r="F211" s="8">
        <f t="shared" si="22"/>
        <v>0.79062373405678776</v>
      </c>
      <c r="G211" s="7">
        <f t="shared" si="20"/>
        <v>1.190631632294002E-3</v>
      </c>
      <c r="H211" s="8">
        <f t="shared" si="23"/>
        <v>0.47513283952365903</v>
      </c>
      <c r="I211">
        <f t="shared" si="21"/>
        <v>8.3419752932401003E-4</v>
      </c>
    </row>
    <row r="212" spans="1:9">
      <c r="A212" s="1" t="s">
        <v>194</v>
      </c>
      <c r="B212">
        <v>7.44</v>
      </c>
      <c r="C212" s="2">
        <v>481</v>
      </c>
      <c r="D212">
        <f t="shared" si="18"/>
        <v>64.650537634408593</v>
      </c>
      <c r="E212" s="7">
        <f t="shared" si="19"/>
        <v>9.8411100608471126E-4</v>
      </c>
      <c r="F212" s="8">
        <f t="shared" si="22"/>
        <v>0.79160784506287252</v>
      </c>
      <c r="G212" s="7">
        <f t="shared" si="20"/>
        <v>1.6465240416853857E-3</v>
      </c>
      <c r="H212" s="8">
        <f t="shared" si="23"/>
        <v>0.47677936356534439</v>
      </c>
      <c r="I212">
        <f t="shared" si="21"/>
        <v>5.4201039105411519E-4</v>
      </c>
    </row>
    <row r="213" spans="1:9">
      <c r="A213" s="1" t="s">
        <v>383</v>
      </c>
      <c r="B213">
        <v>4.82</v>
      </c>
      <c r="C213" s="2">
        <v>310</v>
      </c>
      <c r="D213">
        <f t="shared" si="18"/>
        <v>64.315352697095435</v>
      </c>
      <c r="E213" s="7">
        <f t="shared" si="19"/>
        <v>6.3425033656187217E-4</v>
      </c>
      <c r="F213" s="8">
        <f t="shared" si="22"/>
        <v>0.79224209539943435</v>
      </c>
      <c r="G213" s="7">
        <f t="shared" si="20"/>
        <v>1.0666997151778978E-3</v>
      </c>
      <c r="H213" s="8">
        <f t="shared" si="23"/>
        <v>0.47784606328052232</v>
      </c>
      <c r="I213">
        <f t="shared" si="21"/>
        <v>2.4796789605338598E-3</v>
      </c>
    </row>
    <row r="214" spans="1:9">
      <c r="A214" s="1" t="s">
        <v>269</v>
      </c>
      <c r="B214">
        <v>22.05</v>
      </c>
      <c r="C214" s="2">
        <v>1418</v>
      </c>
      <c r="D214">
        <f t="shared" si="18"/>
        <v>64.308390022675738</v>
      </c>
      <c r="E214" s="7">
        <f t="shared" si="19"/>
        <v>2.9011837975636604E-3</v>
      </c>
      <c r="F214" s="8">
        <f t="shared" si="22"/>
        <v>0.79514327919699801</v>
      </c>
      <c r="G214" s="7">
        <f t="shared" si="20"/>
        <v>4.8798192364466067E-3</v>
      </c>
      <c r="H214" s="8">
        <f t="shared" si="23"/>
        <v>0.48272588251696891</v>
      </c>
      <c r="I214">
        <f t="shared" si="21"/>
        <v>1.5622695872986592E-3</v>
      </c>
    </row>
    <row r="215" spans="1:9">
      <c r="A215" s="1" t="s">
        <v>430</v>
      </c>
      <c r="B215">
        <v>13.89</v>
      </c>
      <c r="C215" s="2">
        <v>893</v>
      </c>
      <c r="D215">
        <f t="shared" si="18"/>
        <v>64.290856731461474</v>
      </c>
      <c r="E215" s="7">
        <f t="shared" si="19"/>
        <v>1.8270501630637155E-3</v>
      </c>
      <c r="F215" s="8">
        <f t="shared" si="22"/>
        <v>0.79697032936006174</v>
      </c>
      <c r="G215" s="7">
        <f t="shared" si="20"/>
        <v>3.0739541584690871E-3</v>
      </c>
      <c r="H215" s="8">
        <f t="shared" si="23"/>
        <v>0.48579983667543797</v>
      </c>
      <c r="I215">
        <f t="shared" si="21"/>
        <v>8.7314733583521154E-4</v>
      </c>
    </row>
    <row r="216" spans="1:9">
      <c r="A216" s="1" t="s">
        <v>260</v>
      </c>
      <c r="B216">
        <v>7.74</v>
      </c>
      <c r="C216" s="2">
        <v>495</v>
      </c>
      <c r="D216">
        <f t="shared" si="18"/>
        <v>63.95348837209302</v>
      </c>
      <c r="E216" s="7">
        <f t="shared" si="19"/>
        <v>1.0127545696713765E-3</v>
      </c>
      <c r="F216" s="8">
        <f t="shared" si="22"/>
        <v>0.79798308392973316</v>
      </c>
      <c r="G216" s="7">
        <f t="shared" si="20"/>
        <v>1.7129161401404417E-3</v>
      </c>
      <c r="H216" s="8">
        <f t="shared" si="23"/>
        <v>0.48751275281557843</v>
      </c>
      <c r="I216">
        <f t="shared" si="21"/>
        <v>7.1644618935773341E-4</v>
      </c>
    </row>
    <row r="217" spans="1:9">
      <c r="A217" s="1" t="s">
        <v>376</v>
      </c>
      <c r="B217">
        <v>6.35</v>
      </c>
      <c r="C217" s="2">
        <v>406</v>
      </c>
      <c r="D217">
        <f t="shared" si="18"/>
        <v>63.937007874015748</v>
      </c>
      <c r="E217" s="7">
        <f t="shared" si="19"/>
        <v>8.3066334401329066E-4</v>
      </c>
      <c r="F217" s="8">
        <f t="shared" si="22"/>
        <v>0.79881374727374643</v>
      </c>
      <c r="G217" s="7">
        <f t="shared" si="20"/>
        <v>1.4052994172986826E-3</v>
      </c>
      <c r="H217" s="8">
        <f t="shared" si="23"/>
        <v>0.4889180522328771</v>
      </c>
      <c r="I217">
        <f t="shared" si="21"/>
        <v>1.0448270591254527E-3</v>
      </c>
    </row>
    <row r="218" spans="1:9">
      <c r="A218" s="1" t="s">
        <v>292</v>
      </c>
      <c r="B218">
        <v>9.26</v>
      </c>
      <c r="C218" s="2">
        <v>592</v>
      </c>
      <c r="D218">
        <f t="shared" si="18"/>
        <v>63.930885529157671</v>
      </c>
      <c r="E218" s="7">
        <f t="shared" si="19"/>
        <v>1.2112135459504138E-3</v>
      </c>
      <c r="F218" s="8">
        <f t="shared" si="22"/>
        <v>0.80002496081969687</v>
      </c>
      <c r="G218" s="7">
        <f t="shared" si="20"/>
        <v>2.0493027723127244E-3</v>
      </c>
      <c r="H218" s="8">
        <f t="shared" si="23"/>
        <v>0.49096735500518984</v>
      </c>
      <c r="I218">
        <f t="shared" si="21"/>
        <v>5.4170117361068693E-4</v>
      </c>
    </row>
    <row r="219" spans="1:9">
      <c r="A219" s="1" t="s">
        <v>235</v>
      </c>
      <c r="B219">
        <v>4.79</v>
      </c>
      <c r="C219" s="2">
        <v>305</v>
      </c>
      <c r="D219">
        <f t="shared" si="18"/>
        <v>63.674321503131523</v>
      </c>
      <c r="E219" s="7">
        <f t="shared" si="19"/>
        <v>6.2402049242377741E-4</v>
      </c>
      <c r="F219" s="8">
        <f t="shared" si="22"/>
        <v>0.8006489813121207</v>
      </c>
      <c r="G219" s="7">
        <f t="shared" si="20"/>
        <v>1.0600605053323921E-3</v>
      </c>
      <c r="H219" s="8">
        <f t="shared" si="23"/>
        <v>0.49202741551052226</v>
      </c>
      <c r="I219">
        <f t="shared" si="21"/>
        <v>5.2820953642118695E-4</v>
      </c>
    </row>
    <row r="220" spans="1:9">
      <c r="A220" s="1" t="s">
        <v>43</v>
      </c>
      <c r="B220">
        <v>4.6399999999999997</v>
      </c>
      <c r="C220" s="2">
        <v>292</v>
      </c>
      <c r="D220">
        <f t="shared" si="18"/>
        <v>62.931034482758626</v>
      </c>
      <c r="E220" s="7">
        <f t="shared" si="19"/>
        <v>5.9742289766473119E-4</v>
      </c>
      <c r="F220" s="8">
        <f t="shared" si="22"/>
        <v>0.80124640420978543</v>
      </c>
      <c r="G220" s="7">
        <f t="shared" si="20"/>
        <v>1.0268644561048641E-3</v>
      </c>
      <c r="H220" s="8">
        <f t="shared" si="23"/>
        <v>0.4930542799666271</v>
      </c>
      <c r="I220">
        <f t="shared" si="21"/>
        <v>1.4594247494765233E-3</v>
      </c>
    </row>
    <row r="221" spans="1:9">
      <c r="A221" s="1" t="s">
        <v>390</v>
      </c>
      <c r="B221">
        <v>12.81</v>
      </c>
      <c r="C221" s="2">
        <v>805</v>
      </c>
      <c r="D221">
        <f t="shared" si="18"/>
        <v>62.841530054644807</v>
      </c>
      <c r="E221" s="7">
        <f t="shared" si="19"/>
        <v>1.6470049062332487E-3</v>
      </c>
      <c r="F221" s="8">
        <f t="shared" si="22"/>
        <v>0.8028934091160187</v>
      </c>
      <c r="G221" s="7">
        <f t="shared" si="20"/>
        <v>2.8349426040308861E-3</v>
      </c>
      <c r="H221" s="8">
        <f t="shared" si="23"/>
        <v>0.49588922257065798</v>
      </c>
      <c r="I221">
        <f t="shared" si="21"/>
        <v>4.9925654258115015E-4</v>
      </c>
    </row>
    <row r="222" spans="1:9">
      <c r="A222" s="1" t="s">
        <v>417</v>
      </c>
      <c r="B222">
        <v>4.38</v>
      </c>
      <c r="C222" s="2">
        <v>275</v>
      </c>
      <c r="D222">
        <f t="shared" si="18"/>
        <v>62.785388127853885</v>
      </c>
      <c r="E222" s="7">
        <f t="shared" si="19"/>
        <v>5.6264142759520914E-4</v>
      </c>
      <c r="F222" s="8">
        <f t="shared" si="22"/>
        <v>0.80345605054361391</v>
      </c>
      <c r="G222" s="7">
        <f t="shared" si="20"/>
        <v>9.6932463744381575E-4</v>
      </c>
      <c r="H222" s="8">
        <f t="shared" si="23"/>
        <v>0.4968585472081018</v>
      </c>
      <c r="I222">
        <f t="shared" si="21"/>
        <v>6.9682891621886123E-4</v>
      </c>
    </row>
    <row r="223" spans="1:9">
      <c r="A223" s="1" t="s">
        <v>369</v>
      </c>
      <c r="B223">
        <v>6.08</v>
      </c>
      <c r="C223" s="2">
        <v>378</v>
      </c>
      <c r="D223">
        <f t="shared" si="18"/>
        <v>62.171052631578945</v>
      </c>
      <c r="E223" s="7">
        <f t="shared" si="19"/>
        <v>7.7337621683996026E-4</v>
      </c>
      <c r="F223" s="8">
        <f t="shared" si="22"/>
        <v>0.80422942676045384</v>
      </c>
      <c r="G223" s="7">
        <f t="shared" si="20"/>
        <v>1.3455465286891324E-3</v>
      </c>
      <c r="H223" s="8">
        <f t="shared" si="23"/>
        <v>0.49820409373679092</v>
      </c>
      <c r="I223">
        <f t="shared" si="21"/>
        <v>3.9184282822113392E-4</v>
      </c>
    </row>
    <row r="224" spans="1:9">
      <c r="A224" s="1" t="s">
        <v>152</v>
      </c>
      <c r="B224">
        <v>3.41</v>
      </c>
      <c r="C224" s="2">
        <v>211</v>
      </c>
      <c r="D224">
        <f t="shared" si="18"/>
        <v>61.876832844574778</v>
      </c>
      <c r="E224" s="7">
        <f t="shared" si="19"/>
        <v>4.3169942262759683E-4</v>
      </c>
      <c r="F224" s="8">
        <f t="shared" si="22"/>
        <v>0.80466112618308139</v>
      </c>
      <c r="G224" s="7">
        <f t="shared" si="20"/>
        <v>7.5465685243913515E-4</v>
      </c>
      <c r="H224" s="8">
        <f t="shared" si="23"/>
        <v>0.49895875058923006</v>
      </c>
      <c r="I224">
        <f t="shared" si="21"/>
        <v>1.3358070214074536E-3</v>
      </c>
    </row>
    <row r="225" spans="1:9">
      <c r="A225" s="1" t="s">
        <v>233</v>
      </c>
      <c r="B225">
        <v>11.56</v>
      </c>
      <c r="C225" s="2">
        <v>708</v>
      </c>
      <c r="D225">
        <f t="shared" si="18"/>
        <v>61.245674740484425</v>
      </c>
      <c r="E225" s="7">
        <f t="shared" si="19"/>
        <v>1.4485459299542112E-3</v>
      </c>
      <c r="F225" s="8">
        <f t="shared" si="22"/>
        <v>0.80610967211303564</v>
      </c>
      <c r="G225" s="7">
        <f t="shared" si="20"/>
        <v>2.5583088604681529E-3</v>
      </c>
      <c r="H225" s="8">
        <f t="shared" si="23"/>
        <v>0.50151705944969827</v>
      </c>
      <c r="I225">
        <f t="shared" si="21"/>
        <v>9.4879099090428021E-4</v>
      </c>
    </row>
    <row r="226" spans="1:9">
      <c r="A226" s="1" t="s">
        <v>208</v>
      </c>
      <c r="B226">
        <v>8.1999999999999993</v>
      </c>
      <c r="C226" s="2">
        <v>501</v>
      </c>
      <c r="D226">
        <f t="shared" si="18"/>
        <v>61.09756097560976</v>
      </c>
      <c r="E226" s="7">
        <f t="shared" si="19"/>
        <v>1.0250303826370901E-3</v>
      </c>
      <c r="F226" s="8">
        <f t="shared" si="22"/>
        <v>0.80713470249567276</v>
      </c>
      <c r="G226" s="7">
        <f t="shared" si="20"/>
        <v>1.814717357771527E-3</v>
      </c>
      <c r="H226" s="8">
        <f t="shared" si="23"/>
        <v>0.50333177680746977</v>
      </c>
      <c r="I226">
        <f t="shared" si="21"/>
        <v>9.6686317748612138E-4</v>
      </c>
    </row>
    <row r="227" spans="1:9">
      <c r="A227" s="1" t="s">
        <v>72</v>
      </c>
      <c r="B227">
        <v>8.33</v>
      </c>
      <c r="C227" s="2">
        <v>506</v>
      </c>
      <c r="D227">
        <f t="shared" si="18"/>
        <v>60.744297719087633</v>
      </c>
      <c r="E227" s="7">
        <f t="shared" si="19"/>
        <v>1.0352602267751849E-3</v>
      </c>
      <c r="F227" s="8">
        <f t="shared" si="22"/>
        <v>0.8081699627224479</v>
      </c>
      <c r="G227" s="7">
        <f t="shared" si="20"/>
        <v>1.8434872671020514E-3</v>
      </c>
      <c r="H227" s="8">
        <f t="shared" si="23"/>
        <v>0.50517526407457181</v>
      </c>
      <c r="I227">
        <f t="shared" si="21"/>
        <v>5.4783250562329133E-4</v>
      </c>
    </row>
    <row r="228" spans="1:9">
      <c r="A228" s="1" t="s">
        <v>79</v>
      </c>
      <c r="B228">
        <v>4.71</v>
      </c>
      <c r="C228" s="2">
        <v>285</v>
      </c>
      <c r="D228">
        <f t="shared" si="18"/>
        <v>60.509554140127392</v>
      </c>
      <c r="E228" s="7">
        <f t="shared" si="19"/>
        <v>5.8310111587139856E-4</v>
      </c>
      <c r="F228" s="8">
        <f t="shared" si="22"/>
        <v>0.80875306383831935</v>
      </c>
      <c r="G228" s="7">
        <f t="shared" si="20"/>
        <v>1.0423559457443771E-3</v>
      </c>
      <c r="H228" s="8">
        <f t="shared" si="23"/>
        <v>0.50621762002031623</v>
      </c>
      <c r="I228">
        <f t="shared" si="21"/>
        <v>1.1543667860365869E-3</v>
      </c>
    </row>
    <row r="229" spans="1:9">
      <c r="A229" s="1" t="s">
        <v>148</v>
      </c>
      <c r="B229">
        <v>9.91</v>
      </c>
      <c r="C229" s="2">
        <v>598</v>
      </c>
      <c r="D229">
        <f t="shared" si="18"/>
        <v>60.343087790110999</v>
      </c>
      <c r="E229" s="7">
        <f t="shared" si="19"/>
        <v>1.2234893589161276E-3</v>
      </c>
      <c r="F229" s="8">
        <f t="shared" si="22"/>
        <v>0.80997655319723549</v>
      </c>
      <c r="G229" s="7">
        <f t="shared" si="20"/>
        <v>2.1931523189653458E-3</v>
      </c>
      <c r="H229" s="8">
        <f t="shared" si="23"/>
        <v>0.50841077233928156</v>
      </c>
      <c r="I229">
        <f t="shared" si="21"/>
        <v>7.4570791163097727E-4</v>
      </c>
    </row>
    <row r="230" spans="1:9">
      <c r="A230" s="1" t="s">
        <v>136</v>
      </c>
      <c r="B230">
        <v>6.4</v>
      </c>
      <c r="C230" s="2">
        <v>386</v>
      </c>
      <c r="D230">
        <f t="shared" si="18"/>
        <v>60.3125</v>
      </c>
      <c r="E230" s="7">
        <f t="shared" si="19"/>
        <v>7.8974396746091182E-4</v>
      </c>
      <c r="F230" s="8">
        <f t="shared" si="22"/>
        <v>0.81076629716469639</v>
      </c>
      <c r="G230" s="7">
        <f t="shared" si="20"/>
        <v>1.4163647670411921E-3</v>
      </c>
      <c r="H230" s="8">
        <f t="shared" si="23"/>
        <v>0.50982713710632277</v>
      </c>
      <c r="I230">
        <f t="shared" si="21"/>
        <v>5.3718510564537691E-4</v>
      </c>
    </row>
    <row r="231" spans="1:9">
      <c r="A231" s="1" t="s">
        <v>210</v>
      </c>
      <c r="B231">
        <v>4.6100000000000003</v>
      </c>
      <c r="C231" s="2">
        <v>278</v>
      </c>
      <c r="D231">
        <f t="shared" si="18"/>
        <v>60.303687635574832</v>
      </c>
      <c r="E231" s="7">
        <f t="shared" si="19"/>
        <v>5.6877933407806593E-4</v>
      </c>
      <c r="F231" s="8">
        <f t="shared" si="22"/>
        <v>0.81133507649877445</v>
      </c>
      <c r="G231" s="7">
        <f t="shared" si="20"/>
        <v>1.0202252462593586E-3</v>
      </c>
      <c r="H231" s="8">
        <f t="shared" si="23"/>
        <v>0.5108473623525821</v>
      </c>
      <c r="I231">
        <f t="shared" si="21"/>
        <v>2.5809004928079582E-3</v>
      </c>
    </row>
    <row r="232" spans="1:9">
      <c r="A232" s="1" t="s">
        <v>384</v>
      </c>
      <c r="B232">
        <v>22.11</v>
      </c>
      <c r="C232" s="2">
        <v>1329</v>
      </c>
      <c r="D232">
        <f t="shared" si="18"/>
        <v>60.108548168249662</v>
      </c>
      <c r="E232" s="7">
        <f t="shared" si="19"/>
        <v>2.7190925719055743E-3</v>
      </c>
      <c r="F232" s="8">
        <f t="shared" si="22"/>
        <v>0.81405416907068007</v>
      </c>
      <c r="G232" s="7">
        <f t="shared" si="20"/>
        <v>4.8930976561376181E-3</v>
      </c>
      <c r="H232" s="8">
        <f t="shared" si="23"/>
        <v>0.51574046000871976</v>
      </c>
      <c r="I232">
        <f t="shared" si="21"/>
        <v>7.7148283277522767E-4</v>
      </c>
    </row>
    <row r="233" spans="1:9">
      <c r="A233" s="1" t="s">
        <v>362</v>
      </c>
      <c r="B233">
        <v>6.59</v>
      </c>
      <c r="C233" s="2">
        <v>394</v>
      </c>
      <c r="D233">
        <f t="shared" si="18"/>
        <v>59.78755690440061</v>
      </c>
      <c r="E233" s="7">
        <f t="shared" si="19"/>
        <v>8.0611171808186327E-4</v>
      </c>
      <c r="F233" s="8">
        <f t="shared" si="22"/>
        <v>0.81486028078876194</v>
      </c>
      <c r="G233" s="7">
        <f t="shared" si="20"/>
        <v>1.4584130960627274E-3</v>
      </c>
      <c r="H233" s="8">
        <f t="shared" si="23"/>
        <v>0.51719887310478252</v>
      </c>
      <c r="I233">
        <f t="shared" si="21"/>
        <v>9.4600353320911656E-4</v>
      </c>
    </row>
    <row r="234" spans="1:9">
      <c r="A234" s="1" t="s">
        <v>70</v>
      </c>
      <c r="B234">
        <v>8.08</v>
      </c>
      <c r="C234" s="2">
        <v>483</v>
      </c>
      <c r="D234">
        <f t="shared" si="18"/>
        <v>59.777227722772274</v>
      </c>
      <c r="E234" s="7">
        <f t="shared" si="19"/>
        <v>9.8820294373994913E-4</v>
      </c>
      <c r="F234" s="8">
        <f t="shared" si="22"/>
        <v>0.81584848373250185</v>
      </c>
      <c r="G234" s="7">
        <f t="shared" si="20"/>
        <v>1.7881605183895049E-3</v>
      </c>
      <c r="H234" s="8">
        <f t="shared" si="23"/>
        <v>0.518987033623172</v>
      </c>
      <c r="I234">
        <f t="shared" si="21"/>
        <v>2.1672246138318974E-3</v>
      </c>
    </row>
    <row r="235" spans="1:9">
      <c r="A235" s="1" t="s">
        <v>174</v>
      </c>
      <c r="B235">
        <v>18.489999999999998</v>
      </c>
      <c r="C235" s="2">
        <v>1103</v>
      </c>
      <c r="D235">
        <f t="shared" si="18"/>
        <v>59.653866955110878</v>
      </c>
      <c r="E235" s="7">
        <f t="shared" si="19"/>
        <v>2.2567036168636935E-3</v>
      </c>
      <c r="F235" s="8">
        <f t="shared" si="22"/>
        <v>0.81810518734936555</v>
      </c>
      <c r="G235" s="7">
        <f t="shared" si="20"/>
        <v>4.0919663347799432E-3</v>
      </c>
      <c r="H235" s="8">
        <f t="shared" si="23"/>
        <v>0.52307899995795193</v>
      </c>
      <c r="I235">
        <f t="shared" si="21"/>
        <v>6.506035210182004E-4</v>
      </c>
    </row>
    <row r="236" spans="1:9">
      <c r="A236" s="1" t="s">
        <v>125</v>
      </c>
      <c r="B236">
        <v>5.55</v>
      </c>
      <c r="C236" s="2">
        <v>331</v>
      </c>
      <c r="D236">
        <f t="shared" si="18"/>
        <v>59.63963963963964</v>
      </c>
      <c r="E236" s="7">
        <f t="shared" si="19"/>
        <v>6.7721568194186994E-4</v>
      </c>
      <c r="F236" s="8">
        <f t="shared" si="22"/>
        <v>0.81878240303130745</v>
      </c>
      <c r="G236" s="7">
        <f t="shared" si="20"/>
        <v>1.2282538214185336E-3</v>
      </c>
      <c r="H236" s="8">
        <f t="shared" si="23"/>
        <v>0.52430725377937049</v>
      </c>
      <c r="I236">
        <f t="shared" si="21"/>
        <v>3.3258609478359347E-4</v>
      </c>
    </row>
    <row r="237" spans="1:9">
      <c r="A237" s="1" t="s">
        <v>401</v>
      </c>
      <c r="B237">
        <v>2.83</v>
      </c>
      <c r="C237" s="2">
        <v>168</v>
      </c>
      <c r="D237">
        <f t="shared" si="18"/>
        <v>59.36395759717314</v>
      </c>
      <c r="E237" s="7">
        <f t="shared" si="19"/>
        <v>3.437227630399823E-4</v>
      </c>
      <c r="F237" s="8">
        <f t="shared" si="22"/>
        <v>0.8191261257943474</v>
      </c>
      <c r="G237" s="7">
        <f t="shared" si="20"/>
        <v>6.2629879542602709E-4</v>
      </c>
      <c r="H237" s="8">
        <f t="shared" si="23"/>
        <v>0.52493355257479646</v>
      </c>
      <c r="I237">
        <f t="shared" si="21"/>
        <v>1.5902758166603803E-3</v>
      </c>
    </row>
    <row r="238" spans="1:9">
      <c r="A238" s="1" t="s">
        <v>393</v>
      </c>
      <c r="B238">
        <v>13.53</v>
      </c>
      <c r="C238" s="2">
        <v>803</v>
      </c>
      <c r="D238">
        <f t="shared" si="18"/>
        <v>59.349593495934961</v>
      </c>
      <c r="E238" s="7">
        <f t="shared" si="19"/>
        <v>1.6429129685780108E-3</v>
      </c>
      <c r="F238" s="8">
        <f t="shared" si="22"/>
        <v>0.8207690387629254</v>
      </c>
      <c r="G238" s="7">
        <f t="shared" si="20"/>
        <v>2.9942836403230198E-3</v>
      </c>
      <c r="H238" s="8">
        <f t="shared" si="23"/>
        <v>0.52792783621511952</v>
      </c>
      <c r="I238">
        <f t="shared" si="21"/>
        <v>4.9139253879715294E-4</v>
      </c>
    </row>
    <row r="239" spans="1:9">
      <c r="A239" s="1" t="s">
        <v>228</v>
      </c>
      <c r="B239">
        <v>4.18</v>
      </c>
      <c r="C239" s="2">
        <v>248</v>
      </c>
      <c r="D239">
        <f t="shared" si="18"/>
        <v>59.330143540669859</v>
      </c>
      <c r="E239" s="7">
        <f t="shared" si="19"/>
        <v>5.0740026924949767E-4</v>
      </c>
      <c r="F239" s="8">
        <f t="shared" si="22"/>
        <v>0.82127643903217484</v>
      </c>
      <c r="G239" s="7">
        <f t="shared" si="20"/>
        <v>9.2506323847377843E-4</v>
      </c>
      <c r="H239" s="8">
        <f t="shared" si="23"/>
        <v>0.52885289945359326</v>
      </c>
      <c r="I239">
        <f t="shared" si="21"/>
        <v>5.702336956612819E-4</v>
      </c>
    </row>
    <row r="240" spans="1:9">
      <c r="A240" s="1" t="s">
        <v>22</v>
      </c>
      <c r="B240">
        <v>4.84</v>
      </c>
      <c r="C240" s="2">
        <v>286</v>
      </c>
      <c r="D240">
        <f t="shared" si="18"/>
        <v>59.090909090909093</v>
      </c>
      <c r="E240" s="7">
        <f t="shared" si="19"/>
        <v>5.8514708469901749E-4</v>
      </c>
      <c r="F240" s="8">
        <f t="shared" si="22"/>
        <v>0.82186158611687388</v>
      </c>
      <c r="G240" s="7">
        <f t="shared" si="20"/>
        <v>1.0711258550749013E-3</v>
      </c>
      <c r="H240" s="8">
        <f t="shared" si="23"/>
        <v>0.52992402530866811</v>
      </c>
      <c r="I240">
        <f t="shared" si="21"/>
        <v>4.0887385324650527E-4</v>
      </c>
    </row>
    <row r="241" spans="1:9">
      <c r="A241" s="1" t="s">
        <v>106</v>
      </c>
      <c r="B241">
        <v>3.47</v>
      </c>
      <c r="C241" s="2">
        <v>205</v>
      </c>
      <c r="D241">
        <f t="shared" si="18"/>
        <v>59.077809798270891</v>
      </c>
      <c r="E241" s="7">
        <f t="shared" si="19"/>
        <v>4.1942360966188319E-4</v>
      </c>
      <c r="F241" s="8">
        <f t="shared" si="22"/>
        <v>0.82228100972653573</v>
      </c>
      <c r="G241" s="7">
        <f t="shared" si="20"/>
        <v>7.679352721301463E-4</v>
      </c>
      <c r="H241" s="8">
        <f t="shared" si="23"/>
        <v>0.53069196058079826</v>
      </c>
      <c r="I241">
        <f t="shared" si="21"/>
        <v>1.0287449085669143E-3</v>
      </c>
    </row>
    <row r="242" spans="1:9">
      <c r="A242" s="1" t="s">
        <v>353</v>
      </c>
      <c r="B242">
        <v>8.7200000000000006</v>
      </c>
      <c r="C242" s="2">
        <v>514</v>
      </c>
      <c r="D242">
        <f t="shared" si="18"/>
        <v>58.944954128440365</v>
      </c>
      <c r="E242" s="7">
        <f t="shared" si="19"/>
        <v>1.0516279773961363E-3</v>
      </c>
      <c r="F242" s="8">
        <f t="shared" si="22"/>
        <v>0.82333263770393184</v>
      </c>
      <c r="G242" s="7">
        <f t="shared" si="20"/>
        <v>1.9297969950936242E-3</v>
      </c>
      <c r="H242" s="8">
        <f t="shared" si="23"/>
        <v>0.53262175757589192</v>
      </c>
      <c r="I242">
        <f t="shared" si="21"/>
        <v>4.8516604902398841E-4</v>
      </c>
    </row>
    <row r="243" spans="1:9">
      <c r="A243" s="1" t="s">
        <v>215</v>
      </c>
      <c r="B243">
        <v>4.1100000000000003</v>
      </c>
      <c r="C243" s="2">
        <v>242</v>
      </c>
      <c r="D243">
        <f t="shared" si="18"/>
        <v>58.880778588807779</v>
      </c>
      <c r="E243" s="7">
        <f t="shared" si="19"/>
        <v>4.9512445628378408E-4</v>
      </c>
      <c r="F243" s="8">
        <f t="shared" si="22"/>
        <v>0.82382776216021558</v>
      </c>
      <c r="G243" s="7">
        <f t="shared" si="20"/>
        <v>9.0957174883426551E-4</v>
      </c>
      <c r="H243" s="8">
        <f t="shared" si="23"/>
        <v>0.53353132932472613</v>
      </c>
      <c r="I243">
        <f t="shared" si="21"/>
        <v>1.2674888974573695E-3</v>
      </c>
    </row>
    <row r="244" spans="1:9">
      <c r="A244" s="1" t="s">
        <v>441</v>
      </c>
      <c r="B244">
        <v>10.73</v>
      </c>
      <c r="C244" s="2">
        <v>631</v>
      </c>
      <c r="D244">
        <f t="shared" si="18"/>
        <v>58.807082945013974</v>
      </c>
      <c r="E244" s="7">
        <f t="shared" si="19"/>
        <v>1.2910063302275527E-3</v>
      </c>
      <c r="F244" s="8">
        <f t="shared" si="22"/>
        <v>0.82511876849044319</v>
      </c>
      <c r="G244" s="7">
        <f t="shared" si="20"/>
        <v>2.3746240547424984E-3</v>
      </c>
      <c r="H244" s="8">
        <f t="shared" si="23"/>
        <v>0.53590595337946867</v>
      </c>
      <c r="I244">
        <f t="shared" si="21"/>
        <v>6.7864754905638813E-4</v>
      </c>
    </row>
    <row r="245" spans="1:9">
      <c r="A245" s="1" t="s">
        <v>373</v>
      </c>
      <c r="B245">
        <v>5.74</v>
      </c>
      <c r="C245" s="2">
        <v>337</v>
      </c>
      <c r="D245">
        <f t="shared" si="18"/>
        <v>58.710801393728218</v>
      </c>
      <c r="E245" s="7">
        <f t="shared" si="19"/>
        <v>6.8949149490758364E-4</v>
      </c>
      <c r="F245" s="8">
        <f t="shared" si="22"/>
        <v>0.82580825998535079</v>
      </c>
      <c r="G245" s="7">
        <f t="shared" si="20"/>
        <v>1.2703021504400691E-3</v>
      </c>
      <c r="H245" s="8">
        <f t="shared" si="23"/>
        <v>0.53717625552990877</v>
      </c>
      <c r="I245">
        <f t="shared" si="21"/>
        <v>3.1651041908214994E-4</v>
      </c>
    </row>
    <row r="246" spans="1:9">
      <c r="A246" s="1" t="s">
        <v>259</v>
      </c>
      <c r="B246">
        <v>2.67</v>
      </c>
      <c r="C246" s="2">
        <v>156</v>
      </c>
      <c r="D246">
        <f t="shared" si="18"/>
        <v>58.426966292134836</v>
      </c>
      <c r="E246" s="7">
        <f t="shared" si="19"/>
        <v>3.1917113710855502E-4</v>
      </c>
      <c r="F246" s="8">
        <f t="shared" si="22"/>
        <v>0.82612743112245934</v>
      </c>
      <c r="G246" s="7">
        <f t="shared" si="20"/>
        <v>5.9088967624999723E-4</v>
      </c>
      <c r="H246" s="8">
        <f t="shared" si="23"/>
        <v>0.53776714520615876</v>
      </c>
      <c r="I246">
        <f t="shared" si="21"/>
        <v>1.6471711968650826E-3</v>
      </c>
    </row>
    <row r="247" spans="1:9">
      <c r="A247" s="1" t="s">
        <v>241</v>
      </c>
      <c r="B247">
        <v>13.89</v>
      </c>
      <c r="C247" s="2">
        <v>811</v>
      </c>
      <c r="D247">
        <f t="shared" si="18"/>
        <v>58.387329013678901</v>
      </c>
      <c r="E247" s="7">
        <f t="shared" si="19"/>
        <v>1.6592807191989623E-3</v>
      </c>
      <c r="F247" s="8">
        <f t="shared" si="22"/>
        <v>0.82778671184165831</v>
      </c>
      <c r="G247" s="7">
        <f t="shared" si="20"/>
        <v>3.0739541584690871E-3</v>
      </c>
      <c r="H247" s="8">
        <f t="shared" si="23"/>
        <v>0.54084109936462788</v>
      </c>
      <c r="I247">
        <f t="shared" si="21"/>
        <v>6.2973674534261281E-4</v>
      </c>
    </row>
    <row r="248" spans="1:9">
      <c r="A248" s="1" t="s">
        <v>214</v>
      </c>
      <c r="B248">
        <v>5.31</v>
      </c>
      <c r="C248" s="2">
        <v>310</v>
      </c>
      <c r="D248">
        <f t="shared" si="18"/>
        <v>58.38041431261771</v>
      </c>
      <c r="E248" s="7">
        <f t="shared" si="19"/>
        <v>6.3425033656187217E-4</v>
      </c>
      <c r="F248" s="8">
        <f t="shared" si="22"/>
        <v>0.82842096217822014</v>
      </c>
      <c r="G248" s="7">
        <f t="shared" si="20"/>
        <v>1.1751401426544888E-3</v>
      </c>
      <c r="H248" s="8">
        <f t="shared" si="23"/>
        <v>0.54201623950728239</v>
      </c>
      <c r="I248">
        <f t="shared" si="21"/>
        <v>3.920885875365876E-4</v>
      </c>
    </row>
    <row r="249" spans="1:9">
      <c r="A249" s="1" t="s">
        <v>244</v>
      </c>
      <c r="B249">
        <v>3.3</v>
      </c>
      <c r="C249" s="2">
        <v>192</v>
      </c>
      <c r="D249">
        <f t="shared" si="18"/>
        <v>58.181818181818187</v>
      </c>
      <c r="E249" s="7">
        <f t="shared" si="19"/>
        <v>3.9282601490283692E-4</v>
      </c>
      <c r="F249" s="8">
        <f t="shared" si="22"/>
        <v>0.82881378819312301</v>
      </c>
      <c r="G249" s="7">
        <f t="shared" si="20"/>
        <v>7.3031308300561455E-4</v>
      </c>
      <c r="H249" s="8">
        <f t="shared" si="23"/>
        <v>0.54274655259028803</v>
      </c>
      <c r="I249">
        <f t="shared" si="21"/>
        <v>1.1857739952389479E-3</v>
      </c>
    </row>
    <row r="250" spans="1:9">
      <c r="A250" s="1" t="s">
        <v>352</v>
      </c>
      <c r="B250">
        <v>9.9700000000000006</v>
      </c>
      <c r="C250" s="2">
        <v>579</v>
      </c>
      <c r="D250">
        <f t="shared" si="18"/>
        <v>58.074222668004005</v>
      </c>
      <c r="E250" s="7">
        <f t="shared" si="19"/>
        <v>1.1846159511913676E-3</v>
      </c>
      <c r="F250" s="8">
        <f t="shared" si="22"/>
        <v>0.82999840414431436</v>
      </c>
      <c r="G250" s="7">
        <f t="shared" si="20"/>
        <v>2.2064307386563571E-3</v>
      </c>
      <c r="H250" s="8">
        <f t="shared" si="23"/>
        <v>0.54495298332894437</v>
      </c>
      <c r="I250">
        <f t="shared" si="21"/>
        <v>7.0826239102106392E-4</v>
      </c>
    </row>
    <row r="251" spans="1:9">
      <c r="A251" s="1" t="s">
        <v>324</v>
      </c>
      <c r="B251">
        <v>5.95</v>
      </c>
      <c r="C251" s="2">
        <v>345</v>
      </c>
      <c r="D251">
        <f t="shared" si="18"/>
        <v>57.983193277310924</v>
      </c>
      <c r="E251" s="7">
        <f t="shared" si="19"/>
        <v>7.0585924552853509E-4</v>
      </c>
      <c r="F251" s="8">
        <f t="shared" si="22"/>
        <v>0.83070426338984293</v>
      </c>
      <c r="G251" s="7">
        <f t="shared" si="20"/>
        <v>1.3167766193586082E-3</v>
      </c>
      <c r="H251" s="8">
        <f t="shared" si="23"/>
        <v>0.54626975994830296</v>
      </c>
      <c r="I251">
        <f t="shared" si="21"/>
        <v>1.1592083446177459E-3</v>
      </c>
    </row>
    <row r="252" spans="1:9">
      <c r="A252" s="1" t="s">
        <v>234</v>
      </c>
      <c r="B252">
        <v>9.7100000000000009</v>
      </c>
      <c r="C252" s="2">
        <v>560</v>
      </c>
      <c r="D252">
        <f t="shared" si="18"/>
        <v>57.672502574665288</v>
      </c>
      <c r="E252" s="7">
        <f t="shared" si="19"/>
        <v>1.1457425434666078E-3</v>
      </c>
      <c r="F252" s="8">
        <f t="shared" si="22"/>
        <v>0.83185000593330949</v>
      </c>
      <c r="G252" s="7">
        <f t="shared" si="20"/>
        <v>2.1488909199953088E-3</v>
      </c>
      <c r="H252" s="8">
        <f t="shared" si="23"/>
        <v>0.54841865086829822</v>
      </c>
      <c r="I252">
        <f t="shared" si="21"/>
        <v>6.41873321712505E-4</v>
      </c>
    </row>
    <row r="253" spans="1:9">
      <c r="A253" s="1" t="s">
        <v>134</v>
      </c>
      <c r="B253">
        <v>5.37</v>
      </c>
      <c r="C253" s="2">
        <v>309</v>
      </c>
      <c r="D253">
        <f t="shared" si="18"/>
        <v>57.541899441340782</v>
      </c>
      <c r="E253" s="7">
        <f t="shared" si="19"/>
        <v>6.3220436773425324E-4</v>
      </c>
      <c r="F253" s="8">
        <f t="shared" si="22"/>
        <v>0.83248221030104375</v>
      </c>
      <c r="G253" s="7">
        <f t="shared" si="20"/>
        <v>1.1884185623455001E-3</v>
      </c>
      <c r="H253" s="8">
        <f t="shared" si="23"/>
        <v>0.54960706943064375</v>
      </c>
      <c r="I253">
        <f t="shared" si="21"/>
        <v>1.6868733863040219E-4</v>
      </c>
    </row>
    <row r="254" spans="1:9">
      <c r="A254" s="1" t="s">
        <v>313</v>
      </c>
      <c r="B254">
        <v>1.41</v>
      </c>
      <c r="C254" s="2">
        <v>81</v>
      </c>
      <c r="D254">
        <f t="shared" si="18"/>
        <v>57.446808510638299</v>
      </c>
      <c r="E254" s="7">
        <f t="shared" si="19"/>
        <v>1.6572347503713433E-4</v>
      </c>
      <c r="F254" s="8">
        <f t="shared" si="22"/>
        <v>0.83264793377608093</v>
      </c>
      <c r="G254" s="7">
        <f t="shared" si="20"/>
        <v>3.120428627387626E-4</v>
      </c>
      <c r="H254" s="8">
        <f t="shared" si="23"/>
        <v>0.54991911229338253</v>
      </c>
      <c r="I254">
        <f t="shared" si="21"/>
        <v>3.7936711422881242E-4</v>
      </c>
    </row>
    <row r="255" spans="1:9">
      <c r="A255" s="1" t="s">
        <v>58</v>
      </c>
      <c r="B255">
        <v>3.17</v>
      </c>
      <c r="C255" s="2">
        <v>182</v>
      </c>
      <c r="D255">
        <f t="shared" si="18"/>
        <v>57.413249211356465</v>
      </c>
      <c r="E255" s="7">
        <f t="shared" si="19"/>
        <v>3.723663266266475E-4</v>
      </c>
      <c r="F255" s="8">
        <f t="shared" si="22"/>
        <v>0.83302030010270756</v>
      </c>
      <c r="G255" s="7">
        <f t="shared" si="20"/>
        <v>7.0154317367509037E-4</v>
      </c>
      <c r="H255" s="8">
        <f t="shared" si="23"/>
        <v>0.55062065546705763</v>
      </c>
      <c r="I255">
        <f t="shared" si="21"/>
        <v>1.5215650945016868E-3</v>
      </c>
    </row>
    <row r="256" spans="1:9">
      <c r="A256" s="1" t="s">
        <v>41</v>
      </c>
      <c r="B256">
        <v>12.69</v>
      </c>
      <c r="C256" s="2">
        <v>726</v>
      </c>
      <c r="D256">
        <f t="shared" si="18"/>
        <v>57.210401891252957</v>
      </c>
      <c r="E256" s="7">
        <f t="shared" si="19"/>
        <v>1.4853733688513521E-3</v>
      </c>
      <c r="F256" s="8">
        <f t="shared" si="22"/>
        <v>0.83450567347155891</v>
      </c>
      <c r="G256" s="7">
        <f t="shared" si="20"/>
        <v>2.8083857646488634E-3</v>
      </c>
      <c r="H256" s="8">
        <f t="shared" si="23"/>
        <v>0.55342904123170644</v>
      </c>
      <c r="I256">
        <f t="shared" si="21"/>
        <v>1.6892391859073541E-3</v>
      </c>
    </row>
    <row r="257" spans="1:9">
      <c r="A257" s="1" t="s">
        <v>0</v>
      </c>
      <c r="B257">
        <v>14.07</v>
      </c>
      <c r="C257" s="2">
        <v>803</v>
      </c>
      <c r="D257">
        <f t="shared" si="18"/>
        <v>57.071783937455578</v>
      </c>
      <c r="E257" s="7">
        <f t="shared" si="19"/>
        <v>1.6429129685780108E-3</v>
      </c>
      <c r="F257" s="8">
        <f t="shared" si="22"/>
        <v>0.8361485864401369</v>
      </c>
      <c r="G257" s="7">
        <f t="shared" si="20"/>
        <v>3.1137894175421207E-3</v>
      </c>
      <c r="H257" s="8">
        <f t="shared" si="23"/>
        <v>0.55654283064924859</v>
      </c>
      <c r="I257">
        <f t="shared" si="21"/>
        <v>7.3693352482118168E-4</v>
      </c>
    </row>
    <row r="258" spans="1:9">
      <c r="A258" s="1" t="s">
        <v>258</v>
      </c>
      <c r="B258">
        <v>6.13</v>
      </c>
      <c r="C258" s="2">
        <v>349</v>
      </c>
      <c r="D258">
        <f t="shared" ref="D258:D321" si="24">C258/B258</f>
        <v>56.933115823817296</v>
      </c>
      <c r="E258" s="7">
        <f t="shared" si="19"/>
        <v>7.1404312083901092E-4</v>
      </c>
      <c r="F258" s="8">
        <f t="shared" si="22"/>
        <v>0.8368626295609759</v>
      </c>
      <c r="G258" s="7">
        <f t="shared" si="20"/>
        <v>1.3566118784316416E-3</v>
      </c>
      <c r="H258" s="8">
        <f t="shared" si="23"/>
        <v>0.5578994425276802</v>
      </c>
      <c r="I258">
        <f t="shared" si="21"/>
        <v>6.5807408440932136E-4</v>
      </c>
    </row>
    <row r="259" spans="1:9">
      <c r="A259" s="1" t="s">
        <v>88</v>
      </c>
      <c r="B259">
        <v>5.47</v>
      </c>
      <c r="C259" s="2">
        <v>311</v>
      </c>
      <c r="D259">
        <f t="shared" si="24"/>
        <v>56.855575868372945</v>
      </c>
      <c r="E259" s="7">
        <f t="shared" ref="E259:E322" si="25">C259/488766</f>
        <v>6.362963053894911E-4</v>
      </c>
      <c r="F259" s="8">
        <f t="shared" si="22"/>
        <v>0.83749892586636543</v>
      </c>
      <c r="G259" s="7">
        <f t="shared" ref="G259:G322" si="26">B259/4518.61</f>
        <v>1.2105492618305186E-3</v>
      </c>
      <c r="H259" s="8">
        <f t="shared" si="23"/>
        <v>0.55910999178951071</v>
      </c>
      <c r="I259">
        <f t="shared" ref="I259:I322" si="27">F259*H260-F260*H259</f>
        <v>1.3355079735648534E-3</v>
      </c>
    </row>
    <row r="260" spans="1:9">
      <c r="A260" s="1" t="s">
        <v>1</v>
      </c>
      <c r="B260">
        <v>11.1</v>
      </c>
      <c r="C260" s="2">
        <v>631</v>
      </c>
      <c r="D260">
        <f t="shared" si="24"/>
        <v>56.846846846846852</v>
      </c>
      <c r="E260" s="7">
        <f t="shared" si="25"/>
        <v>1.2910063302275527E-3</v>
      </c>
      <c r="F260" s="8">
        <f t="shared" ref="F260:F323" si="28">F259+E260</f>
        <v>0.83878993219659304</v>
      </c>
      <c r="G260" s="7">
        <f t="shared" si="26"/>
        <v>2.4565076428370671E-3</v>
      </c>
      <c r="H260" s="8">
        <f t="shared" ref="H260:H323" si="29">H259+G260</f>
        <v>0.56156649943234782</v>
      </c>
      <c r="I260">
        <f t="shared" si="27"/>
        <v>6.9537970735406018E-4</v>
      </c>
    </row>
    <row r="261" spans="1:9">
      <c r="A261" s="1" t="s">
        <v>294</v>
      </c>
      <c r="B261">
        <v>5.77</v>
      </c>
      <c r="C261" s="2">
        <v>327</v>
      </c>
      <c r="D261">
        <f t="shared" si="24"/>
        <v>56.672443674176783</v>
      </c>
      <c r="E261" s="7">
        <f t="shared" si="25"/>
        <v>6.6903180663139411E-4</v>
      </c>
      <c r="F261" s="8">
        <f t="shared" si="28"/>
        <v>0.83945896400322439</v>
      </c>
      <c r="G261" s="7">
        <f t="shared" si="26"/>
        <v>1.2769413602855746E-3</v>
      </c>
      <c r="H261" s="8">
        <f t="shared" si="29"/>
        <v>0.56284344079263338</v>
      </c>
      <c r="I261">
        <f t="shared" si="27"/>
        <v>1.6340471821414404E-3</v>
      </c>
    </row>
    <row r="262" spans="1:9">
      <c r="A262" s="1" t="s">
        <v>104</v>
      </c>
      <c r="B262">
        <v>13.55</v>
      </c>
      <c r="C262" s="2">
        <v>767</v>
      </c>
      <c r="D262">
        <f t="shared" si="24"/>
        <v>56.605166051660511</v>
      </c>
      <c r="E262" s="7">
        <f t="shared" si="25"/>
        <v>1.5692580907837289E-3</v>
      </c>
      <c r="F262" s="8">
        <f t="shared" si="28"/>
        <v>0.84102822209400807</v>
      </c>
      <c r="G262" s="7">
        <f t="shared" si="26"/>
        <v>2.9987097802200236E-3</v>
      </c>
      <c r="H262" s="8">
        <f t="shared" si="29"/>
        <v>0.56584215057285336</v>
      </c>
      <c r="I262">
        <f t="shared" si="27"/>
        <v>4.0285450003951784E-4</v>
      </c>
    </row>
    <row r="263" spans="1:9">
      <c r="A263" s="1" t="s">
        <v>179</v>
      </c>
      <c r="B263">
        <v>3.34</v>
      </c>
      <c r="C263" s="2">
        <v>189</v>
      </c>
      <c r="D263">
        <f t="shared" si="24"/>
        <v>56.58682634730539</v>
      </c>
      <c r="E263" s="7">
        <f t="shared" si="25"/>
        <v>3.8668810841998013E-4</v>
      </c>
      <c r="F263" s="8">
        <f t="shared" si="28"/>
        <v>0.84141491020242809</v>
      </c>
      <c r="G263" s="7">
        <f t="shared" si="26"/>
        <v>7.3916536279962201E-4</v>
      </c>
      <c r="H263" s="8">
        <f t="shared" si="29"/>
        <v>0.56658131593565297</v>
      </c>
      <c r="I263">
        <f t="shared" si="27"/>
        <v>5.5004659434298997E-4</v>
      </c>
    </row>
    <row r="264" spans="1:9">
      <c r="A264" s="1" t="s">
        <v>182</v>
      </c>
      <c r="B264">
        <v>4.5599999999999996</v>
      </c>
      <c r="C264" s="2">
        <v>258</v>
      </c>
      <c r="D264">
        <f t="shared" si="24"/>
        <v>56.578947368421055</v>
      </c>
      <c r="E264" s="7">
        <f t="shared" si="25"/>
        <v>5.2785995752568709E-4</v>
      </c>
      <c r="F264" s="8">
        <f t="shared" si="28"/>
        <v>0.84194277015995378</v>
      </c>
      <c r="G264" s="7">
        <f t="shared" si="26"/>
        <v>1.0091598965168492E-3</v>
      </c>
      <c r="H264" s="8">
        <f t="shared" si="29"/>
        <v>0.56759047583216982</v>
      </c>
      <c r="I264">
        <f t="shared" si="27"/>
        <v>2.7418089018437231E-3</v>
      </c>
    </row>
    <row r="265" spans="1:9">
      <c r="A265" s="1" t="s">
        <v>282</v>
      </c>
      <c r="B265">
        <v>22.68</v>
      </c>
      <c r="C265" s="2">
        <v>1278</v>
      </c>
      <c r="D265">
        <f t="shared" si="24"/>
        <v>56.349206349206348</v>
      </c>
      <c r="E265" s="7">
        <f t="shared" si="25"/>
        <v>2.6147481616970083E-3</v>
      </c>
      <c r="F265" s="8">
        <f t="shared" si="28"/>
        <v>0.84455751832165082</v>
      </c>
      <c r="G265" s="7">
        <f t="shared" si="26"/>
        <v>5.0192426432022243E-3</v>
      </c>
      <c r="H265" s="8">
        <f t="shared" si="29"/>
        <v>0.57260971847537201</v>
      </c>
      <c r="I265">
        <f t="shared" si="27"/>
        <v>2.4672650021895781E-3</v>
      </c>
    </row>
    <row r="266" spans="1:9">
      <c r="A266" s="1" t="s">
        <v>95</v>
      </c>
      <c r="B266">
        <v>20.39</v>
      </c>
      <c r="C266" s="2">
        <v>1147</v>
      </c>
      <c r="D266">
        <f t="shared" si="24"/>
        <v>56.253065228052968</v>
      </c>
      <c r="E266" s="7">
        <f t="shared" si="25"/>
        <v>2.3467262452789269E-3</v>
      </c>
      <c r="F266" s="8">
        <f t="shared" si="28"/>
        <v>0.8469042445669297</v>
      </c>
      <c r="G266" s="7">
        <f t="shared" si="26"/>
        <v>4.5124496249952977E-3</v>
      </c>
      <c r="H266" s="8">
        <f t="shared" si="29"/>
        <v>0.57712216810036732</v>
      </c>
      <c r="I266">
        <f t="shared" si="27"/>
        <v>5.6404160413264792E-4</v>
      </c>
    </row>
    <row r="267" spans="1:9">
      <c r="A267" s="1" t="s">
        <v>35</v>
      </c>
      <c r="B267">
        <v>4.66</v>
      </c>
      <c r="C267" s="2">
        <v>262</v>
      </c>
      <c r="D267">
        <f t="shared" si="24"/>
        <v>56.223175965665234</v>
      </c>
      <c r="E267" s="7">
        <f t="shared" si="25"/>
        <v>5.3604383283616293E-4</v>
      </c>
      <c r="F267" s="8">
        <f t="shared" si="28"/>
        <v>0.84744028839976582</v>
      </c>
      <c r="G267" s="7">
        <f t="shared" si="26"/>
        <v>1.0312905960018679E-3</v>
      </c>
      <c r="H267" s="8">
        <f t="shared" si="29"/>
        <v>0.57815345869636914</v>
      </c>
      <c r="I267">
        <f t="shared" si="27"/>
        <v>2.1960052587472467E-3</v>
      </c>
    </row>
    <row r="268" spans="1:9">
      <c r="A268" s="1" t="s">
        <v>347</v>
      </c>
      <c r="B268">
        <v>18.13</v>
      </c>
      <c r="C268" s="2">
        <v>1018</v>
      </c>
      <c r="D268">
        <f t="shared" si="24"/>
        <v>56.150027578599008</v>
      </c>
      <c r="E268" s="7">
        <f t="shared" si="25"/>
        <v>2.0827962665160835E-3</v>
      </c>
      <c r="F268" s="8">
        <f t="shared" si="28"/>
        <v>0.8495230846662819</v>
      </c>
      <c r="G268" s="7">
        <f t="shared" si="26"/>
        <v>4.0122958166338768E-3</v>
      </c>
      <c r="H268" s="8">
        <f t="shared" si="29"/>
        <v>0.58216575451300301</v>
      </c>
      <c r="I268">
        <f t="shared" si="27"/>
        <v>2.144064470923468E-3</v>
      </c>
    </row>
    <row r="269" spans="1:9">
      <c r="A269" s="1" t="s">
        <v>366</v>
      </c>
      <c r="B269">
        <v>17.670000000000002</v>
      </c>
      <c r="C269" s="2">
        <v>989</v>
      </c>
      <c r="D269">
        <f t="shared" si="24"/>
        <v>55.970571590265983</v>
      </c>
      <c r="E269" s="7">
        <f t="shared" si="25"/>
        <v>2.0234631705151342E-3</v>
      </c>
      <c r="F269" s="8">
        <f t="shared" si="28"/>
        <v>0.85154654783679706</v>
      </c>
      <c r="G269" s="7">
        <f t="shared" si="26"/>
        <v>3.9104945990027914E-3</v>
      </c>
      <c r="H269" s="8">
        <f t="shared" si="29"/>
        <v>0.58607624911200584</v>
      </c>
      <c r="I269">
        <f t="shared" si="27"/>
        <v>3.5226111640362934E-4</v>
      </c>
    </row>
    <row r="270" spans="1:9">
      <c r="A270" s="1" t="s">
        <v>101</v>
      </c>
      <c r="B270">
        <v>2.9</v>
      </c>
      <c r="C270" s="2">
        <v>162</v>
      </c>
      <c r="D270">
        <f t="shared" si="24"/>
        <v>55.862068965517246</v>
      </c>
      <c r="E270" s="7">
        <f t="shared" si="25"/>
        <v>3.3144695007426866E-4</v>
      </c>
      <c r="F270" s="8">
        <f t="shared" si="28"/>
        <v>0.85187799478687132</v>
      </c>
      <c r="G270" s="7">
        <f t="shared" si="26"/>
        <v>6.4179028506554012E-4</v>
      </c>
      <c r="H270" s="8">
        <f t="shared" si="29"/>
        <v>0.58671803939707134</v>
      </c>
      <c r="I270">
        <f t="shared" si="27"/>
        <v>2.0834176807421612E-4</v>
      </c>
    </row>
    <row r="271" spans="1:9">
      <c r="A271" s="1" t="s">
        <v>169</v>
      </c>
      <c r="B271">
        <v>1.71</v>
      </c>
      <c r="C271" s="2">
        <v>95</v>
      </c>
      <c r="D271">
        <f t="shared" si="24"/>
        <v>55.555555555555557</v>
      </c>
      <c r="E271" s="7">
        <f t="shared" si="25"/>
        <v>1.9436703862379953E-4</v>
      </c>
      <c r="F271" s="8">
        <f t="shared" si="28"/>
        <v>0.85207236182549517</v>
      </c>
      <c r="G271" s="7">
        <f t="shared" si="26"/>
        <v>3.7843496119381847E-4</v>
      </c>
      <c r="H271" s="8">
        <f t="shared" si="29"/>
        <v>0.58709647435826517</v>
      </c>
      <c r="I271">
        <f t="shared" si="27"/>
        <v>1.2080748793257268E-3</v>
      </c>
    </row>
    <row r="272" spans="1:9">
      <c r="A272" s="1" t="s">
        <v>314</v>
      </c>
      <c r="B272">
        <v>9.91</v>
      </c>
      <c r="C272" s="2">
        <v>550</v>
      </c>
      <c r="D272">
        <f t="shared" si="24"/>
        <v>55.499495459132191</v>
      </c>
      <c r="E272" s="7">
        <f t="shared" si="25"/>
        <v>1.1252828551904183E-3</v>
      </c>
      <c r="F272" s="8">
        <f t="shared" si="28"/>
        <v>0.8531976446806856</v>
      </c>
      <c r="G272" s="7">
        <f t="shared" si="26"/>
        <v>2.1931523189653458E-3</v>
      </c>
      <c r="H272" s="8">
        <f t="shared" si="29"/>
        <v>0.5892896266772305</v>
      </c>
      <c r="I272">
        <f t="shared" si="27"/>
        <v>5.8562156947505883E-4</v>
      </c>
    </row>
    <row r="273" spans="1:9">
      <c r="A273" s="1" t="s">
        <v>185</v>
      </c>
      <c r="B273">
        <v>4.8</v>
      </c>
      <c r="C273" s="2">
        <v>266</v>
      </c>
      <c r="D273">
        <f t="shared" si="24"/>
        <v>55.416666666666671</v>
      </c>
      <c r="E273" s="7">
        <f t="shared" si="25"/>
        <v>5.4422770814663865E-4</v>
      </c>
      <c r="F273" s="8">
        <f t="shared" si="28"/>
        <v>0.85374187238883226</v>
      </c>
      <c r="G273" s="7">
        <f t="shared" si="26"/>
        <v>1.062273575280894E-3</v>
      </c>
      <c r="H273" s="8">
        <f t="shared" si="29"/>
        <v>0.59035190025251139</v>
      </c>
      <c r="I273">
        <f t="shared" si="27"/>
        <v>4.5199324589195733E-4</v>
      </c>
    </row>
    <row r="274" spans="1:9">
      <c r="A274" s="1" t="s">
        <v>316</v>
      </c>
      <c r="B274">
        <v>3.69</v>
      </c>
      <c r="C274" s="2">
        <v>203</v>
      </c>
      <c r="D274">
        <f t="shared" si="24"/>
        <v>55.013550135501355</v>
      </c>
      <c r="E274" s="7">
        <f t="shared" si="25"/>
        <v>4.1533167200664533E-4</v>
      </c>
      <c r="F274" s="8">
        <f t="shared" si="28"/>
        <v>0.85415720406083895</v>
      </c>
      <c r="G274" s="7">
        <f t="shared" si="26"/>
        <v>8.1662281099718719E-4</v>
      </c>
      <c r="H274" s="8">
        <f t="shared" si="29"/>
        <v>0.59116852306350853</v>
      </c>
      <c r="I274">
        <f t="shared" si="27"/>
        <v>5.5120898514782191E-4</v>
      </c>
    </row>
    <row r="275" spans="1:9">
      <c r="A275" s="1" t="s">
        <v>25</v>
      </c>
      <c r="B275">
        <v>4.49</v>
      </c>
      <c r="C275" s="2">
        <v>246</v>
      </c>
      <c r="D275">
        <f t="shared" si="24"/>
        <v>54.788418708240535</v>
      </c>
      <c r="E275" s="7">
        <f t="shared" si="25"/>
        <v>5.0330833159425981E-4</v>
      </c>
      <c r="F275" s="8">
        <f t="shared" si="28"/>
        <v>0.85466051239243324</v>
      </c>
      <c r="G275" s="7">
        <f t="shared" si="26"/>
        <v>9.9366840687733636E-4</v>
      </c>
      <c r="H275" s="8">
        <f t="shared" si="29"/>
        <v>0.59216219147038585</v>
      </c>
      <c r="I275">
        <f t="shared" si="27"/>
        <v>1.598121654621365E-3</v>
      </c>
    </row>
    <row r="276" spans="1:9">
      <c r="A276" s="1" t="s">
        <v>56</v>
      </c>
      <c r="B276">
        <v>13.01</v>
      </c>
      <c r="C276" s="2">
        <v>712</v>
      </c>
      <c r="D276">
        <f t="shared" si="24"/>
        <v>54.727132974634898</v>
      </c>
      <c r="E276" s="7">
        <f t="shared" si="25"/>
        <v>1.4567298052646869E-3</v>
      </c>
      <c r="F276" s="8">
        <f t="shared" si="28"/>
        <v>0.85611724219769791</v>
      </c>
      <c r="G276" s="7">
        <f t="shared" si="26"/>
        <v>2.8792040030009231E-3</v>
      </c>
      <c r="H276" s="8">
        <f t="shared" si="29"/>
        <v>0.59504139547338675</v>
      </c>
      <c r="I276">
        <f t="shared" si="27"/>
        <v>5.6596130419028778E-4</v>
      </c>
    </row>
    <row r="277" spans="1:9">
      <c r="A277" s="1" t="s">
        <v>36</v>
      </c>
      <c r="B277">
        <v>4.5999999999999996</v>
      </c>
      <c r="C277" s="2">
        <v>251</v>
      </c>
      <c r="D277">
        <f t="shared" si="24"/>
        <v>54.565217391304351</v>
      </c>
      <c r="E277" s="7">
        <f t="shared" si="25"/>
        <v>5.1353817573235457E-4</v>
      </c>
      <c r="F277" s="8">
        <f t="shared" si="28"/>
        <v>0.85663078037343032</v>
      </c>
      <c r="G277" s="7">
        <f t="shared" si="26"/>
        <v>1.0180121763108568E-3</v>
      </c>
      <c r="H277" s="8">
        <f t="shared" si="29"/>
        <v>0.59605940764969756</v>
      </c>
      <c r="I277">
        <f t="shared" si="27"/>
        <v>1.5296254494605588E-3</v>
      </c>
    </row>
    <row r="278" spans="1:9">
      <c r="A278" s="1" t="s">
        <v>56</v>
      </c>
      <c r="B278">
        <v>12.43</v>
      </c>
      <c r="C278" s="2">
        <v>678</v>
      </c>
      <c r="D278">
        <f t="shared" si="24"/>
        <v>54.545454545454547</v>
      </c>
      <c r="E278" s="7">
        <f t="shared" si="25"/>
        <v>1.387166865125643E-3</v>
      </c>
      <c r="F278" s="8">
        <f t="shared" si="28"/>
        <v>0.85801794723855596</v>
      </c>
      <c r="G278" s="7">
        <f t="shared" si="26"/>
        <v>2.750845945987815E-3</v>
      </c>
      <c r="H278" s="8">
        <f t="shared" si="29"/>
        <v>0.5988102535956854</v>
      </c>
      <c r="I278">
        <f t="shared" si="27"/>
        <v>4.4927733763222566E-4</v>
      </c>
    </row>
    <row r="279" spans="1:9">
      <c r="A279" s="1" t="s">
        <v>395</v>
      </c>
      <c r="B279">
        <v>3.65</v>
      </c>
      <c r="C279" s="2">
        <v>199</v>
      </c>
      <c r="D279">
        <f t="shared" si="24"/>
        <v>54.520547945205479</v>
      </c>
      <c r="E279" s="7">
        <f t="shared" si="25"/>
        <v>4.0714779669616955E-4</v>
      </c>
      <c r="F279" s="8">
        <f t="shared" si="28"/>
        <v>0.85842509503525211</v>
      </c>
      <c r="G279" s="7">
        <f t="shared" si="26"/>
        <v>8.0777053120317983E-4</v>
      </c>
      <c r="H279" s="8">
        <f t="shared" si="29"/>
        <v>0.59961802412688858</v>
      </c>
      <c r="I279">
        <f t="shared" si="27"/>
        <v>1.0500289276590413E-3</v>
      </c>
    </row>
    <row r="280" spans="1:9">
      <c r="A280" s="1" t="s">
        <v>358</v>
      </c>
      <c r="B280">
        <v>8.5299999999999994</v>
      </c>
      <c r="C280" s="2">
        <v>465</v>
      </c>
      <c r="D280">
        <f t="shared" si="24"/>
        <v>54.513481828839396</v>
      </c>
      <c r="E280" s="7">
        <f t="shared" si="25"/>
        <v>9.5137550484280825E-4</v>
      </c>
      <c r="F280" s="8">
        <f t="shared" si="28"/>
        <v>0.85937647054009492</v>
      </c>
      <c r="G280" s="7">
        <f t="shared" si="26"/>
        <v>1.8877486660720886E-3</v>
      </c>
      <c r="H280" s="8">
        <f t="shared" si="29"/>
        <v>0.60150577279296069</v>
      </c>
      <c r="I280">
        <f t="shared" si="27"/>
        <v>4.6986170539531358E-4</v>
      </c>
    </row>
    <row r="281" spans="1:9">
      <c r="A281" s="1" t="s">
        <v>304</v>
      </c>
      <c r="B281">
        <v>3.81</v>
      </c>
      <c r="C281" s="2">
        <v>207</v>
      </c>
      <c r="D281">
        <f t="shared" si="24"/>
        <v>54.330708661417319</v>
      </c>
      <c r="E281" s="7">
        <f t="shared" si="25"/>
        <v>4.2351554731712105E-4</v>
      </c>
      <c r="F281" s="8">
        <f t="shared" si="28"/>
        <v>0.85979998608741204</v>
      </c>
      <c r="G281" s="7">
        <f t="shared" si="26"/>
        <v>8.4317965037920958E-4</v>
      </c>
      <c r="H281" s="8">
        <f t="shared" si="29"/>
        <v>0.60234895244333986</v>
      </c>
      <c r="I281">
        <f t="shared" si="27"/>
        <v>1.1150268444792832E-3</v>
      </c>
    </row>
    <row r="282" spans="1:9">
      <c r="A282" s="1" t="s">
        <v>59</v>
      </c>
      <c r="B282">
        <v>9.0399999999999991</v>
      </c>
      <c r="C282" s="2">
        <v>491</v>
      </c>
      <c r="D282">
        <f t="shared" si="24"/>
        <v>54.314159292035406</v>
      </c>
      <c r="E282" s="7">
        <f t="shared" si="25"/>
        <v>1.0045706943609008E-3</v>
      </c>
      <c r="F282" s="8">
        <f t="shared" si="28"/>
        <v>0.86080455678177292</v>
      </c>
      <c r="G282" s="7">
        <f t="shared" si="26"/>
        <v>2.0006152334456836E-3</v>
      </c>
      <c r="H282" s="8">
        <f t="shared" si="29"/>
        <v>0.60434956767678549</v>
      </c>
      <c r="I282">
        <f t="shared" si="27"/>
        <v>9.0426098044815717E-4</v>
      </c>
    </row>
    <row r="283" spans="1:9">
      <c r="A283" s="1" t="s">
        <v>18</v>
      </c>
      <c r="B283">
        <v>7.33</v>
      </c>
      <c r="C283" s="2">
        <v>398</v>
      </c>
      <c r="D283">
        <f t="shared" si="24"/>
        <v>54.297407912687582</v>
      </c>
      <c r="E283" s="7">
        <f t="shared" si="25"/>
        <v>8.142955933923391E-4</v>
      </c>
      <c r="F283" s="8">
        <f t="shared" si="28"/>
        <v>0.86161885237516522</v>
      </c>
      <c r="G283" s="7">
        <f t="shared" si="26"/>
        <v>1.6221802722518651E-3</v>
      </c>
      <c r="H283" s="8">
        <f t="shared" si="29"/>
        <v>0.60597174794903741</v>
      </c>
      <c r="I283">
        <f t="shared" si="27"/>
        <v>4.2446708417269718E-3</v>
      </c>
    </row>
    <row r="284" spans="1:9">
      <c r="A284" s="1" t="s">
        <v>40</v>
      </c>
      <c r="B284">
        <v>34.380000000000003</v>
      </c>
      <c r="C284" s="2">
        <v>1864</v>
      </c>
      <c r="D284">
        <f t="shared" si="24"/>
        <v>54.217568353694006</v>
      </c>
      <c r="E284" s="7">
        <f t="shared" si="25"/>
        <v>3.8136858946817087E-3</v>
      </c>
      <c r="F284" s="8">
        <f t="shared" si="28"/>
        <v>0.8654325382698469</v>
      </c>
      <c r="G284" s="7">
        <f t="shared" si="26"/>
        <v>7.6085344829494037E-3</v>
      </c>
      <c r="H284" s="8">
        <f t="shared" si="29"/>
        <v>0.61358028243198681</v>
      </c>
      <c r="I284">
        <f t="shared" si="27"/>
        <v>2.9389030189885812E-4</v>
      </c>
    </row>
    <row r="285" spans="1:9">
      <c r="A285" s="1" t="s">
        <v>296</v>
      </c>
      <c r="B285">
        <v>2.38</v>
      </c>
      <c r="C285" s="2">
        <v>129</v>
      </c>
      <c r="D285">
        <f t="shared" si="24"/>
        <v>54.201680672268907</v>
      </c>
      <c r="E285" s="7">
        <f t="shared" si="25"/>
        <v>2.6392997876284355E-4</v>
      </c>
      <c r="F285" s="8">
        <f t="shared" si="28"/>
        <v>0.86569646824860969</v>
      </c>
      <c r="G285" s="7">
        <f t="shared" si="26"/>
        <v>5.267106477434432E-4</v>
      </c>
      <c r="H285" s="8">
        <f t="shared" si="29"/>
        <v>0.61410699307973027</v>
      </c>
      <c r="I285">
        <f t="shared" si="27"/>
        <v>3.3964775962647131E-4</v>
      </c>
    </row>
    <row r="286" spans="1:9">
      <c r="A286" s="1" t="s">
        <v>230</v>
      </c>
      <c r="B286">
        <v>2.75</v>
      </c>
      <c r="C286" s="2">
        <v>149</v>
      </c>
      <c r="D286">
        <f t="shared" si="24"/>
        <v>54.18181818181818</v>
      </c>
      <c r="E286" s="7">
        <f t="shared" si="25"/>
        <v>3.0484935531522244E-4</v>
      </c>
      <c r="F286" s="8">
        <f t="shared" si="28"/>
        <v>0.86600131760392496</v>
      </c>
      <c r="G286" s="7">
        <f t="shared" si="26"/>
        <v>6.0859423583801216E-4</v>
      </c>
      <c r="H286" s="8">
        <f t="shared" si="29"/>
        <v>0.6147155873155683</v>
      </c>
      <c r="I286">
        <f t="shared" si="27"/>
        <v>2.2105552317122079E-3</v>
      </c>
    </row>
    <row r="287" spans="1:9">
      <c r="A287" s="1" t="s">
        <v>278</v>
      </c>
      <c r="B287">
        <v>17.88</v>
      </c>
      <c r="C287" s="2">
        <v>967</v>
      </c>
      <c r="D287">
        <f t="shared" si="24"/>
        <v>54.082774049217008</v>
      </c>
      <c r="E287" s="7">
        <f t="shared" si="25"/>
        <v>1.9784518563075175E-3</v>
      </c>
      <c r="F287" s="8">
        <f t="shared" si="28"/>
        <v>0.86797976946023248</v>
      </c>
      <c r="G287" s="7">
        <f t="shared" si="26"/>
        <v>3.9569690679213294E-3</v>
      </c>
      <c r="H287" s="8">
        <f t="shared" si="29"/>
        <v>0.61867255638348961</v>
      </c>
      <c r="I287">
        <f t="shared" si="27"/>
        <v>8.1328834107019521E-4</v>
      </c>
    </row>
    <row r="288" spans="1:9">
      <c r="A288" s="1" t="s">
        <v>195</v>
      </c>
      <c r="B288">
        <v>6.56</v>
      </c>
      <c r="C288" s="2">
        <v>353</v>
      </c>
      <c r="D288">
        <f t="shared" si="24"/>
        <v>53.810975609756099</v>
      </c>
      <c r="E288" s="7">
        <f t="shared" si="25"/>
        <v>7.2222699614948665E-4</v>
      </c>
      <c r="F288" s="8">
        <f t="shared" si="28"/>
        <v>0.86870199645638191</v>
      </c>
      <c r="G288" s="7">
        <f t="shared" si="26"/>
        <v>1.4517738862172217E-3</v>
      </c>
      <c r="H288" s="8">
        <f t="shared" si="29"/>
        <v>0.62012433026970681</v>
      </c>
      <c r="I288">
        <f t="shared" si="27"/>
        <v>1.6774865006479178E-3</v>
      </c>
    </row>
    <row r="289" spans="1:9">
      <c r="A289" s="1" t="s">
        <v>435</v>
      </c>
      <c r="B289">
        <v>13.53</v>
      </c>
      <c r="C289" s="2">
        <v>728</v>
      </c>
      <c r="D289">
        <f t="shared" si="24"/>
        <v>53.806356245380641</v>
      </c>
      <c r="E289" s="7">
        <f t="shared" si="25"/>
        <v>1.48946530650659E-3</v>
      </c>
      <c r="F289" s="8">
        <f t="shared" si="28"/>
        <v>0.87019146176288853</v>
      </c>
      <c r="G289" s="7">
        <f t="shared" si="26"/>
        <v>2.9942836403230198E-3</v>
      </c>
      <c r="H289" s="8">
        <f t="shared" si="29"/>
        <v>0.62311861391002987</v>
      </c>
      <c r="I289">
        <f t="shared" si="27"/>
        <v>4.5626591356329183E-4</v>
      </c>
    </row>
    <row r="290" spans="1:9">
      <c r="A290" s="1" t="s">
        <v>50</v>
      </c>
      <c r="B290">
        <v>3.68</v>
      </c>
      <c r="C290" s="2">
        <v>198</v>
      </c>
      <c r="D290">
        <f t="shared" si="24"/>
        <v>53.804347826086953</v>
      </c>
      <c r="E290" s="7">
        <f t="shared" si="25"/>
        <v>4.0510182786855062E-4</v>
      </c>
      <c r="F290" s="8">
        <f t="shared" si="28"/>
        <v>0.8705965635907571</v>
      </c>
      <c r="G290" s="7">
        <f t="shared" si="26"/>
        <v>8.144097410486854E-4</v>
      </c>
      <c r="H290" s="8">
        <f t="shared" si="29"/>
        <v>0.62393302365107861</v>
      </c>
      <c r="I290">
        <f t="shared" si="27"/>
        <v>8.596473673609939E-4</v>
      </c>
    </row>
    <row r="291" spans="1:9">
      <c r="A291" s="1" t="s">
        <v>288</v>
      </c>
      <c r="B291">
        <v>6.9</v>
      </c>
      <c r="C291" s="2">
        <v>368</v>
      </c>
      <c r="D291">
        <f t="shared" si="24"/>
        <v>53.333333333333329</v>
      </c>
      <c r="E291" s="7">
        <f t="shared" si="25"/>
        <v>7.5291652856377084E-4</v>
      </c>
      <c r="F291" s="8">
        <f t="shared" si="28"/>
        <v>0.8713494801193209</v>
      </c>
      <c r="G291" s="7">
        <f t="shared" si="26"/>
        <v>1.5270182644662852E-3</v>
      </c>
      <c r="H291" s="8">
        <f t="shared" si="29"/>
        <v>0.62546004191554494</v>
      </c>
      <c r="I291">
        <f t="shared" si="27"/>
        <v>6.4054561829629542E-4</v>
      </c>
    </row>
    <row r="292" spans="1:9">
      <c r="A292" s="1" t="s">
        <v>89</v>
      </c>
      <c r="B292">
        <v>5.14</v>
      </c>
      <c r="C292" s="2">
        <v>274</v>
      </c>
      <c r="D292">
        <f t="shared" si="24"/>
        <v>53.307392996108952</v>
      </c>
      <c r="E292" s="7">
        <f t="shared" si="25"/>
        <v>5.6059545876759021E-4</v>
      </c>
      <c r="F292" s="8">
        <f t="shared" si="28"/>
        <v>0.87191007557808853</v>
      </c>
      <c r="G292" s="7">
        <f t="shared" si="26"/>
        <v>1.1375179535299572E-3</v>
      </c>
      <c r="H292" s="8">
        <f t="shared" si="29"/>
        <v>0.62659755986907495</v>
      </c>
      <c r="I292">
        <f t="shared" si="27"/>
        <v>2.1458133887009012E-4</v>
      </c>
    </row>
    <row r="293" spans="1:9">
      <c r="A293" s="1" t="s">
        <v>124</v>
      </c>
      <c r="B293">
        <v>1.71</v>
      </c>
      <c r="C293" s="2">
        <v>90</v>
      </c>
      <c r="D293">
        <f t="shared" si="24"/>
        <v>52.631578947368425</v>
      </c>
      <c r="E293" s="7">
        <f t="shared" si="25"/>
        <v>1.8413719448570482E-4</v>
      </c>
      <c r="F293" s="8">
        <f t="shared" si="28"/>
        <v>0.87209421277257426</v>
      </c>
      <c r="G293" s="7">
        <f t="shared" si="26"/>
        <v>3.7843496119381847E-4</v>
      </c>
      <c r="H293" s="8">
        <f t="shared" si="29"/>
        <v>0.62697599483026878</v>
      </c>
      <c r="I293">
        <f t="shared" si="27"/>
        <v>3.2025977340432998E-4</v>
      </c>
    </row>
    <row r="294" spans="1:9">
      <c r="A294" s="1" t="s">
        <v>183</v>
      </c>
      <c r="B294">
        <v>2.5499999999999998</v>
      </c>
      <c r="C294" s="2">
        <v>134</v>
      </c>
      <c r="D294">
        <f t="shared" si="24"/>
        <v>52.549019607843142</v>
      </c>
      <c r="E294" s="7">
        <f t="shared" si="25"/>
        <v>2.7415982290093826E-4</v>
      </c>
      <c r="F294" s="8">
        <f t="shared" si="28"/>
        <v>0.87236837259547517</v>
      </c>
      <c r="G294" s="7">
        <f t="shared" si="26"/>
        <v>5.6433283686797484E-4</v>
      </c>
      <c r="H294" s="8">
        <f t="shared" si="29"/>
        <v>0.62754032766713674</v>
      </c>
      <c r="I294">
        <f t="shared" si="27"/>
        <v>5.2388507894862713E-4</v>
      </c>
    </row>
    <row r="295" spans="1:9">
      <c r="A295" s="1" t="s">
        <v>63</v>
      </c>
      <c r="B295">
        <v>4.17</v>
      </c>
      <c r="C295" s="2">
        <v>219</v>
      </c>
      <c r="D295">
        <f t="shared" si="24"/>
        <v>52.517985611510795</v>
      </c>
      <c r="E295" s="7">
        <f t="shared" si="25"/>
        <v>4.4806717324854839E-4</v>
      </c>
      <c r="F295" s="8">
        <f t="shared" si="28"/>
        <v>0.8728164397687237</v>
      </c>
      <c r="G295" s="7">
        <f t="shared" si="26"/>
        <v>9.2285016852527665E-4</v>
      </c>
      <c r="H295" s="8">
        <f t="shared" si="29"/>
        <v>0.62846317783566197</v>
      </c>
      <c r="I295">
        <f t="shared" si="27"/>
        <v>4.0209612673680617E-4</v>
      </c>
    </row>
    <row r="296" spans="1:9">
      <c r="A296" s="1" t="s">
        <v>265</v>
      </c>
      <c r="B296">
        <v>3.2</v>
      </c>
      <c r="C296" s="2">
        <v>168</v>
      </c>
      <c r="D296">
        <f t="shared" si="24"/>
        <v>52.5</v>
      </c>
      <c r="E296" s="7">
        <f t="shared" si="25"/>
        <v>3.437227630399823E-4</v>
      </c>
      <c r="F296" s="8">
        <f t="shared" si="28"/>
        <v>0.87316016253176365</v>
      </c>
      <c r="G296" s="7">
        <f t="shared" si="26"/>
        <v>7.0818238352059605E-4</v>
      </c>
      <c r="H296" s="8">
        <f t="shared" si="29"/>
        <v>0.62917136021918252</v>
      </c>
      <c r="I296">
        <f t="shared" si="27"/>
        <v>5.6061456638800689E-4</v>
      </c>
    </row>
    <row r="297" spans="1:9">
      <c r="A297" s="1" t="s">
        <v>123</v>
      </c>
      <c r="B297">
        <v>4.46</v>
      </c>
      <c r="C297" s="2">
        <v>234</v>
      </c>
      <c r="D297">
        <f t="shared" si="24"/>
        <v>52.466367713004487</v>
      </c>
      <c r="E297" s="7">
        <f t="shared" si="25"/>
        <v>4.7875670566283252E-4</v>
      </c>
      <c r="F297" s="8">
        <f t="shared" si="28"/>
        <v>0.87363891923742654</v>
      </c>
      <c r="G297" s="7">
        <f t="shared" si="26"/>
        <v>9.8702919703183068E-4</v>
      </c>
      <c r="H297" s="8">
        <f t="shared" si="29"/>
        <v>0.63015838941621438</v>
      </c>
      <c r="I297">
        <f t="shared" si="27"/>
        <v>6.7402636201174815E-4</v>
      </c>
    </row>
    <row r="298" spans="1:9">
      <c r="A298" s="1" t="s">
        <v>206</v>
      </c>
      <c r="B298">
        <v>5.36</v>
      </c>
      <c r="C298" s="2">
        <v>281</v>
      </c>
      <c r="D298">
        <f t="shared" si="24"/>
        <v>52.425373134328353</v>
      </c>
      <c r="E298" s="7">
        <f t="shared" si="25"/>
        <v>5.7491724056092284E-4</v>
      </c>
      <c r="F298" s="8">
        <f t="shared" si="28"/>
        <v>0.87421383647798745</v>
      </c>
      <c r="G298" s="7">
        <f t="shared" si="26"/>
        <v>1.1862054923969982E-3</v>
      </c>
      <c r="H298" s="8">
        <f t="shared" si="29"/>
        <v>0.63134459490861139</v>
      </c>
      <c r="I298">
        <f t="shared" si="27"/>
        <v>6.2312146077347919E-4</v>
      </c>
    </row>
    <row r="299" spans="1:9">
      <c r="A299" s="1" t="s">
        <v>142</v>
      </c>
      <c r="B299">
        <v>4.95</v>
      </c>
      <c r="C299" s="2">
        <v>259</v>
      </c>
      <c r="D299">
        <f t="shared" si="24"/>
        <v>52.323232323232318</v>
      </c>
      <c r="E299" s="7">
        <f t="shared" si="25"/>
        <v>5.2990592635330613E-4</v>
      </c>
      <c r="F299" s="8">
        <f t="shared" si="28"/>
        <v>0.87474374240434072</v>
      </c>
      <c r="G299" s="7">
        <f t="shared" si="26"/>
        <v>1.0954696245084219E-3</v>
      </c>
      <c r="H299" s="8">
        <f t="shared" si="29"/>
        <v>0.63244006453311985</v>
      </c>
      <c r="I299">
        <f t="shared" si="27"/>
        <v>4.8844481706789011E-4</v>
      </c>
    </row>
    <row r="300" spans="1:9">
      <c r="A300" s="1" t="s">
        <v>418</v>
      </c>
      <c r="B300">
        <v>3.88</v>
      </c>
      <c r="C300" s="2">
        <v>203</v>
      </c>
      <c r="D300">
        <f t="shared" si="24"/>
        <v>52.319587628865982</v>
      </c>
      <c r="E300" s="7">
        <f t="shared" si="25"/>
        <v>4.1533167200664533E-4</v>
      </c>
      <c r="F300" s="8">
        <f t="shared" si="28"/>
        <v>0.87515907407634741</v>
      </c>
      <c r="G300" s="7">
        <f t="shared" si="26"/>
        <v>8.5867114001872261E-4</v>
      </c>
      <c r="H300" s="8">
        <f t="shared" si="29"/>
        <v>0.63329873567313855</v>
      </c>
      <c r="I300">
        <f t="shared" si="27"/>
        <v>3.3508205712684536E-4</v>
      </c>
    </row>
    <row r="301" spans="1:9">
      <c r="A301" s="1" t="s">
        <v>222</v>
      </c>
      <c r="B301">
        <v>2.66</v>
      </c>
      <c r="C301" s="2">
        <v>139</v>
      </c>
      <c r="D301">
        <f t="shared" si="24"/>
        <v>52.255639097744357</v>
      </c>
      <c r="E301" s="7">
        <f t="shared" si="25"/>
        <v>2.8438966703903297E-4</v>
      </c>
      <c r="F301" s="8">
        <f t="shared" si="28"/>
        <v>0.87544346374338644</v>
      </c>
      <c r="G301" s="7">
        <f t="shared" si="26"/>
        <v>5.8867660630149545E-4</v>
      </c>
      <c r="H301" s="8">
        <f t="shared" si="29"/>
        <v>0.63388741227944001</v>
      </c>
      <c r="I301">
        <f t="shared" si="27"/>
        <v>3.8148464154741379E-4</v>
      </c>
    </row>
    <row r="302" spans="1:9">
      <c r="A302" s="1" t="s">
        <v>438</v>
      </c>
      <c r="B302">
        <v>3.02</v>
      </c>
      <c r="C302" s="2">
        <v>157</v>
      </c>
      <c r="D302">
        <f t="shared" si="24"/>
        <v>51.986754966887418</v>
      </c>
      <c r="E302" s="7">
        <f t="shared" si="25"/>
        <v>3.2121710593617395E-4</v>
      </c>
      <c r="F302" s="8">
        <f t="shared" si="28"/>
        <v>0.87576468084932257</v>
      </c>
      <c r="G302" s="7">
        <f t="shared" si="26"/>
        <v>6.6834712444756251E-4</v>
      </c>
      <c r="H302" s="8">
        <f t="shared" si="29"/>
        <v>0.63455575940388753</v>
      </c>
      <c r="I302">
        <f t="shared" si="27"/>
        <v>4.6268158236173473E-4</v>
      </c>
    </row>
    <row r="303" spans="1:9">
      <c r="A303" s="1" t="s">
        <v>335</v>
      </c>
      <c r="B303">
        <v>3.66</v>
      </c>
      <c r="C303" s="2">
        <v>190</v>
      </c>
      <c r="D303">
        <f t="shared" si="24"/>
        <v>51.912568306010925</v>
      </c>
      <c r="E303" s="7">
        <f t="shared" si="25"/>
        <v>3.8873407724759906E-4</v>
      </c>
      <c r="F303" s="8">
        <f t="shared" si="28"/>
        <v>0.87615341492657017</v>
      </c>
      <c r="G303" s="7">
        <f t="shared" si="26"/>
        <v>8.0998360115168172E-4</v>
      </c>
      <c r="H303" s="8">
        <f t="shared" si="29"/>
        <v>0.63536574300503923</v>
      </c>
      <c r="I303">
        <f t="shared" si="27"/>
        <v>1.3919664005255239E-3</v>
      </c>
    </row>
    <row r="304" spans="1:9">
      <c r="A304" s="1" t="s">
        <v>80</v>
      </c>
      <c r="B304">
        <v>10.96</v>
      </c>
      <c r="C304" s="2">
        <v>564</v>
      </c>
      <c r="D304">
        <f t="shared" si="24"/>
        <v>51.459854014598534</v>
      </c>
      <c r="E304" s="7">
        <f t="shared" si="25"/>
        <v>1.1539264187770835E-3</v>
      </c>
      <c r="F304" s="8">
        <f t="shared" si="28"/>
        <v>0.87730734134534727</v>
      </c>
      <c r="G304" s="7">
        <f t="shared" si="26"/>
        <v>2.4255246635580415E-3</v>
      </c>
      <c r="H304" s="8">
        <f t="shared" si="29"/>
        <v>0.63779126766859728</v>
      </c>
      <c r="I304">
        <f t="shared" si="27"/>
        <v>9.9113783800741651E-4</v>
      </c>
    </row>
    <row r="305" spans="1:9">
      <c r="A305" s="1" t="s">
        <v>429</v>
      </c>
      <c r="B305">
        <v>7.8</v>
      </c>
      <c r="C305" s="2">
        <v>401</v>
      </c>
      <c r="D305">
        <f t="shared" si="24"/>
        <v>51.410256410256409</v>
      </c>
      <c r="E305" s="7">
        <f t="shared" si="25"/>
        <v>8.2043349987519589E-4</v>
      </c>
      <c r="F305" s="8">
        <f t="shared" si="28"/>
        <v>0.87812777484522242</v>
      </c>
      <c r="G305" s="7">
        <f t="shared" si="26"/>
        <v>1.7261945598314526E-3</v>
      </c>
      <c r="H305" s="8">
        <f t="shared" si="29"/>
        <v>0.63951746222842876</v>
      </c>
      <c r="I305">
        <f t="shared" si="27"/>
        <v>1.8553434368788757E-3</v>
      </c>
    </row>
    <row r="306" spans="1:9">
      <c r="A306" s="1" t="s">
        <v>388</v>
      </c>
      <c r="B306">
        <v>14.59</v>
      </c>
      <c r="C306" s="2">
        <v>749</v>
      </c>
      <c r="D306">
        <f t="shared" si="24"/>
        <v>51.336531871144622</v>
      </c>
      <c r="E306" s="7">
        <f t="shared" si="25"/>
        <v>1.5324306518865879E-3</v>
      </c>
      <c r="F306" s="8">
        <f t="shared" si="28"/>
        <v>0.87966020549710899</v>
      </c>
      <c r="G306" s="7">
        <f t="shared" si="26"/>
        <v>3.2288690548642174E-3</v>
      </c>
      <c r="H306" s="8">
        <f t="shared" si="29"/>
        <v>0.64274633128329295</v>
      </c>
      <c r="I306">
        <f t="shared" si="27"/>
        <v>2.2027522319494341E-3</v>
      </c>
    </row>
    <row r="307" spans="1:9">
      <c r="A307" s="1" t="s">
        <v>277</v>
      </c>
      <c r="B307">
        <v>17.3</v>
      </c>
      <c r="C307" s="2">
        <v>886</v>
      </c>
      <c r="D307">
        <f t="shared" si="24"/>
        <v>51.213872832369937</v>
      </c>
      <c r="E307" s="7">
        <f t="shared" si="25"/>
        <v>1.8127283812703829E-3</v>
      </c>
      <c r="F307" s="8">
        <f t="shared" si="28"/>
        <v>0.88147293387837933</v>
      </c>
      <c r="G307" s="7">
        <f t="shared" si="26"/>
        <v>3.8286110109082222E-3</v>
      </c>
      <c r="H307" s="8">
        <f t="shared" si="29"/>
        <v>0.6465749422942012</v>
      </c>
      <c r="I307">
        <f t="shared" si="27"/>
        <v>1.2734507059374289E-3</v>
      </c>
    </row>
    <row r="308" spans="1:9">
      <c r="A308" s="1" t="s">
        <v>23</v>
      </c>
      <c r="B308">
        <v>10</v>
      </c>
      <c r="C308" s="2">
        <v>512</v>
      </c>
      <c r="D308">
        <f t="shared" si="24"/>
        <v>51.2</v>
      </c>
      <c r="E308" s="7">
        <f t="shared" si="25"/>
        <v>1.0475360397408985E-3</v>
      </c>
      <c r="F308" s="8">
        <f t="shared" si="28"/>
        <v>0.88252046991812028</v>
      </c>
      <c r="G308" s="7">
        <f t="shared" si="26"/>
        <v>2.2130699485018624E-3</v>
      </c>
      <c r="H308" s="8">
        <f t="shared" si="29"/>
        <v>0.6487880122427031</v>
      </c>
      <c r="I308">
        <f t="shared" si="27"/>
        <v>2.278862556687189E-3</v>
      </c>
    </row>
    <row r="309" spans="1:9">
      <c r="A309" s="1" t="s">
        <v>112</v>
      </c>
      <c r="B309">
        <v>17.88</v>
      </c>
      <c r="C309" s="2">
        <v>914</v>
      </c>
      <c r="D309">
        <f t="shared" si="24"/>
        <v>51.118568232662199</v>
      </c>
      <c r="E309" s="7">
        <f t="shared" si="25"/>
        <v>1.8700155084437134E-3</v>
      </c>
      <c r="F309" s="8">
        <f t="shared" si="28"/>
        <v>0.88439048542656395</v>
      </c>
      <c r="G309" s="7">
        <f t="shared" si="26"/>
        <v>3.9569690679213294E-3</v>
      </c>
      <c r="H309" s="8">
        <f t="shared" si="29"/>
        <v>0.65274498131062442</v>
      </c>
      <c r="I309">
        <f t="shared" si="27"/>
        <v>3.9830817230479543E-4</v>
      </c>
    </row>
    <row r="310" spans="1:9">
      <c r="A310" s="1" t="s">
        <v>42</v>
      </c>
      <c r="B310">
        <v>3.12</v>
      </c>
      <c r="C310" s="2">
        <v>159</v>
      </c>
      <c r="D310">
        <f t="shared" si="24"/>
        <v>50.96153846153846</v>
      </c>
      <c r="E310" s="7">
        <f t="shared" si="25"/>
        <v>3.2530904359141186E-4</v>
      </c>
      <c r="F310" s="8">
        <f t="shared" si="28"/>
        <v>0.88471579447015536</v>
      </c>
      <c r="G310" s="7">
        <f t="shared" si="26"/>
        <v>6.9047782393258112E-4</v>
      </c>
      <c r="H310" s="8">
        <f t="shared" si="29"/>
        <v>0.65343545913455703</v>
      </c>
      <c r="I310">
        <f t="shared" si="27"/>
        <v>1.2523776766306671E-3</v>
      </c>
    </row>
    <row r="311" spans="1:9">
      <c r="A311" s="1" t="s">
        <v>368</v>
      </c>
      <c r="B311">
        <v>9.7899999999999991</v>
      </c>
      <c r="C311" s="2">
        <v>497</v>
      </c>
      <c r="D311">
        <f t="shared" si="24"/>
        <v>50.766087844739538</v>
      </c>
      <c r="E311" s="7">
        <f t="shared" si="25"/>
        <v>1.0168465073266144E-3</v>
      </c>
      <c r="F311" s="8">
        <f t="shared" si="28"/>
        <v>0.88573264097748194</v>
      </c>
      <c r="G311" s="7">
        <f t="shared" si="26"/>
        <v>2.166595479583323E-3</v>
      </c>
      <c r="H311" s="8">
        <f t="shared" si="29"/>
        <v>0.65560205461414034</v>
      </c>
      <c r="I311">
        <f t="shared" si="27"/>
        <v>2.803923437997291E-4</v>
      </c>
    </row>
    <row r="312" spans="1:9">
      <c r="A312" s="1" t="s">
        <v>322</v>
      </c>
      <c r="B312">
        <v>2.19</v>
      </c>
      <c r="C312" s="2">
        <v>111</v>
      </c>
      <c r="D312">
        <f t="shared" si="24"/>
        <v>50.684931506849317</v>
      </c>
      <c r="E312" s="7">
        <f t="shared" si="25"/>
        <v>2.2710253986570259E-4</v>
      </c>
      <c r="F312" s="8">
        <f t="shared" si="28"/>
        <v>0.88595974351734763</v>
      </c>
      <c r="G312" s="7">
        <f t="shared" si="26"/>
        <v>4.8466231872190788E-4</v>
      </c>
      <c r="H312" s="8">
        <f t="shared" si="29"/>
        <v>0.65608671693286225</v>
      </c>
      <c r="I312">
        <f t="shared" si="27"/>
        <v>8.4633512899312535E-4</v>
      </c>
    </row>
    <row r="313" spans="1:9">
      <c r="A313" s="1" t="s">
        <v>116</v>
      </c>
      <c r="B313">
        <v>6.61</v>
      </c>
      <c r="C313" s="2">
        <v>335</v>
      </c>
      <c r="D313">
        <f t="shared" si="24"/>
        <v>50.680786686838118</v>
      </c>
      <c r="E313" s="7">
        <f t="shared" si="25"/>
        <v>6.8539955725234567E-4</v>
      </c>
      <c r="F313" s="8">
        <f t="shared" si="28"/>
        <v>0.88664514307459996</v>
      </c>
      <c r="G313" s="7">
        <f t="shared" si="26"/>
        <v>1.4628392359597312E-3</v>
      </c>
      <c r="H313" s="8">
        <f t="shared" si="29"/>
        <v>0.65754955616882194</v>
      </c>
      <c r="I313">
        <f t="shared" si="27"/>
        <v>4.6977624090330794E-3</v>
      </c>
    </row>
    <row r="314" spans="1:9">
      <c r="A314" s="1" t="s">
        <v>82</v>
      </c>
      <c r="B314">
        <v>36.68</v>
      </c>
      <c r="C314" s="2">
        <v>1858</v>
      </c>
      <c r="D314">
        <f t="shared" si="24"/>
        <v>50.654307524536534</v>
      </c>
      <c r="E314" s="7">
        <f t="shared" si="25"/>
        <v>3.8014100817159949E-3</v>
      </c>
      <c r="F314" s="8">
        <f t="shared" si="28"/>
        <v>0.89044655315631593</v>
      </c>
      <c r="G314" s="7">
        <f t="shared" si="26"/>
        <v>8.1175405711048313E-3</v>
      </c>
      <c r="H314" s="8">
        <f t="shared" si="29"/>
        <v>0.66566709673992674</v>
      </c>
      <c r="I314">
        <f t="shared" si="27"/>
        <v>1.4929850026266234E-3</v>
      </c>
    </row>
    <row r="315" spans="1:9">
      <c r="A315" s="1" t="s">
        <v>243</v>
      </c>
      <c r="B315">
        <v>11.64</v>
      </c>
      <c r="C315" s="2">
        <v>588</v>
      </c>
      <c r="D315">
        <f t="shared" si="24"/>
        <v>50.515463917525771</v>
      </c>
      <c r="E315" s="7">
        <f t="shared" si="25"/>
        <v>1.2030296706399381E-3</v>
      </c>
      <c r="F315" s="8">
        <f t="shared" si="28"/>
        <v>0.89164958282695583</v>
      </c>
      <c r="G315" s="7">
        <f t="shared" si="26"/>
        <v>2.5760134200561681E-3</v>
      </c>
      <c r="H315" s="8">
        <f t="shared" si="29"/>
        <v>0.66824311015998294</v>
      </c>
      <c r="I315">
        <f t="shared" si="27"/>
        <v>6.7624367004848196E-4</v>
      </c>
    </row>
    <row r="316" spans="1:9">
      <c r="A316" s="1" t="s">
        <v>120</v>
      </c>
      <c r="B316">
        <v>5.27</v>
      </c>
      <c r="C316" s="2">
        <v>266</v>
      </c>
      <c r="D316">
        <f t="shared" si="24"/>
        <v>50.474383301707782</v>
      </c>
      <c r="E316" s="7">
        <f t="shared" si="25"/>
        <v>5.4422770814663865E-4</v>
      </c>
      <c r="F316" s="8">
        <f t="shared" si="28"/>
        <v>0.89219381053510249</v>
      </c>
      <c r="G316" s="7">
        <f t="shared" si="26"/>
        <v>1.1662878628604814E-3</v>
      </c>
      <c r="H316" s="8">
        <f t="shared" si="29"/>
        <v>0.66940939802284338</v>
      </c>
      <c r="I316">
        <f t="shared" si="27"/>
        <v>2.9673414337442194E-3</v>
      </c>
    </row>
    <row r="317" spans="1:9">
      <c r="A317" s="1" t="s">
        <v>272</v>
      </c>
      <c r="B317">
        <v>23.04</v>
      </c>
      <c r="C317" s="2">
        <v>1155</v>
      </c>
      <c r="D317">
        <f t="shared" si="24"/>
        <v>50.130208333333336</v>
      </c>
      <c r="E317" s="7">
        <f t="shared" si="25"/>
        <v>2.3630939958998783E-3</v>
      </c>
      <c r="F317" s="8">
        <f t="shared" si="28"/>
        <v>0.89455690453100234</v>
      </c>
      <c r="G317" s="7">
        <f t="shared" si="26"/>
        <v>5.0989131613482907E-3</v>
      </c>
      <c r="H317" s="8">
        <f t="shared" si="29"/>
        <v>0.67450831118419163</v>
      </c>
      <c r="I317">
        <f t="shared" si="27"/>
        <v>7.4089065866744797E-4</v>
      </c>
    </row>
    <row r="318" spans="1:9">
      <c r="A318" s="1" t="s">
        <v>426</v>
      </c>
      <c r="B318">
        <v>5.75</v>
      </c>
      <c r="C318" s="2">
        <v>288</v>
      </c>
      <c r="D318">
        <f t="shared" si="24"/>
        <v>50.086956521739133</v>
      </c>
      <c r="E318" s="7">
        <f t="shared" si="25"/>
        <v>5.8923902235425546E-4</v>
      </c>
      <c r="F318" s="8">
        <f t="shared" si="28"/>
        <v>0.89514614355335664</v>
      </c>
      <c r="G318" s="7">
        <f t="shared" si="26"/>
        <v>1.272515220388571E-3</v>
      </c>
      <c r="H318" s="8">
        <f t="shared" si="29"/>
        <v>0.67578082640458026</v>
      </c>
      <c r="I318">
        <f t="shared" si="27"/>
        <v>1.0337472428314509E-3</v>
      </c>
    </row>
    <row r="319" spans="1:9">
      <c r="A319" s="1" t="s">
        <v>150</v>
      </c>
      <c r="B319">
        <v>8.01</v>
      </c>
      <c r="C319" s="2">
        <v>400</v>
      </c>
      <c r="D319">
        <f t="shared" si="24"/>
        <v>49.937578027465669</v>
      </c>
      <c r="E319" s="7">
        <f t="shared" si="25"/>
        <v>8.1838753104757696E-4</v>
      </c>
      <c r="F319" s="8">
        <f t="shared" si="28"/>
        <v>0.89596453108440421</v>
      </c>
      <c r="G319" s="7">
        <f t="shared" si="26"/>
        <v>1.7726690287499917E-3</v>
      </c>
      <c r="H319" s="8">
        <f t="shared" si="29"/>
        <v>0.67755349543333021</v>
      </c>
      <c r="I319">
        <f t="shared" si="27"/>
        <v>3.2956803256090073E-4</v>
      </c>
    </row>
    <row r="320" spans="1:9">
      <c r="A320" s="1" t="s">
        <v>170</v>
      </c>
      <c r="B320">
        <v>2.5499999999999998</v>
      </c>
      <c r="C320" s="2">
        <v>127</v>
      </c>
      <c r="D320">
        <f t="shared" si="24"/>
        <v>49.803921568627452</v>
      </c>
      <c r="E320" s="7">
        <f t="shared" si="25"/>
        <v>2.5983804110760568E-4</v>
      </c>
      <c r="F320" s="8">
        <f t="shared" si="28"/>
        <v>0.89622436912551184</v>
      </c>
      <c r="G320" s="7">
        <f t="shared" si="26"/>
        <v>5.6433283686797484E-4</v>
      </c>
      <c r="H320" s="8">
        <f t="shared" si="29"/>
        <v>0.67811782827019818</v>
      </c>
      <c r="I320">
        <f t="shared" si="27"/>
        <v>3.2728564858753861E-3</v>
      </c>
    </row>
    <row r="321" spans="1:9">
      <c r="A321" s="1" t="s">
        <v>302</v>
      </c>
      <c r="B321">
        <v>25.28</v>
      </c>
      <c r="C321" s="2">
        <v>1255</v>
      </c>
      <c r="D321">
        <f t="shared" si="24"/>
        <v>49.643987341772153</v>
      </c>
      <c r="E321" s="7">
        <f t="shared" si="25"/>
        <v>2.5676908786617728E-3</v>
      </c>
      <c r="F321" s="8">
        <f t="shared" si="28"/>
        <v>0.89879206000417367</v>
      </c>
      <c r="G321" s="7">
        <f t="shared" si="26"/>
        <v>5.5946408298127087E-3</v>
      </c>
      <c r="H321" s="8">
        <f t="shared" si="29"/>
        <v>0.68371246910001093</v>
      </c>
      <c r="I321">
        <f t="shared" si="27"/>
        <v>1.4216448409821725E-3</v>
      </c>
    </row>
    <row r="322" spans="1:9">
      <c r="A322" s="1" t="s">
        <v>421</v>
      </c>
      <c r="B322">
        <v>10.98</v>
      </c>
      <c r="C322" s="2">
        <v>545</v>
      </c>
      <c r="D322">
        <f t="shared" ref="D322:D385" si="30">C322/B322</f>
        <v>49.635701275045534</v>
      </c>
      <c r="E322" s="7">
        <f t="shared" si="25"/>
        <v>1.1150530110523235E-3</v>
      </c>
      <c r="F322" s="8">
        <f t="shared" si="28"/>
        <v>0.89990711301522597</v>
      </c>
      <c r="G322" s="7">
        <f t="shared" si="26"/>
        <v>2.4299508034550453E-3</v>
      </c>
      <c r="H322" s="8">
        <f t="shared" si="29"/>
        <v>0.68614241990346603</v>
      </c>
      <c r="I322">
        <f t="shared" si="27"/>
        <v>1.3063929407649555E-3</v>
      </c>
    </row>
    <row r="323" spans="1:9">
      <c r="A323" s="1" t="s">
        <v>341</v>
      </c>
      <c r="B323">
        <v>10.07</v>
      </c>
      <c r="C323" s="2">
        <v>498</v>
      </c>
      <c r="D323">
        <f t="shared" si="30"/>
        <v>49.453823237338625</v>
      </c>
      <c r="E323" s="7">
        <f t="shared" ref="E323:E386" si="31">C323/488766</f>
        <v>1.0188924761542334E-3</v>
      </c>
      <c r="F323" s="8">
        <f t="shared" si="28"/>
        <v>0.90092600549138024</v>
      </c>
      <c r="G323" s="7">
        <f t="shared" ref="G323:G386" si="32">B323/4518.61</f>
        <v>2.2285614381413756E-3</v>
      </c>
      <c r="H323" s="8">
        <f t="shared" si="29"/>
        <v>0.68837098134160746</v>
      </c>
      <c r="I323">
        <f t="shared" ref="I323:I386" si="33">F323*H324-F324*H323</f>
        <v>2.313594161300947E-3</v>
      </c>
    </row>
    <row r="324" spans="1:9">
      <c r="A324" s="1" t="s">
        <v>3</v>
      </c>
      <c r="B324">
        <v>17.82</v>
      </c>
      <c r="C324" s="2">
        <v>880</v>
      </c>
      <c r="D324">
        <f t="shared" si="30"/>
        <v>49.382716049382715</v>
      </c>
      <c r="E324" s="7">
        <f t="shared" si="31"/>
        <v>1.8004525683046693E-3</v>
      </c>
      <c r="F324" s="8">
        <f t="shared" ref="F324:F387" si="34">F323+E324</f>
        <v>0.90272645805968488</v>
      </c>
      <c r="G324" s="7">
        <f t="shared" si="32"/>
        <v>3.9436906482303189E-3</v>
      </c>
      <c r="H324" s="8">
        <f t="shared" ref="H324:H387" si="35">H323+G324</f>
        <v>0.69231467198983776</v>
      </c>
      <c r="I324">
        <f t="shared" si="33"/>
        <v>2.587998009342396E-3</v>
      </c>
    </row>
    <row r="325" spans="1:9">
      <c r="A325" s="1" t="s">
        <v>287</v>
      </c>
      <c r="B325">
        <v>19.86</v>
      </c>
      <c r="C325" s="2">
        <v>974</v>
      </c>
      <c r="D325">
        <f t="shared" si="30"/>
        <v>49.043303121852972</v>
      </c>
      <c r="E325" s="7">
        <f t="shared" si="31"/>
        <v>1.9927736381008497E-3</v>
      </c>
      <c r="F325" s="8">
        <f t="shared" si="34"/>
        <v>0.90471923169778568</v>
      </c>
      <c r="G325" s="7">
        <f t="shared" si="32"/>
        <v>4.3951569177246991E-3</v>
      </c>
      <c r="H325" s="8">
        <f t="shared" si="35"/>
        <v>0.6967098289075625</v>
      </c>
      <c r="I325">
        <f t="shared" si="33"/>
        <v>9.5130118887754023E-4</v>
      </c>
    </row>
    <row r="326" spans="1:9">
      <c r="A326" s="1" t="s">
        <v>400</v>
      </c>
      <c r="B326">
        <v>7.3</v>
      </c>
      <c r="C326" s="2">
        <v>358</v>
      </c>
      <c r="D326">
        <f t="shared" si="30"/>
        <v>49.041095890410958</v>
      </c>
      <c r="E326" s="7">
        <f t="shared" si="31"/>
        <v>7.3245684028758141E-4</v>
      </c>
      <c r="F326" s="8">
        <f t="shared" si="34"/>
        <v>0.90545168853807323</v>
      </c>
      <c r="G326" s="7">
        <f t="shared" si="32"/>
        <v>1.6155410624063597E-3</v>
      </c>
      <c r="H326" s="8">
        <f t="shared" si="35"/>
        <v>0.69832536996996886</v>
      </c>
      <c r="I326">
        <f t="shared" si="33"/>
        <v>5.8424315841887342E-4</v>
      </c>
    </row>
    <row r="327" spans="1:9">
      <c r="A327" s="1" t="s">
        <v>161</v>
      </c>
      <c r="B327">
        <v>4.47</v>
      </c>
      <c r="C327" s="2">
        <v>218</v>
      </c>
      <c r="D327">
        <f t="shared" si="30"/>
        <v>48.769574944071593</v>
      </c>
      <c r="E327" s="7">
        <f t="shared" si="31"/>
        <v>4.4602120442092946E-4</v>
      </c>
      <c r="F327" s="8">
        <f t="shared" si="34"/>
        <v>0.90589770974249417</v>
      </c>
      <c r="G327" s="7">
        <f t="shared" si="32"/>
        <v>9.8924226698033236E-4</v>
      </c>
      <c r="H327" s="8">
        <f t="shared" si="35"/>
        <v>0.69931461223694924</v>
      </c>
      <c r="I327">
        <f t="shared" si="33"/>
        <v>5.2235066005823505E-4</v>
      </c>
    </row>
    <row r="328" spans="1:9">
      <c r="A328" s="1" t="s">
        <v>318</v>
      </c>
      <c r="B328">
        <v>3.99</v>
      </c>
      <c r="C328" s="2">
        <v>194</v>
      </c>
      <c r="D328">
        <f t="shared" si="30"/>
        <v>48.62155388471178</v>
      </c>
      <c r="E328" s="7">
        <f t="shared" si="31"/>
        <v>3.9691795255807484E-4</v>
      </c>
      <c r="F328" s="8">
        <f t="shared" si="34"/>
        <v>0.9062946276950522</v>
      </c>
      <c r="G328" s="7">
        <f t="shared" si="32"/>
        <v>8.8301490945224311E-4</v>
      </c>
      <c r="H328" s="8">
        <f t="shared" si="35"/>
        <v>0.70019762714640144</v>
      </c>
      <c r="I328">
        <f t="shared" si="33"/>
        <v>1.6349603633921683E-3</v>
      </c>
    </row>
    <row r="329" spans="1:9">
      <c r="A329" s="1" t="s">
        <v>327</v>
      </c>
      <c r="B329">
        <v>12.48</v>
      </c>
      <c r="C329" s="2">
        <v>606</v>
      </c>
      <c r="D329">
        <f t="shared" si="30"/>
        <v>48.557692307692307</v>
      </c>
      <c r="E329" s="7">
        <f t="shared" si="31"/>
        <v>1.2398571095370791E-3</v>
      </c>
      <c r="F329" s="8">
        <f t="shared" si="34"/>
        <v>0.90753448480458931</v>
      </c>
      <c r="G329" s="7">
        <f t="shared" si="32"/>
        <v>2.7619112957303245E-3</v>
      </c>
      <c r="H329" s="8">
        <f t="shared" si="35"/>
        <v>0.70295953844213177</v>
      </c>
      <c r="I329">
        <f t="shared" si="33"/>
        <v>1.6687805254581578E-3</v>
      </c>
    </row>
    <row r="330" spans="1:9">
      <c r="A330" s="1" t="s">
        <v>355</v>
      </c>
      <c r="B330">
        <v>12.72</v>
      </c>
      <c r="C330" s="2">
        <v>616</v>
      </c>
      <c r="D330">
        <f t="shared" si="30"/>
        <v>48.427672955974842</v>
      </c>
      <c r="E330" s="7">
        <f t="shared" si="31"/>
        <v>1.2603167978132686E-3</v>
      </c>
      <c r="F330" s="8">
        <f t="shared" si="34"/>
        <v>0.90879480160240256</v>
      </c>
      <c r="G330" s="7">
        <f t="shared" si="32"/>
        <v>2.8150249744943691E-3</v>
      </c>
      <c r="H330" s="8">
        <f t="shared" si="35"/>
        <v>0.70577456341662614</v>
      </c>
      <c r="I330">
        <f t="shared" si="33"/>
        <v>8.008702804737089E-4</v>
      </c>
    </row>
    <row r="331" spans="1:9">
      <c r="A331" s="1" t="s">
        <v>334</v>
      </c>
      <c r="B331">
        <v>6.1</v>
      </c>
      <c r="C331" s="2">
        <v>295</v>
      </c>
      <c r="D331">
        <f t="shared" si="30"/>
        <v>48.360655737704924</v>
      </c>
      <c r="E331" s="7">
        <f t="shared" si="31"/>
        <v>6.0356080414758798E-4</v>
      </c>
      <c r="F331" s="8">
        <f t="shared" si="34"/>
        <v>0.90939836240655014</v>
      </c>
      <c r="G331" s="7">
        <f t="shared" si="32"/>
        <v>1.349972668586136E-3</v>
      </c>
      <c r="H331" s="8">
        <f t="shared" si="35"/>
        <v>0.70712453608521231</v>
      </c>
      <c r="I331">
        <f t="shared" si="33"/>
        <v>2.716670599520743E-3</v>
      </c>
    </row>
    <row r="332" spans="1:9">
      <c r="A332" s="1" t="s">
        <v>333</v>
      </c>
      <c r="B332">
        <v>20.68</v>
      </c>
      <c r="C332" s="2">
        <v>999</v>
      </c>
      <c r="D332">
        <f t="shared" si="30"/>
        <v>48.30754352030948</v>
      </c>
      <c r="E332" s="7">
        <f t="shared" si="31"/>
        <v>2.0439228587913233E-3</v>
      </c>
      <c r="F332" s="8">
        <f t="shared" si="34"/>
        <v>0.91144228526534143</v>
      </c>
      <c r="G332" s="7">
        <f t="shared" si="32"/>
        <v>4.5766286535018517E-3</v>
      </c>
      <c r="H332" s="8">
        <f t="shared" si="35"/>
        <v>0.71170116473871414</v>
      </c>
      <c r="I332">
        <f t="shared" si="33"/>
        <v>2.3545138910273655E-3</v>
      </c>
    </row>
    <row r="333" spans="1:9">
      <c r="A333" s="1" t="s">
        <v>375</v>
      </c>
      <c r="B333">
        <v>17.91</v>
      </c>
      <c r="C333" s="2">
        <v>864</v>
      </c>
      <c r="D333">
        <f t="shared" si="30"/>
        <v>48.241206030150757</v>
      </c>
      <c r="E333" s="7">
        <f t="shared" si="31"/>
        <v>1.7677170670627662E-3</v>
      </c>
      <c r="F333" s="8">
        <f t="shared" si="34"/>
        <v>0.91321000233240424</v>
      </c>
      <c r="G333" s="7">
        <f t="shared" si="32"/>
        <v>3.963608277766836E-3</v>
      </c>
      <c r="H333" s="8">
        <f t="shared" si="35"/>
        <v>0.71566477301648102</v>
      </c>
      <c r="I333">
        <f t="shared" si="33"/>
        <v>5.7805980115566147E-4</v>
      </c>
    </row>
    <row r="334" spans="1:9">
      <c r="A334" s="1" t="s">
        <v>4</v>
      </c>
      <c r="B334">
        <v>4.3600000000000003</v>
      </c>
      <c r="C334" s="2">
        <v>207</v>
      </c>
      <c r="D334">
        <f t="shared" si="30"/>
        <v>47.477064220183486</v>
      </c>
      <c r="E334" s="7">
        <f t="shared" si="31"/>
        <v>4.2351554731712105E-4</v>
      </c>
      <c r="F334" s="8">
        <f t="shared" si="34"/>
        <v>0.91363351787972136</v>
      </c>
      <c r="G334" s="7">
        <f t="shared" si="32"/>
        <v>9.6489849754681208E-4</v>
      </c>
      <c r="H334" s="8">
        <f t="shared" si="35"/>
        <v>0.71662967151402779</v>
      </c>
      <c r="I334">
        <f t="shared" si="33"/>
        <v>6.7727638259562628E-4</v>
      </c>
    </row>
    <row r="335" spans="1:9">
      <c r="A335" s="1" t="s">
        <v>111</v>
      </c>
      <c r="B335">
        <v>5.09</v>
      </c>
      <c r="C335" s="2">
        <v>240</v>
      </c>
      <c r="D335">
        <f t="shared" si="30"/>
        <v>47.151277013752456</v>
      </c>
      <c r="E335" s="7">
        <f t="shared" si="31"/>
        <v>4.9103251862854622E-4</v>
      </c>
      <c r="F335" s="8">
        <f t="shared" si="34"/>
        <v>0.91412455039834994</v>
      </c>
      <c r="G335" s="7">
        <f t="shared" si="32"/>
        <v>1.126452603787448E-3</v>
      </c>
      <c r="H335" s="8">
        <f t="shared" si="35"/>
        <v>0.7177561241178152</v>
      </c>
      <c r="I335">
        <f t="shared" si="33"/>
        <v>7.40051250037288E-4</v>
      </c>
    </row>
    <row r="336" spans="1:9">
      <c r="A336" s="1" t="s">
        <v>440</v>
      </c>
      <c r="B336">
        <v>5.56</v>
      </c>
      <c r="C336" s="2">
        <v>262</v>
      </c>
      <c r="D336">
        <f t="shared" si="30"/>
        <v>47.122302158273385</v>
      </c>
      <c r="E336" s="7">
        <f t="shared" si="31"/>
        <v>5.3604383283616293E-4</v>
      </c>
      <c r="F336" s="8">
        <f t="shared" si="34"/>
        <v>0.91466059423118606</v>
      </c>
      <c r="G336" s="7">
        <f t="shared" si="32"/>
        <v>1.2304668913670355E-3</v>
      </c>
      <c r="H336" s="8">
        <f t="shared" si="35"/>
        <v>0.71898659100918227</v>
      </c>
      <c r="I336">
        <f t="shared" si="33"/>
        <v>5.3110640109055307E-4</v>
      </c>
    </row>
    <row r="337" spans="1:9">
      <c r="A337" s="1" t="s">
        <v>264</v>
      </c>
      <c r="B337">
        <v>3.99</v>
      </c>
      <c r="C337" s="2">
        <v>188</v>
      </c>
      <c r="D337">
        <f t="shared" si="30"/>
        <v>47.117794486215537</v>
      </c>
      <c r="E337" s="7">
        <f t="shared" si="31"/>
        <v>3.846421395923612E-4</v>
      </c>
      <c r="F337" s="8">
        <f t="shared" si="34"/>
        <v>0.91504523637077839</v>
      </c>
      <c r="G337" s="7">
        <f t="shared" si="32"/>
        <v>8.8301490945224311E-4</v>
      </c>
      <c r="H337" s="8">
        <f t="shared" si="35"/>
        <v>0.71986960591863447</v>
      </c>
      <c r="I337">
        <f t="shared" si="33"/>
        <v>5.8872732752501822E-4</v>
      </c>
    </row>
    <row r="338" spans="1:9">
      <c r="A338" s="1" t="s">
        <v>119</v>
      </c>
      <c r="B338">
        <v>4.42</v>
      </c>
      <c r="C338" s="2">
        <v>208</v>
      </c>
      <c r="D338">
        <f t="shared" si="30"/>
        <v>47.058823529411768</v>
      </c>
      <c r="E338" s="7">
        <f t="shared" si="31"/>
        <v>4.2556151614474004E-4</v>
      </c>
      <c r="F338" s="8">
        <f t="shared" si="34"/>
        <v>0.91547079788692309</v>
      </c>
      <c r="G338" s="7">
        <f t="shared" si="32"/>
        <v>9.7817691723782311E-4</v>
      </c>
      <c r="H338" s="8">
        <f t="shared" si="35"/>
        <v>0.72084778283587225</v>
      </c>
      <c r="I338">
        <f t="shared" si="33"/>
        <v>3.8075851031665886E-3</v>
      </c>
    </row>
    <row r="339" spans="1:9">
      <c r="A339" s="1" t="s">
        <v>307</v>
      </c>
      <c r="B339">
        <v>28.57</v>
      </c>
      <c r="C339" s="2">
        <v>1343</v>
      </c>
      <c r="D339">
        <f t="shared" si="30"/>
        <v>47.007350367518377</v>
      </c>
      <c r="E339" s="7">
        <f t="shared" si="31"/>
        <v>2.7477361354922396E-3</v>
      </c>
      <c r="F339" s="8">
        <f t="shared" si="34"/>
        <v>0.91821853402241538</v>
      </c>
      <c r="G339" s="7">
        <f t="shared" si="32"/>
        <v>6.3227408428698211E-3</v>
      </c>
      <c r="H339" s="8">
        <f t="shared" si="35"/>
        <v>0.72717052367874202</v>
      </c>
      <c r="I339">
        <f t="shared" si="33"/>
        <v>1.4305886335996831E-3</v>
      </c>
    </row>
    <row r="340" spans="1:9">
      <c r="A340" s="1" t="s">
        <v>44</v>
      </c>
      <c r="B340">
        <v>10.73</v>
      </c>
      <c r="C340" s="2">
        <v>504</v>
      </c>
      <c r="D340">
        <f t="shared" si="30"/>
        <v>46.971109040074552</v>
      </c>
      <c r="E340" s="7">
        <f t="shared" si="31"/>
        <v>1.031168289119947E-3</v>
      </c>
      <c r="F340" s="8">
        <f t="shared" si="34"/>
        <v>0.91924970231153535</v>
      </c>
      <c r="G340" s="7">
        <f t="shared" si="32"/>
        <v>2.3746240547424984E-3</v>
      </c>
      <c r="H340" s="8">
        <f t="shared" si="35"/>
        <v>0.72954514773348456</v>
      </c>
      <c r="I340">
        <f t="shared" si="33"/>
        <v>2.128193101868181E-3</v>
      </c>
    </row>
    <row r="341" spans="1:9">
      <c r="A341" s="1" t="s">
        <v>402</v>
      </c>
      <c r="B341">
        <v>15.92</v>
      </c>
      <c r="C341" s="2">
        <v>744</v>
      </c>
      <c r="D341">
        <f t="shared" si="30"/>
        <v>46.733668341708544</v>
      </c>
      <c r="E341" s="7">
        <f t="shared" si="31"/>
        <v>1.5222008077484931E-3</v>
      </c>
      <c r="F341" s="8">
        <f t="shared" si="34"/>
        <v>0.92077190311928381</v>
      </c>
      <c r="G341" s="7">
        <f t="shared" si="32"/>
        <v>3.5232073580149649E-3</v>
      </c>
      <c r="H341" s="8">
        <f t="shared" si="35"/>
        <v>0.73306835509149948</v>
      </c>
      <c r="I341">
        <f t="shared" si="33"/>
        <v>7.8261863168016532E-4</v>
      </c>
    </row>
    <row r="342" spans="1:9">
      <c r="A342" s="1" t="s">
        <v>374</v>
      </c>
      <c r="B342">
        <v>5.85</v>
      </c>
      <c r="C342" s="2">
        <v>273</v>
      </c>
      <c r="D342">
        <f t="shared" si="30"/>
        <v>46.666666666666671</v>
      </c>
      <c r="E342" s="7">
        <f t="shared" si="31"/>
        <v>5.5854948993997128E-4</v>
      </c>
      <c r="F342" s="8">
        <f t="shared" si="34"/>
        <v>0.92133045260922375</v>
      </c>
      <c r="G342" s="7">
        <f t="shared" si="32"/>
        <v>1.2946459198735895E-3</v>
      </c>
      <c r="H342" s="8">
        <f t="shared" si="35"/>
        <v>0.73436300101137308</v>
      </c>
      <c r="I342">
        <f t="shared" si="33"/>
        <v>3.7870028997255556E-4</v>
      </c>
    </row>
    <row r="343" spans="1:9">
      <c r="A343" s="1" t="s">
        <v>428</v>
      </c>
      <c r="B343">
        <v>2.83</v>
      </c>
      <c r="C343" s="2">
        <v>132</v>
      </c>
      <c r="D343">
        <f t="shared" si="30"/>
        <v>46.64310954063604</v>
      </c>
      <c r="E343" s="7">
        <f t="shared" si="31"/>
        <v>2.7006788524570039E-4</v>
      </c>
      <c r="F343" s="8">
        <f t="shared" si="34"/>
        <v>0.9216005204944695</v>
      </c>
      <c r="G343" s="7">
        <f t="shared" si="32"/>
        <v>6.2629879542602709E-4</v>
      </c>
      <c r="H343" s="8">
        <f t="shared" si="35"/>
        <v>0.73498929980679906</v>
      </c>
      <c r="I343">
        <f t="shared" si="33"/>
        <v>6.2873583656930521E-4</v>
      </c>
    </row>
    <row r="344" spans="1:9">
      <c r="A344" s="1" t="s">
        <v>391</v>
      </c>
      <c r="B344">
        <v>4.6900000000000004</v>
      </c>
      <c r="C344" s="2">
        <v>218</v>
      </c>
      <c r="D344">
        <f t="shared" si="30"/>
        <v>46.481876332622598</v>
      </c>
      <c r="E344" s="7">
        <f t="shared" si="31"/>
        <v>4.4602120442092946E-4</v>
      </c>
      <c r="F344" s="8">
        <f t="shared" si="34"/>
        <v>0.92204654169889044</v>
      </c>
      <c r="G344" s="7">
        <f t="shared" si="32"/>
        <v>1.0379298058473736E-3</v>
      </c>
      <c r="H344" s="8">
        <f t="shared" si="35"/>
        <v>0.73602722961264644</v>
      </c>
      <c r="I344">
        <f t="shared" si="33"/>
        <v>1.0047618339548148E-3</v>
      </c>
    </row>
    <row r="345" spans="1:9">
      <c r="A345" s="1" t="s">
        <v>38</v>
      </c>
      <c r="B345">
        <v>7.47</v>
      </c>
      <c r="C345" s="2">
        <v>345</v>
      </c>
      <c r="D345">
        <f t="shared" si="30"/>
        <v>46.184738955823292</v>
      </c>
      <c r="E345" s="7">
        <f t="shared" si="31"/>
        <v>7.0585924552853509E-4</v>
      </c>
      <c r="F345" s="8">
        <f t="shared" si="34"/>
        <v>0.92275240094441902</v>
      </c>
      <c r="G345" s="7">
        <f t="shared" si="32"/>
        <v>1.6531632515308912E-3</v>
      </c>
      <c r="H345" s="8">
        <f t="shared" si="35"/>
        <v>0.7376803928641773</v>
      </c>
      <c r="I345">
        <f t="shared" si="33"/>
        <v>6.6415845786005345E-4</v>
      </c>
    </row>
    <row r="346" spans="1:9">
      <c r="A346" s="1" t="s">
        <v>151</v>
      </c>
      <c r="B346">
        <v>4.93</v>
      </c>
      <c r="C346" s="2">
        <v>227</v>
      </c>
      <c r="D346">
        <f t="shared" si="30"/>
        <v>46.04462474645031</v>
      </c>
      <c r="E346" s="7">
        <f t="shared" si="31"/>
        <v>4.6443492386949995E-4</v>
      </c>
      <c r="F346" s="8">
        <f t="shared" si="34"/>
        <v>0.92321683586828851</v>
      </c>
      <c r="G346" s="7">
        <f t="shared" si="32"/>
        <v>1.0910434846114181E-3</v>
      </c>
      <c r="H346" s="8">
        <f t="shared" si="35"/>
        <v>0.73877143634878872</v>
      </c>
      <c r="I346">
        <f t="shared" si="33"/>
        <v>6.9444080326164226E-4</v>
      </c>
    </row>
    <row r="347" spans="1:9">
      <c r="A347" s="1" t="s">
        <v>270</v>
      </c>
      <c r="B347">
        <v>5.13</v>
      </c>
      <c r="C347" s="2">
        <v>234</v>
      </c>
      <c r="D347">
        <f t="shared" si="30"/>
        <v>45.614035087719301</v>
      </c>
      <c r="E347" s="7">
        <f t="shared" si="31"/>
        <v>4.7875670566283252E-4</v>
      </c>
      <c r="F347" s="8">
        <f t="shared" si="34"/>
        <v>0.9236955925739514</v>
      </c>
      <c r="G347" s="7">
        <f t="shared" si="32"/>
        <v>1.1353048835814554E-3</v>
      </c>
      <c r="H347" s="8">
        <f t="shared" si="35"/>
        <v>0.73990674123237021</v>
      </c>
      <c r="I347">
        <f t="shared" si="33"/>
        <v>1.5904503661308134E-3</v>
      </c>
    </row>
    <row r="348" spans="1:9">
      <c r="A348" s="1" t="s">
        <v>32</v>
      </c>
      <c r="B348">
        <v>11.72</v>
      </c>
      <c r="C348" s="2">
        <v>532</v>
      </c>
      <c r="D348">
        <f t="shared" si="30"/>
        <v>45.392491467576789</v>
      </c>
      <c r="E348" s="7">
        <f t="shared" si="31"/>
        <v>1.0884554162932773E-3</v>
      </c>
      <c r="F348" s="8">
        <f t="shared" si="34"/>
        <v>0.92478404799024472</v>
      </c>
      <c r="G348" s="7">
        <f t="shared" si="32"/>
        <v>2.5937179796441828E-3</v>
      </c>
      <c r="H348" s="8">
        <f t="shared" si="35"/>
        <v>0.74250045921201435</v>
      </c>
      <c r="I348">
        <f t="shared" si="33"/>
        <v>6.2341518836628307E-4</v>
      </c>
    </row>
    <row r="349" spans="1:9">
      <c r="A349" s="1" t="s">
        <v>155</v>
      </c>
      <c r="B349">
        <v>4.59</v>
      </c>
      <c r="C349" s="2">
        <v>208</v>
      </c>
      <c r="D349">
        <f t="shared" si="30"/>
        <v>45.315904139433556</v>
      </c>
      <c r="E349" s="7">
        <f t="shared" si="31"/>
        <v>4.2556151614474004E-4</v>
      </c>
      <c r="F349" s="8">
        <f t="shared" si="34"/>
        <v>0.92520960950638942</v>
      </c>
      <c r="G349" s="7">
        <f t="shared" si="32"/>
        <v>1.0157991063623549E-3</v>
      </c>
      <c r="H349" s="8">
        <f t="shared" si="35"/>
        <v>0.74351625831837675</v>
      </c>
      <c r="I349">
        <f t="shared" si="33"/>
        <v>6.0329254583557645E-4</v>
      </c>
    </row>
    <row r="350" spans="1:9">
      <c r="A350" s="1" t="s">
        <v>416</v>
      </c>
      <c r="B350">
        <v>4.41</v>
      </c>
      <c r="C350" s="2">
        <v>197</v>
      </c>
      <c r="D350">
        <f t="shared" si="30"/>
        <v>44.671201814058954</v>
      </c>
      <c r="E350" s="7">
        <f t="shared" si="31"/>
        <v>4.0305585904093163E-4</v>
      </c>
      <c r="F350" s="8">
        <f t="shared" si="34"/>
        <v>0.9256126653654303</v>
      </c>
      <c r="G350" s="7">
        <f t="shared" si="32"/>
        <v>9.7596384728932133E-4</v>
      </c>
      <c r="H350" s="8">
        <f t="shared" si="35"/>
        <v>0.74449222216566613</v>
      </c>
      <c r="I350">
        <f t="shared" si="33"/>
        <v>4.3715861919002563E-4</v>
      </c>
    </row>
    <row r="351" spans="1:9">
      <c r="A351" s="1" t="s">
        <v>213</v>
      </c>
      <c r="B351">
        <v>3.19</v>
      </c>
      <c r="C351" s="2">
        <v>142</v>
      </c>
      <c r="D351">
        <f t="shared" si="30"/>
        <v>44.514106583072099</v>
      </c>
      <c r="E351" s="7">
        <f t="shared" si="31"/>
        <v>2.9052757352188982E-4</v>
      </c>
      <c r="F351" s="8">
        <f t="shared" si="34"/>
        <v>0.92590319293895218</v>
      </c>
      <c r="G351" s="7">
        <f t="shared" si="32"/>
        <v>7.0596931357209416E-4</v>
      </c>
      <c r="H351" s="8">
        <f t="shared" si="35"/>
        <v>0.74519819147923827</v>
      </c>
      <c r="I351">
        <f t="shared" si="33"/>
        <v>4.772374868391438E-4</v>
      </c>
    </row>
    <row r="352" spans="1:9">
      <c r="A352" s="1" t="s">
        <v>331</v>
      </c>
      <c r="B352">
        <v>3.46</v>
      </c>
      <c r="C352" s="2">
        <v>152</v>
      </c>
      <c r="D352">
        <f t="shared" si="30"/>
        <v>43.930635838150287</v>
      </c>
      <c r="E352" s="7">
        <f t="shared" si="31"/>
        <v>3.1098726179807924E-4</v>
      </c>
      <c r="F352" s="8">
        <f t="shared" si="34"/>
        <v>0.9262141802007503</v>
      </c>
      <c r="G352" s="7">
        <f t="shared" si="32"/>
        <v>7.657222021816444E-4</v>
      </c>
      <c r="H352" s="8">
        <f t="shared" si="35"/>
        <v>0.7459639136814199</v>
      </c>
      <c r="I352">
        <f t="shared" si="33"/>
        <v>6.6800998814475765E-4</v>
      </c>
    </row>
    <row r="353" spans="1:9">
      <c r="A353" s="1" t="s">
        <v>363</v>
      </c>
      <c r="B353">
        <v>4.83</v>
      </c>
      <c r="C353" s="2">
        <v>211</v>
      </c>
      <c r="D353">
        <f t="shared" si="30"/>
        <v>43.68530020703934</v>
      </c>
      <c r="E353" s="7">
        <f t="shared" si="31"/>
        <v>4.3169942262759683E-4</v>
      </c>
      <c r="F353" s="8">
        <f t="shared" si="34"/>
        <v>0.92664587962337785</v>
      </c>
      <c r="G353" s="7">
        <f t="shared" si="32"/>
        <v>1.0689127851263996E-3</v>
      </c>
      <c r="H353" s="8">
        <f t="shared" si="35"/>
        <v>0.74703282646654634</v>
      </c>
      <c r="I353">
        <f t="shared" si="33"/>
        <v>1.2521537009079209E-3</v>
      </c>
    </row>
    <row r="354" spans="1:9">
      <c r="A354" s="1" t="s">
        <v>283</v>
      </c>
      <c r="B354">
        <v>9.02</v>
      </c>
      <c r="C354" s="2">
        <v>391</v>
      </c>
      <c r="D354">
        <f t="shared" si="30"/>
        <v>43.348115299334815</v>
      </c>
      <c r="E354" s="7">
        <f t="shared" si="31"/>
        <v>7.9997381159900647E-4</v>
      </c>
      <c r="F354" s="8">
        <f t="shared" si="34"/>
        <v>0.92744585343497687</v>
      </c>
      <c r="G354" s="7">
        <f t="shared" si="32"/>
        <v>1.9961890935486799E-3</v>
      </c>
      <c r="H354" s="8">
        <f t="shared" si="35"/>
        <v>0.74902901556009505</v>
      </c>
      <c r="I354">
        <f t="shared" si="33"/>
        <v>1.7550511552739678E-3</v>
      </c>
    </row>
    <row r="355" spans="1:9">
      <c r="A355" s="1" t="s">
        <v>326</v>
      </c>
      <c r="B355">
        <v>12.62</v>
      </c>
      <c r="C355" s="2">
        <v>545</v>
      </c>
      <c r="D355">
        <f t="shared" si="30"/>
        <v>43.185419968304281</v>
      </c>
      <c r="E355" s="7">
        <f t="shared" si="31"/>
        <v>1.1150530110523235E-3</v>
      </c>
      <c r="F355" s="8">
        <f t="shared" si="34"/>
        <v>0.92856090644602918</v>
      </c>
      <c r="G355" s="7">
        <f t="shared" si="32"/>
        <v>2.7928942750093501E-3</v>
      </c>
      <c r="H355" s="8">
        <f t="shared" si="35"/>
        <v>0.75182190983510444</v>
      </c>
      <c r="I355">
        <f t="shared" si="33"/>
        <v>2.1890489756002385E-3</v>
      </c>
    </row>
    <row r="356" spans="1:9">
      <c r="A356" s="1" t="s">
        <v>91</v>
      </c>
      <c r="B356">
        <v>15.72</v>
      </c>
      <c r="C356" s="2">
        <v>677</v>
      </c>
      <c r="D356">
        <f t="shared" si="30"/>
        <v>43.066157760814249</v>
      </c>
      <c r="E356" s="7">
        <f t="shared" si="31"/>
        <v>1.385120896298024E-3</v>
      </c>
      <c r="F356" s="8">
        <f t="shared" si="34"/>
        <v>0.92994602734232723</v>
      </c>
      <c r="G356" s="7">
        <f t="shared" si="32"/>
        <v>3.4789459590449279E-3</v>
      </c>
      <c r="H356" s="8">
        <f t="shared" si="35"/>
        <v>0.75530085579414941</v>
      </c>
      <c r="I356">
        <f t="shared" si="33"/>
        <v>1.1683250974228176E-3</v>
      </c>
    </row>
    <row r="357" spans="1:9">
      <c r="A357" s="1" t="s">
        <v>396</v>
      </c>
      <c r="B357">
        <v>8.35</v>
      </c>
      <c r="C357" s="2">
        <v>356</v>
      </c>
      <c r="D357">
        <f t="shared" si="30"/>
        <v>42.634730538922156</v>
      </c>
      <c r="E357" s="7">
        <f t="shared" si="31"/>
        <v>7.2836490263234344E-4</v>
      </c>
      <c r="F357" s="8">
        <f t="shared" si="34"/>
        <v>0.93067439224495963</v>
      </c>
      <c r="G357" s="7">
        <f t="shared" si="32"/>
        <v>1.847913406999055E-3</v>
      </c>
      <c r="H357" s="8">
        <f t="shared" si="35"/>
        <v>0.75714876920114849</v>
      </c>
      <c r="I357">
        <f t="shared" si="33"/>
        <v>8.3048653966244501E-4</v>
      </c>
    </row>
    <row r="358" spans="1:9">
      <c r="A358" s="1" t="s">
        <v>253</v>
      </c>
      <c r="B358">
        <v>5.92</v>
      </c>
      <c r="C358" s="2">
        <v>251</v>
      </c>
      <c r="D358">
        <f t="shared" si="30"/>
        <v>42.398648648648653</v>
      </c>
      <c r="E358" s="7">
        <f t="shared" si="31"/>
        <v>5.1353817573235457E-4</v>
      </c>
      <c r="F358" s="8">
        <f t="shared" si="34"/>
        <v>0.93118793042069203</v>
      </c>
      <c r="G358" s="7">
        <f t="shared" si="32"/>
        <v>1.3101374095131025E-3</v>
      </c>
      <c r="H358" s="8">
        <f t="shared" si="35"/>
        <v>0.75845890661066162</v>
      </c>
      <c r="I358">
        <f t="shared" si="33"/>
        <v>1.2393053475674431E-3</v>
      </c>
    </row>
    <row r="359" spans="1:9">
      <c r="A359" s="1" t="s">
        <v>398</v>
      </c>
      <c r="B359">
        <v>8.83</v>
      </c>
      <c r="C359" s="2">
        <v>374</v>
      </c>
      <c r="D359">
        <f t="shared" si="30"/>
        <v>42.355605889014726</v>
      </c>
      <c r="E359" s="7">
        <f t="shared" si="31"/>
        <v>7.6519234152948442E-4</v>
      </c>
      <c r="F359" s="8">
        <f t="shared" si="34"/>
        <v>0.93195312276222153</v>
      </c>
      <c r="G359" s="7">
        <f t="shared" si="32"/>
        <v>1.9541407645271448E-3</v>
      </c>
      <c r="H359" s="8">
        <f t="shared" si="35"/>
        <v>0.76041304737518878</v>
      </c>
      <c r="I359">
        <f t="shared" si="33"/>
        <v>1.509825114451524E-3</v>
      </c>
    </row>
    <row r="360" spans="1:9">
      <c r="A360" s="1" t="s">
        <v>364</v>
      </c>
      <c r="B360">
        <v>10.73</v>
      </c>
      <c r="C360" s="2">
        <v>452</v>
      </c>
      <c r="D360">
        <f t="shared" si="30"/>
        <v>42.124883504193846</v>
      </c>
      <c r="E360" s="7">
        <f t="shared" si="31"/>
        <v>9.2477791008376193E-4</v>
      </c>
      <c r="F360" s="8">
        <f t="shared" si="34"/>
        <v>0.93287790067230525</v>
      </c>
      <c r="G360" s="7">
        <f t="shared" si="32"/>
        <v>2.3746240547424984E-3</v>
      </c>
      <c r="H360" s="8">
        <f t="shared" si="35"/>
        <v>0.76278767142993131</v>
      </c>
      <c r="I360">
        <f t="shared" si="33"/>
        <v>4.1839089666201312E-3</v>
      </c>
    </row>
    <row r="361" spans="1:9">
      <c r="A361" s="1" t="s">
        <v>297</v>
      </c>
      <c r="B361">
        <v>29.73</v>
      </c>
      <c r="C361" s="2">
        <v>1252</v>
      </c>
      <c r="D361">
        <f t="shared" si="30"/>
        <v>42.112344433232423</v>
      </c>
      <c r="E361" s="7">
        <f t="shared" si="31"/>
        <v>2.5615529721789159E-3</v>
      </c>
      <c r="F361" s="8">
        <f t="shared" si="34"/>
        <v>0.93543945364448422</v>
      </c>
      <c r="G361" s="7">
        <f t="shared" si="32"/>
        <v>6.5794569568960373E-3</v>
      </c>
      <c r="H361" s="8">
        <f t="shared" si="35"/>
        <v>0.7693671283868273</v>
      </c>
      <c r="I361">
        <f t="shared" si="33"/>
        <v>3.5483389862556169E-4</v>
      </c>
    </row>
    <row r="362" spans="1:9">
      <c r="A362" s="1" t="s">
        <v>344</v>
      </c>
      <c r="B362">
        <v>2.52</v>
      </c>
      <c r="C362" s="2">
        <v>106</v>
      </c>
      <c r="D362">
        <f t="shared" si="30"/>
        <v>42.063492063492063</v>
      </c>
      <c r="E362" s="7">
        <f t="shared" si="31"/>
        <v>2.1687269572760788E-4</v>
      </c>
      <c r="F362" s="8">
        <f t="shared" si="34"/>
        <v>0.93565632634021179</v>
      </c>
      <c r="G362" s="7">
        <f t="shared" si="32"/>
        <v>5.5769362702246938E-4</v>
      </c>
      <c r="H362" s="8">
        <f t="shared" si="35"/>
        <v>0.76992482201384982</v>
      </c>
      <c r="I362">
        <f t="shared" si="33"/>
        <v>4.8804270580005138E-4</v>
      </c>
    </row>
    <row r="363" spans="1:9">
      <c r="A363" s="1" t="s">
        <v>219</v>
      </c>
      <c r="B363">
        <v>3.46</v>
      </c>
      <c r="C363" s="2">
        <v>145</v>
      </c>
      <c r="D363">
        <f t="shared" si="30"/>
        <v>41.907514450867055</v>
      </c>
      <c r="E363" s="7">
        <f t="shared" si="31"/>
        <v>2.9666548000474666E-4</v>
      </c>
      <c r="F363" s="8">
        <f t="shared" si="34"/>
        <v>0.93595299182021652</v>
      </c>
      <c r="G363" s="7">
        <f t="shared" si="32"/>
        <v>7.657222021816444E-4</v>
      </c>
      <c r="H363" s="8">
        <f t="shared" si="35"/>
        <v>0.77069054421603145</v>
      </c>
      <c r="I363">
        <f t="shared" si="33"/>
        <v>2.2190841897411495E-3</v>
      </c>
    </row>
    <row r="364" spans="1:9">
      <c r="A364" s="1" t="s">
        <v>367</v>
      </c>
      <c r="B364">
        <v>15.73</v>
      </c>
      <c r="C364" s="2">
        <v>659</v>
      </c>
      <c r="D364">
        <f t="shared" si="30"/>
        <v>41.894469167196441</v>
      </c>
      <c r="E364" s="7">
        <f t="shared" si="31"/>
        <v>1.348293457400883E-3</v>
      </c>
      <c r="F364" s="8">
        <f t="shared" si="34"/>
        <v>0.93730128527761736</v>
      </c>
      <c r="G364" s="7">
        <f t="shared" si="32"/>
        <v>3.4811590289934298E-3</v>
      </c>
      <c r="H364" s="8">
        <f t="shared" si="35"/>
        <v>0.77417170324502482</v>
      </c>
      <c r="I364">
        <f t="shared" si="33"/>
        <v>9.3395609252988621E-4</v>
      </c>
    </row>
    <row r="365" spans="1:9">
      <c r="A365" s="1" t="s">
        <v>311</v>
      </c>
      <c r="B365">
        <v>6.61</v>
      </c>
      <c r="C365" s="2">
        <v>276</v>
      </c>
      <c r="D365">
        <f t="shared" si="30"/>
        <v>41.754916792738271</v>
      </c>
      <c r="E365" s="7">
        <f t="shared" si="31"/>
        <v>5.6468739642282807E-4</v>
      </c>
      <c r="F365" s="8">
        <f t="shared" si="34"/>
        <v>0.93786597267404015</v>
      </c>
      <c r="G365" s="7">
        <f t="shared" si="32"/>
        <v>1.4628392359597312E-3</v>
      </c>
      <c r="H365" s="8">
        <f t="shared" si="35"/>
        <v>0.77563454248098451</v>
      </c>
      <c r="I365">
        <f t="shared" si="33"/>
        <v>3.8779491506657493E-4</v>
      </c>
    </row>
    <row r="366" spans="1:9">
      <c r="A366" s="1" t="s">
        <v>1</v>
      </c>
      <c r="B366">
        <v>2.74</v>
      </c>
      <c r="C366" s="2">
        <v>114</v>
      </c>
      <c r="D366">
        <f t="shared" si="30"/>
        <v>41.605839416058394</v>
      </c>
      <c r="E366" s="7">
        <f t="shared" si="31"/>
        <v>2.3324044634855944E-4</v>
      </c>
      <c r="F366" s="8">
        <f t="shared" si="34"/>
        <v>0.93809921312038869</v>
      </c>
      <c r="G366" s="7">
        <f t="shared" si="32"/>
        <v>6.0638116588951037E-4</v>
      </c>
      <c r="H366" s="8">
        <f t="shared" si="35"/>
        <v>0.77624092364687403</v>
      </c>
      <c r="I366">
        <f t="shared" si="33"/>
        <v>1.3041750939113417E-3</v>
      </c>
    </row>
    <row r="367" spans="1:9">
      <c r="A367" s="1" t="s">
        <v>103</v>
      </c>
      <c r="B367">
        <v>9.1199999999999992</v>
      </c>
      <c r="C367" s="2">
        <v>371</v>
      </c>
      <c r="D367">
        <f t="shared" si="30"/>
        <v>40.679824561403514</v>
      </c>
      <c r="E367" s="7">
        <f t="shared" si="31"/>
        <v>7.5905443504662763E-4</v>
      </c>
      <c r="F367" s="8">
        <f t="shared" si="34"/>
        <v>0.93885826755543533</v>
      </c>
      <c r="G367" s="7">
        <f t="shared" si="32"/>
        <v>2.0183197930336984E-3</v>
      </c>
      <c r="H367" s="8">
        <f t="shared" si="35"/>
        <v>0.77825924343990771</v>
      </c>
      <c r="I367">
        <f t="shared" si="33"/>
        <v>3.1164506155230143E-3</v>
      </c>
    </row>
    <row r="368" spans="1:9">
      <c r="A368" s="1" t="s">
        <v>432</v>
      </c>
      <c r="B368">
        <v>21.72</v>
      </c>
      <c r="C368" s="2">
        <v>877</v>
      </c>
      <c r="D368">
        <f t="shared" si="30"/>
        <v>40.377532228360963</v>
      </c>
      <c r="E368" s="7">
        <f t="shared" si="31"/>
        <v>1.7943146618218124E-3</v>
      </c>
      <c r="F368" s="8">
        <f t="shared" si="34"/>
        <v>0.94065258221725712</v>
      </c>
      <c r="G368" s="7">
        <f t="shared" si="32"/>
        <v>4.8067879281460451E-3</v>
      </c>
      <c r="H368" s="8">
        <f t="shared" si="35"/>
        <v>0.78306603136805375</v>
      </c>
      <c r="I368">
        <f t="shared" si="33"/>
        <v>1.5034729626431931E-3</v>
      </c>
    </row>
    <row r="369" spans="1:9">
      <c r="A369" s="1" t="s">
        <v>280</v>
      </c>
      <c r="B369">
        <v>10.47</v>
      </c>
      <c r="C369" s="2">
        <v>422</v>
      </c>
      <c r="D369">
        <f t="shared" si="30"/>
        <v>40.305635148042022</v>
      </c>
      <c r="E369" s="7">
        <f t="shared" si="31"/>
        <v>8.6339884525519367E-4</v>
      </c>
      <c r="F369" s="8">
        <f t="shared" si="34"/>
        <v>0.94151598106251233</v>
      </c>
      <c r="G369" s="7">
        <f t="shared" si="32"/>
        <v>2.31708423608145E-3</v>
      </c>
      <c r="H369" s="8">
        <f t="shared" si="35"/>
        <v>0.78538311560413521</v>
      </c>
      <c r="I369">
        <f t="shared" si="33"/>
        <v>1.0630470626207256E-3</v>
      </c>
    </row>
    <row r="370" spans="1:9">
      <c r="A370" s="1" t="s">
        <v>310</v>
      </c>
      <c r="B370">
        <v>7.4</v>
      </c>
      <c r="C370" s="2">
        <v>298</v>
      </c>
      <c r="D370">
        <f t="shared" si="30"/>
        <v>40.270270270270267</v>
      </c>
      <c r="E370" s="7">
        <f t="shared" si="31"/>
        <v>6.0969871063044489E-4</v>
      </c>
      <c r="F370" s="8">
        <f t="shared" si="34"/>
        <v>0.94212567977314277</v>
      </c>
      <c r="G370" s="7">
        <f t="shared" si="32"/>
        <v>1.6376717618913784E-3</v>
      </c>
      <c r="H370" s="8">
        <f t="shared" si="35"/>
        <v>0.78702078736602654</v>
      </c>
      <c r="I370">
        <f t="shared" si="33"/>
        <v>7.8576637668836824E-4</v>
      </c>
    </row>
    <row r="371" spans="1:9">
      <c r="A371" s="1" t="s">
        <v>332</v>
      </c>
      <c r="B371">
        <v>5.46</v>
      </c>
      <c r="C371" s="2">
        <v>219</v>
      </c>
      <c r="D371">
        <f t="shared" si="30"/>
        <v>40.109890109890109</v>
      </c>
      <c r="E371" s="7">
        <f t="shared" si="31"/>
        <v>4.4806717324854839E-4</v>
      </c>
      <c r="F371" s="8">
        <f t="shared" si="34"/>
        <v>0.94257374694639129</v>
      </c>
      <c r="G371" s="7">
        <f t="shared" si="32"/>
        <v>1.208336191882017E-3</v>
      </c>
      <c r="H371" s="8">
        <f t="shared" si="35"/>
        <v>0.78822912355790853</v>
      </c>
      <c r="I371">
        <f t="shared" si="33"/>
        <v>2.7446430781236097E-3</v>
      </c>
    </row>
    <row r="372" spans="1:9">
      <c r="A372" s="1" t="s">
        <v>420</v>
      </c>
      <c r="B372">
        <v>19.010000000000002</v>
      </c>
      <c r="C372" s="2">
        <v>757</v>
      </c>
      <c r="D372">
        <f t="shared" si="30"/>
        <v>39.821146764860593</v>
      </c>
      <c r="E372" s="7">
        <f t="shared" si="31"/>
        <v>1.5487984025075393E-3</v>
      </c>
      <c r="F372" s="8">
        <f t="shared" si="34"/>
        <v>0.94412254534889883</v>
      </c>
      <c r="G372" s="7">
        <f t="shared" si="32"/>
        <v>4.2070459721020408E-3</v>
      </c>
      <c r="H372" s="8">
        <f t="shared" si="35"/>
        <v>0.79243616953001061</v>
      </c>
      <c r="I372">
        <f t="shared" si="33"/>
        <v>7.8712296792871062E-4</v>
      </c>
    </row>
    <row r="373" spans="1:9">
      <c r="A373" s="1" t="s">
        <v>414</v>
      </c>
      <c r="B373">
        <v>5.42</v>
      </c>
      <c r="C373" s="2">
        <v>213</v>
      </c>
      <c r="D373">
        <f t="shared" si="30"/>
        <v>39.298892988929893</v>
      </c>
      <c r="E373" s="7">
        <f t="shared" si="31"/>
        <v>4.3579136028283475E-4</v>
      </c>
      <c r="F373" s="8">
        <f t="shared" si="34"/>
        <v>0.94455833670918166</v>
      </c>
      <c r="G373" s="7">
        <f t="shared" si="32"/>
        <v>1.1994839120880094E-3</v>
      </c>
      <c r="H373" s="8">
        <f t="shared" si="35"/>
        <v>0.79363565344209863</v>
      </c>
      <c r="I373">
        <f t="shared" si="33"/>
        <v>3.6014145267515563E-3</v>
      </c>
    </row>
    <row r="374" spans="1:9">
      <c r="A374" s="1" t="s">
        <v>319</v>
      </c>
      <c r="B374">
        <v>24.74</v>
      </c>
      <c r="C374" s="2">
        <v>967</v>
      </c>
      <c r="D374">
        <f t="shared" si="30"/>
        <v>39.086499595796283</v>
      </c>
      <c r="E374" s="7">
        <f t="shared" si="31"/>
        <v>1.9784518563075175E-3</v>
      </c>
      <c r="F374" s="8">
        <f t="shared" si="34"/>
        <v>0.94653678856548917</v>
      </c>
      <c r="G374" s="7">
        <f t="shared" si="32"/>
        <v>5.4751350525936073E-3</v>
      </c>
      <c r="H374" s="8">
        <f t="shared" si="35"/>
        <v>0.79911078849469219</v>
      </c>
      <c r="I374">
        <f t="shared" si="33"/>
        <v>7.5992963197801799E-4</v>
      </c>
    </row>
    <row r="375" spans="1:9">
      <c r="A375" s="1" t="s">
        <v>84</v>
      </c>
      <c r="B375">
        <v>5.22</v>
      </c>
      <c r="C375" s="2">
        <v>204</v>
      </c>
      <c r="D375">
        <f t="shared" si="30"/>
        <v>39.080459770114942</v>
      </c>
      <c r="E375" s="7">
        <f t="shared" si="31"/>
        <v>4.1737764083426426E-4</v>
      </c>
      <c r="F375" s="8">
        <f t="shared" si="34"/>
        <v>0.94695416620632344</v>
      </c>
      <c r="G375" s="7">
        <f t="shared" si="32"/>
        <v>1.1552225131179722E-3</v>
      </c>
      <c r="H375" s="8">
        <f t="shared" si="35"/>
        <v>0.80026601100781014</v>
      </c>
      <c r="I375">
        <f t="shared" si="33"/>
        <v>2.0710127102245846E-3</v>
      </c>
    </row>
    <row r="376" spans="1:9">
      <c r="A376" s="1" t="s">
        <v>337</v>
      </c>
      <c r="B376">
        <v>14.07</v>
      </c>
      <c r="C376" s="2">
        <v>536</v>
      </c>
      <c r="D376">
        <f t="shared" si="30"/>
        <v>38.095238095238095</v>
      </c>
      <c r="E376" s="7">
        <f t="shared" si="31"/>
        <v>1.096639291603753E-3</v>
      </c>
      <c r="F376" s="8">
        <f t="shared" si="34"/>
        <v>0.9480508054979272</v>
      </c>
      <c r="G376" s="7">
        <f t="shared" si="32"/>
        <v>3.1137894175421207E-3</v>
      </c>
      <c r="H376" s="8">
        <f t="shared" si="35"/>
        <v>0.80337980042535229</v>
      </c>
      <c r="I376">
        <f t="shared" si="33"/>
        <v>7.9857154318452306E-4</v>
      </c>
    </row>
    <row r="377" spans="1:9">
      <c r="A377" s="1" t="s">
        <v>191</v>
      </c>
      <c r="B377">
        <v>5.42</v>
      </c>
      <c r="C377" s="2">
        <v>206</v>
      </c>
      <c r="D377">
        <f t="shared" si="30"/>
        <v>38.007380073800739</v>
      </c>
      <c r="E377" s="7">
        <f t="shared" si="31"/>
        <v>4.2146957848950212E-4</v>
      </c>
      <c r="F377" s="8">
        <f t="shared" si="34"/>
        <v>0.94847227507641674</v>
      </c>
      <c r="G377" s="7">
        <f t="shared" si="32"/>
        <v>1.1994839120880094E-3</v>
      </c>
      <c r="H377" s="8">
        <f t="shared" si="35"/>
        <v>0.8045792843374403</v>
      </c>
      <c r="I377">
        <f t="shared" si="33"/>
        <v>5.2757910267331454E-4</v>
      </c>
    </row>
    <row r="378" spans="1:9">
      <c r="A378" s="1" t="s">
        <v>162</v>
      </c>
      <c r="B378">
        <v>3.58</v>
      </c>
      <c r="C378" s="2">
        <v>136</v>
      </c>
      <c r="D378">
        <f t="shared" si="30"/>
        <v>37.988826815642454</v>
      </c>
      <c r="E378" s="7">
        <f t="shared" si="31"/>
        <v>2.7825176055617617E-4</v>
      </c>
      <c r="F378" s="8">
        <f t="shared" si="34"/>
        <v>0.94875052683697292</v>
      </c>
      <c r="G378" s="7">
        <f t="shared" si="32"/>
        <v>7.922790415636668E-4</v>
      </c>
      <c r="H378" s="8">
        <f t="shared" si="35"/>
        <v>0.80537156337900395</v>
      </c>
      <c r="I378">
        <f t="shared" si="33"/>
        <v>4.2674093627670384E-4</v>
      </c>
    </row>
    <row r="379" spans="1:9">
      <c r="A379" s="1" t="s">
        <v>399</v>
      </c>
      <c r="B379">
        <v>2.88</v>
      </c>
      <c r="C379" s="2">
        <v>108</v>
      </c>
      <c r="D379">
        <f t="shared" si="30"/>
        <v>37.5</v>
      </c>
      <c r="E379" s="7">
        <f t="shared" si="31"/>
        <v>2.2096463338284577E-4</v>
      </c>
      <c r="F379" s="8">
        <f t="shared" si="34"/>
        <v>0.94897149147035575</v>
      </c>
      <c r="G379" s="7">
        <f t="shared" si="32"/>
        <v>6.3736414516853634E-4</v>
      </c>
      <c r="H379" s="8">
        <f t="shared" si="35"/>
        <v>0.80600892752417252</v>
      </c>
      <c r="I379">
        <f t="shared" si="33"/>
        <v>4.3388287078384158E-3</v>
      </c>
    </row>
    <row r="380" spans="1:9">
      <c r="A380" s="1" t="s">
        <v>380</v>
      </c>
      <c r="B380">
        <v>29.25</v>
      </c>
      <c r="C380" s="2">
        <v>1094</v>
      </c>
      <c r="D380">
        <f t="shared" si="30"/>
        <v>37.401709401709404</v>
      </c>
      <c r="E380" s="7">
        <f t="shared" si="31"/>
        <v>2.2382898974151232E-3</v>
      </c>
      <c r="F380" s="8">
        <f t="shared" si="34"/>
        <v>0.9512097813677709</v>
      </c>
      <c r="G380" s="7">
        <f t="shared" si="32"/>
        <v>6.4732295993679481E-3</v>
      </c>
      <c r="H380" s="8">
        <f t="shared" si="35"/>
        <v>0.81248215712354044</v>
      </c>
      <c r="I380">
        <f t="shared" si="33"/>
        <v>6.3412447077237921E-4</v>
      </c>
    </row>
    <row r="381" spans="1:9">
      <c r="A381" s="1" t="s">
        <v>434</v>
      </c>
      <c r="B381">
        <v>4.26</v>
      </c>
      <c r="C381" s="2">
        <v>158</v>
      </c>
      <c r="D381">
        <f t="shared" si="30"/>
        <v>37.089201877934272</v>
      </c>
      <c r="E381" s="7">
        <f t="shared" si="31"/>
        <v>3.2326307476379288E-4</v>
      </c>
      <c r="F381" s="8">
        <f t="shared" si="34"/>
        <v>0.95153304444253473</v>
      </c>
      <c r="G381" s="7">
        <f t="shared" si="32"/>
        <v>9.4276779806179336E-4</v>
      </c>
      <c r="H381" s="8">
        <f t="shared" si="35"/>
        <v>0.81342492492160223</v>
      </c>
      <c r="I381">
        <f t="shared" si="33"/>
        <v>6.6836101143141757E-4</v>
      </c>
    </row>
    <row r="382" spans="1:9">
      <c r="A382" s="1" t="s">
        <v>56</v>
      </c>
      <c r="B382">
        <v>4.47</v>
      </c>
      <c r="C382" s="2">
        <v>164</v>
      </c>
      <c r="D382">
        <f t="shared" si="30"/>
        <v>36.68903803131991</v>
      </c>
      <c r="E382" s="7">
        <f t="shared" si="31"/>
        <v>3.3553888772950658E-4</v>
      </c>
      <c r="F382" s="8">
        <f t="shared" si="34"/>
        <v>0.95186858333026425</v>
      </c>
      <c r="G382" s="7">
        <f t="shared" si="32"/>
        <v>9.8924226698033236E-4</v>
      </c>
      <c r="H382" s="8">
        <f t="shared" si="35"/>
        <v>0.81441416718858262</v>
      </c>
      <c r="I382">
        <f t="shared" si="33"/>
        <v>2.78855279726542E-3</v>
      </c>
    </row>
    <row r="383" spans="1:9">
      <c r="A383" s="1" t="s">
        <v>348</v>
      </c>
      <c r="B383">
        <v>18.64</v>
      </c>
      <c r="C383" s="2">
        <v>683</v>
      </c>
      <c r="D383">
        <f t="shared" si="30"/>
        <v>36.641630901287556</v>
      </c>
      <c r="E383" s="7">
        <f t="shared" si="31"/>
        <v>1.3973967092637376E-3</v>
      </c>
      <c r="F383" s="8">
        <f t="shared" si="34"/>
        <v>0.953265980039528</v>
      </c>
      <c r="G383" s="7">
        <f t="shared" si="32"/>
        <v>4.1251623840074716E-3</v>
      </c>
      <c r="H383" s="8">
        <f t="shared" si="35"/>
        <v>0.81853932957259012</v>
      </c>
      <c r="I383">
        <f t="shared" si="33"/>
        <v>6.3782423131109045E-4</v>
      </c>
    </row>
    <row r="384" spans="1:9">
      <c r="A384" s="1" t="s">
        <v>238</v>
      </c>
      <c r="B384">
        <v>4.2300000000000004</v>
      </c>
      <c r="C384" s="2">
        <v>152</v>
      </c>
      <c r="D384">
        <f t="shared" si="30"/>
        <v>35.933806146572103</v>
      </c>
      <c r="E384" s="7">
        <f t="shared" si="31"/>
        <v>3.1098726179807924E-4</v>
      </c>
      <c r="F384" s="8">
        <f t="shared" si="34"/>
        <v>0.95357696730132613</v>
      </c>
      <c r="G384" s="7">
        <f t="shared" si="32"/>
        <v>9.361285882162879E-4</v>
      </c>
      <c r="H384" s="8">
        <f t="shared" si="35"/>
        <v>0.81947545816080636</v>
      </c>
      <c r="I384">
        <f t="shared" si="33"/>
        <v>2.6558035374165678E-3</v>
      </c>
    </row>
    <row r="385" spans="1:9">
      <c r="A385" s="1" t="s">
        <v>254</v>
      </c>
      <c r="B385">
        <v>17.59</v>
      </c>
      <c r="C385" s="2">
        <v>630</v>
      </c>
      <c r="D385">
        <f t="shared" si="30"/>
        <v>35.815804434337693</v>
      </c>
      <c r="E385" s="7">
        <f t="shared" si="31"/>
        <v>1.2889603613999337E-3</v>
      </c>
      <c r="F385" s="8">
        <f t="shared" si="34"/>
        <v>0.95486592766272604</v>
      </c>
      <c r="G385" s="7">
        <f t="shared" si="32"/>
        <v>3.8927900394147758E-3</v>
      </c>
      <c r="H385" s="8">
        <f t="shared" si="35"/>
        <v>0.82336824820022114</v>
      </c>
      <c r="I385">
        <f t="shared" si="33"/>
        <v>1.3052549144400016E-3</v>
      </c>
    </row>
    <row r="386" spans="1:9">
      <c r="A386" s="1" t="s">
        <v>394</v>
      </c>
      <c r="B386">
        <v>8.64</v>
      </c>
      <c r="C386" s="2">
        <v>309</v>
      </c>
      <c r="D386">
        <f t="shared" ref="D386:D449" si="36">C386/B386</f>
        <v>35.763888888888886</v>
      </c>
      <c r="E386" s="7">
        <f t="shared" si="31"/>
        <v>6.3220436773425324E-4</v>
      </c>
      <c r="F386" s="8">
        <f t="shared" si="34"/>
        <v>0.9554981320304603</v>
      </c>
      <c r="G386" s="7">
        <f t="shared" si="32"/>
        <v>1.9120924355056092E-3</v>
      </c>
      <c r="H386" s="8">
        <f t="shared" si="35"/>
        <v>0.82528034063572675</v>
      </c>
      <c r="I386">
        <f t="shared" si="33"/>
        <v>3.0747887403875795E-3</v>
      </c>
    </row>
    <row r="387" spans="1:9">
      <c r="A387" s="1" t="s">
        <v>24</v>
      </c>
      <c r="B387">
        <v>20.329999999999998</v>
      </c>
      <c r="C387" s="2">
        <v>725</v>
      </c>
      <c r="D387">
        <f t="shared" si="36"/>
        <v>35.661583866207579</v>
      </c>
      <c r="E387" s="7">
        <f t="shared" ref="E387:E450" si="37">C387/488766</f>
        <v>1.4833274000237333E-3</v>
      </c>
      <c r="F387" s="8">
        <f t="shared" si="34"/>
        <v>0.95698145943048407</v>
      </c>
      <c r="G387" s="7">
        <f t="shared" ref="G387:G450" si="38">B387/4518.61</f>
        <v>4.4991712053042863E-3</v>
      </c>
      <c r="H387" s="8">
        <f t="shared" si="35"/>
        <v>0.82977951184103105</v>
      </c>
      <c r="I387">
        <f t="shared" ref="I387:I450" si="39">F387*H388-F388*H387</f>
        <v>1.1964804748924029E-3</v>
      </c>
    </row>
    <row r="388" spans="1:9">
      <c r="A388" s="1" t="s">
        <v>342</v>
      </c>
      <c r="B388">
        <v>7.91</v>
      </c>
      <c r="C388" s="2">
        <v>282</v>
      </c>
      <c r="D388">
        <f t="shared" si="36"/>
        <v>35.651074589127688</v>
      </c>
      <c r="E388" s="7">
        <f t="shared" si="37"/>
        <v>5.7696320938854177E-4</v>
      </c>
      <c r="F388" s="8">
        <f t="shared" ref="F388:F451" si="40">F387+E388</f>
        <v>0.95755842263987256</v>
      </c>
      <c r="G388" s="7">
        <f t="shared" si="38"/>
        <v>1.7505383292649732E-3</v>
      </c>
      <c r="H388" s="8">
        <f t="shared" ref="H388:H451" si="41">H387+G388</f>
        <v>0.83153005017029602</v>
      </c>
      <c r="I388">
        <f t="shared" si="39"/>
        <v>7.6042337922775927E-3</v>
      </c>
    </row>
    <row r="389" spans="1:9">
      <c r="A389" s="1" t="s">
        <v>290</v>
      </c>
      <c r="B389">
        <v>50.27</v>
      </c>
      <c r="C389" s="2">
        <v>1792</v>
      </c>
      <c r="D389">
        <f t="shared" si="36"/>
        <v>35.647503481201511</v>
      </c>
      <c r="E389" s="7">
        <f t="shared" si="37"/>
        <v>3.6663761390931448E-3</v>
      </c>
      <c r="F389" s="8">
        <f t="shared" si="40"/>
        <v>0.96122479877896572</v>
      </c>
      <c r="G389" s="7">
        <f t="shared" si="38"/>
        <v>1.1125102631118863E-2</v>
      </c>
      <c r="H389" s="8">
        <f t="shared" si="41"/>
        <v>0.8426551528014149</v>
      </c>
      <c r="I389">
        <f t="shared" si="39"/>
        <v>9.044750672980717E-4</v>
      </c>
    </row>
    <row r="390" spans="1:9">
      <c r="A390" s="1" t="s">
        <v>349</v>
      </c>
      <c r="B390">
        <v>5.97</v>
      </c>
      <c r="C390" s="2">
        <v>212</v>
      </c>
      <c r="D390">
        <f t="shared" si="36"/>
        <v>35.510887772194309</v>
      </c>
      <c r="E390" s="7">
        <f t="shared" si="37"/>
        <v>4.3374539145521576E-4</v>
      </c>
      <c r="F390" s="8">
        <f t="shared" si="40"/>
        <v>0.96165854417042096</v>
      </c>
      <c r="G390" s="7">
        <f t="shared" si="38"/>
        <v>1.3212027592556118E-3</v>
      </c>
      <c r="H390" s="8">
        <f t="shared" si="41"/>
        <v>0.84397635556067052</v>
      </c>
      <c r="I390">
        <f t="shared" si="39"/>
        <v>7.1149367979794764E-4</v>
      </c>
    </row>
    <row r="391" spans="1:9">
      <c r="A391" s="1" t="s">
        <v>284</v>
      </c>
      <c r="B391">
        <v>4.6900000000000004</v>
      </c>
      <c r="C391" s="2">
        <v>166</v>
      </c>
      <c r="D391">
        <f t="shared" si="36"/>
        <v>35.394456289978677</v>
      </c>
      <c r="E391" s="7">
        <f t="shared" si="37"/>
        <v>3.3963082538474444E-4</v>
      </c>
      <c r="F391" s="8">
        <f t="shared" si="40"/>
        <v>0.96199817499580575</v>
      </c>
      <c r="G391" s="7">
        <f t="shared" si="38"/>
        <v>1.0379298058473736E-3</v>
      </c>
      <c r="H391" s="8">
        <f t="shared" si="41"/>
        <v>0.8450142853665179</v>
      </c>
      <c r="I391">
        <f t="shared" si="39"/>
        <v>4.202949397904554E-4</v>
      </c>
    </row>
    <row r="392" spans="1:9">
      <c r="A392" s="1" t="s">
        <v>139</v>
      </c>
      <c r="B392">
        <v>2.77</v>
      </c>
      <c r="C392" s="2">
        <v>98</v>
      </c>
      <c r="D392">
        <f t="shared" si="36"/>
        <v>35.379061371841154</v>
      </c>
      <c r="E392" s="7">
        <f t="shared" si="37"/>
        <v>2.0050494510665635E-4</v>
      </c>
      <c r="F392" s="8">
        <f t="shared" si="40"/>
        <v>0.96219867994091246</v>
      </c>
      <c r="G392" s="7">
        <f t="shared" si="38"/>
        <v>6.1302037573501594E-4</v>
      </c>
      <c r="H392" s="8">
        <f t="shared" si="41"/>
        <v>0.84562730574225287</v>
      </c>
      <c r="I392">
        <f t="shared" si="39"/>
        <v>6.3030925855012132E-4</v>
      </c>
    </row>
    <row r="393" spans="1:9">
      <c r="A393" s="1" t="s">
        <v>338</v>
      </c>
      <c r="B393">
        <v>4.13</v>
      </c>
      <c r="C393" s="2">
        <v>144</v>
      </c>
      <c r="D393">
        <f t="shared" si="36"/>
        <v>34.866828087167072</v>
      </c>
      <c r="E393" s="7">
        <f t="shared" si="37"/>
        <v>2.9461951117712773E-4</v>
      </c>
      <c r="F393" s="8">
        <f t="shared" si="40"/>
        <v>0.96249329945208961</v>
      </c>
      <c r="G393" s="7">
        <f t="shared" si="38"/>
        <v>9.1399788873126918E-4</v>
      </c>
      <c r="H393" s="8">
        <f t="shared" si="41"/>
        <v>0.84654130363098412</v>
      </c>
      <c r="I393">
        <f t="shared" si="39"/>
        <v>1.8901316398942658E-3</v>
      </c>
    </row>
    <row r="394" spans="1:9">
      <c r="A394" s="1" t="s">
        <v>53</v>
      </c>
      <c r="B394">
        <v>12.37</v>
      </c>
      <c r="C394" s="2">
        <v>430</v>
      </c>
      <c r="D394">
        <f t="shared" si="36"/>
        <v>34.761519805982218</v>
      </c>
      <c r="E394" s="7">
        <f t="shared" si="37"/>
        <v>8.7976659587614523E-4</v>
      </c>
      <c r="F394" s="8">
        <f t="shared" si="40"/>
        <v>0.9633730660479658</v>
      </c>
      <c r="G394" s="7">
        <f t="shared" si="38"/>
        <v>2.7375675262968037E-3</v>
      </c>
      <c r="H394" s="8">
        <f t="shared" si="41"/>
        <v>0.84927887115728096</v>
      </c>
      <c r="I394">
        <f t="shared" si="39"/>
        <v>1.0701720497553469E-3</v>
      </c>
    </row>
    <row r="395" spans="1:9">
      <c r="A395" s="1" t="s">
        <v>236</v>
      </c>
      <c r="B395">
        <v>7</v>
      </c>
      <c r="C395" s="2">
        <v>243</v>
      </c>
      <c r="D395">
        <f t="shared" si="36"/>
        <v>34.714285714285715</v>
      </c>
      <c r="E395" s="7">
        <f t="shared" si="37"/>
        <v>4.9717042511140301E-4</v>
      </c>
      <c r="F395" s="8">
        <f t="shared" si="40"/>
        <v>0.96387023647307724</v>
      </c>
      <c r="G395" s="7">
        <f t="shared" si="38"/>
        <v>1.5491489639513037E-3</v>
      </c>
      <c r="H395" s="8">
        <f t="shared" si="41"/>
        <v>0.85082802012123226</v>
      </c>
      <c r="I395">
        <f t="shared" si="39"/>
        <v>1.6359920300008657E-3</v>
      </c>
    </row>
    <row r="396" spans="1:9">
      <c r="A396" s="1" t="s">
        <v>212</v>
      </c>
      <c r="B396">
        <v>10.64</v>
      </c>
      <c r="C396" s="2">
        <v>364</v>
      </c>
      <c r="D396">
        <f t="shared" si="36"/>
        <v>34.210526315789473</v>
      </c>
      <c r="E396" s="7">
        <f t="shared" si="37"/>
        <v>7.44732653253295E-4</v>
      </c>
      <c r="F396" s="8">
        <f t="shared" si="40"/>
        <v>0.96461496912633049</v>
      </c>
      <c r="G396" s="7">
        <f t="shared" si="38"/>
        <v>2.3547064252059818E-3</v>
      </c>
      <c r="H396" s="8">
        <f t="shared" si="41"/>
        <v>0.85318272654643823</v>
      </c>
      <c r="I396">
        <f t="shared" si="39"/>
        <v>1.1928264503899833E-3</v>
      </c>
    </row>
    <row r="397" spans="1:9">
      <c r="A397" s="1" t="s">
        <v>436</v>
      </c>
      <c r="B397">
        <v>7.73</v>
      </c>
      <c r="C397" s="2">
        <v>262</v>
      </c>
      <c r="D397">
        <f t="shared" si="36"/>
        <v>33.893919793014227</v>
      </c>
      <c r="E397" s="7">
        <f t="shared" si="37"/>
        <v>5.3604383283616293E-4</v>
      </c>
      <c r="F397" s="8">
        <f t="shared" si="40"/>
        <v>0.96515101295916661</v>
      </c>
      <c r="G397" s="7">
        <f t="shared" si="38"/>
        <v>1.7107030701919398E-3</v>
      </c>
      <c r="H397" s="8">
        <f t="shared" si="41"/>
        <v>0.85489342961663017</v>
      </c>
      <c r="I397">
        <f t="shared" si="39"/>
        <v>7.3006227964056425E-4</v>
      </c>
    </row>
    <row r="398" spans="1:9">
      <c r="A398" s="1" t="s">
        <v>86</v>
      </c>
      <c r="B398">
        <v>4.72</v>
      </c>
      <c r="C398" s="2">
        <v>159</v>
      </c>
      <c r="D398">
        <f t="shared" si="36"/>
        <v>33.686440677966104</v>
      </c>
      <c r="E398" s="7">
        <f t="shared" si="37"/>
        <v>3.2530904359141186E-4</v>
      </c>
      <c r="F398" s="8">
        <f t="shared" si="40"/>
        <v>0.96547632200275801</v>
      </c>
      <c r="G398" s="7">
        <f t="shared" si="38"/>
        <v>1.044569015692879E-3</v>
      </c>
      <c r="H398" s="8">
        <f t="shared" si="41"/>
        <v>0.855937998632323</v>
      </c>
      <c r="I398">
        <f t="shared" si="39"/>
        <v>5.1712429573647078E-4</v>
      </c>
    </row>
    <row r="399" spans="1:9">
      <c r="A399" s="1" t="s">
        <v>340</v>
      </c>
      <c r="B399">
        <v>3.33</v>
      </c>
      <c r="C399" s="2">
        <v>111</v>
      </c>
      <c r="D399">
        <f t="shared" si="36"/>
        <v>33.333333333333336</v>
      </c>
      <c r="E399" s="7">
        <f t="shared" si="37"/>
        <v>2.2710253986570259E-4</v>
      </c>
      <c r="F399" s="8">
        <f t="shared" si="40"/>
        <v>0.9657034245426237</v>
      </c>
      <c r="G399" s="7">
        <f t="shared" si="38"/>
        <v>7.3695229285112023E-4</v>
      </c>
      <c r="H399" s="8">
        <f t="shared" si="41"/>
        <v>0.85667495092517409</v>
      </c>
      <c r="I399">
        <f t="shared" si="39"/>
        <v>1.5756506266836334E-3</v>
      </c>
    </row>
    <row r="400" spans="1:9">
      <c r="A400" s="1" t="s">
        <v>207</v>
      </c>
      <c r="B400">
        <v>10.119999999999999</v>
      </c>
      <c r="C400" s="2">
        <v>335</v>
      </c>
      <c r="D400">
        <f t="shared" si="36"/>
        <v>33.102766798418976</v>
      </c>
      <c r="E400" s="7">
        <f t="shared" si="37"/>
        <v>6.8539955725234567E-4</v>
      </c>
      <c r="F400" s="8">
        <f t="shared" si="40"/>
        <v>0.96638882409987603</v>
      </c>
      <c r="G400" s="7">
        <f t="shared" si="38"/>
        <v>2.2396267878838846E-3</v>
      </c>
      <c r="H400" s="8">
        <f t="shared" si="41"/>
        <v>0.85891457771305801</v>
      </c>
      <c r="I400">
        <f t="shared" si="39"/>
        <v>8.7897745115439463E-4</v>
      </c>
    </row>
    <row r="401" spans="1:9">
      <c r="A401" s="1" t="s">
        <v>10</v>
      </c>
      <c r="B401">
        <v>5.63</v>
      </c>
      <c r="C401" s="2">
        <v>185</v>
      </c>
      <c r="D401">
        <f t="shared" si="36"/>
        <v>32.859680284191832</v>
      </c>
      <c r="E401" s="7">
        <f t="shared" si="37"/>
        <v>3.7850423310950435E-4</v>
      </c>
      <c r="F401" s="8">
        <f t="shared" si="40"/>
        <v>0.96676732833298551</v>
      </c>
      <c r="G401" s="7">
        <f t="shared" si="38"/>
        <v>1.2459583810065485E-3</v>
      </c>
      <c r="H401" s="8">
        <f t="shared" si="41"/>
        <v>0.86016053609406451</v>
      </c>
      <c r="I401">
        <f t="shared" si="39"/>
        <v>4.2026027304319369E-3</v>
      </c>
    </row>
    <row r="402" spans="1:9">
      <c r="A402" s="1" t="s">
        <v>419</v>
      </c>
      <c r="B402">
        <v>26.84</v>
      </c>
      <c r="C402" s="2">
        <v>875</v>
      </c>
      <c r="D402">
        <f t="shared" si="36"/>
        <v>32.600596125186293</v>
      </c>
      <c r="E402" s="7">
        <f t="shared" si="37"/>
        <v>1.7902227241665745E-3</v>
      </c>
      <c r="F402" s="8">
        <f t="shared" si="40"/>
        <v>0.96855755105715213</v>
      </c>
      <c r="G402" s="7">
        <f t="shared" si="38"/>
        <v>5.9398797417789988E-3</v>
      </c>
      <c r="H402" s="8">
        <f t="shared" si="41"/>
        <v>0.86610041583584352</v>
      </c>
      <c r="I402">
        <f t="shared" si="39"/>
        <v>4.9016552167346905E-4</v>
      </c>
    </row>
    <row r="403" spans="1:9">
      <c r="A403" s="1" t="s">
        <v>268</v>
      </c>
      <c r="B403">
        <v>3.13</v>
      </c>
      <c r="C403" s="2">
        <v>102</v>
      </c>
      <c r="D403">
        <f t="shared" si="36"/>
        <v>32.587859424920126</v>
      </c>
      <c r="E403" s="7">
        <f t="shared" si="37"/>
        <v>2.0868882041713213E-4</v>
      </c>
      <c r="F403" s="8">
        <f t="shared" si="40"/>
        <v>0.96876623987756927</v>
      </c>
      <c r="G403" s="7">
        <f t="shared" si="38"/>
        <v>6.9269089388108291E-4</v>
      </c>
      <c r="H403" s="8">
        <f t="shared" si="41"/>
        <v>0.86679310672972465</v>
      </c>
      <c r="I403">
        <f t="shared" si="39"/>
        <v>5.9693845156993941E-4</v>
      </c>
    </row>
    <row r="404" spans="1:9">
      <c r="A404" s="1" t="s">
        <v>46</v>
      </c>
      <c r="B404">
        <v>3.81</v>
      </c>
      <c r="C404" s="2">
        <v>124</v>
      </c>
      <c r="D404">
        <f t="shared" si="36"/>
        <v>32.54593175853018</v>
      </c>
      <c r="E404" s="7">
        <f t="shared" si="37"/>
        <v>2.5370013462474884E-4</v>
      </c>
      <c r="F404" s="8">
        <f t="shared" si="40"/>
        <v>0.96901994001219405</v>
      </c>
      <c r="G404" s="7">
        <f t="shared" si="38"/>
        <v>8.4317965037920958E-4</v>
      </c>
      <c r="H404" s="8">
        <f t="shared" si="41"/>
        <v>0.86763628638010382</v>
      </c>
      <c r="I404">
        <f t="shared" si="39"/>
        <v>3.7062270374363937E-3</v>
      </c>
    </row>
    <row r="405" spans="1:9">
      <c r="A405" s="1" t="s">
        <v>312</v>
      </c>
      <c r="B405">
        <v>23.59</v>
      </c>
      <c r="C405" s="2">
        <v>762</v>
      </c>
      <c r="D405">
        <f t="shared" si="36"/>
        <v>32.301822806273847</v>
      </c>
      <c r="E405" s="7">
        <f t="shared" si="37"/>
        <v>1.5590282466456341E-3</v>
      </c>
      <c r="F405" s="8">
        <f t="shared" si="40"/>
        <v>0.97057896825883971</v>
      </c>
      <c r="G405" s="7">
        <f t="shared" si="38"/>
        <v>5.2206320085158931E-3</v>
      </c>
      <c r="H405" s="8">
        <f t="shared" si="41"/>
        <v>0.87285691838861967</v>
      </c>
      <c r="I405">
        <f t="shared" si="39"/>
        <v>1.9111455668860966E-3</v>
      </c>
    </row>
    <row r="406" spans="1:9">
      <c r="A406" s="1" t="s">
        <v>109</v>
      </c>
      <c r="B406">
        <v>12.14</v>
      </c>
      <c r="C406" s="2">
        <v>390</v>
      </c>
      <c r="D406">
        <f t="shared" si="36"/>
        <v>32.125205930807248</v>
      </c>
      <c r="E406" s="7">
        <f t="shared" si="37"/>
        <v>7.9792784277138754E-4</v>
      </c>
      <c r="F406" s="8">
        <f t="shared" si="40"/>
        <v>0.97137689610161115</v>
      </c>
      <c r="G406" s="7">
        <f t="shared" si="38"/>
        <v>2.686666917481261E-3</v>
      </c>
      <c r="H406" s="8">
        <f t="shared" si="41"/>
        <v>0.87554358530610088</v>
      </c>
      <c r="I406">
        <f t="shared" si="39"/>
        <v>3.7477656910598345E-3</v>
      </c>
    </row>
    <row r="407" spans="1:9">
      <c r="A407" s="1" t="s">
        <v>156</v>
      </c>
      <c r="B407">
        <v>23.8</v>
      </c>
      <c r="C407" s="2">
        <v>764</v>
      </c>
      <c r="D407">
        <f t="shared" si="36"/>
        <v>32.100840336134453</v>
      </c>
      <c r="E407" s="7">
        <f t="shared" si="37"/>
        <v>1.563120184300872E-3</v>
      </c>
      <c r="F407" s="8">
        <f t="shared" si="40"/>
        <v>0.97294001628591198</v>
      </c>
      <c r="G407" s="7">
        <f t="shared" si="38"/>
        <v>5.2671064774344328E-3</v>
      </c>
      <c r="H407" s="8">
        <f t="shared" si="41"/>
        <v>0.88081069178353533</v>
      </c>
      <c r="I407">
        <f t="shared" si="39"/>
        <v>3.9900928975884487E-3</v>
      </c>
    </row>
    <row r="408" spans="1:9">
      <c r="A408" s="1" t="s">
        <v>250</v>
      </c>
      <c r="B408">
        <v>25.21</v>
      </c>
      <c r="C408" s="2">
        <v>798</v>
      </c>
      <c r="D408">
        <f t="shared" si="36"/>
        <v>31.654105513685046</v>
      </c>
      <c r="E408" s="7">
        <f t="shared" si="37"/>
        <v>1.6326831244399161E-3</v>
      </c>
      <c r="F408" s="8">
        <f t="shared" si="40"/>
        <v>0.97457269941035185</v>
      </c>
      <c r="G408" s="7">
        <f t="shared" si="38"/>
        <v>5.5791493401731954E-3</v>
      </c>
      <c r="H408" s="8">
        <f t="shared" si="41"/>
        <v>0.88638984112370856</v>
      </c>
      <c r="I408">
        <f t="shared" si="39"/>
        <v>2.7085736819945083E-3</v>
      </c>
    </row>
    <row r="409" spans="1:9">
      <c r="A409" s="1" t="s">
        <v>227</v>
      </c>
      <c r="B409">
        <v>17.04</v>
      </c>
      <c r="C409" s="2">
        <v>533</v>
      </c>
      <c r="D409">
        <f t="shared" si="36"/>
        <v>31.279342723004696</v>
      </c>
      <c r="E409" s="7">
        <f t="shared" si="37"/>
        <v>1.0905013851208963E-3</v>
      </c>
      <c r="F409" s="8">
        <f t="shared" si="40"/>
        <v>0.97566320079547275</v>
      </c>
      <c r="G409" s="7">
        <f t="shared" si="38"/>
        <v>3.7710711922471734E-3</v>
      </c>
      <c r="H409" s="8">
        <f t="shared" si="41"/>
        <v>0.89016091231595573</v>
      </c>
      <c r="I409">
        <f t="shared" si="39"/>
        <v>1.5770143946012283E-3</v>
      </c>
    </row>
    <row r="410" spans="1:9">
      <c r="A410" s="1" t="s">
        <v>291</v>
      </c>
      <c r="B410">
        <v>9.91</v>
      </c>
      <c r="C410" s="2">
        <v>309</v>
      </c>
      <c r="D410">
        <f t="shared" si="36"/>
        <v>31.180625630676083</v>
      </c>
      <c r="E410" s="7">
        <f t="shared" si="37"/>
        <v>6.3220436773425324E-4</v>
      </c>
      <c r="F410" s="8">
        <f t="shared" si="40"/>
        <v>0.97629540516320701</v>
      </c>
      <c r="G410" s="7">
        <f t="shared" si="38"/>
        <v>2.1931523189653458E-3</v>
      </c>
      <c r="H410" s="8">
        <f t="shared" si="41"/>
        <v>0.89235406463492106</v>
      </c>
      <c r="I410">
        <f t="shared" si="39"/>
        <v>5.6186519183687444E-4</v>
      </c>
    </row>
    <row r="411" spans="1:9">
      <c r="A411" s="1" t="s">
        <v>220</v>
      </c>
      <c r="B411">
        <v>3.53</v>
      </c>
      <c r="C411" s="2">
        <v>110</v>
      </c>
      <c r="D411">
        <f t="shared" si="36"/>
        <v>31.161473087818699</v>
      </c>
      <c r="E411" s="7">
        <f t="shared" si="37"/>
        <v>2.2505657103808366E-4</v>
      </c>
      <c r="F411" s="8">
        <f t="shared" si="40"/>
        <v>0.97652046173424512</v>
      </c>
      <c r="G411" s="7">
        <f t="shared" si="38"/>
        <v>7.8121369182115744E-4</v>
      </c>
      <c r="H411" s="8">
        <f t="shared" si="41"/>
        <v>0.89313527832674222</v>
      </c>
      <c r="I411">
        <f t="shared" si="39"/>
        <v>9.8188935581844383E-4</v>
      </c>
    </row>
    <row r="412" spans="1:9">
      <c r="A412" s="1" t="s">
        <v>143</v>
      </c>
      <c r="B412">
        <v>6.15</v>
      </c>
      <c r="C412" s="2">
        <v>190</v>
      </c>
      <c r="D412">
        <f t="shared" si="36"/>
        <v>30.894308943089428</v>
      </c>
      <c r="E412" s="7">
        <f t="shared" si="37"/>
        <v>3.8873407724759906E-4</v>
      </c>
      <c r="F412" s="8">
        <f t="shared" si="40"/>
        <v>0.97690919581149271</v>
      </c>
      <c r="G412" s="7">
        <f t="shared" si="38"/>
        <v>1.3610380183286454E-3</v>
      </c>
      <c r="H412" s="8">
        <f t="shared" si="41"/>
        <v>0.89449631634507087</v>
      </c>
      <c r="I412">
        <f t="shared" si="39"/>
        <v>1.9774142355470925E-3</v>
      </c>
    </row>
    <row r="413" spans="1:9">
      <c r="A413" s="1" t="s">
        <v>55</v>
      </c>
      <c r="B413">
        <v>12.38</v>
      </c>
      <c r="C413" s="2">
        <v>382</v>
      </c>
      <c r="D413">
        <f t="shared" si="36"/>
        <v>30.8562197092084</v>
      </c>
      <c r="E413" s="7">
        <f t="shared" si="37"/>
        <v>7.8156009215043598E-4</v>
      </c>
      <c r="F413" s="8">
        <f t="shared" si="40"/>
        <v>0.97769075590364318</v>
      </c>
      <c r="G413" s="7">
        <f t="shared" si="38"/>
        <v>2.739780596245306E-3</v>
      </c>
      <c r="H413" s="8">
        <f t="shared" si="41"/>
        <v>0.89723609694131623</v>
      </c>
      <c r="I413">
        <f t="shared" si="39"/>
        <v>2.970840374098338E-3</v>
      </c>
    </row>
    <row r="414" spans="1:9">
      <c r="A414" s="1" t="s">
        <v>63</v>
      </c>
      <c r="B414">
        <v>18.489999999999998</v>
      </c>
      <c r="C414" s="2">
        <v>561</v>
      </c>
      <c r="D414">
        <f t="shared" si="36"/>
        <v>30.340724716062738</v>
      </c>
      <c r="E414" s="7">
        <f t="shared" si="37"/>
        <v>1.1477885122942266E-3</v>
      </c>
      <c r="F414" s="8">
        <f t="shared" si="40"/>
        <v>0.97883854441593743</v>
      </c>
      <c r="G414" s="7">
        <f t="shared" si="38"/>
        <v>4.0919663347799432E-3</v>
      </c>
      <c r="H414" s="8">
        <f t="shared" si="41"/>
        <v>0.90132806327609616</v>
      </c>
      <c r="I414">
        <f t="shared" si="39"/>
        <v>1.1721994210156517E-3</v>
      </c>
    </row>
    <row r="415" spans="1:9">
      <c r="A415" s="1" t="s">
        <v>39</v>
      </c>
      <c r="B415">
        <v>7.25</v>
      </c>
      <c r="C415" s="2">
        <v>216</v>
      </c>
      <c r="D415">
        <f t="shared" si="36"/>
        <v>29.793103448275861</v>
      </c>
      <c r="E415" s="7">
        <f t="shared" si="37"/>
        <v>4.4192926676569154E-4</v>
      </c>
      <c r="F415" s="8">
        <f t="shared" si="40"/>
        <v>0.9792804736827031</v>
      </c>
      <c r="G415" s="7">
        <f t="shared" si="38"/>
        <v>1.6044757126638502E-3</v>
      </c>
      <c r="H415" s="8">
        <f t="shared" si="41"/>
        <v>0.90293253898876003</v>
      </c>
      <c r="I415">
        <f t="shared" si="39"/>
        <v>3.9955255336527884E-3</v>
      </c>
    </row>
    <row r="416" spans="1:9">
      <c r="A416" s="1" t="s">
        <v>267</v>
      </c>
      <c r="B416">
        <v>24.71</v>
      </c>
      <c r="C416" s="2">
        <v>736</v>
      </c>
      <c r="D416">
        <f t="shared" si="36"/>
        <v>29.78551193848644</v>
      </c>
      <c r="E416" s="7">
        <f t="shared" si="37"/>
        <v>1.5058330571275417E-3</v>
      </c>
      <c r="F416" s="8">
        <f t="shared" si="40"/>
        <v>0.98078630673983069</v>
      </c>
      <c r="G416" s="7">
        <f t="shared" si="38"/>
        <v>5.4684958427481025E-3</v>
      </c>
      <c r="H416" s="8">
        <f t="shared" si="41"/>
        <v>0.90840103483150814</v>
      </c>
      <c r="I416">
        <f t="shared" si="39"/>
        <v>2.4904750920553553E-3</v>
      </c>
    </row>
    <row r="417" spans="1:9">
      <c r="A417" s="1" t="s">
        <v>305</v>
      </c>
      <c r="B417">
        <v>15.31</v>
      </c>
      <c r="C417" s="2">
        <v>448</v>
      </c>
      <c r="D417">
        <f t="shared" si="36"/>
        <v>29.261920313520573</v>
      </c>
      <c r="E417" s="7">
        <f t="shared" si="37"/>
        <v>9.1659403477328621E-4</v>
      </c>
      <c r="F417" s="8">
        <f t="shared" si="40"/>
        <v>0.98170290077460398</v>
      </c>
      <c r="G417" s="7">
        <f t="shared" si="38"/>
        <v>3.3882100911563516E-3</v>
      </c>
      <c r="H417" s="8">
        <f t="shared" si="41"/>
        <v>0.91178924492266444</v>
      </c>
      <c r="I417">
        <f t="shared" si="39"/>
        <v>3.4967249976015635E-3</v>
      </c>
    </row>
    <row r="418" spans="1:9">
      <c r="A418" s="1" t="s">
        <v>328</v>
      </c>
      <c r="B418">
        <v>21.47</v>
      </c>
      <c r="C418" s="2">
        <v>626</v>
      </c>
      <c r="D418">
        <f t="shared" si="36"/>
        <v>29.156963204471356</v>
      </c>
      <c r="E418" s="7">
        <f t="shared" si="37"/>
        <v>1.2807764860894579E-3</v>
      </c>
      <c r="F418" s="8">
        <f t="shared" si="40"/>
        <v>0.98298367726069347</v>
      </c>
      <c r="G418" s="7">
        <f t="shared" si="38"/>
        <v>4.7514611794334987E-3</v>
      </c>
      <c r="H418" s="8">
        <f t="shared" si="41"/>
        <v>0.91654070610209792</v>
      </c>
      <c r="I418">
        <f t="shared" si="39"/>
        <v>5.8377513944418702E-4</v>
      </c>
    </row>
    <row r="419" spans="1:9">
      <c r="A419" s="1" t="s">
        <v>422</v>
      </c>
      <c r="B419">
        <v>3.58</v>
      </c>
      <c r="C419" s="2">
        <v>104</v>
      </c>
      <c r="D419">
        <f t="shared" si="36"/>
        <v>29.050279329608937</v>
      </c>
      <c r="E419" s="7">
        <f t="shared" si="37"/>
        <v>2.1278075807237002E-4</v>
      </c>
      <c r="F419" s="8">
        <f t="shared" si="40"/>
        <v>0.98319645801876587</v>
      </c>
      <c r="G419" s="7">
        <f t="shared" si="38"/>
        <v>7.922790415636668E-4</v>
      </c>
      <c r="H419" s="8">
        <f t="shared" si="41"/>
        <v>0.91733298514366157</v>
      </c>
      <c r="I419">
        <f t="shared" si="39"/>
        <v>1.0668101816740938E-3</v>
      </c>
    </row>
    <row r="420" spans="1:9">
      <c r="A420" s="1" t="s">
        <v>47</v>
      </c>
      <c r="B420">
        <v>6.49</v>
      </c>
      <c r="C420" s="2">
        <v>184</v>
      </c>
      <c r="D420">
        <f t="shared" si="36"/>
        <v>28.35130970724191</v>
      </c>
      <c r="E420" s="7">
        <f t="shared" si="37"/>
        <v>3.7645826428188542E-4</v>
      </c>
      <c r="F420" s="8">
        <f t="shared" si="40"/>
        <v>0.98357291628304777</v>
      </c>
      <c r="G420" s="7">
        <f t="shared" si="38"/>
        <v>1.4362823965777087E-3</v>
      </c>
      <c r="H420" s="8">
        <f t="shared" si="41"/>
        <v>0.91876926754023924</v>
      </c>
      <c r="I420">
        <f t="shared" si="39"/>
        <v>6.2383949526334526E-4</v>
      </c>
    </row>
    <row r="421" spans="1:9">
      <c r="A421" s="1" t="s">
        <v>180</v>
      </c>
      <c r="B421">
        <v>3.79</v>
      </c>
      <c r="C421" s="2">
        <v>107</v>
      </c>
      <c r="D421">
        <f t="shared" si="36"/>
        <v>28.232189973614776</v>
      </c>
      <c r="E421" s="7">
        <f t="shared" si="37"/>
        <v>2.1891866455522684E-4</v>
      </c>
      <c r="F421" s="8">
        <f t="shared" si="40"/>
        <v>0.98379183494760303</v>
      </c>
      <c r="G421" s="7">
        <f t="shared" si="38"/>
        <v>8.387535104822059E-4</v>
      </c>
      <c r="H421" s="8">
        <f t="shared" si="41"/>
        <v>0.91960802105072148</v>
      </c>
      <c r="I421">
        <f t="shared" si="39"/>
        <v>1.0377253452535928E-3</v>
      </c>
    </row>
    <row r="422" spans="1:9">
      <c r="A422" s="1" t="s">
        <v>354</v>
      </c>
      <c r="B422">
        <v>6.27</v>
      </c>
      <c r="C422" s="2">
        <v>174</v>
      </c>
      <c r="D422">
        <f t="shared" si="36"/>
        <v>27.751196172248807</v>
      </c>
      <c r="E422" s="7">
        <f t="shared" si="37"/>
        <v>3.55998576005696E-4</v>
      </c>
      <c r="F422" s="8">
        <f t="shared" si="40"/>
        <v>0.98414783352360868</v>
      </c>
      <c r="G422" s="7">
        <f t="shared" si="38"/>
        <v>1.3875948577106677E-3</v>
      </c>
      <c r="H422" s="8">
        <f t="shared" si="41"/>
        <v>0.92099561590843215</v>
      </c>
      <c r="I422">
        <f t="shared" si="39"/>
        <v>2.1456112554325557E-3</v>
      </c>
    </row>
    <row r="423" spans="1:9">
      <c r="A423" s="1" t="s">
        <v>232</v>
      </c>
      <c r="B423">
        <v>12.94</v>
      </c>
      <c r="C423" s="2">
        <v>357</v>
      </c>
      <c r="D423">
        <f t="shared" si="36"/>
        <v>27.588871715610512</v>
      </c>
      <c r="E423" s="7">
        <f t="shared" si="37"/>
        <v>7.3041087145996248E-4</v>
      </c>
      <c r="F423" s="8">
        <f t="shared" si="40"/>
        <v>0.98487824439506866</v>
      </c>
      <c r="G423" s="7">
        <f t="shared" si="38"/>
        <v>2.8637125133614098E-3</v>
      </c>
      <c r="H423" s="8">
        <f t="shared" si="41"/>
        <v>0.92385932842179352</v>
      </c>
      <c r="I423">
        <f t="shared" si="39"/>
        <v>1.1972377026434611E-3</v>
      </c>
    </row>
    <row r="424" spans="1:9">
      <c r="A424" s="1" t="s">
        <v>245</v>
      </c>
      <c r="B424">
        <v>7.21</v>
      </c>
      <c r="C424" s="2">
        <v>198</v>
      </c>
      <c r="D424">
        <f t="shared" si="36"/>
        <v>27.461858529819693</v>
      </c>
      <c r="E424" s="7">
        <f t="shared" si="37"/>
        <v>4.0510182786855062E-4</v>
      </c>
      <c r="F424" s="8">
        <f t="shared" si="40"/>
        <v>0.98528334622293723</v>
      </c>
      <c r="G424" s="7">
        <f t="shared" si="38"/>
        <v>1.5956234328698428E-3</v>
      </c>
      <c r="H424" s="8">
        <f t="shared" si="41"/>
        <v>0.92545495185466342</v>
      </c>
      <c r="I424">
        <f t="shared" si="39"/>
        <v>5.6802783001016488E-3</v>
      </c>
    </row>
    <row r="425" spans="1:9">
      <c r="A425" s="1" t="s">
        <v>126</v>
      </c>
      <c r="B425">
        <v>34.1</v>
      </c>
      <c r="C425" s="2">
        <v>927</v>
      </c>
      <c r="D425">
        <f t="shared" si="36"/>
        <v>27.184750733137829</v>
      </c>
      <c r="E425" s="7">
        <f t="shared" si="37"/>
        <v>1.8966131032027596E-3</v>
      </c>
      <c r="F425" s="8">
        <f t="shared" si="40"/>
        <v>0.98717995932614</v>
      </c>
      <c r="G425" s="7">
        <f t="shared" si="38"/>
        <v>7.5465685243913515E-3</v>
      </c>
      <c r="H425" s="8">
        <f t="shared" si="41"/>
        <v>0.93300152037905482</v>
      </c>
      <c r="I425">
        <f t="shared" si="39"/>
        <v>8.5787474164589206E-4</v>
      </c>
    </row>
    <row r="426" spans="1:9">
      <c r="A426" s="1" t="s">
        <v>257</v>
      </c>
      <c r="B426">
        <v>5.15</v>
      </c>
      <c r="C426" s="2">
        <v>140</v>
      </c>
      <c r="D426">
        <f t="shared" si="36"/>
        <v>27.184466019417474</v>
      </c>
      <c r="E426" s="7">
        <f t="shared" si="37"/>
        <v>2.8643563586665195E-4</v>
      </c>
      <c r="F426" s="8">
        <f t="shared" si="40"/>
        <v>0.98746639496200661</v>
      </c>
      <c r="G426" s="7">
        <f t="shared" si="38"/>
        <v>1.1397310234784591E-3</v>
      </c>
      <c r="H426" s="8">
        <f t="shared" si="41"/>
        <v>0.93414125140253323</v>
      </c>
      <c r="I426">
        <f t="shared" si="39"/>
        <v>3.3249433021032004E-3</v>
      </c>
    </row>
    <row r="427" spans="1:9">
      <c r="A427" s="1" t="s">
        <v>300</v>
      </c>
      <c r="B427">
        <v>19.920000000000002</v>
      </c>
      <c r="C427" s="2">
        <v>538</v>
      </c>
      <c r="D427">
        <f t="shared" si="36"/>
        <v>27.008032128514053</v>
      </c>
      <c r="E427" s="7">
        <f t="shared" si="37"/>
        <v>1.1007312292589911E-3</v>
      </c>
      <c r="F427" s="8">
        <f t="shared" si="40"/>
        <v>0.98856712619126563</v>
      </c>
      <c r="G427" s="7">
        <f t="shared" si="38"/>
        <v>4.4084353374157104E-3</v>
      </c>
      <c r="H427" s="8">
        <f t="shared" si="41"/>
        <v>0.93854968673994899</v>
      </c>
      <c r="I427">
        <f t="shared" si="39"/>
        <v>6.8933114937186346E-4</v>
      </c>
    </row>
    <row r="428" spans="1:9">
      <c r="A428" s="1" t="s">
        <v>289</v>
      </c>
      <c r="B428">
        <v>4.09</v>
      </c>
      <c r="C428" s="2">
        <v>107</v>
      </c>
      <c r="D428">
        <f t="shared" si="36"/>
        <v>26.161369193154034</v>
      </c>
      <c r="E428" s="7">
        <f t="shared" si="37"/>
        <v>2.1891866455522684E-4</v>
      </c>
      <c r="F428" s="8">
        <f t="shared" si="40"/>
        <v>0.98878604485582089</v>
      </c>
      <c r="G428" s="7">
        <f t="shared" si="38"/>
        <v>9.0514560893726172E-4</v>
      </c>
      <c r="H428" s="8">
        <f t="shared" si="41"/>
        <v>0.93945483234888627</v>
      </c>
      <c r="I428">
        <f t="shared" si="39"/>
        <v>1.4456406660819932E-3</v>
      </c>
    </row>
    <row r="429" spans="1:9">
      <c r="A429" s="1" t="s">
        <v>321</v>
      </c>
      <c r="B429">
        <v>8.5299999999999994</v>
      </c>
      <c r="C429" s="2">
        <v>219</v>
      </c>
      <c r="D429">
        <f t="shared" si="36"/>
        <v>25.674091441969523</v>
      </c>
      <c r="E429" s="7">
        <f t="shared" si="37"/>
        <v>4.4806717324854839E-4</v>
      </c>
      <c r="F429" s="8">
        <f t="shared" si="40"/>
        <v>0.98923411202906941</v>
      </c>
      <c r="G429" s="7">
        <f t="shared" si="38"/>
        <v>1.8877486660720886E-3</v>
      </c>
      <c r="H429" s="8">
        <f t="shared" si="41"/>
        <v>0.94134258101495838</v>
      </c>
      <c r="I429">
        <f t="shared" si="39"/>
        <v>1.7642460546238858E-3</v>
      </c>
    </row>
    <row r="430" spans="1:9">
      <c r="A430" s="1" t="s">
        <v>256</v>
      </c>
      <c r="B430">
        <v>10.39</v>
      </c>
      <c r="C430" s="2">
        <v>265</v>
      </c>
      <c r="D430">
        <f t="shared" si="36"/>
        <v>25.505293551491818</v>
      </c>
      <c r="E430" s="7">
        <f t="shared" si="37"/>
        <v>5.4218173931901972E-4</v>
      </c>
      <c r="F430" s="8">
        <f t="shared" si="40"/>
        <v>0.98977629376838838</v>
      </c>
      <c r="G430" s="7">
        <f t="shared" si="38"/>
        <v>2.2993796764934353E-3</v>
      </c>
      <c r="H430" s="8">
        <f t="shared" si="41"/>
        <v>0.94364196069145179</v>
      </c>
      <c r="I430">
        <f t="shared" si="39"/>
        <v>7.402106084968274E-4</v>
      </c>
    </row>
    <row r="431" spans="1:9">
      <c r="A431" s="1" t="s">
        <v>196</v>
      </c>
      <c r="B431">
        <v>4.34</v>
      </c>
      <c r="C431" s="2">
        <v>109</v>
      </c>
      <c r="D431">
        <f t="shared" si="36"/>
        <v>25.11520737327189</v>
      </c>
      <c r="E431" s="7">
        <f t="shared" si="37"/>
        <v>2.2301060221046473E-4</v>
      </c>
      <c r="F431" s="8">
        <f t="shared" si="40"/>
        <v>0.9899993043705988</v>
      </c>
      <c r="G431" s="7">
        <f t="shared" si="38"/>
        <v>9.6047235764980829E-4</v>
      </c>
      <c r="H431" s="8">
        <f t="shared" si="41"/>
        <v>0.94460243304910163</v>
      </c>
      <c r="I431">
        <f t="shared" si="39"/>
        <v>1.1436296708005056E-3</v>
      </c>
    </row>
    <row r="432" spans="1:9">
      <c r="A432" s="1" t="s">
        <v>308</v>
      </c>
      <c r="B432">
        <v>6.64</v>
      </c>
      <c r="C432" s="2">
        <v>161</v>
      </c>
      <c r="D432">
        <f t="shared" si="36"/>
        <v>24.246987951807231</v>
      </c>
      <c r="E432" s="7">
        <f t="shared" si="37"/>
        <v>3.2940098124664973E-4</v>
      </c>
      <c r="F432" s="8">
        <f t="shared" si="40"/>
        <v>0.99032870535184547</v>
      </c>
      <c r="G432" s="7">
        <f t="shared" si="38"/>
        <v>1.4694784458052367E-3</v>
      </c>
      <c r="H432" s="8">
        <f t="shared" si="41"/>
        <v>0.94607191149490688</v>
      </c>
      <c r="I432">
        <f t="shared" si="39"/>
        <v>1.6437186581444996E-3</v>
      </c>
    </row>
    <row r="433" spans="1:9">
      <c r="A433" s="1" t="s">
        <v>262</v>
      </c>
      <c r="B433">
        <v>9.5399999999999991</v>
      </c>
      <c r="C433" s="2">
        <v>231</v>
      </c>
      <c r="D433">
        <f t="shared" si="36"/>
        <v>24.213836477987424</v>
      </c>
      <c r="E433" s="7">
        <f t="shared" si="37"/>
        <v>4.7261879917997568E-4</v>
      </c>
      <c r="F433" s="8">
        <f t="shared" si="40"/>
        <v>0.9908013241510254</v>
      </c>
      <c r="G433" s="7">
        <f t="shared" si="38"/>
        <v>2.1112687308707766E-3</v>
      </c>
      <c r="H433" s="8">
        <f t="shared" si="41"/>
        <v>0.94818318022577763</v>
      </c>
      <c r="I433">
        <f t="shared" si="39"/>
        <v>1.7164130565356928E-3</v>
      </c>
    </row>
    <row r="434" spans="1:9">
      <c r="A434" s="1" t="s">
        <v>317</v>
      </c>
      <c r="B434">
        <v>9.9600000000000009</v>
      </c>
      <c r="C434" s="2">
        <v>241</v>
      </c>
      <c r="D434">
        <f t="shared" si="36"/>
        <v>24.196787148594375</v>
      </c>
      <c r="E434" s="7">
        <f t="shared" si="37"/>
        <v>4.9307848745616515E-4</v>
      </c>
      <c r="F434" s="8">
        <f t="shared" si="40"/>
        <v>0.99129440263848156</v>
      </c>
      <c r="G434" s="7">
        <f t="shared" si="38"/>
        <v>2.2042176687078552E-3</v>
      </c>
      <c r="H434" s="8">
        <f t="shared" si="41"/>
        <v>0.95038739789448545</v>
      </c>
      <c r="I434">
        <f t="shared" si="39"/>
        <v>1.111168576720889E-3</v>
      </c>
    </row>
    <row r="435" spans="1:9">
      <c r="A435" s="1" t="s">
        <v>415</v>
      </c>
      <c r="B435">
        <v>6.43</v>
      </c>
      <c r="C435" s="2">
        <v>154</v>
      </c>
      <c r="D435">
        <f t="shared" si="36"/>
        <v>23.950233281493002</v>
      </c>
      <c r="E435" s="7">
        <f t="shared" si="37"/>
        <v>3.1507919945331715E-4</v>
      </c>
      <c r="F435" s="8">
        <f t="shared" si="40"/>
        <v>0.99160948183793485</v>
      </c>
      <c r="G435" s="7">
        <f t="shared" si="38"/>
        <v>1.4230039768866976E-3</v>
      </c>
      <c r="H435" s="8">
        <f t="shared" si="41"/>
        <v>0.95181040187137211</v>
      </c>
      <c r="I435">
        <f t="shared" si="39"/>
        <v>4.995948697144037E-4</v>
      </c>
    </row>
    <row r="436" spans="1:9">
      <c r="A436" s="1" t="s">
        <v>339</v>
      </c>
      <c r="B436">
        <v>2.88</v>
      </c>
      <c r="C436" s="2">
        <v>68</v>
      </c>
      <c r="D436">
        <f t="shared" si="36"/>
        <v>23.611111111111111</v>
      </c>
      <c r="E436" s="7">
        <f t="shared" si="37"/>
        <v>1.3912588027808809E-4</v>
      </c>
      <c r="F436" s="8">
        <f t="shared" si="40"/>
        <v>0.99174860771821294</v>
      </c>
      <c r="G436" s="7">
        <f t="shared" si="38"/>
        <v>6.3736414516853634E-4</v>
      </c>
      <c r="H436" s="8">
        <f t="shared" si="41"/>
        <v>0.95244776601654069</v>
      </c>
      <c r="I436">
        <f t="shared" si="39"/>
        <v>2.7438540601822936E-3</v>
      </c>
    </row>
    <row r="437" spans="1:9">
      <c r="A437" s="1" t="s">
        <v>275</v>
      </c>
      <c r="B437">
        <v>15.76</v>
      </c>
      <c r="C437" s="2">
        <v>367</v>
      </c>
      <c r="D437">
        <f t="shared" si="36"/>
        <v>23.286802030456855</v>
      </c>
      <c r="E437" s="7">
        <f t="shared" si="37"/>
        <v>7.508705597361519E-4</v>
      </c>
      <c r="F437" s="8">
        <f t="shared" si="40"/>
        <v>0.99249947827794904</v>
      </c>
      <c r="G437" s="7">
        <f t="shared" si="38"/>
        <v>3.487798238838935E-3</v>
      </c>
      <c r="H437" s="8">
        <f t="shared" si="41"/>
        <v>0.95593556425537962</v>
      </c>
      <c r="I437">
        <f t="shared" si="39"/>
        <v>7.0352764041559102E-4</v>
      </c>
    </row>
    <row r="438" spans="1:9">
      <c r="A438" s="1" t="s">
        <v>171</v>
      </c>
      <c r="B438">
        <v>4.04</v>
      </c>
      <c r="C438" s="2">
        <v>94</v>
      </c>
      <c r="D438">
        <f t="shared" si="36"/>
        <v>23.267326732673268</v>
      </c>
      <c r="E438" s="7">
        <f t="shared" si="37"/>
        <v>1.923210697961806E-4</v>
      </c>
      <c r="F438" s="8">
        <f t="shared" si="40"/>
        <v>0.99269179934774521</v>
      </c>
      <c r="G438" s="7">
        <f t="shared" si="38"/>
        <v>8.9408025919475247E-4</v>
      </c>
      <c r="H438" s="8">
        <f t="shared" si="41"/>
        <v>0.95682964451457442</v>
      </c>
      <c r="I438">
        <f t="shared" si="39"/>
        <v>1.613432676861426E-3</v>
      </c>
    </row>
    <row r="439" spans="1:9">
      <c r="A439" s="1" t="s">
        <v>48</v>
      </c>
      <c r="B439">
        <v>9.26</v>
      </c>
      <c r="C439" s="2">
        <v>215</v>
      </c>
      <c r="D439">
        <f t="shared" si="36"/>
        <v>23.218142548596113</v>
      </c>
      <c r="E439" s="7">
        <f t="shared" si="37"/>
        <v>4.3988329793807261E-4</v>
      </c>
      <c r="F439" s="8">
        <f t="shared" si="40"/>
        <v>0.9931316826456833</v>
      </c>
      <c r="G439" s="7">
        <f t="shared" si="38"/>
        <v>2.0493027723127244E-3</v>
      </c>
      <c r="H439" s="8">
        <f t="shared" si="41"/>
        <v>0.95887894728688716</v>
      </c>
      <c r="I439">
        <f t="shared" si="39"/>
        <v>2.3120916774928002E-3</v>
      </c>
    </row>
    <row r="440" spans="1:9">
      <c r="A440" s="1" t="s">
        <v>320</v>
      </c>
      <c r="B440">
        <v>13.26</v>
      </c>
      <c r="C440" s="2">
        <v>307</v>
      </c>
      <c r="D440">
        <f t="shared" si="36"/>
        <v>23.152337858220211</v>
      </c>
      <c r="E440" s="7">
        <f t="shared" si="37"/>
        <v>6.2811243007901527E-4</v>
      </c>
      <c r="F440" s="8">
        <f t="shared" si="40"/>
        <v>0.99375979507576229</v>
      </c>
      <c r="G440" s="7">
        <f t="shared" si="38"/>
        <v>2.9345307517134695E-3</v>
      </c>
      <c r="H440" s="8">
        <f t="shared" si="41"/>
        <v>0.96181347803860062</v>
      </c>
      <c r="I440">
        <f t="shared" si="39"/>
        <v>1.3910754420711768E-3</v>
      </c>
    </row>
    <row r="441" spans="1:9">
      <c r="A441" s="1" t="s">
        <v>149</v>
      </c>
      <c r="B441">
        <v>7.9</v>
      </c>
      <c r="C441" s="2">
        <v>176</v>
      </c>
      <c r="D441">
        <f t="shared" si="36"/>
        <v>22.278481012658226</v>
      </c>
      <c r="E441" s="7">
        <f t="shared" si="37"/>
        <v>3.6009051366093386E-4</v>
      </c>
      <c r="F441" s="8">
        <f t="shared" si="40"/>
        <v>0.99411988558942321</v>
      </c>
      <c r="G441" s="7">
        <f t="shared" si="38"/>
        <v>1.7483252593164715E-3</v>
      </c>
      <c r="H441" s="8">
        <f t="shared" si="41"/>
        <v>0.96356180329791707</v>
      </c>
      <c r="I441">
        <f t="shared" si="39"/>
        <v>2.8913255060845078E-3</v>
      </c>
    </row>
    <row r="442" spans="1:9">
      <c r="A442" s="1" t="s">
        <v>424</v>
      </c>
      <c r="B442">
        <v>16.350000000000001</v>
      </c>
      <c r="C442" s="2">
        <v>358</v>
      </c>
      <c r="D442">
        <f t="shared" si="36"/>
        <v>21.896024464831804</v>
      </c>
      <c r="E442" s="7">
        <f t="shared" si="37"/>
        <v>7.3245684028758141E-4</v>
      </c>
      <c r="F442" s="8">
        <f t="shared" si="40"/>
        <v>0.99485234242971077</v>
      </c>
      <c r="G442" s="7">
        <f t="shared" si="38"/>
        <v>3.6183693658005454E-3</v>
      </c>
      <c r="H442" s="8">
        <f t="shared" si="41"/>
        <v>0.96718017266371759</v>
      </c>
      <c r="I442">
        <f t="shared" si="39"/>
        <v>3.3663807170335458E-3</v>
      </c>
    </row>
    <row r="443" spans="1:9">
      <c r="A443" s="1" t="s">
        <v>276</v>
      </c>
      <c r="B443">
        <v>19.02</v>
      </c>
      <c r="C443" s="2">
        <v>415</v>
      </c>
      <c r="D443">
        <f t="shared" si="36"/>
        <v>21.81913774973712</v>
      </c>
      <c r="E443" s="7">
        <f t="shared" si="37"/>
        <v>8.4907706346186115E-4</v>
      </c>
      <c r="F443" s="8">
        <f t="shared" si="40"/>
        <v>0.99570141949317259</v>
      </c>
      <c r="G443" s="7">
        <f t="shared" si="38"/>
        <v>4.2092590420505427E-3</v>
      </c>
      <c r="H443" s="8">
        <f t="shared" si="41"/>
        <v>0.97138943170576808</v>
      </c>
      <c r="I443">
        <f t="shared" si="39"/>
        <v>1.97427827206198E-3</v>
      </c>
    </row>
    <row r="444" spans="1:9">
      <c r="A444" s="1" t="s">
        <v>240</v>
      </c>
      <c r="B444">
        <v>11.07</v>
      </c>
      <c r="C444" s="2">
        <v>234</v>
      </c>
      <c r="D444">
        <f t="shared" si="36"/>
        <v>21.13821138211382</v>
      </c>
      <c r="E444" s="7">
        <f t="shared" si="37"/>
        <v>4.7875670566283252E-4</v>
      </c>
      <c r="F444" s="8">
        <f t="shared" si="40"/>
        <v>0.99618017619883548</v>
      </c>
      <c r="G444" s="7">
        <f t="shared" si="38"/>
        <v>2.4498684329915619E-3</v>
      </c>
      <c r="H444" s="8">
        <f t="shared" si="41"/>
        <v>0.97383930013875963</v>
      </c>
      <c r="I444">
        <f t="shared" si="39"/>
        <v>2.5080174542080336E-3</v>
      </c>
    </row>
    <row r="445" spans="1:9">
      <c r="A445" s="1" t="s">
        <v>306</v>
      </c>
      <c r="B445">
        <v>13.97</v>
      </c>
      <c r="C445" s="2">
        <v>287</v>
      </c>
      <c r="D445">
        <f t="shared" si="36"/>
        <v>20.544022906227628</v>
      </c>
      <c r="E445" s="7">
        <f t="shared" si="37"/>
        <v>5.8719305352663642E-4</v>
      </c>
      <c r="F445" s="8">
        <f t="shared" si="40"/>
        <v>0.99676736925236209</v>
      </c>
      <c r="G445" s="7">
        <f t="shared" si="38"/>
        <v>3.0916587180571018E-3</v>
      </c>
      <c r="H445" s="8">
        <f t="shared" si="41"/>
        <v>0.97693095885681669</v>
      </c>
      <c r="I445">
        <f t="shared" si="39"/>
        <v>1.4096348276940729E-3</v>
      </c>
    </row>
    <row r="446" spans="1:9">
      <c r="A446" s="1" t="s">
        <v>205</v>
      </c>
      <c r="B446">
        <v>7.84</v>
      </c>
      <c r="C446" s="2">
        <v>160</v>
      </c>
      <c r="D446">
        <f t="shared" si="36"/>
        <v>20.408163265306122</v>
      </c>
      <c r="E446" s="7">
        <f t="shared" si="37"/>
        <v>3.273550124190308E-4</v>
      </c>
      <c r="F446" s="8">
        <f t="shared" si="40"/>
        <v>0.99709472426478107</v>
      </c>
      <c r="G446" s="7">
        <f t="shared" si="38"/>
        <v>1.7350468396254602E-3</v>
      </c>
      <c r="H446" s="8">
        <f t="shared" si="41"/>
        <v>0.97866600569644213</v>
      </c>
      <c r="I446">
        <f t="shared" si="39"/>
        <v>5.3703098140600591E-4</v>
      </c>
    </row>
    <row r="447" spans="1:9">
      <c r="A447" s="1" t="s">
        <v>281</v>
      </c>
      <c r="B447">
        <v>2.96</v>
      </c>
      <c r="C447" s="2">
        <v>58</v>
      </c>
      <c r="D447">
        <f t="shared" si="36"/>
        <v>19.594594594594597</v>
      </c>
      <c r="E447" s="7">
        <f t="shared" si="37"/>
        <v>1.1866619200189867E-4</v>
      </c>
      <c r="F447" s="8">
        <f t="shared" si="40"/>
        <v>0.99721339045678292</v>
      </c>
      <c r="G447" s="7">
        <f t="shared" si="38"/>
        <v>6.5506870475655126E-4</v>
      </c>
      <c r="H447" s="8">
        <f t="shared" si="41"/>
        <v>0.97932107440119864</v>
      </c>
      <c r="I447">
        <f t="shared" si="39"/>
        <v>2.8633330867328111E-3</v>
      </c>
    </row>
    <row r="448" spans="1:9">
      <c r="A448" s="1" t="s">
        <v>252</v>
      </c>
      <c r="B448">
        <v>15.68</v>
      </c>
      <c r="C448" s="2">
        <v>298</v>
      </c>
      <c r="D448">
        <f t="shared" si="36"/>
        <v>19.005102040816325</v>
      </c>
      <c r="E448" s="7">
        <f t="shared" si="37"/>
        <v>6.0969871063044489E-4</v>
      </c>
      <c r="F448" s="8">
        <f t="shared" si="40"/>
        <v>0.99782308916741336</v>
      </c>
      <c r="G448" s="7">
        <f t="shared" si="38"/>
        <v>3.4700936792509203E-3</v>
      </c>
      <c r="H448" s="8">
        <f t="shared" si="41"/>
        <v>0.98279116808044953</v>
      </c>
      <c r="I448">
        <f t="shared" si="39"/>
        <v>1.2715232632185547E-3</v>
      </c>
    </row>
    <row r="449" spans="1:9">
      <c r="A449" s="1" t="s">
        <v>20</v>
      </c>
      <c r="B449">
        <v>6.96</v>
      </c>
      <c r="C449" s="2">
        <v>132</v>
      </c>
      <c r="D449">
        <f t="shared" si="36"/>
        <v>18.96551724137931</v>
      </c>
      <c r="E449" s="7">
        <f t="shared" si="37"/>
        <v>2.7006788524570039E-4</v>
      </c>
      <c r="F449" s="8">
        <f t="shared" si="40"/>
        <v>0.99809315705265911</v>
      </c>
      <c r="G449" s="7">
        <f t="shared" si="38"/>
        <v>1.5402966841572962E-3</v>
      </c>
      <c r="H449" s="8">
        <f t="shared" si="41"/>
        <v>0.98433146476460687</v>
      </c>
      <c r="I449">
        <f t="shared" si="39"/>
        <v>2.4791189306697659E-3</v>
      </c>
    </row>
    <row r="450" spans="1:9">
      <c r="A450" s="1" t="s">
        <v>177</v>
      </c>
      <c r="B450">
        <v>13.43</v>
      </c>
      <c r="C450" s="2">
        <v>242</v>
      </c>
      <c r="D450">
        <f t="shared" ref="D450:D453" si="42">C450/B450</f>
        <v>18.019359642591215</v>
      </c>
      <c r="E450" s="7">
        <f t="shared" si="37"/>
        <v>4.9512445628378408E-4</v>
      </c>
      <c r="F450" s="8">
        <f t="shared" si="40"/>
        <v>0.99858828150894285</v>
      </c>
      <c r="G450" s="7">
        <f t="shared" si="38"/>
        <v>2.9721529408380013E-3</v>
      </c>
      <c r="H450" s="8">
        <f t="shared" si="41"/>
        <v>0.98730361770544484</v>
      </c>
      <c r="I450">
        <f t="shared" si="39"/>
        <v>1.9072063000233896E-3</v>
      </c>
    </row>
    <row r="451" spans="1:9">
      <c r="A451" s="1" t="s">
        <v>166</v>
      </c>
      <c r="B451">
        <v>10.119999999999999</v>
      </c>
      <c r="C451" s="2">
        <v>163</v>
      </c>
      <c r="D451">
        <f t="shared" si="42"/>
        <v>16.106719367588934</v>
      </c>
      <c r="E451" s="7">
        <f t="shared" ref="E451:E453" si="43">C451/488766</f>
        <v>3.3349291890188759E-4</v>
      </c>
      <c r="F451" s="8">
        <f t="shared" si="40"/>
        <v>0.99892177442784469</v>
      </c>
      <c r="G451" s="7">
        <f t="shared" ref="G451:G453" si="44">B451/4518.61</f>
        <v>2.2396267878838846E-3</v>
      </c>
      <c r="H451" s="8">
        <f t="shared" si="41"/>
        <v>0.98954324449332876</v>
      </c>
      <c r="I451">
        <f t="shared" ref="I451:I453" si="45">F451*H452-F452*H451</f>
        <v>2.0181127062740556E-3</v>
      </c>
    </row>
    <row r="452" spans="1:9">
      <c r="A452" s="1" t="s">
        <v>413</v>
      </c>
      <c r="B452">
        <v>10.64</v>
      </c>
      <c r="C452" s="2">
        <v>165</v>
      </c>
      <c r="D452">
        <f t="shared" si="42"/>
        <v>15.50751879699248</v>
      </c>
      <c r="E452" s="7">
        <f t="shared" si="43"/>
        <v>3.3758485655712551E-4</v>
      </c>
      <c r="F452" s="8">
        <f t="shared" ref="F452:F453" si="46">F451+E452</f>
        <v>0.99925935928440179</v>
      </c>
      <c r="G452" s="7">
        <f t="shared" si="44"/>
        <v>2.3547064252059818E-3</v>
      </c>
      <c r="H452" s="8">
        <f t="shared" ref="H452:H453" si="47">H451+G452</f>
        <v>0.99189795091853472</v>
      </c>
      <c r="I452">
        <f t="shared" si="45"/>
        <v>7.3614083658671836E-3</v>
      </c>
    </row>
    <row r="453" spans="1:9">
      <c r="A453" s="1" t="s">
        <v>361</v>
      </c>
      <c r="B453">
        <v>36.61</v>
      </c>
      <c r="C453" s="2">
        <v>362</v>
      </c>
      <c r="D453">
        <f t="shared" si="42"/>
        <v>9.8880087407812081</v>
      </c>
      <c r="E453" s="7">
        <f t="shared" si="43"/>
        <v>7.4064071559805714E-4</v>
      </c>
      <c r="F453" s="8">
        <f t="shared" si="46"/>
        <v>0.99999999999999989</v>
      </c>
      <c r="G453" s="7">
        <f t="shared" si="44"/>
        <v>8.1020490814653189E-3</v>
      </c>
      <c r="H453" s="8">
        <f t="shared" si="47"/>
        <v>1</v>
      </c>
      <c r="I453">
        <f t="shared" si="45"/>
        <v>0</v>
      </c>
    </row>
    <row r="454" spans="1:9">
      <c r="B454">
        <v>4518.6099999999997</v>
      </c>
      <c r="C454" s="6">
        <v>488766</v>
      </c>
      <c r="E454" s="7"/>
      <c r="F454" s="8"/>
      <c r="G454" s="7"/>
      <c r="H454" s="8"/>
    </row>
    <row r="455" spans="1:9">
      <c r="E455" s="7"/>
      <c r="F455" s="8"/>
      <c r="G455" s="7"/>
      <c r="H455" s="8"/>
    </row>
    <row r="456" spans="1:9">
      <c r="E456" s="7"/>
      <c r="F456" s="8"/>
      <c r="G456" s="7"/>
      <c r="H456" s="8"/>
    </row>
    <row r="457" spans="1:9">
      <c r="E457" s="7"/>
      <c r="F457" s="8"/>
      <c r="G457" s="7"/>
      <c r="H457" s="8"/>
    </row>
    <row r="458" spans="1:9">
      <c r="E458" s="7"/>
      <c r="F458" s="8"/>
      <c r="G458" s="7"/>
      <c r="H458" s="8"/>
    </row>
    <row r="459" spans="1:9">
      <c r="E459" s="7"/>
      <c r="F459" s="8"/>
      <c r="G459" s="7"/>
      <c r="H459" s="8"/>
    </row>
    <row r="460" spans="1:9">
      <c r="E460" s="7"/>
      <c r="F460" s="8"/>
      <c r="G460" s="7"/>
      <c r="H460" s="8"/>
    </row>
    <row r="461" spans="1:9">
      <c r="E461" s="7"/>
      <c r="F461" s="8"/>
      <c r="G461" s="7"/>
      <c r="H461" s="8"/>
    </row>
    <row r="462" spans="1:9">
      <c r="E462" s="7"/>
      <c r="F462" s="8"/>
      <c r="G462" s="7"/>
      <c r="H462" s="8"/>
    </row>
    <row r="463" spans="1:9">
      <c r="E463" s="7"/>
      <c r="F463" s="8"/>
      <c r="G463" s="7"/>
      <c r="H463" s="8"/>
    </row>
    <row r="464" spans="1:9">
      <c r="E464" s="7"/>
      <c r="F464" s="8"/>
      <c r="G464" s="7"/>
      <c r="H464" s="8"/>
    </row>
    <row r="465" spans="5:8">
      <c r="E465" s="7"/>
      <c r="F465" s="8"/>
      <c r="G465" s="7"/>
      <c r="H465" s="8"/>
    </row>
    <row r="466" spans="5:8">
      <c r="E466" s="7"/>
      <c r="F466" s="8"/>
      <c r="G466" s="7"/>
      <c r="H466" s="8"/>
    </row>
    <row r="467" spans="5:8">
      <c r="E467" s="7"/>
      <c r="F467" s="8"/>
      <c r="G467" s="7"/>
      <c r="H467" s="8"/>
    </row>
    <row r="468" spans="5:8">
      <c r="E468" s="7"/>
      <c r="F468" s="8"/>
      <c r="G468" s="7"/>
      <c r="H468" s="8"/>
    </row>
    <row r="469" spans="5:8">
      <c r="E469" s="7"/>
      <c r="F469" s="8"/>
      <c r="G469" s="7"/>
      <c r="H469" s="8"/>
    </row>
    <row r="470" spans="5:8">
      <c r="E470" s="7"/>
      <c r="F470" s="8"/>
      <c r="G470" s="7"/>
      <c r="H470" s="8"/>
    </row>
    <row r="471" spans="5:8">
      <c r="E471" s="7"/>
      <c r="F471" s="8"/>
      <c r="G471" s="7"/>
      <c r="H471" s="8"/>
    </row>
    <row r="472" spans="5:8">
      <c r="E472" s="7"/>
      <c r="F472" s="8"/>
      <c r="G472" s="7"/>
      <c r="H472" s="8"/>
    </row>
    <row r="473" spans="5:8">
      <c r="E473" s="7"/>
      <c r="F473" s="8"/>
      <c r="G473" s="7"/>
      <c r="H473" s="8"/>
    </row>
    <row r="474" spans="5:8">
      <c r="E474" s="7"/>
      <c r="F474" s="8"/>
      <c r="G474" s="7"/>
      <c r="H474" s="8"/>
    </row>
    <row r="475" spans="5:8">
      <c r="E475" s="7"/>
      <c r="F475" s="8"/>
      <c r="G475" s="7"/>
      <c r="H475" s="8"/>
    </row>
    <row r="476" spans="5:8">
      <c r="E476" s="7"/>
      <c r="F476" s="8"/>
      <c r="G476" s="7"/>
      <c r="H476" s="8"/>
    </row>
    <row r="477" spans="5:8">
      <c r="E477" s="7"/>
      <c r="F477" s="8"/>
      <c r="G477" s="7"/>
      <c r="H477" s="8"/>
    </row>
    <row r="478" spans="5:8">
      <c r="E478" s="7"/>
      <c r="F478" s="8"/>
      <c r="G478" s="7"/>
      <c r="H478" s="8"/>
    </row>
    <row r="479" spans="5:8">
      <c r="E479" s="7"/>
      <c r="F479" s="8"/>
      <c r="G479" s="7"/>
      <c r="H479" s="8"/>
    </row>
    <row r="480" spans="5:8">
      <c r="E480" s="7"/>
      <c r="F480" s="8"/>
      <c r="G480" s="7"/>
      <c r="H480" s="8"/>
    </row>
    <row r="481" spans="5:8">
      <c r="E481" s="7"/>
      <c r="F481" s="8"/>
      <c r="G481" s="7"/>
      <c r="H481" s="8"/>
    </row>
    <row r="482" spans="5:8">
      <c r="E482" s="7"/>
      <c r="F482" s="8"/>
      <c r="G482" s="7"/>
      <c r="H482" s="8"/>
    </row>
    <row r="483" spans="5:8">
      <c r="E483" s="7"/>
      <c r="F483" s="8"/>
      <c r="G483" s="7"/>
      <c r="H483" s="8"/>
    </row>
    <row r="484" spans="5:8">
      <c r="E484" s="7"/>
      <c r="F484" s="8"/>
      <c r="G484" s="7"/>
      <c r="H484" s="8"/>
    </row>
    <row r="485" spans="5:8">
      <c r="E485" s="7"/>
      <c r="F485" s="8"/>
      <c r="G485" s="7"/>
      <c r="H485" s="8"/>
    </row>
    <row r="486" spans="5:8">
      <c r="E486" s="7"/>
      <c r="F486" s="8"/>
      <c r="G486" s="7"/>
      <c r="H486" s="8"/>
    </row>
    <row r="487" spans="5:8">
      <c r="E487" s="7"/>
      <c r="F487" s="8"/>
      <c r="G487" s="7"/>
      <c r="H487" s="8"/>
    </row>
    <row r="488" spans="5:8">
      <c r="E488" s="7"/>
      <c r="F488" s="8"/>
      <c r="G488" s="7"/>
      <c r="H488" s="8"/>
    </row>
    <row r="489" spans="5:8">
      <c r="E489" s="7"/>
      <c r="F489" s="8"/>
      <c r="G489" s="7"/>
      <c r="H489" s="8"/>
    </row>
    <row r="490" spans="5:8">
      <c r="E490" s="7"/>
      <c r="F490" s="8"/>
      <c r="G490" s="7"/>
      <c r="H490" s="8"/>
    </row>
    <row r="491" spans="5:8">
      <c r="E491" s="7"/>
      <c r="F491" s="8"/>
      <c r="G491" s="7"/>
      <c r="H491" s="8"/>
    </row>
    <row r="492" spans="5:8">
      <c r="E492" s="7"/>
      <c r="F492" s="8"/>
      <c r="G492" s="7"/>
      <c r="H492" s="8"/>
    </row>
    <row r="493" spans="5:8">
      <c r="E493" s="7"/>
      <c r="F493" s="8"/>
      <c r="G493" s="7"/>
      <c r="H493" s="8"/>
    </row>
    <row r="494" spans="5:8">
      <c r="E494" s="7"/>
      <c r="F494" s="8"/>
      <c r="G494" s="7"/>
      <c r="H494" s="8"/>
    </row>
    <row r="495" spans="5:8">
      <c r="E495" s="7"/>
      <c r="F495" s="8"/>
      <c r="G495" s="7"/>
      <c r="H495" s="8"/>
    </row>
    <row r="496" spans="5:8">
      <c r="E496" s="7"/>
      <c r="F496" s="8"/>
      <c r="G496" s="7"/>
      <c r="H496" s="8"/>
    </row>
    <row r="497" spans="5:8">
      <c r="E497" s="7"/>
      <c r="F497" s="8"/>
      <c r="G497" s="7"/>
      <c r="H497" s="8"/>
    </row>
    <row r="498" spans="5:8">
      <c r="E498" s="7"/>
      <c r="F498" s="8"/>
      <c r="G498" s="7"/>
      <c r="H498" s="8"/>
    </row>
    <row r="499" spans="5:8">
      <c r="E499" s="7"/>
      <c r="F499" s="8"/>
      <c r="G499" s="7"/>
      <c r="H499" s="8"/>
    </row>
    <row r="500" spans="5:8">
      <c r="E500" s="7"/>
      <c r="F500" s="8"/>
      <c r="G500" s="7"/>
      <c r="H500" s="8"/>
    </row>
    <row r="501" spans="5:8">
      <c r="E501" s="7"/>
      <c r="F501" s="8"/>
      <c r="G501" s="7"/>
      <c r="H501" s="8"/>
    </row>
    <row r="502" spans="5:8">
      <c r="E502" s="7"/>
      <c r="F502" s="8"/>
      <c r="G502" s="7"/>
      <c r="H502" s="8"/>
    </row>
    <row r="503" spans="5:8">
      <c r="E503" s="7"/>
      <c r="F503" s="8"/>
      <c r="G503" s="7"/>
      <c r="H503" s="8"/>
    </row>
    <row r="504" spans="5:8">
      <c r="E504" s="7"/>
      <c r="F504" s="8"/>
      <c r="G504" s="7"/>
      <c r="H504" s="8"/>
    </row>
    <row r="505" spans="5:8">
      <c r="E505" s="7"/>
      <c r="F505" s="8"/>
      <c r="G505" s="7"/>
      <c r="H505" s="8"/>
    </row>
    <row r="506" spans="5:8">
      <c r="E506" s="7"/>
      <c r="F506" s="8"/>
      <c r="G506" s="7"/>
      <c r="H506" s="8"/>
    </row>
    <row r="507" spans="5:8">
      <c r="E507" s="7"/>
      <c r="F507" s="8"/>
      <c r="G507" s="7"/>
      <c r="H507" s="8"/>
    </row>
    <row r="508" spans="5:8">
      <c r="E508" s="7"/>
      <c r="F508" s="8"/>
      <c r="G508" s="7"/>
      <c r="H508" s="8"/>
    </row>
    <row r="509" spans="5:8">
      <c r="E509" s="7"/>
      <c r="F509" s="8"/>
      <c r="G509" s="7"/>
      <c r="H509" s="8"/>
    </row>
    <row r="510" spans="5:8">
      <c r="E510" s="7"/>
      <c r="F510" s="8"/>
      <c r="G510" s="7"/>
      <c r="H510" s="8"/>
    </row>
    <row r="511" spans="5:8">
      <c r="E511" s="7"/>
      <c r="F511" s="8"/>
      <c r="G511" s="7"/>
      <c r="H511" s="8"/>
    </row>
    <row r="512" spans="5:8">
      <c r="E512" s="7"/>
      <c r="F512" s="8"/>
      <c r="G512" s="7"/>
      <c r="H512" s="8"/>
    </row>
    <row r="513" spans="5:8">
      <c r="E513" s="7"/>
      <c r="F513" s="8"/>
      <c r="G513" s="7"/>
      <c r="H513" s="8"/>
    </row>
    <row r="514" spans="5:8">
      <c r="E514" s="7"/>
      <c r="F514" s="8"/>
      <c r="G514" s="7"/>
      <c r="H514" s="8"/>
    </row>
    <row r="515" spans="5:8">
      <c r="E515" s="7"/>
      <c r="F515" s="8"/>
      <c r="G515" s="7"/>
      <c r="H515" s="8"/>
    </row>
    <row r="516" spans="5:8">
      <c r="E516" s="7"/>
      <c r="F516" s="8"/>
      <c r="G516" s="7"/>
      <c r="H516" s="8"/>
    </row>
    <row r="517" spans="5:8">
      <c r="E517" s="7"/>
      <c r="F517" s="8"/>
      <c r="G517" s="7"/>
      <c r="H517" s="8"/>
    </row>
    <row r="518" spans="5:8">
      <c r="E518" s="7"/>
      <c r="F518" s="8"/>
      <c r="G518" s="7"/>
      <c r="H518" s="8"/>
    </row>
    <row r="519" spans="5:8">
      <c r="E519" s="7"/>
      <c r="F519" s="8"/>
      <c r="G519" s="7"/>
      <c r="H519" s="8"/>
    </row>
    <row r="520" spans="5:8">
      <c r="E520" s="7"/>
      <c r="F520" s="8"/>
      <c r="G520" s="7"/>
      <c r="H520" s="8"/>
    </row>
    <row r="521" spans="5:8">
      <c r="E521" s="7"/>
      <c r="F521" s="8"/>
      <c r="G521" s="7"/>
      <c r="H521" s="8"/>
    </row>
    <row r="522" spans="5:8">
      <c r="E522" s="7"/>
      <c r="F522" s="8"/>
      <c r="G522" s="7"/>
      <c r="H522" s="8"/>
    </row>
    <row r="523" spans="5:8">
      <c r="E523" s="7"/>
      <c r="F523" s="8"/>
      <c r="G523" s="7"/>
      <c r="H523" s="8"/>
    </row>
    <row r="524" spans="5:8">
      <c r="E524" s="7"/>
      <c r="F524" s="8"/>
      <c r="G524" s="7"/>
      <c r="H524" s="8"/>
    </row>
    <row r="525" spans="5:8">
      <c r="E525" s="7"/>
      <c r="F525" s="8"/>
      <c r="G525" s="7"/>
      <c r="H525" s="8"/>
    </row>
    <row r="526" spans="5:8">
      <c r="E526" s="7"/>
      <c r="F526" s="8"/>
      <c r="G526" s="7"/>
      <c r="H526" s="8"/>
    </row>
    <row r="527" spans="5:8">
      <c r="E527" s="7"/>
      <c r="F527" s="8"/>
      <c r="G527" s="7"/>
      <c r="H527" s="8"/>
    </row>
    <row r="528" spans="5:8">
      <c r="E528" s="7"/>
      <c r="F528" s="8"/>
      <c r="G528" s="7"/>
      <c r="H528" s="8"/>
    </row>
    <row r="529" spans="5:8">
      <c r="E529" s="7"/>
      <c r="F529" s="8"/>
      <c r="G529" s="7"/>
      <c r="H529" s="8"/>
    </row>
    <row r="530" spans="5:8">
      <c r="E530" s="7"/>
      <c r="F530" s="8"/>
      <c r="G530" s="7"/>
      <c r="H530" s="8"/>
    </row>
    <row r="531" spans="5:8">
      <c r="E531" s="7"/>
      <c r="F531" s="8"/>
      <c r="G531" s="7"/>
      <c r="H531" s="8"/>
    </row>
    <row r="532" spans="5:8">
      <c r="E532" s="7"/>
      <c r="F532" s="8"/>
      <c r="G532" s="7"/>
      <c r="H532" s="8"/>
    </row>
    <row r="533" spans="5:8">
      <c r="E533" s="7"/>
      <c r="F533" s="8"/>
      <c r="G533" s="7"/>
      <c r="H533" s="8"/>
    </row>
    <row r="534" spans="5:8">
      <c r="E534" s="7"/>
      <c r="F534" s="8"/>
      <c r="G534" s="7"/>
      <c r="H534" s="8"/>
    </row>
    <row r="535" spans="5:8">
      <c r="E535" s="7"/>
      <c r="F535" s="8"/>
      <c r="G535" s="7"/>
      <c r="H535" s="8"/>
    </row>
    <row r="536" spans="5:8">
      <c r="E536" s="7"/>
      <c r="F536" s="8"/>
      <c r="G536" s="7"/>
      <c r="H536" s="8"/>
    </row>
    <row r="537" spans="5:8">
      <c r="E537" s="7"/>
      <c r="F537" s="8"/>
      <c r="G537" s="7"/>
      <c r="H537" s="8"/>
    </row>
    <row r="538" spans="5:8">
      <c r="E538" s="7"/>
      <c r="F538" s="8"/>
      <c r="G538" s="7"/>
      <c r="H538" s="8"/>
    </row>
    <row r="539" spans="5:8">
      <c r="E539" s="7"/>
      <c r="F539" s="8"/>
      <c r="G539" s="7"/>
      <c r="H539" s="8"/>
    </row>
    <row r="540" spans="5:8">
      <c r="E540" s="7"/>
      <c r="F540" s="8"/>
      <c r="G540" s="7"/>
      <c r="H540" s="8"/>
    </row>
    <row r="541" spans="5:8">
      <c r="E541" s="7"/>
      <c r="F541" s="8"/>
      <c r="G541" s="7"/>
      <c r="H541" s="8"/>
    </row>
    <row r="542" spans="5:8">
      <c r="E542" s="7"/>
      <c r="F542" s="8"/>
      <c r="G542" s="7"/>
      <c r="H542" s="8"/>
    </row>
    <row r="543" spans="5:8">
      <c r="E543" s="7"/>
      <c r="F543" s="8"/>
      <c r="G543" s="7"/>
      <c r="H543" s="8"/>
    </row>
    <row r="544" spans="5:8">
      <c r="E544" s="7"/>
      <c r="F544" s="8"/>
      <c r="G544" s="7"/>
      <c r="H544" s="8"/>
    </row>
    <row r="545" spans="5:8">
      <c r="E545" s="7"/>
      <c r="F545" s="8"/>
      <c r="G545" s="7"/>
      <c r="H545" s="8"/>
    </row>
    <row r="546" spans="5:8">
      <c r="E546" s="7"/>
      <c r="F546" s="8"/>
      <c r="G546" s="7"/>
      <c r="H546" s="8"/>
    </row>
    <row r="547" spans="5:8">
      <c r="E547" s="7"/>
      <c r="F547" s="8"/>
      <c r="G547" s="7"/>
      <c r="H547" s="8"/>
    </row>
    <row r="548" spans="5:8">
      <c r="E548" s="7"/>
      <c r="F548" s="8"/>
      <c r="G548" s="7"/>
      <c r="H548" s="8"/>
    </row>
    <row r="549" spans="5:8">
      <c r="E549" s="7"/>
      <c r="F549" s="8"/>
      <c r="G549" s="7"/>
      <c r="H549" s="8"/>
    </row>
    <row r="550" spans="5:8">
      <c r="E550" s="7"/>
      <c r="F550" s="8"/>
      <c r="G550" s="7"/>
      <c r="H550" s="8"/>
    </row>
    <row r="551" spans="5:8">
      <c r="E551" s="7"/>
      <c r="F551" s="8"/>
      <c r="G551" s="7"/>
      <c r="H551" s="8"/>
    </row>
    <row r="552" spans="5:8">
      <c r="E552" s="7"/>
      <c r="F552" s="8"/>
      <c r="G552" s="7"/>
      <c r="H552" s="8"/>
    </row>
    <row r="553" spans="5:8">
      <c r="E553" s="7"/>
      <c r="F553" s="8"/>
      <c r="G553" s="7"/>
      <c r="H553" s="8"/>
    </row>
    <row r="554" spans="5:8">
      <c r="E554" s="7"/>
      <c r="F554" s="8"/>
      <c r="G554" s="7"/>
      <c r="H554" s="8"/>
    </row>
    <row r="555" spans="5:8">
      <c r="E555" s="7"/>
      <c r="F555" s="8"/>
      <c r="G555" s="7"/>
      <c r="H555" s="8"/>
    </row>
    <row r="556" spans="5:8">
      <c r="E556" s="7"/>
      <c r="F556" s="8"/>
      <c r="G556" s="7"/>
      <c r="H556" s="8"/>
    </row>
    <row r="557" spans="5:8">
      <c r="E557" s="7"/>
      <c r="F557" s="8"/>
      <c r="G557" s="7"/>
      <c r="H557" s="8"/>
    </row>
    <row r="558" spans="5:8">
      <c r="E558" s="7"/>
      <c r="F558" s="8"/>
      <c r="G558" s="7"/>
      <c r="H558" s="8"/>
    </row>
    <row r="559" spans="5:8">
      <c r="E559" s="7"/>
      <c r="F559" s="8"/>
      <c r="G559" s="7"/>
      <c r="H559" s="8"/>
    </row>
    <row r="560" spans="5:8">
      <c r="E560" s="7"/>
      <c r="F560" s="8"/>
      <c r="G560" s="7"/>
      <c r="H560" s="8"/>
    </row>
    <row r="561" spans="5:8">
      <c r="E561" s="7"/>
      <c r="F561" s="8"/>
      <c r="G561" s="7"/>
      <c r="H561" s="8"/>
    </row>
    <row r="562" spans="5:8">
      <c r="E562" s="7"/>
      <c r="F562" s="8"/>
      <c r="G562" s="7"/>
      <c r="H562" s="8"/>
    </row>
    <row r="563" spans="5:8">
      <c r="E563" s="7"/>
      <c r="F563" s="8"/>
      <c r="G563" s="7"/>
      <c r="H563" s="8"/>
    </row>
    <row r="564" spans="5:8">
      <c r="E564" s="7"/>
      <c r="F564" s="8"/>
      <c r="G564" s="7"/>
      <c r="H564" s="8"/>
    </row>
    <row r="565" spans="5:8">
      <c r="E565" s="7"/>
      <c r="F565" s="8"/>
      <c r="G565" s="7"/>
      <c r="H565" s="8"/>
    </row>
    <row r="566" spans="5:8">
      <c r="E566" s="7"/>
      <c r="F566" s="8"/>
      <c r="G566" s="7"/>
      <c r="H566" s="8"/>
    </row>
    <row r="567" spans="5:8">
      <c r="E567" s="7"/>
      <c r="F567" s="8"/>
      <c r="G567" s="7"/>
      <c r="H567" s="8"/>
    </row>
    <row r="568" spans="5:8">
      <c r="E568" s="7"/>
      <c r="F568" s="8"/>
      <c r="G568" s="7"/>
      <c r="H568" s="8"/>
    </row>
    <row r="569" spans="5:8">
      <c r="E569" s="7"/>
      <c r="F569" s="8"/>
      <c r="G569" s="7"/>
      <c r="H569" s="8"/>
    </row>
    <row r="570" spans="5:8">
      <c r="E570" s="7"/>
      <c r="F570" s="8"/>
      <c r="G570" s="7"/>
      <c r="H570" s="8"/>
    </row>
    <row r="571" spans="5:8">
      <c r="E571" s="7"/>
      <c r="F571" s="8"/>
      <c r="G571" s="7"/>
      <c r="H571" s="8"/>
    </row>
    <row r="572" spans="5:8">
      <c r="E572" s="7"/>
      <c r="F572" s="8"/>
      <c r="G572" s="7"/>
      <c r="H572" s="8"/>
    </row>
    <row r="573" spans="5:8">
      <c r="E573" s="7"/>
      <c r="F573" s="8"/>
      <c r="G573" s="7"/>
      <c r="H573" s="8"/>
    </row>
    <row r="574" spans="5:8">
      <c r="E574" s="7"/>
      <c r="F574" s="8"/>
      <c r="G574" s="7"/>
      <c r="H574" s="8"/>
    </row>
    <row r="575" spans="5:8">
      <c r="E575" s="7"/>
      <c r="F575" s="8"/>
      <c r="G575" s="7"/>
      <c r="H575" s="8"/>
    </row>
    <row r="576" spans="5:8">
      <c r="E576" s="7"/>
      <c r="F576" s="8"/>
      <c r="G576" s="7"/>
      <c r="H576" s="8"/>
    </row>
    <row r="577" spans="5:8">
      <c r="E577" s="7"/>
      <c r="F577" s="8"/>
      <c r="G577" s="7"/>
      <c r="H577" s="8"/>
    </row>
    <row r="578" spans="5:8">
      <c r="E578" s="7"/>
      <c r="F578" s="8"/>
      <c r="G578" s="7"/>
      <c r="H578" s="8"/>
    </row>
    <row r="579" spans="5:8">
      <c r="E579" s="7"/>
      <c r="F579" s="8"/>
      <c r="G579" s="7"/>
      <c r="H579" s="8"/>
    </row>
    <row r="580" spans="5:8">
      <c r="E580" s="7"/>
      <c r="F580" s="8"/>
      <c r="G580" s="7"/>
      <c r="H580" s="8"/>
    </row>
    <row r="581" spans="5:8">
      <c r="E581" s="7"/>
      <c r="F581" s="8"/>
      <c r="G581" s="7"/>
      <c r="H581" s="8"/>
    </row>
    <row r="582" spans="5:8">
      <c r="E582" s="7"/>
      <c r="F582" s="8"/>
      <c r="G582" s="7"/>
      <c r="H582" s="8"/>
    </row>
    <row r="583" spans="5:8">
      <c r="E583" s="7"/>
      <c r="F583" s="8"/>
      <c r="G583" s="7"/>
      <c r="H583" s="8"/>
    </row>
    <row r="584" spans="5:8">
      <c r="E584" s="7"/>
      <c r="F584" s="8"/>
      <c r="G584" s="7"/>
      <c r="H584" s="8"/>
    </row>
    <row r="585" spans="5:8">
      <c r="E585" s="7"/>
      <c r="F585" s="8"/>
      <c r="G585" s="7"/>
      <c r="H585" s="8"/>
    </row>
    <row r="586" spans="5:8">
      <c r="E586" s="7"/>
      <c r="F586" s="8"/>
      <c r="G586" s="7"/>
      <c r="H586" s="8"/>
    </row>
    <row r="587" spans="5:8">
      <c r="E587" s="7"/>
      <c r="F587" s="8"/>
      <c r="G587" s="7"/>
      <c r="H587" s="8"/>
    </row>
    <row r="588" spans="5:8">
      <c r="E588" s="7"/>
      <c r="F588" s="8"/>
      <c r="G588" s="7"/>
      <c r="H588" s="8"/>
    </row>
    <row r="589" spans="5:8">
      <c r="E589" s="7"/>
      <c r="F589" s="8"/>
      <c r="G589" s="7"/>
      <c r="H589" s="8"/>
    </row>
    <row r="590" spans="5:8">
      <c r="E590" s="7"/>
      <c r="F590" s="8"/>
      <c r="G590" s="7"/>
      <c r="H590" s="8"/>
    </row>
    <row r="591" spans="5:8">
      <c r="E591" s="7"/>
      <c r="F591" s="8"/>
      <c r="G591" s="7"/>
      <c r="H591" s="8"/>
    </row>
    <row r="592" spans="5:8">
      <c r="E592" s="7"/>
      <c r="F592" s="8"/>
      <c r="G592" s="7"/>
      <c r="H592" s="8"/>
    </row>
    <row r="593" spans="5:8">
      <c r="E593" s="7"/>
      <c r="F593" s="8"/>
      <c r="G593" s="7"/>
      <c r="H593" s="8"/>
    </row>
    <row r="594" spans="5:8">
      <c r="E594" s="7"/>
      <c r="F594" s="8"/>
      <c r="G594" s="7"/>
      <c r="H594" s="8"/>
    </row>
    <row r="595" spans="5:8">
      <c r="E595" s="7"/>
      <c r="F595" s="8"/>
      <c r="G595" s="7"/>
      <c r="H595" s="8"/>
    </row>
    <row r="596" spans="5:8">
      <c r="E596" s="7"/>
      <c r="F596" s="8"/>
      <c r="G596" s="7"/>
      <c r="H596" s="8"/>
    </row>
    <row r="597" spans="5:8">
      <c r="E597" s="7"/>
      <c r="F597" s="8"/>
      <c r="G597" s="7"/>
      <c r="H597" s="8"/>
    </row>
    <row r="598" spans="5:8">
      <c r="E598" s="7"/>
      <c r="F598" s="8"/>
      <c r="G598" s="7"/>
      <c r="H598" s="8"/>
    </row>
    <row r="599" spans="5:8">
      <c r="E599" s="7"/>
      <c r="F599" s="8"/>
      <c r="G599" s="7"/>
      <c r="H599" s="8"/>
    </row>
    <row r="600" spans="5:8">
      <c r="E600" s="7"/>
      <c r="F600" s="8"/>
      <c r="G600" s="7"/>
      <c r="H600" s="8"/>
    </row>
    <row r="601" spans="5:8">
      <c r="E601" s="7"/>
      <c r="F601" s="8"/>
      <c r="G601" s="7"/>
      <c r="H601" s="8"/>
    </row>
    <row r="602" spans="5:8">
      <c r="E602" s="7"/>
      <c r="F602" s="8"/>
      <c r="G602" s="7"/>
      <c r="H602" s="8"/>
    </row>
    <row r="603" spans="5:8">
      <c r="E603" s="7"/>
      <c r="F603" s="8"/>
      <c r="G603" s="7"/>
      <c r="H603" s="8"/>
    </row>
    <row r="604" spans="5:8">
      <c r="E604" s="7"/>
      <c r="F604" s="8"/>
      <c r="G604" s="7"/>
      <c r="H604" s="8"/>
    </row>
    <row r="605" spans="5:8">
      <c r="E605" s="7"/>
      <c r="F605" s="8"/>
      <c r="G605" s="7"/>
      <c r="H605" s="8"/>
    </row>
    <row r="606" spans="5:8">
      <c r="E606" s="7"/>
      <c r="F606" s="8"/>
      <c r="G606" s="7"/>
      <c r="H606" s="8"/>
    </row>
    <row r="607" spans="5:8">
      <c r="E607" s="7"/>
      <c r="F607" s="8"/>
      <c r="G607" s="7"/>
      <c r="H607" s="8"/>
    </row>
    <row r="608" spans="5:8">
      <c r="E608" s="7"/>
      <c r="F608" s="8"/>
      <c r="G608" s="7"/>
      <c r="H608" s="8"/>
    </row>
    <row r="609" spans="5:8">
      <c r="E609" s="7"/>
      <c r="F609" s="8"/>
      <c r="G609" s="7"/>
      <c r="H609" s="8"/>
    </row>
    <row r="610" spans="5:8">
      <c r="E610" s="7"/>
      <c r="F610" s="8"/>
      <c r="G610" s="7"/>
      <c r="H610" s="8"/>
    </row>
    <row r="611" spans="5:8">
      <c r="E611" s="7"/>
      <c r="F611" s="8"/>
      <c r="G611" s="7"/>
      <c r="H611" s="8"/>
    </row>
    <row r="612" spans="5:8">
      <c r="E612" s="7"/>
      <c r="F612" s="8"/>
      <c r="G612" s="7"/>
      <c r="H612" s="8"/>
    </row>
    <row r="613" spans="5:8">
      <c r="E613" s="7"/>
      <c r="F613" s="8"/>
      <c r="G613" s="7"/>
      <c r="H613" s="8"/>
    </row>
    <row r="614" spans="5:8">
      <c r="E614" s="7"/>
      <c r="F614" s="8"/>
      <c r="G614" s="7"/>
      <c r="H614" s="8"/>
    </row>
    <row r="615" spans="5:8">
      <c r="E615" s="7"/>
      <c r="F615" s="8"/>
      <c r="G615" s="7"/>
      <c r="H615" s="8"/>
    </row>
    <row r="616" spans="5:8">
      <c r="E616" s="7"/>
      <c r="F616" s="8"/>
      <c r="G616" s="7"/>
      <c r="H616" s="8"/>
    </row>
    <row r="617" spans="5:8">
      <c r="E617" s="7"/>
      <c r="F617" s="8"/>
      <c r="G617" s="7"/>
      <c r="H617" s="8"/>
    </row>
    <row r="618" spans="5:8">
      <c r="E618" s="7"/>
      <c r="F618" s="8"/>
      <c r="G618" s="7"/>
      <c r="H618" s="8"/>
    </row>
    <row r="619" spans="5:8">
      <c r="E619" s="7"/>
      <c r="F619" s="8"/>
      <c r="G619" s="7"/>
      <c r="H619" s="8"/>
    </row>
    <row r="620" spans="5:8">
      <c r="E620" s="7"/>
      <c r="F620" s="8"/>
      <c r="G620" s="7"/>
      <c r="H620" s="8"/>
    </row>
    <row r="621" spans="5:8">
      <c r="E621" s="7"/>
      <c r="F621" s="8"/>
      <c r="G621" s="7"/>
      <c r="H621" s="8"/>
    </row>
    <row r="622" spans="5:8">
      <c r="E622" s="7"/>
      <c r="F622" s="8"/>
      <c r="G622" s="7"/>
      <c r="H622" s="8"/>
    </row>
    <row r="623" spans="5:8">
      <c r="E623" s="7"/>
      <c r="F623" s="8"/>
      <c r="G623" s="7"/>
      <c r="H623" s="8"/>
    </row>
    <row r="624" spans="5:8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454">
    <sortCondition descending="1" ref="D2"/>
  </sortState>
  <pageMargins left="0.7" right="0.7" top="0.78740157499999996" bottom="0.78740157499999996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17" t="s">
        <v>442</v>
      </c>
      <c r="B1" s="18" t="s">
        <v>456</v>
      </c>
      <c r="C1" s="19" t="s">
        <v>443</v>
      </c>
      <c r="D1" s="18" t="s">
        <v>457</v>
      </c>
      <c r="E1" s="20" t="s">
        <v>458</v>
      </c>
      <c r="F1" s="20" t="s">
        <v>459</v>
      </c>
      <c r="G1" s="20" t="s">
        <v>460</v>
      </c>
      <c r="H1" s="20" t="s">
        <v>461</v>
      </c>
      <c r="I1" s="21" t="s">
        <v>462</v>
      </c>
    </row>
    <row r="2" spans="1:10">
      <c r="A2" s="1" t="s">
        <v>175</v>
      </c>
      <c r="B2">
        <v>77.709999999999994</v>
      </c>
      <c r="C2" s="2">
        <v>92262</v>
      </c>
      <c r="D2">
        <f t="shared" ref="D2:D65" si="0">C2/B2</f>
        <v>1187.2603268562605</v>
      </c>
      <c r="E2" s="7">
        <f>C2/512573</f>
        <v>0.17999777592655095</v>
      </c>
      <c r="F2" s="8">
        <f>E2</f>
        <v>0.17999777592655095</v>
      </c>
      <c r="G2" s="7">
        <f>B2/4518.61</f>
        <v>1.7197766569807971E-2</v>
      </c>
      <c r="H2" s="8">
        <f>G2</f>
        <v>1.7197766569807971E-2</v>
      </c>
      <c r="I2">
        <f>F2*H3-F3*H2</f>
        <v>7.7746328189516427E-5</v>
      </c>
      <c r="J2" s="11" t="s">
        <v>474</v>
      </c>
    </row>
    <row r="3" spans="1:10">
      <c r="A3" s="1" t="s">
        <v>371</v>
      </c>
      <c r="B3">
        <v>4.38</v>
      </c>
      <c r="C3" s="2">
        <v>2883</v>
      </c>
      <c r="D3">
        <f t="shared" si="0"/>
        <v>658.21917808219177</v>
      </c>
      <c r="E3" s="7">
        <f t="shared" ref="E3:E66" si="1">C3/512573</f>
        <v>5.6245646961505967E-3</v>
      </c>
      <c r="F3" s="8">
        <f>F2+E3</f>
        <v>0.18562234062270155</v>
      </c>
      <c r="G3" s="7">
        <f t="shared" ref="G3:G66" si="2">B3/4518.61</f>
        <v>9.6932463744381575E-4</v>
      </c>
      <c r="H3" s="8">
        <f>H2+G3</f>
        <v>1.8167091207251788E-2</v>
      </c>
      <c r="I3">
        <f t="shared" ref="I3:I66" si="3">F3*H4-F4*H3</f>
        <v>6.060202429199529E-4</v>
      </c>
    </row>
    <row r="4" spans="1:10">
      <c r="A4" s="1" t="s">
        <v>30</v>
      </c>
      <c r="B4">
        <v>33.21</v>
      </c>
      <c r="C4" s="2">
        <v>21393</v>
      </c>
      <c r="D4">
        <f t="shared" si="0"/>
        <v>644.17344173441734</v>
      </c>
      <c r="E4" s="7">
        <f t="shared" si="1"/>
        <v>4.1736494118886483E-2</v>
      </c>
      <c r="F4" s="8">
        <f t="shared" ref="F4:F67" si="4">F3+E4</f>
        <v>0.22735883474158802</v>
      </c>
      <c r="G4" s="7">
        <f t="shared" si="2"/>
        <v>7.3496052989746857E-3</v>
      </c>
      <c r="H4" s="8">
        <f t="shared" ref="H4:H67" si="5">H3+G4</f>
        <v>2.5516696506226476E-2</v>
      </c>
      <c r="I4">
        <f t="shared" si="3"/>
        <v>7.6511293256987644E-4</v>
      </c>
    </row>
    <row r="5" spans="1:10">
      <c r="A5" s="1" t="s">
        <v>323</v>
      </c>
      <c r="B5">
        <v>31.33</v>
      </c>
      <c r="C5" s="2">
        <v>16297</v>
      </c>
      <c r="D5">
        <f t="shared" si="0"/>
        <v>520.17235876157042</v>
      </c>
      <c r="E5" s="7">
        <f t="shared" si="1"/>
        <v>3.1794495613307765E-2</v>
      </c>
      <c r="F5" s="8">
        <f t="shared" si="4"/>
        <v>0.25915333035489579</v>
      </c>
      <c r="G5" s="7">
        <f t="shared" si="2"/>
        <v>6.933548148656335E-3</v>
      </c>
      <c r="H5" s="8">
        <f t="shared" si="5"/>
        <v>3.2450244654882811E-2</v>
      </c>
      <c r="I5">
        <f t="shared" si="3"/>
        <v>5.7700922751256767E-4</v>
      </c>
    </row>
    <row r="6" spans="1:10">
      <c r="A6" s="1" t="s">
        <v>381</v>
      </c>
      <c r="B6">
        <v>20.65</v>
      </c>
      <c r="C6" s="2">
        <v>9593</v>
      </c>
      <c r="D6">
        <f t="shared" si="0"/>
        <v>464.55205811138018</v>
      </c>
      <c r="E6" s="7">
        <f t="shared" si="1"/>
        <v>1.8715382979595102E-2</v>
      </c>
      <c r="F6" s="8">
        <f t="shared" si="4"/>
        <v>0.27786871333449092</v>
      </c>
      <c r="G6" s="7">
        <f t="shared" si="2"/>
        <v>4.569989443656346E-3</v>
      </c>
      <c r="H6" s="8">
        <f t="shared" si="5"/>
        <v>3.7020234098539155E-2</v>
      </c>
      <c r="I6">
        <f t="shared" si="3"/>
        <v>6.3269464110542011E-4</v>
      </c>
    </row>
    <row r="7" spans="1:10">
      <c r="A7" s="1" t="s">
        <v>370</v>
      </c>
      <c r="B7">
        <v>21.7</v>
      </c>
      <c r="C7" s="2">
        <v>9716</v>
      </c>
      <c r="D7">
        <f t="shared" si="0"/>
        <v>447.74193548387098</v>
      </c>
      <c r="E7" s="7">
        <f t="shared" si="1"/>
        <v>1.8955348799097885E-2</v>
      </c>
      <c r="F7" s="8">
        <f t="shared" si="4"/>
        <v>0.29682406213358881</v>
      </c>
      <c r="G7" s="7">
        <f t="shared" si="2"/>
        <v>4.8023617882490413E-3</v>
      </c>
      <c r="H7" s="8">
        <f t="shared" si="5"/>
        <v>4.1822595886788196E-2</v>
      </c>
      <c r="I7">
        <f t="shared" si="3"/>
        <v>1.1417171446630337E-3</v>
      </c>
    </row>
    <row r="8" spans="1:10">
      <c r="A8" s="1" t="s">
        <v>425</v>
      </c>
      <c r="B8">
        <v>36.369999999999997</v>
      </c>
      <c r="C8" s="2">
        <v>15288</v>
      </c>
      <c r="D8">
        <f t="shared" si="0"/>
        <v>420.34643937310972</v>
      </c>
      <c r="E8" s="7">
        <f t="shared" si="1"/>
        <v>2.9825995516736151E-2</v>
      </c>
      <c r="F8" s="8">
        <f t="shared" si="4"/>
        <v>0.32665005765032495</v>
      </c>
      <c r="G8" s="7">
        <f t="shared" si="2"/>
        <v>8.0489354027012735E-3</v>
      </c>
      <c r="H8" s="8">
        <f t="shared" si="5"/>
        <v>4.9871531289489471E-2</v>
      </c>
      <c r="I8">
        <f t="shared" si="3"/>
        <v>7.6380449289807639E-4</v>
      </c>
    </row>
    <row r="9" spans="1:10">
      <c r="A9" s="1" t="s">
        <v>17</v>
      </c>
      <c r="B9">
        <v>24.27</v>
      </c>
      <c r="C9" s="2">
        <v>10182</v>
      </c>
      <c r="D9">
        <f t="shared" si="0"/>
        <v>419.53028430160691</v>
      </c>
      <c r="E9" s="7">
        <f t="shared" si="1"/>
        <v>1.9864487594937696E-2</v>
      </c>
      <c r="F9" s="8">
        <f t="shared" si="4"/>
        <v>0.34651454524526265</v>
      </c>
      <c r="G9" s="7">
        <f t="shared" si="2"/>
        <v>5.3711207650140201E-3</v>
      </c>
      <c r="H9" s="8">
        <f t="shared" si="5"/>
        <v>5.5242652054503488E-2</v>
      </c>
      <c r="I9">
        <f t="shared" si="3"/>
        <v>1.4081948274182882E-3</v>
      </c>
    </row>
    <row r="10" spans="1:10">
      <c r="A10" s="1" t="s">
        <v>351</v>
      </c>
      <c r="B10">
        <v>41</v>
      </c>
      <c r="C10" s="2">
        <v>16107</v>
      </c>
      <c r="D10">
        <f t="shared" si="0"/>
        <v>392.85365853658539</v>
      </c>
      <c r="E10" s="7">
        <f t="shared" si="1"/>
        <v>3.142381670513273E-2</v>
      </c>
      <c r="F10" s="8">
        <f t="shared" si="4"/>
        <v>0.37793836195039537</v>
      </c>
      <c r="G10" s="7">
        <f t="shared" si="2"/>
        <v>9.0735867888576353E-3</v>
      </c>
      <c r="H10" s="8">
        <f t="shared" si="5"/>
        <v>6.4316238843361129E-2</v>
      </c>
      <c r="I10">
        <f t="shared" si="3"/>
        <v>3.306219505035228E-4</v>
      </c>
    </row>
    <row r="11" spans="1:10">
      <c r="A11" s="1" t="s">
        <v>147</v>
      </c>
      <c r="B11">
        <v>8.5</v>
      </c>
      <c r="C11" s="2">
        <v>3031</v>
      </c>
      <c r="D11">
        <f t="shared" si="0"/>
        <v>356.58823529411762</v>
      </c>
      <c r="E11" s="7">
        <f t="shared" si="1"/>
        <v>5.9133040562027259E-3</v>
      </c>
      <c r="F11" s="8">
        <f t="shared" si="4"/>
        <v>0.38385166600659809</v>
      </c>
      <c r="G11" s="7">
        <f t="shared" si="2"/>
        <v>1.8811094562265832E-3</v>
      </c>
      <c r="H11" s="8">
        <f t="shared" si="5"/>
        <v>6.6197348299587705E-2</v>
      </c>
      <c r="I11">
        <f t="shared" si="3"/>
        <v>5.7204624956272779E-4</v>
      </c>
    </row>
    <row r="12" spans="1:10">
      <c r="A12" s="1" t="s">
        <v>16</v>
      </c>
      <c r="B12">
        <v>14.34</v>
      </c>
      <c r="C12" s="2">
        <v>5003</v>
      </c>
      <c r="D12">
        <f t="shared" si="0"/>
        <v>348.88423988842402</v>
      </c>
      <c r="E12" s="7">
        <f t="shared" si="1"/>
        <v>9.7605609347351501E-3</v>
      </c>
      <c r="F12" s="8">
        <f t="shared" si="4"/>
        <v>0.39361222694133324</v>
      </c>
      <c r="G12" s="7">
        <f t="shared" si="2"/>
        <v>3.1735423061516705E-3</v>
      </c>
      <c r="H12" s="8">
        <f t="shared" si="5"/>
        <v>6.937089060573938E-2</v>
      </c>
      <c r="I12">
        <f t="shared" si="3"/>
        <v>1.7978267638020171E-4</v>
      </c>
    </row>
    <row r="13" spans="1:10">
      <c r="A13" s="1" t="s">
        <v>345</v>
      </c>
      <c r="B13">
        <v>4.34</v>
      </c>
      <c r="C13" s="2">
        <v>1465</v>
      </c>
      <c r="D13">
        <f t="shared" si="0"/>
        <v>337.55760368663596</v>
      </c>
      <c r="E13" s="7">
        <f t="shared" si="1"/>
        <v>2.8581294761916838E-3</v>
      </c>
      <c r="F13" s="8">
        <f t="shared" si="4"/>
        <v>0.39647035641752493</v>
      </c>
      <c r="G13" s="7">
        <f t="shared" si="2"/>
        <v>9.6047235764980829E-4</v>
      </c>
      <c r="H13" s="8">
        <f t="shared" si="5"/>
        <v>7.0331362963389182E-2</v>
      </c>
      <c r="I13">
        <f t="shared" si="3"/>
        <v>8.260686314944532E-4</v>
      </c>
    </row>
    <row r="14" spans="1:10">
      <c r="A14" s="1" t="s">
        <v>137</v>
      </c>
      <c r="B14">
        <v>19.649999999999999</v>
      </c>
      <c r="C14" s="2">
        <v>6545</v>
      </c>
      <c r="D14">
        <f t="shared" si="0"/>
        <v>333.0788804071247</v>
      </c>
      <c r="E14" s="7">
        <f t="shared" si="1"/>
        <v>1.276891291581882E-2</v>
      </c>
      <c r="F14" s="8">
        <f t="shared" si="4"/>
        <v>0.40923926933334376</v>
      </c>
      <c r="G14" s="7">
        <f t="shared" si="2"/>
        <v>4.3486824488061593E-3</v>
      </c>
      <c r="H14" s="8">
        <f t="shared" si="5"/>
        <v>7.4680045412195348E-2</v>
      </c>
      <c r="I14">
        <f t="shared" si="3"/>
        <v>2.2211338745042539E-4</v>
      </c>
    </row>
    <row r="15" spans="1:10">
      <c r="A15" s="1" t="s">
        <v>189</v>
      </c>
      <c r="B15">
        <v>5.25</v>
      </c>
      <c r="C15" s="2">
        <v>1739</v>
      </c>
      <c r="D15">
        <f t="shared" si="0"/>
        <v>331.23809523809524</v>
      </c>
      <c r="E15" s="7">
        <f t="shared" si="1"/>
        <v>3.3926874806125178E-3</v>
      </c>
      <c r="F15" s="8">
        <f t="shared" si="4"/>
        <v>0.41263195681395626</v>
      </c>
      <c r="G15" s="7">
        <f t="shared" si="2"/>
        <v>1.1618617229634779E-3</v>
      </c>
      <c r="H15" s="8">
        <f t="shared" si="5"/>
        <v>7.5841907135158829E-2</v>
      </c>
      <c r="I15">
        <f t="shared" si="3"/>
        <v>7.5022292796292356E-4</v>
      </c>
    </row>
    <row r="16" spans="1:10">
      <c r="A16" s="1" t="s">
        <v>439</v>
      </c>
      <c r="B16">
        <v>16.91</v>
      </c>
      <c r="C16" s="2">
        <v>5366</v>
      </c>
      <c r="D16">
        <f t="shared" si="0"/>
        <v>317.3270254287404</v>
      </c>
      <c r="E16" s="7">
        <f t="shared" si="1"/>
        <v>1.0468752743511656E-2</v>
      </c>
      <c r="F16" s="8">
        <f t="shared" si="4"/>
        <v>0.42310070955746792</v>
      </c>
      <c r="G16" s="7">
        <f t="shared" si="2"/>
        <v>3.7423012829166493E-3</v>
      </c>
      <c r="H16" s="8">
        <f t="shared" si="5"/>
        <v>7.9584208418075481E-2</v>
      </c>
      <c r="I16">
        <f t="shared" si="3"/>
        <v>1.5401723769915068E-3</v>
      </c>
    </row>
    <row r="17" spans="1:9">
      <c r="A17" s="1" t="s">
        <v>286</v>
      </c>
      <c r="B17">
        <v>33.450000000000003</v>
      </c>
      <c r="C17" s="2">
        <v>10253</v>
      </c>
      <c r="D17">
        <f t="shared" si="0"/>
        <v>306.51718983557544</v>
      </c>
      <c r="E17" s="7">
        <f t="shared" si="1"/>
        <v>2.0003004450097839E-2</v>
      </c>
      <c r="F17" s="8">
        <f t="shared" si="4"/>
        <v>0.44310371400756576</v>
      </c>
      <c r="G17" s="7">
        <f t="shared" si="2"/>
        <v>7.4027189777387302E-3</v>
      </c>
      <c r="H17" s="8">
        <f t="shared" si="5"/>
        <v>8.6986927395814206E-2</v>
      </c>
      <c r="I17">
        <f t="shared" si="3"/>
        <v>1.4825196495502069E-3</v>
      </c>
    </row>
    <row r="18" spans="1:9">
      <c r="A18" s="1" t="s">
        <v>181</v>
      </c>
      <c r="B18">
        <v>30.46</v>
      </c>
      <c r="C18" s="2">
        <v>8865</v>
      </c>
      <c r="D18">
        <f t="shared" si="0"/>
        <v>291.03742613263296</v>
      </c>
      <c r="E18" s="7">
        <f t="shared" si="1"/>
        <v>1.7295097478798142E-2</v>
      </c>
      <c r="F18" s="8">
        <f t="shared" si="4"/>
        <v>0.46039881148636391</v>
      </c>
      <c r="G18" s="7">
        <f t="shared" si="2"/>
        <v>6.7410110631366729E-3</v>
      </c>
      <c r="H18" s="8">
        <f t="shared" si="5"/>
        <v>9.3727938458950874E-2</v>
      </c>
      <c r="I18">
        <f t="shared" si="3"/>
        <v>1.732960986885107E-3</v>
      </c>
    </row>
    <row r="19" spans="1:9">
      <c r="A19" s="1" t="s">
        <v>301</v>
      </c>
      <c r="B19">
        <v>33.11</v>
      </c>
      <c r="C19" s="2">
        <v>8972</v>
      </c>
      <c r="D19">
        <f t="shared" si="0"/>
        <v>270.97553609181517</v>
      </c>
      <c r="E19" s="7">
        <f t="shared" si="1"/>
        <v>1.7503848232349344E-2</v>
      </c>
      <c r="F19" s="8">
        <f t="shared" si="4"/>
        <v>0.47790265971871326</v>
      </c>
      <c r="G19" s="7">
        <f t="shared" si="2"/>
        <v>7.3274745994896667E-3</v>
      </c>
      <c r="H19" s="8">
        <f t="shared" si="5"/>
        <v>0.10105541305844054</v>
      </c>
      <c r="I19">
        <f t="shared" si="3"/>
        <v>2.2508052709203016E-3</v>
      </c>
    </row>
    <row r="20" spans="1:9">
      <c r="A20" s="1" t="s">
        <v>433</v>
      </c>
      <c r="B20">
        <v>42.07</v>
      </c>
      <c r="C20" s="2">
        <v>11152</v>
      </c>
      <c r="D20">
        <f t="shared" si="0"/>
        <v>265.08200618017588</v>
      </c>
      <c r="E20" s="7">
        <f t="shared" si="1"/>
        <v>2.1756900968252328E-2</v>
      </c>
      <c r="F20" s="8">
        <f t="shared" si="4"/>
        <v>0.4996595606869656</v>
      </c>
      <c r="G20" s="7">
        <f t="shared" si="2"/>
        <v>9.3103852733473352E-3</v>
      </c>
      <c r="H20" s="8">
        <f t="shared" si="5"/>
        <v>0.11036579833178788</v>
      </c>
      <c r="I20">
        <f t="shared" si="3"/>
        <v>8.1521270549812785E-5</v>
      </c>
    </row>
    <row r="21" spans="1:9">
      <c r="A21" s="1" t="s">
        <v>27</v>
      </c>
      <c r="B21">
        <v>1.52</v>
      </c>
      <c r="C21" s="2">
        <v>402</v>
      </c>
      <c r="D21">
        <f t="shared" si="0"/>
        <v>264.4736842105263</v>
      </c>
      <c r="E21" s="7">
        <f t="shared" si="1"/>
        <v>7.8427853203348597E-4</v>
      </c>
      <c r="F21" s="8">
        <f t="shared" si="4"/>
        <v>0.50044383921899904</v>
      </c>
      <c r="G21" s="7">
        <f t="shared" si="2"/>
        <v>3.363866321722831E-4</v>
      </c>
      <c r="H21" s="8">
        <f t="shared" si="5"/>
        <v>0.11070218496396016</v>
      </c>
      <c r="I21">
        <f t="shared" si="3"/>
        <v>2.2887445121828331E-3</v>
      </c>
    </row>
    <row r="22" spans="1:9">
      <c r="A22" s="1" t="s">
        <v>293</v>
      </c>
      <c r="B22">
        <v>42.05</v>
      </c>
      <c r="C22" s="2">
        <v>10966</v>
      </c>
      <c r="D22">
        <f t="shared" si="0"/>
        <v>260.78478002378125</v>
      </c>
      <c r="E22" s="7">
        <f t="shared" si="1"/>
        <v>2.1394025826565192E-2</v>
      </c>
      <c r="F22" s="8">
        <f t="shared" si="4"/>
        <v>0.52183786504556429</v>
      </c>
      <c r="G22" s="7">
        <f t="shared" si="2"/>
        <v>9.3059591334503314E-3</v>
      </c>
      <c r="H22" s="8">
        <f t="shared" si="5"/>
        <v>0.12000814409741049</v>
      </c>
      <c r="I22">
        <f t="shared" si="3"/>
        <v>3.5108488484819622E-4</v>
      </c>
    </row>
    <row r="23" spans="1:9">
      <c r="A23" s="1" t="s">
        <v>242</v>
      </c>
      <c r="B23">
        <v>6.3</v>
      </c>
      <c r="C23" s="2">
        <v>1608</v>
      </c>
      <c r="D23">
        <f t="shared" si="0"/>
        <v>255.23809523809524</v>
      </c>
      <c r="E23" s="7">
        <f t="shared" si="1"/>
        <v>3.1371141281339439E-3</v>
      </c>
      <c r="F23" s="8">
        <f t="shared" si="4"/>
        <v>0.52497497917369818</v>
      </c>
      <c r="G23" s="7">
        <f t="shared" si="2"/>
        <v>1.3942340675561734E-3</v>
      </c>
      <c r="H23" s="8">
        <f t="shared" si="5"/>
        <v>0.12140237816496667</v>
      </c>
      <c r="I23">
        <f t="shared" si="3"/>
        <v>8.8183837155232647E-4</v>
      </c>
    </row>
    <row r="24" spans="1:9">
      <c r="A24" s="1" t="s">
        <v>85</v>
      </c>
      <c r="B24">
        <v>15.6</v>
      </c>
      <c r="C24" s="2">
        <v>3929</v>
      </c>
      <c r="D24">
        <f t="shared" si="0"/>
        <v>251.85897435897436</v>
      </c>
      <c r="E24" s="7">
        <f t="shared" si="1"/>
        <v>7.6652496327352399E-3</v>
      </c>
      <c r="F24" s="8">
        <f t="shared" si="4"/>
        <v>0.53264022880643347</v>
      </c>
      <c r="G24" s="7">
        <f t="shared" si="2"/>
        <v>3.4523891196629052E-3</v>
      </c>
      <c r="H24" s="8">
        <f t="shared" si="5"/>
        <v>0.12485476728462958</v>
      </c>
      <c r="I24">
        <f t="shared" si="3"/>
        <v>3.2086785980620092E-4</v>
      </c>
    </row>
    <row r="25" spans="1:9">
      <c r="A25" s="1" t="s">
        <v>190</v>
      </c>
      <c r="B25">
        <v>5.52</v>
      </c>
      <c r="C25" s="2">
        <v>1354</v>
      </c>
      <c r="D25">
        <f t="shared" si="0"/>
        <v>245.28985507246378</v>
      </c>
      <c r="E25" s="7">
        <f t="shared" si="1"/>
        <v>2.6415749561525871E-3</v>
      </c>
      <c r="F25" s="8">
        <f t="shared" si="4"/>
        <v>0.53528180376258605</v>
      </c>
      <c r="G25" s="7">
        <f t="shared" si="2"/>
        <v>1.2216146115730279E-3</v>
      </c>
      <c r="H25" s="8">
        <f t="shared" si="5"/>
        <v>0.1260763818962026</v>
      </c>
      <c r="I25">
        <f t="shared" si="3"/>
        <v>1.4064487286004346E-3</v>
      </c>
    </row>
    <row r="26" spans="1:9">
      <c r="A26" s="1" t="s">
        <v>382</v>
      </c>
      <c r="B26">
        <v>23.55</v>
      </c>
      <c r="C26" s="2">
        <v>5624</v>
      </c>
      <c r="D26">
        <f t="shared" si="0"/>
        <v>238.81104033970274</v>
      </c>
      <c r="E26" s="7">
        <f t="shared" si="1"/>
        <v>1.0972095681980909E-2</v>
      </c>
      <c r="F26" s="8">
        <f t="shared" si="4"/>
        <v>0.54625389944456693</v>
      </c>
      <c r="G26" s="7">
        <f t="shared" si="2"/>
        <v>5.2117797287218864E-3</v>
      </c>
      <c r="H26" s="8">
        <f t="shared" si="5"/>
        <v>0.13128816162492449</v>
      </c>
      <c r="I26">
        <f t="shared" si="3"/>
        <v>3.2775915530977584E-4</v>
      </c>
    </row>
    <row r="27" spans="1:9">
      <c r="A27" s="1" t="s">
        <v>68</v>
      </c>
      <c r="B27">
        <v>5.33</v>
      </c>
      <c r="C27" s="2">
        <v>1236</v>
      </c>
      <c r="D27">
        <f t="shared" si="0"/>
        <v>231.89493433395873</v>
      </c>
      <c r="E27" s="7">
        <f t="shared" si="1"/>
        <v>2.4113638447596734E-3</v>
      </c>
      <c r="F27" s="8">
        <f t="shared" si="4"/>
        <v>0.54866526328932663</v>
      </c>
      <c r="G27" s="7">
        <f t="shared" si="2"/>
        <v>1.1795662825514928E-3</v>
      </c>
      <c r="H27" s="8">
        <f t="shared" si="5"/>
        <v>0.13246772790747599</v>
      </c>
      <c r="I27">
        <f t="shared" si="3"/>
        <v>2.1585756057504457E-4</v>
      </c>
    </row>
    <row r="28" spans="1:9">
      <c r="A28" s="1" t="s">
        <v>168</v>
      </c>
      <c r="B28">
        <v>3.44</v>
      </c>
      <c r="C28" s="2">
        <v>781</v>
      </c>
      <c r="D28">
        <f t="shared" si="0"/>
        <v>227.03488372093022</v>
      </c>
      <c r="E28" s="7">
        <f t="shared" si="1"/>
        <v>1.5236854067615735E-3</v>
      </c>
      <c r="F28" s="8">
        <f t="shared" si="4"/>
        <v>0.55018894869608825</v>
      </c>
      <c r="G28" s="7">
        <f t="shared" si="2"/>
        <v>7.6129606228464073E-4</v>
      </c>
      <c r="H28" s="8">
        <f t="shared" si="5"/>
        <v>0.13322902396976063</v>
      </c>
      <c r="I28">
        <f t="shared" si="3"/>
        <v>1.7134792721963665E-4</v>
      </c>
    </row>
    <row r="29" spans="1:9">
      <c r="A29" s="1" t="s">
        <v>184</v>
      </c>
      <c r="B29">
        <v>2.37</v>
      </c>
      <c r="C29" s="2">
        <v>451</v>
      </c>
      <c r="D29">
        <f t="shared" si="0"/>
        <v>190.29535864978902</v>
      </c>
      <c r="E29" s="7">
        <f t="shared" si="1"/>
        <v>8.7987467151020443E-4</v>
      </c>
      <c r="F29" s="8">
        <f t="shared" si="4"/>
        <v>0.55106882336759844</v>
      </c>
      <c r="G29" s="7">
        <f t="shared" si="2"/>
        <v>5.2449757779494141E-4</v>
      </c>
      <c r="H29" s="8">
        <f t="shared" si="5"/>
        <v>0.13375352154755557</v>
      </c>
      <c r="I29">
        <f t="shared" si="3"/>
        <v>1.3109113080794349E-3</v>
      </c>
    </row>
    <row r="30" spans="1:9">
      <c r="A30" s="1" t="s">
        <v>28</v>
      </c>
      <c r="B30">
        <v>17.84</v>
      </c>
      <c r="C30" s="2">
        <v>3314</v>
      </c>
      <c r="D30">
        <f t="shared" si="0"/>
        <v>185.76233183856502</v>
      </c>
      <c r="E30" s="7">
        <f t="shared" si="1"/>
        <v>6.4654205352213242E-3</v>
      </c>
      <c r="F30" s="8">
        <f t="shared" si="4"/>
        <v>0.5575342439028198</v>
      </c>
      <c r="G30" s="7">
        <f t="shared" si="2"/>
        <v>3.9481167881273227E-3</v>
      </c>
      <c r="H30" s="8">
        <f t="shared" si="5"/>
        <v>0.13770163833568289</v>
      </c>
      <c r="I30">
        <f t="shared" si="3"/>
        <v>9.6113315746280958E-4</v>
      </c>
    </row>
    <row r="31" spans="1:9">
      <c r="A31" s="1" t="s">
        <v>26</v>
      </c>
      <c r="B31">
        <v>12.51</v>
      </c>
      <c r="C31" s="2">
        <v>2168</v>
      </c>
      <c r="D31">
        <f t="shared" si="0"/>
        <v>173.30135891286972</v>
      </c>
      <c r="E31" s="7">
        <f t="shared" si="1"/>
        <v>4.2296414364392972E-3</v>
      </c>
      <c r="F31" s="8">
        <f t="shared" si="4"/>
        <v>0.56176388533925914</v>
      </c>
      <c r="G31" s="7">
        <f t="shared" si="2"/>
        <v>2.7685505055758297E-3</v>
      </c>
      <c r="H31" s="8">
        <f t="shared" si="5"/>
        <v>0.14047018884125873</v>
      </c>
      <c r="I31">
        <f t="shared" si="3"/>
        <v>9.2528073607638095E-4</v>
      </c>
    </row>
    <row r="32" spans="1:9">
      <c r="A32" s="1" t="s">
        <v>172</v>
      </c>
      <c r="B32">
        <v>12.01</v>
      </c>
      <c r="C32" s="2">
        <v>2072</v>
      </c>
      <c r="D32">
        <f t="shared" si="0"/>
        <v>172.52289758534556</v>
      </c>
      <c r="E32" s="7">
        <f t="shared" si="1"/>
        <v>4.042351040729808E-3</v>
      </c>
      <c r="F32" s="8">
        <f t="shared" si="4"/>
        <v>0.56580623637998895</v>
      </c>
      <c r="G32" s="7">
        <f t="shared" si="2"/>
        <v>2.6578970081507368E-3</v>
      </c>
      <c r="H32" s="8">
        <f t="shared" si="5"/>
        <v>0.14312808584940948</v>
      </c>
      <c r="I32">
        <f t="shared" si="3"/>
        <v>1.9744786836244088E-4</v>
      </c>
    </row>
    <row r="33" spans="1:9">
      <c r="A33" s="1" t="s">
        <v>129</v>
      </c>
      <c r="B33">
        <v>2.48</v>
      </c>
      <c r="C33" s="2">
        <v>405</v>
      </c>
      <c r="D33">
        <f t="shared" si="0"/>
        <v>163.30645161290323</v>
      </c>
      <c r="E33" s="7">
        <f t="shared" si="1"/>
        <v>7.901313568994075E-4</v>
      </c>
      <c r="F33" s="8">
        <f t="shared" si="4"/>
        <v>0.56659636773688837</v>
      </c>
      <c r="G33" s="7">
        <f t="shared" si="2"/>
        <v>5.4884134722846191E-4</v>
      </c>
      <c r="H33" s="8">
        <f t="shared" si="5"/>
        <v>0.14367692719663794</v>
      </c>
      <c r="I33">
        <f t="shared" si="3"/>
        <v>4.246199715659954E-4</v>
      </c>
    </row>
    <row r="34" spans="1:9">
      <c r="A34" s="1" t="s">
        <v>71</v>
      </c>
      <c r="B34">
        <v>5.32</v>
      </c>
      <c r="C34" s="2">
        <v>865</v>
      </c>
      <c r="D34">
        <f t="shared" si="0"/>
        <v>162.59398496240601</v>
      </c>
      <c r="E34" s="7">
        <f t="shared" si="1"/>
        <v>1.6875645030073765E-3</v>
      </c>
      <c r="F34" s="8">
        <f t="shared" si="4"/>
        <v>0.56828393223989571</v>
      </c>
      <c r="G34" s="7">
        <f t="shared" si="2"/>
        <v>1.1773532126029909E-3</v>
      </c>
      <c r="H34" s="8">
        <f t="shared" si="5"/>
        <v>0.14485428040924092</v>
      </c>
      <c r="I34">
        <f t="shared" si="3"/>
        <v>2.9309677675131013E-3</v>
      </c>
    </row>
    <row r="35" spans="1:9">
      <c r="A35" s="1" t="s">
        <v>83</v>
      </c>
      <c r="B35">
        <v>35.409999999999997</v>
      </c>
      <c r="C35" s="2">
        <v>5387</v>
      </c>
      <c r="D35">
        <f t="shared" si="0"/>
        <v>152.13216605478681</v>
      </c>
      <c r="E35" s="7">
        <f t="shared" si="1"/>
        <v>1.0509722517573107E-2</v>
      </c>
      <c r="F35" s="8">
        <f t="shared" si="4"/>
        <v>0.5787936547574688</v>
      </c>
      <c r="G35" s="7">
        <f t="shared" si="2"/>
        <v>7.8364806876450935E-3</v>
      </c>
      <c r="H35" s="8">
        <f t="shared" si="5"/>
        <v>0.15269076109688601</v>
      </c>
      <c r="I35">
        <f t="shared" si="3"/>
        <v>1.6179865039870622E-3</v>
      </c>
    </row>
    <row r="36" spans="1:9">
      <c r="A36" s="1" t="s">
        <v>98</v>
      </c>
      <c r="B36">
        <v>19.02</v>
      </c>
      <c r="C36" s="2">
        <v>2747</v>
      </c>
      <c r="D36">
        <f t="shared" si="0"/>
        <v>144.42691903259728</v>
      </c>
      <c r="E36" s="7">
        <f t="shared" si="1"/>
        <v>5.359236635562154E-3</v>
      </c>
      <c r="F36" s="8">
        <f t="shared" si="4"/>
        <v>0.58415289139303095</v>
      </c>
      <c r="G36" s="7">
        <f t="shared" si="2"/>
        <v>4.2092590420505427E-3</v>
      </c>
      <c r="H36" s="8">
        <f t="shared" si="5"/>
        <v>0.15690002013893656</v>
      </c>
      <c r="I36">
        <f t="shared" si="3"/>
        <v>2.2252068544229009E-4</v>
      </c>
    </row>
    <row r="37" spans="1:9">
      <c r="A37" s="1" t="s">
        <v>13</v>
      </c>
      <c r="B37">
        <v>2.5499999999999998</v>
      </c>
      <c r="C37" s="2">
        <v>350</v>
      </c>
      <c r="D37">
        <f t="shared" si="0"/>
        <v>137.25490196078431</v>
      </c>
      <c r="E37" s="7">
        <f t="shared" si="1"/>
        <v>6.8282956769084597E-4</v>
      </c>
      <c r="F37" s="8">
        <f t="shared" si="4"/>
        <v>0.58483572096072178</v>
      </c>
      <c r="G37" s="7">
        <f t="shared" si="2"/>
        <v>5.6433283686797484E-4</v>
      </c>
      <c r="H37" s="8">
        <f t="shared" si="5"/>
        <v>0.15746435297580452</v>
      </c>
      <c r="I37">
        <f t="shared" si="3"/>
        <v>2.6799176829923887E-4</v>
      </c>
    </row>
    <row r="38" spans="1:9">
      <c r="A38" s="1" t="s">
        <v>204</v>
      </c>
      <c r="B38">
        <v>3.02</v>
      </c>
      <c r="C38" s="2">
        <v>400</v>
      </c>
      <c r="D38">
        <f t="shared" si="0"/>
        <v>132.4503311258278</v>
      </c>
      <c r="E38" s="7">
        <f t="shared" si="1"/>
        <v>7.8037664878953831E-4</v>
      </c>
      <c r="F38" s="8">
        <f t="shared" si="4"/>
        <v>0.58561609760951128</v>
      </c>
      <c r="G38" s="7">
        <f t="shared" si="2"/>
        <v>6.6834712444756251E-4</v>
      </c>
      <c r="H38" s="8">
        <f t="shared" si="5"/>
        <v>0.15813270010025207</v>
      </c>
      <c r="I38">
        <f t="shared" si="3"/>
        <v>5.9153154783490869E-4</v>
      </c>
    </row>
    <row r="39" spans="1:9">
      <c r="A39" s="1" t="s">
        <v>173</v>
      </c>
      <c r="B39">
        <v>6.64</v>
      </c>
      <c r="C39" s="2">
        <v>872</v>
      </c>
      <c r="D39">
        <f t="shared" si="0"/>
        <v>131.32530120481928</v>
      </c>
      <c r="E39" s="7">
        <f t="shared" si="1"/>
        <v>1.7012210943611935E-3</v>
      </c>
      <c r="F39" s="8">
        <f t="shared" si="4"/>
        <v>0.58731731870387249</v>
      </c>
      <c r="G39" s="7">
        <f t="shared" si="2"/>
        <v>1.4694784458052367E-3</v>
      </c>
      <c r="H39" s="8">
        <f t="shared" si="5"/>
        <v>0.15960217854605732</v>
      </c>
      <c r="I39">
        <f t="shared" si="3"/>
        <v>1.9862350302665283E-3</v>
      </c>
    </row>
    <row r="40" spans="1:9">
      <c r="A40" s="1" t="s">
        <v>193</v>
      </c>
      <c r="B40">
        <v>22.14</v>
      </c>
      <c r="C40" s="2">
        <v>2863</v>
      </c>
      <c r="D40">
        <f t="shared" si="0"/>
        <v>129.31345980126468</v>
      </c>
      <c r="E40" s="7">
        <f t="shared" si="1"/>
        <v>5.5855458637111199E-3</v>
      </c>
      <c r="F40" s="8">
        <f t="shared" si="4"/>
        <v>0.59290286456758357</v>
      </c>
      <c r="G40" s="7">
        <f t="shared" si="2"/>
        <v>4.8997368659831238E-3</v>
      </c>
      <c r="H40" s="8">
        <f t="shared" si="5"/>
        <v>0.16450191541204046</v>
      </c>
      <c r="I40">
        <f t="shared" si="3"/>
        <v>3.1415702578740934E-4</v>
      </c>
    </row>
    <row r="41" spans="1:9">
      <c r="A41" s="1" t="s">
        <v>2</v>
      </c>
      <c r="B41">
        <v>3.49</v>
      </c>
      <c r="C41" s="2">
        <v>448</v>
      </c>
      <c r="D41">
        <f t="shared" si="0"/>
        <v>128.36676217765043</v>
      </c>
      <c r="E41" s="7">
        <f t="shared" si="1"/>
        <v>8.7402184664428289E-4</v>
      </c>
      <c r="F41" s="8">
        <f t="shared" si="4"/>
        <v>0.59377688641422788</v>
      </c>
      <c r="G41" s="7">
        <f t="shared" si="2"/>
        <v>7.7236141202715008E-4</v>
      </c>
      <c r="H41" s="8">
        <f t="shared" si="5"/>
        <v>0.16527427682406762</v>
      </c>
      <c r="I41">
        <f t="shared" si="3"/>
        <v>1.5773554778542032E-4</v>
      </c>
    </row>
    <row r="42" spans="1:9">
      <c r="A42" s="1" t="s">
        <v>197</v>
      </c>
      <c r="B42">
        <v>1.75</v>
      </c>
      <c r="C42" s="2">
        <v>224</v>
      </c>
      <c r="D42">
        <f t="shared" si="0"/>
        <v>128</v>
      </c>
      <c r="E42" s="7">
        <f t="shared" si="1"/>
        <v>4.3701092332214145E-4</v>
      </c>
      <c r="F42" s="8">
        <f t="shared" si="4"/>
        <v>0.59421389733755003</v>
      </c>
      <c r="G42" s="7">
        <f t="shared" si="2"/>
        <v>3.8728724098782593E-4</v>
      </c>
      <c r="H42" s="8">
        <f t="shared" si="5"/>
        <v>0.16566156406505544</v>
      </c>
      <c r="I42">
        <f t="shared" si="3"/>
        <v>1.1995658336665105E-4</v>
      </c>
    </row>
    <row r="43" spans="1:9">
      <c r="A43" s="1" t="s">
        <v>60</v>
      </c>
      <c r="B43">
        <v>1.33</v>
      </c>
      <c r="C43" s="2">
        <v>170</v>
      </c>
      <c r="D43">
        <f t="shared" si="0"/>
        <v>127.81954887218045</v>
      </c>
      <c r="E43" s="7">
        <f t="shared" si="1"/>
        <v>3.3166007573555374E-4</v>
      </c>
      <c r="F43" s="8">
        <f t="shared" si="4"/>
        <v>0.59454555741328563</v>
      </c>
      <c r="G43" s="7">
        <f t="shared" si="2"/>
        <v>2.9433830315074772E-4</v>
      </c>
      <c r="H43" s="8">
        <f t="shared" si="5"/>
        <v>0.1659559023682062</v>
      </c>
      <c r="I43">
        <f t="shared" si="3"/>
        <v>7.9361614558451365E-4</v>
      </c>
    </row>
    <row r="44" spans="1:9">
      <c r="A44" s="1" t="s">
        <v>201</v>
      </c>
      <c r="B44">
        <v>8.7899999999999991</v>
      </c>
      <c r="C44" s="2">
        <v>1121</v>
      </c>
      <c r="D44">
        <f t="shared" si="0"/>
        <v>127.53128555176337</v>
      </c>
      <c r="E44" s="7">
        <f t="shared" si="1"/>
        <v>2.1870055582326811E-3</v>
      </c>
      <c r="F44" s="8">
        <f t="shared" si="4"/>
        <v>0.59673256297151833</v>
      </c>
      <c r="G44" s="7">
        <f t="shared" si="2"/>
        <v>1.945288484733137E-3</v>
      </c>
      <c r="H44" s="8">
        <f t="shared" si="5"/>
        <v>0.16790119085293934</v>
      </c>
      <c r="I44">
        <f t="shared" si="3"/>
        <v>2.8198712916954749E-4</v>
      </c>
    </row>
    <row r="45" spans="1:9">
      <c r="A45" s="1" t="s">
        <v>92</v>
      </c>
      <c r="B45">
        <v>3.12</v>
      </c>
      <c r="C45" s="2">
        <v>397</v>
      </c>
      <c r="D45">
        <f t="shared" si="0"/>
        <v>127.24358974358974</v>
      </c>
      <c r="E45" s="7">
        <f t="shared" si="1"/>
        <v>7.7452382392361678E-4</v>
      </c>
      <c r="F45" s="8">
        <f t="shared" si="4"/>
        <v>0.59750708679544196</v>
      </c>
      <c r="G45" s="7">
        <f t="shared" si="2"/>
        <v>6.9047782393258112E-4</v>
      </c>
      <c r="H45" s="8">
        <f t="shared" si="5"/>
        <v>0.16859166867687192</v>
      </c>
      <c r="I45">
        <f t="shared" si="3"/>
        <v>3.5553302708329904E-4</v>
      </c>
    </row>
    <row r="46" spans="1:9">
      <c r="A46" s="1" t="s">
        <v>81</v>
      </c>
      <c r="B46">
        <v>3.91</v>
      </c>
      <c r="C46" s="2">
        <v>491</v>
      </c>
      <c r="D46">
        <f t="shared" si="0"/>
        <v>125.57544757033247</v>
      </c>
      <c r="E46" s="7">
        <f t="shared" si="1"/>
        <v>9.5791233638915817E-4</v>
      </c>
      <c r="F46" s="8">
        <f t="shared" si="4"/>
        <v>0.59846499913183115</v>
      </c>
      <c r="G46" s="7">
        <f t="shared" si="2"/>
        <v>8.6531034986422829E-4</v>
      </c>
      <c r="H46" s="8">
        <f t="shared" si="5"/>
        <v>0.16945697902673615</v>
      </c>
      <c r="I46">
        <f t="shared" si="3"/>
        <v>4.2278791855911158E-4</v>
      </c>
    </row>
    <row r="47" spans="1:9">
      <c r="A47" s="1" t="s">
        <v>389</v>
      </c>
      <c r="B47">
        <v>4.6100000000000003</v>
      </c>
      <c r="C47" s="2">
        <v>568</v>
      </c>
      <c r="D47">
        <f t="shared" si="0"/>
        <v>123.21041214750541</v>
      </c>
      <c r="E47" s="7">
        <f t="shared" si="1"/>
        <v>1.1081348412811443E-3</v>
      </c>
      <c r="F47" s="8">
        <f t="shared" si="4"/>
        <v>0.59957313397311229</v>
      </c>
      <c r="G47" s="7">
        <f t="shared" si="2"/>
        <v>1.0202252462593586E-3</v>
      </c>
      <c r="H47" s="8">
        <f t="shared" si="5"/>
        <v>0.17047720427299551</v>
      </c>
      <c r="I47">
        <f t="shared" si="3"/>
        <v>4.3240532361665807E-4</v>
      </c>
    </row>
    <row r="48" spans="1:9">
      <c r="A48" s="1" t="s">
        <v>102</v>
      </c>
      <c r="B48">
        <v>4.6900000000000004</v>
      </c>
      <c r="C48" s="2">
        <v>571</v>
      </c>
      <c r="D48">
        <f t="shared" si="0"/>
        <v>121.74840085287846</v>
      </c>
      <c r="E48" s="7">
        <f t="shared" si="1"/>
        <v>1.113987666147066E-3</v>
      </c>
      <c r="F48" s="8">
        <f t="shared" si="4"/>
        <v>0.60068712163925941</v>
      </c>
      <c r="G48" s="7">
        <f t="shared" si="2"/>
        <v>1.0379298058473736E-3</v>
      </c>
      <c r="H48" s="8">
        <f t="shared" si="5"/>
        <v>0.17151513407884289</v>
      </c>
      <c r="I48">
        <f t="shared" si="3"/>
        <v>1.6236909512329367E-4</v>
      </c>
    </row>
    <row r="49" spans="1:9">
      <c r="A49" s="1" t="s">
        <v>12</v>
      </c>
      <c r="B49">
        <v>1.75</v>
      </c>
      <c r="C49" s="2">
        <v>210</v>
      </c>
      <c r="D49">
        <f t="shared" si="0"/>
        <v>120</v>
      </c>
      <c r="E49" s="7">
        <f t="shared" si="1"/>
        <v>4.0969774061450759E-4</v>
      </c>
      <c r="F49" s="8">
        <f t="shared" si="4"/>
        <v>0.60109681937987391</v>
      </c>
      <c r="G49" s="7">
        <f t="shared" si="2"/>
        <v>3.8728724098782593E-4</v>
      </c>
      <c r="H49" s="8">
        <f t="shared" si="5"/>
        <v>0.17190242131983072</v>
      </c>
      <c r="I49">
        <f t="shared" si="3"/>
        <v>2.1679325145230605E-3</v>
      </c>
    </row>
    <row r="50" spans="1:9">
      <c r="A50" s="1" t="s">
        <v>273</v>
      </c>
      <c r="B50">
        <v>23.24</v>
      </c>
      <c r="C50" s="2">
        <v>2754</v>
      </c>
      <c r="D50">
        <f t="shared" si="0"/>
        <v>118.50258175559381</v>
      </c>
      <c r="E50" s="7">
        <f t="shared" si="1"/>
        <v>5.3728932269159714E-3</v>
      </c>
      <c r="F50" s="8">
        <f t="shared" si="4"/>
        <v>0.60646971260678983</v>
      </c>
      <c r="G50" s="7">
        <f t="shared" si="2"/>
        <v>5.1431745603183277E-3</v>
      </c>
      <c r="H50" s="8">
        <f t="shared" si="5"/>
        <v>0.17704559588014904</v>
      </c>
      <c r="I50">
        <f t="shared" si="3"/>
        <v>1.18643463448663E-3</v>
      </c>
    </row>
    <row r="51" spans="1:9">
      <c r="A51" s="1" t="s">
        <v>246</v>
      </c>
      <c r="B51">
        <v>12.7</v>
      </c>
      <c r="C51" s="2">
        <v>1500</v>
      </c>
      <c r="D51">
        <f t="shared" si="0"/>
        <v>118.11023622047244</v>
      </c>
      <c r="E51" s="7">
        <f t="shared" si="1"/>
        <v>2.9264124329607686E-3</v>
      </c>
      <c r="F51" s="8">
        <f t="shared" si="4"/>
        <v>0.6093961250397506</v>
      </c>
      <c r="G51" s="7">
        <f t="shared" si="2"/>
        <v>2.8105988345973653E-3</v>
      </c>
      <c r="H51" s="8">
        <f t="shared" si="5"/>
        <v>0.1798561947147464</v>
      </c>
      <c r="I51">
        <f t="shared" si="3"/>
        <v>3.5692813766080578E-4</v>
      </c>
    </row>
    <row r="52" spans="1:9">
      <c r="A52" s="1" t="s">
        <v>87</v>
      </c>
      <c r="B52">
        <v>3.82</v>
      </c>
      <c r="C52" s="2">
        <v>451</v>
      </c>
      <c r="D52">
        <f t="shared" si="0"/>
        <v>118.06282722513089</v>
      </c>
      <c r="E52" s="7">
        <f t="shared" si="1"/>
        <v>8.7987467151020443E-4</v>
      </c>
      <c r="F52" s="8">
        <f t="shared" si="4"/>
        <v>0.61027599971126079</v>
      </c>
      <c r="G52" s="7">
        <f t="shared" si="2"/>
        <v>8.4539272032771147E-4</v>
      </c>
      <c r="H52" s="8">
        <f t="shared" si="5"/>
        <v>0.18070158743507411</v>
      </c>
      <c r="I52">
        <f t="shared" si="3"/>
        <v>1.8128193538786974E-4</v>
      </c>
    </row>
    <row r="53" spans="1:9">
      <c r="A53" s="1" t="s">
        <v>209</v>
      </c>
      <c r="B53">
        <v>1.94</v>
      </c>
      <c r="C53" s="2">
        <v>229</v>
      </c>
      <c r="D53">
        <f t="shared" si="0"/>
        <v>118.04123711340206</v>
      </c>
      <c r="E53" s="7">
        <f t="shared" si="1"/>
        <v>4.4676563143201064E-4</v>
      </c>
      <c r="F53" s="8">
        <f t="shared" si="4"/>
        <v>0.61072276534269276</v>
      </c>
      <c r="G53" s="7">
        <f t="shared" si="2"/>
        <v>4.2933557000936131E-4</v>
      </c>
      <c r="H53" s="8">
        <f t="shared" si="5"/>
        <v>0.18113092300508346</v>
      </c>
      <c r="I53">
        <f t="shared" si="3"/>
        <v>1.1869465687941172E-3</v>
      </c>
    </row>
    <row r="54" spans="1:9">
      <c r="A54" s="1" t="s">
        <v>60</v>
      </c>
      <c r="B54">
        <v>12.56</v>
      </c>
      <c r="C54" s="2">
        <v>1445</v>
      </c>
      <c r="D54">
        <f t="shared" si="0"/>
        <v>115.04777070063693</v>
      </c>
      <c r="E54" s="7">
        <f t="shared" si="1"/>
        <v>2.819110643752207E-3</v>
      </c>
      <c r="F54" s="8">
        <f t="shared" si="4"/>
        <v>0.61354187598644494</v>
      </c>
      <c r="G54" s="7">
        <f t="shared" si="2"/>
        <v>2.7796158553183392E-3</v>
      </c>
      <c r="H54" s="8">
        <f t="shared" si="5"/>
        <v>0.18391053886040179</v>
      </c>
      <c r="I54">
        <f t="shared" si="3"/>
        <v>1.5665431463649654E-3</v>
      </c>
    </row>
    <row r="55" spans="1:9">
      <c r="A55" s="1" t="s">
        <v>77</v>
      </c>
      <c r="B55">
        <v>16.41</v>
      </c>
      <c r="C55" s="2">
        <v>1844</v>
      </c>
      <c r="D55">
        <f t="shared" si="0"/>
        <v>112.37050578915296</v>
      </c>
      <c r="E55" s="7">
        <f t="shared" si="1"/>
        <v>3.5975363509197712E-3</v>
      </c>
      <c r="F55" s="8">
        <f t="shared" si="4"/>
        <v>0.61713941233736469</v>
      </c>
      <c r="G55" s="7">
        <f t="shared" si="2"/>
        <v>3.6316477854915563E-3</v>
      </c>
      <c r="H55" s="8">
        <f t="shared" si="5"/>
        <v>0.18754218664589334</v>
      </c>
      <c r="I55">
        <f t="shared" si="3"/>
        <v>3.7276010225706369E-4</v>
      </c>
    </row>
    <row r="56" spans="1:9">
      <c r="A56" s="1" t="s">
        <v>357</v>
      </c>
      <c r="B56">
        <v>3.9</v>
      </c>
      <c r="C56" s="2">
        <v>437</v>
      </c>
      <c r="D56">
        <f t="shared" si="0"/>
        <v>112.05128205128206</v>
      </c>
      <c r="E56" s="7">
        <f t="shared" si="1"/>
        <v>8.5256148880257052E-4</v>
      </c>
      <c r="F56" s="8">
        <f t="shared" si="4"/>
        <v>0.61799197382616722</v>
      </c>
      <c r="G56" s="7">
        <f t="shared" si="2"/>
        <v>8.6309727991572629E-4</v>
      </c>
      <c r="H56" s="8">
        <f t="shared" si="5"/>
        <v>0.18840528392580908</v>
      </c>
      <c r="I56">
        <f t="shared" si="3"/>
        <v>1.3477454758652752E-3</v>
      </c>
    </row>
    <row r="57" spans="1:9">
      <c r="A57" s="1" t="s">
        <v>248</v>
      </c>
      <c r="B57">
        <v>14.09</v>
      </c>
      <c r="C57" s="2">
        <v>1576</v>
      </c>
      <c r="D57">
        <f t="shared" si="0"/>
        <v>111.85237757274663</v>
      </c>
      <c r="E57" s="7">
        <f t="shared" si="1"/>
        <v>3.074683996230781E-3</v>
      </c>
      <c r="F57" s="8">
        <f t="shared" si="4"/>
        <v>0.621066657822398</v>
      </c>
      <c r="G57" s="7">
        <f t="shared" si="2"/>
        <v>3.1182155574391241E-3</v>
      </c>
      <c r="H57" s="8">
        <f t="shared" si="5"/>
        <v>0.19152349948324821</v>
      </c>
      <c r="I57">
        <f t="shared" si="3"/>
        <v>5.5167382012616395E-4</v>
      </c>
    </row>
    <row r="58" spans="1:9">
      <c r="A58" s="1" t="s">
        <v>203</v>
      </c>
      <c r="B58">
        <v>5.74</v>
      </c>
      <c r="C58" s="2">
        <v>635</v>
      </c>
      <c r="D58">
        <f t="shared" si="0"/>
        <v>110.62717770034843</v>
      </c>
      <c r="E58" s="7">
        <f t="shared" si="1"/>
        <v>1.238847929953392E-3</v>
      </c>
      <c r="F58" s="8">
        <f t="shared" si="4"/>
        <v>0.62230550575235144</v>
      </c>
      <c r="G58" s="7">
        <f t="shared" si="2"/>
        <v>1.2703021504400691E-3</v>
      </c>
      <c r="H58" s="8">
        <f t="shared" si="5"/>
        <v>0.19279380163368828</v>
      </c>
      <c r="I58">
        <f t="shared" si="3"/>
        <v>6.1986850417099226E-4</v>
      </c>
    </row>
    <row r="59" spans="1:9">
      <c r="A59" s="1" t="s">
        <v>62</v>
      </c>
      <c r="B59">
        <v>6.44</v>
      </c>
      <c r="C59" s="2">
        <v>710</v>
      </c>
      <c r="D59">
        <f t="shared" si="0"/>
        <v>110.24844720496894</v>
      </c>
      <c r="E59" s="7">
        <f t="shared" si="1"/>
        <v>1.3851685516014305E-3</v>
      </c>
      <c r="F59" s="8">
        <f t="shared" si="4"/>
        <v>0.62369067430395286</v>
      </c>
      <c r="G59" s="7">
        <f t="shared" si="2"/>
        <v>1.4252170468351995E-3</v>
      </c>
      <c r="H59" s="8">
        <f t="shared" si="5"/>
        <v>0.19421901868052349</v>
      </c>
      <c r="I59">
        <f t="shared" si="3"/>
        <v>1.6655046332628154E-4</v>
      </c>
    </row>
    <row r="60" spans="1:9">
      <c r="A60" s="1" t="s">
        <v>135</v>
      </c>
      <c r="B60">
        <v>1.72</v>
      </c>
      <c r="C60" s="2">
        <v>187</v>
      </c>
      <c r="D60">
        <f t="shared" si="0"/>
        <v>108.72093023255815</v>
      </c>
      <c r="E60" s="7">
        <f t="shared" si="1"/>
        <v>3.6482608330910913E-4</v>
      </c>
      <c r="F60" s="8">
        <f t="shared" si="4"/>
        <v>0.62405550038726199</v>
      </c>
      <c r="G60" s="7">
        <f t="shared" si="2"/>
        <v>3.8064803114232036E-4</v>
      </c>
      <c r="H60" s="8">
        <f t="shared" si="5"/>
        <v>0.19459966671166581</v>
      </c>
      <c r="I60">
        <f t="shared" si="3"/>
        <v>7.7933003521434008E-4</v>
      </c>
    </row>
    <row r="61" spans="1:9">
      <c r="A61" s="1" t="s">
        <v>231</v>
      </c>
      <c r="B61">
        <v>8.0399999999999991</v>
      </c>
      <c r="C61" s="2">
        <v>872</v>
      </c>
      <c r="D61">
        <f t="shared" si="0"/>
        <v>108.45771144278608</v>
      </c>
      <c r="E61" s="7">
        <f t="shared" si="1"/>
        <v>1.7012210943611935E-3</v>
      </c>
      <c r="F61" s="8">
        <f t="shared" si="4"/>
        <v>0.6257567214816232</v>
      </c>
      <c r="G61" s="7">
        <f t="shared" si="2"/>
        <v>1.7793082385954972E-3</v>
      </c>
      <c r="H61" s="8">
        <f t="shared" si="5"/>
        <v>0.1963789749502613</v>
      </c>
      <c r="I61">
        <f t="shared" si="3"/>
        <v>2.6666100678911231E-4</v>
      </c>
    </row>
    <row r="62" spans="1:9">
      <c r="A62" s="1" t="s">
        <v>105</v>
      </c>
      <c r="B62">
        <v>2.75</v>
      </c>
      <c r="C62" s="2">
        <v>298</v>
      </c>
      <c r="D62">
        <f t="shared" si="0"/>
        <v>108.36363636363636</v>
      </c>
      <c r="E62" s="7">
        <f t="shared" si="1"/>
        <v>5.8138060334820597E-4</v>
      </c>
      <c r="F62" s="8">
        <f t="shared" si="4"/>
        <v>0.62633810208497143</v>
      </c>
      <c r="G62" s="7">
        <f t="shared" si="2"/>
        <v>6.0859423583801216E-4</v>
      </c>
      <c r="H62" s="8">
        <f t="shared" si="5"/>
        <v>0.1969875691860993</v>
      </c>
      <c r="I62">
        <f t="shared" si="3"/>
        <v>1.0159225327438098E-3</v>
      </c>
    </row>
    <row r="63" spans="1:9">
      <c r="A63" s="1" t="s">
        <v>356</v>
      </c>
      <c r="B63">
        <v>10.44</v>
      </c>
      <c r="C63" s="2">
        <v>1122</v>
      </c>
      <c r="D63">
        <f t="shared" si="0"/>
        <v>107.47126436781609</v>
      </c>
      <c r="E63" s="7">
        <f t="shared" si="1"/>
        <v>2.1889564998546548E-3</v>
      </c>
      <c r="F63" s="8">
        <f t="shared" si="4"/>
        <v>0.62852705858482605</v>
      </c>
      <c r="G63" s="7">
        <f t="shared" si="2"/>
        <v>2.3104450262359444E-3</v>
      </c>
      <c r="H63" s="8">
        <f t="shared" si="5"/>
        <v>0.19929801421233526</v>
      </c>
      <c r="I63">
        <f t="shared" si="3"/>
        <v>3.2839477073534629E-4</v>
      </c>
    </row>
    <row r="64" spans="1:9">
      <c r="A64" s="1" t="s">
        <v>225</v>
      </c>
      <c r="B64">
        <v>3.37</v>
      </c>
      <c r="C64" s="2">
        <v>361</v>
      </c>
      <c r="D64">
        <f t="shared" si="0"/>
        <v>107.12166172106825</v>
      </c>
      <c r="E64" s="7">
        <f t="shared" si="1"/>
        <v>7.0428992553255834E-4</v>
      </c>
      <c r="F64" s="8">
        <f t="shared" si="4"/>
        <v>0.62923134851035856</v>
      </c>
      <c r="G64" s="7">
        <f t="shared" si="2"/>
        <v>7.4580457264512769E-4</v>
      </c>
      <c r="H64" s="8">
        <f t="shared" si="5"/>
        <v>0.20004381878498037</v>
      </c>
      <c r="I64">
        <f t="shared" si="3"/>
        <v>1.6748358093165994E-4</v>
      </c>
    </row>
    <row r="65" spans="1:9">
      <c r="A65" s="1" t="s">
        <v>329</v>
      </c>
      <c r="B65">
        <v>1.71</v>
      </c>
      <c r="C65" s="2">
        <v>181</v>
      </c>
      <c r="D65">
        <f t="shared" si="0"/>
        <v>105.84795321637426</v>
      </c>
      <c r="E65" s="7">
        <f t="shared" si="1"/>
        <v>3.5312043357726606E-4</v>
      </c>
      <c r="F65" s="8">
        <f t="shared" si="4"/>
        <v>0.62958446894393583</v>
      </c>
      <c r="G65" s="7">
        <f t="shared" si="2"/>
        <v>3.7843496119381847E-4</v>
      </c>
      <c r="H65" s="8">
        <f t="shared" si="5"/>
        <v>0.2004222537461742</v>
      </c>
      <c r="I65">
        <f t="shared" si="3"/>
        <v>3.9894377835777983E-4</v>
      </c>
    </row>
    <row r="66" spans="1:9">
      <c r="A66" s="1" t="s">
        <v>309</v>
      </c>
      <c r="B66">
        <v>4.07</v>
      </c>
      <c r="C66" s="2">
        <v>430</v>
      </c>
      <c r="D66">
        <f t="shared" ref="D66:D129" si="6">C66/B66</f>
        <v>105.65110565110564</v>
      </c>
      <c r="E66" s="7">
        <f t="shared" si="1"/>
        <v>8.3890489744875367E-4</v>
      </c>
      <c r="F66" s="8">
        <f t="shared" si="4"/>
        <v>0.63042337384138458</v>
      </c>
      <c r="G66" s="7">
        <f t="shared" si="2"/>
        <v>9.0071946904025804E-4</v>
      </c>
      <c r="H66" s="8">
        <f t="shared" si="5"/>
        <v>0.20132297321521445</v>
      </c>
      <c r="I66">
        <f t="shared" si="3"/>
        <v>1.7383739679144306E-3</v>
      </c>
    </row>
    <row r="67" spans="1:9">
      <c r="A67" s="1" t="s">
        <v>131</v>
      </c>
      <c r="B67">
        <v>17.73</v>
      </c>
      <c r="C67" s="2">
        <v>1872</v>
      </c>
      <c r="D67">
        <f t="shared" si="6"/>
        <v>105.58375634517766</v>
      </c>
      <c r="E67" s="7">
        <f t="shared" ref="E67:E130" si="7">C67/512573</f>
        <v>3.6521627163350391E-3</v>
      </c>
      <c r="F67" s="8">
        <f t="shared" si="4"/>
        <v>0.63407553655771964</v>
      </c>
      <c r="G67" s="7">
        <f t="shared" ref="G67:G130" si="8">B67/4518.61</f>
        <v>3.9237730186938019E-3</v>
      </c>
      <c r="H67" s="8">
        <f t="shared" si="5"/>
        <v>0.20524674623390826</v>
      </c>
      <c r="I67">
        <f t="shared" ref="I67:I130" si="9">F67*H68-F68*H67</f>
        <v>5.8948274416506519E-4</v>
      </c>
    </row>
    <row r="68" spans="1:9">
      <c r="A68" s="1" t="s">
        <v>427</v>
      </c>
      <c r="B68">
        <v>5.99</v>
      </c>
      <c r="C68" s="2">
        <v>627</v>
      </c>
      <c r="D68">
        <f t="shared" si="6"/>
        <v>104.67445742904842</v>
      </c>
      <c r="E68" s="7">
        <f t="shared" si="7"/>
        <v>1.2232403969776012E-3</v>
      </c>
      <c r="F68" s="8">
        <f t="shared" ref="F68:F131" si="10">F67+E68</f>
        <v>0.63529877695469728</v>
      </c>
      <c r="G68" s="7">
        <f t="shared" si="8"/>
        <v>1.3256288991526156E-3</v>
      </c>
      <c r="H68" s="8">
        <f t="shared" ref="H68:H131" si="11">H67+G68</f>
        <v>0.20657237513306087</v>
      </c>
      <c r="I68">
        <f t="shared" si="9"/>
        <v>2.9664880770760571E-4</v>
      </c>
    </row>
    <row r="69" spans="1:9">
      <c r="A69" s="1" t="s">
        <v>224</v>
      </c>
      <c r="B69">
        <v>3.01</v>
      </c>
      <c r="C69" s="2">
        <v>314</v>
      </c>
      <c r="D69">
        <f t="shared" si="6"/>
        <v>104.31893687707642</v>
      </c>
      <c r="E69" s="7">
        <f t="shared" si="7"/>
        <v>6.1259566929978753E-4</v>
      </c>
      <c r="F69" s="8">
        <f t="shared" si="10"/>
        <v>0.63591137262399711</v>
      </c>
      <c r="G69" s="7">
        <f t="shared" si="8"/>
        <v>6.6613405449906051E-4</v>
      </c>
      <c r="H69" s="8">
        <f t="shared" si="11"/>
        <v>0.20723850918755993</v>
      </c>
      <c r="I69">
        <f t="shared" si="9"/>
        <v>2.1473507779146972E-3</v>
      </c>
    </row>
    <row r="70" spans="1:9">
      <c r="A70" s="1" t="s">
        <v>163</v>
      </c>
      <c r="B70">
        <v>21.78</v>
      </c>
      <c r="C70" s="2">
        <v>2270</v>
      </c>
      <c r="D70">
        <f t="shared" si="6"/>
        <v>104.22405876951331</v>
      </c>
      <c r="E70" s="7">
        <f t="shared" si="7"/>
        <v>4.42863748188063E-3</v>
      </c>
      <c r="F70" s="8">
        <f t="shared" si="10"/>
        <v>0.64034001010587771</v>
      </c>
      <c r="G70" s="7">
        <f t="shared" si="8"/>
        <v>4.8200663478370565E-3</v>
      </c>
      <c r="H70" s="8">
        <f t="shared" si="11"/>
        <v>0.21205857553539698</v>
      </c>
      <c r="I70">
        <f t="shared" si="9"/>
        <v>9.5085578156572925E-5</v>
      </c>
    </row>
    <row r="71" spans="1:9">
      <c r="A71" s="1" t="s">
        <v>176</v>
      </c>
      <c r="B71">
        <v>0.96</v>
      </c>
      <c r="C71" s="2">
        <v>99</v>
      </c>
      <c r="D71">
        <f t="shared" si="6"/>
        <v>103.125</v>
      </c>
      <c r="E71" s="7">
        <f t="shared" si="7"/>
        <v>1.9314322057541072E-4</v>
      </c>
      <c r="F71" s="8">
        <f t="shared" si="10"/>
        <v>0.64053315332645311</v>
      </c>
      <c r="G71" s="7">
        <f t="shared" si="8"/>
        <v>2.1245471505617879E-4</v>
      </c>
      <c r="H71" s="8">
        <f t="shared" si="11"/>
        <v>0.21227103025045316</v>
      </c>
      <c r="I71">
        <f t="shared" si="9"/>
        <v>4.2591017382095919E-4</v>
      </c>
    </row>
    <row r="72" spans="1:9">
      <c r="A72" s="1" t="s">
        <v>221</v>
      </c>
      <c r="B72">
        <v>4.29</v>
      </c>
      <c r="C72" s="2">
        <v>440</v>
      </c>
      <c r="D72">
        <f t="shared" si="6"/>
        <v>102.56410256410257</v>
      </c>
      <c r="E72" s="7">
        <f t="shared" si="7"/>
        <v>8.5841431366849206E-4</v>
      </c>
      <c r="F72" s="8">
        <f t="shared" si="10"/>
        <v>0.64139156764012162</v>
      </c>
      <c r="G72" s="7">
        <f t="shared" si="8"/>
        <v>9.4940700790729904E-4</v>
      </c>
      <c r="H72" s="8">
        <f t="shared" si="11"/>
        <v>0.21322043725836046</v>
      </c>
      <c r="I72">
        <f t="shared" si="9"/>
        <v>7.8221279053547477E-4</v>
      </c>
    </row>
    <row r="73" spans="1:9">
      <c r="A73" s="1" t="s">
        <v>33</v>
      </c>
      <c r="B73">
        <v>7.82</v>
      </c>
      <c r="C73" s="2">
        <v>788</v>
      </c>
      <c r="D73">
        <f t="shared" si="6"/>
        <v>100.76726342710997</v>
      </c>
      <c r="E73" s="7">
        <f t="shared" si="7"/>
        <v>1.5373419981153905E-3</v>
      </c>
      <c r="F73" s="8">
        <f t="shared" si="10"/>
        <v>0.64292890963823701</v>
      </c>
      <c r="G73" s="7">
        <f t="shared" si="8"/>
        <v>1.7306206997284566E-3</v>
      </c>
      <c r="H73" s="8">
        <f t="shared" si="11"/>
        <v>0.21495105795808891</v>
      </c>
      <c r="I73">
        <f t="shared" si="9"/>
        <v>1.706097237337667E-3</v>
      </c>
    </row>
    <row r="74" spans="1:9">
      <c r="A74" s="1" t="s">
        <v>76</v>
      </c>
      <c r="B74">
        <v>17.010000000000002</v>
      </c>
      <c r="C74" s="2">
        <v>1703</v>
      </c>
      <c r="D74">
        <f t="shared" si="6"/>
        <v>100.11757789535567</v>
      </c>
      <c r="E74" s="7">
        <f t="shared" si="7"/>
        <v>3.3224535822214594E-3</v>
      </c>
      <c r="F74" s="8">
        <f t="shared" si="10"/>
        <v>0.64625136322045851</v>
      </c>
      <c r="G74" s="7">
        <f t="shared" si="8"/>
        <v>3.7644319824016682E-3</v>
      </c>
      <c r="H74" s="8">
        <f t="shared" si="11"/>
        <v>0.21871548994049059</v>
      </c>
      <c r="I74">
        <f t="shared" si="9"/>
        <v>2.9603200393574225E-4</v>
      </c>
    </row>
    <row r="75" spans="1:9">
      <c r="A75" s="1" t="s">
        <v>295</v>
      </c>
      <c r="B75">
        <v>2.95</v>
      </c>
      <c r="C75" s="2">
        <v>295</v>
      </c>
      <c r="D75">
        <f t="shared" si="6"/>
        <v>100</v>
      </c>
      <c r="E75" s="7">
        <f t="shared" si="7"/>
        <v>5.7552777848228443E-4</v>
      </c>
      <c r="F75" s="8">
        <f t="shared" si="10"/>
        <v>0.64682689099894075</v>
      </c>
      <c r="G75" s="7">
        <f t="shared" si="8"/>
        <v>6.5285563480804948E-4</v>
      </c>
      <c r="H75" s="8">
        <f t="shared" si="11"/>
        <v>0.21936834557529863</v>
      </c>
      <c r="I75">
        <f t="shared" si="9"/>
        <v>2.5057948231341221E-4</v>
      </c>
    </row>
    <row r="76" spans="1:9">
      <c r="A76" s="1" t="s">
        <v>200</v>
      </c>
      <c r="B76">
        <v>2.48</v>
      </c>
      <c r="C76" s="2">
        <v>244</v>
      </c>
      <c r="D76">
        <f t="shared" si="6"/>
        <v>98.387096774193552</v>
      </c>
      <c r="E76" s="7">
        <f t="shared" si="7"/>
        <v>4.7602975576161832E-4</v>
      </c>
      <c r="F76" s="8">
        <f t="shared" si="10"/>
        <v>0.64730292075470242</v>
      </c>
      <c r="G76" s="7">
        <f t="shared" si="8"/>
        <v>5.4884134722846191E-4</v>
      </c>
      <c r="H76" s="8">
        <f t="shared" si="11"/>
        <v>0.2199171869225271</v>
      </c>
      <c r="I76">
        <f t="shared" si="9"/>
        <v>7.1503869375222351E-4</v>
      </c>
    </row>
    <row r="77" spans="1:9">
      <c r="A77" s="1" t="s">
        <v>298</v>
      </c>
      <c r="B77">
        <v>7.07</v>
      </c>
      <c r="C77" s="2">
        <v>694</v>
      </c>
      <c r="D77">
        <f t="shared" si="6"/>
        <v>98.161244695898162</v>
      </c>
      <c r="E77" s="7">
        <f t="shared" si="7"/>
        <v>1.3539534856498489E-3</v>
      </c>
      <c r="F77" s="8">
        <f t="shared" si="10"/>
        <v>0.64865687424035223</v>
      </c>
      <c r="G77" s="7">
        <f t="shared" si="8"/>
        <v>1.5646404535908168E-3</v>
      </c>
      <c r="H77" s="8">
        <f t="shared" si="11"/>
        <v>0.22148182737611791</v>
      </c>
      <c r="I77">
        <f t="shared" si="9"/>
        <v>1.0042075354723401E-3</v>
      </c>
    </row>
    <row r="78" spans="1:9">
      <c r="A78" s="1" t="s">
        <v>144</v>
      </c>
      <c r="B78">
        <v>9.8699999999999992</v>
      </c>
      <c r="C78" s="2">
        <v>955</v>
      </c>
      <c r="D78">
        <f t="shared" si="6"/>
        <v>96.757852077001019</v>
      </c>
      <c r="E78" s="7">
        <f t="shared" si="7"/>
        <v>1.8631492489850226E-3</v>
      </c>
      <c r="F78" s="8">
        <f t="shared" si="10"/>
        <v>0.65052002348933724</v>
      </c>
      <c r="G78" s="7">
        <f t="shared" si="8"/>
        <v>2.1843000391713382E-3</v>
      </c>
      <c r="H78" s="8">
        <f t="shared" si="11"/>
        <v>0.22366612741528924</v>
      </c>
      <c r="I78">
        <f t="shared" si="9"/>
        <v>5.3888590189204444E-3</v>
      </c>
    </row>
    <row r="79" spans="1:9">
      <c r="A79" s="1" t="s">
        <v>378</v>
      </c>
      <c r="B79">
        <v>52.79</v>
      </c>
      <c r="C79" s="2">
        <v>5067</v>
      </c>
      <c r="D79">
        <f t="shared" si="6"/>
        <v>95.98408789543474</v>
      </c>
      <c r="E79" s="7">
        <f t="shared" si="7"/>
        <v>9.8854211985414768E-3</v>
      </c>
      <c r="F79" s="8">
        <f t="shared" si="10"/>
        <v>0.66040544468787876</v>
      </c>
      <c r="G79" s="7">
        <f t="shared" si="8"/>
        <v>1.1682796258141332E-2</v>
      </c>
      <c r="H79" s="8">
        <f t="shared" si="11"/>
        <v>0.23534892367343058</v>
      </c>
      <c r="I79">
        <f t="shared" si="9"/>
        <v>1.200323696776695E-4</v>
      </c>
    </row>
    <row r="80" spans="1:9">
      <c r="A80" s="1" t="s">
        <v>146</v>
      </c>
      <c r="B80">
        <v>1.17</v>
      </c>
      <c r="C80" s="2">
        <v>111</v>
      </c>
      <c r="D80">
        <f t="shared" si="6"/>
        <v>94.871794871794876</v>
      </c>
      <c r="E80" s="7">
        <f t="shared" si="7"/>
        <v>2.1655452003909687E-4</v>
      </c>
      <c r="F80" s="8">
        <f t="shared" si="10"/>
        <v>0.66062199920791786</v>
      </c>
      <c r="G80" s="7">
        <f t="shared" si="8"/>
        <v>2.5892918397471787E-4</v>
      </c>
      <c r="H80" s="8">
        <f t="shared" si="11"/>
        <v>0.23560785285740529</v>
      </c>
      <c r="I80">
        <f t="shared" si="9"/>
        <v>6.7655067203747921E-4</v>
      </c>
    </row>
    <row r="81" spans="1:9">
      <c r="A81" s="1" t="s">
        <v>100</v>
      </c>
      <c r="B81">
        <v>6.58</v>
      </c>
      <c r="C81" s="2">
        <v>621</v>
      </c>
      <c r="D81">
        <f t="shared" si="6"/>
        <v>94.376899696048625</v>
      </c>
      <c r="E81" s="7">
        <f t="shared" si="7"/>
        <v>1.2115347472457581E-3</v>
      </c>
      <c r="F81" s="8">
        <f t="shared" si="10"/>
        <v>0.66183353395516364</v>
      </c>
      <c r="G81" s="7">
        <f t="shared" si="8"/>
        <v>1.4562000261142255E-3</v>
      </c>
      <c r="H81" s="8">
        <f t="shared" si="11"/>
        <v>0.2370640528835195</v>
      </c>
      <c r="I81">
        <f t="shared" si="9"/>
        <v>3.7851682664380437E-4</v>
      </c>
    </row>
    <row r="82" spans="1:9">
      <c r="A82" s="1" t="s">
        <v>7</v>
      </c>
      <c r="B82">
        <v>3.68</v>
      </c>
      <c r="C82" s="2">
        <v>347</v>
      </c>
      <c r="D82">
        <f t="shared" si="6"/>
        <v>94.293478260869563</v>
      </c>
      <c r="E82" s="7">
        <f t="shared" si="7"/>
        <v>6.7697674282492443E-4</v>
      </c>
      <c r="F82" s="8">
        <f t="shared" si="10"/>
        <v>0.66251051069798861</v>
      </c>
      <c r="G82" s="7">
        <f t="shared" si="8"/>
        <v>8.144097410486854E-4</v>
      </c>
      <c r="H82" s="8">
        <f t="shared" si="11"/>
        <v>0.23787846262456819</v>
      </c>
      <c r="I82">
        <f t="shared" si="9"/>
        <v>7.6852078647027255E-4</v>
      </c>
    </row>
    <row r="83" spans="1:9">
      <c r="A83" s="1" t="s">
        <v>437</v>
      </c>
      <c r="B83">
        <v>7.47</v>
      </c>
      <c r="C83" s="2">
        <v>704</v>
      </c>
      <c r="D83">
        <f t="shared" si="6"/>
        <v>94.243641231593045</v>
      </c>
      <c r="E83" s="7">
        <f t="shared" si="7"/>
        <v>1.3734629018695875E-3</v>
      </c>
      <c r="F83" s="8">
        <f t="shared" si="10"/>
        <v>0.66388397359985818</v>
      </c>
      <c r="G83" s="7">
        <f t="shared" si="8"/>
        <v>1.6531632515308912E-3</v>
      </c>
      <c r="H83" s="8">
        <f t="shared" si="11"/>
        <v>0.23953162587609908</v>
      </c>
      <c r="I83">
        <f t="shared" si="9"/>
        <v>8.5675242042371202E-4</v>
      </c>
    </row>
    <row r="84" spans="1:9">
      <c r="A84" s="1" t="s">
        <v>249</v>
      </c>
      <c r="B84">
        <v>8.2899999999999991</v>
      </c>
      <c r="C84" s="2">
        <v>773</v>
      </c>
      <c r="D84">
        <f t="shared" si="6"/>
        <v>93.244873341375154</v>
      </c>
      <c r="E84" s="7">
        <f t="shared" si="7"/>
        <v>1.5080778737857827E-3</v>
      </c>
      <c r="F84" s="8">
        <f t="shared" si="10"/>
        <v>0.665392051473644</v>
      </c>
      <c r="G84" s="7">
        <f t="shared" si="8"/>
        <v>1.8346349873080438E-3</v>
      </c>
      <c r="H84" s="8">
        <f t="shared" si="11"/>
        <v>0.24136626086340712</v>
      </c>
      <c r="I84">
        <f t="shared" si="9"/>
        <v>1.0293223106999649E-4</v>
      </c>
    </row>
    <row r="85" spans="1:9">
      <c r="A85" s="1" t="s">
        <v>199</v>
      </c>
      <c r="B85">
        <v>0.99</v>
      </c>
      <c r="C85" s="2">
        <v>91</v>
      </c>
      <c r="D85">
        <f t="shared" si="6"/>
        <v>91.919191919191917</v>
      </c>
      <c r="E85" s="7">
        <f t="shared" si="7"/>
        <v>1.7753568759961997E-4</v>
      </c>
      <c r="F85" s="8">
        <f t="shared" si="10"/>
        <v>0.66556958716124359</v>
      </c>
      <c r="G85" s="7">
        <f t="shared" si="8"/>
        <v>2.1909392490168439E-4</v>
      </c>
      <c r="H85" s="8">
        <f t="shared" si="11"/>
        <v>0.24158535478830881</v>
      </c>
      <c r="I85">
        <f t="shared" si="9"/>
        <v>5.8860502098631584E-4</v>
      </c>
    </row>
    <row r="86" spans="1:9">
      <c r="A86" s="1" t="s">
        <v>406</v>
      </c>
      <c r="B86">
        <v>5.66</v>
      </c>
      <c r="C86" s="2">
        <v>520</v>
      </c>
      <c r="D86">
        <f t="shared" si="6"/>
        <v>91.872791519434628</v>
      </c>
      <c r="E86" s="7">
        <f t="shared" si="7"/>
        <v>1.0144896434263998E-3</v>
      </c>
      <c r="F86" s="8">
        <f t="shared" si="10"/>
        <v>0.66658407680467002</v>
      </c>
      <c r="G86" s="7">
        <f t="shared" si="8"/>
        <v>1.2525975908520542E-3</v>
      </c>
      <c r="H86" s="8">
        <f t="shared" si="11"/>
        <v>0.24283795237916087</v>
      </c>
      <c r="I86">
        <f t="shared" si="9"/>
        <v>3.1947396937406503E-3</v>
      </c>
    </row>
    <row r="87" spans="1:9">
      <c r="A87" s="1" t="s">
        <v>52</v>
      </c>
      <c r="B87">
        <v>30.7</v>
      </c>
      <c r="C87" s="2">
        <v>2816</v>
      </c>
      <c r="D87">
        <f t="shared" si="6"/>
        <v>91.726384364820845</v>
      </c>
      <c r="E87" s="7">
        <f t="shared" si="7"/>
        <v>5.4938516074783499E-3</v>
      </c>
      <c r="F87" s="8">
        <f t="shared" si="10"/>
        <v>0.67207792841214842</v>
      </c>
      <c r="G87" s="7">
        <f t="shared" si="8"/>
        <v>6.7941247419007174E-3</v>
      </c>
      <c r="H87" s="8">
        <f t="shared" si="11"/>
        <v>0.24963207712106159</v>
      </c>
      <c r="I87">
        <f t="shared" si="9"/>
        <v>4.6263037502178306E-4</v>
      </c>
    </row>
    <row r="88" spans="1:9">
      <c r="A88" s="1" t="s">
        <v>186</v>
      </c>
      <c r="B88">
        <v>4.43</v>
      </c>
      <c r="C88" s="2">
        <v>403</v>
      </c>
      <c r="D88">
        <f t="shared" si="6"/>
        <v>90.970654627539503</v>
      </c>
      <c r="E88" s="7">
        <f t="shared" si="7"/>
        <v>7.8622947365545985E-4</v>
      </c>
      <c r="F88" s="8">
        <f t="shared" si="10"/>
        <v>0.67286415788580389</v>
      </c>
      <c r="G88" s="7">
        <f t="shared" si="8"/>
        <v>9.80389987186325E-4</v>
      </c>
      <c r="H88" s="8">
        <f t="shared" si="11"/>
        <v>0.25061246710824792</v>
      </c>
      <c r="I88">
        <f t="shared" si="9"/>
        <v>6.0738666756057769E-4</v>
      </c>
    </row>
    <row r="89" spans="1:9">
      <c r="A89" s="1" t="s">
        <v>158</v>
      </c>
      <c r="B89">
        <v>5.76</v>
      </c>
      <c r="C89" s="2">
        <v>512</v>
      </c>
      <c r="D89">
        <f t="shared" si="6"/>
        <v>88.888888888888886</v>
      </c>
      <c r="E89" s="7">
        <f t="shared" si="7"/>
        <v>9.9888211045060893E-4</v>
      </c>
      <c r="F89" s="8">
        <f t="shared" si="10"/>
        <v>0.67386303999625452</v>
      </c>
      <c r="G89" s="7">
        <f t="shared" si="8"/>
        <v>1.2747282903370727E-3</v>
      </c>
      <c r="H89" s="8">
        <f t="shared" si="11"/>
        <v>0.25188719539858501</v>
      </c>
      <c r="I89">
        <f t="shared" si="9"/>
        <v>1.6882772259205203E-4</v>
      </c>
    </row>
    <row r="90" spans="1:9">
      <c r="A90" s="1" t="s">
        <v>45</v>
      </c>
      <c r="B90">
        <v>1.6</v>
      </c>
      <c r="C90" s="2">
        <v>142</v>
      </c>
      <c r="D90">
        <f t="shared" si="6"/>
        <v>88.75</v>
      </c>
      <c r="E90" s="7">
        <f t="shared" si="7"/>
        <v>2.7703371032028609E-4</v>
      </c>
      <c r="F90" s="8">
        <f t="shared" si="10"/>
        <v>0.67414007370657481</v>
      </c>
      <c r="G90" s="7">
        <f t="shared" si="8"/>
        <v>3.5409119176029802E-4</v>
      </c>
      <c r="H90" s="8">
        <f t="shared" si="11"/>
        <v>0.25224128659034528</v>
      </c>
      <c r="I90">
        <f t="shared" si="9"/>
        <v>2.0813676051755214E-3</v>
      </c>
    </row>
    <row r="91" spans="1:9">
      <c r="A91" s="1" t="s">
        <v>255</v>
      </c>
      <c r="B91">
        <v>19.72</v>
      </c>
      <c r="C91" s="2">
        <v>1749</v>
      </c>
      <c r="D91">
        <f t="shared" si="6"/>
        <v>88.691683569979716</v>
      </c>
      <c r="E91" s="7">
        <f t="shared" si="7"/>
        <v>3.4121968968322562E-3</v>
      </c>
      <c r="F91" s="8">
        <f t="shared" si="10"/>
        <v>0.67755227060340706</v>
      </c>
      <c r="G91" s="7">
        <f t="shared" si="8"/>
        <v>4.3641739384456726E-3</v>
      </c>
      <c r="H91" s="8">
        <f t="shared" si="11"/>
        <v>0.25660546052879096</v>
      </c>
      <c r="I91">
        <f t="shared" si="9"/>
        <v>4.7001922732384238E-4</v>
      </c>
    </row>
    <row r="92" spans="1:9">
      <c r="A92" s="1" t="s">
        <v>408</v>
      </c>
      <c r="B92">
        <v>4.45</v>
      </c>
      <c r="C92" s="2">
        <v>394</v>
      </c>
      <c r="D92">
        <f t="shared" si="6"/>
        <v>88.539325842696627</v>
      </c>
      <c r="E92" s="7">
        <f t="shared" si="7"/>
        <v>7.6867099905769524E-4</v>
      </c>
      <c r="F92" s="8">
        <f t="shared" si="10"/>
        <v>0.6783209416024647</v>
      </c>
      <c r="G92" s="7">
        <f t="shared" si="8"/>
        <v>9.8481612708332879E-4</v>
      </c>
      <c r="H92" s="8">
        <f t="shared" si="11"/>
        <v>0.25759027665587431</v>
      </c>
      <c r="I92">
        <f t="shared" si="9"/>
        <v>8.9159530321089586E-4</v>
      </c>
    </row>
    <row r="93" spans="1:9">
      <c r="A93" s="1" t="s">
        <v>198</v>
      </c>
      <c r="B93">
        <v>8.43</v>
      </c>
      <c r="C93" s="2">
        <v>744</v>
      </c>
      <c r="D93">
        <f t="shared" si="6"/>
        <v>88.256227758007114</v>
      </c>
      <c r="E93" s="7">
        <f t="shared" si="7"/>
        <v>1.4515005667485412E-3</v>
      </c>
      <c r="F93" s="8">
        <f t="shared" si="10"/>
        <v>0.67977244216921329</v>
      </c>
      <c r="G93" s="7">
        <f t="shared" si="8"/>
        <v>1.8656179665870699E-3</v>
      </c>
      <c r="H93" s="8">
        <f t="shared" si="11"/>
        <v>0.25945589462246138</v>
      </c>
      <c r="I93">
        <f t="shared" si="9"/>
        <v>3.0569022298509996E-4</v>
      </c>
    </row>
    <row r="94" spans="1:9">
      <c r="A94" s="1" t="s">
        <v>237</v>
      </c>
      <c r="B94">
        <v>2.89</v>
      </c>
      <c r="C94" s="2">
        <v>255</v>
      </c>
      <c r="D94">
        <f t="shared" si="6"/>
        <v>88.235294117647058</v>
      </c>
      <c r="E94" s="7">
        <f t="shared" si="7"/>
        <v>4.9749011360333069E-4</v>
      </c>
      <c r="F94" s="8">
        <f t="shared" si="10"/>
        <v>0.68026993228281663</v>
      </c>
      <c r="G94" s="7">
        <f t="shared" si="8"/>
        <v>6.3957721511703823E-4</v>
      </c>
      <c r="H94" s="8">
        <f t="shared" si="11"/>
        <v>0.26009547183757842</v>
      </c>
      <c r="I94">
        <f t="shared" si="9"/>
        <v>2.7821852931997348E-4</v>
      </c>
    </row>
    <row r="95" spans="1:9">
      <c r="A95" s="1" t="s">
        <v>397</v>
      </c>
      <c r="B95">
        <v>2.63</v>
      </c>
      <c r="C95" s="2">
        <v>232</v>
      </c>
      <c r="D95">
        <f t="shared" si="6"/>
        <v>88.212927756653997</v>
      </c>
      <c r="E95" s="7">
        <f t="shared" si="7"/>
        <v>4.5261845629793217E-4</v>
      </c>
      <c r="F95" s="8">
        <f t="shared" si="10"/>
        <v>0.68072255073911458</v>
      </c>
      <c r="G95" s="7">
        <f t="shared" si="8"/>
        <v>5.8203739645598977E-4</v>
      </c>
      <c r="H95" s="8">
        <f t="shared" si="11"/>
        <v>0.26067750923403443</v>
      </c>
      <c r="I95">
        <f t="shared" si="9"/>
        <v>5.7692323878300034E-4</v>
      </c>
    </row>
    <row r="96" spans="1:9">
      <c r="A96" s="1" t="s">
        <v>110</v>
      </c>
      <c r="B96">
        <v>5.45</v>
      </c>
      <c r="C96" s="2">
        <v>480</v>
      </c>
      <c r="D96">
        <f t="shared" si="6"/>
        <v>88.073394495412842</v>
      </c>
      <c r="E96" s="7">
        <f t="shared" si="7"/>
        <v>9.3645197854744591E-4</v>
      </c>
      <c r="F96" s="8">
        <f t="shared" si="10"/>
        <v>0.681659002717662</v>
      </c>
      <c r="G96" s="7">
        <f t="shared" si="8"/>
        <v>1.2061231219335151E-3</v>
      </c>
      <c r="H96" s="8">
        <f t="shared" si="11"/>
        <v>0.26188363235596795</v>
      </c>
      <c r="I96">
        <f t="shared" si="9"/>
        <v>1.1680312286563577E-3</v>
      </c>
    </row>
    <row r="97" spans="1:9">
      <c r="A97" s="1" t="s">
        <v>392</v>
      </c>
      <c r="B97">
        <v>10.95</v>
      </c>
      <c r="C97" s="2">
        <v>947</v>
      </c>
      <c r="D97">
        <f t="shared" si="6"/>
        <v>86.484018264840188</v>
      </c>
      <c r="E97" s="7">
        <f t="shared" si="7"/>
        <v>1.8475417160092318E-3</v>
      </c>
      <c r="F97" s="8">
        <f t="shared" si="10"/>
        <v>0.6835065444336712</v>
      </c>
      <c r="G97" s="7">
        <f t="shared" si="8"/>
        <v>2.4233115936095392E-3</v>
      </c>
      <c r="H97" s="8">
        <f t="shared" si="11"/>
        <v>0.26430694394957749</v>
      </c>
      <c r="I97">
        <f t="shared" si="9"/>
        <v>9.0575277157473044E-4</v>
      </c>
    </row>
    <row r="98" spans="1:9">
      <c r="A98" s="1" t="s">
        <v>404</v>
      </c>
      <c r="B98">
        <v>8.49</v>
      </c>
      <c r="C98" s="2">
        <v>734</v>
      </c>
      <c r="D98">
        <f t="shared" si="6"/>
        <v>86.454652532391052</v>
      </c>
      <c r="E98" s="7">
        <f t="shared" si="7"/>
        <v>1.4319911505288028E-3</v>
      </c>
      <c r="F98" s="8">
        <f t="shared" si="10"/>
        <v>0.68493853558420004</v>
      </c>
      <c r="G98" s="7">
        <f t="shared" si="8"/>
        <v>1.8788963862780813E-3</v>
      </c>
      <c r="H98" s="8">
        <f t="shared" si="11"/>
        <v>0.26618584033585557</v>
      </c>
      <c r="I98">
        <f t="shared" si="9"/>
        <v>1.7222973870566483E-3</v>
      </c>
    </row>
    <row r="99" spans="1:9">
      <c r="A99" s="1" t="s">
        <v>78</v>
      </c>
      <c r="B99">
        <v>16.09</v>
      </c>
      <c r="C99" s="2">
        <v>1380</v>
      </c>
      <c r="D99">
        <f t="shared" si="6"/>
        <v>85.767557489123675</v>
      </c>
      <c r="E99" s="7">
        <f t="shared" si="7"/>
        <v>2.6922994383239071E-3</v>
      </c>
      <c r="F99" s="8">
        <f t="shared" si="10"/>
        <v>0.68763083502252398</v>
      </c>
      <c r="G99" s="7">
        <f t="shared" si="8"/>
        <v>3.5608295471394966E-3</v>
      </c>
      <c r="H99" s="8">
        <f t="shared" si="11"/>
        <v>0.26974666988299506</v>
      </c>
      <c r="I99">
        <f t="shared" si="9"/>
        <v>7.4590356589643303E-4</v>
      </c>
    </row>
    <row r="100" spans="1:9">
      <c r="A100" s="1" t="s">
        <v>412</v>
      </c>
      <c r="B100">
        <v>6.89</v>
      </c>
      <c r="C100" s="2">
        <v>575</v>
      </c>
      <c r="D100">
        <f t="shared" si="6"/>
        <v>83.454281567489119</v>
      </c>
      <c r="E100" s="7">
        <f t="shared" si="7"/>
        <v>1.1217914326349613E-3</v>
      </c>
      <c r="F100" s="8">
        <f t="shared" si="10"/>
        <v>0.68875262645515889</v>
      </c>
      <c r="G100" s="7">
        <f t="shared" si="8"/>
        <v>1.5248051945177831E-3</v>
      </c>
      <c r="H100" s="8">
        <f t="shared" si="11"/>
        <v>0.27127147507751287</v>
      </c>
      <c r="I100">
        <f t="shared" si="9"/>
        <v>1.6296696548601941E-3</v>
      </c>
    </row>
    <row r="101" spans="1:9">
      <c r="A101" s="1" t="s">
        <v>359</v>
      </c>
      <c r="B101">
        <v>14.99</v>
      </c>
      <c r="C101" s="2">
        <v>1238</v>
      </c>
      <c r="D101">
        <f t="shared" si="6"/>
        <v>82.588392261507664</v>
      </c>
      <c r="E101" s="7">
        <f t="shared" si="7"/>
        <v>2.4152657280036211E-3</v>
      </c>
      <c r="F101" s="8">
        <f t="shared" si="10"/>
        <v>0.69116789218316255</v>
      </c>
      <c r="G101" s="7">
        <f t="shared" si="8"/>
        <v>3.3173918528042919E-3</v>
      </c>
      <c r="H101" s="8">
        <f t="shared" si="11"/>
        <v>0.27458886693031714</v>
      </c>
      <c r="I101">
        <f t="shared" si="9"/>
        <v>1.2301663798407747E-3</v>
      </c>
    </row>
    <row r="102" spans="1:9">
      <c r="A102" s="1" t="s">
        <v>365</v>
      </c>
      <c r="B102">
        <v>11.31</v>
      </c>
      <c r="C102" s="2">
        <v>933</v>
      </c>
      <c r="D102">
        <f t="shared" si="6"/>
        <v>82.49336870026525</v>
      </c>
      <c r="E102" s="7">
        <f t="shared" si="7"/>
        <v>1.8202285333015981E-3</v>
      </c>
      <c r="F102" s="8">
        <f t="shared" si="10"/>
        <v>0.6929881207164641</v>
      </c>
      <c r="G102" s="7">
        <f t="shared" si="8"/>
        <v>2.5029821117556065E-3</v>
      </c>
      <c r="H102" s="8">
        <f t="shared" si="11"/>
        <v>0.27709184904207274</v>
      </c>
      <c r="I102">
        <f t="shared" si="9"/>
        <v>1.1987533748799295E-3</v>
      </c>
    </row>
    <row r="103" spans="1:9">
      <c r="A103" s="1" t="s">
        <v>51</v>
      </c>
      <c r="B103">
        <v>11.01</v>
      </c>
      <c r="C103" s="2">
        <v>906</v>
      </c>
      <c r="D103">
        <f t="shared" si="6"/>
        <v>82.288828337874662</v>
      </c>
      <c r="E103" s="7">
        <f t="shared" si="7"/>
        <v>1.7675531095083042E-3</v>
      </c>
      <c r="F103" s="8">
        <f t="shared" si="10"/>
        <v>0.69475567382597236</v>
      </c>
      <c r="G103" s="7">
        <f t="shared" si="8"/>
        <v>2.4365900133005505E-3</v>
      </c>
      <c r="H103" s="8">
        <f t="shared" si="11"/>
        <v>0.27952843905537328</v>
      </c>
      <c r="I103">
        <f t="shared" si="9"/>
        <v>8.0918939705235116E-4</v>
      </c>
    </row>
    <row r="104" spans="1:9">
      <c r="A104" s="1" t="s">
        <v>192</v>
      </c>
      <c r="B104">
        <v>7.43</v>
      </c>
      <c r="C104" s="2">
        <v>611</v>
      </c>
      <c r="D104">
        <f t="shared" si="6"/>
        <v>82.234185733512788</v>
      </c>
      <c r="E104" s="7">
        <f t="shared" si="7"/>
        <v>1.1920253310260197E-3</v>
      </c>
      <c r="F104" s="8">
        <f t="shared" si="10"/>
        <v>0.69594769915699839</v>
      </c>
      <c r="G104" s="7">
        <f t="shared" si="8"/>
        <v>1.6443109717368838E-3</v>
      </c>
      <c r="H104" s="8">
        <f t="shared" si="11"/>
        <v>0.28117275002711017</v>
      </c>
      <c r="I104">
        <f t="shared" si="9"/>
        <v>2.8911224700894911E-4</v>
      </c>
    </row>
    <row r="105" spans="1:9">
      <c r="A105" s="1" t="s">
        <v>130</v>
      </c>
      <c r="B105">
        <v>2.65</v>
      </c>
      <c r="C105" s="2">
        <v>217</v>
      </c>
      <c r="D105">
        <f t="shared" si="6"/>
        <v>81.886792452830193</v>
      </c>
      <c r="E105" s="7">
        <f t="shared" si="7"/>
        <v>4.2335433196832449E-4</v>
      </c>
      <c r="F105" s="8">
        <f t="shared" si="10"/>
        <v>0.69637105348896666</v>
      </c>
      <c r="G105" s="7">
        <f t="shared" si="8"/>
        <v>5.8646353635299355E-4</v>
      </c>
      <c r="H105" s="8">
        <f t="shared" si="11"/>
        <v>0.28175921356346317</v>
      </c>
      <c r="I105">
        <f t="shared" si="9"/>
        <v>1.3465466938432646E-3</v>
      </c>
    </row>
    <row r="106" spans="1:9">
      <c r="A106" s="1" t="s">
        <v>114</v>
      </c>
      <c r="B106">
        <v>12.34</v>
      </c>
      <c r="C106" s="2">
        <v>1010</v>
      </c>
      <c r="D106">
        <f t="shared" si="6"/>
        <v>81.84764991896273</v>
      </c>
      <c r="E106" s="7">
        <f t="shared" si="7"/>
        <v>1.9704510381935839E-3</v>
      </c>
      <c r="F106" s="8">
        <f t="shared" si="10"/>
        <v>0.69834150452716026</v>
      </c>
      <c r="G106" s="7">
        <f t="shared" si="8"/>
        <v>2.7309283164512984E-3</v>
      </c>
      <c r="H106" s="8">
        <f t="shared" si="11"/>
        <v>0.28449014187991445</v>
      </c>
      <c r="I106">
        <f t="shared" si="9"/>
        <v>4.0520039103097982E-4</v>
      </c>
    </row>
    <row r="107" spans="1:9">
      <c r="A107" s="1" t="s">
        <v>202</v>
      </c>
      <c r="B107">
        <v>3.71</v>
      </c>
      <c r="C107" s="2">
        <v>303</v>
      </c>
      <c r="D107">
        <f t="shared" si="6"/>
        <v>81.671159029649601</v>
      </c>
      <c r="E107" s="7">
        <f t="shared" si="7"/>
        <v>5.9113531145807527E-4</v>
      </c>
      <c r="F107" s="8">
        <f t="shared" si="10"/>
        <v>0.69893263983861831</v>
      </c>
      <c r="G107" s="7">
        <f t="shared" si="8"/>
        <v>8.2104895089419097E-4</v>
      </c>
      <c r="H107" s="8">
        <f t="shared" si="11"/>
        <v>0.28531119083080864</v>
      </c>
      <c r="I107">
        <f t="shared" si="9"/>
        <v>1.2884341322149939E-3</v>
      </c>
    </row>
    <row r="108" spans="1:9">
      <c r="A108" s="1" t="s">
        <v>96</v>
      </c>
      <c r="B108">
        <v>11.77</v>
      </c>
      <c r="C108" s="2">
        <v>956</v>
      </c>
      <c r="D108">
        <f t="shared" si="6"/>
        <v>81.223449447748521</v>
      </c>
      <c r="E108" s="7">
        <f t="shared" si="7"/>
        <v>1.8651001906069965E-3</v>
      </c>
      <c r="F108" s="8">
        <f t="shared" si="10"/>
        <v>0.70079774002922535</v>
      </c>
      <c r="G108" s="7">
        <f t="shared" si="8"/>
        <v>2.6047833293866918E-3</v>
      </c>
      <c r="H108" s="8">
        <f t="shared" si="11"/>
        <v>0.28791597416019532</v>
      </c>
      <c r="I108">
        <f t="shared" si="9"/>
        <v>5.771896069634852E-4</v>
      </c>
    </row>
    <row r="109" spans="1:9">
      <c r="A109" s="1" t="s">
        <v>165</v>
      </c>
      <c r="B109">
        <v>5.25</v>
      </c>
      <c r="C109" s="2">
        <v>422</v>
      </c>
      <c r="D109">
        <f t="shared" si="6"/>
        <v>80.38095238095238</v>
      </c>
      <c r="E109" s="7">
        <f t="shared" si="7"/>
        <v>8.2329736447296284E-4</v>
      </c>
      <c r="F109" s="8">
        <f t="shared" si="10"/>
        <v>0.7016210373936983</v>
      </c>
      <c r="G109" s="7">
        <f t="shared" si="8"/>
        <v>1.1618617229634779E-3</v>
      </c>
      <c r="H109" s="8">
        <f t="shared" si="11"/>
        <v>0.28907783588315877</v>
      </c>
      <c r="I109">
        <f t="shared" si="9"/>
        <v>2.9996195570408668E-4</v>
      </c>
    </row>
    <row r="110" spans="1:9">
      <c r="A110" s="1" t="s">
        <v>97</v>
      </c>
      <c r="B110">
        <v>2.72</v>
      </c>
      <c r="C110" s="2">
        <v>217</v>
      </c>
      <c r="D110">
        <f t="shared" si="6"/>
        <v>79.77941176470587</v>
      </c>
      <c r="E110" s="7">
        <f t="shared" si="7"/>
        <v>4.2335433196832449E-4</v>
      </c>
      <c r="F110" s="8">
        <f t="shared" si="10"/>
        <v>0.70204439172566657</v>
      </c>
      <c r="G110" s="7">
        <f t="shared" si="8"/>
        <v>6.0195502599250659E-4</v>
      </c>
      <c r="H110" s="8">
        <f t="shared" si="11"/>
        <v>0.2896797909091513</v>
      </c>
      <c r="I110">
        <f t="shared" si="9"/>
        <v>1.4032120577263107E-3</v>
      </c>
    </row>
    <row r="111" spans="1:9">
      <c r="A111" s="1" t="s">
        <v>93</v>
      </c>
      <c r="B111">
        <v>12.72</v>
      </c>
      <c r="C111" s="2">
        <v>1014</v>
      </c>
      <c r="D111">
        <f t="shared" si="6"/>
        <v>79.716981132075475</v>
      </c>
      <c r="E111" s="7">
        <f t="shared" si="7"/>
        <v>1.9782548046814795E-3</v>
      </c>
      <c r="F111" s="8">
        <f t="shared" si="10"/>
        <v>0.70402264653034807</v>
      </c>
      <c r="G111" s="7">
        <f t="shared" si="8"/>
        <v>2.8150249744943691E-3</v>
      </c>
      <c r="H111" s="8">
        <f t="shared" si="11"/>
        <v>0.29249481588364568</v>
      </c>
      <c r="I111">
        <f t="shared" si="9"/>
        <v>5.7253743794505318E-4</v>
      </c>
    </row>
    <row r="112" spans="1:9">
      <c r="A112" s="1" t="s">
        <v>57</v>
      </c>
      <c r="B112">
        <v>5.18</v>
      </c>
      <c r="C112" s="2">
        <v>411</v>
      </c>
      <c r="D112">
        <f t="shared" si="6"/>
        <v>79.343629343629345</v>
      </c>
      <c r="E112" s="7">
        <f t="shared" si="7"/>
        <v>8.0183700663125058E-4</v>
      </c>
      <c r="F112" s="8">
        <f t="shared" si="10"/>
        <v>0.70482448353697935</v>
      </c>
      <c r="G112" s="7">
        <f t="shared" si="8"/>
        <v>1.1463702333239646E-3</v>
      </c>
      <c r="H112" s="8">
        <f t="shared" si="11"/>
        <v>0.29364118611696965</v>
      </c>
      <c r="I112">
        <f t="shared" si="9"/>
        <v>1.0433909018798537E-3</v>
      </c>
    </row>
    <row r="113" spans="1:9">
      <c r="A113" s="1" t="s">
        <v>51</v>
      </c>
      <c r="B113">
        <v>9.44</v>
      </c>
      <c r="C113" s="2">
        <v>749</v>
      </c>
      <c r="D113">
        <f t="shared" si="6"/>
        <v>79.343220338983059</v>
      </c>
      <c r="E113" s="7">
        <f t="shared" si="7"/>
        <v>1.4612552748584104E-3</v>
      </c>
      <c r="F113" s="8">
        <f t="shared" si="10"/>
        <v>0.70628573881183776</v>
      </c>
      <c r="G113" s="7">
        <f t="shared" si="8"/>
        <v>2.0891380313857581E-3</v>
      </c>
      <c r="H113" s="8">
        <f t="shared" si="11"/>
        <v>0.29573032414835543</v>
      </c>
      <c r="I113">
        <f t="shared" si="9"/>
        <v>1.8939461539377311E-4</v>
      </c>
    </row>
    <row r="114" spans="1:9">
      <c r="A114" s="1" t="s">
        <v>169</v>
      </c>
      <c r="B114">
        <v>1.71</v>
      </c>
      <c r="C114" s="2">
        <v>135</v>
      </c>
      <c r="D114">
        <f t="shared" si="6"/>
        <v>78.94736842105263</v>
      </c>
      <c r="E114" s="7">
        <f t="shared" si="7"/>
        <v>2.6337711896646919E-4</v>
      </c>
      <c r="F114" s="8">
        <f t="shared" si="10"/>
        <v>0.70654911593080427</v>
      </c>
      <c r="G114" s="7">
        <f t="shared" si="8"/>
        <v>3.7843496119381847E-4</v>
      </c>
      <c r="H114" s="8">
        <f t="shared" si="11"/>
        <v>0.29610875910954926</v>
      </c>
      <c r="I114">
        <f t="shared" si="9"/>
        <v>5.2765979648727868E-4</v>
      </c>
    </row>
    <row r="115" spans="1:9">
      <c r="A115" s="1" t="s">
        <v>251</v>
      </c>
      <c r="B115">
        <v>4.76</v>
      </c>
      <c r="C115" s="2">
        <v>375</v>
      </c>
      <c r="D115">
        <f t="shared" si="6"/>
        <v>78.781512605042025</v>
      </c>
      <c r="E115" s="7">
        <f t="shared" si="7"/>
        <v>7.3160310824019214E-4</v>
      </c>
      <c r="F115" s="8">
        <f t="shared" si="10"/>
        <v>0.70728071903904444</v>
      </c>
      <c r="G115" s="7">
        <f t="shared" si="8"/>
        <v>1.0534212954868864E-3</v>
      </c>
      <c r="H115" s="8">
        <f t="shared" si="11"/>
        <v>0.29716218040503617</v>
      </c>
      <c r="I115">
        <f t="shared" si="9"/>
        <v>1.2354382151802124E-3</v>
      </c>
    </row>
    <row r="116" spans="1:9">
      <c r="A116" s="1" t="s">
        <v>403</v>
      </c>
      <c r="B116">
        <v>11.13</v>
      </c>
      <c r="C116" s="2">
        <v>874</v>
      </c>
      <c r="D116">
        <f t="shared" si="6"/>
        <v>78.526504941599271</v>
      </c>
      <c r="E116" s="7">
        <f t="shared" si="7"/>
        <v>1.705122977605141E-3</v>
      </c>
      <c r="F116" s="8">
        <f t="shared" si="10"/>
        <v>0.7089858420166496</v>
      </c>
      <c r="G116" s="7">
        <f t="shared" si="8"/>
        <v>2.4631468526825732E-3</v>
      </c>
      <c r="H116" s="8">
        <f t="shared" si="11"/>
        <v>0.29962532725771873</v>
      </c>
      <c r="I116">
        <f t="shared" si="9"/>
        <v>5.9293774161528479E-4</v>
      </c>
    </row>
    <row r="117" spans="1:9">
      <c r="A117" s="1" t="s">
        <v>66</v>
      </c>
      <c r="B117">
        <v>5.34</v>
      </c>
      <c r="C117" s="2">
        <v>419</v>
      </c>
      <c r="D117">
        <f t="shared" si="6"/>
        <v>78.464419475655433</v>
      </c>
      <c r="E117" s="7">
        <f t="shared" si="7"/>
        <v>8.174445396070413E-4</v>
      </c>
      <c r="F117" s="8">
        <f t="shared" si="10"/>
        <v>0.70980328655625669</v>
      </c>
      <c r="G117" s="7">
        <f t="shared" si="8"/>
        <v>1.1817793524999945E-3</v>
      </c>
      <c r="H117" s="8">
        <f t="shared" si="11"/>
        <v>0.3008071066102187</v>
      </c>
      <c r="I117">
        <f t="shared" si="9"/>
        <v>6.7966531542296149E-4</v>
      </c>
    </row>
    <row r="118" spans="1:9">
      <c r="A118" s="1" t="s">
        <v>157</v>
      </c>
      <c r="B118">
        <v>6.12</v>
      </c>
      <c r="C118" s="2">
        <v>480</v>
      </c>
      <c r="D118">
        <f t="shared" si="6"/>
        <v>78.431372549019613</v>
      </c>
      <c r="E118" s="7">
        <f t="shared" si="7"/>
        <v>9.3645197854744591E-4</v>
      </c>
      <c r="F118" s="8">
        <f t="shared" si="10"/>
        <v>0.7107397385348041</v>
      </c>
      <c r="G118" s="7">
        <f t="shared" si="8"/>
        <v>1.3543988084831397E-3</v>
      </c>
      <c r="H118" s="8">
        <f t="shared" si="11"/>
        <v>0.30216150541870185</v>
      </c>
      <c r="I118">
        <f t="shared" si="9"/>
        <v>3.4118960830760436E-3</v>
      </c>
    </row>
    <row r="119" spans="1:9">
      <c r="A119" s="1" t="s">
        <v>360</v>
      </c>
      <c r="B119">
        <v>30.72</v>
      </c>
      <c r="C119" s="2">
        <v>2409</v>
      </c>
      <c r="D119">
        <f t="shared" si="6"/>
        <v>78.41796875</v>
      </c>
      <c r="E119" s="7">
        <f t="shared" si="7"/>
        <v>4.6998183673349946E-3</v>
      </c>
      <c r="F119" s="8">
        <f t="shared" si="10"/>
        <v>0.71543955690213912</v>
      </c>
      <c r="G119" s="7">
        <f t="shared" si="8"/>
        <v>6.7985508817977212E-3</v>
      </c>
      <c r="H119" s="8">
        <f t="shared" si="11"/>
        <v>0.30896005630049955</v>
      </c>
      <c r="I119">
        <f t="shared" si="9"/>
        <v>5.2882865342968044E-4</v>
      </c>
    </row>
    <row r="120" spans="1:9">
      <c r="A120" s="1" t="s">
        <v>226</v>
      </c>
      <c r="B120">
        <v>4.76</v>
      </c>
      <c r="C120" s="2">
        <v>373</v>
      </c>
      <c r="D120">
        <f t="shared" si="6"/>
        <v>78.361344537815128</v>
      </c>
      <c r="E120" s="7">
        <f t="shared" si="7"/>
        <v>7.2770122499624449E-4</v>
      </c>
      <c r="F120" s="8">
        <f t="shared" si="10"/>
        <v>0.71616725812713533</v>
      </c>
      <c r="G120" s="7">
        <f t="shared" si="8"/>
        <v>1.0534212954868864E-3</v>
      </c>
      <c r="H120" s="8">
        <f t="shared" si="11"/>
        <v>0.31001347759598646</v>
      </c>
      <c r="I120">
        <f t="shared" si="9"/>
        <v>6.4844559081303488E-4</v>
      </c>
    </row>
    <row r="121" spans="1:9">
      <c r="A121" s="1" t="s">
        <v>31</v>
      </c>
      <c r="B121">
        <v>5.82</v>
      </c>
      <c r="C121" s="2">
        <v>453</v>
      </c>
      <c r="D121">
        <f t="shared" si="6"/>
        <v>77.835051546391753</v>
      </c>
      <c r="E121" s="7">
        <f t="shared" si="7"/>
        <v>8.8377655475415208E-4</v>
      </c>
      <c r="F121" s="8">
        <f t="shared" si="10"/>
        <v>0.71705103468188947</v>
      </c>
      <c r="G121" s="7">
        <f t="shared" si="8"/>
        <v>1.288006710028084E-3</v>
      </c>
      <c r="H121" s="8">
        <f t="shared" si="11"/>
        <v>0.31130148430601456</v>
      </c>
      <c r="I121">
        <f t="shared" si="9"/>
        <v>2.6788861291024424E-4</v>
      </c>
    </row>
    <row r="122" spans="1:9">
      <c r="A122" s="1" t="s">
        <v>325</v>
      </c>
      <c r="B122">
        <v>2.4</v>
      </c>
      <c r="C122" s="2">
        <v>186</v>
      </c>
      <c r="D122">
        <f t="shared" si="6"/>
        <v>77.5</v>
      </c>
      <c r="E122" s="7">
        <f t="shared" si="7"/>
        <v>3.628751416871353E-4</v>
      </c>
      <c r="F122" s="8">
        <f t="shared" si="10"/>
        <v>0.71741390982357656</v>
      </c>
      <c r="G122" s="7">
        <f t="shared" si="8"/>
        <v>5.3113678764044698E-4</v>
      </c>
      <c r="H122" s="8">
        <f t="shared" si="11"/>
        <v>0.311832621093655</v>
      </c>
      <c r="I122">
        <f t="shared" si="9"/>
        <v>2.8855820775608443E-4</v>
      </c>
    </row>
    <row r="123" spans="1:9">
      <c r="A123" s="1" t="s">
        <v>127</v>
      </c>
      <c r="B123">
        <v>2.58</v>
      </c>
      <c r="C123" s="2">
        <v>199</v>
      </c>
      <c r="D123">
        <f t="shared" si="6"/>
        <v>77.131782945736433</v>
      </c>
      <c r="E123" s="7">
        <f t="shared" si="7"/>
        <v>3.8823738277279527E-4</v>
      </c>
      <c r="F123" s="8">
        <f t="shared" si="10"/>
        <v>0.71780214720634938</v>
      </c>
      <c r="G123" s="7">
        <f t="shared" si="8"/>
        <v>5.7097204671348052E-4</v>
      </c>
      <c r="H123" s="8">
        <f t="shared" si="11"/>
        <v>0.31240359314036847</v>
      </c>
      <c r="I123">
        <f t="shared" si="9"/>
        <v>4.6873850645320903E-4</v>
      </c>
    </row>
    <row r="124" spans="1:9">
      <c r="A124" s="1" t="s">
        <v>343</v>
      </c>
      <c r="B124">
        <v>4.1900000000000004</v>
      </c>
      <c r="C124" s="2">
        <v>323</v>
      </c>
      <c r="D124">
        <f t="shared" si="6"/>
        <v>77.088305489260136</v>
      </c>
      <c r="E124" s="7">
        <f t="shared" si="7"/>
        <v>6.3015414389755214E-4</v>
      </c>
      <c r="F124" s="8">
        <f t="shared" si="10"/>
        <v>0.71843230135024694</v>
      </c>
      <c r="G124" s="7">
        <f t="shared" si="8"/>
        <v>9.2727630842228044E-4</v>
      </c>
      <c r="H124" s="8">
        <f t="shared" si="11"/>
        <v>0.31333086944879074</v>
      </c>
      <c r="I124">
        <f t="shared" si="9"/>
        <v>4.7448697996316236E-4</v>
      </c>
    </row>
    <row r="125" spans="1:9">
      <c r="A125" s="1" t="s">
        <v>405</v>
      </c>
      <c r="B125">
        <v>4.2300000000000004</v>
      </c>
      <c r="C125" s="2">
        <v>324</v>
      </c>
      <c r="D125">
        <f t="shared" si="6"/>
        <v>76.595744680851055</v>
      </c>
      <c r="E125" s="7">
        <f t="shared" si="7"/>
        <v>6.3210508551952602E-4</v>
      </c>
      <c r="F125" s="8">
        <f t="shared" si="10"/>
        <v>0.71906440643576641</v>
      </c>
      <c r="G125" s="7">
        <f t="shared" si="8"/>
        <v>9.361285882162879E-4</v>
      </c>
      <c r="H125" s="8">
        <f t="shared" si="11"/>
        <v>0.31426699803700703</v>
      </c>
      <c r="I125">
        <f t="shared" si="9"/>
        <v>7.3160840158134621E-4</v>
      </c>
    </row>
    <row r="126" spans="1:9">
      <c r="A126" s="1" t="s">
        <v>107</v>
      </c>
      <c r="B126">
        <v>6.52</v>
      </c>
      <c r="C126" s="2">
        <v>499</v>
      </c>
      <c r="D126">
        <f t="shared" si="6"/>
        <v>76.533742331288352</v>
      </c>
      <c r="E126" s="7">
        <f t="shared" si="7"/>
        <v>9.7351986936494901E-4</v>
      </c>
      <c r="F126" s="8">
        <f t="shared" si="10"/>
        <v>0.72003792630513141</v>
      </c>
      <c r="G126" s="7">
        <f t="shared" si="8"/>
        <v>1.4429216064232142E-3</v>
      </c>
      <c r="H126" s="8">
        <f t="shared" si="11"/>
        <v>0.31570991964343026</v>
      </c>
      <c r="I126">
        <f t="shared" si="9"/>
        <v>1.5230347359684593E-3</v>
      </c>
    </row>
    <row r="127" spans="1:9">
      <c r="A127" s="1" t="s">
        <v>411</v>
      </c>
      <c r="B127">
        <v>13.57</v>
      </c>
      <c r="C127" s="2">
        <v>1038</v>
      </c>
      <c r="D127">
        <f t="shared" si="6"/>
        <v>76.492262343404562</v>
      </c>
      <c r="E127" s="7">
        <f t="shared" si="7"/>
        <v>2.0250774036088518E-3</v>
      </c>
      <c r="F127" s="8">
        <f t="shared" si="10"/>
        <v>0.72206300370874021</v>
      </c>
      <c r="G127" s="7">
        <f t="shared" si="8"/>
        <v>3.0031359201170274E-3</v>
      </c>
      <c r="H127" s="8">
        <f t="shared" si="11"/>
        <v>0.31871305556354729</v>
      </c>
      <c r="I127">
        <f t="shared" si="9"/>
        <v>3.6158777175826495E-4</v>
      </c>
    </row>
    <row r="128" spans="1:9">
      <c r="A128" s="1" t="s">
        <v>153</v>
      </c>
      <c r="B128">
        <v>3.22</v>
      </c>
      <c r="C128" s="2">
        <v>246</v>
      </c>
      <c r="D128">
        <f t="shared" si="6"/>
        <v>76.397515527950304</v>
      </c>
      <c r="E128" s="7">
        <f t="shared" si="7"/>
        <v>4.7993163900556603E-4</v>
      </c>
      <c r="F128" s="8">
        <f t="shared" si="10"/>
        <v>0.72254293534774583</v>
      </c>
      <c r="G128" s="7">
        <f t="shared" si="8"/>
        <v>7.1260852341759973E-4</v>
      </c>
      <c r="H128" s="8">
        <f t="shared" si="11"/>
        <v>0.31942566408696488</v>
      </c>
      <c r="I128">
        <f t="shared" si="9"/>
        <v>3.9132232559233038E-4</v>
      </c>
    </row>
    <row r="129" spans="1:9">
      <c r="A129" s="1" t="s">
        <v>187</v>
      </c>
      <c r="B129">
        <v>3.48</v>
      </c>
      <c r="C129" s="2">
        <v>265</v>
      </c>
      <c r="D129">
        <f t="shared" si="6"/>
        <v>76.149425287356323</v>
      </c>
      <c r="E129" s="7">
        <f t="shared" si="7"/>
        <v>5.1699952982306907E-4</v>
      </c>
      <c r="F129" s="8">
        <f t="shared" si="10"/>
        <v>0.72305993487756892</v>
      </c>
      <c r="G129" s="7">
        <f t="shared" si="8"/>
        <v>7.7014834207864808E-4</v>
      </c>
      <c r="H129" s="8">
        <f t="shared" si="11"/>
        <v>0.32019581242904355</v>
      </c>
      <c r="I129">
        <f t="shared" si="9"/>
        <v>1.2741785945599715E-3</v>
      </c>
    </row>
    <row r="130" spans="1:9">
      <c r="A130" s="1" t="s">
        <v>122</v>
      </c>
      <c r="B130">
        <v>11.32</v>
      </c>
      <c r="C130" s="2">
        <v>860</v>
      </c>
      <c r="D130">
        <f t="shared" ref="D130:D193" si="12">C130/B130</f>
        <v>75.971731448763251</v>
      </c>
      <c r="E130" s="7">
        <f t="shared" si="7"/>
        <v>1.6778097948975073E-3</v>
      </c>
      <c r="F130" s="8">
        <f t="shared" si="10"/>
        <v>0.72473774467246643</v>
      </c>
      <c r="G130" s="7">
        <f t="shared" si="8"/>
        <v>2.5051951817041083E-3</v>
      </c>
      <c r="H130" s="8">
        <f t="shared" si="11"/>
        <v>0.32270100761074766</v>
      </c>
      <c r="I130">
        <f t="shared" si="9"/>
        <v>1.2010591862379461E-3</v>
      </c>
    </row>
    <row r="131" spans="1:9">
      <c r="A131" s="1" t="s">
        <v>21</v>
      </c>
      <c r="B131">
        <v>10.66</v>
      </c>
      <c r="C131" s="2">
        <v>808</v>
      </c>
      <c r="D131">
        <f t="shared" si="12"/>
        <v>75.797373358348963</v>
      </c>
      <c r="E131" s="7">
        <f t="shared" ref="E131:E194" si="13">C131/512573</f>
        <v>1.5763608305548672E-3</v>
      </c>
      <c r="F131" s="8">
        <f t="shared" si="10"/>
        <v>0.72631410550302133</v>
      </c>
      <c r="G131" s="7">
        <f t="shared" ref="G131:G194" si="14">B131/4518.61</f>
        <v>2.3591325651029856E-3</v>
      </c>
      <c r="H131" s="8">
        <f t="shared" si="11"/>
        <v>0.32506014017585066</v>
      </c>
      <c r="I131">
        <f t="shared" ref="I131:I194" si="15">F131*H132-F132*H131</f>
        <v>4.1487805209927675E-4</v>
      </c>
    </row>
    <row r="132" spans="1:9">
      <c r="A132" s="1" t="s">
        <v>216</v>
      </c>
      <c r="B132">
        <v>3.67</v>
      </c>
      <c r="C132" s="2">
        <v>276</v>
      </c>
      <c r="D132">
        <f t="shared" si="12"/>
        <v>75.204359673024527</v>
      </c>
      <c r="E132" s="7">
        <f t="shared" si="13"/>
        <v>5.3845988766478144E-4</v>
      </c>
      <c r="F132" s="8">
        <f t="shared" ref="F132:F195" si="16">F131+E132</f>
        <v>0.7268525653906861</v>
      </c>
      <c r="G132" s="7">
        <f t="shared" si="14"/>
        <v>8.1219667110018351E-4</v>
      </c>
      <c r="H132" s="8">
        <f t="shared" ref="H132:H195" si="17">H131+G132</f>
        <v>0.32587233684695083</v>
      </c>
      <c r="I132">
        <f t="shared" si="15"/>
        <v>1.4890936986250991E-3</v>
      </c>
    </row>
    <row r="133" spans="1:9">
      <c r="A133" s="1" t="s">
        <v>170</v>
      </c>
      <c r="B133">
        <v>13.17</v>
      </c>
      <c r="C133" s="2">
        <v>990</v>
      </c>
      <c r="D133">
        <f t="shared" si="12"/>
        <v>75.170842824601365</v>
      </c>
      <c r="E133" s="7">
        <f t="shared" si="13"/>
        <v>1.9314322057541072E-3</v>
      </c>
      <c r="F133" s="8">
        <f t="shared" si="16"/>
        <v>0.72878399759644019</v>
      </c>
      <c r="G133" s="7">
        <f t="shared" si="14"/>
        <v>2.9146131221769529E-3</v>
      </c>
      <c r="H133" s="8">
        <f t="shared" si="17"/>
        <v>0.32878694996912777</v>
      </c>
      <c r="I133">
        <f t="shared" si="15"/>
        <v>4.8633902555031416E-4</v>
      </c>
    </row>
    <row r="134" spans="1:9">
      <c r="A134" s="1" t="s">
        <v>318</v>
      </c>
      <c r="B134">
        <v>4.3</v>
      </c>
      <c r="C134" s="2">
        <v>323</v>
      </c>
      <c r="D134">
        <f t="shared" si="12"/>
        <v>75.116279069767444</v>
      </c>
      <c r="E134" s="7">
        <f t="shared" si="13"/>
        <v>6.3015414389755214E-4</v>
      </c>
      <c r="F134" s="8">
        <f t="shared" si="16"/>
        <v>0.72941415174033775</v>
      </c>
      <c r="G134" s="7">
        <f t="shared" si="14"/>
        <v>9.5162007785580083E-4</v>
      </c>
      <c r="H134" s="8">
        <f t="shared" si="17"/>
        <v>0.32973857004698359</v>
      </c>
      <c r="I134">
        <f t="shared" si="15"/>
        <v>1.7655596614071789E-4</v>
      </c>
    </row>
    <row r="135" spans="1:9">
      <c r="A135" s="1" t="s">
        <v>115</v>
      </c>
      <c r="B135">
        <v>1.56</v>
      </c>
      <c r="C135" s="2">
        <v>117</v>
      </c>
      <c r="D135">
        <f t="shared" si="12"/>
        <v>75</v>
      </c>
      <c r="E135" s="7">
        <f t="shared" si="13"/>
        <v>2.2826016977093994E-4</v>
      </c>
      <c r="F135" s="8">
        <f t="shared" si="16"/>
        <v>0.7296424119101087</v>
      </c>
      <c r="G135" s="7">
        <f t="shared" si="14"/>
        <v>3.4523891196629056E-4</v>
      </c>
      <c r="H135" s="8">
        <f t="shared" si="17"/>
        <v>0.3300838089589499</v>
      </c>
      <c r="I135">
        <f t="shared" si="15"/>
        <v>1.2986172253299511E-3</v>
      </c>
    </row>
    <row r="136" spans="1:9">
      <c r="A136" s="1" t="s">
        <v>423</v>
      </c>
      <c r="B136">
        <v>11.46</v>
      </c>
      <c r="C136" s="2">
        <v>857</v>
      </c>
      <c r="D136">
        <f t="shared" si="12"/>
        <v>74.781849912739958</v>
      </c>
      <c r="E136" s="7">
        <f t="shared" si="13"/>
        <v>1.6719569700315857E-3</v>
      </c>
      <c r="F136" s="8">
        <f t="shared" si="16"/>
        <v>0.73131436888014034</v>
      </c>
      <c r="G136" s="7">
        <f t="shared" si="14"/>
        <v>2.5361781609831344E-3</v>
      </c>
      <c r="H136" s="8">
        <f t="shared" si="17"/>
        <v>0.33261998711993301</v>
      </c>
      <c r="I136">
        <f t="shared" si="15"/>
        <v>3.6507892454193391E-4</v>
      </c>
    </row>
    <row r="137" spans="1:9">
      <c r="A137" s="1" t="s">
        <v>217</v>
      </c>
      <c r="B137">
        <v>3.21</v>
      </c>
      <c r="C137" s="2">
        <v>238</v>
      </c>
      <c r="D137">
        <f t="shared" si="12"/>
        <v>74.143302180685353</v>
      </c>
      <c r="E137" s="7">
        <f t="shared" si="13"/>
        <v>4.6432410602977525E-4</v>
      </c>
      <c r="F137" s="8">
        <f t="shared" si="16"/>
        <v>0.73177869298617015</v>
      </c>
      <c r="G137" s="7">
        <f t="shared" si="14"/>
        <v>7.1039545346909783E-4</v>
      </c>
      <c r="H137" s="8">
        <f t="shared" si="17"/>
        <v>0.33333038257340208</v>
      </c>
      <c r="I137">
        <f t="shared" si="15"/>
        <v>6.5126075888904955E-4</v>
      </c>
    </row>
    <row r="138" spans="1:9">
      <c r="A138" s="1" t="s">
        <v>164</v>
      </c>
      <c r="B138">
        <v>5.72</v>
      </c>
      <c r="C138" s="2">
        <v>423</v>
      </c>
      <c r="D138">
        <f t="shared" si="12"/>
        <v>73.951048951048961</v>
      </c>
      <c r="E138" s="7">
        <f t="shared" si="13"/>
        <v>8.2524830609493672E-4</v>
      </c>
      <c r="F138" s="8">
        <f t="shared" si="16"/>
        <v>0.73260394129226514</v>
      </c>
      <c r="G138" s="7">
        <f t="shared" si="14"/>
        <v>1.2658760105430653E-3</v>
      </c>
      <c r="H138" s="8">
        <f t="shared" si="17"/>
        <v>0.33459625858394515</v>
      </c>
      <c r="I138">
        <f t="shared" si="15"/>
        <v>2.4285159280554303E-4</v>
      </c>
    </row>
    <row r="139" spans="1:9">
      <c r="A139" s="1" t="s">
        <v>167</v>
      </c>
      <c r="B139">
        <v>2.13</v>
      </c>
      <c r="C139" s="2">
        <v>157</v>
      </c>
      <c r="D139">
        <f t="shared" si="12"/>
        <v>73.708920187793424</v>
      </c>
      <c r="E139" s="7">
        <f t="shared" si="13"/>
        <v>3.0629783464989377E-4</v>
      </c>
      <c r="F139" s="8">
        <f t="shared" si="16"/>
        <v>0.732910239126915</v>
      </c>
      <c r="G139" s="7">
        <f t="shared" si="14"/>
        <v>4.7138389903089668E-4</v>
      </c>
      <c r="H139" s="8">
        <f t="shared" si="17"/>
        <v>0.33506764248297605</v>
      </c>
      <c r="I139">
        <f t="shared" si="15"/>
        <v>2.3379792426364565E-4</v>
      </c>
    </row>
    <row r="140" spans="1:9">
      <c r="A140" s="1" t="s">
        <v>279</v>
      </c>
      <c r="B140">
        <v>2.0499999999999998</v>
      </c>
      <c r="C140" s="2">
        <v>151</v>
      </c>
      <c r="D140">
        <f t="shared" si="12"/>
        <v>73.658536585365866</v>
      </c>
      <c r="E140" s="7">
        <f t="shared" si="13"/>
        <v>2.9459218491805069E-4</v>
      </c>
      <c r="F140" s="8">
        <f t="shared" si="16"/>
        <v>0.73320483131183301</v>
      </c>
      <c r="G140" s="7">
        <f t="shared" si="14"/>
        <v>4.5367933944288175E-4</v>
      </c>
      <c r="H140" s="8">
        <f t="shared" si="17"/>
        <v>0.33552132182241895</v>
      </c>
      <c r="I140">
        <f t="shared" si="15"/>
        <v>4.7439985139502427E-4</v>
      </c>
    </row>
    <row r="141" spans="1:9">
      <c r="A141" s="1" t="s">
        <v>99</v>
      </c>
      <c r="B141">
        <v>4.1500000000000004</v>
      </c>
      <c r="C141" s="2">
        <v>304</v>
      </c>
      <c r="D141">
        <f t="shared" si="12"/>
        <v>73.253012048192758</v>
      </c>
      <c r="E141" s="7">
        <f t="shared" si="13"/>
        <v>5.9308625308004904E-4</v>
      </c>
      <c r="F141" s="8">
        <f t="shared" si="16"/>
        <v>0.73379791756491308</v>
      </c>
      <c r="G141" s="7">
        <f t="shared" si="14"/>
        <v>9.1842402862827297E-4</v>
      </c>
      <c r="H141" s="8">
        <f t="shared" si="17"/>
        <v>0.33643974585104724</v>
      </c>
      <c r="I141">
        <f t="shared" si="15"/>
        <v>1.9600390749959229E-3</v>
      </c>
    </row>
    <row r="142" spans="1:9">
      <c r="A142" s="1" t="s">
        <v>54</v>
      </c>
      <c r="B142">
        <v>17.13</v>
      </c>
      <c r="C142" s="2">
        <v>1252</v>
      </c>
      <c r="D142">
        <f t="shared" si="12"/>
        <v>73.0881494454174</v>
      </c>
      <c r="E142" s="7">
        <f t="shared" si="13"/>
        <v>2.4425789107112546E-3</v>
      </c>
      <c r="F142" s="8">
        <f t="shared" si="16"/>
        <v>0.73624049647562428</v>
      </c>
      <c r="G142" s="7">
        <f t="shared" si="14"/>
        <v>3.7909888217836901E-3</v>
      </c>
      <c r="H142" s="8">
        <f t="shared" si="17"/>
        <v>0.34023073467283094</v>
      </c>
      <c r="I142">
        <f t="shared" si="15"/>
        <v>4.1555554363897906E-4</v>
      </c>
    </row>
    <row r="143" spans="1:9">
      <c r="A143" s="1" t="s">
        <v>211</v>
      </c>
      <c r="B143">
        <v>3.63</v>
      </c>
      <c r="C143" s="2">
        <v>265</v>
      </c>
      <c r="D143">
        <f t="shared" si="12"/>
        <v>73.002754820936644</v>
      </c>
      <c r="E143" s="7">
        <f t="shared" si="13"/>
        <v>5.1699952982306907E-4</v>
      </c>
      <c r="F143" s="8">
        <f t="shared" si="16"/>
        <v>0.73675749600544738</v>
      </c>
      <c r="G143" s="7">
        <f t="shared" si="14"/>
        <v>8.0334439130617605E-4</v>
      </c>
      <c r="H143" s="8">
        <f t="shared" si="17"/>
        <v>0.34103407906413713</v>
      </c>
      <c r="I143">
        <f t="shared" si="15"/>
        <v>3.3342273243536225E-4</v>
      </c>
    </row>
    <row r="144" spans="1:9">
      <c r="A144" s="1" t="s">
        <v>73</v>
      </c>
      <c r="B144">
        <v>2.91</v>
      </c>
      <c r="C144" s="2">
        <v>212</v>
      </c>
      <c r="D144">
        <f t="shared" si="12"/>
        <v>72.852233676975942</v>
      </c>
      <c r="E144" s="7">
        <f t="shared" si="13"/>
        <v>4.135996238584553E-4</v>
      </c>
      <c r="F144" s="8">
        <f t="shared" si="16"/>
        <v>0.73717109562930583</v>
      </c>
      <c r="G144" s="7">
        <f t="shared" si="14"/>
        <v>6.4400335501404202E-4</v>
      </c>
      <c r="H144" s="8">
        <f t="shared" si="17"/>
        <v>0.34167808241915115</v>
      </c>
      <c r="I144">
        <f t="shared" si="15"/>
        <v>1.2984488444068853E-3</v>
      </c>
    </row>
    <row r="145" spans="1:9">
      <c r="A145" s="1" t="s">
        <v>128</v>
      </c>
      <c r="B145">
        <v>11.33</v>
      </c>
      <c r="C145" s="2">
        <v>825</v>
      </c>
      <c r="D145">
        <f t="shared" si="12"/>
        <v>72.815533980582529</v>
      </c>
      <c r="E145" s="7">
        <f t="shared" si="13"/>
        <v>1.6095268381284226E-3</v>
      </c>
      <c r="F145" s="8">
        <f t="shared" si="16"/>
        <v>0.73878062246743426</v>
      </c>
      <c r="G145" s="7">
        <f t="shared" si="14"/>
        <v>2.5074082516526102E-3</v>
      </c>
      <c r="H145" s="8">
        <f t="shared" si="17"/>
        <v>0.34418549067080378</v>
      </c>
      <c r="I145">
        <f t="shared" si="15"/>
        <v>1.450941121897753E-3</v>
      </c>
    </row>
    <row r="146" spans="1:9">
      <c r="A146" s="1" t="s">
        <v>299</v>
      </c>
      <c r="B146">
        <v>12.62</v>
      </c>
      <c r="C146" s="2">
        <v>912</v>
      </c>
      <c r="D146">
        <f t="shared" si="12"/>
        <v>72.266244057052305</v>
      </c>
      <c r="E146" s="7">
        <f t="shared" si="13"/>
        <v>1.7792587592401472E-3</v>
      </c>
      <c r="F146" s="8">
        <f t="shared" si="16"/>
        <v>0.74055988122667438</v>
      </c>
      <c r="G146" s="7">
        <f t="shared" si="14"/>
        <v>2.7928942750093501E-3</v>
      </c>
      <c r="H146" s="8">
        <f t="shared" si="17"/>
        <v>0.34697838494581312</v>
      </c>
      <c r="I146">
        <f t="shared" si="15"/>
        <v>4.2113063216181468E-4</v>
      </c>
    </row>
    <row r="147" spans="1:9">
      <c r="A147" s="1" t="s">
        <v>410</v>
      </c>
      <c r="B147">
        <v>3.66</v>
      </c>
      <c r="C147" s="2">
        <v>264</v>
      </c>
      <c r="D147">
        <f t="shared" si="12"/>
        <v>72.131147540983605</v>
      </c>
      <c r="E147" s="7">
        <f t="shared" si="13"/>
        <v>5.150485882010953E-4</v>
      </c>
      <c r="F147" s="8">
        <f t="shared" si="16"/>
        <v>0.74107492981487544</v>
      </c>
      <c r="G147" s="7">
        <f t="shared" si="14"/>
        <v>8.0998360115168172E-4</v>
      </c>
      <c r="H147" s="8">
        <f t="shared" si="17"/>
        <v>0.34778836854696482</v>
      </c>
      <c r="I147">
        <f t="shared" si="15"/>
        <v>5.0461002445295611E-4</v>
      </c>
    </row>
    <row r="148" spans="1:9">
      <c r="A148" s="1" t="s">
        <v>417</v>
      </c>
      <c r="B148">
        <v>4.38</v>
      </c>
      <c r="C148" s="2">
        <v>315</v>
      </c>
      <c r="D148">
        <f t="shared" si="12"/>
        <v>71.917808219178085</v>
      </c>
      <c r="E148" s="7">
        <f t="shared" si="13"/>
        <v>6.1454661092176142E-4</v>
      </c>
      <c r="F148" s="8">
        <f t="shared" si="16"/>
        <v>0.74168947642579719</v>
      </c>
      <c r="G148" s="7">
        <f t="shared" si="14"/>
        <v>9.6932463744381575E-4</v>
      </c>
      <c r="H148" s="8">
        <f t="shared" si="17"/>
        <v>0.34875769318440863</v>
      </c>
      <c r="I148">
        <f t="shared" si="15"/>
        <v>4.9103674925271568E-4</v>
      </c>
    </row>
    <row r="149" spans="1:9">
      <c r="A149" s="1" t="s">
        <v>34</v>
      </c>
      <c r="B149">
        <v>4.26</v>
      </c>
      <c r="C149" s="2">
        <v>306</v>
      </c>
      <c r="D149">
        <f t="shared" si="12"/>
        <v>71.83098591549296</v>
      </c>
      <c r="E149" s="7">
        <f t="shared" si="13"/>
        <v>5.9698813632399681E-4</v>
      </c>
      <c r="F149" s="8">
        <f t="shared" si="16"/>
        <v>0.74228646456212122</v>
      </c>
      <c r="G149" s="7">
        <f t="shared" si="14"/>
        <v>9.4276779806179336E-4</v>
      </c>
      <c r="H149" s="8">
        <f t="shared" si="17"/>
        <v>0.34970046098247043</v>
      </c>
      <c r="I149">
        <f t="shared" si="15"/>
        <v>2.8227028233627771E-3</v>
      </c>
    </row>
    <row r="150" spans="1:9">
      <c r="A150" s="1" t="s">
        <v>140</v>
      </c>
      <c r="B150">
        <v>24.48</v>
      </c>
      <c r="C150" s="2">
        <v>1757</v>
      </c>
      <c r="D150">
        <f t="shared" si="12"/>
        <v>71.772875816993462</v>
      </c>
      <c r="E150" s="7">
        <f t="shared" si="13"/>
        <v>3.4278044298080468E-3</v>
      </c>
      <c r="F150" s="8">
        <f t="shared" si="16"/>
        <v>0.74571426899192927</v>
      </c>
      <c r="G150" s="7">
        <f t="shared" si="14"/>
        <v>5.417595233932559E-3</v>
      </c>
      <c r="H150" s="8">
        <f t="shared" si="17"/>
        <v>0.35511805621640297</v>
      </c>
      <c r="I150">
        <f t="shared" si="15"/>
        <v>5.8974227331431983E-4</v>
      </c>
    </row>
    <row r="151" spans="1:9">
      <c r="A151" s="1" t="s">
        <v>379</v>
      </c>
      <c r="B151">
        <v>5.1100000000000003</v>
      </c>
      <c r="C151" s="2">
        <v>366</v>
      </c>
      <c r="D151">
        <f t="shared" si="12"/>
        <v>71.624266144814086</v>
      </c>
      <c r="E151" s="7">
        <f t="shared" si="13"/>
        <v>7.1404463364242753E-4</v>
      </c>
      <c r="F151" s="8">
        <f t="shared" si="16"/>
        <v>0.74642831362557172</v>
      </c>
      <c r="G151" s="7">
        <f t="shared" si="14"/>
        <v>1.1308787436844518E-3</v>
      </c>
      <c r="H151" s="8">
        <f t="shared" si="17"/>
        <v>0.35624893496008742</v>
      </c>
      <c r="I151">
        <f t="shared" si="15"/>
        <v>1.2287086601766584E-3</v>
      </c>
    </row>
    <row r="152" spans="1:9">
      <c r="A152" s="1" t="s">
        <v>133</v>
      </c>
      <c r="B152">
        <v>10.64</v>
      </c>
      <c r="C152" s="2">
        <v>761</v>
      </c>
      <c r="D152">
        <f t="shared" si="12"/>
        <v>71.522556390977442</v>
      </c>
      <c r="E152" s="7">
        <f t="shared" si="13"/>
        <v>1.4846665743220965E-3</v>
      </c>
      <c r="F152" s="8">
        <f t="shared" si="16"/>
        <v>0.74791298019989383</v>
      </c>
      <c r="G152" s="7">
        <f t="shared" si="14"/>
        <v>2.3547064252059818E-3</v>
      </c>
      <c r="H152" s="8">
        <f t="shared" si="17"/>
        <v>0.35860364138529338</v>
      </c>
      <c r="I152">
        <f t="shared" si="15"/>
        <v>4.4294054049293097E-4</v>
      </c>
    </row>
    <row r="153" spans="1:9">
      <c r="A153" s="1" t="s">
        <v>346</v>
      </c>
      <c r="B153">
        <v>3.83</v>
      </c>
      <c r="C153" s="2">
        <v>273</v>
      </c>
      <c r="D153">
        <f t="shared" si="12"/>
        <v>71.27937336814621</v>
      </c>
      <c r="E153" s="7">
        <f t="shared" si="13"/>
        <v>5.3260706279885991E-4</v>
      </c>
      <c r="F153" s="8">
        <f t="shared" si="16"/>
        <v>0.74844558726269272</v>
      </c>
      <c r="G153" s="7">
        <f t="shared" si="14"/>
        <v>8.4760579027621337E-4</v>
      </c>
      <c r="H153" s="8">
        <f t="shared" si="17"/>
        <v>0.35945124717556959</v>
      </c>
      <c r="I153">
        <f t="shared" si="15"/>
        <v>1.2869179008386245E-3</v>
      </c>
    </row>
    <row r="154" spans="1:9">
      <c r="A154" s="1" t="s">
        <v>141</v>
      </c>
      <c r="B154">
        <v>11.11</v>
      </c>
      <c r="C154" s="2">
        <v>789</v>
      </c>
      <c r="D154">
        <f t="shared" si="12"/>
        <v>71.017101710171019</v>
      </c>
      <c r="E154" s="7">
        <f t="shared" si="13"/>
        <v>1.5392929397373641E-3</v>
      </c>
      <c r="F154" s="8">
        <f t="shared" si="16"/>
        <v>0.74998488020243004</v>
      </c>
      <c r="G154" s="7">
        <f t="shared" si="14"/>
        <v>2.458720712785569E-3</v>
      </c>
      <c r="H154" s="8">
        <f t="shared" si="17"/>
        <v>0.36190996788835517</v>
      </c>
      <c r="I154">
        <f t="shared" si="15"/>
        <v>8.2257911938743433E-4</v>
      </c>
    </row>
    <row r="155" spans="1:9">
      <c r="A155" s="1" t="s">
        <v>74</v>
      </c>
      <c r="B155">
        <v>7.1</v>
      </c>
      <c r="C155" s="2">
        <v>504</v>
      </c>
      <c r="D155">
        <f t="shared" si="12"/>
        <v>70.985915492957744</v>
      </c>
      <c r="E155" s="7">
        <f t="shared" si="13"/>
        <v>9.8327457747481831E-4</v>
      </c>
      <c r="F155" s="8">
        <f t="shared" si="16"/>
        <v>0.75096815477990486</v>
      </c>
      <c r="G155" s="7">
        <f t="shared" si="14"/>
        <v>1.5712796634363222E-3</v>
      </c>
      <c r="H155" s="8">
        <f t="shared" si="17"/>
        <v>0.36348124755179151</v>
      </c>
      <c r="I155">
        <f t="shared" si="15"/>
        <v>8.1805873124896067E-4</v>
      </c>
    </row>
    <row r="156" spans="1:9">
      <c r="A156" s="1" t="s">
        <v>37</v>
      </c>
      <c r="B156">
        <v>7.06</v>
      </c>
      <c r="C156" s="2">
        <v>501</v>
      </c>
      <c r="D156">
        <f t="shared" si="12"/>
        <v>70.963172804532576</v>
      </c>
      <c r="E156" s="7">
        <f t="shared" si="13"/>
        <v>9.7742175260889666E-4</v>
      </c>
      <c r="F156" s="8">
        <f t="shared" si="16"/>
        <v>0.7519455765325137</v>
      </c>
      <c r="G156" s="7">
        <f t="shared" si="14"/>
        <v>1.5624273836423149E-3</v>
      </c>
      <c r="H156" s="8">
        <f t="shared" si="17"/>
        <v>0.36504367493543383</v>
      </c>
      <c r="I156">
        <f t="shared" si="15"/>
        <v>2.8659308636984071E-3</v>
      </c>
    </row>
    <row r="157" spans="1:9">
      <c r="A157" s="1" t="s">
        <v>261</v>
      </c>
      <c r="B157">
        <v>24.69</v>
      </c>
      <c r="C157" s="2">
        <v>1745</v>
      </c>
      <c r="D157">
        <f t="shared" si="12"/>
        <v>70.676387201296066</v>
      </c>
      <c r="E157" s="7">
        <f t="shared" si="13"/>
        <v>3.4043931303443607E-3</v>
      </c>
      <c r="F157" s="8">
        <f t="shared" si="16"/>
        <v>0.75534996966285806</v>
      </c>
      <c r="G157" s="7">
        <f t="shared" si="14"/>
        <v>5.4640697028510987E-3</v>
      </c>
      <c r="H157" s="8">
        <f t="shared" si="17"/>
        <v>0.37050774463828495</v>
      </c>
      <c r="I157">
        <f t="shared" si="15"/>
        <v>1.8135879418336165E-3</v>
      </c>
    </row>
    <row r="158" spans="1:9">
      <c r="A158" s="1" t="s">
        <v>330</v>
      </c>
      <c r="B158">
        <v>15.61</v>
      </c>
      <c r="C158" s="2">
        <v>1101</v>
      </c>
      <c r="D158">
        <f t="shared" si="12"/>
        <v>70.531710442024348</v>
      </c>
      <c r="E158" s="7">
        <f t="shared" si="13"/>
        <v>2.1479867257932039E-3</v>
      </c>
      <c r="F158" s="8">
        <f t="shared" si="16"/>
        <v>0.75749795638865125</v>
      </c>
      <c r="G158" s="7">
        <f t="shared" si="14"/>
        <v>3.4546021896114071E-3</v>
      </c>
      <c r="H158" s="8">
        <f t="shared" si="17"/>
        <v>0.37396234682789636</v>
      </c>
      <c r="I158">
        <f t="shared" si="15"/>
        <v>2.0363111256388455E-4</v>
      </c>
    </row>
    <row r="159" spans="1:9">
      <c r="A159" s="1" t="s">
        <v>377</v>
      </c>
      <c r="B159">
        <v>1.75</v>
      </c>
      <c r="C159" s="2">
        <v>123</v>
      </c>
      <c r="D159">
        <f t="shared" si="12"/>
        <v>70.285714285714292</v>
      </c>
      <c r="E159" s="7">
        <f t="shared" si="13"/>
        <v>2.3996581950278301E-4</v>
      </c>
      <c r="F159" s="8">
        <f t="shared" si="16"/>
        <v>0.75773792220815406</v>
      </c>
      <c r="G159" s="7">
        <f t="shared" si="14"/>
        <v>3.8728724098782593E-4</v>
      </c>
      <c r="H159" s="8">
        <f t="shared" si="17"/>
        <v>0.37434963406888416</v>
      </c>
      <c r="I159">
        <f t="shared" si="15"/>
        <v>1.2368790186039202E-3</v>
      </c>
    </row>
    <row r="160" spans="1:9">
      <c r="A160" s="1" t="s">
        <v>372</v>
      </c>
      <c r="B160">
        <v>10.59</v>
      </c>
      <c r="C160" s="2">
        <v>738</v>
      </c>
      <c r="D160">
        <f t="shared" si="12"/>
        <v>69.68838526912181</v>
      </c>
      <c r="E160" s="7">
        <f t="shared" si="13"/>
        <v>1.4397949170166981E-3</v>
      </c>
      <c r="F160" s="8">
        <f t="shared" si="16"/>
        <v>0.75917771712517079</v>
      </c>
      <c r="G160" s="7">
        <f t="shared" si="14"/>
        <v>2.3436410754634723E-3</v>
      </c>
      <c r="H160" s="8">
        <f t="shared" si="17"/>
        <v>0.37669327514434764</v>
      </c>
      <c r="I160">
        <f t="shared" si="15"/>
        <v>4.9252471349658933E-4</v>
      </c>
    </row>
    <row r="161" spans="1:9">
      <c r="A161" s="1" t="s">
        <v>9</v>
      </c>
      <c r="B161">
        <v>4.2</v>
      </c>
      <c r="C161" s="2">
        <v>290</v>
      </c>
      <c r="D161">
        <f t="shared" si="12"/>
        <v>69.047619047619051</v>
      </c>
      <c r="E161" s="7">
        <f t="shared" si="13"/>
        <v>5.6577307037241524E-4</v>
      </c>
      <c r="F161" s="8">
        <f t="shared" si="16"/>
        <v>0.75974349019554321</v>
      </c>
      <c r="G161" s="7">
        <f t="shared" si="14"/>
        <v>9.2948937837078222E-4</v>
      </c>
      <c r="H161" s="8">
        <f t="shared" si="17"/>
        <v>0.37762276452271842</v>
      </c>
      <c r="I161">
        <f t="shared" si="15"/>
        <v>4.492609841250661E-4</v>
      </c>
    </row>
    <row r="162" spans="1:9">
      <c r="A162" s="1" t="s">
        <v>15</v>
      </c>
      <c r="B162">
        <v>3.82</v>
      </c>
      <c r="C162" s="2">
        <v>262</v>
      </c>
      <c r="D162">
        <f t="shared" si="12"/>
        <v>68.586387434554979</v>
      </c>
      <c r="E162" s="7">
        <f t="shared" si="13"/>
        <v>5.1114670495714754E-4</v>
      </c>
      <c r="F162" s="8">
        <f t="shared" si="16"/>
        <v>0.76025463690050032</v>
      </c>
      <c r="G162" s="7">
        <f t="shared" si="14"/>
        <v>8.4539272032771147E-4</v>
      </c>
      <c r="H162" s="8">
        <f t="shared" si="17"/>
        <v>0.37846815724304611</v>
      </c>
      <c r="I162">
        <f t="shared" si="15"/>
        <v>5.1279614201171775E-4</v>
      </c>
    </row>
    <row r="163" spans="1:9">
      <c r="A163" s="1" t="s">
        <v>154</v>
      </c>
      <c r="B163">
        <v>4.3600000000000003</v>
      </c>
      <c r="C163" s="2">
        <v>299</v>
      </c>
      <c r="D163">
        <f t="shared" si="12"/>
        <v>68.577981651376135</v>
      </c>
      <c r="E163" s="7">
        <f t="shared" si="13"/>
        <v>5.8333154497017985E-4</v>
      </c>
      <c r="F163" s="8">
        <f t="shared" si="16"/>
        <v>0.76083796844547047</v>
      </c>
      <c r="G163" s="7">
        <f t="shared" si="14"/>
        <v>9.6489849754681208E-4</v>
      </c>
      <c r="H163" s="8">
        <f t="shared" si="17"/>
        <v>0.37943305574059294</v>
      </c>
      <c r="I163">
        <f t="shared" si="15"/>
        <v>3.4238175854162667E-3</v>
      </c>
    </row>
    <row r="164" spans="1:9">
      <c r="A164" s="1" t="s">
        <v>132</v>
      </c>
      <c r="B164">
        <v>29.03</v>
      </c>
      <c r="C164" s="2">
        <v>1978</v>
      </c>
      <c r="D164">
        <f t="shared" si="12"/>
        <v>68.13641060971409</v>
      </c>
      <c r="E164" s="7">
        <f t="shared" si="13"/>
        <v>3.8589625282642666E-3</v>
      </c>
      <c r="F164" s="8">
        <f t="shared" si="16"/>
        <v>0.7646969309737347</v>
      </c>
      <c r="G164" s="7">
        <f t="shared" si="14"/>
        <v>6.4245420605009073E-3</v>
      </c>
      <c r="H164" s="8">
        <f t="shared" si="17"/>
        <v>0.38585759780109385</v>
      </c>
      <c r="I164">
        <f t="shared" si="15"/>
        <v>4.0170455066121935E-3</v>
      </c>
    </row>
    <row r="165" spans="1:9">
      <c r="A165" s="1" t="s">
        <v>69</v>
      </c>
      <c r="B165">
        <v>34.03</v>
      </c>
      <c r="C165" s="2">
        <v>2314</v>
      </c>
      <c r="D165">
        <f t="shared" si="12"/>
        <v>67.998824566558923</v>
      </c>
      <c r="E165" s="7">
        <f t="shared" si="13"/>
        <v>4.5144789132474791E-3</v>
      </c>
      <c r="F165" s="8">
        <f t="shared" si="16"/>
        <v>0.76921140988698222</v>
      </c>
      <c r="G165" s="7">
        <f t="shared" si="14"/>
        <v>7.5310770347518383E-3</v>
      </c>
      <c r="H165" s="8">
        <f t="shared" si="17"/>
        <v>0.39338867483584572</v>
      </c>
      <c r="I165">
        <f t="shared" si="15"/>
        <v>5.1316766461623198E-4</v>
      </c>
    </row>
    <row r="166" spans="1:9">
      <c r="A166" s="1" t="s">
        <v>159</v>
      </c>
      <c r="B166">
        <v>4.34</v>
      </c>
      <c r="C166" s="2">
        <v>294</v>
      </c>
      <c r="D166">
        <f t="shared" si="12"/>
        <v>67.741935483870975</v>
      </c>
      <c r="E166" s="7">
        <f t="shared" si="13"/>
        <v>5.7357683686031066E-4</v>
      </c>
      <c r="F166" s="8">
        <f t="shared" si="16"/>
        <v>0.76978498672384255</v>
      </c>
      <c r="G166" s="7">
        <f t="shared" si="14"/>
        <v>9.6047235764980829E-4</v>
      </c>
      <c r="H166" s="8">
        <f t="shared" si="17"/>
        <v>0.39434914719349551</v>
      </c>
      <c r="I166">
        <f t="shared" si="15"/>
        <v>7.6881726106831083E-4</v>
      </c>
    </row>
    <row r="167" spans="1:9">
      <c r="A167" s="1" t="s">
        <v>303</v>
      </c>
      <c r="B167">
        <v>6.5</v>
      </c>
      <c r="C167" s="2">
        <v>440</v>
      </c>
      <c r="D167">
        <f t="shared" si="12"/>
        <v>67.692307692307693</v>
      </c>
      <c r="E167" s="7">
        <f t="shared" si="13"/>
        <v>8.5841431366849206E-4</v>
      </c>
      <c r="F167" s="8">
        <f t="shared" si="16"/>
        <v>0.77064340103751106</v>
      </c>
      <c r="G167" s="7">
        <f t="shared" si="14"/>
        <v>1.4384954665262106E-3</v>
      </c>
      <c r="H167" s="8">
        <f t="shared" si="17"/>
        <v>0.3957876426600217</v>
      </c>
      <c r="I167">
        <f t="shared" si="15"/>
        <v>1.0340894004866041E-3</v>
      </c>
    </row>
    <row r="168" spans="1:9">
      <c r="A168" s="1" t="s">
        <v>285</v>
      </c>
      <c r="B168">
        <v>8.73</v>
      </c>
      <c r="C168" s="2">
        <v>589</v>
      </c>
      <c r="D168">
        <f t="shared" si="12"/>
        <v>67.468499427262316</v>
      </c>
      <c r="E168" s="7">
        <f t="shared" si="13"/>
        <v>1.1491046153425952E-3</v>
      </c>
      <c r="F168" s="8">
        <f t="shared" si="16"/>
        <v>0.77179250565285362</v>
      </c>
      <c r="G168" s="7">
        <f t="shared" si="14"/>
        <v>1.932010065042126E-3</v>
      </c>
      <c r="H168" s="8">
        <f t="shared" si="17"/>
        <v>0.39771965272506382</v>
      </c>
      <c r="I168">
        <f t="shared" si="15"/>
        <v>4.056831342458822E-4</v>
      </c>
    </row>
    <row r="169" spans="1:9">
      <c r="A169" s="1" t="s">
        <v>218</v>
      </c>
      <c r="B169">
        <v>3.42</v>
      </c>
      <c r="C169" s="2">
        <v>230</v>
      </c>
      <c r="D169">
        <f t="shared" si="12"/>
        <v>67.251461988304101</v>
      </c>
      <c r="E169" s="7">
        <f t="shared" si="13"/>
        <v>4.4871657305398452E-4</v>
      </c>
      <c r="F169" s="8">
        <f t="shared" si="16"/>
        <v>0.77224122222590763</v>
      </c>
      <c r="G169" s="7">
        <f t="shared" si="14"/>
        <v>7.5686992238763694E-4</v>
      </c>
      <c r="H169" s="8">
        <f t="shared" si="17"/>
        <v>0.39847652264745148</v>
      </c>
      <c r="I169">
        <f t="shared" si="15"/>
        <v>2.8857587093611414E-4</v>
      </c>
    </row>
    <row r="170" spans="1:9">
      <c r="A170" s="1" t="s">
        <v>82</v>
      </c>
      <c r="B170">
        <v>2.4300000000000002</v>
      </c>
      <c r="C170" s="2">
        <v>163</v>
      </c>
      <c r="D170">
        <f t="shared" si="12"/>
        <v>67.078189300411523</v>
      </c>
      <c r="E170" s="7">
        <f t="shared" si="13"/>
        <v>3.1800348438173684E-4</v>
      </c>
      <c r="F170" s="8">
        <f t="shared" si="16"/>
        <v>0.77255922571028934</v>
      </c>
      <c r="G170" s="7">
        <f t="shared" si="14"/>
        <v>5.3777599748595266E-4</v>
      </c>
      <c r="H170" s="8">
        <f t="shared" si="17"/>
        <v>0.39901429864493743</v>
      </c>
      <c r="I170">
        <f t="shared" si="15"/>
        <v>3.8052376283465028E-4</v>
      </c>
    </row>
    <row r="171" spans="1:9">
      <c r="A171" s="1" t="s">
        <v>5</v>
      </c>
      <c r="B171">
        <v>3.2</v>
      </c>
      <c r="C171" s="2">
        <v>214</v>
      </c>
      <c r="D171">
        <f t="shared" si="12"/>
        <v>66.875</v>
      </c>
      <c r="E171" s="7">
        <f t="shared" si="13"/>
        <v>4.1750150710240296E-4</v>
      </c>
      <c r="F171" s="8">
        <f t="shared" si="16"/>
        <v>0.77297672721739175</v>
      </c>
      <c r="G171" s="7">
        <f t="shared" si="14"/>
        <v>7.0818238352059605E-4</v>
      </c>
      <c r="H171" s="8">
        <f t="shared" si="17"/>
        <v>0.39972248102845803</v>
      </c>
      <c r="I171">
        <f t="shared" si="15"/>
        <v>1.0476101006335892E-3</v>
      </c>
    </row>
    <row r="172" spans="1:9">
      <c r="A172" s="1" t="s">
        <v>407</v>
      </c>
      <c r="B172">
        <v>8.8000000000000007</v>
      </c>
      <c r="C172" s="2">
        <v>587</v>
      </c>
      <c r="D172">
        <f t="shared" si="12"/>
        <v>66.704545454545453</v>
      </c>
      <c r="E172" s="7">
        <f t="shared" si="13"/>
        <v>1.1452027320986474E-3</v>
      </c>
      <c r="F172" s="8">
        <f t="shared" si="16"/>
        <v>0.77412192994949036</v>
      </c>
      <c r="G172" s="7">
        <f t="shared" si="14"/>
        <v>1.9475015546816391E-3</v>
      </c>
      <c r="H172" s="8">
        <f t="shared" si="17"/>
        <v>0.40166998258313968</v>
      </c>
      <c r="I172">
        <f t="shared" si="15"/>
        <v>3.3247251854702231E-3</v>
      </c>
    </row>
    <row r="173" spans="1:9">
      <c r="A173" s="1" t="s">
        <v>409</v>
      </c>
      <c r="B173">
        <v>27.91</v>
      </c>
      <c r="C173" s="2">
        <v>1859</v>
      </c>
      <c r="D173">
        <f t="shared" si="12"/>
        <v>66.606950913651019</v>
      </c>
      <c r="E173" s="7">
        <f t="shared" si="13"/>
        <v>3.6268004752493792E-3</v>
      </c>
      <c r="F173" s="8">
        <f t="shared" si="16"/>
        <v>0.77774873042473969</v>
      </c>
      <c r="G173" s="7">
        <f t="shared" si="14"/>
        <v>6.1766782262686979E-3</v>
      </c>
      <c r="H173" s="8">
        <f t="shared" si="17"/>
        <v>0.4078466608094084</v>
      </c>
      <c r="I173">
        <f t="shared" si="15"/>
        <v>3.9109831277617246E-4</v>
      </c>
    </row>
    <row r="174" spans="1:9">
      <c r="A174" s="1" t="s">
        <v>138</v>
      </c>
      <c r="B174">
        <v>3.28</v>
      </c>
      <c r="C174" s="2">
        <v>218</v>
      </c>
      <c r="D174">
        <f t="shared" si="12"/>
        <v>66.463414634146346</v>
      </c>
      <c r="E174" s="7">
        <f t="shared" si="13"/>
        <v>4.2530527359029837E-4</v>
      </c>
      <c r="F174" s="8">
        <f t="shared" si="16"/>
        <v>0.77817403569832999</v>
      </c>
      <c r="G174" s="7">
        <f t="shared" si="14"/>
        <v>7.2588694310861087E-4</v>
      </c>
      <c r="H174" s="8">
        <f t="shared" si="17"/>
        <v>0.408572547752517</v>
      </c>
      <c r="I174">
        <f t="shared" si="15"/>
        <v>6.6073984194769952E-4</v>
      </c>
    </row>
    <row r="175" spans="1:9">
      <c r="A175" s="1" t="s">
        <v>64</v>
      </c>
      <c r="B175">
        <v>5.54</v>
      </c>
      <c r="C175" s="2">
        <v>368</v>
      </c>
      <c r="D175">
        <f t="shared" si="12"/>
        <v>66.4259927797834</v>
      </c>
      <c r="E175" s="7">
        <f t="shared" si="13"/>
        <v>7.1794651688637519E-4</v>
      </c>
      <c r="F175" s="8">
        <f t="shared" si="16"/>
        <v>0.77889198221521638</v>
      </c>
      <c r="G175" s="7">
        <f t="shared" si="14"/>
        <v>1.2260407514700319E-3</v>
      </c>
      <c r="H175" s="8">
        <f t="shared" si="17"/>
        <v>0.40979858850398704</v>
      </c>
      <c r="I175">
        <f t="shared" si="15"/>
        <v>6.0703146968921207E-4</v>
      </c>
    </row>
    <row r="176" spans="1:9">
      <c r="A176" s="1" t="s">
        <v>387</v>
      </c>
      <c r="B176">
        <v>5.08</v>
      </c>
      <c r="C176" s="2">
        <v>336</v>
      </c>
      <c r="D176">
        <f t="shared" si="12"/>
        <v>66.141732283464563</v>
      </c>
      <c r="E176" s="7">
        <f t="shared" si="13"/>
        <v>6.5551638498321217E-4</v>
      </c>
      <c r="F176" s="8">
        <f t="shared" si="16"/>
        <v>0.77954749860019956</v>
      </c>
      <c r="G176" s="7">
        <f t="shared" si="14"/>
        <v>1.1242395338389461E-3</v>
      </c>
      <c r="H176" s="8">
        <f t="shared" si="17"/>
        <v>0.41092282803782598</v>
      </c>
      <c r="I176">
        <f t="shared" si="15"/>
        <v>1.0940894699943415E-3</v>
      </c>
    </row>
    <row r="177" spans="1:9">
      <c r="A177" s="1" t="s">
        <v>385</v>
      </c>
      <c r="B177">
        <v>9.1300000000000008</v>
      </c>
      <c r="C177" s="2">
        <v>600</v>
      </c>
      <c r="D177">
        <f t="shared" si="12"/>
        <v>65.717415115005466</v>
      </c>
      <c r="E177" s="7">
        <f t="shared" si="13"/>
        <v>1.1705649731843075E-3</v>
      </c>
      <c r="F177" s="8">
        <f t="shared" si="16"/>
        <v>0.78071806357338391</v>
      </c>
      <c r="G177" s="7">
        <f t="shared" si="14"/>
        <v>2.0205328629822007E-3</v>
      </c>
      <c r="H177" s="8">
        <f t="shared" si="17"/>
        <v>0.41294336090080819</v>
      </c>
      <c r="I177">
        <f t="shared" si="15"/>
        <v>1.1109112591640158E-3</v>
      </c>
    </row>
    <row r="178" spans="1:9">
      <c r="A178" s="1" t="s">
        <v>292</v>
      </c>
      <c r="B178">
        <v>9.26</v>
      </c>
      <c r="C178" s="2">
        <v>607</v>
      </c>
      <c r="D178">
        <f t="shared" si="12"/>
        <v>65.550755939524834</v>
      </c>
      <c r="E178" s="7">
        <f t="shared" si="13"/>
        <v>1.1842215645381244E-3</v>
      </c>
      <c r="F178" s="8">
        <f t="shared" si="16"/>
        <v>0.78190228513792204</v>
      </c>
      <c r="G178" s="7">
        <f t="shared" si="14"/>
        <v>2.0493027723127244E-3</v>
      </c>
      <c r="H178" s="8">
        <f t="shared" si="17"/>
        <v>0.41499266367312093</v>
      </c>
      <c r="I178">
        <f t="shared" si="15"/>
        <v>1.0341696857057991E-3</v>
      </c>
    </row>
    <row r="179" spans="1:9">
      <c r="A179" s="1" t="s">
        <v>229</v>
      </c>
      <c r="B179">
        <v>8.6199999999999992</v>
      </c>
      <c r="C179" s="2">
        <v>565</v>
      </c>
      <c r="D179">
        <f t="shared" si="12"/>
        <v>65.545243619489568</v>
      </c>
      <c r="E179" s="7">
        <f t="shared" si="13"/>
        <v>1.1022820164152229E-3</v>
      </c>
      <c r="F179" s="8">
        <f t="shared" si="16"/>
        <v>0.78300456715433731</v>
      </c>
      <c r="G179" s="7">
        <f t="shared" si="14"/>
        <v>1.9076662956086052E-3</v>
      </c>
      <c r="H179" s="8">
        <f t="shared" si="17"/>
        <v>0.41690032996872955</v>
      </c>
      <c r="I179">
        <f t="shared" si="15"/>
        <v>5.8259789911152549E-4</v>
      </c>
    </row>
    <row r="180" spans="1:9">
      <c r="A180" s="1" t="s">
        <v>67</v>
      </c>
      <c r="B180">
        <v>4.8499999999999996</v>
      </c>
      <c r="C180" s="2">
        <v>317</v>
      </c>
      <c r="D180">
        <f t="shared" si="12"/>
        <v>65.360824742268051</v>
      </c>
      <c r="E180" s="7">
        <f t="shared" si="13"/>
        <v>6.1844849416570907E-4</v>
      </c>
      <c r="F180" s="8">
        <f t="shared" si="16"/>
        <v>0.78362301564850301</v>
      </c>
      <c r="G180" s="7">
        <f t="shared" si="14"/>
        <v>1.0733389250234032E-3</v>
      </c>
      <c r="H180" s="8">
        <f t="shared" si="17"/>
        <v>0.41797366889375298</v>
      </c>
      <c r="I180">
        <f t="shared" si="15"/>
        <v>1.1918289549772143E-3</v>
      </c>
    </row>
    <row r="181" spans="1:9">
      <c r="A181" s="1" t="s">
        <v>148</v>
      </c>
      <c r="B181">
        <v>9.91</v>
      </c>
      <c r="C181" s="2">
        <v>646</v>
      </c>
      <c r="D181">
        <f t="shared" si="12"/>
        <v>65.186680121089807</v>
      </c>
      <c r="E181" s="7">
        <f t="shared" si="13"/>
        <v>1.2603082877951043E-3</v>
      </c>
      <c r="F181" s="8">
        <f t="shared" si="16"/>
        <v>0.78488332393629812</v>
      </c>
      <c r="G181" s="7">
        <f t="shared" si="14"/>
        <v>2.1931523189653458E-3</v>
      </c>
      <c r="H181" s="8">
        <f t="shared" si="17"/>
        <v>0.42016682121271831</v>
      </c>
      <c r="I181">
        <f t="shared" si="15"/>
        <v>1.5628812898053068E-3</v>
      </c>
    </row>
    <row r="182" spans="1:9">
      <c r="A182" s="1" t="s">
        <v>239</v>
      </c>
      <c r="B182">
        <v>12.99</v>
      </c>
      <c r="C182" s="2">
        <v>846</v>
      </c>
      <c r="D182">
        <f t="shared" si="12"/>
        <v>65.127020785219401</v>
      </c>
      <c r="E182" s="7">
        <f t="shared" si="13"/>
        <v>1.6504966121898734E-3</v>
      </c>
      <c r="F182" s="8">
        <f t="shared" si="16"/>
        <v>0.78653382054848797</v>
      </c>
      <c r="G182" s="7">
        <f t="shared" si="14"/>
        <v>2.8747778631039193E-3</v>
      </c>
      <c r="H182" s="8">
        <f t="shared" si="17"/>
        <v>0.42304159907582223</v>
      </c>
      <c r="I182">
        <f t="shared" si="15"/>
        <v>7.1628684287267097E-4</v>
      </c>
    </row>
    <row r="183" spans="1:9">
      <c r="A183" s="1" t="s">
        <v>94</v>
      </c>
      <c r="B183">
        <v>5.95</v>
      </c>
      <c r="C183" s="2">
        <v>387</v>
      </c>
      <c r="D183">
        <f t="shared" si="12"/>
        <v>65.042016806722685</v>
      </c>
      <c r="E183" s="7">
        <f t="shared" si="13"/>
        <v>7.5501440770387829E-4</v>
      </c>
      <c r="F183" s="8">
        <f t="shared" si="16"/>
        <v>0.78728883495619184</v>
      </c>
      <c r="G183" s="7">
        <f t="shared" si="14"/>
        <v>1.3167766193586082E-3</v>
      </c>
      <c r="H183" s="8">
        <f t="shared" si="17"/>
        <v>0.42435837569518081</v>
      </c>
      <c r="I183">
        <f t="shared" si="15"/>
        <v>1.4083168030961102E-3</v>
      </c>
    </row>
    <row r="184" spans="1:9">
      <c r="A184" s="1" t="s">
        <v>315</v>
      </c>
      <c r="B184">
        <v>11.68</v>
      </c>
      <c r="C184" s="2">
        <v>757</v>
      </c>
      <c r="D184">
        <f t="shared" si="12"/>
        <v>64.811643835616437</v>
      </c>
      <c r="E184" s="7">
        <f t="shared" si="13"/>
        <v>1.4768628078342012E-3</v>
      </c>
      <c r="F184" s="8">
        <f t="shared" si="16"/>
        <v>0.78876569776402605</v>
      </c>
      <c r="G184" s="7">
        <f t="shared" si="14"/>
        <v>2.5848656998501752E-3</v>
      </c>
      <c r="H184" s="8">
        <f t="shared" si="17"/>
        <v>0.42694324139503098</v>
      </c>
      <c r="I184">
        <f t="shared" si="15"/>
        <v>1.2949607096047755E-3</v>
      </c>
    </row>
    <row r="185" spans="1:9">
      <c r="A185" s="1" t="s">
        <v>441</v>
      </c>
      <c r="B185">
        <v>10.73</v>
      </c>
      <c r="C185" s="2">
        <v>694</v>
      </c>
      <c r="D185">
        <f t="shared" si="12"/>
        <v>64.678471575023295</v>
      </c>
      <c r="E185" s="7">
        <f t="shared" si="13"/>
        <v>1.3539534856498489E-3</v>
      </c>
      <c r="F185" s="8">
        <f t="shared" si="16"/>
        <v>0.79011965124967587</v>
      </c>
      <c r="G185" s="7">
        <f t="shared" si="14"/>
        <v>2.3746240547424984E-3</v>
      </c>
      <c r="H185" s="8">
        <f t="shared" si="17"/>
        <v>0.42931786544977346</v>
      </c>
      <c r="I185">
        <f t="shared" si="15"/>
        <v>5.7269418474333866E-3</v>
      </c>
    </row>
    <row r="186" spans="1:9">
      <c r="A186" s="1" t="s">
        <v>350</v>
      </c>
      <c r="B186">
        <v>47.39</v>
      </c>
      <c r="C186" s="2">
        <v>3056</v>
      </c>
      <c r="D186">
        <f t="shared" si="12"/>
        <v>64.486178518674819</v>
      </c>
      <c r="E186" s="7">
        <f t="shared" si="13"/>
        <v>5.9620775967520728E-3</v>
      </c>
      <c r="F186" s="8">
        <f t="shared" si="16"/>
        <v>0.79608172884642792</v>
      </c>
      <c r="G186" s="7">
        <f t="shared" si="14"/>
        <v>1.0487738485950327E-2</v>
      </c>
      <c r="H186" s="8">
        <f t="shared" si="17"/>
        <v>0.43980560393572377</v>
      </c>
      <c r="I186">
        <f t="shared" si="15"/>
        <v>5.0204522795960216E-4</v>
      </c>
    </row>
    <row r="187" spans="1:9">
      <c r="A187" s="1" t="s">
        <v>145</v>
      </c>
      <c r="B187">
        <v>4.1500000000000004</v>
      </c>
      <c r="C187" s="2">
        <v>267</v>
      </c>
      <c r="D187">
        <f t="shared" si="12"/>
        <v>64.337349397590359</v>
      </c>
      <c r="E187" s="7">
        <f t="shared" si="13"/>
        <v>5.2090141306701684E-4</v>
      </c>
      <c r="F187" s="8">
        <f t="shared" si="16"/>
        <v>0.79660263025949496</v>
      </c>
      <c r="G187" s="7">
        <f t="shared" si="14"/>
        <v>9.1842402862827297E-4</v>
      </c>
      <c r="H187" s="8">
        <f t="shared" si="17"/>
        <v>0.44072402796435206</v>
      </c>
      <c r="I187">
        <f t="shared" si="15"/>
        <v>6.5452935819537705E-4</v>
      </c>
    </row>
    <row r="188" spans="1:9">
      <c r="A188" s="1" t="s">
        <v>266</v>
      </c>
      <c r="B188">
        <v>5.41</v>
      </c>
      <c r="C188" s="2">
        <v>348</v>
      </c>
      <c r="D188">
        <f t="shared" si="12"/>
        <v>64.325323475046204</v>
      </c>
      <c r="E188" s="7">
        <f t="shared" si="13"/>
        <v>6.7892768444689831E-4</v>
      </c>
      <c r="F188" s="8">
        <f t="shared" si="16"/>
        <v>0.79728155794394184</v>
      </c>
      <c r="G188" s="7">
        <f t="shared" si="14"/>
        <v>1.1972708421395077E-3</v>
      </c>
      <c r="H188" s="8">
        <f t="shared" si="17"/>
        <v>0.44192129880649156</v>
      </c>
      <c r="I188">
        <f t="shared" si="15"/>
        <v>4.0121099495515899E-4</v>
      </c>
    </row>
    <row r="189" spans="1:9">
      <c r="A189" s="1" t="s">
        <v>244</v>
      </c>
      <c r="B189">
        <v>3.3</v>
      </c>
      <c r="C189" s="2">
        <v>210</v>
      </c>
      <c r="D189">
        <f t="shared" si="12"/>
        <v>63.63636363636364</v>
      </c>
      <c r="E189" s="7">
        <f t="shared" si="13"/>
        <v>4.0969774061450759E-4</v>
      </c>
      <c r="F189" s="8">
        <f t="shared" si="16"/>
        <v>0.79769125568455634</v>
      </c>
      <c r="G189" s="7">
        <f t="shared" si="14"/>
        <v>7.3031308300561455E-4</v>
      </c>
      <c r="H189" s="8">
        <f t="shared" si="17"/>
        <v>0.4426516118894972</v>
      </c>
      <c r="I189">
        <f t="shared" si="15"/>
        <v>3.5305040690503109E-4</v>
      </c>
    </row>
    <row r="190" spans="1:9">
      <c r="A190" s="1" t="s">
        <v>431</v>
      </c>
      <c r="B190">
        <v>2.9</v>
      </c>
      <c r="C190" s="2">
        <v>184</v>
      </c>
      <c r="D190">
        <f t="shared" si="12"/>
        <v>63.448275862068968</v>
      </c>
      <c r="E190" s="7">
        <f t="shared" si="13"/>
        <v>3.5897325844318759E-4</v>
      </c>
      <c r="F190" s="8">
        <f t="shared" si="16"/>
        <v>0.79805022894299948</v>
      </c>
      <c r="G190" s="7">
        <f t="shared" si="14"/>
        <v>6.4179028506554012E-4</v>
      </c>
      <c r="H190" s="8">
        <f t="shared" si="17"/>
        <v>0.44329340217456276</v>
      </c>
      <c r="I190">
        <f t="shared" si="15"/>
        <v>1.0154249932156079E-3</v>
      </c>
    </row>
    <row r="191" spans="1:9">
      <c r="A191" s="1" t="s">
        <v>72</v>
      </c>
      <c r="B191">
        <v>8.33</v>
      </c>
      <c r="C191" s="2">
        <v>527</v>
      </c>
      <c r="D191">
        <f t="shared" si="12"/>
        <v>63.265306122448976</v>
      </c>
      <c r="E191" s="7">
        <f t="shared" si="13"/>
        <v>1.0281462347802167E-3</v>
      </c>
      <c r="F191" s="8">
        <f t="shared" si="16"/>
        <v>0.79907837517777969</v>
      </c>
      <c r="G191" s="7">
        <f t="shared" si="14"/>
        <v>1.8434872671020514E-3</v>
      </c>
      <c r="H191" s="8">
        <f t="shared" si="17"/>
        <v>0.4451368894416648</v>
      </c>
      <c r="I191">
        <f t="shared" si="15"/>
        <v>9.8234653301448871E-4</v>
      </c>
    </row>
    <row r="192" spans="1:9">
      <c r="A192" s="1" t="s">
        <v>274</v>
      </c>
      <c r="B192">
        <v>8.0299999999999994</v>
      </c>
      <c r="C192" s="2">
        <v>504</v>
      </c>
      <c r="D192">
        <f t="shared" si="12"/>
        <v>62.764632627646328</v>
      </c>
      <c r="E192" s="7">
        <f t="shared" si="13"/>
        <v>9.8327457747481831E-4</v>
      </c>
      <c r="F192" s="8">
        <f t="shared" si="16"/>
        <v>0.80006164975525451</v>
      </c>
      <c r="G192" s="7">
        <f t="shared" si="14"/>
        <v>1.7770951686469955E-3</v>
      </c>
      <c r="H192" s="8">
        <f t="shared" si="17"/>
        <v>0.44691398461031179</v>
      </c>
      <c r="I192">
        <f t="shared" si="15"/>
        <v>2.6430508786928764E-3</v>
      </c>
    </row>
    <row r="193" spans="1:9">
      <c r="A193" s="1" t="s">
        <v>29</v>
      </c>
      <c r="B193">
        <v>21.6</v>
      </c>
      <c r="C193" s="2">
        <v>1355</v>
      </c>
      <c r="D193">
        <f t="shared" si="12"/>
        <v>62.731481481481474</v>
      </c>
      <c r="E193" s="7">
        <f t="shared" si="13"/>
        <v>2.6435258977745607E-3</v>
      </c>
      <c r="F193" s="8">
        <f t="shared" si="16"/>
        <v>0.80270517565302912</v>
      </c>
      <c r="G193" s="7">
        <f t="shared" si="14"/>
        <v>4.7802310887640233E-3</v>
      </c>
      <c r="H193" s="8">
        <f t="shared" si="17"/>
        <v>0.45169421569907581</v>
      </c>
      <c r="I193">
        <f t="shared" si="15"/>
        <v>9.1102063474957085E-4</v>
      </c>
    </row>
    <row r="194" spans="1:9">
      <c r="A194" s="1" t="s">
        <v>194</v>
      </c>
      <c r="B194">
        <v>7.44</v>
      </c>
      <c r="C194" s="2">
        <v>466</v>
      </c>
      <c r="D194">
        <f t="shared" ref="D194:D257" si="18">C194/B194</f>
        <v>62.634408602150536</v>
      </c>
      <c r="E194" s="7">
        <f t="shared" si="13"/>
        <v>9.0913879583981211E-4</v>
      </c>
      <c r="F194" s="8">
        <f t="shared" si="16"/>
        <v>0.80361431444886888</v>
      </c>
      <c r="G194" s="7">
        <f t="shared" si="14"/>
        <v>1.6465240416853857E-3</v>
      </c>
      <c r="H194" s="8">
        <f t="shared" si="17"/>
        <v>0.45334073974076117</v>
      </c>
      <c r="I194">
        <f t="shared" si="15"/>
        <v>5.2503277517101932E-4</v>
      </c>
    </row>
    <row r="195" spans="1:9">
      <c r="A195" s="1" t="s">
        <v>90</v>
      </c>
      <c r="B195">
        <v>4.28</v>
      </c>
      <c r="C195" s="2">
        <v>267</v>
      </c>
      <c r="D195">
        <f t="shared" si="18"/>
        <v>62.383177570093451</v>
      </c>
      <c r="E195" s="7">
        <f t="shared" ref="E195:E258" si="19">C195/512573</f>
        <v>5.2090141306701684E-4</v>
      </c>
      <c r="F195" s="8">
        <f t="shared" si="16"/>
        <v>0.80413521586193593</v>
      </c>
      <c r="G195" s="7">
        <f t="shared" ref="G195:G258" si="20">B195/4518.61</f>
        <v>9.4719393795879715E-4</v>
      </c>
      <c r="H195" s="8">
        <f t="shared" si="17"/>
        <v>0.45428793367871995</v>
      </c>
      <c r="I195">
        <f t="shared" ref="I195:I258" si="21">F195*H196-F196*H195</f>
        <v>6.8102607541137283E-4</v>
      </c>
    </row>
    <row r="196" spans="1:9">
      <c r="A196" s="1" t="s">
        <v>125</v>
      </c>
      <c r="B196">
        <v>5.55</v>
      </c>
      <c r="C196" s="2">
        <v>346</v>
      </c>
      <c r="D196">
        <f t="shared" si="18"/>
        <v>62.342342342342342</v>
      </c>
      <c r="E196" s="7">
        <f t="shared" si="19"/>
        <v>6.7502580120295055E-4</v>
      </c>
      <c r="F196" s="8">
        <f t="shared" ref="F196:F259" si="22">F195+E196</f>
        <v>0.80481024166313886</v>
      </c>
      <c r="G196" s="7">
        <f t="shared" si="20"/>
        <v>1.2282538214185336E-3</v>
      </c>
      <c r="H196" s="8">
        <f t="shared" ref="H196:H259" si="23">H195+G196</f>
        <v>0.4555161875001385</v>
      </c>
      <c r="I196">
        <f t="shared" si="21"/>
        <v>9.9033626588929113E-4</v>
      </c>
    </row>
    <row r="197" spans="1:9">
      <c r="A197" s="1" t="s">
        <v>247</v>
      </c>
      <c r="B197">
        <v>8.06</v>
      </c>
      <c r="C197" s="2">
        <v>501</v>
      </c>
      <c r="D197">
        <f t="shared" si="18"/>
        <v>62.158808933002476</v>
      </c>
      <c r="E197" s="7">
        <f t="shared" si="19"/>
        <v>9.7742175260889666E-4</v>
      </c>
      <c r="F197" s="8">
        <f t="shared" si="22"/>
        <v>0.8057876634157477</v>
      </c>
      <c r="G197" s="7">
        <f t="shared" si="20"/>
        <v>1.7837343784925012E-3</v>
      </c>
      <c r="H197" s="8">
        <f t="shared" si="23"/>
        <v>0.457299921878631</v>
      </c>
      <c r="I197">
        <f t="shared" si="21"/>
        <v>8.0136142194792148E-4</v>
      </c>
    </row>
    <row r="198" spans="1:9">
      <c r="A198" s="1" t="s">
        <v>223</v>
      </c>
      <c r="B198">
        <v>6.52</v>
      </c>
      <c r="C198" s="2">
        <v>405</v>
      </c>
      <c r="D198">
        <f t="shared" si="18"/>
        <v>62.116564417177919</v>
      </c>
      <c r="E198" s="7">
        <f t="shared" si="19"/>
        <v>7.901313568994075E-4</v>
      </c>
      <c r="F198" s="8">
        <f t="shared" si="22"/>
        <v>0.80657779477264713</v>
      </c>
      <c r="G198" s="7">
        <f t="shared" si="20"/>
        <v>1.4429216064232142E-3</v>
      </c>
      <c r="H198" s="8">
        <f t="shared" si="23"/>
        <v>0.45874284348505423</v>
      </c>
      <c r="I198">
        <f t="shared" si="21"/>
        <v>1.707909969217547E-3</v>
      </c>
    </row>
    <row r="199" spans="1:9">
      <c r="A199" s="1" t="s">
        <v>430</v>
      </c>
      <c r="B199">
        <v>13.89</v>
      </c>
      <c r="C199" s="2">
        <v>862</v>
      </c>
      <c r="D199">
        <f t="shared" si="18"/>
        <v>62.05903527717782</v>
      </c>
      <c r="E199" s="7">
        <f t="shared" si="19"/>
        <v>1.6817116781414549E-3</v>
      </c>
      <c r="F199" s="8">
        <f t="shared" si="22"/>
        <v>0.80825950645078859</v>
      </c>
      <c r="G199" s="7">
        <f t="shared" si="20"/>
        <v>3.0739541584690871E-3</v>
      </c>
      <c r="H199" s="8">
        <f t="shared" si="23"/>
        <v>0.46181679764352329</v>
      </c>
      <c r="I199">
        <f t="shared" si="21"/>
        <v>9.5381345536632578E-4</v>
      </c>
    </row>
    <row r="200" spans="1:9">
      <c r="A200" s="1" t="s">
        <v>260</v>
      </c>
      <c r="B200">
        <v>7.74</v>
      </c>
      <c r="C200" s="2">
        <v>478</v>
      </c>
      <c r="D200">
        <f t="shared" si="18"/>
        <v>61.757105943152453</v>
      </c>
      <c r="E200" s="7">
        <f t="shared" si="19"/>
        <v>9.3255009530349826E-4</v>
      </c>
      <c r="F200" s="8">
        <f t="shared" si="22"/>
        <v>0.80919205654609205</v>
      </c>
      <c r="G200" s="7">
        <f t="shared" si="20"/>
        <v>1.7129161401404417E-3</v>
      </c>
      <c r="H200" s="8">
        <f t="shared" si="23"/>
        <v>0.46352971378366375</v>
      </c>
      <c r="I200">
        <f t="shared" si="21"/>
        <v>5.9101831393876259E-4</v>
      </c>
    </row>
    <row r="201" spans="1:9">
      <c r="A201" s="1" t="s">
        <v>118</v>
      </c>
      <c r="B201">
        <v>4.79</v>
      </c>
      <c r="C201" s="2">
        <v>295</v>
      </c>
      <c r="D201">
        <f t="shared" si="18"/>
        <v>61.586638830897705</v>
      </c>
      <c r="E201" s="7">
        <f t="shared" si="19"/>
        <v>5.7552777848228443E-4</v>
      </c>
      <c r="F201" s="8">
        <f t="shared" si="22"/>
        <v>0.8097675843245743</v>
      </c>
      <c r="G201" s="7">
        <f t="shared" si="20"/>
        <v>1.0600605053323921E-3</v>
      </c>
      <c r="H201" s="8">
        <f t="shared" si="23"/>
        <v>0.46458977428899617</v>
      </c>
      <c r="I201">
        <f t="shared" si="21"/>
        <v>8.7984342957175832E-4</v>
      </c>
    </row>
    <row r="202" spans="1:9">
      <c r="A202" s="1" t="s">
        <v>108</v>
      </c>
      <c r="B202">
        <v>7.13</v>
      </c>
      <c r="C202" s="2">
        <v>439</v>
      </c>
      <c r="D202">
        <f t="shared" si="18"/>
        <v>61.570827489481069</v>
      </c>
      <c r="E202" s="7">
        <f t="shared" si="19"/>
        <v>8.5646337204651828E-4</v>
      </c>
      <c r="F202" s="8">
        <f t="shared" si="22"/>
        <v>0.81062404769662078</v>
      </c>
      <c r="G202" s="7">
        <f t="shared" si="20"/>
        <v>1.5779188732818279E-3</v>
      </c>
      <c r="H202" s="8">
        <f t="shared" si="23"/>
        <v>0.46616769316227802</v>
      </c>
      <c r="I202">
        <f t="shared" si="21"/>
        <v>2.7350457241682169E-3</v>
      </c>
    </row>
    <row r="203" spans="1:9">
      <c r="A203" s="1" t="s">
        <v>384</v>
      </c>
      <c r="B203">
        <v>22.11</v>
      </c>
      <c r="C203" s="2">
        <v>1354</v>
      </c>
      <c r="D203">
        <f t="shared" si="18"/>
        <v>61.239258254183632</v>
      </c>
      <c r="E203" s="7">
        <f t="shared" si="19"/>
        <v>2.6415749561525871E-3</v>
      </c>
      <c r="F203" s="8">
        <f t="shared" si="22"/>
        <v>0.81326562265277336</v>
      </c>
      <c r="G203" s="7">
        <f t="shared" si="20"/>
        <v>4.8930976561376181E-3</v>
      </c>
      <c r="H203" s="8">
        <f t="shared" si="23"/>
        <v>0.47106079081841562</v>
      </c>
      <c r="I203">
        <f t="shared" si="21"/>
        <v>1.065358436066588E-3</v>
      </c>
    </row>
    <row r="204" spans="1:9">
      <c r="A204" s="1" t="s">
        <v>336</v>
      </c>
      <c r="B204">
        <v>8.6</v>
      </c>
      <c r="C204" s="2">
        <v>525</v>
      </c>
      <c r="D204">
        <f t="shared" si="18"/>
        <v>61.04651162790698</v>
      </c>
      <c r="E204" s="7">
        <f t="shared" si="19"/>
        <v>1.024244351536269E-3</v>
      </c>
      <c r="F204" s="8">
        <f t="shared" si="22"/>
        <v>0.81428986700430961</v>
      </c>
      <c r="G204" s="7">
        <f t="shared" si="20"/>
        <v>1.9032401557116017E-3</v>
      </c>
      <c r="H204" s="8">
        <f t="shared" si="23"/>
        <v>0.4729640309741272</v>
      </c>
      <c r="I204">
        <f t="shared" si="21"/>
        <v>1.7473897281894413E-4</v>
      </c>
    </row>
    <row r="205" spans="1:9">
      <c r="A205" s="1" t="s">
        <v>313</v>
      </c>
      <c r="B205">
        <v>1.41</v>
      </c>
      <c r="C205" s="2">
        <v>86</v>
      </c>
      <c r="D205">
        <f t="shared" si="18"/>
        <v>60.99290780141844</v>
      </c>
      <c r="E205" s="7">
        <f t="shared" si="19"/>
        <v>1.6778097948975072E-4</v>
      </c>
      <c r="F205" s="8">
        <f t="shared" si="22"/>
        <v>0.81445764798379938</v>
      </c>
      <c r="G205" s="7">
        <f t="shared" si="20"/>
        <v>3.120428627387626E-4</v>
      </c>
      <c r="H205" s="8">
        <f t="shared" si="23"/>
        <v>0.47327607383686598</v>
      </c>
      <c r="I205">
        <f t="shared" si="21"/>
        <v>2.1219251333093325E-4</v>
      </c>
    </row>
    <row r="206" spans="1:9">
      <c r="A206" s="1" t="s">
        <v>178</v>
      </c>
      <c r="B206">
        <v>1.71</v>
      </c>
      <c r="C206" s="2">
        <v>104</v>
      </c>
      <c r="D206">
        <f t="shared" si="18"/>
        <v>60.8187134502924</v>
      </c>
      <c r="E206" s="7">
        <f t="shared" si="19"/>
        <v>2.0289792868527994E-4</v>
      </c>
      <c r="F206" s="8">
        <f t="shared" si="22"/>
        <v>0.81466054591248471</v>
      </c>
      <c r="G206" s="7">
        <f t="shared" si="20"/>
        <v>3.7843496119381847E-4</v>
      </c>
      <c r="H206" s="8">
        <f t="shared" si="23"/>
        <v>0.47365450879805981</v>
      </c>
      <c r="I206">
        <f t="shared" si="21"/>
        <v>9.3348034172463512E-4</v>
      </c>
    </row>
    <row r="207" spans="1:9">
      <c r="A207" s="1" t="s">
        <v>8</v>
      </c>
      <c r="B207">
        <v>7.52</v>
      </c>
      <c r="C207" s="2">
        <v>457</v>
      </c>
      <c r="D207">
        <f t="shared" si="18"/>
        <v>60.771276595744688</v>
      </c>
      <c r="E207" s="7">
        <f t="shared" si="19"/>
        <v>8.915803212420475E-4</v>
      </c>
      <c r="F207" s="8">
        <f t="shared" si="22"/>
        <v>0.81555212623372675</v>
      </c>
      <c r="G207" s="7">
        <f t="shared" si="20"/>
        <v>1.6642286012734004E-3</v>
      </c>
      <c r="H207" s="8">
        <f t="shared" si="23"/>
        <v>0.47531873739933322</v>
      </c>
      <c r="I207">
        <f t="shared" si="21"/>
        <v>8.3633393978260751E-4</v>
      </c>
    </row>
    <row r="208" spans="1:9">
      <c r="A208" s="1" t="s">
        <v>61</v>
      </c>
      <c r="B208">
        <v>6.73</v>
      </c>
      <c r="C208" s="2">
        <v>408</v>
      </c>
      <c r="D208">
        <f t="shared" si="18"/>
        <v>60.624071322436848</v>
      </c>
      <c r="E208" s="7">
        <f t="shared" si="19"/>
        <v>7.9598418176532904E-4</v>
      </c>
      <c r="F208" s="8">
        <f t="shared" si="22"/>
        <v>0.81634811041549205</v>
      </c>
      <c r="G208" s="7">
        <f t="shared" si="20"/>
        <v>1.4893960753417535E-3</v>
      </c>
      <c r="H208" s="8">
        <f t="shared" si="23"/>
        <v>0.47680813347467499</v>
      </c>
      <c r="I208">
        <f t="shared" si="21"/>
        <v>1.3481653595744936E-3</v>
      </c>
    </row>
    <row r="209" spans="1:9">
      <c r="A209" s="1" t="s">
        <v>188</v>
      </c>
      <c r="B209">
        <v>10.84</v>
      </c>
      <c r="C209" s="2">
        <v>656</v>
      </c>
      <c r="D209">
        <f t="shared" si="18"/>
        <v>60.516605166051662</v>
      </c>
      <c r="E209" s="7">
        <f t="shared" si="19"/>
        <v>1.2798177040148427E-3</v>
      </c>
      <c r="F209" s="8">
        <f t="shared" si="22"/>
        <v>0.81762792811950691</v>
      </c>
      <c r="G209" s="7">
        <f t="shared" si="20"/>
        <v>2.3989678241760188E-3</v>
      </c>
      <c r="H209" s="8">
        <f t="shared" si="23"/>
        <v>0.47920710129885102</v>
      </c>
      <c r="I209">
        <f t="shared" si="21"/>
        <v>4.2443807233033537E-4</v>
      </c>
    </row>
    <row r="210" spans="1:9">
      <c r="A210" s="1" t="s">
        <v>113</v>
      </c>
      <c r="B210">
        <v>3.41</v>
      </c>
      <c r="C210" s="2">
        <v>206</v>
      </c>
      <c r="D210">
        <f t="shared" si="18"/>
        <v>60.410557184750729</v>
      </c>
      <c r="E210" s="7">
        <f t="shared" si="19"/>
        <v>4.0189397412661223E-4</v>
      </c>
      <c r="F210" s="8">
        <f t="shared" si="22"/>
        <v>0.81802982209363351</v>
      </c>
      <c r="G210" s="7">
        <f t="shared" si="20"/>
        <v>7.5465685243913515E-4</v>
      </c>
      <c r="H210" s="8">
        <f t="shared" si="23"/>
        <v>0.47996175815129016</v>
      </c>
      <c r="I210">
        <f t="shared" si="21"/>
        <v>5.9748442375684441E-4</v>
      </c>
    </row>
    <row r="211" spans="1:9">
      <c r="A211" s="1" t="s">
        <v>235</v>
      </c>
      <c r="B211">
        <v>4.79</v>
      </c>
      <c r="C211" s="2">
        <v>288</v>
      </c>
      <c r="D211">
        <f t="shared" si="18"/>
        <v>60.125260960334032</v>
      </c>
      <c r="E211" s="7">
        <f t="shared" si="19"/>
        <v>5.6187118712846759E-4</v>
      </c>
      <c r="F211" s="8">
        <f t="shared" si="22"/>
        <v>0.81859169328076198</v>
      </c>
      <c r="G211" s="7">
        <f t="shared" si="20"/>
        <v>1.0600605053323921E-3</v>
      </c>
      <c r="H211" s="8">
        <f t="shared" si="23"/>
        <v>0.48102181865662258</v>
      </c>
      <c r="I211">
        <f t="shared" si="21"/>
        <v>4.9317068677323661E-4</v>
      </c>
    </row>
    <row r="212" spans="1:9">
      <c r="A212" s="1" t="s">
        <v>160</v>
      </c>
      <c r="B212">
        <v>3.95</v>
      </c>
      <c r="C212" s="2">
        <v>237</v>
      </c>
      <c r="D212">
        <f t="shared" si="18"/>
        <v>60</v>
      </c>
      <c r="E212" s="7">
        <f t="shared" si="19"/>
        <v>4.6237316440780142E-4</v>
      </c>
      <c r="F212" s="8">
        <f t="shared" si="22"/>
        <v>0.81905406644516976</v>
      </c>
      <c r="G212" s="7">
        <f t="shared" si="20"/>
        <v>8.7416262965823576E-4</v>
      </c>
      <c r="H212" s="8">
        <f t="shared" si="23"/>
        <v>0.48189598128628081</v>
      </c>
      <c r="I212">
        <f t="shared" si="21"/>
        <v>1.4358133918714877E-3</v>
      </c>
    </row>
    <row r="213" spans="1:9">
      <c r="A213" s="1" t="s">
        <v>386</v>
      </c>
      <c r="B213">
        <v>11.5</v>
      </c>
      <c r="C213" s="2">
        <v>690</v>
      </c>
      <c r="D213">
        <f t="shared" si="18"/>
        <v>60</v>
      </c>
      <c r="E213" s="7">
        <f t="shared" si="19"/>
        <v>1.3461497191619536E-3</v>
      </c>
      <c r="F213" s="8">
        <f t="shared" si="22"/>
        <v>0.82040021616433167</v>
      </c>
      <c r="G213" s="7">
        <f t="shared" si="20"/>
        <v>2.545030440777142E-3</v>
      </c>
      <c r="H213" s="8">
        <f t="shared" si="23"/>
        <v>0.48444101172705795</v>
      </c>
      <c r="I213">
        <f t="shared" si="21"/>
        <v>1.7774937278766112E-3</v>
      </c>
    </row>
    <row r="214" spans="1:9">
      <c r="A214" s="1" t="s">
        <v>263</v>
      </c>
      <c r="B214">
        <v>14.22</v>
      </c>
      <c r="C214" s="2">
        <v>851</v>
      </c>
      <c r="D214">
        <f t="shared" si="18"/>
        <v>59.845288326300981</v>
      </c>
      <c r="E214" s="7">
        <f t="shared" si="19"/>
        <v>1.6602513202997426E-3</v>
      </c>
      <c r="F214" s="8">
        <f t="shared" si="22"/>
        <v>0.82206046748463146</v>
      </c>
      <c r="G214" s="7">
        <f t="shared" si="20"/>
        <v>3.1469854667696487E-3</v>
      </c>
      <c r="H214" s="8">
        <f t="shared" si="23"/>
        <v>0.48758799719382762</v>
      </c>
      <c r="I214">
        <f t="shared" si="21"/>
        <v>4.7539033223903404E-4</v>
      </c>
    </row>
    <row r="215" spans="1:9">
      <c r="A215" s="1" t="s">
        <v>6</v>
      </c>
      <c r="B215">
        <v>3.8</v>
      </c>
      <c r="C215" s="2">
        <v>227</v>
      </c>
      <c r="D215">
        <f t="shared" si="18"/>
        <v>59.736842105263158</v>
      </c>
      <c r="E215" s="7">
        <f t="shared" si="19"/>
        <v>4.4286374818806298E-4</v>
      </c>
      <c r="F215" s="8">
        <f t="shared" si="22"/>
        <v>0.82250333123281949</v>
      </c>
      <c r="G215" s="7">
        <f t="shared" si="20"/>
        <v>8.4096658043070769E-4</v>
      </c>
      <c r="H215" s="8">
        <f t="shared" si="23"/>
        <v>0.48842896377425832</v>
      </c>
      <c r="I215">
        <f t="shared" si="21"/>
        <v>2.7596559222282102E-3</v>
      </c>
    </row>
    <row r="216" spans="1:9">
      <c r="A216" s="1" t="s">
        <v>269</v>
      </c>
      <c r="B216">
        <v>22.05</v>
      </c>
      <c r="C216" s="2">
        <v>1316</v>
      </c>
      <c r="D216">
        <f t="shared" si="18"/>
        <v>59.682539682539684</v>
      </c>
      <c r="E216" s="7">
        <f t="shared" si="19"/>
        <v>2.5674391745175809E-3</v>
      </c>
      <c r="F216" s="8">
        <f t="shared" si="22"/>
        <v>0.82507077040733712</v>
      </c>
      <c r="G216" s="7">
        <f t="shared" si="20"/>
        <v>4.8798192364466067E-3</v>
      </c>
      <c r="H216" s="8">
        <f t="shared" si="23"/>
        <v>0.49330878301070491</v>
      </c>
      <c r="I216">
        <f t="shared" si="21"/>
        <v>8.0902640013930105E-4</v>
      </c>
    </row>
    <row r="217" spans="1:9">
      <c r="A217" s="1" t="s">
        <v>19</v>
      </c>
      <c r="B217">
        <v>6.46</v>
      </c>
      <c r="C217" s="2">
        <v>385</v>
      </c>
      <c r="D217">
        <f t="shared" si="18"/>
        <v>59.597523219814242</v>
      </c>
      <c r="E217" s="7">
        <f t="shared" si="19"/>
        <v>7.5111252445993063E-4</v>
      </c>
      <c r="F217" s="8">
        <f t="shared" si="22"/>
        <v>0.82582188293179704</v>
      </c>
      <c r="G217" s="7">
        <f t="shared" si="20"/>
        <v>1.4296431867322032E-3</v>
      </c>
      <c r="H217" s="8">
        <f t="shared" si="23"/>
        <v>0.49473842619743713</v>
      </c>
      <c r="I217">
        <f t="shared" si="21"/>
        <v>8.822102956909661E-4</v>
      </c>
    </row>
    <row r="218" spans="1:9">
      <c r="A218" s="1" t="s">
        <v>75</v>
      </c>
      <c r="B218">
        <v>7.04</v>
      </c>
      <c r="C218" s="2">
        <v>419</v>
      </c>
      <c r="D218">
        <f t="shared" si="18"/>
        <v>59.517045454545453</v>
      </c>
      <c r="E218" s="7">
        <f t="shared" si="19"/>
        <v>8.174445396070413E-4</v>
      </c>
      <c r="F218" s="8">
        <f t="shared" si="22"/>
        <v>0.82663932747140412</v>
      </c>
      <c r="G218" s="7">
        <f t="shared" si="20"/>
        <v>1.5580012437453111E-3</v>
      </c>
      <c r="H218" s="8">
        <f t="shared" si="23"/>
        <v>0.49629642744118246</v>
      </c>
      <c r="I218">
        <f t="shared" si="21"/>
        <v>7.1452889664203045E-4</v>
      </c>
    </row>
    <row r="219" spans="1:9">
      <c r="A219" s="1" t="s">
        <v>271</v>
      </c>
      <c r="B219">
        <v>5.7</v>
      </c>
      <c r="C219" s="2">
        <v>339</v>
      </c>
      <c r="D219">
        <f t="shared" si="18"/>
        <v>59.473684210526315</v>
      </c>
      <c r="E219" s="7">
        <f t="shared" si="19"/>
        <v>6.6136920984913371E-4</v>
      </c>
      <c r="F219" s="8">
        <f t="shared" si="22"/>
        <v>0.82730069668125328</v>
      </c>
      <c r="G219" s="7">
        <f t="shared" si="20"/>
        <v>1.2614498706460617E-3</v>
      </c>
      <c r="H219" s="8">
        <f t="shared" si="23"/>
        <v>0.49755787731182854</v>
      </c>
      <c r="I219">
        <f t="shared" si="21"/>
        <v>1.0936964977005803E-3</v>
      </c>
    </row>
    <row r="220" spans="1:9">
      <c r="A220" s="1" t="s">
        <v>353</v>
      </c>
      <c r="B220">
        <v>8.7200000000000006</v>
      </c>
      <c r="C220" s="2">
        <v>518</v>
      </c>
      <c r="D220">
        <f t="shared" si="18"/>
        <v>59.403669724770637</v>
      </c>
      <c r="E220" s="7">
        <f t="shared" si="19"/>
        <v>1.010587760182452E-3</v>
      </c>
      <c r="F220" s="8">
        <f t="shared" si="22"/>
        <v>0.82831128444143576</v>
      </c>
      <c r="G220" s="7">
        <f t="shared" si="20"/>
        <v>1.9297969950936242E-3</v>
      </c>
      <c r="H220" s="8">
        <f t="shared" si="23"/>
        <v>0.49948767430692215</v>
      </c>
      <c r="I220">
        <f t="shared" si="21"/>
        <v>6.8967466519243015E-4</v>
      </c>
    </row>
    <row r="221" spans="1:9">
      <c r="A221" s="1" t="s">
        <v>271</v>
      </c>
      <c r="B221">
        <v>5.49</v>
      </c>
      <c r="C221" s="2">
        <v>325</v>
      </c>
      <c r="D221">
        <f t="shared" si="18"/>
        <v>59.198542805100182</v>
      </c>
      <c r="E221" s="7">
        <f t="shared" si="19"/>
        <v>6.340560271414998E-4</v>
      </c>
      <c r="F221" s="8">
        <f t="shared" si="22"/>
        <v>0.82894534046857726</v>
      </c>
      <c r="G221" s="7">
        <f t="shared" si="20"/>
        <v>1.2149754017275226E-3</v>
      </c>
      <c r="H221" s="8">
        <f t="shared" si="23"/>
        <v>0.50070264970864964</v>
      </c>
      <c r="I221">
        <f t="shared" si="21"/>
        <v>6.6837551247211913E-4</v>
      </c>
    </row>
    <row r="222" spans="1:9">
      <c r="A222" s="1" t="s">
        <v>214</v>
      </c>
      <c r="B222">
        <v>5.31</v>
      </c>
      <c r="C222" s="2">
        <v>313</v>
      </c>
      <c r="D222">
        <f t="shared" si="18"/>
        <v>58.945386064030139</v>
      </c>
      <c r="E222" s="7">
        <f t="shared" si="19"/>
        <v>6.1064472767781365E-4</v>
      </c>
      <c r="F222" s="8">
        <f t="shared" si="22"/>
        <v>0.82955598519625506</v>
      </c>
      <c r="G222" s="7">
        <f t="shared" si="20"/>
        <v>1.1751401426544888E-3</v>
      </c>
      <c r="H222" s="8">
        <f t="shared" si="23"/>
        <v>0.50187778985130416</v>
      </c>
      <c r="I222">
        <f t="shared" si="21"/>
        <v>4.5957701091126069E-4</v>
      </c>
    </row>
    <row r="223" spans="1:9">
      <c r="A223" s="1" t="s">
        <v>395</v>
      </c>
      <c r="B223">
        <v>3.65</v>
      </c>
      <c r="C223" s="2">
        <v>215</v>
      </c>
      <c r="D223">
        <f t="shared" si="18"/>
        <v>58.904109589041099</v>
      </c>
      <c r="E223" s="7">
        <f t="shared" si="19"/>
        <v>4.1945244872437684E-4</v>
      </c>
      <c r="F223" s="8">
        <f t="shared" si="22"/>
        <v>0.82997543764497939</v>
      </c>
      <c r="G223" s="7">
        <f t="shared" si="20"/>
        <v>8.0777053120317983E-4</v>
      </c>
      <c r="H223" s="8">
        <f t="shared" si="23"/>
        <v>0.50268556038250733</v>
      </c>
      <c r="I223">
        <f t="shared" si="21"/>
        <v>7.6567632367990912E-4</v>
      </c>
    </row>
    <row r="224" spans="1:9">
      <c r="A224" s="1" t="s">
        <v>369</v>
      </c>
      <c r="B224">
        <v>6.08</v>
      </c>
      <c r="C224" s="2">
        <v>358</v>
      </c>
      <c r="D224">
        <f t="shared" si="18"/>
        <v>58.881578947368418</v>
      </c>
      <c r="E224" s="7">
        <f t="shared" si="19"/>
        <v>6.984371006666368E-4</v>
      </c>
      <c r="F224" s="8">
        <f t="shared" si="22"/>
        <v>0.83067387474564602</v>
      </c>
      <c r="G224" s="7">
        <f t="shared" si="20"/>
        <v>1.3455465286891324E-3</v>
      </c>
      <c r="H224" s="8">
        <f t="shared" si="23"/>
        <v>0.50403110691119646</v>
      </c>
      <c r="I224">
        <f t="shared" si="21"/>
        <v>2.2266603601385215E-3</v>
      </c>
    </row>
    <row r="225" spans="1:9">
      <c r="A225" s="1" t="s">
        <v>366</v>
      </c>
      <c r="B225">
        <v>17.670000000000002</v>
      </c>
      <c r="C225" s="2">
        <v>1039</v>
      </c>
      <c r="D225">
        <f t="shared" si="18"/>
        <v>58.800226372382561</v>
      </c>
      <c r="E225" s="7">
        <f t="shared" si="19"/>
        <v>2.0270283452308259E-3</v>
      </c>
      <c r="F225" s="8">
        <f t="shared" si="22"/>
        <v>0.83270090309087685</v>
      </c>
      <c r="G225" s="7">
        <f t="shared" si="20"/>
        <v>3.9104945990027914E-3</v>
      </c>
      <c r="H225" s="8">
        <f t="shared" si="23"/>
        <v>0.50794160151019929</v>
      </c>
      <c r="I225">
        <f t="shared" si="21"/>
        <v>5.757408592104718E-4</v>
      </c>
    </row>
    <row r="226" spans="1:9">
      <c r="A226" s="1" t="s">
        <v>65</v>
      </c>
      <c r="B226">
        <v>4.5599999999999996</v>
      </c>
      <c r="C226" s="2">
        <v>267</v>
      </c>
      <c r="D226">
        <f t="shared" si="18"/>
        <v>58.55263157894737</v>
      </c>
      <c r="E226" s="7">
        <f t="shared" si="19"/>
        <v>5.2090141306701684E-4</v>
      </c>
      <c r="F226" s="8">
        <f t="shared" si="22"/>
        <v>0.8332218045039439</v>
      </c>
      <c r="G226" s="7">
        <f t="shared" si="20"/>
        <v>1.0091598965168492E-3</v>
      </c>
      <c r="H226" s="8">
        <f t="shared" si="23"/>
        <v>0.50895076140671613</v>
      </c>
      <c r="I226">
        <f t="shared" si="21"/>
        <v>5.9644999868257997E-4</v>
      </c>
    </row>
    <row r="227" spans="1:9">
      <c r="A227" s="1" t="s">
        <v>79</v>
      </c>
      <c r="B227">
        <v>4.71</v>
      </c>
      <c r="C227" s="2">
        <v>274</v>
      </c>
      <c r="D227">
        <f t="shared" si="18"/>
        <v>58.174097664543524</v>
      </c>
      <c r="E227" s="7">
        <f t="shared" si="19"/>
        <v>5.3455800442083368E-4</v>
      </c>
      <c r="F227" s="8">
        <f t="shared" si="22"/>
        <v>0.83375636250836471</v>
      </c>
      <c r="G227" s="7">
        <f t="shared" si="20"/>
        <v>1.0423559457443771E-3</v>
      </c>
      <c r="H227" s="8">
        <f t="shared" si="23"/>
        <v>0.50999311735246056</v>
      </c>
      <c r="I227">
        <f t="shared" si="21"/>
        <v>5.8850870462867633E-4</v>
      </c>
    </row>
    <row r="228" spans="1:9">
      <c r="A228" s="1" t="s">
        <v>43</v>
      </c>
      <c r="B228">
        <v>4.6399999999999997</v>
      </c>
      <c r="C228" s="2">
        <v>269</v>
      </c>
      <c r="D228">
        <f t="shared" si="18"/>
        <v>57.974137931034484</v>
      </c>
      <c r="E228" s="7">
        <f t="shared" si="19"/>
        <v>5.2480329631096449E-4</v>
      </c>
      <c r="F228" s="8">
        <f t="shared" si="22"/>
        <v>0.83428116580467571</v>
      </c>
      <c r="G228" s="7">
        <f t="shared" si="20"/>
        <v>1.0268644561048641E-3</v>
      </c>
      <c r="H228" s="8">
        <f t="shared" si="23"/>
        <v>0.51101998180856545</v>
      </c>
      <c r="I228">
        <f t="shared" si="21"/>
        <v>2.3480893515432366E-3</v>
      </c>
    </row>
    <row r="229" spans="1:9">
      <c r="A229" s="1" t="s">
        <v>174</v>
      </c>
      <c r="B229">
        <v>18.489999999999998</v>
      </c>
      <c r="C229" s="2">
        <v>1069</v>
      </c>
      <c r="D229">
        <f t="shared" si="18"/>
        <v>57.815035154137377</v>
      </c>
      <c r="E229" s="7">
        <f t="shared" si="19"/>
        <v>2.085556593890041E-3</v>
      </c>
      <c r="F229" s="8">
        <f t="shared" si="22"/>
        <v>0.8363667223985658</v>
      </c>
      <c r="G229" s="7">
        <f t="shared" si="20"/>
        <v>4.0919663347799432E-3</v>
      </c>
      <c r="H229" s="8">
        <f t="shared" si="23"/>
        <v>0.51511194814334538</v>
      </c>
      <c r="I229">
        <f t="shared" si="21"/>
        <v>7.5761410311775412E-4</v>
      </c>
    </row>
    <row r="230" spans="1:9">
      <c r="A230" s="1" t="s">
        <v>324</v>
      </c>
      <c r="B230">
        <v>5.95</v>
      </c>
      <c r="C230" s="2">
        <v>342</v>
      </c>
      <c r="D230">
        <f t="shared" si="18"/>
        <v>57.47899159663865</v>
      </c>
      <c r="E230" s="7">
        <f t="shared" si="19"/>
        <v>6.6722203471505524E-4</v>
      </c>
      <c r="F230" s="8">
        <f t="shared" si="22"/>
        <v>0.83703394443328083</v>
      </c>
      <c r="G230" s="7">
        <f t="shared" si="20"/>
        <v>1.3167766193586082E-3</v>
      </c>
      <c r="H230" s="8">
        <f t="shared" si="23"/>
        <v>0.51642872476270396</v>
      </c>
      <c r="I230">
        <f t="shared" si="21"/>
        <v>2.3085895633630504E-3</v>
      </c>
    </row>
    <row r="231" spans="1:9">
      <c r="A231" s="1" t="s">
        <v>347</v>
      </c>
      <c r="B231">
        <v>18.13</v>
      </c>
      <c r="C231" s="2">
        <v>1042</v>
      </c>
      <c r="D231">
        <f t="shared" si="18"/>
        <v>57.473800330943192</v>
      </c>
      <c r="E231" s="7">
        <f t="shared" si="19"/>
        <v>2.0328811700967473E-3</v>
      </c>
      <c r="F231" s="8">
        <f t="shared" si="22"/>
        <v>0.83906682560337753</v>
      </c>
      <c r="G231" s="7">
        <f t="shared" si="20"/>
        <v>4.0122958166338768E-3</v>
      </c>
      <c r="H231" s="8">
        <f t="shared" si="23"/>
        <v>0.52044102057933783</v>
      </c>
      <c r="I231">
        <f t="shared" si="21"/>
        <v>6.8527633908321839E-4</v>
      </c>
    </row>
    <row r="232" spans="1:9">
      <c r="A232" s="1" t="s">
        <v>49</v>
      </c>
      <c r="B232">
        <v>5.38</v>
      </c>
      <c r="C232" s="2">
        <v>309</v>
      </c>
      <c r="D232">
        <f t="shared" si="18"/>
        <v>57.434944237918216</v>
      </c>
      <c r="E232" s="7">
        <f t="shared" si="19"/>
        <v>6.0284096118991834E-4</v>
      </c>
      <c r="F232" s="8">
        <f t="shared" si="22"/>
        <v>0.83966966656456743</v>
      </c>
      <c r="G232" s="7">
        <f t="shared" si="20"/>
        <v>1.190631632294002E-3</v>
      </c>
      <c r="H232" s="8">
        <f t="shared" si="23"/>
        <v>0.52163165221163188</v>
      </c>
      <c r="I232">
        <f t="shared" si="21"/>
        <v>2.0281773154444682E-3</v>
      </c>
    </row>
    <row r="233" spans="1:9">
      <c r="A233" s="1" t="s">
        <v>402</v>
      </c>
      <c r="B233">
        <v>15.92</v>
      </c>
      <c r="C233" s="2">
        <v>914</v>
      </c>
      <c r="D233">
        <f t="shared" si="18"/>
        <v>57.412060301507537</v>
      </c>
      <c r="E233" s="7">
        <f t="shared" si="19"/>
        <v>1.783160642484095E-3</v>
      </c>
      <c r="F233" s="8">
        <f t="shared" si="22"/>
        <v>0.8414528272070515</v>
      </c>
      <c r="G233" s="7">
        <f t="shared" si="20"/>
        <v>3.5232073580149649E-3</v>
      </c>
      <c r="H233" s="8">
        <f t="shared" si="23"/>
        <v>0.5251548595696468</v>
      </c>
      <c r="I233">
        <f t="shared" si="21"/>
        <v>1.59240183463355E-3</v>
      </c>
    </row>
    <row r="234" spans="1:9">
      <c r="A234" s="1" t="s">
        <v>56</v>
      </c>
      <c r="B234">
        <v>12.43</v>
      </c>
      <c r="C234" s="2">
        <v>705</v>
      </c>
      <c r="D234">
        <f t="shared" si="18"/>
        <v>56.717618664521318</v>
      </c>
      <c r="E234" s="7">
        <f t="shared" si="19"/>
        <v>1.3754138434915611E-3</v>
      </c>
      <c r="F234" s="8">
        <f t="shared" si="22"/>
        <v>0.8428282410505431</v>
      </c>
      <c r="G234" s="7">
        <f t="shared" si="20"/>
        <v>2.750845945987815E-3</v>
      </c>
      <c r="H234" s="8">
        <f t="shared" si="23"/>
        <v>0.52790570551563465</v>
      </c>
      <c r="I234">
        <f t="shared" si="21"/>
        <v>1.1640090190463415E-3</v>
      </c>
    </row>
    <row r="235" spans="1:9">
      <c r="A235" s="1" t="s">
        <v>59</v>
      </c>
      <c r="B235">
        <v>9.0399999999999991</v>
      </c>
      <c r="C235" s="2">
        <v>507</v>
      </c>
      <c r="D235">
        <f t="shared" si="18"/>
        <v>56.084070796460182</v>
      </c>
      <c r="E235" s="7">
        <f t="shared" si="19"/>
        <v>9.8912740234073974E-4</v>
      </c>
      <c r="F235" s="8">
        <f t="shared" si="22"/>
        <v>0.8438173684528838</v>
      </c>
      <c r="G235" s="7">
        <f t="shared" si="20"/>
        <v>2.0006152334456836E-3</v>
      </c>
      <c r="H235" s="8">
        <f t="shared" si="23"/>
        <v>0.52990632074908028</v>
      </c>
      <c r="I235">
        <f t="shared" si="21"/>
        <v>7.5335296780398853E-4</v>
      </c>
    </row>
    <row r="236" spans="1:9">
      <c r="A236" s="1" t="s">
        <v>374</v>
      </c>
      <c r="B236">
        <v>5.85</v>
      </c>
      <c r="C236" s="2">
        <v>328</v>
      </c>
      <c r="D236">
        <f t="shared" si="18"/>
        <v>56.068376068376075</v>
      </c>
      <c r="E236" s="7">
        <f t="shared" si="19"/>
        <v>6.3990885200742133E-4</v>
      </c>
      <c r="F236" s="8">
        <f t="shared" si="22"/>
        <v>0.84445727730489117</v>
      </c>
      <c r="G236" s="7">
        <f t="shared" si="20"/>
        <v>1.2946459198735895E-3</v>
      </c>
      <c r="H236" s="8">
        <f t="shared" si="23"/>
        <v>0.53120096666895389</v>
      </c>
      <c r="I236">
        <f t="shared" si="21"/>
        <v>6.9162973872927136E-4</v>
      </c>
    </row>
    <row r="237" spans="1:9">
      <c r="A237" s="1" t="s">
        <v>134</v>
      </c>
      <c r="B237">
        <v>5.37</v>
      </c>
      <c r="C237" s="2">
        <v>301</v>
      </c>
      <c r="D237">
        <f t="shared" si="18"/>
        <v>56.052141527001858</v>
      </c>
      <c r="E237" s="7">
        <f t="shared" si="19"/>
        <v>5.8723342821412751E-4</v>
      </c>
      <c r="F237" s="8">
        <f t="shared" si="22"/>
        <v>0.84504451073310527</v>
      </c>
      <c r="G237" s="7">
        <f t="shared" si="20"/>
        <v>1.1884185623455001E-3</v>
      </c>
      <c r="H237" s="8">
        <f t="shared" si="23"/>
        <v>0.53238938523129942</v>
      </c>
      <c r="I237">
        <f t="shared" si="21"/>
        <v>4.636490755051681E-4</v>
      </c>
    </row>
    <row r="238" spans="1:9">
      <c r="A238" s="1" t="s">
        <v>117</v>
      </c>
      <c r="B238">
        <v>3.59</v>
      </c>
      <c r="C238" s="2">
        <v>200</v>
      </c>
      <c r="D238">
        <f t="shared" si="18"/>
        <v>55.710306406685241</v>
      </c>
      <c r="E238" s="7">
        <f t="shared" si="19"/>
        <v>3.9018832439476916E-4</v>
      </c>
      <c r="F238" s="8">
        <f t="shared" si="22"/>
        <v>0.84543469905750002</v>
      </c>
      <c r="G238" s="7">
        <f t="shared" si="20"/>
        <v>7.9449211151216858E-4</v>
      </c>
      <c r="H238" s="8">
        <f t="shared" si="23"/>
        <v>0.53318387734281159</v>
      </c>
      <c r="I238">
        <f t="shared" si="21"/>
        <v>1.1039486028588952E-3</v>
      </c>
    </row>
    <row r="239" spans="1:9">
      <c r="A239" s="1" t="s">
        <v>358</v>
      </c>
      <c r="B239">
        <v>8.5299999999999994</v>
      </c>
      <c r="C239" s="2">
        <v>473</v>
      </c>
      <c r="D239">
        <f t="shared" si="18"/>
        <v>55.45134818288394</v>
      </c>
      <c r="E239" s="7">
        <f t="shared" si="19"/>
        <v>9.2279538719362896E-4</v>
      </c>
      <c r="F239" s="8">
        <f t="shared" si="22"/>
        <v>0.84635749444469366</v>
      </c>
      <c r="G239" s="7">
        <f t="shared" si="20"/>
        <v>1.8877486660720886E-3</v>
      </c>
      <c r="H239" s="8">
        <f t="shared" si="23"/>
        <v>0.53507162600888369</v>
      </c>
      <c r="I239">
        <f t="shared" si="21"/>
        <v>1.6430412045420062E-3</v>
      </c>
    </row>
    <row r="240" spans="1:9">
      <c r="A240" s="1" t="s">
        <v>41</v>
      </c>
      <c r="B240">
        <v>12.69</v>
      </c>
      <c r="C240" s="2">
        <v>703</v>
      </c>
      <c r="D240">
        <f t="shared" si="18"/>
        <v>55.397951142631996</v>
      </c>
      <c r="E240" s="7">
        <f t="shared" si="19"/>
        <v>1.3715119602476136E-3</v>
      </c>
      <c r="F240" s="8">
        <f t="shared" si="22"/>
        <v>0.84772900640494131</v>
      </c>
      <c r="G240" s="7">
        <f t="shared" si="20"/>
        <v>2.8083857646488634E-3</v>
      </c>
      <c r="H240" s="8">
        <f t="shared" si="23"/>
        <v>0.53788001177353251</v>
      </c>
      <c r="I240">
        <f t="shared" si="21"/>
        <v>8.5331812140543306E-4</v>
      </c>
    </row>
    <row r="241" spans="1:9">
      <c r="A241" s="1" t="s">
        <v>362</v>
      </c>
      <c r="B241">
        <v>6.59</v>
      </c>
      <c r="C241" s="2">
        <v>365</v>
      </c>
      <c r="D241">
        <f t="shared" si="18"/>
        <v>55.386949924127464</v>
      </c>
      <c r="E241" s="7">
        <f t="shared" si="19"/>
        <v>7.1209369202045365E-4</v>
      </c>
      <c r="F241" s="8">
        <f t="shared" si="22"/>
        <v>0.84844110009696172</v>
      </c>
      <c r="G241" s="7">
        <f t="shared" si="20"/>
        <v>1.4584130960627274E-3</v>
      </c>
      <c r="H241" s="8">
        <f t="shared" si="23"/>
        <v>0.53933842486959527</v>
      </c>
      <c r="I241">
        <f t="shared" si="21"/>
        <v>2.9453639586549119E-3</v>
      </c>
    </row>
    <row r="242" spans="1:9">
      <c r="A242" s="1" t="s">
        <v>282</v>
      </c>
      <c r="B242">
        <v>22.68</v>
      </c>
      <c r="C242" s="2">
        <v>1248</v>
      </c>
      <c r="D242">
        <f t="shared" si="18"/>
        <v>55.026455026455025</v>
      </c>
      <c r="E242" s="7">
        <f t="shared" si="19"/>
        <v>2.4347751442233595E-3</v>
      </c>
      <c r="F242" s="8">
        <f t="shared" si="22"/>
        <v>0.85087587524118513</v>
      </c>
      <c r="G242" s="7">
        <f t="shared" si="20"/>
        <v>5.0192426432022243E-3</v>
      </c>
      <c r="H242" s="8">
        <f t="shared" si="23"/>
        <v>0.54435766751279746</v>
      </c>
      <c r="I242">
        <f t="shared" si="21"/>
        <v>4.4458544409875511E-4</v>
      </c>
    </row>
    <row r="243" spans="1:9">
      <c r="A243" s="1" t="s">
        <v>152</v>
      </c>
      <c r="B243">
        <v>3.41</v>
      </c>
      <c r="C243" s="2">
        <v>186</v>
      </c>
      <c r="D243">
        <f t="shared" si="18"/>
        <v>54.54545454545454</v>
      </c>
      <c r="E243" s="7">
        <f t="shared" si="19"/>
        <v>3.628751416871353E-4</v>
      </c>
      <c r="F243" s="8">
        <f t="shared" si="22"/>
        <v>0.85123875038287222</v>
      </c>
      <c r="G243" s="7">
        <f t="shared" si="20"/>
        <v>7.5465685243913515E-4</v>
      </c>
      <c r="H243" s="8">
        <f t="shared" si="23"/>
        <v>0.5451123243652366</v>
      </c>
      <c r="I243">
        <f t="shared" si="21"/>
        <v>7.4846044828347225E-4</v>
      </c>
    </row>
    <row r="244" spans="1:9">
      <c r="A244" s="1" t="s">
        <v>373</v>
      </c>
      <c r="B244">
        <v>5.74</v>
      </c>
      <c r="C244" s="2">
        <v>313</v>
      </c>
      <c r="D244">
        <f t="shared" si="18"/>
        <v>54.529616724738673</v>
      </c>
      <c r="E244" s="7">
        <f t="shared" si="19"/>
        <v>6.1064472767781365E-4</v>
      </c>
      <c r="F244" s="8">
        <f t="shared" si="22"/>
        <v>0.85184939511055002</v>
      </c>
      <c r="G244" s="7">
        <f t="shared" si="20"/>
        <v>1.2703021504400691E-3</v>
      </c>
      <c r="H244" s="8">
        <f t="shared" si="23"/>
        <v>0.54638262651567671</v>
      </c>
      <c r="I244">
        <f t="shared" si="21"/>
        <v>7.2518641301400066E-4</v>
      </c>
    </row>
    <row r="245" spans="1:9">
      <c r="A245" s="1" t="s">
        <v>440</v>
      </c>
      <c r="B245">
        <v>5.56</v>
      </c>
      <c r="C245" s="2">
        <v>303</v>
      </c>
      <c r="D245">
        <f t="shared" si="18"/>
        <v>54.496402877697847</v>
      </c>
      <c r="E245" s="7">
        <f t="shared" si="19"/>
        <v>5.9113531145807527E-4</v>
      </c>
      <c r="F245" s="8">
        <f t="shared" si="22"/>
        <v>0.85244053042200807</v>
      </c>
      <c r="G245" s="7">
        <f t="shared" si="20"/>
        <v>1.2304668913670355E-3</v>
      </c>
      <c r="H245" s="8">
        <f t="shared" si="23"/>
        <v>0.54761309340704378</v>
      </c>
      <c r="I245">
        <f t="shared" si="21"/>
        <v>4.8138178565132472E-4</v>
      </c>
    </row>
    <row r="246" spans="1:9">
      <c r="A246" s="1" t="s">
        <v>316</v>
      </c>
      <c r="B246">
        <v>3.69</v>
      </c>
      <c r="C246" s="2">
        <v>201</v>
      </c>
      <c r="D246">
        <f t="shared" si="18"/>
        <v>54.471544715447152</v>
      </c>
      <c r="E246" s="7">
        <f t="shared" si="19"/>
        <v>3.9213926601674298E-4</v>
      </c>
      <c r="F246" s="8">
        <f t="shared" si="22"/>
        <v>0.85283266968802485</v>
      </c>
      <c r="G246" s="7">
        <f t="shared" si="20"/>
        <v>8.1662281099718719E-4</v>
      </c>
      <c r="H246" s="8">
        <f t="shared" si="23"/>
        <v>0.54842971621804093</v>
      </c>
      <c r="I246">
        <f t="shared" si="21"/>
        <v>5.1031718745053745E-4</v>
      </c>
    </row>
    <row r="247" spans="1:9">
      <c r="A247" s="1" t="s">
        <v>11</v>
      </c>
      <c r="B247">
        <v>3.9</v>
      </c>
      <c r="C247" s="2">
        <v>211</v>
      </c>
      <c r="D247">
        <f t="shared" si="18"/>
        <v>54.102564102564102</v>
      </c>
      <c r="E247" s="7">
        <f t="shared" si="19"/>
        <v>4.1164868223648142E-4</v>
      </c>
      <c r="F247" s="8">
        <f t="shared" si="22"/>
        <v>0.85324431837026138</v>
      </c>
      <c r="G247" s="7">
        <f t="shared" si="20"/>
        <v>8.6309727991572629E-4</v>
      </c>
      <c r="H247" s="8">
        <f t="shared" si="23"/>
        <v>0.54929281349795667</v>
      </c>
      <c r="I247">
        <f t="shared" si="21"/>
        <v>6.0473511812758618E-4</v>
      </c>
    </row>
    <row r="248" spans="1:9">
      <c r="A248" s="1" t="s">
        <v>210</v>
      </c>
      <c r="B248">
        <v>4.6100000000000003</v>
      </c>
      <c r="C248" s="2">
        <v>248</v>
      </c>
      <c r="D248">
        <f t="shared" si="18"/>
        <v>53.796095444685463</v>
      </c>
      <c r="E248" s="7">
        <f t="shared" si="19"/>
        <v>4.8383352224951374E-4</v>
      </c>
      <c r="F248" s="8">
        <f t="shared" si="22"/>
        <v>0.85372815189251094</v>
      </c>
      <c r="G248" s="7">
        <f t="shared" si="20"/>
        <v>1.0202252462593586E-3</v>
      </c>
      <c r="H248" s="8">
        <f t="shared" si="23"/>
        <v>0.550313038744216</v>
      </c>
      <c r="I248">
        <f t="shared" si="21"/>
        <v>7.1890680064395918E-4</v>
      </c>
    </row>
    <row r="249" spans="1:9">
      <c r="A249" s="1" t="s">
        <v>88</v>
      </c>
      <c r="B249">
        <v>5.47</v>
      </c>
      <c r="C249" s="2">
        <v>293</v>
      </c>
      <c r="D249">
        <f t="shared" si="18"/>
        <v>53.564899451553934</v>
      </c>
      <c r="E249" s="7">
        <f t="shared" si="19"/>
        <v>5.7162589523833678E-4</v>
      </c>
      <c r="F249" s="8">
        <f t="shared" si="22"/>
        <v>0.85429977778774924</v>
      </c>
      <c r="G249" s="7">
        <f t="shared" si="20"/>
        <v>1.2105492618305186E-3</v>
      </c>
      <c r="H249" s="8">
        <f t="shared" si="23"/>
        <v>0.55152358800604651</v>
      </c>
      <c r="I249">
        <f t="shared" si="21"/>
        <v>8.3471026998749309E-4</v>
      </c>
    </row>
    <row r="250" spans="1:9">
      <c r="A250" s="1" t="s">
        <v>376</v>
      </c>
      <c r="B250">
        <v>6.35</v>
      </c>
      <c r="C250" s="2">
        <v>340</v>
      </c>
      <c r="D250">
        <f t="shared" si="18"/>
        <v>53.543307086614178</v>
      </c>
      <c r="E250" s="7">
        <f t="shared" si="19"/>
        <v>6.6332015147110748E-4</v>
      </c>
      <c r="F250" s="8">
        <f t="shared" si="22"/>
        <v>0.85496309793922032</v>
      </c>
      <c r="G250" s="7">
        <f t="shared" si="20"/>
        <v>1.4052994172986826E-3</v>
      </c>
      <c r="H250" s="8">
        <f t="shared" si="23"/>
        <v>0.55292888742334523</v>
      </c>
      <c r="I250">
        <f t="shared" si="21"/>
        <v>1.2892610894024159E-3</v>
      </c>
    </row>
    <row r="251" spans="1:9">
      <c r="A251" s="1" t="s">
        <v>368</v>
      </c>
      <c r="B251">
        <v>9.7899999999999991</v>
      </c>
      <c r="C251" s="2">
        <v>522</v>
      </c>
      <c r="D251">
        <f t="shared" si="18"/>
        <v>53.319713993871304</v>
      </c>
      <c r="E251" s="7">
        <f t="shared" si="19"/>
        <v>1.0183915266703475E-3</v>
      </c>
      <c r="F251" s="8">
        <f t="shared" si="22"/>
        <v>0.8559814894658907</v>
      </c>
      <c r="G251" s="7">
        <f t="shared" si="20"/>
        <v>2.166595479583323E-3</v>
      </c>
      <c r="H251" s="8">
        <f t="shared" si="23"/>
        <v>0.55509548290292854</v>
      </c>
      <c r="I251">
        <f t="shared" si="21"/>
        <v>6.2041471566892659E-4</v>
      </c>
    </row>
    <row r="252" spans="1:9">
      <c r="A252" s="1" t="s">
        <v>121</v>
      </c>
      <c r="B252">
        <v>4.71</v>
      </c>
      <c r="C252" s="2">
        <v>251</v>
      </c>
      <c r="D252">
        <f t="shared" si="18"/>
        <v>53.290870488322717</v>
      </c>
      <c r="E252" s="7">
        <f t="shared" si="19"/>
        <v>4.8968634711543527E-4</v>
      </c>
      <c r="F252" s="8">
        <f t="shared" si="22"/>
        <v>0.85647117581300614</v>
      </c>
      <c r="G252" s="7">
        <f t="shared" si="20"/>
        <v>1.0423559457443771E-3</v>
      </c>
      <c r="H252" s="8">
        <f t="shared" si="23"/>
        <v>0.55613783884867296</v>
      </c>
      <c r="I252">
        <f t="shared" si="21"/>
        <v>1.7887480231295605E-3</v>
      </c>
    </row>
    <row r="253" spans="1:9">
      <c r="A253" s="1" t="s">
        <v>435</v>
      </c>
      <c r="B253">
        <v>13.53</v>
      </c>
      <c r="C253" s="2">
        <v>715</v>
      </c>
      <c r="D253">
        <f t="shared" si="18"/>
        <v>52.845528455284558</v>
      </c>
      <c r="E253" s="7">
        <f t="shared" si="19"/>
        <v>1.3949232597112997E-3</v>
      </c>
      <c r="F253" s="8">
        <f t="shared" si="22"/>
        <v>0.85786609907271738</v>
      </c>
      <c r="G253" s="7">
        <f t="shared" si="20"/>
        <v>2.9942836403230198E-3</v>
      </c>
      <c r="H253" s="8">
        <f t="shared" si="23"/>
        <v>0.55913212248899602</v>
      </c>
      <c r="I253">
        <f t="shared" si="21"/>
        <v>8.1254275026315659E-4</v>
      </c>
    </row>
    <row r="254" spans="1:9">
      <c r="A254" s="1" t="s">
        <v>258</v>
      </c>
      <c r="B254">
        <v>6.13</v>
      </c>
      <c r="C254" s="2">
        <v>322</v>
      </c>
      <c r="D254">
        <f t="shared" si="18"/>
        <v>52.528548123980428</v>
      </c>
      <c r="E254" s="7">
        <f t="shared" si="19"/>
        <v>6.2820320227557826E-4</v>
      </c>
      <c r="F254" s="8">
        <f t="shared" si="22"/>
        <v>0.8584943022749929</v>
      </c>
      <c r="G254" s="7">
        <f t="shared" si="20"/>
        <v>1.3566118784316416E-3</v>
      </c>
      <c r="H254" s="8">
        <f t="shared" si="23"/>
        <v>0.56048873436742763</v>
      </c>
      <c r="I254">
        <f t="shared" si="21"/>
        <v>1.5347376958539938E-3</v>
      </c>
    </row>
    <row r="255" spans="1:9">
      <c r="A255" s="1" t="s">
        <v>233</v>
      </c>
      <c r="B255">
        <v>11.56</v>
      </c>
      <c r="C255" s="2">
        <v>605</v>
      </c>
      <c r="D255">
        <f t="shared" si="18"/>
        <v>52.335640138408301</v>
      </c>
      <c r="E255" s="7">
        <f t="shared" si="19"/>
        <v>1.1803196812941767E-3</v>
      </c>
      <c r="F255" s="8">
        <f t="shared" si="22"/>
        <v>0.85967462195628708</v>
      </c>
      <c r="G255" s="7">
        <f t="shared" si="20"/>
        <v>2.5583088604681529E-3</v>
      </c>
      <c r="H255" s="8">
        <f t="shared" si="23"/>
        <v>0.56304704322789578</v>
      </c>
      <c r="I255">
        <f t="shared" si="21"/>
        <v>1.7022505024187895E-3</v>
      </c>
    </row>
    <row r="256" spans="1:9">
      <c r="A256" s="1" t="s">
        <v>390</v>
      </c>
      <c r="B256">
        <v>12.81</v>
      </c>
      <c r="C256" s="2">
        <v>669</v>
      </c>
      <c r="D256">
        <f t="shared" si="18"/>
        <v>52.224824355971897</v>
      </c>
      <c r="E256" s="7">
        <f t="shared" si="19"/>
        <v>1.3051799451005027E-3</v>
      </c>
      <c r="F256" s="8">
        <f t="shared" si="22"/>
        <v>0.86097980190138756</v>
      </c>
      <c r="G256" s="7">
        <f t="shared" si="20"/>
        <v>2.8349426040308861E-3</v>
      </c>
      <c r="H256" s="8">
        <f t="shared" si="23"/>
        <v>0.56588198583192661</v>
      </c>
      <c r="I256">
        <f t="shared" si="21"/>
        <v>1.08992182734724E-3</v>
      </c>
    </row>
    <row r="257" spans="1:9">
      <c r="A257" s="1" t="s">
        <v>208</v>
      </c>
      <c r="B257">
        <v>8.1999999999999993</v>
      </c>
      <c r="C257" s="2">
        <v>428</v>
      </c>
      <c r="D257">
        <f t="shared" si="18"/>
        <v>52.195121951219519</v>
      </c>
      <c r="E257" s="7">
        <f t="shared" si="19"/>
        <v>8.3500301420480591E-4</v>
      </c>
      <c r="F257" s="8">
        <f t="shared" si="22"/>
        <v>0.86181480491559237</v>
      </c>
      <c r="G257" s="7">
        <f t="shared" si="20"/>
        <v>1.814717357771527E-3</v>
      </c>
      <c r="H257" s="8">
        <f t="shared" si="23"/>
        <v>0.56769670318969812</v>
      </c>
      <c r="I257">
        <f t="shared" si="21"/>
        <v>6.2186361021926428E-4</v>
      </c>
    </row>
    <row r="258" spans="1:9">
      <c r="A258" s="1" t="s">
        <v>35</v>
      </c>
      <c r="B258">
        <v>4.66</v>
      </c>
      <c r="C258" s="2">
        <v>241</v>
      </c>
      <c r="D258">
        <f t="shared" ref="D258:D321" si="24">C258/B258</f>
        <v>51.716738197424888</v>
      </c>
      <c r="E258" s="7">
        <f t="shared" si="19"/>
        <v>4.7017693089569678E-4</v>
      </c>
      <c r="F258" s="8">
        <f t="shared" si="22"/>
        <v>0.86228498184648805</v>
      </c>
      <c r="G258" s="7">
        <f t="shared" si="20"/>
        <v>1.0312905960018679E-3</v>
      </c>
      <c r="H258" s="8">
        <f t="shared" si="23"/>
        <v>0.56872799378569994</v>
      </c>
      <c r="I258">
        <f t="shared" si="21"/>
        <v>3.6722484332002425E-4</v>
      </c>
    </row>
    <row r="259" spans="1:9">
      <c r="A259" s="1" t="s">
        <v>230</v>
      </c>
      <c r="B259">
        <v>2.75</v>
      </c>
      <c r="C259" s="2">
        <v>142</v>
      </c>
      <c r="D259">
        <f t="shared" si="24"/>
        <v>51.636363636363633</v>
      </c>
      <c r="E259" s="7">
        <f t="shared" ref="E259:E322" si="25">C259/512573</f>
        <v>2.7703371032028609E-4</v>
      </c>
      <c r="F259" s="8">
        <f t="shared" si="22"/>
        <v>0.86256201555680834</v>
      </c>
      <c r="G259" s="7">
        <f t="shared" ref="G259:G322" si="26">B259/4518.61</f>
        <v>6.0859423583801216E-4</v>
      </c>
      <c r="H259" s="8">
        <f t="shared" si="23"/>
        <v>0.56933658802153797</v>
      </c>
      <c r="I259">
        <f t="shared" ref="I259:I322" si="27">F259*H260-F260*H259</f>
        <v>5.9590313091389957E-4</v>
      </c>
    </row>
    <row r="260" spans="1:9">
      <c r="A260" s="1" t="s">
        <v>123</v>
      </c>
      <c r="B260">
        <v>4.46</v>
      </c>
      <c r="C260" s="2">
        <v>230</v>
      </c>
      <c r="D260">
        <f t="shared" si="24"/>
        <v>51.569506726457398</v>
      </c>
      <c r="E260" s="7">
        <f t="shared" si="25"/>
        <v>4.4871657305398452E-4</v>
      </c>
      <c r="F260" s="8">
        <f t="shared" ref="F260:F323" si="28">F259+E260</f>
        <v>0.86301073212986235</v>
      </c>
      <c r="G260" s="7">
        <f t="shared" si="26"/>
        <v>9.8702919703183068E-4</v>
      </c>
      <c r="H260" s="8">
        <f t="shared" ref="H260:H323" si="29">H259+G260</f>
        <v>0.57032361721856983</v>
      </c>
      <c r="I260">
        <f t="shared" si="27"/>
        <v>7.0498589195538974E-4</v>
      </c>
    </row>
    <row r="261" spans="1:9">
      <c r="A261" s="1" t="s">
        <v>120</v>
      </c>
      <c r="B261">
        <v>5.27</v>
      </c>
      <c r="C261" s="2">
        <v>271</v>
      </c>
      <c r="D261">
        <f t="shared" si="24"/>
        <v>51.423149905123346</v>
      </c>
      <c r="E261" s="7">
        <f t="shared" si="25"/>
        <v>5.2870517955491214E-4</v>
      </c>
      <c r="F261" s="8">
        <f t="shared" si="28"/>
        <v>0.86353943730941729</v>
      </c>
      <c r="G261" s="7">
        <f t="shared" si="26"/>
        <v>1.1662878628604814E-3</v>
      </c>
      <c r="H261" s="8">
        <f t="shared" si="29"/>
        <v>0.57148990508143027</v>
      </c>
      <c r="I261">
        <f t="shared" si="27"/>
        <v>5.5831961858388013E-4</v>
      </c>
    </row>
    <row r="262" spans="1:9">
      <c r="A262" s="1" t="s">
        <v>63</v>
      </c>
      <c r="B262">
        <v>4.17</v>
      </c>
      <c r="C262" s="2">
        <v>214</v>
      </c>
      <c r="D262">
        <f t="shared" si="24"/>
        <v>51.318944844124701</v>
      </c>
      <c r="E262" s="7">
        <f t="shared" si="25"/>
        <v>4.1750150710240296E-4</v>
      </c>
      <c r="F262" s="8">
        <f t="shared" si="28"/>
        <v>0.86395693881651969</v>
      </c>
      <c r="G262" s="7">
        <f t="shared" si="26"/>
        <v>9.2285016852527665E-4</v>
      </c>
      <c r="H262" s="8">
        <f t="shared" si="29"/>
        <v>0.5724127552499555</v>
      </c>
      <c r="I262">
        <f t="shared" si="27"/>
        <v>1.8119118826407932E-3</v>
      </c>
    </row>
    <row r="263" spans="1:9">
      <c r="A263" s="1" t="s">
        <v>393</v>
      </c>
      <c r="B263">
        <v>13.53</v>
      </c>
      <c r="C263" s="2">
        <v>694</v>
      </c>
      <c r="D263">
        <f t="shared" si="24"/>
        <v>51.293422025129345</v>
      </c>
      <c r="E263" s="7">
        <f t="shared" si="25"/>
        <v>1.3539534856498489E-3</v>
      </c>
      <c r="F263" s="8">
        <f t="shared" si="28"/>
        <v>0.86531089230216951</v>
      </c>
      <c r="G263" s="7">
        <f t="shared" si="26"/>
        <v>2.9942836403230198E-3</v>
      </c>
      <c r="H263" s="8">
        <f t="shared" si="29"/>
        <v>0.57540703889027855</v>
      </c>
      <c r="I263">
        <f t="shared" si="27"/>
        <v>5.1070835499983369E-4</v>
      </c>
    </row>
    <row r="264" spans="1:9">
      <c r="A264" s="1" t="s">
        <v>304</v>
      </c>
      <c r="B264">
        <v>3.81</v>
      </c>
      <c r="C264" s="2">
        <v>195</v>
      </c>
      <c r="D264">
        <f t="shared" si="24"/>
        <v>51.181102362204726</v>
      </c>
      <c r="E264" s="7">
        <f t="shared" si="25"/>
        <v>3.8043361628489991E-4</v>
      </c>
      <c r="F264" s="8">
        <f t="shared" si="28"/>
        <v>0.86569132591845444</v>
      </c>
      <c r="G264" s="7">
        <f t="shared" si="26"/>
        <v>8.4317965037920958E-4</v>
      </c>
      <c r="H264" s="8">
        <f t="shared" si="29"/>
        <v>0.57625021854065772</v>
      </c>
      <c r="I264">
        <f t="shared" si="27"/>
        <v>4.0545080578929804E-4</v>
      </c>
    </row>
    <row r="265" spans="1:9">
      <c r="A265" s="1" t="s">
        <v>438</v>
      </c>
      <c r="B265">
        <v>3.02</v>
      </c>
      <c r="C265" s="2">
        <v>154</v>
      </c>
      <c r="D265">
        <f t="shared" si="24"/>
        <v>50.993377483443709</v>
      </c>
      <c r="E265" s="7">
        <f t="shared" si="25"/>
        <v>3.0044500978397223E-4</v>
      </c>
      <c r="F265" s="8">
        <f t="shared" si="28"/>
        <v>0.86599177092823842</v>
      </c>
      <c r="G265" s="7">
        <f t="shared" si="26"/>
        <v>6.6834712444756251E-4</v>
      </c>
      <c r="H265" s="8">
        <f t="shared" si="29"/>
        <v>0.57691856566510524</v>
      </c>
      <c r="I265">
        <f t="shared" si="27"/>
        <v>5.9384791133459958E-4</v>
      </c>
    </row>
    <row r="266" spans="1:9">
      <c r="A266" s="1" t="s">
        <v>119</v>
      </c>
      <c r="B266">
        <v>4.42</v>
      </c>
      <c r="C266" s="2">
        <v>225</v>
      </c>
      <c r="D266">
        <f t="shared" si="24"/>
        <v>50.904977375565615</v>
      </c>
      <c r="E266" s="7">
        <f t="shared" si="25"/>
        <v>4.3896186494411527E-4</v>
      </c>
      <c r="F266" s="8">
        <f t="shared" si="28"/>
        <v>0.8664307327931825</v>
      </c>
      <c r="G266" s="7">
        <f t="shared" si="26"/>
        <v>9.7817691723782311E-4</v>
      </c>
      <c r="H266" s="8">
        <f t="shared" si="29"/>
        <v>0.57789674258234303</v>
      </c>
      <c r="I266">
        <f t="shared" si="27"/>
        <v>7.7446043767448458E-4</v>
      </c>
    </row>
    <row r="267" spans="1:9">
      <c r="A267" s="1" t="s">
        <v>426</v>
      </c>
      <c r="B267">
        <v>5.75</v>
      </c>
      <c r="C267" s="2">
        <v>291</v>
      </c>
      <c r="D267">
        <f t="shared" si="24"/>
        <v>50.608695652173914</v>
      </c>
      <c r="E267" s="7">
        <f t="shared" si="25"/>
        <v>5.6772401199438913E-4</v>
      </c>
      <c r="F267" s="8">
        <f t="shared" si="28"/>
        <v>0.86699845680517684</v>
      </c>
      <c r="G267" s="7">
        <f t="shared" si="26"/>
        <v>1.272515220388571E-3</v>
      </c>
      <c r="H267" s="8">
        <f t="shared" si="29"/>
        <v>0.57916925780273165</v>
      </c>
      <c r="I267">
        <f t="shared" si="27"/>
        <v>1.3592871442781318E-3</v>
      </c>
    </row>
    <row r="268" spans="1:9">
      <c r="A268" s="1" t="s">
        <v>341</v>
      </c>
      <c r="B268">
        <v>10.07</v>
      </c>
      <c r="C268" s="2">
        <v>507</v>
      </c>
      <c r="D268">
        <f t="shared" si="24"/>
        <v>50.347567030784504</v>
      </c>
      <c r="E268" s="7">
        <f t="shared" si="25"/>
        <v>9.8912740234073974E-4</v>
      </c>
      <c r="F268" s="8">
        <f t="shared" si="28"/>
        <v>0.86798758420751754</v>
      </c>
      <c r="G268" s="7">
        <f t="shared" si="26"/>
        <v>2.2285614381413756E-3</v>
      </c>
      <c r="H268" s="8">
        <f t="shared" si="29"/>
        <v>0.58139781924087308</v>
      </c>
      <c r="I268">
        <f t="shared" si="27"/>
        <v>1.4992936863925665E-3</v>
      </c>
    </row>
    <row r="269" spans="1:9">
      <c r="A269" s="1" t="s">
        <v>1</v>
      </c>
      <c r="B269">
        <v>11.1</v>
      </c>
      <c r="C269" s="2">
        <v>558</v>
      </c>
      <c r="D269">
        <f t="shared" si="24"/>
        <v>50.270270270270274</v>
      </c>
      <c r="E269" s="7">
        <f t="shared" si="25"/>
        <v>1.088625425061406E-3</v>
      </c>
      <c r="F269" s="8">
        <f t="shared" si="28"/>
        <v>0.86907620963257892</v>
      </c>
      <c r="G269" s="7">
        <f t="shared" si="26"/>
        <v>2.4565076428370671E-3</v>
      </c>
      <c r="H269" s="8">
        <f t="shared" si="29"/>
        <v>0.5838543268837102</v>
      </c>
      <c r="I269">
        <f t="shared" si="27"/>
        <v>5.6474665439087968E-4</v>
      </c>
    </row>
    <row r="270" spans="1:9">
      <c r="A270" s="1" t="s">
        <v>228</v>
      </c>
      <c r="B270">
        <v>4.18</v>
      </c>
      <c r="C270" s="2">
        <v>210</v>
      </c>
      <c r="D270">
        <f t="shared" si="24"/>
        <v>50.239234449760772</v>
      </c>
      <c r="E270" s="7">
        <f t="shared" si="25"/>
        <v>4.0969774061450759E-4</v>
      </c>
      <c r="F270" s="8">
        <f t="shared" si="28"/>
        <v>0.86948590737319342</v>
      </c>
      <c r="G270" s="7">
        <f t="shared" si="26"/>
        <v>9.2506323847377843E-4</v>
      </c>
      <c r="H270" s="8">
        <f t="shared" si="29"/>
        <v>0.58477939012218394</v>
      </c>
      <c r="I270">
        <f t="shared" si="27"/>
        <v>1.3480252069257848E-3</v>
      </c>
    </row>
    <row r="271" spans="1:9">
      <c r="A271" s="1" t="s">
        <v>352</v>
      </c>
      <c r="B271">
        <v>9.9700000000000006</v>
      </c>
      <c r="C271" s="2">
        <v>500</v>
      </c>
      <c r="D271">
        <f t="shared" si="24"/>
        <v>50.150451354062184</v>
      </c>
      <c r="E271" s="7">
        <f t="shared" si="25"/>
        <v>9.7547081098692289E-4</v>
      </c>
      <c r="F271" s="8">
        <f t="shared" si="28"/>
        <v>0.87046137818418035</v>
      </c>
      <c r="G271" s="7">
        <f t="shared" si="26"/>
        <v>2.2064307386563571E-3</v>
      </c>
      <c r="H271" s="8">
        <f t="shared" si="29"/>
        <v>0.58698582086084028</v>
      </c>
      <c r="I271">
        <f t="shared" si="27"/>
        <v>3.6011196579233129E-4</v>
      </c>
    </row>
    <row r="272" spans="1:9">
      <c r="A272" s="1" t="s">
        <v>222</v>
      </c>
      <c r="B272">
        <v>2.66</v>
      </c>
      <c r="C272" s="2">
        <v>133</v>
      </c>
      <c r="D272">
        <f t="shared" si="24"/>
        <v>50</v>
      </c>
      <c r="E272" s="7">
        <f t="shared" si="25"/>
        <v>2.5947523572252148E-4</v>
      </c>
      <c r="F272" s="8">
        <f t="shared" si="28"/>
        <v>0.87072085341990291</v>
      </c>
      <c r="G272" s="7">
        <f t="shared" si="26"/>
        <v>5.8867660630149545E-4</v>
      </c>
      <c r="H272" s="8">
        <f t="shared" si="29"/>
        <v>0.58757449746714174</v>
      </c>
      <c r="I272">
        <f t="shared" si="27"/>
        <v>6.5253371245077574E-4</v>
      </c>
    </row>
    <row r="273" spans="1:9">
      <c r="A273" s="1" t="s">
        <v>383</v>
      </c>
      <c r="B273">
        <v>4.82</v>
      </c>
      <c r="C273" s="2">
        <v>241</v>
      </c>
      <c r="D273">
        <f t="shared" si="24"/>
        <v>50</v>
      </c>
      <c r="E273" s="7">
        <f t="shared" si="25"/>
        <v>4.7017693089569678E-4</v>
      </c>
      <c r="F273" s="8">
        <f t="shared" si="28"/>
        <v>0.87119103035079859</v>
      </c>
      <c r="G273" s="7">
        <f t="shared" si="26"/>
        <v>1.0666997151778978E-3</v>
      </c>
      <c r="H273" s="8">
        <f t="shared" si="29"/>
        <v>0.58864119718231966</v>
      </c>
      <c r="I273">
        <f t="shared" si="27"/>
        <v>1.0950223458157105E-3</v>
      </c>
    </row>
    <row r="274" spans="1:9">
      <c r="A274" s="1" t="s">
        <v>70</v>
      </c>
      <c r="B274">
        <v>8.08</v>
      </c>
      <c r="C274" s="2">
        <v>403</v>
      </c>
      <c r="D274">
        <f t="shared" si="24"/>
        <v>49.876237623762378</v>
      </c>
      <c r="E274" s="7">
        <f t="shared" si="25"/>
        <v>7.8622947365545985E-4</v>
      </c>
      <c r="F274" s="8">
        <f t="shared" si="28"/>
        <v>0.87197725982445407</v>
      </c>
      <c r="G274" s="7">
        <f t="shared" si="26"/>
        <v>1.7881605183895049E-3</v>
      </c>
      <c r="H274" s="8">
        <f t="shared" si="29"/>
        <v>0.59042935770070915</v>
      </c>
      <c r="I274">
        <f t="shared" si="27"/>
        <v>6.2505181636707263E-4</v>
      </c>
    </row>
    <row r="275" spans="1:9">
      <c r="A275" s="1" t="s">
        <v>36</v>
      </c>
      <c r="B275">
        <v>4.5999999999999996</v>
      </c>
      <c r="C275" s="2">
        <v>228</v>
      </c>
      <c r="D275">
        <f t="shared" si="24"/>
        <v>49.565217391304351</v>
      </c>
      <c r="E275" s="7">
        <f t="shared" si="25"/>
        <v>4.4481468981003681E-4</v>
      </c>
      <c r="F275" s="8">
        <f t="shared" si="28"/>
        <v>0.87242207451426412</v>
      </c>
      <c r="G275" s="7">
        <f t="shared" si="26"/>
        <v>1.0180121763108568E-3</v>
      </c>
      <c r="H275" s="8">
        <f t="shared" si="29"/>
        <v>0.59144736987701996</v>
      </c>
      <c r="I275">
        <f t="shared" si="27"/>
        <v>4.9779542195016457E-4</v>
      </c>
    </row>
    <row r="276" spans="1:9">
      <c r="A276" s="1" t="s">
        <v>335</v>
      </c>
      <c r="B276">
        <v>3.66</v>
      </c>
      <c r="C276" s="2">
        <v>181</v>
      </c>
      <c r="D276">
        <f t="shared" si="24"/>
        <v>49.453551912568301</v>
      </c>
      <c r="E276" s="7">
        <f t="shared" si="25"/>
        <v>3.5312043357726606E-4</v>
      </c>
      <c r="F276" s="8">
        <f t="shared" si="28"/>
        <v>0.87277519494784139</v>
      </c>
      <c r="G276" s="7">
        <f t="shared" si="26"/>
        <v>8.0998360115168172E-4</v>
      </c>
      <c r="H276" s="8">
        <f t="shared" si="29"/>
        <v>0.59225735347817166</v>
      </c>
      <c r="I276">
        <f t="shared" si="27"/>
        <v>4.5447437251566747E-4</v>
      </c>
    </row>
    <row r="277" spans="1:9">
      <c r="A277" s="1" t="s">
        <v>179</v>
      </c>
      <c r="B277">
        <v>3.34</v>
      </c>
      <c r="C277" s="2">
        <v>165</v>
      </c>
      <c r="D277">
        <f t="shared" si="24"/>
        <v>49.401197604790418</v>
      </c>
      <c r="E277" s="7">
        <f t="shared" si="25"/>
        <v>3.2190536762568455E-4</v>
      </c>
      <c r="F277" s="8">
        <f t="shared" si="28"/>
        <v>0.87309710031546706</v>
      </c>
      <c r="G277" s="7">
        <f t="shared" si="26"/>
        <v>7.3916536279962201E-4</v>
      </c>
      <c r="H277" s="8">
        <f t="shared" si="29"/>
        <v>0.59299651884097127</v>
      </c>
      <c r="I277">
        <f t="shared" si="27"/>
        <v>1.9873039656799207E-3</v>
      </c>
    </row>
    <row r="278" spans="1:9">
      <c r="A278" s="1" t="s">
        <v>388</v>
      </c>
      <c r="B278">
        <v>14.59</v>
      </c>
      <c r="C278" s="2">
        <v>719</v>
      </c>
      <c r="D278">
        <f t="shared" si="24"/>
        <v>49.280328992460589</v>
      </c>
      <c r="E278" s="7">
        <f t="shared" si="25"/>
        <v>1.402727026199195E-3</v>
      </c>
      <c r="F278" s="8">
        <f t="shared" si="28"/>
        <v>0.8744998273416662</v>
      </c>
      <c r="G278" s="7">
        <f t="shared" si="26"/>
        <v>3.2288690548642174E-3</v>
      </c>
      <c r="H278" s="8">
        <f t="shared" si="29"/>
        <v>0.59622538789583546</v>
      </c>
      <c r="I278">
        <f t="shared" si="27"/>
        <v>4.7265190465706208E-4</v>
      </c>
    </row>
    <row r="279" spans="1:9">
      <c r="A279" s="1" t="s">
        <v>106</v>
      </c>
      <c r="B279">
        <v>3.47</v>
      </c>
      <c r="C279" s="2">
        <v>171</v>
      </c>
      <c r="D279">
        <f t="shared" si="24"/>
        <v>49.279538904899134</v>
      </c>
      <c r="E279" s="7">
        <f t="shared" si="25"/>
        <v>3.3361101735752762E-4</v>
      </c>
      <c r="F279" s="8">
        <f t="shared" si="28"/>
        <v>0.87483343835902372</v>
      </c>
      <c r="G279" s="7">
        <f t="shared" si="26"/>
        <v>7.679352721301463E-4</v>
      </c>
      <c r="H279" s="8">
        <f t="shared" si="29"/>
        <v>0.59699332316796561</v>
      </c>
      <c r="I279">
        <f t="shared" si="27"/>
        <v>1.7734164994687163E-3</v>
      </c>
    </row>
    <row r="280" spans="1:9">
      <c r="A280" s="1" t="s">
        <v>56</v>
      </c>
      <c r="B280">
        <v>13.01</v>
      </c>
      <c r="C280" s="2">
        <v>640</v>
      </c>
      <c r="D280">
        <f t="shared" si="24"/>
        <v>49.192928516525747</v>
      </c>
      <c r="E280" s="7">
        <f t="shared" si="25"/>
        <v>1.2486026380632612E-3</v>
      </c>
      <c r="F280" s="8">
        <f t="shared" si="28"/>
        <v>0.87608204099708697</v>
      </c>
      <c r="G280" s="7">
        <f t="shared" si="26"/>
        <v>2.8792040030009231E-3</v>
      </c>
      <c r="H280" s="8">
        <f t="shared" si="29"/>
        <v>0.59987252717096651</v>
      </c>
      <c r="I280">
        <f t="shared" si="27"/>
        <v>1.9192464378900986E-3</v>
      </c>
    </row>
    <row r="281" spans="1:9">
      <c r="A281" s="1" t="s">
        <v>0</v>
      </c>
      <c r="B281">
        <v>14.07</v>
      </c>
      <c r="C281" s="2">
        <v>691</v>
      </c>
      <c r="D281">
        <f t="shared" si="24"/>
        <v>49.111584932480454</v>
      </c>
      <c r="E281" s="7">
        <f t="shared" si="25"/>
        <v>1.3481006607839274E-3</v>
      </c>
      <c r="F281" s="8">
        <f t="shared" si="28"/>
        <v>0.87743014165787092</v>
      </c>
      <c r="G281" s="7">
        <f t="shared" si="26"/>
        <v>3.1137894175421207E-3</v>
      </c>
      <c r="H281" s="8">
        <f t="shared" si="29"/>
        <v>0.60298631658850865</v>
      </c>
      <c r="I281">
        <f t="shared" si="27"/>
        <v>1.498037273442665E-3</v>
      </c>
    </row>
    <row r="282" spans="1:9">
      <c r="A282" s="1" t="s">
        <v>421</v>
      </c>
      <c r="B282">
        <v>10.98</v>
      </c>
      <c r="C282" s="2">
        <v>539</v>
      </c>
      <c r="D282">
        <f t="shared" si="24"/>
        <v>49.089253187613842</v>
      </c>
      <c r="E282" s="7">
        <f t="shared" si="25"/>
        <v>1.0515575342439029E-3</v>
      </c>
      <c r="F282" s="8">
        <f t="shared" si="28"/>
        <v>0.87848169919211483</v>
      </c>
      <c r="G282" s="7">
        <f t="shared" si="26"/>
        <v>2.4299508034550453E-3</v>
      </c>
      <c r="H282" s="8">
        <f t="shared" si="29"/>
        <v>0.60541626739196375</v>
      </c>
      <c r="I282">
        <f t="shared" si="27"/>
        <v>1.7359216829848645E-3</v>
      </c>
    </row>
    <row r="283" spans="1:9">
      <c r="A283" s="1" t="s">
        <v>355</v>
      </c>
      <c r="B283">
        <v>12.72</v>
      </c>
      <c r="C283" s="2">
        <v>624</v>
      </c>
      <c r="D283">
        <f t="shared" si="24"/>
        <v>49.056603773584904</v>
      </c>
      <c r="E283" s="7">
        <f t="shared" si="25"/>
        <v>1.2173875721116798E-3</v>
      </c>
      <c r="F283" s="8">
        <f t="shared" si="28"/>
        <v>0.87969908676422648</v>
      </c>
      <c r="G283" s="7">
        <f t="shared" si="26"/>
        <v>2.8150249744943691E-3</v>
      </c>
      <c r="H283" s="8">
        <f t="shared" si="29"/>
        <v>0.60823129236645812</v>
      </c>
      <c r="I283">
        <f t="shared" si="27"/>
        <v>1.3255444777009462E-3</v>
      </c>
    </row>
    <row r="284" spans="1:9">
      <c r="A284" s="1" t="s">
        <v>234</v>
      </c>
      <c r="B284">
        <v>9.7100000000000009</v>
      </c>
      <c r="C284" s="2">
        <v>476</v>
      </c>
      <c r="D284">
        <f t="shared" si="24"/>
        <v>49.021627188465494</v>
      </c>
      <c r="E284" s="7">
        <f t="shared" si="25"/>
        <v>9.2864821205955049E-4</v>
      </c>
      <c r="F284" s="8">
        <f t="shared" si="28"/>
        <v>0.88062773497628599</v>
      </c>
      <c r="G284" s="7">
        <f t="shared" si="26"/>
        <v>2.1488909199953088E-3</v>
      </c>
      <c r="H284" s="8">
        <f t="shared" si="29"/>
        <v>0.61038018328645338</v>
      </c>
      <c r="I284">
        <f t="shared" si="27"/>
        <v>6.2314220252779329E-4</v>
      </c>
    </row>
    <row r="285" spans="1:9">
      <c r="A285" s="1" t="s">
        <v>182</v>
      </c>
      <c r="B285">
        <v>4.5599999999999996</v>
      </c>
      <c r="C285" s="2">
        <v>223</v>
      </c>
      <c r="D285">
        <f t="shared" si="24"/>
        <v>48.903508771929829</v>
      </c>
      <c r="E285" s="7">
        <f t="shared" si="25"/>
        <v>4.3505998170016756E-4</v>
      </c>
      <c r="F285" s="8">
        <f t="shared" si="28"/>
        <v>0.88106279495798612</v>
      </c>
      <c r="G285" s="7">
        <f t="shared" si="26"/>
        <v>1.0091598965168492E-3</v>
      </c>
      <c r="H285" s="8">
        <f t="shared" si="29"/>
        <v>0.61138934318297022</v>
      </c>
      <c r="I285">
        <f t="shared" si="27"/>
        <v>5.0169779826064742E-3</v>
      </c>
    </row>
    <row r="286" spans="1:9">
      <c r="A286" s="1" t="s">
        <v>82</v>
      </c>
      <c r="B286">
        <v>36.68</v>
      </c>
      <c r="C286" s="2">
        <v>1790</v>
      </c>
      <c r="D286">
        <f t="shared" si="24"/>
        <v>48.800436205016361</v>
      </c>
      <c r="E286" s="7">
        <f t="shared" si="25"/>
        <v>3.4921855033331838E-3</v>
      </c>
      <c r="F286" s="8">
        <f t="shared" si="28"/>
        <v>0.88455498046131931</v>
      </c>
      <c r="G286" s="7">
        <f t="shared" si="26"/>
        <v>8.1175405711048313E-3</v>
      </c>
      <c r="H286" s="8">
        <f t="shared" si="29"/>
        <v>0.61950688375407503</v>
      </c>
      <c r="I286">
        <f t="shared" si="27"/>
        <v>4.9863381206372015E-4</v>
      </c>
    </row>
    <row r="287" spans="1:9">
      <c r="A287" s="1" t="s">
        <v>14</v>
      </c>
      <c r="B287">
        <v>3.64</v>
      </c>
      <c r="C287" s="2">
        <v>177</v>
      </c>
      <c r="D287">
        <f t="shared" si="24"/>
        <v>48.626373626373628</v>
      </c>
      <c r="E287" s="7">
        <f t="shared" si="25"/>
        <v>3.4531666708937069E-4</v>
      </c>
      <c r="F287" s="8">
        <f t="shared" si="28"/>
        <v>0.88490029712840867</v>
      </c>
      <c r="G287" s="7">
        <f t="shared" si="26"/>
        <v>8.0555746125467794E-4</v>
      </c>
      <c r="H287" s="8">
        <f t="shared" si="29"/>
        <v>0.62031244121532969</v>
      </c>
      <c r="I287">
        <f t="shared" si="27"/>
        <v>3.1675049483321782E-3</v>
      </c>
    </row>
    <row r="288" spans="1:9">
      <c r="A288" s="1" t="s">
        <v>272</v>
      </c>
      <c r="B288">
        <v>23.04</v>
      </c>
      <c r="C288" s="2">
        <v>1111</v>
      </c>
      <c r="D288">
        <f t="shared" si="24"/>
        <v>48.220486111111114</v>
      </c>
      <c r="E288" s="7">
        <f t="shared" si="25"/>
        <v>2.1674961420129427E-3</v>
      </c>
      <c r="F288" s="8">
        <f t="shared" si="28"/>
        <v>0.88706779327042162</v>
      </c>
      <c r="G288" s="7">
        <f t="shared" si="26"/>
        <v>5.0989131613482907E-3</v>
      </c>
      <c r="H288" s="8">
        <f t="shared" si="29"/>
        <v>0.62541135437667794</v>
      </c>
      <c r="I288">
        <f t="shared" si="27"/>
        <v>6.6586838576487839E-4</v>
      </c>
    </row>
    <row r="289" spans="1:9">
      <c r="A289" s="1" t="s">
        <v>22</v>
      </c>
      <c r="B289">
        <v>4.84</v>
      </c>
      <c r="C289" s="2">
        <v>233</v>
      </c>
      <c r="D289">
        <f t="shared" si="24"/>
        <v>48.1404958677686</v>
      </c>
      <c r="E289" s="7">
        <f t="shared" si="25"/>
        <v>4.5456939791990606E-4</v>
      </c>
      <c r="F289" s="8">
        <f t="shared" si="28"/>
        <v>0.8875223626683415</v>
      </c>
      <c r="G289" s="7">
        <f t="shared" si="26"/>
        <v>1.0711258550749013E-3</v>
      </c>
      <c r="H289" s="8">
        <f t="shared" si="29"/>
        <v>0.62648248023175279</v>
      </c>
      <c r="I289">
        <f t="shared" si="27"/>
        <v>2.3810819093662561E-3</v>
      </c>
    </row>
    <row r="290" spans="1:9">
      <c r="A290" s="1" t="s">
        <v>277</v>
      </c>
      <c r="B290">
        <v>17.3</v>
      </c>
      <c r="C290" s="2">
        <v>832</v>
      </c>
      <c r="D290">
        <f t="shared" si="24"/>
        <v>48.092485549132945</v>
      </c>
      <c r="E290" s="7">
        <f t="shared" si="25"/>
        <v>1.6231834294822395E-3</v>
      </c>
      <c r="F290" s="8">
        <f t="shared" si="28"/>
        <v>0.8891455460978237</v>
      </c>
      <c r="G290" s="7">
        <f t="shared" si="26"/>
        <v>3.8286110109082222E-3</v>
      </c>
      <c r="H290" s="8">
        <f t="shared" si="29"/>
        <v>0.63031109124266105</v>
      </c>
      <c r="I290">
        <f t="shared" si="27"/>
        <v>1.8657546522268253E-3</v>
      </c>
    </row>
    <row r="291" spans="1:9">
      <c r="A291" s="1" t="s">
        <v>104</v>
      </c>
      <c r="B291">
        <v>13.55</v>
      </c>
      <c r="C291" s="2">
        <v>651</v>
      </c>
      <c r="D291">
        <f t="shared" si="24"/>
        <v>48.044280442804428</v>
      </c>
      <c r="E291" s="7">
        <f t="shared" si="25"/>
        <v>1.2700629959049735E-3</v>
      </c>
      <c r="F291" s="8">
        <f t="shared" si="28"/>
        <v>0.89041560909372863</v>
      </c>
      <c r="G291" s="7">
        <f t="shared" si="26"/>
        <v>2.9987097802200236E-3</v>
      </c>
      <c r="H291" s="8">
        <f t="shared" si="29"/>
        <v>0.63330980102288104</v>
      </c>
      <c r="I291">
        <f t="shared" si="27"/>
        <v>8.4002045398623437E-4</v>
      </c>
    </row>
    <row r="292" spans="1:9">
      <c r="A292" s="1" t="s">
        <v>334</v>
      </c>
      <c r="B292">
        <v>6.1</v>
      </c>
      <c r="C292" s="2">
        <v>293</v>
      </c>
      <c r="D292">
        <f t="shared" si="24"/>
        <v>48.032786885245905</v>
      </c>
      <c r="E292" s="7">
        <f t="shared" si="25"/>
        <v>5.7162589523833678E-4</v>
      </c>
      <c r="F292" s="8">
        <f t="shared" si="28"/>
        <v>0.89098723498896693</v>
      </c>
      <c r="G292" s="7">
        <f t="shared" si="26"/>
        <v>1.349972668586136E-3</v>
      </c>
      <c r="H292" s="8">
        <f t="shared" si="29"/>
        <v>0.6346597736914672</v>
      </c>
      <c r="I292">
        <f t="shared" si="27"/>
        <v>7.9476143722823078E-4</v>
      </c>
    </row>
    <row r="293" spans="1:9">
      <c r="A293" s="1" t="s">
        <v>294</v>
      </c>
      <c r="B293">
        <v>5.77</v>
      </c>
      <c r="C293" s="2">
        <v>277</v>
      </c>
      <c r="D293">
        <f t="shared" si="24"/>
        <v>48.006932409012137</v>
      </c>
      <c r="E293" s="7">
        <f t="shared" si="25"/>
        <v>5.4041082928675522E-4</v>
      </c>
      <c r="F293" s="8">
        <f t="shared" si="28"/>
        <v>0.89152764581825372</v>
      </c>
      <c r="G293" s="7">
        <f t="shared" si="26"/>
        <v>1.2769413602855746E-3</v>
      </c>
      <c r="H293" s="8">
        <f t="shared" si="29"/>
        <v>0.63593671505175275</v>
      </c>
      <c r="I293">
        <f t="shared" si="27"/>
        <v>1.0060631278723253E-3</v>
      </c>
    </row>
    <row r="294" spans="1:9">
      <c r="A294" s="1" t="s">
        <v>400</v>
      </c>
      <c r="B294">
        <v>7.3</v>
      </c>
      <c r="C294" s="2">
        <v>350</v>
      </c>
      <c r="D294">
        <f t="shared" si="24"/>
        <v>47.945205479452056</v>
      </c>
      <c r="E294" s="7">
        <f t="shared" si="25"/>
        <v>6.8282956769084597E-4</v>
      </c>
      <c r="F294" s="8">
        <f t="shared" si="28"/>
        <v>0.89221047538594456</v>
      </c>
      <c r="G294" s="7">
        <f t="shared" si="26"/>
        <v>1.6155410624063597E-3</v>
      </c>
      <c r="H294" s="8">
        <f t="shared" si="29"/>
        <v>0.63755225611415911</v>
      </c>
      <c r="I294">
        <f t="shared" si="27"/>
        <v>6.6169134808480301E-4</v>
      </c>
    </row>
    <row r="295" spans="1:9">
      <c r="A295" s="1" t="s">
        <v>185</v>
      </c>
      <c r="B295">
        <v>4.8</v>
      </c>
      <c r="C295" s="2">
        <v>230</v>
      </c>
      <c r="D295">
        <f t="shared" si="24"/>
        <v>47.916666666666671</v>
      </c>
      <c r="E295" s="7">
        <f t="shared" si="25"/>
        <v>4.4871657305398452E-4</v>
      </c>
      <c r="F295" s="8">
        <f t="shared" si="28"/>
        <v>0.89265919195899857</v>
      </c>
      <c r="G295" s="7">
        <f t="shared" si="26"/>
        <v>1.062273575280894E-3</v>
      </c>
      <c r="H295" s="8">
        <f t="shared" si="29"/>
        <v>0.63861452968943999</v>
      </c>
      <c r="I295">
        <f t="shared" si="27"/>
        <v>2.7410184393256154E-3</v>
      </c>
    </row>
    <row r="296" spans="1:9">
      <c r="A296" s="1" t="s">
        <v>287</v>
      </c>
      <c r="B296">
        <v>19.86</v>
      </c>
      <c r="C296" s="2">
        <v>949</v>
      </c>
      <c r="D296">
        <f t="shared" si="24"/>
        <v>47.784491440080565</v>
      </c>
      <c r="E296" s="7">
        <f t="shared" si="25"/>
        <v>1.8514435992531796E-3</v>
      </c>
      <c r="F296" s="8">
        <f t="shared" si="28"/>
        <v>0.89451063555825172</v>
      </c>
      <c r="G296" s="7">
        <f t="shared" si="26"/>
        <v>4.3951569177246991E-3</v>
      </c>
      <c r="H296" s="8">
        <f t="shared" si="29"/>
        <v>0.64300968660716473</v>
      </c>
      <c r="I296">
        <f t="shared" si="27"/>
        <v>1.077434930544463E-3</v>
      </c>
    </row>
    <row r="297" spans="1:9">
      <c r="A297" s="1" t="s">
        <v>429</v>
      </c>
      <c r="B297">
        <v>7.8</v>
      </c>
      <c r="C297" s="2">
        <v>372</v>
      </c>
      <c r="D297">
        <f t="shared" si="24"/>
        <v>47.692307692307693</v>
      </c>
      <c r="E297" s="7">
        <f t="shared" si="25"/>
        <v>7.257502833742706E-4</v>
      </c>
      <c r="F297" s="8">
        <f t="shared" si="28"/>
        <v>0.89523638584162601</v>
      </c>
      <c r="G297" s="7">
        <f t="shared" si="26"/>
        <v>1.7261945598314526E-3</v>
      </c>
      <c r="H297" s="8">
        <f t="shared" si="29"/>
        <v>0.64473588116699621</v>
      </c>
      <c r="I297">
        <f t="shared" si="27"/>
        <v>4.0097181019693728E-4</v>
      </c>
    </row>
    <row r="298" spans="1:9">
      <c r="A298" s="1" t="s">
        <v>101</v>
      </c>
      <c r="B298">
        <v>2.9</v>
      </c>
      <c r="C298" s="2">
        <v>138</v>
      </c>
      <c r="D298">
        <f t="shared" si="24"/>
        <v>47.586206896551722</v>
      </c>
      <c r="E298" s="7">
        <f t="shared" si="25"/>
        <v>2.6922994383239072E-4</v>
      </c>
      <c r="F298" s="8">
        <f t="shared" si="28"/>
        <v>0.8955056157854584</v>
      </c>
      <c r="G298" s="7">
        <f t="shared" si="26"/>
        <v>6.4179028506554012E-4</v>
      </c>
      <c r="H298" s="8">
        <f t="shared" si="29"/>
        <v>0.64537767145206171</v>
      </c>
      <c r="I298">
        <f t="shared" si="27"/>
        <v>3.0307203541768413E-4</v>
      </c>
    </row>
    <row r="299" spans="1:9">
      <c r="A299" s="1" t="s">
        <v>322</v>
      </c>
      <c r="B299">
        <v>2.19</v>
      </c>
      <c r="C299" s="2">
        <v>104</v>
      </c>
      <c r="D299">
        <f t="shared" si="24"/>
        <v>47.488584474885847</v>
      </c>
      <c r="E299" s="7">
        <f t="shared" si="25"/>
        <v>2.0289792868527994E-4</v>
      </c>
      <c r="F299" s="8">
        <f t="shared" si="28"/>
        <v>0.89570851371414373</v>
      </c>
      <c r="G299" s="7">
        <f t="shared" si="26"/>
        <v>4.8466231872190788E-4</v>
      </c>
      <c r="H299" s="8">
        <f t="shared" si="29"/>
        <v>0.64586233377078361</v>
      </c>
      <c r="I299">
        <f t="shared" si="27"/>
        <v>3.5301292175982102E-4</v>
      </c>
    </row>
    <row r="300" spans="1:9">
      <c r="A300" s="1" t="s">
        <v>170</v>
      </c>
      <c r="B300">
        <v>2.5499999999999998</v>
      </c>
      <c r="C300" s="2">
        <v>121</v>
      </c>
      <c r="D300">
        <f t="shared" si="24"/>
        <v>47.450980392156865</v>
      </c>
      <c r="E300" s="7">
        <f t="shared" si="25"/>
        <v>2.3606393625883533E-4</v>
      </c>
      <c r="F300" s="8">
        <f t="shared" si="28"/>
        <v>0.89594457765040258</v>
      </c>
      <c r="G300" s="7">
        <f t="shared" si="26"/>
        <v>5.6433283686797484E-4</v>
      </c>
      <c r="H300" s="8">
        <f t="shared" si="29"/>
        <v>0.64642666660765158</v>
      </c>
      <c r="I300">
        <f t="shared" si="27"/>
        <v>6.4995434847525679E-4</v>
      </c>
    </row>
    <row r="301" spans="1:9">
      <c r="A301" s="1" t="s">
        <v>391</v>
      </c>
      <c r="B301">
        <v>4.6900000000000004</v>
      </c>
      <c r="C301" s="2">
        <v>222</v>
      </c>
      <c r="D301">
        <f t="shared" si="24"/>
        <v>47.334754797441363</v>
      </c>
      <c r="E301" s="7">
        <f t="shared" si="25"/>
        <v>4.3310904007819374E-4</v>
      </c>
      <c r="F301" s="8">
        <f t="shared" si="28"/>
        <v>0.89637768669048079</v>
      </c>
      <c r="G301" s="7">
        <f t="shared" si="26"/>
        <v>1.0379298058473736E-3</v>
      </c>
      <c r="H301" s="8">
        <f t="shared" si="29"/>
        <v>0.64746459641349896</v>
      </c>
      <c r="I301">
        <f t="shared" si="27"/>
        <v>1.6181293507996353E-3</v>
      </c>
    </row>
    <row r="302" spans="1:9">
      <c r="A302" s="1" t="s">
        <v>243</v>
      </c>
      <c r="B302">
        <v>11.64</v>
      </c>
      <c r="C302" s="2">
        <v>547</v>
      </c>
      <c r="D302">
        <f t="shared" si="24"/>
        <v>46.993127147766323</v>
      </c>
      <c r="E302" s="7">
        <f t="shared" si="25"/>
        <v>1.0671650672196935E-3</v>
      </c>
      <c r="F302" s="8">
        <f t="shared" si="28"/>
        <v>0.8974448517577005</v>
      </c>
      <c r="G302" s="7">
        <f t="shared" si="26"/>
        <v>2.5760134200561681E-3</v>
      </c>
      <c r="H302" s="8">
        <f t="shared" si="29"/>
        <v>0.65004060983355516</v>
      </c>
      <c r="I302">
        <f t="shared" si="27"/>
        <v>9.5952070471527762E-4</v>
      </c>
    </row>
    <row r="303" spans="1:9">
      <c r="A303" s="1" t="s">
        <v>288</v>
      </c>
      <c r="B303">
        <v>6.9</v>
      </c>
      <c r="C303" s="2">
        <v>324</v>
      </c>
      <c r="D303">
        <f t="shared" si="24"/>
        <v>46.95652173913043</v>
      </c>
      <c r="E303" s="7">
        <f t="shared" si="25"/>
        <v>6.3210508551952602E-4</v>
      </c>
      <c r="F303" s="8">
        <f t="shared" si="28"/>
        <v>0.89807695684321998</v>
      </c>
      <c r="G303" s="7">
        <f t="shared" si="26"/>
        <v>1.5270182644662852E-3</v>
      </c>
      <c r="H303" s="8">
        <f t="shared" si="29"/>
        <v>0.65156762809802149</v>
      </c>
      <c r="I303">
        <f t="shared" si="27"/>
        <v>9.1355535936599175E-4</v>
      </c>
    </row>
    <row r="304" spans="1:9">
      <c r="A304" s="1" t="s">
        <v>195</v>
      </c>
      <c r="B304">
        <v>6.56</v>
      </c>
      <c r="C304" s="2">
        <v>307</v>
      </c>
      <c r="D304">
        <f t="shared" si="24"/>
        <v>46.798780487804883</v>
      </c>
      <c r="E304" s="7">
        <f t="shared" si="25"/>
        <v>5.9893907794597058E-4</v>
      </c>
      <c r="F304" s="8">
        <f t="shared" si="28"/>
        <v>0.89867589592116592</v>
      </c>
      <c r="G304" s="7">
        <f t="shared" si="26"/>
        <v>1.4517738862172217E-3</v>
      </c>
      <c r="H304" s="8">
        <f t="shared" si="29"/>
        <v>0.65301940198423869</v>
      </c>
      <c r="I304">
        <f t="shared" si="27"/>
        <v>2.4909664388901298E-3</v>
      </c>
    </row>
    <row r="305" spans="1:9">
      <c r="A305" s="1" t="s">
        <v>278</v>
      </c>
      <c r="B305">
        <v>17.88</v>
      </c>
      <c r="C305" s="2">
        <v>836</v>
      </c>
      <c r="D305">
        <f t="shared" si="24"/>
        <v>46.756152125279648</v>
      </c>
      <c r="E305" s="7">
        <f t="shared" si="25"/>
        <v>1.6309871959701351E-3</v>
      </c>
      <c r="F305" s="8">
        <f t="shared" si="28"/>
        <v>0.90030688311713603</v>
      </c>
      <c r="G305" s="7">
        <f t="shared" si="26"/>
        <v>3.9569690679213294E-3</v>
      </c>
      <c r="H305" s="8">
        <f t="shared" si="29"/>
        <v>0.65697637105216</v>
      </c>
      <c r="I305">
        <f t="shared" si="27"/>
        <v>5.4107575669692931E-4</v>
      </c>
    </row>
    <row r="306" spans="1:9">
      <c r="A306" s="1" t="s">
        <v>418</v>
      </c>
      <c r="B306">
        <v>3.88</v>
      </c>
      <c r="C306" s="2">
        <v>181</v>
      </c>
      <c r="D306">
        <f t="shared" si="24"/>
        <v>46.649484536082475</v>
      </c>
      <c r="E306" s="7">
        <f t="shared" si="25"/>
        <v>3.5312043357726606E-4</v>
      </c>
      <c r="F306" s="8">
        <f t="shared" si="28"/>
        <v>0.9006600035507133</v>
      </c>
      <c r="G306" s="7">
        <f t="shared" si="26"/>
        <v>8.5867114001872261E-4</v>
      </c>
      <c r="H306" s="8">
        <f t="shared" si="29"/>
        <v>0.6578350421921787</v>
      </c>
      <c r="I306">
        <f t="shared" si="27"/>
        <v>2.4935300394165472E-3</v>
      </c>
    </row>
    <row r="307" spans="1:9">
      <c r="A307" s="1" t="s">
        <v>112</v>
      </c>
      <c r="B307">
        <v>17.88</v>
      </c>
      <c r="C307" s="2">
        <v>834</v>
      </c>
      <c r="D307">
        <f t="shared" si="24"/>
        <v>46.644295302013425</v>
      </c>
      <c r="E307" s="7">
        <f t="shared" si="25"/>
        <v>1.6270853127261873E-3</v>
      </c>
      <c r="F307" s="8">
        <f t="shared" si="28"/>
        <v>0.90228708886343945</v>
      </c>
      <c r="G307" s="7">
        <f t="shared" si="26"/>
        <v>3.9569690679213294E-3</v>
      </c>
      <c r="H307" s="8">
        <f t="shared" si="29"/>
        <v>0.66179201126010001</v>
      </c>
      <c r="I307">
        <f t="shared" si="27"/>
        <v>7.4880962314427535E-4</v>
      </c>
    </row>
    <row r="308" spans="1:9">
      <c r="A308" s="1" t="s">
        <v>206</v>
      </c>
      <c r="B308">
        <v>5.36</v>
      </c>
      <c r="C308" s="2">
        <v>249</v>
      </c>
      <c r="D308">
        <f t="shared" si="24"/>
        <v>46.455223880597011</v>
      </c>
      <c r="E308" s="7">
        <f t="shared" si="25"/>
        <v>4.8578446387148756E-4</v>
      </c>
      <c r="F308" s="8">
        <f t="shared" si="28"/>
        <v>0.90277287332731093</v>
      </c>
      <c r="G308" s="7">
        <f t="shared" si="26"/>
        <v>1.1862054923969982E-3</v>
      </c>
      <c r="H308" s="8">
        <f t="shared" si="29"/>
        <v>0.66297821675249702</v>
      </c>
      <c r="I308">
        <f t="shared" si="27"/>
        <v>6.1110439779710202E-4</v>
      </c>
    </row>
    <row r="309" spans="1:9">
      <c r="A309" s="1" t="s">
        <v>4</v>
      </c>
      <c r="B309">
        <v>4.3600000000000003</v>
      </c>
      <c r="C309" s="2">
        <v>201</v>
      </c>
      <c r="D309">
        <f t="shared" si="24"/>
        <v>46.100917431192656</v>
      </c>
      <c r="E309" s="7">
        <f t="shared" si="25"/>
        <v>3.9213926601674298E-4</v>
      </c>
      <c r="F309" s="8">
        <f t="shared" si="28"/>
        <v>0.90316501259332771</v>
      </c>
      <c r="G309" s="7">
        <f t="shared" si="26"/>
        <v>9.6489849754681208E-4</v>
      </c>
      <c r="H309" s="8">
        <f t="shared" si="29"/>
        <v>0.66394311525004379</v>
      </c>
      <c r="I309">
        <f t="shared" si="27"/>
        <v>8.9709339650312359E-4</v>
      </c>
    </row>
    <row r="310" spans="1:9">
      <c r="A310" s="1" t="s">
        <v>136</v>
      </c>
      <c r="B310">
        <v>6.4</v>
      </c>
      <c r="C310" s="2">
        <v>295</v>
      </c>
      <c r="D310">
        <f t="shared" si="24"/>
        <v>46.09375</v>
      </c>
      <c r="E310" s="7">
        <f t="shared" si="25"/>
        <v>5.7552777848228443E-4</v>
      </c>
      <c r="F310" s="8">
        <f t="shared" si="28"/>
        <v>0.90374054037180995</v>
      </c>
      <c r="G310" s="7">
        <f t="shared" si="26"/>
        <v>1.4163647670411921E-3</v>
      </c>
      <c r="H310" s="8">
        <f t="shared" si="29"/>
        <v>0.665359480017085</v>
      </c>
      <c r="I310">
        <f t="shared" si="27"/>
        <v>6.4412448013062562E-4</v>
      </c>
    </row>
    <row r="311" spans="1:9">
      <c r="A311" s="1" t="s">
        <v>155</v>
      </c>
      <c r="B311">
        <v>4.59</v>
      </c>
      <c r="C311" s="2">
        <v>211</v>
      </c>
      <c r="D311">
        <f t="shared" si="24"/>
        <v>45.969498910675384</v>
      </c>
      <c r="E311" s="7">
        <f t="shared" si="25"/>
        <v>4.1164868223648142E-4</v>
      </c>
      <c r="F311" s="8">
        <f t="shared" si="28"/>
        <v>0.90415218905404648</v>
      </c>
      <c r="G311" s="7">
        <f t="shared" si="26"/>
        <v>1.0157991063623549E-3</v>
      </c>
      <c r="H311" s="8">
        <f t="shared" si="29"/>
        <v>0.66637527912344741</v>
      </c>
      <c r="I311">
        <f t="shared" si="27"/>
        <v>4.8290796427793437E-3</v>
      </c>
    </row>
    <row r="312" spans="1:9">
      <c r="A312" s="1" t="s">
        <v>40</v>
      </c>
      <c r="B312">
        <v>34.380000000000003</v>
      </c>
      <c r="C312" s="2">
        <v>1577</v>
      </c>
      <c r="D312">
        <f t="shared" si="24"/>
        <v>45.86969168121</v>
      </c>
      <c r="E312" s="7">
        <f t="shared" si="25"/>
        <v>3.0766349378527546E-3</v>
      </c>
      <c r="F312" s="8">
        <f t="shared" si="28"/>
        <v>0.90722882399189919</v>
      </c>
      <c r="G312" s="7">
        <f t="shared" si="26"/>
        <v>7.6085344829494037E-3</v>
      </c>
      <c r="H312" s="8">
        <f t="shared" si="29"/>
        <v>0.67398381360639681</v>
      </c>
      <c r="I312">
        <f t="shared" si="27"/>
        <v>1.1256470099377802E-3</v>
      </c>
    </row>
    <row r="313" spans="1:9">
      <c r="A313" s="1" t="s">
        <v>150</v>
      </c>
      <c r="B313">
        <v>8.01</v>
      </c>
      <c r="C313" s="2">
        <v>367</v>
      </c>
      <c r="D313">
        <f t="shared" si="24"/>
        <v>45.817727840199751</v>
      </c>
      <c r="E313" s="7">
        <f t="shared" si="25"/>
        <v>7.1599557526440141E-4</v>
      </c>
      <c r="F313" s="8">
        <f t="shared" si="28"/>
        <v>0.90794481956716355</v>
      </c>
      <c r="G313" s="7">
        <f t="shared" si="26"/>
        <v>1.7726690287499917E-3</v>
      </c>
      <c r="H313" s="8">
        <f t="shared" si="29"/>
        <v>0.67575648263514676</v>
      </c>
      <c r="I313">
        <f t="shared" si="27"/>
        <v>4.4580008023875628E-4</v>
      </c>
    </row>
    <row r="314" spans="1:9">
      <c r="A314" s="1" t="s">
        <v>58</v>
      </c>
      <c r="B314">
        <v>3.17</v>
      </c>
      <c r="C314" s="2">
        <v>145</v>
      </c>
      <c r="D314">
        <f t="shared" si="24"/>
        <v>45.74132492113565</v>
      </c>
      <c r="E314" s="7">
        <f t="shared" si="25"/>
        <v>2.8288653518620762E-4</v>
      </c>
      <c r="F314" s="8">
        <f t="shared" si="28"/>
        <v>0.90822770610234971</v>
      </c>
      <c r="G314" s="7">
        <f t="shared" si="26"/>
        <v>7.0154317367509037E-4</v>
      </c>
      <c r="H314" s="8">
        <f t="shared" si="29"/>
        <v>0.67645802580882186</v>
      </c>
      <c r="I314">
        <f t="shared" si="27"/>
        <v>6.2923229083311494E-4</v>
      </c>
    </row>
    <row r="315" spans="1:9">
      <c r="A315" s="1" t="s">
        <v>161</v>
      </c>
      <c r="B315">
        <v>4.47</v>
      </c>
      <c r="C315" s="2">
        <v>204</v>
      </c>
      <c r="D315">
        <f t="shared" si="24"/>
        <v>45.63758389261745</v>
      </c>
      <c r="E315" s="7">
        <f t="shared" si="25"/>
        <v>3.9799209088266452E-4</v>
      </c>
      <c r="F315" s="8">
        <f t="shared" si="28"/>
        <v>0.90862569819323236</v>
      </c>
      <c r="G315" s="7">
        <f t="shared" si="26"/>
        <v>9.8924226698033236E-4</v>
      </c>
      <c r="H315" s="8">
        <f t="shared" si="29"/>
        <v>0.67744726807580224</v>
      </c>
      <c r="I315">
        <f t="shared" si="27"/>
        <v>4.5051034216514463E-4</v>
      </c>
    </row>
    <row r="316" spans="1:9">
      <c r="A316" s="1" t="s">
        <v>265</v>
      </c>
      <c r="B316">
        <v>3.2</v>
      </c>
      <c r="C316" s="2">
        <v>146</v>
      </c>
      <c r="D316">
        <f t="shared" si="24"/>
        <v>45.625</v>
      </c>
      <c r="E316" s="7">
        <f t="shared" si="25"/>
        <v>2.8483747680818145E-4</v>
      </c>
      <c r="F316" s="8">
        <f t="shared" si="28"/>
        <v>0.90891053567004054</v>
      </c>
      <c r="G316" s="7">
        <f t="shared" si="26"/>
        <v>7.0818238352059605E-4</v>
      </c>
      <c r="H316" s="8">
        <f t="shared" si="29"/>
        <v>0.67815545045932279</v>
      </c>
      <c r="I316">
        <f t="shared" si="27"/>
        <v>2.4076627112623594E-4</v>
      </c>
    </row>
    <row r="317" spans="1:9">
      <c r="A317" s="1" t="s">
        <v>124</v>
      </c>
      <c r="B317">
        <v>1.71</v>
      </c>
      <c r="C317" s="2">
        <v>78</v>
      </c>
      <c r="D317">
        <f t="shared" si="24"/>
        <v>45.614035087719301</v>
      </c>
      <c r="E317" s="7">
        <f t="shared" si="25"/>
        <v>1.5217344651395997E-4</v>
      </c>
      <c r="F317" s="8">
        <f t="shared" si="28"/>
        <v>0.90906270911655451</v>
      </c>
      <c r="G317" s="7">
        <f t="shared" si="26"/>
        <v>3.7843496119381847E-4</v>
      </c>
      <c r="H317" s="8">
        <f t="shared" si="29"/>
        <v>0.67853388542051662</v>
      </c>
      <c r="I317">
        <f t="shared" si="27"/>
        <v>6.9932386483750886E-4</v>
      </c>
    </row>
    <row r="318" spans="1:9">
      <c r="A318" s="1" t="s">
        <v>142</v>
      </c>
      <c r="B318">
        <v>4.95</v>
      </c>
      <c r="C318" s="2">
        <v>224</v>
      </c>
      <c r="D318">
        <f t="shared" si="24"/>
        <v>45.252525252525253</v>
      </c>
      <c r="E318" s="7">
        <f t="shared" si="25"/>
        <v>4.3701092332214145E-4</v>
      </c>
      <c r="F318" s="8">
        <f t="shared" si="28"/>
        <v>0.90949972003987667</v>
      </c>
      <c r="G318" s="7">
        <f t="shared" si="26"/>
        <v>1.0954696245084219E-3</v>
      </c>
      <c r="H318" s="8">
        <f t="shared" si="29"/>
        <v>0.67962935504502509</v>
      </c>
      <c r="I318">
        <f t="shared" si="27"/>
        <v>2.8815760156639669E-3</v>
      </c>
    </row>
    <row r="319" spans="1:9">
      <c r="A319" s="1" t="s">
        <v>95</v>
      </c>
      <c r="B319">
        <v>20.39</v>
      </c>
      <c r="C319" s="2">
        <v>922</v>
      </c>
      <c r="D319">
        <f t="shared" si="24"/>
        <v>45.218244237371259</v>
      </c>
      <c r="E319" s="7">
        <f t="shared" si="25"/>
        <v>1.7987681754598856E-3</v>
      </c>
      <c r="F319" s="8">
        <f t="shared" si="28"/>
        <v>0.91129848821533654</v>
      </c>
      <c r="G319" s="7">
        <f t="shared" si="26"/>
        <v>4.5124496249952977E-3</v>
      </c>
      <c r="H319" s="8">
        <f t="shared" si="29"/>
        <v>0.68414180467002039</v>
      </c>
      <c r="I319">
        <f t="shared" si="27"/>
        <v>2.926715060096452E-3</v>
      </c>
    </row>
    <row r="320" spans="1:9">
      <c r="A320" s="1" t="s">
        <v>333</v>
      </c>
      <c r="B320">
        <v>20.68</v>
      </c>
      <c r="C320" s="2">
        <v>932</v>
      </c>
      <c r="D320">
        <f t="shared" si="24"/>
        <v>45.067698259187623</v>
      </c>
      <c r="E320" s="7">
        <f t="shared" si="25"/>
        <v>1.8182775916796242E-3</v>
      </c>
      <c r="F320" s="8">
        <f t="shared" si="28"/>
        <v>0.91311676580701617</v>
      </c>
      <c r="G320" s="7">
        <f t="shared" si="26"/>
        <v>4.5766286535018517E-3</v>
      </c>
      <c r="H320" s="8">
        <f t="shared" si="29"/>
        <v>0.68871843332352223</v>
      </c>
      <c r="I320">
        <f t="shared" si="27"/>
        <v>1.7681601642065559E-3</v>
      </c>
    </row>
    <row r="321" spans="1:9">
      <c r="A321" s="1" t="s">
        <v>327</v>
      </c>
      <c r="B321">
        <v>12.48</v>
      </c>
      <c r="C321" s="2">
        <v>561</v>
      </c>
      <c r="D321">
        <f t="shared" si="24"/>
        <v>44.951923076923073</v>
      </c>
      <c r="E321" s="7">
        <f t="shared" si="25"/>
        <v>1.0944782499273274E-3</v>
      </c>
      <c r="F321" s="8">
        <f t="shared" si="28"/>
        <v>0.91421124405694354</v>
      </c>
      <c r="G321" s="7">
        <f t="shared" si="26"/>
        <v>2.7619112957303245E-3</v>
      </c>
      <c r="H321" s="8">
        <f t="shared" si="29"/>
        <v>0.69148034461925256</v>
      </c>
      <c r="I321">
        <f t="shared" si="27"/>
        <v>2.5402979131408099E-3</v>
      </c>
    </row>
    <row r="322" spans="1:9">
      <c r="A322" s="1" t="s">
        <v>375</v>
      </c>
      <c r="B322">
        <v>17.91</v>
      </c>
      <c r="C322" s="2">
        <v>803</v>
      </c>
      <c r="D322">
        <f t="shared" ref="D322:D385" si="30">C322/B322</f>
        <v>44.835287548855391</v>
      </c>
      <c r="E322" s="7">
        <f t="shared" si="25"/>
        <v>1.5666061224449981E-3</v>
      </c>
      <c r="F322" s="8">
        <f t="shared" si="28"/>
        <v>0.91577785017938851</v>
      </c>
      <c r="G322" s="7">
        <f t="shared" si="26"/>
        <v>3.963608277766836E-3</v>
      </c>
      <c r="H322" s="8">
        <f t="shared" si="29"/>
        <v>0.69544395289701944</v>
      </c>
      <c r="I322">
        <f t="shared" si="27"/>
        <v>3.5916541967989657E-3</v>
      </c>
    </row>
    <row r="323" spans="1:9">
      <c r="A323" s="1" t="s">
        <v>302</v>
      </c>
      <c r="B323">
        <v>25.28</v>
      </c>
      <c r="C323" s="2">
        <v>1129</v>
      </c>
      <c r="D323">
        <f t="shared" si="30"/>
        <v>44.659810126582279</v>
      </c>
      <c r="E323" s="7">
        <f t="shared" ref="E323:E386" si="31">C323/512573</f>
        <v>2.2026130912084717E-3</v>
      </c>
      <c r="F323" s="8">
        <f t="shared" si="28"/>
        <v>0.91798046327059701</v>
      </c>
      <c r="G323" s="7">
        <f t="shared" ref="G323:G386" si="32">B323/4518.61</f>
        <v>5.5946408298127087E-3</v>
      </c>
      <c r="H323" s="8">
        <f t="shared" si="29"/>
        <v>0.70103859372683219</v>
      </c>
      <c r="I323">
        <f t="shared" ref="I323:I386" si="33">F323*H324-F324*H323</f>
        <v>1.4087540477553118E-3</v>
      </c>
    </row>
    <row r="324" spans="1:9">
      <c r="A324" s="1" t="s">
        <v>314</v>
      </c>
      <c r="B324">
        <v>9.91</v>
      </c>
      <c r="C324" s="2">
        <v>442</v>
      </c>
      <c r="D324">
        <f t="shared" si="30"/>
        <v>44.60141271442987</v>
      </c>
      <c r="E324" s="7">
        <f t="shared" si="31"/>
        <v>8.6231619691243982E-4</v>
      </c>
      <c r="F324" s="8">
        <f t="shared" ref="F324:F387" si="34">F323+E324</f>
        <v>0.91884277946750947</v>
      </c>
      <c r="G324" s="7">
        <f t="shared" si="32"/>
        <v>2.1931523189653458E-3</v>
      </c>
      <c r="H324" s="8">
        <f t="shared" ref="H324:H387" si="35">H323+G324</f>
        <v>0.70323174604579752</v>
      </c>
      <c r="I324">
        <f t="shared" si="33"/>
        <v>4.9229584773147206E-4</v>
      </c>
    </row>
    <row r="325" spans="1:9">
      <c r="A325" s="1" t="s">
        <v>219</v>
      </c>
      <c r="B325">
        <v>3.46</v>
      </c>
      <c r="C325" s="2">
        <v>154</v>
      </c>
      <c r="D325">
        <f t="shared" si="30"/>
        <v>44.508670520231213</v>
      </c>
      <c r="E325" s="7">
        <f t="shared" si="31"/>
        <v>3.0044500978397223E-4</v>
      </c>
      <c r="F325" s="8">
        <f t="shared" si="34"/>
        <v>0.91914322447729346</v>
      </c>
      <c r="G325" s="7">
        <f t="shared" si="32"/>
        <v>7.657222021816444E-4</v>
      </c>
      <c r="H325" s="8">
        <f t="shared" si="35"/>
        <v>0.70399746824797915</v>
      </c>
      <c r="I325">
        <f t="shared" si="33"/>
        <v>1.0460156262487308E-3</v>
      </c>
    </row>
    <row r="326" spans="1:9">
      <c r="A326" s="1" t="s">
        <v>18</v>
      </c>
      <c r="B326">
        <v>7.33</v>
      </c>
      <c r="C326" s="2">
        <v>324</v>
      </c>
      <c r="D326">
        <f t="shared" si="30"/>
        <v>44.201909959072303</v>
      </c>
      <c r="E326" s="7">
        <f t="shared" si="31"/>
        <v>6.3210508551952602E-4</v>
      </c>
      <c r="F326" s="8">
        <f t="shared" si="34"/>
        <v>0.91977532956281294</v>
      </c>
      <c r="G326" s="7">
        <f t="shared" si="32"/>
        <v>1.6221802722518651E-3</v>
      </c>
      <c r="H326" s="8">
        <f t="shared" si="35"/>
        <v>0.70561964852023107</v>
      </c>
      <c r="I326">
        <f t="shared" si="33"/>
        <v>3.8104426320162421E-4</v>
      </c>
    </row>
    <row r="327" spans="1:9">
      <c r="A327" s="1" t="s">
        <v>259</v>
      </c>
      <c r="B327">
        <v>2.67</v>
      </c>
      <c r="C327" s="2">
        <v>118</v>
      </c>
      <c r="D327">
        <f t="shared" si="30"/>
        <v>44.194756554307119</v>
      </c>
      <c r="E327" s="7">
        <f t="shared" si="31"/>
        <v>2.302111113929138E-4</v>
      </c>
      <c r="F327" s="8">
        <f t="shared" si="34"/>
        <v>0.92000554067420581</v>
      </c>
      <c r="G327" s="7">
        <f t="shared" si="32"/>
        <v>5.9088967624999723E-4</v>
      </c>
      <c r="H327" s="8">
        <f t="shared" si="35"/>
        <v>0.70621053819648105</v>
      </c>
      <c r="I327">
        <f t="shared" si="33"/>
        <v>1.9862340070023743E-3</v>
      </c>
    </row>
    <row r="328" spans="1:9">
      <c r="A328" s="1" t="s">
        <v>241</v>
      </c>
      <c r="B328">
        <v>13.89</v>
      </c>
      <c r="C328" s="2">
        <v>611</v>
      </c>
      <c r="D328">
        <f t="shared" si="30"/>
        <v>43.988480921526275</v>
      </c>
      <c r="E328" s="7">
        <f t="shared" si="31"/>
        <v>1.1920253310260197E-3</v>
      </c>
      <c r="F328" s="8">
        <f t="shared" si="34"/>
        <v>0.92119756600523184</v>
      </c>
      <c r="G328" s="7">
        <f t="shared" si="32"/>
        <v>3.0739541584690871E-3</v>
      </c>
      <c r="H328" s="8">
        <f t="shared" si="35"/>
        <v>0.70928449235495017</v>
      </c>
      <c r="I328">
        <f t="shared" si="33"/>
        <v>2.7186865842415697E-3</v>
      </c>
    </row>
    <row r="329" spans="1:9">
      <c r="A329" s="1" t="s">
        <v>420</v>
      </c>
      <c r="B329">
        <v>19.010000000000002</v>
      </c>
      <c r="C329" s="2">
        <v>836</v>
      </c>
      <c r="D329">
        <f t="shared" si="30"/>
        <v>43.97685428721725</v>
      </c>
      <c r="E329" s="7">
        <f t="shared" si="31"/>
        <v>1.6309871959701351E-3</v>
      </c>
      <c r="F329" s="8">
        <f t="shared" si="34"/>
        <v>0.92282855320120194</v>
      </c>
      <c r="G329" s="7">
        <f t="shared" si="32"/>
        <v>4.2070459721020408E-3</v>
      </c>
      <c r="H329" s="8">
        <f t="shared" si="35"/>
        <v>0.71349153832705225</v>
      </c>
      <c r="I329">
        <f t="shared" si="33"/>
        <v>1.4312047698668007E-3</v>
      </c>
    </row>
    <row r="330" spans="1:9">
      <c r="A330" s="1" t="s">
        <v>23</v>
      </c>
      <c r="B330">
        <v>10</v>
      </c>
      <c r="C330" s="2">
        <v>439</v>
      </c>
      <c r="D330">
        <f t="shared" si="30"/>
        <v>43.9</v>
      </c>
      <c r="E330" s="7">
        <f t="shared" si="31"/>
        <v>8.5646337204651828E-4</v>
      </c>
      <c r="F330" s="8">
        <f t="shared" si="34"/>
        <v>0.92368501657324842</v>
      </c>
      <c r="G330" s="7">
        <f t="shared" si="32"/>
        <v>2.2130699485018624E-3</v>
      </c>
      <c r="H330" s="8">
        <f t="shared" si="35"/>
        <v>0.71570460827555415</v>
      </c>
      <c r="I330">
        <f t="shared" si="33"/>
        <v>1.6794776075310658E-3</v>
      </c>
    </row>
    <row r="331" spans="1:9">
      <c r="A331" s="1" t="s">
        <v>32</v>
      </c>
      <c r="B331">
        <v>11.72</v>
      </c>
      <c r="C331" s="2">
        <v>513</v>
      </c>
      <c r="D331">
        <f t="shared" si="30"/>
        <v>43.771331058020472</v>
      </c>
      <c r="E331" s="7">
        <f t="shared" si="31"/>
        <v>1.0008330520725828E-3</v>
      </c>
      <c r="F331" s="8">
        <f t="shared" si="34"/>
        <v>0.92468584962532097</v>
      </c>
      <c r="G331" s="7">
        <f t="shared" si="32"/>
        <v>2.5937179796441828E-3</v>
      </c>
      <c r="H331" s="8">
        <f t="shared" si="35"/>
        <v>0.71829832625519829</v>
      </c>
      <c r="I331">
        <f t="shared" si="33"/>
        <v>1.5715978036020539E-3</v>
      </c>
    </row>
    <row r="332" spans="1:9">
      <c r="A332" s="1" t="s">
        <v>80</v>
      </c>
      <c r="B332">
        <v>10.96</v>
      </c>
      <c r="C332" s="2">
        <v>479</v>
      </c>
      <c r="D332">
        <f t="shared" si="30"/>
        <v>43.70437956204379</v>
      </c>
      <c r="E332" s="7">
        <f t="shared" si="31"/>
        <v>9.3450103692547203E-4</v>
      </c>
      <c r="F332" s="8">
        <f t="shared" si="34"/>
        <v>0.92562035066224646</v>
      </c>
      <c r="G332" s="7">
        <f t="shared" si="32"/>
        <v>2.4255246635580415E-3</v>
      </c>
      <c r="H332" s="8">
        <f t="shared" si="35"/>
        <v>0.72072385091875635</v>
      </c>
      <c r="I332">
        <f t="shared" si="33"/>
        <v>2.5578282674032504E-3</v>
      </c>
    </row>
    <row r="333" spans="1:9">
      <c r="A333" s="1" t="s">
        <v>3</v>
      </c>
      <c r="B333">
        <v>17.82</v>
      </c>
      <c r="C333" s="2">
        <v>777</v>
      </c>
      <c r="D333">
        <f t="shared" si="30"/>
        <v>43.602693602693599</v>
      </c>
      <c r="E333" s="7">
        <f t="shared" si="31"/>
        <v>1.515881640273678E-3</v>
      </c>
      <c r="F333" s="8">
        <f t="shared" si="34"/>
        <v>0.92713623230252018</v>
      </c>
      <c r="G333" s="7">
        <f t="shared" si="32"/>
        <v>3.9436906482303189E-3</v>
      </c>
      <c r="H333" s="8">
        <f t="shared" si="35"/>
        <v>0.72466754156698665</v>
      </c>
      <c r="I333">
        <f t="shared" si="33"/>
        <v>3.1176937358957657E-3</v>
      </c>
    </row>
    <row r="334" spans="1:9">
      <c r="A334" s="1" t="s">
        <v>432</v>
      </c>
      <c r="B334">
        <v>21.72</v>
      </c>
      <c r="C334" s="2">
        <v>947</v>
      </c>
      <c r="D334">
        <f t="shared" si="30"/>
        <v>43.600368324125235</v>
      </c>
      <c r="E334" s="7">
        <f t="shared" si="31"/>
        <v>1.8475417160092318E-3</v>
      </c>
      <c r="F334" s="8">
        <f t="shared" si="34"/>
        <v>0.92898377401852938</v>
      </c>
      <c r="G334" s="7">
        <f t="shared" si="32"/>
        <v>4.8067879281460451E-3</v>
      </c>
      <c r="H334" s="8">
        <f t="shared" si="35"/>
        <v>0.72947432949513269</v>
      </c>
      <c r="I334">
        <f t="shared" si="33"/>
        <v>9.4908330671106267E-4</v>
      </c>
    </row>
    <row r="335" spans="1:9">
      <c r="A335" s="1" t="s">
        <v>116</v>
      </c>
      <c r="B335">
        <v>6.61</v>
      </c>
      <c r="C335" s="2">
        <v>288</v>
      </c>
      <c r="D335">
        <f t="shared" si="30"/>
        <v>43.570347957639939</v>
      </c>
      <c r="E335" s="7">
        <f t="shared" si="31"/>
        <v>5.6187118712846759E-4</v>
      </c>
      <c r="F335" s="8">
        <f t="shared" si="34"/>
        <v>0.92954564520565786</v>
      </c>
      <c r="G335" s="7">
        <f t="shared" si="32"/>
        <v>1.4628392359597312E-3</v>
      </c>
      <c r="H335" s="8">
        <f t="shared" si="35"/>
        <v>0.73093716873109238</v>
      </c>
      <c r="I335">
        <f t="shared" si="33"/>
        <v>5.9023163968185965E-4</v>
      </c>
    </row>
    <row r="336" spans="1:9">
      <c r="A336" s="1" t="s">
        <v>215</v>
      </c>
      <c r="B336">
        <v>4.1100000000000003</v>
      </c>
      <c r="C336" s="2">
        <v>179</v>
      </c>
      <c r="D336">
        <f t="shared" si="30"/>
        <v>43.552311435523109</v>
      </c>
      <c r="E336" s="7">
        <f t="shared" si="31"/>
        <v>3.492185503333184E-4</v>
      </c>
      <c r="F336" s="8">
        <f t="shared" si="34"/>
        <v>0.92989486375599117</v>
      </c>
      <c r="G336" s="7">
        <f t="shared" si="32"/>
        <v>9.0957174883426551E-4</v>
      </c>
      <c r="H336" s="8">
        <f t="shared" si="35"/>
        <v>0.73184674047992659</v>
      </c>
      <c r="I336">
        <f t="shared" si="33"/>
        <v>6.4558804578462858E-4</v>
      </c>
    </row>
    <row r="337" spans="1:9">
      <c r="A337" s="1" t="s">
        <v>25</v>
      </c>
      <c r="B337">
        <v>4.49</v>
      </c>
      <c r="C337" s="2">
        <v>195</v>
      </c>
      <c r="D337">
        <f t="shared" si="30"/>
        <v>43.429844097995542</v>
      </c>
      <c r="E337" s="7">
        <f t="shared" si="31"/>
        <v>3.8043361628489991E-4</v>
      </c>
      <c r="F337" s="8">
        <f t="shared" si="34"/>
        <v>0.9302752973722761</v>
      </c>
      <c r="G337" s="7">
        <f t="shared" si="32"/>
        <v>9.9366840687733636E-4</v>
      </c>
      <c r="H337" s="8">
        <f t="shared" si="35"/>
        <v>0.73284040888680391</v>
      </c>
      <c r="I337">
        <f t="shared" si="33"/>
        <v>6.3483684677301255E-4</v>
      </c>
    </row>
    <row r="338" spans="1:9">
      <c r="A338" s="1" t="s">
        <v>416</v>
      </c>
      <c r="B338">
        <v>4.41</v>
      </c>
      <c r="C338" s="2">
        <v>191</v>
      </c>
      <c r="D338">
        <f t="shared" si="30"/>
        <v>43.310657596371883</v>
      </c>
      <c r="E338" s="7">
        <f t="shared" si="31"/>
        <v>3.7262984979700455E-4</v>
      </c>
      <c r="F338" s="8">
        <f t="shared" si="34"/>
        <v>0.93064792722207312</v>
      </c>
      <c r="G338" s="7">
        <f t="shared" si="32"/>
        <v>9.7596384728932133E-4</v>
      </c>
      <c r="H338" s="8">
        <f t="shared" si="35"/>
        <v>0.73381637273409328</v>
      </c>
      <c r="I338">
        <f t="shared" si="33"/>
        <v>7.4080622084204961E-4</v>
      </c>
    </row>
    <row r="339" spans="1:9">
      <c r="A339" s="1" t="s">
        <v>89</v>
      </c>
      <c r="B339">
        <v>5.14</v>
      </c>
      <c r="C339" s="2">
        <v>222</v>
      </c>
      <c r="D339">
        <f t="shared" si="30"/>
        <v>43.190661478599225</v>
      </c>
      <c r="E339" s="7">
        <f t="shared" si="31"/>
        <v>4.3310904007819374E-4</v>
      </c>
      <c r="F339" s="8">
        <f t="shared" si="34"/>
        <v>0.93108103626215133</v>
      </c>
      <c r="G339" s="7">
        <f t="shared" si="32"/>
        <v>1.1375179535299572E-3</v>
      </c>
      <c r="H339" s="8">
        <f t="shared" si="35"/>
        <v>0.73495389068762329</v>
      </c>
      <c r="I339">
        <f t="shared" si="33"/>
        <v>4.1190444128332837E-3</v>
      </c>
    </row>
    <row r="340" spans="1:9">
      <c r="A340" s="1" t="s">
        <v>307</v>
      </c>
      <c r="B340">
        <v>28.57</v>
      </c>
      <c r="C340" s="2">
        <v>1233</v>
      </c>
      <c r="D340">
        <f t="shared" si="30"/>
        <v>43.157157857892891</v>
      </c>
      <c r="E340" s="7">
        <f t="shared" si="31"/>
        <v>2.4055110198937515E-3</v>
      </c>
      <c r="F340" s="8">
        <f t="shared" si="34"/>
        <v>0.93348654728204505</v>
      </c>
      <c r="G340" s="7">
        <f t="shared" si="32"/>
        <v>6.3227408428698211E-3</v>
      </c>
      <c r="H340" s="8">
        <f t="shared" si="35"/>
        <v>0.74127663153049306</v>
      </c>
      <c r="I340">
        <f t="shared" si="33"/>
        <v>4.0820663317941985E-4</v>
      </c>
    </row>
    <row r="341" spans="1:9">
      <c r="A341" s="1" t="s">
        <v>401</v>
      </c>
      <c r="B341">
        <v>2.83</v>
      </c>
      <c r="C341" s="2">
        <v>122</v>
      </c>
      <c r="D341">
        <f t="shared" si="30"/>
        <v>43.109540636042404</v>
      </c>
      <c r="E341" s="7">
        <f t="shared" si="31"/>
        <v>2.3801487788080916E-4</v>
      </c>
      <c r="F341" s="8">
        <f t="shared" si="34"/>
        <v>0.93372456215992583</v>
      </c>
      <c r="G341" s="7">
        <f t="shared" si="32"/>
        <v>6.2629879542602709E-4</v>
      </c>
      <c r="H341" s="8">
        <f t="shared" si="35"/>
        <v>0.74190293032591903</v>
      </c>
      <c r="I341">
        <f t="shared" si="33"/>
        <v>3.583803852362899E-3</v>
      </c>
    </row>
    <row r="342" spans="1:9">
      <c r="A342" s="1" t="s">
        <v>319</v>
      </c>
      <c r="B342">
        <v>24.74</v>
      </c>
      <c r="C342" s="2">
        <v>1056</v>
      </c>
      <c r="D342">
        <f t="shared" si="30"/>
        <v>42.683912691996767</v>
      </c>
      <c r="E342" s="7">
        <f t="shared" si="31"/>
        <v>2.0601943528043812E-3</v>
      </c>
      <c r="F342" s="8">
        <f t="shared" si="34"/>
        <v>0.93578475651273019</v>
      </c>
      <c r="G342" s="7">
        <f t="shared" si="32"/>
        <v>5.4751350525936073E-3</v>
      </c>
      <c r="H342" s="8">
        <f t="shared" si="35"/>
        <v>0.74737806537851259</v>
      </c>
      <c r="I342">
        <f t="shared" si="33"/>
        <v>8.5856769103498376E-4</v>
      </c>
    </row>
    <row r="343" spans="1:9">
      <c r="A343" s="1" t="s">
        <v>253</v>
      </c>
      <c r="B343">
        <v>5.92</v>
      </c>
      <c r="C343" s="2">
        <v>252</v>
      </c>
      <c r="D343">
        <f t="shared" si="30"/>
        <v>42.567567567567565</v>
      </c>
      <c r="E343" s="7">
        <f t="shared" si="31"/>
        <v>4.9163728873740915E-4</v>
      </c>
      <c r="F343" s="8">
        <f t="shared" si="34"/>
        <v>0.93627639380146754</v>
      </c>
      <c r="G343" s="7">
        <f t="shared" si="32"/>
        <v>1.3101374095131025E-3</v>
      </c>
      <c r="H343" s="8">
        <f t="shared" si="35"/>
        <v>0.74868820278802573</v>
      </c>
      <c r="I343">
        <f t="shared" si="33"/>
        <v>4.5367268606710809E-4</v>
      </c>
    </row>
    <row r="344" spans="1:9">
      <c r="A344" s="1" t="s">
        <v>42</v>
      </c>
      <c r="B344">
        <v>3.12</v>
      </c>
      <c r="C344" s="2">
        <v>132</v>
      </c>
      <c r="D344">
        <f t="shared" si="30"/>
        <v>42.307692307692307</v>
      </c>
      <c r="E344" s="7">
        <f t="shared" si="31"/>
        <v>2.5752429410054765E-4</v>
      </c>
      <c r="F344" s="8">
        <f t="shared" si="34"/>
        <v>0.93653391809556807</v>
      </c>
      <c r="G344" s="7">
        <f t="shared" si="32"/>
        <v>6.9047782393258112E-4</v>
      </c>
      <c r="H344" s="8">
        <f t="shared" si="35"/>
        <v>0.74937868061195834</v>
      </c>
      <c r="I344">
        <f t="shared" si="33"/>
        <v>7.4063234796950539E-4</v>
      </c>
    </row>
    <row r="345" spans="1:9">
      <c r="A345" s="1" t="s">
        <v>111</v>
      </c>
      <c r="B345">
        <v>5.09</v>
      </c>
      <c r="C345" s="2">
        <v>215</v>
      </c>
      <c r="D345">
        <f t="shared" si="30"/>
        <v>42.239685658153242</v>
      </c>
      <c r="E345" s="7">
        <f t="shared" si="31"/>
        <v>4.1945244872437684E-4</v>
      </c>
      <c r="F345" s="8">
        <f t="shared" si="34"/>
        <v>0.9369533705442924</v>
      </c>
      <c r="G345" s="7">
        <f t="shared" si="32"/>
        <v>1.126452603787448E-3</v>
      </c>
      <c r="H345" s="8">
        <f t="shared" si="35"/>
        <v>0.75050513321574575</v>
      </c>
      <c r="I345">
        <f t="shared" si="33"/>
        <v>5.8135958973370983E-4</v>
      </c>
    </row>
    <row r="346" spans="1:9">
      <c r="A346" s="1" t="s">
        <v>318</v>
      </c>
      <c r="B346">
        <v>3.99</v>
      </c>
      <c r="C346" s="2">
        <v>168</v>
      </c>
      <c r="D346">
        <f t="shared" si="30"/>
        <v>42.105263157894733</v>
      </c>
      <c r="E346" s="7">
        <f t="shared" si="31"/>
        <v>3.2775819249160608E-4</v>
      </c>
      <c r="F346" s="8">
        <f t="shared" si="34"/>
        <v>0.93728112873678404</v>
      </c>
      <c r="G346" s="7">
        <f t="shared" si="32"/>
        <v>8.8301490945224311E-4</v>
      </c>
      <c r="H346" s="8">
        <f t="shared" si="35"/>
        <v>0.75138814812519794</v>
      </c>
      <c r="I346">
        <f t="shared" si="33"/>
        <v>5.4051189065429384E-4</v>
      </c>
    </row>
    <row r="347" spans="1:9">
      <c r="A347" s="1" t="s">
        <v>50</v>
      </c>
      <c r="B347">
        <v>3.68</v>
      </c>
      <c r="C347" s="2">
        <v>152</v>
      </c>
      <c r="D347">
        <f t="shared" si="30"/>
        <v>41.304347826086953</v>
      </c>
      <c r="E347" s="7">
        <f t="shared" si="31"/>
        <v>2.9654312654002452E-4</v>
      </c>
      <c r="F347" s="8">
        <f t="shared" si="34"/>
        <v>0.93757767186332408</v>
      </c>
      <c r="G347" s="7">
        <f t="shared" si="32"/>
        <v>8.144097410486854E-4</v>
      </c>
      <c r="H347" s="8">
        <f t="shared" si="35"/>
        <v>0.75220255786624668</v>
      </c>
      <c r="I347">
        <f t="shared" si="33"/>
        <v>4.6965813596910877E-4</v>
      </c>
    </row>
    <row r="348" spans="1:9">
      <c r="A348" s="1" t="s">
        <v>213</v>
      </c>
      <c r="B348">
        <v>3.19</v>
      </c>
      <c r="C348" s="2">
        <v>131</v>
      </c>
      <c r="D348">
        <f t="shared" si="30"/>
        <v>41.065830721003138</v>
      </c>
      <c r="E348" s="7">
        <f t="shared" si="31"/>
        <v>2.5557335247857377E-4</v>
      </c>
      <c r="F348" s="8">
        <f t="shared" si="34"/>
        <v>0.93783324521580269</v>
      </c>
      <c r="G348" s="7">
        <f t="shared" si="32"/>
        <v>7.0596931357209416E-4</v>
      </c>
      <c r="H348" s="8">
        <f t="shared" si="35"/>
        <v>0.75290852717981882</v>
      </c>
      <c r="I348">
        <f t="shared" si="33"/>
        <v>3.7648651512744991E-4</v>
      </c>
    </row>
    <row r="349" spans="1:9">
      <c r="A349" s="1" t="s">
        <v>183</v>
      </c>
      <c r="B349">
        <v>2.5499999999999998</v>
      </c>
      <c r="C349" s="2">
        <v>104</v>
      </c>
      <c r="D349">
        <f t="shared" si="30"/>
        <v>40.7843137254902</v>
      </c>
      <c r="E349" s="7">
        <f t="shared" si="31"/>
        <v>2.0289792868527994E-4</v>
      </c>
      <c r="F349" s="8">
        <f t="shared" si="34"/>
        <v>0.93803614314448802</v>
      </c>
      <c r="G349" s="7">
        <f t="shared" si="32"/>
        <v>5.6433283686797484E-4</v>
      </c>
      <c r="H349" s="8">
        <f t="shared" si="35"/>
        <v>0.75347286001668679</v>
      </c>
      <c r="I349">
        <f t="shared" si="33"/>
        <v>7.1456243984557855E-4</v>
      </c>
    </row>
    <row r="350" spans="1:9">
      <c r="A350" s="1" t="s">
        <v>363</v>
      </c>
      <c r="B350">
        <v>4.83</v>
      </c>
      <c r="C350" s="2">
        <v>196</v>
      </c>
      <c r="D350">
        <f t="shared" si="30"/>
        <v>40.579710144927539</v>
      </c>
      <c r="E350" s="7">
        <f t="shared" si="31"/>
        <v>3.8238455790687374E-4</v>
      </c>
      <c r="F350" s="8">
        <f t="shared" si="34"/>
        <v>0.93841852770239487</v>
      </c>
      <c r="G350" s="7">
        <f t="shared" si="32"/>
        <v>1.0689127851263996E-3</v>
      </c>
      <c r="H350" s="8">
        <f t="shared" si="35"/>
        <v>0.75454177280181323</v>
      </c>
      <c r="I350">
        <f t="shared" si="33"/>
        <v>7.323861643731E-4</v>
      </c>
    </row>
    <row r="351" spans="1:9">
      <c r="A351" s="1" t="s">
        <v>151</v>
      </c>
      <c r="B351">
        <v>4.93</v>
      </c>
      <c r="C351" s="2">
        <v>198</v>
      </c>
      <c r="D351">
        <f t="shared" si="30"/>
        <v>40.162271805273839</v>
      </c>
      <c r="E351" s="7">
        <f t="shared" si="31"/>
        <v>3.8628644115082145E-4</v>
      </c>
      <c r="F351" s="8">
        <f t="shared" si="34"/>
        <v>0.93880481414354566</v>
      </c>
      <c r="G351" s="7">
        <f t="shared" si="32"/>
        <v>1.0910434846114181E-3</v>
      </c>
      <c r="H351" s="8">
        <f t="shared" si="35"/>
        <v>0.75563281628642465</v>
      </c>
      <c r="I351">
        <f t="shared" si="33"/>
        <v>5.9310736599871294E-4</v>
      </c>
    </row>
    <row r="352" spans="1:9">
      <c r="A352" s="1" t="s">
        <v>264</v>
      </c>
      <c r="B352">
        <v>3.99</v>
      </c>
      <c r="C352" s="2">
        <v>160</v>
      </c>
      <c r="D352">
        <f t="shared" si="30"/>
        <v>40.100250626566414</v>
      </c>
      <c r="E352" s="7">
        <f t="shared" si="31"/>
        <v>3.121506595158153E-4</v>
      </c>
      <c r="F352" s="8">
        <f t="shared" si="34"/>
        <v>0.9391169648030615</v>
      </c>
      <c r="G352" s="7">
        <f t="shared" si="32"/>
        <v>8.8301490945224311E-4</v>
      </c>
      <c r="H352" s="8">
        <f t="shared" si="35"/>
        <v>0.75651583119587684</v>
      </c>
      <c r="I352">
        <f t="shared" si="33"/>
        <v>1.1126900247184768E-3</v>
      </c>
    </row>
    <row r="353" spans="1:9">
      <c r="A353" s="1" t="s">
        <v>38</v>
      </c>
      <c r="B353">
        <v>7.47</v>
      </c>
      <c r="C353" s="2">
        <v>298</v>
      </c>
      <c r="D353">
        <f t="shared" si="30"/>
        <v>39.892904953145916</v>
      </c>
      <c r="E353" s="7">
        <f t="shared" si="31"/>
        <v>5.8138060334820597E-4</v>
      </c>
      <c r="F353" s="8">
        <f t="shared" si="34"/>
        <v>0.93969834540640973</v>
      </c>
      <c r="G353" s="7">
        <f t="shared" si="32"/>
        <v>1.6531632515308912E-3</v>
      </c>
      <c r="H353" s="8">
        <f t="shared" si="35"/>
        <v>0.75816899444740771</v>
      </c>
      <c r="I353">
        <f t="shared" si="33"/>
        <v>1.8804689748993519E-3</v>
      </c>
    </row>
    <row r="354" spans="1:9">
      <c r="A354" s="1" t="s">
        <v>326</v>
      </c>
      <c r="B354">
        <v>12.62</v>
      </c>
      <c r="C354" s="2">
        <v>503</v>
      </c>
      <c r="D354">
        <f t="shared" si="30"/>
        <v>39.857369255150559</v>
      </c>
      <c r="E354" s="7">
        <f t="shared" si="31"/>
        <v>9.8132363585284443E-4</v>
      </c>
      <c r="F354" s="8">
        <f t="shared" si="34"/>
        <v>0.94067966904226252</v>
      </c>
      <c r="G354" s="7">
        <f t="shared" si="32"/>
        <v>2.7928942750093501E-3</v>
      </c>
      <c r="H354" s="8">
        <f t="shared" si="35"/>
        <v>0.7609618887224171</v>
      </c>
      <c r="I354">
        <f t="shared" si="33"/>
        <v>4.4551576780436086E-3</v>
      </c>
    </row>
    <row r="355" spans="1:9">
      <c r="A355" s="1" t="s">
        <v>297</v>
      </c>
      <c r="B355">
        <v>29.73</v>
      </c>
      <c r="C355" s="2">
        <v>1168</v>
      </c>
      <c r="D355">
        <f t="shared" si="30"/>
        <v>39.286915573494788</v>
      </c>
      <c r="E355" s="7">
        <f t="shared" si="31"/>
        <v>2.2786998144654516E-3</v>
      </c>
      <c r="F355" s="8">
        <f t="shared" si="34"/>
        <v>0.94295836885672801</v>
      </c>
      <c r="G355" s="7">
        <f t="shared" si="32"/>
        <v>6.5794569568960373E-3</v>
      </c>
      <c r="H355" s="8">
        <f t="shared" si="35"/>
        <v>0.76754134567931309</v>
      </c>
      <c r="I355">
        <f t="shared" si="33"/>
        <v>4.3179845025642649E-4</v>
      </c>
    </row>
    <row r="356" spans="1:9">
      <c r="A356" s="1" t="s">
        <v>399</v>
      </c>
      <c r="B356">
        <v>2.88</v>
      </c>
      <c r="C356" s="2">
        <v>113</v>
      </c>
      <c r="D356">
        <f t="shared" si="30"/>
        <v>39.236111111111114</v>
      </c>
      <c r="E356" s="7">
        <f t="shared" si="31"/>
        <v>2.2045640328304455E-4</v>
      </c>
      <c r="F356" s="8">
        <f t="shared" si="34"/>
        <v>0.94317882526001107</v>
      </c>
      <c r="G356" s="7">
        <f t="shared" si="32"/>
        <v>6.3736414516853634E-4</v>
      </c>
      <c r="H356" s="8">
        <f t="shared" si="35"/>
        <v>0.76817870982448166</v>
      </c>
      <c r="I356">
        <f t="shared" si="33"/>
        <v>1.5754653578446964E-3</v>
      </c>
    </row>
    <row r="357" spans="1:9">
      <c r="A357" s="1" t="s">
        <v>280</v>
      </c>
      <c r="B357">
        <v>10.47</v>
      </c>
      <c r="C357" s="2">
        <v>407</v>
      </c>
      <c r="D357">
        <f t="shared" si="30"/>
        <v>38.872970391595032</v>
      </c>
      <c r="E357" s="7">
        <f t="shared" si="31"/>
        <v>7.9403324014335516E-4</v>
      </c>
      <c r="F357" s="8">
        <f t="shared" si="34"/>
        <v>0.94397285850015444</v>
      </c>
      <c r="G357" s="7">
        <f t="shared" si="32"/>
        <v>2.31708423608145E-3</v>
      </c>
      <c r="H357" s="8">
        <f t="shared" si="35"/>
        <v>0.77049579406056312</v>
      </c>
      <c r="I357">
        <f t="shared" si="33"/>
        <v>4.2736110194696586E-4</v>
      </c>
    </row>
    <row r="358" spans="1:9">
      <c r="A358" s="1" t="s">
        <v>428</v>
      </c>
      <c r="B358">
        <v>2.83</v>
      </c>
      <c r="C358" s="2">
        <v>109</v>
      </c>
      <c r="D358">
        <f t="shared" si="30"/>
        <v>38.515901060070668</v>
      </c>
      <c r="E358" s="7">
        <f t="shared" si="31"/>
        <v>2.1265263679514919E-4</v>
      </c>
      <c r="F358" s="8">
        <f t="shared" si="34"/>
        <v>0.9441855111369496</v>
      </c>
      <c r="G358" s="7">
        <f t="shared" si="32"/>
        <v>6.2629879542602709E-4</v>
      </c>
      <c r="H358" s="8">
        <f t="shared" si="35"/>
        <v>0.77112209285598909</v>
      </c>
      <c r="I358">
        <f t="shared" si="33"/>
        <v>1.2618561108332926E-3</v>
      </c>
    </row>
    <row r="359" spans="1:9">
      <c r="A359" s="1" t="s">
        <v>396</v>
      </c>
      <c r="B359">
        <v>8.35</v>
      </c>
      <c r="C359" s="2">
        <v>321</v>
      </c>
      <c r="D359">
        <f t="shared" si="30"/>
        <v>38.443113772455092</v>
      </c>
      <c r="E359" s="7">
        <f t="shared" si="31"/>
        <v>6.2625226065360449E-4</v>
      </c>
      <c r="F359" s="8">
        <f t="shared" si="34"/>
        <v>0.9448117633976032</v>
      </c>
      <c r="G359" s="7">
        <f t="shared" si="32"/>
        <v>1.847913406999055E-3</v>
      </c>
      <c r="H359" s="8">
        <f t="shared" si="35"/>
        <v>0.77297000626298817</v>
      </c>
      <c r="I359">
        <f t="shared" si="33"/>
        <v>7.7556959557267824E-4</v>
      </c>
    </row>
    <row r="360" spans="1:9">
      <c r="A360" s="1" t="s">
        <v>270</v>
      </c>
      <c r="B360">
        <v>5.13</v>
      </c>
      <c r="C360" s="2">
        <v>197</v>
      </c>
      <c r="D360">
        <f t="shared" si="30"/>
        <v>38.401559454191037</v>
      </c>
      <c r="E360" s="7">
        <f t="shared" si="31"/>
        <v>3.8433549952884762E-4</v>
      </c>
      <c r="F360" s="8">
        <f t="shared" si="34"/>
        <v>0.94519609889713208</v>
      </c>
      <c r="G360" s="7">
        <f t="shared" si="32"/>
        <v>1.1353048835814554E-3</v>
      </c>
      <c r="H360" s="8">
        <f t="shared" si="35"/>
        <v>0.77410531114656966</v>
      </c>
      <c r="I360">
        <f t="shared" si="33"/>
        <v>1.628309810196793E-3</v>
      </c>
    </row>
    <row r="361" spans="1:9">
      <c r="A361" s="1" t="s">
        <v>44</v>
      </c>
      <c r="B361">
        <v>10.73</v>
      </c>
      <c r="C361" s="2">
        <v>408</v>
      </c>
      <c r="D361">
        <f t="shared" si="30"/>
        <v>38.0242311276794</v>
      </c>
      <c r="E361" s="7">
        <f t="shared" si="31"/>
        <v>7.9598418176532904E-4</v>
      </c>
      <c r="F361" s="8">
        <f t="shared" si="34"/>
        <v>0.94599208307889737</v>
      </c>
      <c r="G361" s="7">
        <f t="shared" si="32"/>
        <v>2.3746240547424984E-3</v>
      </c>
      <c r="H361" s="8">
        <f t="shared" si="35"/>
        <v>0.7764799352013122</v>
      </c>
      <c r="I361">
        <f t="shared" si="33"/>
        <v>2.3987986574551812E-3</v>
      </c>
    </row>
    <row r="362" spans="1:9">
      <c r="A362" s="1" t="s">
        <v>91</v>
      </c>
      <c r="B362">
        <v>15.72</v>
      </c>
      <c r="C362" s="2">
        <v>589</v>
      </c>
      <c r="D362">
        <f t="shared" si="30"/>
        <v>37.468193384223916</v>
      </c>
      <c r="E362" s="7">
        <f t="shared" si="31"/>
        <v>1.1491046153425952E-3</v>
      </c>
      <c r="F362" s="8">
        <f t="shared" si="34"/>
        <v>0.94714118769423994</v>
      </c>
      <c r="G362" s="7">
        <f t="shared" si="32"/>
        <v>3.4789459590449279E-3</v>
      </c>
      <c r="H362" s="8">
        <f t="shared" si="35"/>
        <v>0.77995888116035716</v>
      </c>
      <c r="I362">
        <f t="shared" si="33"/>
        <v>3.8517910526736365E-4</v>
      </c>
    </row>
    <row r="363" spans="1:9">
      <c r="A363" s="1" t="s">
        <v>344</v>
      </c>
      <c r="B363">
        <v>2.52</v>
      </c>
      <c r="C363" s="2">
        <v>94</v>
      </c>
      <c r="D363">
        <f t="shared" si="30"/>
        <v>37.301587301587304</v>
      </c>
      <c r="E363" s="7">
        <f t="shared" si="31"/>
        <v>1.8338851246554151E-4</v>
      </c>
      <c r="F363" s="8">
        <f t="shared" si="34"/>
        <v>0.94732457620670552</v>
      </c>
      <c r="G363" s="7">
        <f t="shared" si="32"/>
        <v>5.5769362702246938E-4</v>
      </c>
      <c r="H363" s="8">
        <f t="shared" si="35"/>
        <v>0.78051657478737968</v>
      </c>
      <c r="I363">
        <f t="shared" si="33"/>
        <v>2.4237334374955788E-3</v>
      </c>
    </row>
    <row r="364" spans="1:9">
      <c r="A364" s="1" t="s">
        <v>367</v>
      </c>
      <c r="B364">
        <v>15.73</v>
      </c>
      <c r="C364" s="2">
        <v>574</v>
      </c>
      <c r="D364">
        <f t="shared" si="30"/>
        <v>36.490781945327399</v>
      </c>
      <c r="E364" s="7">
        <f t="shared" si="31"/>
        <v>1.1198404910129874E-3</v>
      </c>
      <c r="F364" s="8">
        <f t="shared" si="34"/>
        <v>0.94844441669771851</v>
      </c>
      <c r="G364" s="7">
        <f t="shared" si="32"/>
        <v>3.4811590289934298E-3</v>
      </c>
      <c r="H364" s="8">
        <f t="shared" si="35"/>
        <v>0.78399773381637305</v>
      </c>
      <c r="I364">
        <f t="shared" si="33"/>
        <v>5.5259323808098948E-4</v>
      </c>
    </row>
    <row r="365" spans="1:9">
      <c r="A365" s="1" t="s">
        <v>162</v>
      </c>
      <c r="B365">
        <v>3.58</v>
      </c>
      <c r="C365" s="2">
        <v>130</v>
      </c>
      <c r="D365">
        <f t="shared" si="30"/>
        <v>36.312849162011176</v>
      </c>
      <c r="E365" s="7">
        <f t="shared" si="31"/>
        <v>2.5362241085659994E-4</v>
      </c>
      <c r="F365" s="8">
        <f t="shared" si="34"/>
        <v>0.94869803910857509</v>
      </c>
      <c r="G365" s="7">
        <f t="shared" si="32"/>
        <v>7.922790415636668E-4</v>
      </c>
      <c r="H365" s="8">
        <f t="shared" si="35"/>
        <v>0.7847900128579367</v>
      </c>
      <c r="I365">
        <f t="shared" si="33"/>
        <v>8.0658330731686601E-4</v>
      </c>
    </row>
    <row r="366" spans="1:9">
      <c r="A366" s="1" t="s">
        <v>84</v>
      </c>
      <c r="B366">
        <v>5.22</v>
      </c>
      <c r="C366" s="2">
        <v>189</v>
      </c>
      <c r="D366">
        <f t="shared" si="30"/>
        <v>36.206896551724142</v>
      </c>
      <c r="E366" s="7">
        <f t="shared" si="31"/>
        <v>3.6872796655305684E-4</v>
      </c>
      <c r="F366" s="8">
        <f t="shared" si="34"/>
        <v>0.94906676707512816</v>
      </c>
      <c r="G366" s="7">
        <f t="shared" si="32"/>
        <v>1.1552225131179722E-3</v>
      </c>
      <c r="H366" s="8">
        <f t="shared" si="35"/>
        <v>0.78594523537105465</v>
      </c>
      <c r="I366">
        <f t="shared" si="33"/>
        <v>1.0218654523486137E-3</v>
      </c>
    </row>
    <row r="367" spans="1:9">
      <c r="A367" s="1" t="s">
        <v>311</v>
      </c>
      <c r="B367">
        <v>6.61</v>
      </c>
      <c r="C367" s="2">
        <v>239</v>
      </c>
      <c r="D367">
        <f t="shared" si="30"/>
        <v>36.157337367624812</v>
      </c>
      <c r="E367" s="7">
        <f t="shared" si="31"/>
        <v>4.6627504765174913E-4</v>
      </c>
      <c r="F367" s="8">
        <f t="shared" si="34"/>
        <v>0.94953304212277989</v>
      </c>
      <c r="G367" s="7">
        <f t="shared" si="32"/>
        <v>1.4628392359597312E-3</v>
      </c>
      <c r="H367" s="8">
        <f t="shared" si="35"/>
        <v>0.78740807460701434</v>
      </c>
      <c r="I367">
        <f t="shared" si="33"/>
        <v>3.6801706565459114E-4</v>
      </c>
    </row>
    <row r="368" spans="1:9">
      <c r="A368" s="1" t="s">
        <v>296</v>
      </c>
      <c r="B368">
        <v>2.38</v>
      </c>
      <c r="C368" s="2">
        <v>86</v>
      </c>
      <c r="D368">
        <f t="shared" si="30"/>
        <v>36.134453781512605</v>
      </c>
      <c r="E368" s="7">
        <f t="shared" si="31"/>
        <v>1.6778097948975072E-4</v>
      </c>
      <c r="F368" s="8">
        <f t="shared" si="34"/>
        <v>0.94970082310226966</v>
      </c>
      <c r="G368" s="7">
        <f t="shared" si="32"/>
        <v>5.267106477434432E-4</v>
      </c>
      <c r="H368" s="8">
        <f t="shared" si="35"/>
        <v>0.7879347852547578</v>
      </c>
      <c r="I368">
        <f t="shared" si="33"/>
        <v>1.3670147963195101E-3</v>
      </c>
    </row>
    <row r="369" spans="1:9">
      <c r="A369" s="1" t="s">
        <v>398</v>
      </c>
      <c r="B369">
        <v>8.83</v>
      </c>
      <c r="C369" s="2">
        <v>318</v>
      </c>
      <c r="D369">
        <f t="shared" si="30"/>
        <v>36.013590033975085</v>
      </c>
      <c r="E369" s="7">
        <f t="shared" si="31"/>
        <v>6.2039943578768295E-4</v>
      </c>
      <c r="F369" s="8">
        <f t="shared" si="34"/>
        <v>0.9503212225380574</v>
      </c>
      <c r="G369" s="7">
        <f t="shared" si="32"/>
        <v>1.9541407645271448E-3</v>
      </c>
      <c r="H369" s="8">
        <f t="shared" si="35"/>
        <v>0.78988892601928495</v>
      </c>
      <c r="I369">
        <f t="shared" si="33"/>
        <v>1.6633601695059674E-3</v>
      </c>
    </row>
    <row r="370" spans="1:9">
      <c r="A370" s="1" t="s">
        <v>364</v>
      </c>
      <c r="B370">
        <v>10.73</v>
      </c>
      <c r="C370" s="2">
        <v>385</v>
      </c>
      <c r="D370">
        <f t="shared" si="30"/>
        <v>35.880708294501396</v>
      </c>
      <c r="E370" s="7">
        <f t="shared" si="31"/>
        <v>7.5111252445993063E-4</v>
      </c>
      <c r="F370" s="8">
        <f t="shared" si="34"/>
        <v>0.95107233506251732</v>
      </c>
      <c r="G370" s="7">
        <f t="shared" si="32"/>
        <v>2.3746240547424984E-3</v>
      </c>
      <c r="H370" s="8">
        <f t="shared" si="35"/>
        <v>0.79226355007402749</v>
      </c>
      <c r="I370">
        <f t="shared" si="33"/>
        <v>5.3814103078242415E-4</v>
      </c>
    </row>
    <row r="371" spans="1:9">
      <c r="A371" s="1" t="s">
        <v>331</v>
      </c>
      <c r="B371">
        <v>3.46</v>
      </c>
      <c r="C371" s="2">
        <v>123</v>
      </c>
      <c r="D371">
        <f t="shared" si="30"/>
        <v>35.549132947976879</v>
      </c>
      <c r="E371" s="7">
        <f t="shared" si="31"/>
        <v>2.3996581950278301E-4</v>
      </c>
      <c r="F371" s="8">
        <f t="shared" si="34"/>
        <v>0.95131230088202012</v>
      </c>
      <c r="G371" s="7">
        <f t="shared" si="32"/>
        <v>7.657222021816444E-4</v>
      </c>
      <c r="H371" s="8">
        <f t="shared" si="35"/>
        <v>0.79302927227620912</v>
      </c>
      <c r="I371">
        <f t="shared" si="33"/>
        <v>8.5090439669588402E-4</v>
      </c>
    </row>
    <row r="372" spans="1:9">
      <c r="A372" s="1" t="s">
        <v>332</v>
      </c>
      <c r="B372">
        <v>5.46</v>
      </c>
      <c r="C372" s="2">
        <v>193</v>
      </c>
      <c r="D372">
        <f t="shared" si="30"/>
        <v>35.34798534798535</v>
      </c>
      <c r="E372" s="7">
        <f t="shared" si="31"/>
        <v>3.765317330409522E-4</v>
      </c>
      <c r="F372" s="8">
        <f t="shared" si="34"/>
        <v>0.9516888326150611</v>
      </c>
      <c r="G372" s="7">
        <f t="shared" si="32"/>
        <v>1.208336191882017E-3</v>
      </c>
      <c r="H372" s="8">
        <f t="shared" si="35"/>
        <v>0.79423760846809111</v>
      </c>
      <c r="I372">
        <f t="shared" si="33"/>
        <v>9.304270466952147E-4</v>
      </c>
    </row>
    <row r="373" spans="1:9">
      <c r="A373" s="1" t="s">
        <v>349</v>
      </c>
      <c r="B373">
        <v>5.97</v>
      </c>
      <c r="C373" s="2">
        <v>211</v>
      </c>
      <c r="D373">
        <f t="shared" si="30"/>
        <v>35.343383584589617</v>
      </c>
      <c r="E373" s="7">
        <f t="shared" si="31"/>
        <v>4.1164868223648142E-4</v>
      </c>
      <c r="F373" s="8">
        <f t="shared" si="34"/>
        <v>0.95210048129729763</v>
      </c>
      <c r="G373" s="7">
        <f t="shared" si="32"/>
        <v>1.3212027592556118E-3</v>
      </c>
      <c r="H373" s="8">
        <f t="shared" si="35"/>
        <v>0.79555881122734673</v>
      </c>
      <c r="I373">
        <f t="shared" si="33"/>
        <v>6.6157933735921937E-4</v>
      </c>
    </row>
    <row r="374" spans="1:9">
      <c r="A374" s="1" t="s">
        <v>238</v>
      </c>
      <c r="B374">
        <v>4.2300000000000004</v>
      </c>
      <c r="C374" s="2">
        <v>148</v>
      </c>
      <c r="D374">
        <f t="shared" si="30"/>
        <v>34.988179669030728</v>
      </c>
      <c r="E374" s="7">
        <f t="shared" si="31"/>
        <v>2.8873936005212916E-4</v>
      </c>
      <c r="F374" s="8">
        <f t="shared" si="34"/>
        <v>0.95238922065734977</v>
      </c>
      <c r="G374" s="7">
        <f t="shared" si="32"/>
        <v>9.361285882162879E-4</v>
      </c>
      <c r="H374" s="8">
        <f t="shared" si="35"/>
        <v>0.79649493981556296</v>
      </c>
      <c r="I374">
        <f t="shared" si="33"/>
        <v>4.590918066813332E-3</v>
      </c>
    </row>
    <row r="375" spans="1:9">
      <c r="A375" s="1" t="s">
        <v>380</v>
      </c>
      <c r="B375">
        <v>29.25</v>
      </c>
      <c r="C375" s="2">
        <v>1013</v>
      </c>
      <c r="D375">
        <f t="shared" si="30"/>
        <v>34.63247863247863</v>
      </c>
      <c r="E375" s="7">
        <f t="shared" si="31"/>
        <v>1.9763038630595058E-3</v>
      </c>
      <c r="F375" s="8">
        <f t="shared" si="34"/>
        <v>0.95436552452040924</v>
      </c>
      <c r="G375" s="7">
        <f t="shared" si="32"/>
        <v>6.4732295993679481E-3</v>
      </c>
      <c r="H375" s="8">
        <f t="shared" si="35"/>
        <v>0.80296816941493088</v>
      </c>
      <c r="I375">
        <f t="shared" si="33"/>
        <v>8.5180236064419379E-4</v>
      </c>
    </row>
    <row r="376" spans="1:9">
      <c r="A376" s="1" t="s">
        <v>414</v>
      </c>
      <c r="B376">
        <v>5.42</v>
      </c>
      <c r="C376" s="2">
        <v>187</v>
      </c>
      <c r="D376">
        <f t="shared" si="30"/>
        <v>34.501845018450183</v>
      </c>
      <c r="E376" s="7">
        <f t="shared" si="31"/>
        <v>3.6482608330910913E-4</v>
      </c>
      <c r="F376" s="8">
        <f t="shared" si="34"/>
        <v>0.95473035060371836</v>
      </c>
      <c r="G376" s="7">
        <f t="shared" si="32"/>
        <v>1.1994839120880094E-3</v>
      </c>
      <c r="H376" s="8">
        <f t="shared" si="35"/>
        <v>0.80416765332701889</v>
      </c>
      <c r="I376">
        <f t="shared" si="33"/>
        <v>3.9804806084141608E-3</v>
      </c>
    </row>
    <row r="377" spans="1:9">
      <c r="A377" s="1" t="s">
        <v>250</v>
      </c>
      <c r="B377">
        <v>25.21</v>
      </c>
      <c r="C377" s="2">
        <v>858</v>
      </c>
      <c r="D377">
        <f t="shared" si="30"/>
        <v>34.034113447044824</v>
      </c>
      <c r="E377" s="7">
        <f t="shared" si="31"/>
        <v>1.6739079116535596E-3</v>
      </c>
      <c r="F377" s="8">
        <f t="shared" si="34"/>
        <v>0.95640425851537192</v>
      </c>
      <c r="G377" s="7">
        <f t="shared" si="32"/>
        <v>5.5791493401731954E-3</v>
      </c>
      <c r="H377" s="8">
        <f t="shared" si="35"/>
        <v>0.80974680266719212</v>
      </c>
      <c r="I377">
        <f t="shared" si="33"/>
        <v>3.7626096914211704E-3</v>
      </c>
    </row>
    <row r="378" spans="1:9">
      <c r="A378" s="1" t="s">
        <v>156</v>
      </c>
      <c r="B378">
        <v>23.8</v>
      </c>
      <c r="C378" s="2">
        <v>807</v>
      </c>
      <c r="D378">
        <f t="shared" si="30"/>
        <v>33.907563025210081</v>
      </c>
      <c r="E378" s="7">
        <f t="shared" si="31"/>
        <v>1.5744098889328934E-3</v>
      </c>
      <c r="F378" s="8">
        <f t="shared" si="34"/>
        <v>0.95797866840430479</v>
      </c>
      <c r="G378" s="7">
        <f t="shared" si="32"/>
        <v>5.2671064774344328E-3</v>
      </c>
      <c r="H378" s="8">
        <f t="shared" si="35"/>
        <v>0.81501390914462657</v>
      </c>
      <c r="I378">
        <f t="shared" si="33"/>
        <v>1.4305230686961767E-3</v>
      </c>
    </row>
    <row r="379" spans="1:9">
      <c r="A379" s="1" t="s">
        <v>283</v>
      </c>
      <c r="B379">
        <v>9.02</v>
      </c>
      <c r="C379" s="2">
        <v>303</v>
      </c>
      <c r="D379">
        <f t="shared" si="30"/>
        <v>33.592017738359203</v>
      </c>
      <c r="E379" s="7">
        <f t="shared" si="31"/>
        <v>5.9113531145807527E-4</v>
      </c>
      <c r="F379" s="8">
        <f t="shared" si="34"/>
        <v>0.95856980371576284</v>
      </c>
      <c r="G379" s="7">
        <f t="shared" si="32"/>
        <v>1.9961890935486799E-3</v>
      </c>
      <c r="H379" s="8">
        <f t="shared" si="35"/>
        <v>0.81701009823817528</v>
      </c>
      <c r="I379">
        <f t="shared" si="33"/>
        <v>7.9927456709948386E-3</v>
      </c>
    </row>
    <row r="380" spans="1:9">
      <c r="A380" s="1" t="s">
        <v>290</v>
      </c>
      <c r="B380">
        <v>50.27</v>
      </c>
      <c r="C380" s="2">
        <v>1676</v>
      </c>
      <c r="D380">
        <f t="shared" si="30"/>
        <v>33.339964193355875</v>
      </c>
      <c r="E380" s="7">
        <f t="shared" si="31"/>
        <v>3.2697781584281652E-3</v>
      </c>
      <c r="F380" s="8">
        <f t="shared" si="34"/>
        <v>0.96183958187419105</v>
      </c>
      <c r="G380" s="7">
        <f t="shared" si="32"/>
        <v>1.1125102631118863E-2</v>
      </c>
      <c r="H380" s="8">
        <f t="shared" si="35"/>
        <v>0.82813520086929415</v>
      </c>
      <c r="I380">
        <f t="shared" si="33"/>
        <v>2.2404604286702101E-3</v>
      </c>
    </row>
    <row r="381" spans="1:9">
      <c r="A381" s="1" t="s">
        <v>337</v>
      </c>
      <c r="B381">
        <v>14.07</v>
      </c>
      <c r="C381" s="2">
        <v>467</v>
      </c>
      <c r="D381">
        <f t="shared" si="30"/>
        <v>33.191186922530207</v>
      </c>
      <c r="E381" s="7">
        <f t="shared" si="31"/>
        <v>9.1108973746178588E-4</v>
      </c>
      <c r="F381" s="8">
        <f t="shared" si="34"/>
        <v>0.96275067161165284</v>
      </c>
      <c r="G381" s="7">
        <f t="shared" si="32"/>
        <v>3.1137894175421207E-3</v>
      </c>
      <c r="H381" s="8">
        <f t="shared" si="35"/>
        <v>0.8312489902868363</v>
      </c>
      <c r="I381">
        <f t="shared" si="33"/>
        <v>2.9692809751250548E-3</v>
      </c>
    </row>
    <row r="382" spans="1:9">
      <c r="A382" s="1" t="s">
        <v>348</v>
      </c>
      <c r="B382">
        <v>18.64</v>
      </c>
      <c r="C382" s="2">
        <v>618</v>
      </c>
      <c r="D382">
        <f t="shared" si="30"/>
        <v>33.154506437768241</v>
      </c>
      <c r="E382" s="7">
        <f t="shared" si="31"/>
        <v>1.2056819223798367E-3</v>
      </c>
      <c r="F382" s="8">
        <f t="shared" si="34"/>
        <v>0.96395635353403264</v>
      </c>
      <c r="G382" s="7">
        <f t="shared" si="32"/>
        <v>4.1251623840074716E-3</v>
      </c>
      <c r="H382" s="8">
        <f t="shared" si="35"/>
        <v>0.83537415267084381</v>
      </c>
      <c r="I382">
        <f t="shared" si="33"/>
        <v>1.2318229452038532E-3</v>
      </c>
    </row>
    <row r="383" spans="1:9">
      <c r="A383" s="1" t="s">
        <v>436</v>
      </c>
      <c r="B383">
        <v>7.73</v>
      </c>
      <c r="C383" s="2">
        <v>256</v>
      </c>
      <c r="D383">
        <f t="shared" si="30"/>
        <v>33.117723156532989</v>
      </c>
      <c r="E383" s="7">
        <f t="shared" si="31"/>
        <v>4.9944105522530446E-4</v>
      </c>
      <c r="F383" s="8">
        <f t="shared" si="34"/>
        <v>0.9644557945892579</v>
      </c>
      <c r="G383" s="7">
        <f t="shared" si="32"/>
        <v>1.7107030701919398E-3</v>
      </c>
      <c r="H383" s="8">
        <f t="shared" si="35"/>
        <v>0.83708485574103575</v>
      </c>
      <c r="I383">
        <f t="shared" si="33"/>
        <v>7.5117255163947849E-4</v>
      </c>
    </row>
    <row r="384" spans="1:9">
      <c r="A384" s="1" t="s">
        <v>284</v>
      </c>
      <c r="B384">
        <v>4.6900000000000004</v>
      </c>
      <c r="C384" s="2">
        <v>153</v>
      </c>
      <c r="D384">
        <f t="shared" si="30"/>
        <v>32.622601279317692</v>
      </c>
      <c r="E384" s="7">
        <f t="shared" si="31"/>
        <v>2.984940681619984E-4</v>
      </c>
      <c r="F384" s="8">
        <f t="shared" si="34"/>
        <v>0.96475428865741986</v>
      </c>
      <c r="G384" s="7">
        <f t="shared" si="32"/>
        <v>1.0379298058473736E-3</v>
      </c>
      <c r="H384" s="8">
        <f t="shared" si="35"/>
        <v>0.83812278554688313</v>
      </c>
      <c r="I384">
        <f t="shared" si="33"/>
        <v>1.6210971018092435E-3</v>
      </c>
    </row>
    <row r="385" spans="1:9">
      <c r="A385" s="1" t="s">
        <v>207</v>
      </c>
      <c r="B385">
        <v>10.119999999999999</v>
      </c>
      <c r="C385" s="2">
        <v>330</v>
      </c>
      <c r="D385">
        <f t="shared" si="30"/>
        <v>32.608695652173914</v>
      </c>
      <c r="E385" s="7">
        <f t="shared" si="31"/>
        <v>6.438107352513691E-4</v>
      </c>
      <c r="F385" s="8">
        <f t="shared" si="34"/>
        <v>0.96539809939267118</v>
      </c>
      <c r="G385" s="7">
        <f t="shared" si="32"/>
        <v>2.2396267878838846E-3</v>
      </c>
      <c r="H385" s="8">
        <f t="shared" si="35"/>
        <v>0.84036241233476705</v>
      </c>
      <c r="I385">
        <f t="shared" si="33"/>
        <v>3.2630621433250573E-3</v>
      </c>
    </row>
    <row r="386" spans="1:9">
      <c r="A386" s="1" t="s">
        <v>24</v>
      </c>
      <c r="B386">
        <v>20.329999999999998</v>
      </c>
      <c r="C386" s="2">
        <v>659</v>
      </c>
      <c r="D386">
        <f t="shared" ref="D386:D449" si="36">C386/B386</f>
        <v>32.415150024594197</v>
      </c>
      <c r="E386" s="7">
        <f t="shared" si="31"/>
        <v>1.2856705288807643E-3</v>
      </c>
      <c r="F386" s="8">
        <f t="shared" si="34"/>
        <v>0.96668376992155192</v>
      </c>
      <c r="G386" s="7">
        <f t="shared" si="32"/>
        <v>4.4991712053042863E-3</v>
      </c>
      <c r="H386" s="8">
        <f t="shared" si="35"/>
        <v>0.84486158354007135</v>
      </c>
      <c r="I386">
        <f t="shared" si="33"/>
        <v>2.9699686172722783E-3</v>
      </c>
    </row>
    <row r="387" spans="1:9">
      <c r="A387" s="1" t="s">
        <v>63</v>
      </c>
      <c r="B387">
        <v>18.489999999999998</v>
      </c>
      <c r="C387" s="2">
        <v>598</v>
      </c>
      <c r="D387">
        <f t="shared" si="36"/>
        <v>32.341806381828015</v>
      </c>
      <c r="E387" s="7">
        <f t="shared" ref="E387:E450" si="37">C387/512573</f>
        <v>1.1666630899403597E-3</v>
      </c>
      <c r="F387" s="8">
        <f t="shared" si="34"/>
        <v>0.96785043301149232</v>
      </c>
      <c r="G387" s="7">
        <f t="shared" ref="G387:G450" si="38">B387/4518.61</f>
        <v>4.0919663347799432E-3</v>
      </c>
      <c r="H387" s="8">
        <f t="shared" si="35"/>
        <v>0.84895354987485128</v>
      </c>
      <c r="I387">
        <f t="shared" ref="I387:I450" si="39">F387*H388-F388*H387</f>
        <v>4.311282528199345E-3</v>
      </c>
    </row>
    <row r="388" spans="1:9">
      <c r="A388" s="1" t="s">
        <v>419</v>
      </c>
      <c r="B388">
        <v>26.84</v>
      </c>
      <c r="C388" s="2">
        <v>868</v>
      </c>
      <c r="D388">
        <f t="shared" si="36"/>
        <v>32.339791356184797</v>
      </c>
      <c r="E388" s="7">
        <f t="shared" si="37"/>
        <v>1.693417327873298E-3</v>
      </c>
      <c r="F388" s="8">
        <f t="shared" ref="F388:F451" si="40">F387+E388</f>
        <v>0.96954385033936563</v>
      </c>
      <c r="G388" s="7">
        <f t="shared" si="38"/>
        <v>5.9398797417789988E-3</v>
      </c>
      <c r="H388" s="8">
        <f t="shared" ref="H388:H451" si="41">H387+G388</f>
        <v>0.85489342961663028</v>
      </c>
      <c r="I388">
        <f t="shared" si="39"/>
        <v>3.9693366227642191E-3</v>
      </c>
    </row>
    <row r="389" spans="1:9">
      <c r="A389" s="1" t="s">
        <v>267</v>
      </c>
      <c r="B389">
        <v>24.71</v>
      </c>
      <c r="C389" s="2">
        <v>799</v>
      </c>
      <c r="D389">
        <f t="shared" si="36"/>
        <v>32.335087009307969</v>
      </c>
      <c r="E389" s="7">
        <f t="shared" si="37"/>
        <v>1.5588023559571027E-3</v>
      </c>
      <c r="F389" s="8">
        <f t="shared" si="40"/>
        <v>0.9711026526953227</v>
      </c>
      <c r="G389" s="7">
        <f t="shared" si="38"/>
        <v>5.4684958427481025E-3</v>
      </c>
      <c r="H389" s="8">
        <f t="shared" si="41"/>
        <v>0.8603619254593784</v>
      </c>
      <c r="I389">
        <f t="shared" si="39"/>
        <v>1.3885321029132314E-3</v>
      </c>
    </row>
    <row r="390" spans="1:9">
      <c r="A390" s="1" t="s">
        <v>394</v>
      </c>
      <c r="B390">
        <v>8.64</v>
      </c>
      <c r="C390" s="2">
        <v>279</v>
      </c>
      <c r="D390">
        <f t="shared" si="36"/>
        <v>32.291666666666664</v>
      </c>
      <c r="E390" s="7">
        <f t="shared" si="37"/>
        <v>5.4431271253070298E-4</v>
      </c>
      <c r="F390" s="8">
        <f t="shared" si="40"/>
        <v>0.97164696540785345</v>
      </c>
      <c r="G390" s="7">
        <f t="shared" si="38"/>
        <v>1.9120924355056092E-3</v>
      </c>
      <c r="H390" s="8">
        <f t="shared" si="41"/>
        <v>0.862274017894884</v>
      </c>
      <c r="I390">
        <f t="shared" si="39"/>
        <v>1.1284027250710871E-3</v>
      </c>
    </row>
    <row r="391" spans="1:9">
      <c r="A391" s="1" t="s">
        <v>236</v>
      </c>
      <c r="B391">
        <v>7</v>
      </c>
      <c r="C391" s="2">
        <v>224</v>
      </c>
      <c r="D391">
        <f t="shared" si="36"/>
        <v>32</v>
      </c>
      <c r="E391" s="7">
        <f t="shared" si="37"/>
        <v>4.3701092332214145E-4</v>
      </c>
      <c r="F391" s="8">
        <f t="shared" si="40"/>
        <v>0.9720839763311756</v>
      </c>
      <c r="G391" s="7">
        <f t="shared" si="38"/>
        <v>1.5491489639513037E-3</v>
      </c>
      <c r="H391" s="8">
        <f t="shared" si="41"/>
        <v>0.86382316685883531</v>
      </c>
      <c r="I391">
        <f t="shared" si="39"/>
        <v>1.9976157310244158E-3</v>
      </c>
    </row>
    <row r="392" spans="1:9">
      <c r="A392" s="1" t="s">
        <v>55</v>
      </c>
      <c r="B392">
        <v>12.38</v>
      </c>
      <c r="C392" s="2">
        <v>395</v>
      </c>
      <c r="D392">
        <f t="shared" si="36"/>
        <v>31.906300484652665</v>
      </c>
      <c r="E392" s="7">
        <f t="shared" si="37"/>
        <v>7.7062194067966901E-4</v>
      </c>
      <c r="F392" s="8">
        <f t="shared" si="40"/>
        <v>0.97285459827185528</v>
      </c>
      <c r="G392" s="7">
        <f t="shared" si="38"/>
        <v>2.739780596245306E-3</v>
      </c>
      <c r="H392" s="8">
        <f t="shared" si="41"/>
        <v>0.86656294745508067</v>
      </c>
      <c r="I392">
        <f t="shared" si="39"/>
        <v>2.8403750054912802E-3</v>
      </c>
    </row>
    <row r="393" spans="1:9">
      <c r="A393" s="1" t="s">
        <v>254</v>
      </c>
      <c r="B393">
        <v>17.59</v>
      </c>
      <c r="C393" s="2">
        <v>560</v>
      </c>
      <c r="D393">
        <f t="shared" si="36"/>
        <v>31.836270608300172</v>
      </c>
      <c r="E393" s="7">
        <f t="shared" si="37"/>
        <v>1.0925273083053535E-3</v>
      </c>
      <c r="F393" s="8">
        <f t="shared" si="40"/>
        <v>0.97394712558016061</v>
      </c>
      <c r="G393" s="7">
        <f t="shared" si="38"/>
        <v>3.8927900394147758E-3</v>
      </c>
      <c r="H393" s="8">
        <f t="shared" si="41"/>
        <v>0.87045573749449545</v>
      </c>
      <c r="I393">
        <f t="shared" si="39"/>
        <v>3.8347382087299264E-3</v>
      </c>
    </row>
    <row r="394" spans="1:9">
      <c r="A394" s="1" t="s">
        <v>312</v>
      </c>
      <c r="B394">
        <v>23.59</v>
      </c>
      <c r="C394" s="2">
        <v>736</v>
      </c>
      <c r="D394">
        <f t="shared" si="36"/>
        <v>31.199660873251378</v>
      </c>
      <c r="E394" s="7">
        <f t="shared" si="37"/>
        <v>1.4358930337727504E-3</v>
      </c>
      <c r="F394" s="8">
        <f t="shared" si="40"/>
        <v>0.97538301861393339</v>
      </c>
      <c r="G394" s="7">
        <f t="shared" si="38"/>
        <v>5.2206320085158931E-3</v>
      </c>
      <c r="H394" s="8">
        <f t="shared" si="41"/>
        <v>0.87567636950301131</v>
      </c>
      <c r="I394">
        <f t="shared" si="39"/>
        <v>1.2078435139378785E-3</v>
      </c>
    </row>
    <row r="395" spans="1:9">
      <c r="A395" s="1" t="s">
        <v>310</v>
      </c>
      <c r="B395">
        <v>7.4</v>
      </c>
      <c r="C395" s="2">
        <v>228</v>
      </c>
      <c r="D395">
        <f t="shared" si="36"/>
        <v>30.810810810810811</v>
      </c>
      <c r="E395" s="7">
        <f t="shared" si="37"/>
        <v>4.4481468981003681E-4</v>
      </c>
      <c r="F395" s="8">
        <f t="shared" si="40"/>
        <v>0.97582783330374345</v>
      </c>
      <c r="G395" s="7">
        <f t="shared" si="38"/>
        <v>1.6376717618913784E-3</v>
      </c>
      <c r="H395" s="8">
        <f t="shared" si="41"/>
        <v>0.87731404126490264</v>
      </c>
      <c r="I395">
        <f t="shared" si="39"/>
        <v>7.7113918991611463E-4</v>
      </c>
    </row>
    <row r="396" spans="1:9">
      <c r="A396" s="1" t="s">
        <v>86</v>
      </c>
      <c r="B396">
        <v>4.72</v>
      </c>
      <c r="C396" s="2">
        <v>145</v>
      </c>
      <c r="D396">
        <f t="shared" si="36"/>
        <v>30.720338983050848</v>
      </c>
      <c r="E396" s="7">
        <f t="shared" si="37"/>
        <v>2.8288653518620762E-4</v>
      </c>
      <c r="F396" s="8">
        <f t="shared" si="40"/>
        <v>0.97611071983892961</v>
      </c>
      <c r="G396" s="7">
        <f t="shared" si="38"/>
        <v>1.044569015692879E-3</v>
      </c>
      <c r="H396" s="8">
        <f t="shared" si="41"/>
        <v>0.87835861028059548</v>
      </c>
      <c r="I396">
        <f t="shared" si="39"/>
        <v>8.8636712714196264E-4</v>
      </c>
    </row>
    <row r="397" spans="1:9">
      <c r="A397" s="1" t="s">
        <v>191</v>
      </c>
      <c r="B397">
        <v>5.42</v>
      </c>
      <c r="C397" s="2">
        <v>166</v>
      </c>
      <c r="D397">
        <f t="shared" si="36"/>
        <v>30.627306273062732</v>
      </c>
      <c r="E397" s="7">
        <f t="shared" si="37"/>
        <v>3.2385630924765838E-4</v>
      </c>
      <c r="F397" s="8">
        <f t="shared" si="40"/>
        <v>0.9764345761481773</v>
      </c>
      <c r="G397" s="7">
        <f t="shared" si="38"/>
        <v>1.1994839120880094E-3</v>
      </c>
      <c r="H397" s="8">
        <f t="shared" si="41"/>
        <v>0.87955809419268349</v>
      </c>
      <c r="I397">
        <f t="shared" si="39"/>
        <v>1.4920025795638336E-3</v>
      </c>
    </row>
    <row r="398" spans="1:9">
      <c r="A398" s="1" t="s">
        <v>103</v>
      </c>
      <c r="B398">
        <v>9.1199999999999992</v>
      </c>
      <c r="C398" s="2">
        <v>279</v>
      </c>
      <c r="D398">
        <f t="shared" si="36"/>
        <v>30.592105263157897</v>
      </c>
      <c r="E398" s="7">
        <f t="shared" si="37"/>
        <v>5.4431271253070298E-4</v>
      </c>
      <c r="F398" s="8">
        <f t="shared" si="40"/>
        <v>0.97697888886070805</v>
      </c>
      <c r="G398" s="7">
        <f t="shared" si="38"/>
        <v>2.0183197930336984E-3</v>
      </c>
      <c r="H398" s="8">
        <f t="shared" si="41"/>
        <v>0.88157641398571718</v>
      </c>
      <c r="I398">
        <f t="shared" si="39"/>
        <v>1.006363436472868E-3</v>
      </c>
    </row>
    <row r="399" spans="1:9">
      <c r="A399" s="1" t="s">
        <v>143</v>
      </c>
      <c r="B399">
        <v>6.15</v>
      </c>
      <c r="C399" s="2">
        <v>188</v>
      </c>
      <c r="D399">
        <f t="shared" si="36"/>
        <v>30.569105691056908</v>
      </c>
      <c r="E399" s="7">
        <f t="shared" si="37"/>
        <v>3.6677702493108301E-4</v>
      </c>
      <c r="F399" s="8">
        <f t="shared" si="40"/>
        <v>0.97734566588563909</v>
      </c>
      <c r="G399" s="7">
        <f t="shared" si="38"/>
        <v>1.3610380183286454E-3</v>
      </c>
      <c r="H399" s="8">
        <f t="shared" si="41"/>
        <v>0.88293745200404583</v>
      </c>
      <c r="I399">
        <f t="shared" si="39"/>
        <v>2.0347576509017751E-3</v>
      </c>
    </row>
    <row r="400" spans="1:9">
      <c r="A400" s="1" t="s">
        <v>53</v>
      </c>
      <c r="B400">
        <v>12.37</v>
      </c>
      <c r="C400" s="2">
        <v>372</v>
      </c>
      <c r="D400">
        <f t="shared" si="36"/>
        <v>30.072756669361361</v>
      </c>
      <c r="E400" s="7">
        <f t="shared" si="37"/>
        <v>7.257502833742706E-4</v>
      </c>
      <c r="F400" s="8">
        <f t="shared" si="40"/>
        <v>0.97807141616901339</v>
      </c>
      <c r="G400" s="7">
        <f t="shared" si="38"/>
        <v>2.7375675262968037E-3</v>
      </c>
      <c r="H400" s="8">
        <f t="shared" si="41"/>
        <v>0.88567501953034267</v>
      </c>
      <c r="I400">
        <f t="shared" si="39"/>
        <v>1.3026391413452076E-3</v>
      </c>
    </row>
    <row r="401" spans="1:9">
      <c r="A401" s="1" t="s">
        <v>342</v>
      </c>
      <c r="B401">
        <v>7.91</v>
      </c>
      <c r="C401" s="2">
        <v>237</v>
      </c>
      <c r="D401">
        <f t="shared" si="36"/>
        <v>29.962073324905184</v>
      </c>
      <c r="E401" s="7">
        <f t="shared" si="37"/>
        <v>4.6237316440780142E-4</v>
      </c>
      <c r="F401" s="8">
        <f t="shared" si="40"/>
        <v>0.97853378933342117</v>
      </c>
      <c r="G401" s="7">
        <f t="shared" si="38"/>
        <v>1.7505383292649732E-3</v>
      </c>
      <c r="H401" s="8">
        <f t="shared" si="41"/>
        <v>0.88742555785960764</v>
      </c>
      <c r="I401">
        <f t="shared" si="39"/>
        <v>2.810612331322071E-3</v>
      </c>
    </row>
    <row r="402" spans="1:9">
      <c r="A402" s="1" t="s">
        <v>227</v>
      </c>
      <c r="B402">
        <v>17.04</v>
      </c>
      <c r="C402" s="2">
        <v>508</v>
      </c>
      <c r="D402">
        <f t="shared" si="36"/>
        <v>29.812206572769956</v>
      </c>
      <c r="E402" s="7">
        <f t="shared" si="37"/>
        <v>9.9107834396271362E-4</v>
      </c>
      <c r="F402" s="8">
        <f t="shared" si="40"/>
        <v>0.97952486767738389</v>
      </c>
      <c r="G402" s="7">
        <f t="shared" si="38"/>
        <v>3.7710711922471734E-3</v>
      </c>
      <c r="H402" s="8">
        <f t="shared" si="41"/>
        <v>0.89119662905185482</v>
      </c>
      <c r="I402">
        <f t="shared" si="39"/>
        <v>5.8265761542597438E-4</v>
      </c>
    </row>
    <row r="403" spans="1:9">
      <c r="A403" s="1" t="s">
        <v>220</v>
      </c>
      <c r="B403">
        <v>3.53</v>
      </c>
      <c r="C403" s="2">
        <v>105</v>
      </c>
      <c r="D403">
        <f t="shared" si="36"/>
        <v>29.74504249291785</v>
      </c>
      <c r="E403" s="7">
        <f t="shared" si="37"/>
        <v>2.048488703072538E-4</v>
      </c>
      <c r="F403" s="8">
        <f t="shared" si="40"/>
        <v>0.97972971654769114</v>
      </c>
      <c r="G403" s="7">
        <f t="shared" si="38"/>
        <v>7.8121369182115744E-4</v>
      </c>
      <c r="H403" s="8">
        <f t="shared" si="41"/>
        <v>0.89197784274367597</v>
      </c>
      <c r="I403">
        <f t="shared" si="39"/>
        <v>7.3948408151980338E-4</v>
      </c>
    </row>
    <row r="404" spans="1:9">
      <c r="A404" s="1" t="s">
        <v>56</v>
      </c>
      <c r="B404">
        <v>4.47</v>
      </c>
      <c r="C404" s="2">
        <v>132</v>
      </c>
      <c r="D404">
        <f t="shared" si="36"/>
        <v>29.530201342281881</v>
      </c>
      <c r="E404" s="7">
        <f t="shared" si="37"/>
        <v>2.5752429410054765E-4</v>
      </c>
      <c r="F404" s="8">
        <f t="shared" si="40"/>
        <v>0.97998724084179167</v>
      </c>
      <c r="G404" s="7">
        <f t="shared" si="38"/>
        <v>9.8924226698033236E-4</v>
      </c>
      <c r="H404" s="8">
        <f t="shared" si="41"/>
        <v>0.89296708501065636</v>
      </c>
      <c r="I404">
        <f t="shared" si="39"/>
        <v>1.7675229901379375E-3</v>
      </c>
    </row>
    <row r="405" spans="1:9">
      <c r="A405" s="1" t="s">
        <v>212</v>
      </c>
      <c r="B405">
        <v>10.64</v>
      </c>
      <c r="C405" s="2">
        <v>310</v>
      </c>
      <c r="D405">
        <f t="shared" si="36"/>
        <v>29.13533834586466</v>
      </c>
      <c r="E405" s="7">
        <f t="shared" si="37"/>
        <v>6.0479190281189212E-4</v>
      </c>
      <c r="F405" s="8">
        <f t="shared" si="40"/>
        <v>0.9805920327446036</v>
      </c>
      <c r="G405" s="7">
        <f t="shared" si="38"/>
        <v>2.3547064252059818E-3</v>
      </c>
      <c r="H405" s="8">
        <f t="shared" si="41"/>
        <v>0.89532179143586232</v>
      </c>
      <c r="I405">
        <f t="shared" si="39"/>
        <v>6.3642270760511099E-4</v>
      </c>
    </row>
    <row r="406" spans="1:9">
      <c r="A406" s="1" t="s">
        <v>46</v>
      </c>
      <c r="B406">
        <v>3.81</v>
      </c>
      <c r="C406" s="2">
        <v>109</v>
      </c>
      <c r="D406">
        <f t="shared" si="36"/>
        <v>28.608923884514436</v>
      </c>
      <c r="E406" s="7">
        <f t="shared" si="37"/>
        <v>2.1265263679514919E-4</v>
      </c>
      <c r="F406" s="8">
        <f t="shared" si="40"/>
        <v>0.98080468538139876</v>
      </c>
      <c r="G406" s="7">
        <f t="shared" si="38"/>
        <v>8.4317965037920958E-4</v>
      </c>
      <c r="H406" s="8">
        <f t="shared" si="41"/>
        <v>0.89616497108624149</v>
      </c>
      <c r="I406">
        <f t="shared" si="39"/>
        <v>1.215262360400593E-3</v>
      </c>
    </row>
    <row r="407" spans="1:9">
      <c r="A407" s="1" t="s">
        <v>39</v>
      </c>
      <c r="B407">
        <v>7.25</v>
      </c>
      <c r="C407" s="2">
        <v>205</v>
      </c>
      <c r="D407">
        <f t="shared" si="36"/>
        <v>28.275862068965516</v>
      </c>
      <c r="E407" s="7">
        <f t="shared" si="37"/>
        <v>3.9994303250463835E-4</v>
      </c>
      <c r="F407" s="8">
        <f t="shared" si="40"/>
        <v>0.98120462841390343</v>
      </c>
      <c r="G407" s="7">
        <f t="shared" si="38"/>
        <v>1.6044757126638502E-3</v>
      </c>
      <c r="H407" s="8">
        <f t="shared" si="41"/>
        <v>0.89776944679890536</v>
      </c>
      <c r="I407">
        <f t="shared" si="39"/>
        <v>4.6187032722089238E-4</v>
      </c>
    </row>
    <row r="408" spans="1:9">
      <c r="A408" s="1" t="s">
        <v>1</v>
      </c>
      <c r="B408">
        <v>2.74</v>
      </c>
      <c r="C408" s="2">
        <v>76</v>
      </c>
      <c r="D408">
        <f t="shared" si="36"/>
        <v>27.737226277372262</v>
      </c>
      <c r="E408" s="7">
        <f t="shared" si="37"/>
        <v>1.4827156327001226E-4</v>
      </c>
      <c r="F408" s="8">
        <f t="shared" si="40"/>
        <v>0.98135289997717345</v>
      </c>
      <c r="G408" s="7">
        <f t="shared" si="38"/>
        <v>6.0638116588951037E-4</v>
      </c>
      <c r="H408" s="8">
        <f t="shared" si="41"/>
        <v>0.89837582796479487</v>
      </c>
      <c r="I408">
        <f t="shared" si="39"/>
        <v>6.390819164078243E-4</v>
      </c>
    </row>
    <row r="409" spans="1:9">
      <c r="A409" s="1" t="s">
        <v>180</v>
      </c>
      <c r="B409">
        <v>3.79</v>
      </c>
      <c r="C409" s="2">
        <v>105</v>
      </c>
      <c r="D409">
        <f t="shared" si="36"/>
        <v>27.70448548812665</v>
      </c>
      <c r="E409" s="7">
        <f t="shared" si="37"/>
        <v>2.048488703072538E-4</v>
      </c>
      <c r="F409" s="8">
        <f t="shared" si="40"/>
        <v>0.9815577488474807</v>
      </c>
      <c r="G409" s="7">
        <f t="shared" si="38"/>
        <v>8.387535104822059E-4</v>
      </c>
      <c r="H409" s="8">
        <f t="shared" si="41"/>
        <v>0.89921458147527711</v>
      </c>
      <c r="I409">
        <f t="shared" si="39"/>
        <v>7.1837184936940357E-4</v>
      </c>
    </row>
    <row r="410" spans="1:9">
      <c r="A410" s="1" t="s">
        <v>434</v>
      </c>
      <c r="B410">
        <v>4.26</v>
      </c>
      <c r="C410" s="2">
        <v>118</v>
      </c>
      <c r="D410">
        <f t="shared" si="36"/>
        <v>27.699530516431928</v>
      </c>
      <c r="E410" s="7">
        <f t="shared" si="37"/>
        <v>2.302111113929138E-4</v>
      </c>
      <c r="F410" s="8">
        <f t="shared" si="40"/>
        <v>0.98178795995887358</v>
      </c>
      <c r="G410" s="7">
        <f t="shared" si="38"/>
        <v>9.4276779806179336E-4</v>
      </c>
      <c r="H410" s="8">
        <f t="shared" si="41"/>
        <v>0.9001573492733389</v>
      </c>
      <c r="I410">
        <f t="shared" si="39"/>
        <v>4.6838828674022892E-4</v>
      </c>
    </row>
    <row r="411" spans="1:9">
      <c r="A411" s="1" t="s">
        <v>139</v>
      </c>
      <c r="B411">
        <v>2.77</v>
      </c>
      <c r="C411" s="2">
        <v>76</v>
      </c>
      <c r="D411">
        <f t="shared" si="36"/>
        <v>27.43682310469314</v>
      </c>
      <c r="E411" s="7">
        <f t="shared" si="37"/>
        <v>1.4827156327001226E-4</v>
      </c>
      <c r="F411" s="8">
        <f t="shared" si="40"/>
        <v>0.9819362315221436</v>
      </c>
      <c r="G411" s="7">
        <f t="shared" si="38"/>
        <v>6.1302037573501594E-4</v>
      </c>
      <c r="H411" s="8">
        <f t="shared" si="41"/>
        <v>0.90077036964907387</v>
      </c>
      <c r="I411">
        <f t="shared" si="39"/>
        <v>1.0602653956297559E-3</v>
      </c>
    </row>
    <row r="412" spans="1:9">
      <c r="A412" s="1" t="s">
        <v>354</v>
      </c>
      <c r="B412">
        <v>6.27</v>
      </c>
      <c r="C412" s="2">
        <v>172</v>
      </c>
      <c r="D412">
        <f t="shared" si="36"/>
        <v>27.432216905901118</v>
      </c>
      <c r="E412" s="7">
        <f t="shared" si="37"/>
        <v>3.3556195897950145E-4</v>
      </c>
      <c r="F412" s="8">
        <f t="shared" si="40"/>
        <v>0.98227179348112315</v>
      </c>
      <c r="G412" s="7">
        <f t="shared" si="38"/>
        <v>1.3875948577106677E-3</v>
      </c>
      <c r="H412" s="8">
        <f t="shared" si="41"/>
        <v>0.90215796450678454</v>
      </c>
      <c r="I412">
        <f t="shared" si="39"/>
        <v>2.0582181490786944E-3</v>
      </c>
    </row>
    <row r="413" spans="1:9">
      <c r="A413" s="1" t="s">
        <v>109</v>
      </c>
      <c r="B413">
        <v>12.14</v>
      </c>
      <c r="C413" s="2">
        <v>330</v>
      </c>
      <c r="D413">
        <f t="shared" si="36"/>
        <v>27.182866556836903</v>
      </c>
      <c r="E413" s="7">
        <f t="shared" si="37"/>
        <v>6.438107352513691E-4</v>
      </c>
      <c r="F413" s="8">
        <f t="shared" si="40"/>
        <v>0.98291560421637447</v>
      </c>
      <c r="G413" s="7">
        <f t="shared" si="38"/>
        <v>2.686666917481261E-3</v>
      </c>
      <c r="H413" s="8">
        <f t="shared" si="41"/>
        <v>0.90484463142426574</v>
      </c>
      <c r="I413">
        <f t="shared" si="39"/>
        <v>9.5634647886000401E-4</v>
      </c>
    </row>
    <row r="414" spans="1:9">
      <c r="A414" s="1" t="s">
        <v>10</v>
      </c>
      <c r="B414">
        <v>5.63</v>
      </c>
      <c r="C414" s="2">
        <v>152</v>
      </c>
      <c r="D414">
        <f t="shared" si="36"/>
        <v>26.99822380106572</v>
      </c>
      <c r="E414" s="7">
        <f t="shared" si="37"/>
        <v>2.9654312654002452E-4</v>
      </c>
      <c r="F414" s="8">
        <f t="shared" si="40"/>
        <v>0.98321214734291451</v>
      </c>
      <c r="G414" s="7">
        <f t="shared" si="38"/>
        <v>1.2459583810065485E-3</v>
      </c>
      <c r="H414" s="8">
        <f t="shared" si="41"/>
        <v>0.90609058980527224</v>
      </c>
      <c r="I414">
        <f t="shared" si="39"/>
        <v>5.3610825393346495E-4</v>
      </c>
    </row>
    <row r="415" spans="1:9">
      <c r="A415" s="1" t="s">
        <v>268</v>
      </c>
      <c r="B415">
        <v>3.13</v>
      </c>
      <c r="C415" s="2">
        <v>82</v>
      </c>
      <c r="D415">
        <f t="shared" si="36"/>
        <v>26.198083067092654</v>
      </c>
      <c r="E415" s="7">
        <f t="shared" si="37"/>
        <v>1.5997721300185533E-4</v>
      </c>
      <c r="F415" s="8">
        <f t="shared" si="40"/>
        <v>0.98337212455591638</v>
      </c>
      <c r="G415" s="7">
        <f t="shared" si="38"/>
        <v>6.9269089388108291E-4</v>
      </c>
      <c r="H415" s="8">
        <f t="shared" si="41"/>
        <v>0.90678328069915337</v>
      </c>
      <c r="I415">
        <f t="shared" si="39"/>
        <v>1.1407621671993828E-3</v>
      </c>
    </row>
    <row r="416" spans="1:9">
      <c r="A416" s="1" t="s">
        <v>308</v>
      </c>
      <c r="B416">
        <v>6.64</v>
      </c>
      <c r="C416" s="2">
        <v>172</v>
      </c>
      <c r="D416">
        <f t="shared" si="36"/>
        <v>25.903614457831328</v>
      </c>
      <c r="E416" s="7">
        <f t="shared" si="37"/>
        <v>3.3556195897950145E-4</v>
      </c>
      <c r="F416" s="8">
        <f t="shared" si="40"/>
        <v>0.98370768651489593</v>
      </c>
      <c r="G416" s="7">
        <f t="shared" si="38"/>
        <v>1.4694784458052367E-3</v>
      </c>
      <c r="H416" s="8">
        <f t="shared" si="41"/>
        <v>0.90825275914495862</v>
      </c>
      <c r="I416">
        <f t="shared" si="39"/>
        <v>1.7111432507990187E-3</v>
      </c>
    </row>
    <row r="417" spans="1:9">
      <c r="A417" s="1" t="s">
        <v>317</v>
      </c>
      <c r="B417">
        <v>9.9600000000000009</v>
      </c>
      <c r="C417" s="2">
        <v>258</v>
      </c>
      <c r="D417">
        <f t="shared" si="36"/>
        <v>25.903614457831324</v>
      </c>
      <c r="E417" s="7">
        <f t="shared" si="37"/>
        <v>5.0334293846925223E-4</v>
      </c>
      <c r="F417" s="8">
        <f t="shared" si="40"/>
        <v>0.98421102945336514</v>
      </c>
      <c r="G417" s="7">
        <f t="shared" si="38"/>
        <v>2.2042176687078552E-3</v>
      </c>
      <c r="H417" s="8">
        <f t="shared" si="41"/>
        <v>0.91045697681366644</v>
      </c>
      <c r="I417">
        <f t="shared" si="39"/>
        <v>1.7055813567710132E-3</v>
      </c>
    </row>
    <row r="418" spans="1:9">
      <c r="A418" s="1" t="s">
        <v>291</v>
      </c>
      <c r="B418">
        <v>9.91</v>
      </c>
      <c r="C418" s="2">
        <v>255</v>
      </c>
      <c r="D418">
        <f t="shared" si="36"/>
        <v>25.731584258324926</v>
      </c>
      <c r="E418" s="7">
        <f t="shared" si="37"/>
        <v>4.9749011360333069E-4</v>
      </c>
      <c r="F418" s="8">
        <f t="shared" si="40"/>
        <v>0.98470851956696848</v>
      </c>
      <c r="G418" s="7">
        <f t="shared" si="38"/>
        <v>2.1931523189653458E-3</v>
      </c>
      <c r="H418" s="8">
        <f t="shared" si="41"/>
        <v>0.91265012913263177</v>
      </c>
      <c r="I418">
        <f t="shared" si="39"/>
        <v>2.6384327105403171E-3</v>
      </c>
    </row>
    <row r="419" spans="1:9">
      <c r="A419" s="1" t="s">
        <v>305</v>
      </c>
      <c r="B419">
        <v>15.31</v>
      </c>
      <c r="C419" s="2">
        <v>392</v>
      </c>
      <c r="D419">
        <f t="shared" si="36"/>
        <v>25.604180274330503</v>
      </c>
      <c r="E419" s="7">
        <f t="shared" si="37"/>
        <v>7.6476911581374748E-4</v>
      </c>
      <c r="F419" s="8">
        <f t="shared" si="40"/>
        <v>0.98547328868278228</v>
      </c>
      <c r="G419" s="7">
        <f t="shared" si="38"/>
        <v>3.3882100911563516E-3</v>
      </c>
      <c r="H419" s="8">
        <f t="shared" si="41"/>
        <v>0.91603833922378808</v>
      </c>
      <c r="I419">
        <f t="shared" si="39"/>
        <v>1.5977687342352276E-3</v>
      </c>
    </row>
    <row r="420" spans="1:9">
      <c r="A420" s="1" t="s">
        <v>48</v>
      </c>
      <c r="B420">
        <v>9.26</v>
      </c>
      <c r="C420" s="2">
        <v>236</v>
      </c>
      <c r="D420">
        <f t="shared" si="36"/>
        <v>25.485961123110151</v>
      </c>
      <c r="E420" s="7">
        <f t="shared" si="37"/>
        <v>4.6042222278582759E-4</v>
      </c>
      <c r="F420" s="8">
        <f t="shared" si="40"/>
        <v>0.98593371090556814</v>
      </c>
      <c r="G420" s="7">
        <f t="shared" si="38"/>
        <v>2.0493027723127244E-3</v>
      </c>
      <c r="H420" s="8">
        <f t="shared" si="41"/>
        <v>0.91808764199610082</v>
      </c>
      <c r="I420">
        <f t="shared" si="39"/>
        <v>3.7048746926782172E-3</v>
      </c>
    </row>
    <row r="421" spans="1:9">
      <c r="A421" s="1" t="s">
        <v>328</v>
      </c>
      <c r="B421">
        <v>21.47</v>
      </c>
      <c r="C421" s="2">
        <v>547</v>
      </c>
      <c r="D421">
        <f t="shared" si="36"/>
        <v>25.477410340009317</v>
      </c>
      <c r="E421" s="7">
        <f t="shared" si="37"/>
        <v>1.0671650672196935E-3</v>
      </c>
      <c r="F421" s="8">
        <f t="shared" si="40"/>
        <v>0.98700087597278785</v>
      </c>
      <c r="G421" s="7">
        <f t="shared" si="38"/>
        <v>4.7514611794334987E-3</v>
      </c>
      <c r="H421" s="8">
        <f t="shared" si="41"/>
        <v>0.9228391031755343</v>
      </c>
      <c r="I421">
        <f t="shared" si="39"/>
        <v>2.2359538481213637E-3</v>
      </c>
    </row>
    <row r="422" spans="1:9">
      <c r="A422" s="1" t="s">
        <v>232</v>
      </c>
      <c r="B422">
        <v>12.94</v>
      </c>
      <c r="C422" s="2">
        <v>328</v>
      </c>
      <c r="D422">
        <f t="shared" si="36"/>
        <v>25.347758887171562</v>
      </c>
      <c r="E422" s="7">
        <f t="shared" si="37"/>
        <v>6.3990885200742133E-4</v>
      </c>
      <c r="F422" s="8">
        <f t="shared" si="40"/>
        <v>0.98764078482479523</v>
      </c>
      <c r="G422" s="7">
        <f t="shared" si="38"/>
        <v>2.8637125133614098E-3</v>
      </c>
      <c r="H422" s="8">
        <f t="shared" si="41"/>
        <v>0.92570281568889567</v>
      </c>
      <c r="I422">
        <f t="shared" si="39"/>
        <v>6.9881892931145106E-4</v>
      </c>
    </row>
    <row r="423" spans="1:9">
      <c r="A423" s="1" t="s">
        <v>171</v>
      </c>
      <c r="B423">
        <v>4.04</v>
      </c>
      <c r="C423" s="2">
        <v>102</v>
      </c>
      <c r="D423">
        <f t="shared" si="36"/>
        <v>25.247524752475247</v>
      </c>
      <c r="E423" s="7">
        <f t="shared" si="37"/>
        <v>1.9899604544133226E-4</v>
      </c>
      <c r="F423" s="8">
        <f t="shared" si="40"/>
        <v>0.98783978087023661</v>
      </c>
      <c r="G423" s="7">
        <f t="shared" si="38"/>
        <v>8.9408025919475247E-4</v>
      </c>
      <c r="H423" s="8">
        <f t="shared" si="41"/>
        <v>0.92659689594809047</v>
      </c>
      <c r="I423">
        <f t="shared" si="39"/>
        <v>5.7794866604088391E-4</v>
      </c>
    </row>
    <row r="424" spans="1:9">
      <c r="A424" s="1" t="s">
        <v>340</v>
      </c>
      <c r="B424">
        <v>3.33</v>
      </c>
      <c r="C424" s="2">
        <v>83</v>
      </c>
      <c r="D424">
        <f t="shared" si="36"/>
        <v>24.924924924924923</v>
      </c>
      <c r="E424" s="7">
        <f t="shared" si="37"/>
        <v>1.6192815462382919E-4</v>
      </c>
      <c r="F424" s="8">
        <f t="shared" si="40"/>
        <v>0.9880017090248604</v>
      </c>
      <c r="G424" s="7">
        <f t="shared" si="38"/>
        <v>7.3695229285112023E-4</v>
      </c>
      <c r="H424" s="8">
        <f t="shared" si="41"/>
        <v>0.92733384824094156</v>
      </c>
      <c r="I424">
        <f t="shared" si="39"/>
        <v>7.2211405591171562E-4</v>
      </c>
    </row>
    <row r="425" spans="1:9">
      <c r="A425" s="1" t="s">
        <v>338</v>
      </c>
      <c r="B425">
        <v>4.13</v>
      </c>
      <c r="C425" s="2">
        <v>100</v>
      </c>
      <c r="D425">
        <f t="shared" si="36"/>
        <v>24.213075060532688</v>
      </c>
      <c r="E425" s="7">
        <f t="shared" si="37"/>
        <v>1.9509416219738458E-4</v>
      </c>
      <c r="F425" s="8">
        <f t="shared" si="40"/>
        <v>0.98819680318705783</v>
      </c>
      <c r="G425" s="7">
        <f t="shared" si="38"/>
        <v>9.1399788873126918E-4</v>
      </c>
      <c r="H425" s="8">
        <f t="shared" si="41"/>
        <v>0.92824784612967282</v>
      </c>
      <c r="I425">
        <f t="shared" si="39"/>
        <v>1.4924099811776115E-3</v>
      </c>
    </row>
    <row r="426" spans="1:9">
      <c r="A426" s="1" t="s">
        <v>321</v>
      </c>
      <c r="B426">
        <v>8.5299999999999994</v>
      </c>
      <c r="C426" s="2">
        <v>206</v>
      </c>
      <c r="D426">
        <f t="shared" si="36"/>
        <v>24.150058616647129</v>
      </c>
      <c r="E426" s="7">
        <f t="shared" si="37"/>
        <v>4.0189397412661223E-4</v>
      </c>
      <c r="F426" s="8">
        <f t="shared" si="40"/>
        <v>0.98859869716118443</v>
      </c>
      <c r="G426" s="7">
        <f t="shared" si="38"/>
        <v>1.8877486660720886E-3</v>
      </c>
      <c r="H426" s="8">
        <f t="shared" si="41"/>
        <v>0.93013559479574492</v>
      </c>
      <c r="I426">
        <f t="shared" si="39"/>
        <v>1.1422669483793779E-3</v>
      </c>
    </row>
    <row r="427" spans="1:9">
      <c r="A427" s="1" t="s">
        <v>47</v>
      </c>
      <c r="B427">
        <v>6.49</v>
      </c>
      <c r="C427" s="2">
        <v>153</v>
      </c>
      <c r="D427">
        <f t="shared" si="36"/>
        <v>23.57473035439137</v>
      </c>
      <c r="E427" s="7">
        <f t="shared" si="37"/>
        <v>2.984940681619984E-4</v>
      </c>
      <c r="F427" s="8">
        <f t="shared" si="40"/>
        <v>0.98889719122934638</v>
      </c>
      <c r="G427" s="7">
        <f t="shared" si="38"/>
        <v>1.4362823965777087E-3</v>
      </c>
      <c r="H427" s="8">
        <f t="shared" si="41"/>
        <v>0.93157187719232259</v>
      </c>
      <c r="I427">
        <f t="shared" si="39"/>
        <v>6.0142788649778511E-3</v>
      </c>
    </row>
    <row r="428" spans="1:9">
      <c r="A428" s="1" t="s">
        <v>126</v>
      </c>
      <c r="B428">
        <v>34.1</v>
      </c>
      <c r="C428" s="2">
        <v>797</v>
      </c>
      <c r="D428">
        <f t="shared" si="36"/>
        <v>23.372434017595307</v>
      </c>
      <c r="E428" s="7">
        <f t="shared" si="37"/>
        <v>1.554900472713155E-3</v>
      </c>
      <c r="F428" s="8">
        <f t="shared" si="40"/>
        <v>0.9904520917020595</v>
      </c>
      <c r="G428" s="7">
        <f t="shared" si="38"/>
        <v>7.5465685243913515E-3</v>
      </c>
      <c r="H428" s="8">
        <f t="shared" si="41"/>
        <v>0.93911844571671399</v>
      </c>
      <c r="I428">
        <f t="shared" si="39"/>
        <v>1.3981783320700103E-3</v>
      </c>
    </row>
    <row r="429" spans="1:9">
      <c r="A429" s="1" t="s">
        <v>149</v>
      </c>
      <c r="B429">
        <v>7.9</v>
      </c>
      <c r="C429" s="2">
        <v>182</v>
      </c>
      <c r="D429">
        <f t="shared" si="36"/>
        <v>23.037974683544302</v>
      </c>
      <c r="E429" s="7">
        <f t="shared" si="37"/>
        <v>3.5507137519923994E-4</v>
      </c>
      <c r="F429" s="8">
        <f t="shared" si="40"/>
        <v>0.99080716307725869</v>
      </c>
      <c r="G429" s="7">
        <f t="shared" si="38"/>
        <v>1.7483252593164715E-3</v>
      </c>
      <c r="H429" s="8">
        <f t="shared" si="41"/>
        <v>0.94086677097603044</v>
      </c>
      <c r="I429">
        <f t="shared" si="39"/>
        <v>1.2817562153520923E-3</v>
      </c>
    </row>
    <row r="430" spans="1:9">
      <c r="A430" s="1" t="s">
        <v>245</v>
      </c>
      <c r="B430">
        <v>7.21</v>
      </c>
      <c r="C430" s="2">
        <v>163</v>
      </c>
      <c r="D430">
        <f t="shared" si="36"/>
        <v>22.607489597780859</v>
      </c>
      <c r="E430" s="7">
        <f t="shared" si="37"/>
        <v>3.1800348438173684E-4</v>
      </c>
      <c r="F430" s="8">
        <f t="shared" si="40"/>
        <v>0.9911251665616404</v>
      </c>
      <c r="G430" s="7">
        <f t="shared" si="38"/>
        <v>1.5956234328698428E-3</v>
      </c>
      <c r="H430" s="8">
        <f t="shared" si="41"/>
        <v>0.94246239440890034</v>
      </c>
      <c r="I430">
        <f t="shared" si="39"/>
        <v>7.7175679243857154E-4</v>
      </c>
    </row>
    <row r="431" spans="1:9">
      <c r="A431" s="1" t="s">
        <v>196</v>
      </c>
      <c r="B431">
        <v>4.34</v>
      </c>
      <c r="C431" s="2">
        <v>98</v>
      </c>
      <c r="D431">
        <f t="shared" si="36"/>
        <v>22.580645161290324</v>
      </c>
      <c r="E431" s="7">
        <f t="shared" si="37"/>
        <v>1.9119227895343687E-4</v>
      </c>
      <c r="F431" s="8">
        <f t="shared" si="40"/>
        <v>0.99131635884059388</v>
      </c>
      <c r="G431" s="7">
        <f t="shared" si="38"/>
        <v>9.6047235764980829E-4</v>
      </c>
      <c r="H431" s="8">
        <f t="shared" si="41"/>
        <v>0.94342286676655018</v>
      </c>
      <c r="I431">
        <f t="shared" si="39"/>
        <v>7.2795385898583032E-4</v>
      </c>
    </row>
    <row r="432" spans="1:9">
      <c r="A432" s="1" t="s">
        <v>289</v>
      </c>
      <c r="B432">
        <v>4.09</v>
      </c>
      <c r="C432" s="2">
        <v>92</v>
      </c>
      <c r="D432">
        <f t="shared" si="36"/>
        <v>22.493887530562347</v>
      </c>
      <c r="E432" s="7">
        <f t="shared" si="37"/>
        <v>1.794866292215938E-4</v>
      </c>
      <c r="F432" s="8">
        <f t="shared" si="40"/>
        <v>0.99149584546981551</v>
      </c>
      <c r="G432" s="7">
        <f t="shared" si="38"/>
        <v>9.0514560893726172E-4</v>
      </c>
      <c r="H432" s="8">
        <f t="shared" si="41"/>
        <v>0.94432801237548747</v>
      </c>
      <c r="I432">
        <f t="shared" si="39"/>
        <v>1.700898135786999E-3</v>
      </c>
    </row>
    <row r="433" spans="1:9">
      <c r="A433" s="1" t="s">
        <v>262</v>
      </c>
      <c r="B433">
        <v>9.5399999999999991</v>
      </c>
      <c r="C433" s="2">
        <v>213</v>
      </c>
      <c r="D433">
        <f t="shared" si="36"/>
        <v>22.327044025157235</v>
      </c>
      <c r="E433" s="7">
        <f t="shared" si="37"/>
        <v>4.1555056548042913E-4</v>
      </c>
      <c r="F433" s="8">
        <f t="shared" si="40"/>
        <v>0.99191139603529599</v>
      </c>
      <c r="G433" s="7">
        <f t="shared" si="38"/>
        <v>2.1112687308707766E-3</v>
      </c>
      <c r="H433" s="8">
        <f t="shared" si="41"/>
        <v>0.94643928110635822</v>
      </c>
      <c r="I433">
        <f t="shared" si="39"/>
        <v>6.418476828446984E-4</v>
      </c>
    </row>
    <row r="434" spans="1:9">
      <c r="A434" s="1" t="s">
        <v>422</v>
      </c>
      <c r="B434">
        <v>3.58</v>
      </c>
      <c r="C434" s="2">
        <v>78</v>
      </c>
      <c r="D434">
        <f t="shared" si="36"/>
        <v>21.787709497206702</v>
      </c>
      <c r="E434" s="7">
        <f t="shared" si="37"/>
        <v>1.5217344651395997E-4</v>
      </c>
      <c r="F434" s="8">
        <f t="shared" si="40"/>
        <v>0.99206356948180996</v>
      </c>
      <c r="G434" s="7">
        <f t="shared" si="38"/>
        <v>7.922790415636668E-4</v>
      </c>
      <c r="H434" s="8">
        <f t="shared" si="41"/>
        <v>0.94723156014792187</v>
      </c>
      <c r="I434">
        <f t="shared" si="39"/>
        <v>3.4144792378781874E-3</v>
      </c>
    </row>
    <row r="435" spans="1:9">
      <c r="A435" s="1" t="s">
        <v>276</v>
      </c>
      <c r="B435">
        <v>19.02</v>
      </c>
      <c r="C435" s="2">
        <v>412</v>
      </c>
      <c r="D435">
        <f t="shared" si="36"/>
        <v>21.661409043112513</v>
      </c>
      <c r="E435" s="7">
        <f t="shared" si="37"/>
        <v>8.0378794825322446E-4</v>
      </c>
      <c r="F435" s="8">
        <f t="shared" si="40"/>
        <v>0.99286735743006316</v>
      </c>
      <c r="G435" s="7">
        <f t="shared" si="38"/>
        <v>4.2092590420505427E-3</v>
      </c>
      <c r="H435" s="8">
        <f t="shared" si="41"/>
        <v>0.95144081918997236</v>
      </c>
      <c r="I435">
        <f t="shared" si="39"/>
        <v>3.5862480029902333E-3</v>
      </c>
    </row>
    <row r="436" spans="1:9">
      <c r="A436" s="1" t="s">
        <v>300</v>
      </c>
      <c r="B436">
        <v>19.920000000000002</v>
      </c>
      <c r="C436" s="2">
        <v>426</v>
      </c>
      <c r="D436">
        <f t="shared" si="36"/>
        <v>21.385542168674696</v>
      </c>
      <c r="E436" s="7">
        <f t="shared" si="37"/>
        <v>8.3110113096085826E-4</v>
      </c>
      <c r="F436" s="8">
        <f t="shared" si="40"/>
        <v>0.99369845856102401</v>
      </c>
      <c r="G436" s="7">
        <f t="shared" si="38"/>
        <v>4.4084353374157104E-3</v>
      </c>
      <c r="H436" s="8">
        <f t="shared" si="41"/>
        <v>0.95584925452738811</v>
      </c>
      <c r="I436">
        <f t="shared" si="39"/>
        <v>2.8467041101694068E-3</v>
      </c>
    </row>
    <row r="437" spans="1:9">
      <c r="A437" s="1" t="s">
        <v>275</v>
      </c>
      <c r="B437">
        <v>15.76</v>
      </c>
      <c r="C437" s="2">
        <v>332</v>
      </c>
      <c r="D437">
        <f t="shared" si="36"/>
        <v>21.065989847715738</v>
      </c>
      <c r="E437" s="7">
        <f t="shared" si="37"/>
        <v>6.4771261849531675E-4</v>
      </c>
      <c r="F437" s="8">
        <f t="shared" si="40"/>
        <v>0.99434617117951929</v>
      </c>
      <c r="G437" s="7">
        <f t="shared" si="38"/>
        <v>3.487798238838935E-3</v>
      </c>
      <c r="H437" s="8">
        <f t="shared" si="41"/>
        <v>0.95933705276622705</v>
      </c>
      <c r="I437">
        <f t="shared" si="39"/>
        <v>2.3995032849238873E-3</v>
      </c>
    </row>
    <row r="438" spans="1:9">
      <c r="A438" s="1" t="s">
        <v>320</v>
      </c>
      <c r="B438">
        <v>13.26</v>
      </c>
      <c r="C438" s="2">
        <v>277</v>
      </c>
      <c r="D438">
        <f t="shared" si="36"/>
        <v>20.889894419306184</v>
      </c>
      <c r="E438" s="7">
        <f t="shared" si="37"/>
        <v>5.4041082928675522E-4</v>
      </c>
      <c r="F438" s="8">
        <f t="shared" si="40"/>
        <v>0.99488658200880609</v>
      </c>
      <c r="G438" s="7">
        <f t="shared" si="38"/>
        <v>2.9345307517134695E-3</v>
      </c>
      <c r="H438" s="8">
        <f t="shared" si="41"/>
        <v>0.96227158351794051</v>
      </c>
      <c r="I438">
        <f t="shared" si="39"/>
        <v>1.8896268220943702E-3</v>
      </c>
    </row>
    <row r="439" spans="1:9">
      <c r="A439" s="1" t="s">
        <v>256</v>
      </c>
      <c r="B439">
        <v>10.39</v>
      </c>
      <c r="C439" s="2">
        <v>212</v>
      </c>
      <c r="D439">
        <f t="shared" si="36"/>
        <v>20.404234841193453</v>
      </c>
      <c r="E439" s="7">
        <f t="shared" si="37"/>
        <v>4.135996238584553E-4</v>
      </c>
      <c r="F439" s="8">
        <f t="shared" si="40"/>
        <v>0.99530018163266454</v>
      </c>
      <c r="G439" s="7">
        <f t="shared" si="38"/>
        <v>2.2993796764934353E-3</v>
      </c>
      <c r="H439" s="8">
        <f t="shared" si="41"/>
        <v>0.96457096319443392</v>
      </c>
      <c r="I439">
        <f t="shared" si="39"/>
        <v>5.3908070245944906E-4</v>
      </c>
    </row>
    <row r="440" spans="1:9">
      <c r="A440" s="1" t="s">
        <v>281</v>
      </c>
      <c r="B440">
        <v>2.96</v>
      </c>
      <c r="C440" s="2">
        <v>60</v>
      </c>
      <c r="D440">
        <f t="shared" si="36"/>
        <v>20.27027027027027</v>
      </c>
      <c r="E440" s="7">
        <f t="shared" si="37"/>
        <v>1.1705649731843074E-4</v>
      </c>
      <c r="F440" s="8">
        <f t="shared" si="40"/>
        <v>0.99541723812998295</v>
      </c>
      <c r="G440" s="7">
        <f t="shared" si="38"/>
        <v>6.5506870475655126E-4</v>
      </c>
      <c r="H440" s="8">
        <f t="shared" si="41"/>
        <v>0.96522603189919043</v>
      </c>
      <c r="I440">
        <f t="shared" si="39"/>
        <v>9.4431484393731058E-4</v>
      </c>
    </row>
    <row r="441" spans="1:9">
      <c r="A441" s="1" t="s">
        <v>257</v>
      </c>
      <c r="B441">
        <v>5.15</v>
      </c>
      <c r="C441" s="2">
        <v>101</v>
      </c>
      <c r="D441">
        <f t="shared" si="36"/>
        <v>19.611650485436893</v>
      </c>
      <c r="E441" s="7">
        <f t="shared" si="37"/>
        <v>1.9704510381935841E-4</v>
      </c>
      <c r="F441" s="8">
        <f t="shared" si="40"/>
        <v>0.9956142832338023</v>
      </c>
      <c r="G441" s="7">
        <f t="shared" si="38"/>
        <v>1.1397310234784591E-3</v>
      </c>
      <c r="H441" s="8">
        <f t="shared" si="41"/>
        <v>0.96636576292266885</v>
      </c>
      <c r="I441">
        <f t="shared" si="39"/>
        <v>3.0010821253358966E-3</v>
      </c>
    </row>
    <row r="442" spans="1:9">
      <c r="A442" s="1" t="s">
        <v>424</v>
      </c>
      <c r="B442">
        <v>16.350000000000001</v>
      </c>
      <c r="C442" s="2">
        <v>319</v>
      </c>
      <c r="D442">
        <f t="shared" si="36"/>
        <v>19.51070336391437</v>
      </c>
      <c r="E442" s="7">
        <f t="shared" si="37"/>
        <v>6.2235037740965672E-4</v>
      </c>
      <c r="F442" s="8">
        <f t="shared" si="40"/>
        <v>0.99623663361121195</v>
      </c>
      <c r="G442" s="7">
        <f t="shared" si="38"/>
        <v>3.6183693658005454E-3</v>
      </c>
      <c r="H442" s="8">
        <f t="shared" si="41"/>
        <v>0.96998413228846936</v>
      </c>
      <c r="I442">
        <f t="shared" si="39"/>
        <v>2.8912121028481508E-3</v>
      </c>
    </row>
    <row r="443" spans="1:9">
      <c r="A443" s="1" t="s">
        <v>252</v>
      </c>
      <c r="B443">
        <v>15.68</v>
      </c>
      <c r="C443" s="2">
        <v>299</v>
      </c>
      <c r="D443">
        <f t="shared" si="36"/>
        <v>19.06887755102041</v>
      </c>
      <c r="E443" s="7">
        <f t="shared" si="37"/>
        <v>5.8333154497017985E-4</v>
      </c>
      <c r="F443" s="8">
        <f t="shared" si="40"/>
        <v>0.9968199651561821</v>
      </c>
      <c r="G443" s="7">
        <f t="shared" si="38"/>
        <v>3.4700936792509203E-3</v>
      </c>
      <c r="H443" s="8">
        <f t="shared" si="41"/>
        <v>0.97345422596772024</v>
      </c>
      <c r="I443">
        <f t="shared" si="39"/>
        <v>1.1905804906741091E-3</v>
      </c>
    </row>
    <row r="444" spans="1:9">
      <c r="A444" s="1" t="s">
        <v>415</v>
      </c>
      <c r="B444">
        <v>6.43</v>
      </c>
      <c r="C444" s="2">
        <v>120</v>
      </c>
      <c r="D444">
        <f t="shared" si="36"/>
        <v>18.662519440124417</v>
      </c>
      <c r="E444" s="7">
        <f t="shared" si="37"/>
        <v>2.3411299463686148E-4</v>
      </c>
      <c r="F444" s="8">
        <f t="shared" si="40"/>
        <v>0.99705407815081892</v>
      </c>
      <c r="G444" s="7">
        <f t="shared" si="38"/>
        <v>1.4230039768866976E-3</v>
      </c>
      <c r="H444" s="8">
        <f t="shared" si="41"/>
        <v>0.9748772299446069</v>
      </c>
      <c r="I444">
        <f t="shared" si="39"/>
        <v>2.0641675277686122E-3</v>
      </c>
    </row>
    <row r="445" spans="1:9">
      <c r="A445" s="1" t="s">
        <v>240</v>
      </c>
      <c r="B445">
        <v>11.07</v>
      </c>
      <c r="C445" s="2">
        <v>199</v>
      </c>
      <c r="D445">
        <f t="shared" si="36"/>
        <v>17.976513098464316</v>
      </c>
      <c r="E445" s="7">
        <f t="shared" si="37"/>
        <v>3.8823738277279527E-4</v>
      </c>
      <c r="F445" s="8">
        <f t="shared" si="40"/>
        <v>0.99744231553359175</v>
      </c>
      <c r="G445" s="7">
        <f t="shared" si="38"/>
        <v>2.4498684329915619E-3</v>
      </c>
      <c r="H445" s="8">
        <f t="shared" si="41"/>
        <v>0.97732709837759846</v>
      </c>
      <c r="I445">
        <f t="shared" si="39"/>
        <v>1.4751102499312996E-3</v>
      </c>
    </row>
    <row r="446" spans="1:9">
      <c r="A446" s="1" t="s">
        <v>205</v>
      </c>
      <c r="B446">
        <v>7.84</v>
      </c>
      <c r="C446" s="2">
        <v>134</v>
      </c>
      <c r="D446">
        <f t="shared" si="36"/>
        <v>17.091836734693878</v>
      </c>
      <c r="E446" s="7">
        <f t="shared" si="37"/>
        <v>2.614261773444953E-4</v>
      </c>
      <c r="F446" s="8">
        <f t="shared" si="40"/>
        <v>0.99770374171093623</v>
      </c>
      <c r="G446" s="7">
        <f t="shared" si="38"/>
        <v>1.7350468396254602E-3</v>
      </c>
      <c r="H446" s="8">
        <f t="shared" si="41"/>
        <v>0.9790621452172239</v>
      </c>
      <c r="I446">
        <f t="shared" si="39"/>
        <v>2.6395077812212397E-3</v>
      </c>
    </row>
    <row r="447" spans="1:9">
      <c r="A447" s="1" t="s">
        <v>306</v>
      </c>
      <c r="B447">
        <v>13.97</v>
      </c>
      <c r="C447" s="2">
        <v>233</v>
      </c>
      <c r="D447">
        <f t="shared" si="36"/>
        <v>16.678596993557623</v>
      </c>
      <c r="E447" s="7">
        <f t="shared" si="37"/>
        <v>4.5456939791990606E-4</v>
      </c>
      <c r="F447" s="8">
        <f t="shared" si="40"/>
        <v>0.99815831110885611</v>
      </c>
      <c r="G447" s="7">
        <f t="shared" si="38"/>
        <v>3.0916587180571018E-3</v>
      </c>
      <c r="H447" s="8">
        <f t="shared" si="41"/>
        <v>0.98215380393528096</v>
      </c>
      <c r="I447">
        <f t="shared" si="39"/>
        <v>1.3286023407198533E-3</v>
      </c>
    </row>
    <row r="448" spans="1:9">
      <c r="A448" s="1" t="s">
        <v>20</v>
      </c>
      <c r="B448">
        <v>6.96</v>
      </c>
      <c r="C448" s="2">
        <v>109</v>
      </c>
      <c r="D448">
        <f t="shared" si="36"/>
        <v>15.660919540229886</v>
      </c>
      <c r="E448" s="7">
        <f t="shared" si="37"/>
        <v>2.1265263679514919E-4</v>
      </c>
      <c r="F448" s="8">
        <f t="shared" si="40"/>
        <v>0.99837096374565126</v>
      </c>
      <c r="G448" s="7">
        <f t="shared" si="38"/>
        <v>1.5402966841572962E-3</v>
      </c>
      <c r="H448" s="8">
        <f t="shared" si="41"/>
        <v>0.98369410061943829</v>
      </c>
      <c r="I448">
        <f t="shared" si="39"/>
        <v>5.4996501648041374E-4</v>
      </c>
    </row>
    <row r="449" spans="1:9">
      <c r="A449" s="1" t="s">
        <v>339</v>
      </c>
      <c r="B449">
        <v>2.88</v>
      </c>
      <c r="C449" s="2">
        <v>45</v>
      </c>
      <c r="D449">
        <f t="shared" si="36"/>
        <v>15.625</v>
      </c>
      <c r="E449" s="7">
        <f t="shared" si="37"/>
        <v>8.7792372988823057E-5</v>
      </c>
      <c r="F449" s="8">
        <f t="shared" si="40"/>
        <v>0.9984587561186401</v>
      </c>
      <c r="G449" s="7">
        <f t="shared" si="38"/>
        <v>6.3736414516853634E-4</v>
      </c>
      <c r="H449" s="8">
        <f t="shared" si="41"/>
        <v>0.98433146476460687</v>
      </c>
      <c r="I449">
        <f t="shared" si="39"/>
        <v>2.583497483417907E-3</v>
      </c>
    </row>
    <row r="450" spans="1:9">
      <c r="A450" s="1" t="s">
        <v>177</v>
      </c>
      <c r="B450">
        <v>13.43</v>
      </c>
      <c r="C450" s="2">
        <v>200</v>
      </c>
      <c r="D450">
        <f t="shared" ref="D450:D453" si="42">C450/B450</f>
        <v>14.892032762472077</v>
      </c>
      <c r="E450" s="7">
        <f t="shared" si="37"/>
        <v>3.9018832439476916E-4</v>
      </c>
      <c r="F450" s="8">
        <f t="shared" si="40"/>
        <v>0.99884894444303485</v>
      </c>
      <c r="G450" s="7">
        <f t="shared" si="38"/>
        <v>2.9721529408380013E-3</v>
      </c>
      <c r="H450" s="8">
        <f t="shared" si="41"/>
        <v>0.98730361770544484</v>
      </c>
      <c r="I450">
        <f t="shared" si="39"/>
        <v>2.0611440973729023E-3</v>
      </c>
    </row>
    <row r="451" spans="1:9">
      <c r="A451" s="1" t="s">
        <v>413</v>
      </c>
      <c r="B451">
        <v>10.64</v>
      </c>
      <c r="C451" s="2">
        <v>151</v>
      </c>
      <c r="D451">
        <f t="shared" si="42"/>
        <v>14.19172932330827</v>
      </c>
      <c r="E451" s="7">
        <f t="shared" ref="E451:E453" si="43">C451/512573</f>
        <v>2.9459218491805069E-4</v>
      </c>
      <c r="F451" s="8">
        <f t="shared" si="40"/>
        <v>0.99914353662795286</v>
      </c>
      <c r="G451" s="7">
        <f t="shared" ref="G451:G453" si="44">B451/4518.61</f>
        <v>2.3547064252059818E-3</v>
      </c>
      <c r="H451" s="8">
        <f t="shared" si="41"/>
        <v>0.9896583241306508</v>
      </c>
      <c r="I451">
        <f t="shared" ref="I451:I453" si="45">F451*H452-F452*H451</f>
        <v>2.0118090524916532E-3</v>
      </c>
    </row>
    <row r="452" spans="1:9">
      <c r="A452" s="1" t="s">
        <v>166</v>
      </c>
      <c r="B452">
        <v>10.119999999999999</v>
      </c>
      <c r="C452" s="2">
        <v>117</v>
      </c>
      <c r="D452">
        <f t="shared" si="42"/>
        <v>11.561264822134389</v>
      </c>
      <c r="E452" s="7">
        <f t="shared" si="43"/>
        <v>2.2826016977093994E-4</v>
      </c>
      <c r="F452" s="8">
        <f t="shared" ref="F452:F453" si="46">F451+E452</f>
        <v>0.99937179679772381</v>
      </c>
      <c r="G452" s="7">
        <f t="shared" si="44"/>
        <v>2.2396267878838846E-3</v>
      </c>
      <c r="H452" s="8">
        <f t="shared" ref="H452:H453" si="47">H451+G452</f>
        <v>0.99189795091853472</v>
      </c>
      <c r="I452">
        <f t="shared" si="45"/>
        <v>7.4738458791897555E-3</v>
      </c>
    </row>
    <row r="453" spans="1:9">
      <c r="A453" s="1" t="s">
        <v>361</v>
      </c>
      <c r="B453">
        <v>36.61</v>
      </c>
      <c r="C453" s="2">
        <v>322</v>
      </c>
      <c r="D453">
        <f t="shared" si="42"/>
        <v>8.7954110898661568</v>
      </c>
      <c r="E453" s="7">
        <f t="shared" si="43"/>
        <v>6.2820320227557826E-4</v>
      </c>
      <c r="F453" s="8">
        <f t="shared" si="46"/>
        <v>0.99999999999999933</v>
      </c>
      <c r="G453" s="7">
        <f t="shared" si="44"/>
        <v>8.1020490814653189E-3</v>
      </c>
      <c r="H453" s="8">
        <f t="shared" si="47"/>
        <v>1</v>
      </c>
      <c r="I453">
        <f t="shared" si="45"/>
        <v>0</v>
      </c>
    </row>
    <row r="454" spans="1:9">
      <c r="B454">
        <v>4518.6099999999997</v>
      </c>
      <c r="C454" s="6">
        <v>512573</v>
      </c>
      <c r="E454" s="7"/>
      <c r="F454" s="8"/>
      <c r="G454" s="7"/>
      <c r="H454" s="8"/>
    </row>
    <row r="455" spans="1:9">
      <c r="E455" s="7"/>
      <c r="F455" s="8"/>
      <c r="G455" s="7"/>
      <c r="H455" s="8"/>
    </row>
    <row r="456" spans="1:9">
      <c r="E456" s="7"/>
      <c r="F456" s="8"/>
      <c r="G456" s="7"/>
      <c r="H456" s="8"/>
    </row>
    <row r="457" spans="1:9">
      <c r="E457" s="7"/>
      <c r="F457" s="8"/>
      <c r="G457" s="7"/>
      <c r="H457" s="8"/>
    </row>
    <row r="458" spans="1:9">
      <c r="E458" s="7"/>
      <c r="F458" s="8"/>
      <c r="G458" s="7"/>
      <c r="H458" s="8"/>
    </row>
    <row r="459" spans="1:9">
      <c r="E459" s="7"/>
      <c r="F459" s="8"/>
      <c r="G459" s="7"/>
      <c r="H459" s="8"/>
    </row>
    <row r="460" spans="1:9">
      <c r="E460" s="7"/>
      <c r="F460" s="8"/>
      <c r="G460" s="7"/>
      <c r="H460" s="8"/>
    </row>
    <row r="461" spans="1:9">
      <c r="E461" s="7"/>
      <c r="F461" s="8"/>
      <c r="G461" s="7"/>
      <c r="H461" s="8"/>
    </row>
    <row r="462" spans="1:9">
      <c r="E462" s="7"/>
      <c r="F462" s="8"/>
      <c r="G462" s="7"/>
      <c r="H462" s="8"/>
    </row>
    <row r="463" spans="1:9">
      <c r="E463" s="7"/>
      <c r="F463" s="8"/>
      <c r="G463" s="7"/>
      <c r="H463" s="8"/>
    </row>
    <row r="464" spans="1:9">
      <c r="E464" s="7"/>
      <c r="F464" s="8"/>
      <c r="G464" s="7"/>
      <c r="H464" s="8"/>
    </row>
    <row r="465" spans="5:8">
      <c r="E465" s="7"/>
      <c r="F465" s="8"/>
      <c r="G465" s="7"/>
      <c r="H465" s="8"/>
    </row>
    <row r="466" spans="5:8">
      <c r="E466" s="7"/>
      <c r="F466" s="8"/>
      <c r="G466" s="7"/>
      <c r="H466" s="8"/>
    </row>
    <row r="467" spans="5:8">
      <c r="E467" s="7"/>
      <c r="F467" s="8"/>
      <c r="G467" s="7"/>
      <c r="H467" s="8"/>
    </row>
    <row r="468" spans="5:8">
      <c r="E468" s="7"/>
      <c r="F468" s="8"/>
      <c r="G468" s="7"/>
      <c r="H468" s="8"/>
    </row>
    <row r="469" spans="5:8">
      <c r="E469" s="7"/>
      <c r="F469" s="8"/>
      <c r="G469" s="7"/>
      <c r="H469" s="8"/>
    </row>
    <row r="470" spans="5:8">
      <c r="E470" s="7"/>
      <c r="F470" s="8"/>
      <c r="G470" s="7"/>
      <c r="H470" s="8"/>
    </row>
    <row r="471" spans="5:8">
      <c r="E471" s="7"/>
      <c r="F471" s="8"/>
      <c r="G471" s="7"/>
      <c r="H471" s="8"/>
    </row>
    <row r="472" spans="5:8">
      <c r="E472" s="7"/>
      <c r="F472" s="8"/>
      <c r="G472" s="7"/>
      <c r="H472" s="8"/>
    </row>
    <row r="473" spans="5:8">
      <c r="E473" s="7"/>
      <c r="F473" s="8"/>
      <c r="G473" s="7"/>
      <c r="H473" s="8"/>
    </row>
    <row r="474" spans="5:8">
      <c r="E474" s="7"/>
      <c r="F474" s="8"/>
      <c r="G474" s="7"/>
      <c r="H474" s="8"/>
    </row>
    <row r="475" spans="5:8">
      <c r="E475" s="7"/>
      <c r="F475" s="8"/>
      <c r="G475" s="7"/>
      <c r="H475" s="8"/>
    </row>
    <row r="476" spans="5:8">
      <c r="E476" s="7"/>
      <c r="F476" s="8"/>
      <c r="G476" s="7"/>
      <c r="H476" s="8"/>
    </row>
    <row r="477" spans="5:8">
      <c r="E477" s="7"/>
      <c r="F477" s="8"/>
      <c r="G477" s="7"/>
      <c r="H477" s="8"/>
    </row>
    <row r="478" spans="5:8">
      <c r="E478" s="7"/>
      <c r="F478" s="8"/>
      <c r="G478" s="7"/>
      <c r="H478" s="8"/>
    </row>
    <row r="479" spans="5:8">
      <c r="E479" s="7"/>
      <c r="F479" s="8"/>
      <c r="G479" s="7"/>
      <c r="H479" s="8"/>
    </row>
    <row r="480" spans="5:8">
      <c r="E480" s="7"/>
      <c r="F480" s="8"/>
      <c r="G480" s="7"/>
      <c r="H480" s="8"/>
    </row>
    <row r="481" spans="5:8">
      <c r="E481" s="7"/>
      <c r="F481" s="8"/>
      <c r="G481" s="7"/>
      <c r="H481" s="8"/>
    </row>
    <row r="482" spans="5:8">
      <c r="E482" s="7"/>
      <c r="F482" s="8"/>
      <c r="G482" s="7"/>
      <c r="H482" s="8"/>
    </row>
    <row r="483" spans="5:8">
      <c r="E483" s="7"/>
      <c r="F483" s="8"/>
      <c r="G483" s="7"/>
      <c r="H483" s="8"/>
    </row>
    <row r="484" spans="5:8">
      <c r="E484" s="7"/>
      <c r="F484" s="8"/>
      <c r="G484" s="7"/>
      <c r="H484" s="8"/>
    </row>
    <row r="485" spans="5:8">
      <c r="E485" s="7"/>
      <c r="F485" s="8"/>
      <c r="G485" s="7"/>
      <c r="H485" s="8"/>
    </row>
    <row r="486" spans="5:8">
      <c r="E486" s="7"/>
      <c r="F486" s="8"/>
      <c r="G486" s="7"/>
      <c r="H486" s="8"/>
    </row>
    <row r="487" spans="5:8">
      <c r="E487" s="7"/>
      <c r="F487" s="8"/>
      <c r="G487" s="7"/>
      <c r="H487" s="8"/>
    </row>
    <row r="488" spans="5:8">
      <c r="E488" s="7"/>
      <c r="F488" s="8"/>
      <c r="G488" s="7"/>
      <c r="H488" s="8"/>
    </row>
    <row r="489" spans="5:8">
      <c r="E489" s="7"/>
      <c r="F489" s="8"/>
      <c r="G489" s="7"/>
      <c r="H489" s="8"/>
    </row>
    <row r="490" spans="5:8">
      <c r="E490" s="7"/>
      <c r="F490" s="8"/>
      <c r="G490" s="7"/>
      <c r="H490" s="8"/>
    </row>
    <row r="491" spans="5:8">
      <c r="E491" s="7"/>
      <c r="F491" s="8"/>
      <c r="G491" s="7"/>
      <c r="H491" s="8"/>
    </row>
    <row r="492" spans="5:8">
      <c r="E492" s="7"/>
      <c r="F492" s="8"/>
      <c r="G492" s="7"/>
      <c r="H492" s="8"/>
    </row>
    <row r="493" spans="5:8">
      <c r="E493" s="7"/>
      <c r="F493" s="8"/>
      <c r="G493" s="7"/>
      <c r="H493" s="8"/>
    </row>
    <row r="494" spans="5:8">
      <c r="E494" s="7"/>
      <c r="F494" s="8"/>
      <c r="G494" s="7"/>
      <c r="H494" s="8"/>
    </row>
    <row r="495" spans="5:8">
      <c r="E495" s="7"/>
      <c r="F495" s="8"/>
      <c r="G495" s="7"/>
      <c r="H495" s="8"/>
    </row>
    <row r="496" spans="5:8">
      <c r="E496" s="7"/>
      <c r="F496" s="8"/>
      <c r="G496" s="7"/>
      <c r="H496" s="8"/>
    </row>
    <row r="497" spans="5:8">
      <c r="E497" s="7"/>
      <c r="F497" s="8"/>
      <c r="G497" s="7"/>
      <c r="H497" s="8"/>
    </row>
    <row r="498" spans="5:8">
      <c r="E498" s="7"/>
      <c r="F498" s="8"/>
      <c r="G498" s="7"/>
      <c r="H498" s="8"/>
    </row>
    <row r="499" spans="5:8">
      <c r="E499" s="7"/>
      <c r="F499" s="8"/>
      <c r="G499" s="7"/>
      <c r="H499" s="8"/>
    </row>
    <row r="500" spans="5:8">
      <c r="E500" s="7"/>
      <c r="F500" s="8"/>
      <c r="G500" s="7"/>
      <c r="H500" s="8"/>
    </row>
    <row r="501" spans="5:8">
      <c r="E501" s="7"/>
      <c r="F501" s="8"/>
      <c r="G501" s="7"/>
      <c r="H501" s="8"/>
    </row>
    <row r="502" spans="5:8">
      <c r="E502" s="7"/>
      <c r="F502" s="8"/>
      <c r="G502" s="7"/>
      <c r="H502" s="8"/>
    </row>
    <row r="503" spans="5:8">
      <c r="E503" s="7"/>
      <c r="F503" s="8"/>
      <c r="G503" s="7"/>
      <c r="H503" s="8"/>
    </row>
    <row r="504" spans="5:8">
      <c r="E504" s="7"/>
      <c r="F504" s="8"/>
      <c r="G504" s="7"/>
      <c r="H504" s="8"/>
    </row>
    <row r="505" spans="5:8">
      <c r="E505" s="7"/>
      <c r="F505" s="8"/>
      <c r="G505" s="7"/>
      <c r="H505" s="8"/>
    </row>
    <row r="506" spans="5:8">
      <c r="E506" s="7"/>
      <c r="F506" s="8"/>
      <c r="G506" s="7"/>
      <c r="H506" s="8"/>
    </row>
    <row r="507" spans="5:8">
      <c r="E507" s="7"/>
      <c r="F507" s="8"/>
      <c r="G507" s="7"/>
      <c r="H507" s="8"/>
    </row>
    <row r="508" spans="5:8">
      <c r="E508" s="7"/>
      <c r="F508" s="8"/>
      <c r="G508" s="7"/>
      <c r="H508" s="8"/>
    </row>
    <row r="509" spans="5:8">
      <c r="E509" s="7"/>
      <c r="F509" s="8"/>
      <c r="G509" s="7"/>
      <c r="H509" s="8"/>
    </row>
    <row r="510" spans="5:8">
      <c r="E510" s="7"/>
      <c r="F510" s="8"/>
      <c r="G510" s="7"/>
      <c r="H510" s="8"/>
    </row>
    <row r="511" spans="5:8">
      <c r="E511" s="7"/>
      <c r="F511" s="8"/>
      <c r="G511" s="7"/>
      <c r="H511" s="8"/>
    </row>
    <row r="512" spans="5:8">
      <c r="E512" s="7"/>
      <c r="F512" s="8"/>
      <c r="G512" s="7"/>
      <c r="H512" s="8"/>
    </row>
    <row r="513" spans="5:8">
      <c r="E513" s="7"/>
      <c r="F513" s="8"/>
      <c r="G513" s="7"/>
      <c r="H513" s="8"/>
    </row>
    <row r="514" spans="5:8">
      <c r="E514" s="7"/>
      <c r="F514" s="8"/>
      <c r="G514" s="7"/>
      <c r="H514" s="8"/>
    </row>
    <row r="515" spans="5:8">
      <c r="E515" s="7"/>
      <c r="F515" s="8"/>
      <c r="G515" s="7"/>
      <c r="H515" s="8"/>
    </row>
    <row r="516" spans="5:8">
      <c r="E516" s="7"/>
      <c r="F516" s="8"/>
      <c r="G516" s="7"/>
      <c r="H516" s="8"/>
    </row>
    <row r="517" spans="5:8">
      <c r="E517" s="7"/>
      <c r="F517" s="8"/>
      <c r="G517" s="7"/>
      <c r="H517" s="8"/>
    </row>
    <row r="518" spans="5:8">
      <c r="E518" s="7"/>
      <c r="F518" s="8"/>
      <c r="G518" s="7"/>
      <c r="H518" s="8"/>
    </row>
    <row r="519" spans="5:8">
      <c r="E519" s="7"/>
      <c r="F519" s="8"/>
      <c r="G519" s="7"/>
      <c r="H519" s="8"/>
    </row>
    <row r="520" spans="5:8">
      <c r="E520" s="7"/>
      <c r="F520" s="8"/>
      <c r="G520" s="7"/>
      <c r="H520" s="8"/>
    </row>
    <row r="521" spans="5:8">
      <c r="E521" s="7"/>
      <c r="F521" s="8"/>
      <c r="G521" s="7"/>
      <c r="H521" s="8"/>
    </row>
    <row r="522" spans="5:8">
      <c r="E522" s="7"/>
      <c r="F522" s="8"/>
      <c r="G522" s="7"/>
      <c r="H522" s="8"/>
    </row>
    <row r="523" spans="5:8">
      <c r="E523" s="7"/>
      <c r="F523" s="8"/>
      <c r="G523" s="7"/>
      <c r="H523" s="8"/>
    </row>
    <row r="524" spans="5:8">
      <c r="E524" s="7"/>
      <c r="F524" s="8"/>
      <c r="G524" s="7"/>
      <c r="H524" s="8"/>
    </row>
    <row r="525" spans="5:8">
      <c r="E525" s="7"/>
      <c r="F525" s="8"/>
      <c r="G525" s="7"/>
      <c r="H525" s="8"/>
    </row>
    <row r="526" spans="5:8">
      <c r="E526" s="7"/>
      <c r="F526" s="8"/>
      <c r="G526" s="7"/>
      <c r="H526" s="8"/>
    </row>
    <row r="527" spans="5:8">
      <c r="E527" s="7"/>
      <c r="F527" s="8"/>
      <c r="G527" s="7"/>
      <c r="H527" s="8"/>
    </row>
    <row r="528" spans="5:8">
      <c r="E528" s="7"/>
      <c r="F528" s="8"/>
      <c r="G528" s="7"/>
      <c r="H528" s="8"/>
    </row>
    <row r="529" spans="5:8">
      <c r="E529" s="7"/>
      <c r="F529" s="8"/>
      <c r="G529" s="7"/>
      <c r="H529" s="8"/>
    </row>
    <row r="530" spans="5:8">
      <c r="E530" s="7"/>
      <c r="F530" s="8"/>
      <c r="G530" s="7"/>
      <c r="H530" s="8"/>
    </row>
    <row r="531" spans="5:8">
      <c r="E531" s="7"/>
      <c r="F531" s="8"/>
      <c r="G531" s="7"/>
      <c r="H531" s="8"/>
    </row>
    <row r="532" spans="5:8">
      <c r="E532" s="7"/>
      <c r="F532" s="8"/>
      <c r="G532" s="7"/>
      <c r="H532" s="8"/>
    </row>
    <row r="533" spans="5:8">
      <c r="E533" s="7"/>
      <c r="F533" s="8"/>
      <c r="G533" s="7"/>
      <c r="H533" s="8"/>
    </row>
    <row r="534" spans="5:8">
      <c r="E534" s="7"/>
      <c r="F534" s="8"/>
      <c r="G534" s="7"/>
      <c r="H534" s="8"/>
    </row>
    <row r="535" spans="5:8">
      <c r="E535" s="7"/>
      <c r="F535" s="8"/>
      <c r="G535" s="7"/>
      <c r="H535" s="8"/>
    </row>
    <row r="536" spans="5:8">
      <c r="E536" s="7"/>
      <c r="F536" s="8"/>
      <c r="G536" s="7"/>
      <c r="H536" s="8"/>
    </row>
    <row r="537" spans="5:8">
      <c r="E537" s="7"/>
      <c r="F537" s="8"/>
      <c r="G537" s="7"/>
      <c r="H537" s="8"/>
    </row>
    <row r="538" spans="5:8">
      <c r="E538" s="7"/>
      <c r="F538" s="8"/>
      <c r="G538" s="7"/>
      <c r="H538" s="8"/>
    </row>
    <row r="539" spans="5:8">
      <c r="E539" s="7"/>
      <c r="F539" s="8"/>
      <c r="G539" s="7"/>
      <c r="H539" s="8"/>
    </row>
    <row r="540" spans="5:8">
      <c r="E540" s="7"/>
      <c r="F540" s="8"/>
      <c r="G540" s="7"/>
      <c r="H540" s="8"/>
    </row>
    <row r="541" spans="5:8">
      <c r="E541" s="7"/>
      <c r="F541" s="8"/>
      <c r="G541" s="7"/>
      <c r="H541" s="8"/>
    </row>
    <row r="542" spans="5:8">
      <c r="E542" s="7"/>
      <c r="F542" s="8"/>
      <c r="G542" s="7"/>
      <c r="H542" s="8"/>
    </row>
    <row r="543" spans="5:8">
      <c r="E543" s="7"/>
      <c r="F543" s="8"/>
      <c r="G543" s="7"/>
      <c r="H543" s="8"/>
    </row>
    <row r="544" spans="5:8">
      <c r="E544" s="7"/>
      <c r="F544" s="8"/>
      <c r="G544" s="7"/>
      <c r="H544" s="8"/>
    </row>
    <row r="545" spans="5:8">
      <c r="E545" s="7"/>
      <c r="F545" s="8"/>
      <c r="G545" s="7"/>
      <c r="H545" s="8"/>
    </row>
    <row r="546" spans="5:8">
      <c r="E546" s="7"/>
      <c r="F546" s="8"/>
      <c r="G546" s="7"/>
      <c r="H546" s="8"/>
    </row>
    <row r="547" spans="5:8">
      <c r="E547" s="7"/>
      <c r="F547" s="8"/>
      <c r="G547" s="7"/>
      <c r="H547" s="8"/>
    </row>
    <row r="548" spans="5:8">
      <c r="E548" s="7"/>
      <c r="F548" s="8"/>
      <c r="G548" s="7"/>
      <c r="H548" s="8"/>
    </row>
    <row r="549" spans="5:8">
      <c r="E549" s="7"/>
      <c r="F549" s="8"/>
      <c r="G549" s="7"/>
      <c r="H549" s="8"/>
    </row>
    <row r="550" spans="5:8">
      <c r="E550" s="7"/>
      <c r="F550" s="8"/>
      <c r="G550" s="7"/>
      <c r="H550" s="8"/>
    </row>
    <row r="551" spans="5:8">
      <c r="E551" s="7"/>
      <c r="F551" s="8"/>
      <c r="G551" s="7"/>
      <c r="H551" s="8"/>
    </row>
    <row r="552" spans="5:8">
      <c r="E552" s="7"/>
      <c r="F552" s="8"/>
      <c r="G552" s="7"/>
      <c r="H552" s="8"/>
    </row>
    <row r="553" spans="5:8">
      <c r="E553" s="7"/>
      <c r="F553" s="8"/>
      <c r="G553" s="7"/>
      <c r="H553" s="8"/>
    </row>
    <row r="554" spans="5:8">
      <c r="E554" s="7"/>
      <c r="F554" s="8"/>
      <c r="G554" s="7"/>
      <c r="H554" s="8"/>
    </row>
    <row r="555" spans="5:8">
      <c r="E555" s="7"/>
      <c r="F555" s="8"/>
      <c r="G555" s="7"/>
      <c r="H555" s="8"/>
    </row>
    <row r="556" spans="5:8">
      <c r="E556" s="7"/>
      <c r="F556" s="8"/>
      <c r="G556" s="7"/>
      <c r="H556" s="8"/>
    </row>
    <row r="557" spans="5:8">
      <c r="E557" s="7"/>
      <c r="F557" s="8"/>
      <c r="G557" s="7"/>
      <c r="H557" s="8"/>
    </row>
    <row r="558" spans="5:8">
      <c r="E558" s="7"/>
      <c r="F558" s="8"/>
      <c r="G558" s="7"/>
      <c r="H558" s="8"/>
    </row>
    <row r="559" spans="5:8">
      <c r="E559" s="7"/>
      <c r="F559" s="8"/>
      <c r="G559" s="7"/>
      <c r="H559" s="8"/>
    </row>
    <row r="560" spans="5:8">
      <c r="E560" s="7"/>
      <c r="F560" s="8"/>
      <c r="G560" s="7"/>
      <c r="H560" s="8"/>
    </row>
    <row r="561" spans="5:8">
      <c r="E561" s="7"/>
      <c r="F561" s="8"/>
      <c r="G561" s="7"/>
      <c r="H561" s="8"/>
    </row>
    <row r="562" spans="5:8">
      <c r="E562" s="7"/>
      <c r="F562" s="8"/>
      <c r="G562" s="7"/>
      <c r="H562" s="8"/>
    </row>
    <row r="563" spans="5:8">
      <c r="E563" s="7"/>
      <c r="F563" s="8"/>
      <c r="G563" s="7"/>
      <c r="H563" s="8"/>
    </row>
    <row r="564" spans="5:8">
      <c r="E564" s="7"/>
      <c r="F564" s="8"/>
      <c r="G564" s="7"/>
      <c r="H564" s="8"/>
    </row>
    <row r="565" spans="5:8">
      <c r="E565" s="7"/>
      <c r="F565" s="8"/>
      <c r="G565" s="7"/>
      <c r="H565" s="8"/>
    </row>
    <row r="566" spans="5:8">
      <c r="E566" s="7"/>
      <c r="F566" s="8"/>
      <c r="G566" s="7"/>
      <c r="H566" s="8"/>
    </row>
    <row r="567" spans="5:8">
      <c r="E567" s="7"/>
      <c r="F567" s="8"/>
      <c r="G567" s="7"/>
      <c r="H567" s="8"/>
    </row>
    <row r="568" spans="5:8">
      <c r="E568" s="7"/>
      <c r="F568" s="8"/>
      <c r="G568" s="7"/>
      <c r="H568" s="8"/>
    </row>
    <row r="569" spans="5:8">
      <c r="E569" s="7"/>
      <c r="F569" s="8"/>
      <c r="G569" s="7"/>
      <c r="H569" s="8"/>
    </row>
    <row r="570" spans="5:8">
      <c r="E570" s="7"/>
      <c r="F570" s="8"/>
      <c r="G570" s="7"/>
      <c r="H570" s="8"/>
    </row>
    <row r="571" spans="5:8">
      <c r="E571" s="7"/>
      <c r="F571" s="8"/>
      <c r="G571" s="7"/>
      <c r="H571" s="8"/>
    </row>
    <row r="572" spans="5:8">
      <c r="E572" s="7"/>
      <c r="F572" s="8"/>
      <c r="G572" s="7"/>
      <c r="H572" s="8"/>
    </row>
    <row r="573" spans="5:8">
      <c r="E573" s="7"/>
      <c r="F573" s="8"/>
      <c r="G573" s="7"/>
      <c r="H573" s="8"/>
    </row>
    <row r="574" spans="5:8">
      <c r="E574" s="7"/>
      <c r="F574" s="8"/>
      <c r="G574" s="7"/>
      <c r="H574" s="8"/>
    </row>
    <row r="575" spans="5:8">
      <c r="E575" s="7"/>
      <c r="F575" s="8"/>
      <c r="G575" s="7"/>
      <c r="H575" s="8"/>
    </row>
    <row r="576" spans="5:8">
      <c r="E576" s="7"/>
      <c r="F576" s="8"/>
      <c r="G576" s="7"/>
      <c r="H576" s="8"/>
    </row>
    <row r="577" spans="5:8">
      <c r="E577" s="7"/>
      <c r="F577" s="8"/>
      <c r="G577" s="7"/>
      <c r="H577" s="8"/>
    </row>
    <row r="578" spans="5:8">
      <c r="E578" s="7"/>
      <c r="F578" s="8"/>
      <c r="G578" s="7"/>
      <c r="H578" s="8"/>
    </row>
    <row r="579" spans="5:8">
      <c r="E579" s="7"/>
      <c r="F579" s="8"/>
      <c r="G579" s="7"/>
      <c r="H579" s="8"/>
    </row>
    <row r="580" spans="5:8">
      <c r="E580" s="7"/>
      <c r="F580" s="8"/>
      <c r="G580" s="7"/>
      <c r="H580" s="8"/>
    </row>
    <row r="581" spans="5:8">
      <c r="E581" s="7"/>
      <c r="F581" s="8"/>
      <c r="G581" s="7"/>
      <c r="H581" s="8"/>
    </row>
    <row r="582" spans="5:8">
      <c r="E582" s="7"/>
      <c r="F582" s="8"/>
      <c r="G582" s="7"/>
      <c r="H582" s="8"/>
    </row>
    <row r="583" spans="5:8">
      <c r="E583" s="7"/>
      <c r="F583" s="8"/>
      <c r="G583" s="7"/>
      <c r="H583" s="8"/>
    </row>
    <row r="584" spans="5:8">
      <c r="E584" s="7"/>
      <c r="F584" s="8"/>
      <c r="G584" s="7"/>
      <c r="H584" s="8"/>
    </row>
    <row r="585" spans="5:8">
      <c r="E585" s="7"/>
      <c r="F585" s="8"/>
      <c r="G585" s="7"/>
      <c r="H585" s="8"/>
    </row>
    <row r="586" spans="5:8">
      <c r="E586" s="7"/>
      <c r="F586" s="8"/>
      <c r="G586" s="7"/>
      <c r="H586" s="8"/>
    </row>
    <row r="587" spans="5:8">
      <c r="E587" s="7"/>
      <c r="F587" s="8"/>
      <c r="G587" s="7"/>
      <c r="H587" s="8"/>
    </row>
    <row r="588" spans="5:8">
      <c r="E588" s="7"/>
      <c r="F588" s="8"/>
      <c r="G588" s="7"/>
      <c r="H588" s="8"/>
    </row>
    <row r="589" spans="5:8">
      <c r="E589" s="7"/>
      <c r="F589" s="8"/>
      <c r="G589" s="7"/>
      <c r="H589" s="8"/>
    </row>
    <row r="590" spans="5:8">
      <c r="E590" s="7"/>
      <c r="F590" s="8"/>
      <c r="G590" s="7"/>
      <c r="H590" s="8"/>
    </row>
    <row r="591" spans="5:8">
      <c r="E591" s="7"/>
      <c r="F591" s="8"/>
      <c r="G591" s="7"/>
      <c r="H591" s="8"/>
    </row>
    <row r="592" spans="5:8">
      <c r="E592" s="7"/>
      <c r="F592" s="8"/>
      <c r="G592" s="7"/>
      <c r="H592" s="8"/>
    </row>
    <row r="593" spans="5:8">
      <c r="E593" s="7"/>
      <c r="F593" s="8"/>
      <c r="G593" s="7"/>
      <c r="H593" s="8"/>
    </row>
    <row r="594" spans="5:8">
      <c r="E594" s="7"/>
      <c r="F594" s="8"/>
      <c r="G594" s="7"/>
      <c r="H594" s="8"/>
    </row>
    <row r="595" spans="5:8">
      <c r="E595" s="7"/>
      <c r="F595" s="8"/>
      <c r="G595" s="7"/>
      <c r="H595" s="8"/>
    </row>
    <row r="596" spans="5:8">
      <c r="E596" s="7"/>
      <c r="F596" s="8"/>
      <c r="G596" s="7"/>
      <c r="H596" s="8"/>
    </row>
    <row r="597" spans="5:8">
      <c r="E597" s="7"/>
      <c r="F597" s="8"/>
      <c r="G597" s="7"/>
      <c r="H597" s="8"/>
    </row>
    <row r="598" spans="5:8">
      <c r="E598" s="7"/>
      <c r="F598" s="8"/>
      <c r="G598" s="7"/>
      <c r="H598" s="8"/>
    </row>
    <row r="599" spans="5:8">
      <c r="E599" s="7"/>
      <c r="F599" s="8"/>
      <c r="G599" s="7"/>
      <c r="H599" s="8"/>
    </row>
    <row r="600" spans="5:8">
      <c r="E600" s="7"/>
      <c r="F600" s="8"/>
      <c r="G600" s="7"/>
      <c r="H600" s="8"/>
    </row>
    <row r="601" spans="5:8">
      <c r="E601" s="7"/>
      <c r="F601" s="8"/>
      <c r="G601" s="7"/>
      <c r="H601" s="8"/>
    </row>
    <row r="602" spans="5:8">
      <c r="E602" s="7"/>
      <c r="F602" s="8"/>
      <c r="G602" s="7"/>
      <c r="H602" s="8"/>
    </row>
    <row r="603" spans="5:8">
      <c r="E603" s="7"/>
      <c r="F603" s="8"/>
      <c r="G603" s="7"/>
      <c r="H603" s="8"/>
    </row>
    <row r="604" spans="5:8">
      <c r="E604" s="7"/>
      <c r="F604" s="8"/>
      <c r="G604" s="7"/>
      <c r="H604" s="8"/>
    </row>
    <row r="605" spans="5:8">
      <c r="E605" s="7"/>
      <c r="F605" s="8"/>
      <c r="G605" s="7"/>
      <c r="H605" s="8"/>
    </row>
    <row r="606" spans="5:8">
      <c r="E606" s="7"/>
      <c r="F606" s="8"/>
      <c r="G606" s="7"/>
      <c r="H606" s="8"/>
    </row>
    <row r="607" spans="5:8">
      <c r="E607" s="7"/>
      <c r="F607" s="8"/>
      <c r="G607" s="7"/>
      <c r="H607" s="8"/>
    </row>
    <row r="608" spans="5:8">
      <c r="E608" s="7"/>
      <c r="F608" s="8"/>
      <c r="G608" s="7"/>
      <c r="H608" s="8"/>
    </row>
    <row r="609" spans="5:8">
      <c r="E609" s="7"/>
      <c r="F609" s="8"/>
      <c r="G609" s="7"/>
      <c r="H609" s="8"/>
    </row>
    <row r="610" spans="5:8">
      <c r="E610" s="7"/>
      <c r="F610" s="8"/>
      <c r="G610" s="7"/>
      <c r="H610" s="8"/>
    </row>
    <row r="611" spans="5:8">
      <c r="E611" s="7"/>
      <c r="F611" s="8"/>
      <c r="G611" s="7"/>
      <c r="H611" s="8"/>
    </row>
    <row r="612" spans="5:8">
      <c r="E612" s="7"/>
      <c r="F612" s="8"/>
      <c r="G612" s="7"/>
      <c r="H612" s="8"/>
    </row>
    <row r="613" spans="5:8">
      <c r="E613" s="7"/>
      <c r="F613" s="8"/>
      <c r="G613" s="7"/>
      <c r="H613" s="8"/>
    </row>
    <row r="614" spans="5:8">
      <c r="E614" s="7"/>
      <c r="F614" s="8"/>
      <c r="G614" s="7"/>
      <c r="H614" s="8"/>
    </row>
    <row r="615" spans="5:8">
      <c r="E615" s="7"/>
      <c r="F615" s="8"/>
      <c r="G615" s="7"/>
      <c r="H615" s="8"/>
    </row>
    <row r="616" spans="5:8">
      <c r="E616" s="7"/>
      <c r="F616" s="8"/>
      <c r="G616" s="7"/>
      <c r="H616" s="8"/>
    </row>
    <row r="617" spans="5:8">
      <c r="E617" s="7"/>
      <c r="F617" s="8"/>
      <c r="G617" s="7"/>
      <c r="H617" s="8"/>
    </row>
    <row r="618" spans="5:8">
      <c r="E618" s="7"/>
      <c r="F618" s="8"/>
      <c r="G618" s="7"/>
      <c r="H618" s="8"/>
    </row>
    <row r="619" spans="5:8">
      <c r="E619" s="7"/>
      <c r="F619" s="8"/>
      <c r="G619" s="7"/>
      <c r="H619" s="8"/>
    </row>
    <row r="620" spans="5:8">
      <c r="E620" s="7"/>
      <c r="F620" s="8"/>
      <c r="G620" s="7"/>
      <c r="H620" s="8"/>
    </row>
    <row r="621" spans="5:8">
      <c r="E621" s="7"/>
      <c r="F621" s="8"/>
      <c r="G621" s="7"/>
      <c r="H621" s="8"/>
    </row>
    <row r="622" spans="5:8">
      <c r="E622" s="7"/>
      <c r="F622" s="8"/>
      <c r="G622" s="7"/>
      <c r="H622" s="8"/>
    </row>
    <row r="623" spans="5:8">
      <c r="E623" s="7"/>
      <c r="F623" s="8"/>
      <c r="G623" s="7"/>
      <c r="H623" s="8"/>
    </row>
    <row r="624" spans="5:8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454">
    <sortCondition descending="1" ref="D2"/>
  </sortState>
  <pageMargins left="0.7" right="0.7" top="0.78740157499999996" bottom="0.78740157499999996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17" t="s">
        <v>442</v>
      </c>
      <c r="B1" s="18" t="s">
        <v>456</v>
      </c>
      <c r="C1" s="19" t="s">
        <v>443</v>
      </c>
      <c r="D1" s="18" t="s">
        <v>457</v>
      </c>
      <c r="E1" s="20" t="s">
        <v>458</v>
      </c>
      <c r="F1" s="20" t="s">
        <v>459</v>
      </c>
      <c r="G1" s="20" t="s">
        <v>460</v>
      </c>
      <c r="H1" s="20" t="s">
        <v>461</v>
      </c>
      <c r="I1" s="21" t="s">
        <v>462</v>
      </c>
    </row>
    <row r="2" spans="1:10">
      <c r="A2" s="1" t="s">
        <v>175</v>
      </c>
      <c r="B2">
        <v>77.709999999999994</v>
      </c>
      <c r="C2" s="2">
        <v>94407</v>
      </c>
      <c r="D2">
        <f t="shared" ref="D2:D65" si="0">C2/B2</f>
        <v>1214.8629520010295</v>
      </c>
      <c r="E2" s="7">
        <f>C2/508718</f>
        <v>0.18557825750219178</v>
      </c>
      <c r="F2" s="8">
        <f>E2</f>
        <v>0.18557825750219178</v>
      </c>
      <c r="G2" s="7">
        <f>B2/4518.61</f>
        <v>1.7197766569807971E-2</v>
      </c>
      <c r="H2" s="8">
        <f>G2</f>
        <v>1.7197766569807971E-2</v>
      </c>
      <c r="I2">
        <f>F2*H3-F3*H2</f>
        <v>5.6464955525523629E-4</v>
      </c>
      <c r="J2" s="11" t="s">
        <v>466</v>
      </c>
    </row>
    <row r="3" spans="1:10">
      <c r="A3" s="1" t="s">
        <v>30</v>
      </c>
      <c r="B3">
        <v>33.21</v>
      </c>
      <c r="C3" s="2">
        <v>23643</v>
      </c>
      <c r="D3">
        <f t="shared" si="0"/>
        <v>711.92411924119244</v>
      </c>
      <c r="E3" s="7">
        <f t="shared" ref="E3:E66" si="1">C3/508718</f>
        <v>4.6475650556890062E-2</v>
      </c>
      <c r="F3" s="8">
        <f>F2+E3</f>
        <v>0.23205390805908185</v>
      </c>
      <c r="G3" s="7">
        <f t="shared" ref="G3:G66" si="2">B3/4518.61</f>
        <v>7.3496052989746857E-3</v>
      </c>
      <c r="H3" s="8">
        <f>H2+G3</f>
        <v>2.4547371868782655E-2</v>
      </c>
      <c r="I3">
        <f t="shared" ref="I3:I66" si="3">F3*H4-F4*H3</f>
        <v>7.5591305038076248E-5</v>
      </c>
    </row>
    <row r="4" spans="1:10">
      <c r="A4" s="1" t="s">
        <v>371</v>
      </c>
      <c r="B4">
        <v>4.38</v>
      </c>
      <c r="C4" s="2">
        <v>3095</v>
      </c>
      <c r="D4">
        <f t="shared" si="0"/>
        <v>706.6210045662101</v>
      </c>
      <c r="E4" s="7">
        <f t="shared" si="1"/>
        <v>6.0839207576692785E-3</v>
      </c>
      <c r="F4" s="8">
        <f t="shared" ref="F4:F67" si="4">F3+E4</f>
        <v>0.23813782881675113</v>
      </c>
      <c r="G4" s="7">
        <f t="shared" si="2"/>
        <v>9.6932463744381575E-4</v>
      </c>
      <c r="H4" s="8">
        <f t="shared" ref="H4:H67" si="5">H3+G4</f>
        <v>2.5516696506226472E-2</v>
      </c>
      <c r="I4">
        <f t="shared" si="3"/>
        <v>7.7632005689571779E-4</v>
      </c>
    </row>
    <row r="5" spans="1:10">
      <c r="A5" s="1" t="s">
        <v>323</v>
      </c>
      <c r="B5">
        <v>31.33</v>
      </c>
      <c r="C5" s="2">
        <v>17441</v>
      </c>
      <c r="D5">
        <f t="shared" si="0"/>
        <v>556.68688158314717</v>
      </c>
      <c r="E5" s="7">
        <f t="shared" si="1"/>
        <v>3.4284220334251984E-2</v>
      </c>
      <c r="F5" s="8">
        <f t="shared" si="4"/>
        <v>0.2724220491510031</v>
      </c>
      <c r="G5" s="7">
        <f t="shared" si="2"/>
        <v>6.933548148656335E-3</v>
      </c>
      <c r="H5" s="8">
        <f t="shared" si="5"/>
        <v>3.2450244654882804E-2</v>
      </c>
      <c r="I5">
        <f t="shared" si="3"/>
        <v>6.1518423087230864E-4</v>
      </c>
    </row>
    <row r="6" spans="1:10">
      <c r="A6" s="1" t="s">
        <v>381</v>
      </c>
      <c r="B6">
        <v>20.65</v>
      </c>
      <c r="C6" s="2">
        <v>9873</v>
      </c>
      <c r="D6">
        <f t="shared" si="0"/>
        <v>478.11138014527847</v>
      </c>
      <c r="E6" s="7">
        <f t="shared" si="1"/>
        <v>1.9407608930684585E-2</v>
      </c>
      <c r="F6" s="8">
        <f t="shared" si="4"/>
        <v>0.2918296580816877</v>
      </c>
      <c r="G6" s="7">
        <f t="shared" si="2"/>
        <v>4.569989443656346E-3</v>
      </c>
      <c r="H6" s="8">
        <f t="shared" si="5"/>
        <v>3.7020234098539148E-2</v>
      </c>
      <c r="I6">
        <f t="shared" si="3"/>
        <v>7.7307730851584357E-4</v>
      </c>
    </row>
    <row r="7" spans="1:10">
      <c r="A7" s="1" t="s">
        <v>17</v>
      </c>
      <c r="B7">
        <v>24.27</v>
      </c>
      <c r="C7" s="2">
        <v>10916</v>
      </c>
      <c r="D7">
        <f t="shared" si="0"/>
        <v>449.77338277709106</v>
      </c>
      <c r="E7" s="7">
        <f t="shared" si="1"/>
        <v>2.1457860740135008E-2</v>
      </c>
      <c r="F7" s="8">
        <f t="shared" si="4"/>
        <v>0.31328751882182271</v>
      </c>
      <c r="G7" s="7">
        <f t="shared" si="2"/>
        <v>5.3711207650140201E-3</v>
      </c>
      <c r="H7" s="8">
        <f t="shared" si="5"/>
        <v>4.2391354863553166E-2</v>
      </c>
      <c r="I7">
        <f t="shared" si="3"/>
        <v>7.3380294951070658E-4</v>
      </c>
    </row>
    <row r="8" spans="1:10">
      <c r="A8" s="1" t="s">
        <v>370</v>
      </c>
      <c r="B8">
        <v>21.7</v>
      </c>
      <c r="C8" s="2">
        <v>9249</v>
      </c>
      <c r="D8">
        <f t="shared" si="0"/>
        <v>426.22119815668202</v>
      </c>
      <c r="E8" s="7">
        <f t="shared" si="1"/>
        <v>1.8180996151109258E-2</v>
      </c>
      <c r="F8" s="8">
        <f t="shared" si="4"/>
        <v>0.33146851497293195</v>
      </c>
      <c r="G8" s="7">
        <f t="shared" si="2"/>
        <v>4.8023617882490413E-3</v>
      </c>
      <c r="H8" s="8">
        <f t="shared" si="5"/>
        <v>4.7193716651802206E-2</v>
      </c>
      <c r="I8">
        <f t="shared" si="3"/>
        <v>1.249053084726285E-3</v>
      </c>
    </row>
    <row r="9" spans="1:10">
      <c r="A9" s="1" t="s">
        <v>425</v>
      </c>
      <c r="B9">
        <v>36.369999999999997</v>
      </c>
      <c r="C9" s="2">
        <v>15295</v>
      </c>
      <c r="D9">
        <f t="shared" si="0"/>
        <v>420.538905691504</v>
      </c>
      <c r="E9" s="7">
        <f t="shared" si="1"/>
        <v>3.0065773178853509E-2</v>
      </c>
      <c r="F9" s="8">
        <f t="shared" si="4"/>
        <v>0.36153428815178545</v>
      </c>
      <c r="G9" s="7">
        <f t="shared" si="2"/>
        <v>8.0489354027012735E-3</v>
      </c>
      <c r="H9" s="8">
        <f t="shared" si="5"/>
        <v>5.5242652054503481E-2</v>
      </c>
      <c r="I9">
        <f t="shared" si="3"/>
        <v>1.4244686493428381E-3</v>
      </c>
    </row>
    <row r="10" spans="1:10">
      <c r="A10" s="1" t="s">
        <v>351</v>
      </c>
      <c r="B10">
        <v>41</v>
      </c>
      <c r="C10" s="2">
        <v>17091</v>
      </c>
      <c r="D10">
        <f t="shared" si="0"/>
        <v>416.85365853658539</v>
      </c>
      <c r="E10" s="7">
        <f t="shared" si="1"/>
        <v>3.3596216371349158E-2</v>
      </c>
      <c r="F10" s="8">
        <f t="shared" si="4"/>
        <v>0.39513050452313458</v>
      </c>
      <c r="G10" s="7">
        <f t="shared" si="2"/>
        <v>9.0735867888576353E-3</v>
      </c>
      <c r="H10" s="8">
        <f t="shared" si="5"/>
        <v>6.4316238843361115E-2</v>
      </c>
      <c r="I10">
        <f t="shared" si="3"/>
        <v>3.5123025948136793E-4</v>
      </c>
    </row>
    <row r="11" spans="1:10">
      <c r="A11" s="1" t="s">
        <v>147</v>
      </c>
      <c r="B11">
        <v>8.5</v>
      </c>
      <c r="C11" s="2">
        <v>3101</v>
      </c>
      <c r="D11">
        <f t="shared" si="0"/>
        <v>364.8235294117647</v>
      </c>
      <c r="E11" s="7">
        <f t="shared" si="1"/>
        <v>6.0957151113190415E-3</v>
      </c>
      <c r="F11" s="8">
        <f t="shared" si="4"/>
        <v>0.40122621963445365</v>
      </c>
      <c r="G11" s="7">
        <f t="shared" si="2"/>
        <v>1.8811094562265832E-3</v>
      </c>
      <c r="H11" s="8">
        <f t="shared" si="5"/>
        <v>6.6197348299587705E-2</v>
      </c>
      <c r="I11">
        <f t="shared" si="3"/>
        <v>6.1669348073235819E-4</v>
      </c>
    </row>
    <row r="12" spans="1:10">
      <c r="A12" s="1" t="s">
        <v>16</v>
      </c>
      <c r="B12">
        <v>14.34</v>
      </c>
      <c r="C12" s="2">
        <v>5046</v>
      </c>
      <c r="D12">
        <f t="shared" si="0"/>
        <v>351.88284518828453</v>
      </c>
      <c r="E12" s="7">
        <f t="shared" si="1"/>
        <v>9.9190514194504621E-3</v>
      </c>
      <c r="F12" s="8">
        <f t="shared" si="4"/>
        <v>0.41114527105390414</v>
      </c>
      <c r="G12" s="7">
        <f t="shared" si="2"/>
        <v>3.1735423061516705E-3</v>
      </c>
      <c r="H12" s="8">
        <f t="shared" si="5"/>
        <v>6.937089060573938E-2</v>
      </c>
      <c r="I12">
        <f t="shared" si="3"/>
        <v>7.3899018104124983E-4</v>
      </c>
    </row>
    <row r="13" spans="1:10">
      <c r="A13" s="1" t="s">
        <v>439</v>
      </c>
      <c r="B13">
        <v>16.91</v>
      </c>
      <c r="C13" s="2">
        <v>5864</v>
      </c>
      <c r="D13">
        <f t="shared" si="0"/>
        <v>346.77705499704319</v>
      </c>
      <c r="E13" s="7">
        <f t="shared" si="1"/>
        <v>1.1527014967034781E-2</v>
      </c>
      <c r="F13" s="8">
        <f t="shared" si="4"/>
        <v>0.42267228602093893</v>
      </c>
      <c r="G13" s="7">
        <f t="shared" si="2"/>
        <v>3.7423012829166493E-3</v>
      </c>
      <c r="H13" s="8">
        <f t="shared" si="5"/>
        <v>7.3113191888656032E-2</v>
      </c>
      <c r="I13">
        <f t="shared" si="3"/>
        <v>1.9124665950991451E-4</v>
      </c>
    </row>
    <row r="14" spans="1:10">
      <c r="A14" s="1" t="s">
        <v>345</v>
      </c>
      <c r="B14">
        <v>4.34</v>
      </c>
      <c r="C14" s="2">
        <v>1494</v>
      </c>
      <c r="D14">
        <f t="shared" si="0"/>
        <v>344.23963133640552</v>
      </c>
      <c r="E14" s="7">
        <f t="shared" si="1"/>
        <v>2.9367940587909213E-3</v>
      </c>
      <c r="F14" s="8">
        <f t="shared" si="4"/>
        <v>0.42560908007972986</v>
      </c>
      <c r="G14" s="7">
        <f t="shared" si="2"/>
        <v>9.6047235764980829E-4</v>
      </c>
      <c r="H14" s="8">
        <f t="shared" si="5"/>
        <v>7.4073664246305834E-2</v>
      </c>
      <c r="I14">
        <f t="shared" si="3"/>
        <v>9.1472169839432876E-4</v>
      </c>
    </row>
    <row r="15" spans="1:10">
      <c r="A15" s="1" t="s">
        <v>137</v>
      </c>
      <c r="B15">
        <v>19.649999999999999</v>
      </c>
      <c r="C15" s="2">
        <v>6429</v>
      </c>
      <c r="D15">
        <f t="shared" si="0"/>
        <v>327.17557251908397</v>
      </c>
      <c r="E15" s="7">
        <f t="shared" si="1"/>
        <v>1.2637649935720772E-2</v>
      </c>
      <c r="F15" s="8">
        <f t="shared" si="4"/>
        <v>0.43824673001545061</v>
      </c>
      <c r="G15" s="7">
        <f t="shared" si="2"/>
        <v>4.3486824488061593E-3</v>
      </c>
      <c r="H15" s="8">
        <f t="shared" si="5"/>
        <v>7.8422346695112E-2</v>
      </c>
      <c r="I15">
        <f t="shared" si="3"/>
        <v>1.4763246684683928E-3</v>
      </c>
    </row>
    <row r="16" spans="1:10">
      <c r="A16" s="1" t="s">
        <v>181</v>
      </c>
      <c r="B16">
        <v>30.46</v>
      </c>
      <c r="C16" s="2">
        <v>9587</v>
      </c>
      <c r="D16">
        <f t="shared" si="0"/>
        <v>314.74064346684173</v>
      </c>
      <c r="E16" s="7">
        <f t="shared" si="1"/>
        <v>1.8845411406712559E-2</v>
      </c>
      <c r="F16" s="8">
        <f t="shared" si="4"/>
        <v>0.45709214142216315</v>
      </c>
      <c r="G16" s="7">
        <f t="shared" si="2"/>
        <v>6.7410110631366729E-3</v>
      </c>
      <c r="H16" s="8">
        <f t="shared" si="5"/>
        <v>8.5163357758248667E-2</v>
      </c>
      <c r="I16">
        <f t="shared" si="3"/>
        <v>1.6783414802096358E-3</v>
      </c>
    </row>
    <row r="17" spans="1:9">
      <c r="A17" s="1" t="s">
        <v>286</v>
      </c>
      <c r="B17">
        <v>33.450000000000003</v>
      </c>
      <c r="C17" s="2">
        <v>10187</v>
      </c>
      <c r="D17">
        <f t="shared" si="0"/>
        <v>304.54409566517188</v>
      </c>
      <c r="E17" s="7">
        <f t="shared" si="1"/>
        <v>2.0024846771688833E-2</v>
      </c>
      <c r="F17" s="8">
        <f t="shared" si="4"/>
        <v>0.47711698819385195</v>
      </c>
      <c r="G17" s="7">
        <f t="shared" si="2"/>
        <v>7.4027189777387302E-3</v>
      </c>
      <c r="H17" s="8">
        <f t="shared" si="5"/>
        <v>9.2566076735987393E-2</v>
      </c>
      <c r="I17">
        <f t="shared" si="3"/>
        <v>2.8148171351219387E-4</v>
      </c>
    </row>
    <row r="18" spans="1:9">
      <c r="A18" s="1" t="s">
        <v>68</v>
      </c>
      <c r="B18">
        <v>5.33</v>
      </c>
      <c r="C18" s="2">
        <v>1546</v>
      </c>
      <c r="D18">
        <f t="shared" si="0"/>
        <v>290.05628517823641</v>
      </c>
      <c r="E18" s="7">
        <f t="shared" si="1"/>
        <v>3.0390117904221985E-3</v>
      </c>
      <c r="F18" s="8">
        <f t="shared" si="4"/>
        <v>0.48015599998427416</v>
      </c>
      <c r="G18" s="7">
        <f t="shared" si="2"/>
        <v>1.1795662825514928E-3</v>
      </c>
      <c r="H18" s="8">
        <f t="shared" si="5"/>
        <v>9.3745643018538882E-2</v>
      </c>
      <c r="I18">
        <f t="shared" si="3"/>
        <v>2.3181539458654934E-3</v>
      </c>
    </row>
    <row r="19" spans="1:9">
      <c r="A19" s="1" t="s">
        <v>293</v>
      </c>
      <c r="B19">
        <v>42.05</v>
      </c>
      <c r="C19" s="2">
        <v>11668</v>
      </c>
      <c r="D19">
        <f t="shared" si="0"/>
        <v>277.47919143876339</v>
      </c>
      <c r="E19" s="7">
        <f t="shared" si="1"/>
        <v>2.2936086397571935E-2</v>
      </c>
      <c r="F19" s="8">
        <f t="shared" si="4"/>
        <v>0.5030920863818461</v>
      </c>
      <c r="G19" s="7">
        <f t="shared" si="2"/>
        <v>9.3059591334503314E-3</v>
      </c>
      <c r="H19" s="8">
        <f t="shared" si="5"/>
        <v>0.10305160215198922</v>
      </c>
      <c r="I19">
        <f t="shared" si="3"/>
        <v>1.8658873494876646E-3</v>
      </c>
    </row>
    <row r="20" spans="1:9">
      <c r="A20" s="1" t="s">
        <v>301</v>
      </c>
      <c r="B20">
        <v>33.11</v>
      </c>
      <c r="C20" s="2">
        <v>8987</v>
      </c>
      <c r="D20">
        <f t="shared" si="0"/>
        <v>271.42857142857144</v>
      </c>
      <c r="E20" s="7">
        <f t="shared" si="1"/>
        <v>1.7665976041736284E-2</v>
      </c>
      <c r="F20" s="8">
        <f t="shared" si="4"/>
        <v>0.52075806242358236</v>
      </c>
      <c r="G20" s="7">
        <f t="shared" si="2"/>
        <v>7.3274745994896667E-3</v>
      </c>
      <c r="H20" s="8">
        <f t="shared" si="5"/>
        <v>0.11037907675147889</v>
      </c>
      <c r="I20">
        <f t="shared" si="3"/>
        <v>3.0019901585934261E-4</v>
      </c>
    </row>
    <row r="21" spans="1:9">
      <c r="A21" s="1" t="s">
        <v>189</v>
      </c>
      <c r="B21">
        <v>5.25</v>
      </c>
      <c r="C21" s="2">
        <v>1405</v>
      </c>
      <c r="D21">
        <f t="shared" si="0"/>
        <v>267.61904761904759</v>
      </c>
      <c r="E21" s="7">
        <f t="shared" si="1"/>
        <v>2.7618444796527744E-3</v>
      </c>
      <c r="F21" s="8">
        <f t="shared" si="4"/>
        <v>0.52351990690323513</v>
      </c>
      <c r="G21" s="7">
        <f t="shared" si="2"/>
        <v>1.1618617229634779E-3</v>
      </c>
      <c r="H21" s="8">
        <f t="shared" si="5"/>
        <v>0.11154093847444237</v>
      </c>
      <c r="I21">
        <f t="shared" si="3"/>
        <v>1.3684076111227794E-3</v>
      </c>
    </row>
    <row r="22" spans="1:9">
      <c r="A22" s="1" t="s">
        <v>382</v>
      </c>
      <c r="B22">
        <v>23.55</v>
      </c>
      <c r="C22" s="2">
        <v>6203</v>
      </c>
      <c r="D22">
        <f t="shared" si="0"/>
        <v>263.39702760084924</v>
      </c>
      <c r="E22" s="7">
        <f t="shared" si="1"/>
        <v>1.2193395948246376E-2</v>
      </c>
      <c r="F22" s="8">
        <f t="shared" si="4"/>
        <v>0.53571330285148155</v>
      </c>
      <c r="G22" s="7">
        <f t="shared" si="2"/>
        <v>5.2117797287218864E-3</v>
      </c>
      <c r="H22" s="8">
        <f t="shared" si="5"/>
        <v>0.11675271820316425</v>
      </c>
      <c r="I22">
        <f t="shared" si="3"/>
        <v>2.4661389070002593E-3</v>
      </c>
    </row>
    <row r="23" spans="1:9">
      <c r="A23" s="1" t="s">
        <v>433</v>
      </c>
      <c r="B23">
        <v>42.07</v>
      </c>
      <c r="C23" s="2">
        <v>10987</v>
      </c>
      <c r="D23">
        <f t="shared" si="0"/>
        <v>261.15997147611125</v>
      </c>
      <c r="E23" s="7">
        <f t="shared" si="1"/>
        <v>2.1597427258323865E-2</v>
      </c>
      <c r="F23" s="8">
        <f t="shared" si="4"/>
        <v>0.55731073010980547</v>
      </c>
      <c r="G23" s="7">
        <f t="shared" si="2"/>
        <v>9.3103852733473352E-3</v>
      </c>
      <c r="H23" s="8">
        <f t="shared" si="5"/>
        <v>0.12606310347651159</v>
      </c>
      <c r="I23">
        <f t="shared" si="3"/>
        <v>9.2068914977594396E-4</v>
      </c>
    </row>
    <row r="24" spans="1:9">
      <c r="A24" s="1" t="s">
        <v>85</v>
      </c>
      <c r="B24">
        <v>15.6</v>
      </c>
      <c r="C24" s="2">
        <v>4049</v>
      </c>
      <c r="D24">
        <f t="shared" si="0"/>
        <v>259.55128205128204</v>
      </c>
      <c r="E24" s="7">
        <f t="shared" si="1"/>
        <v>7.9592229879815544E-3</v>
      </c>
      <c r="F24" s="8">
        <f t="shared" si="4"/>
        <v>0.56526995309778705</v>
      </c>
      <c r="G24" s="7">
        <f t="shared" si="2"/>
        <v>3.4523891196629052E-3</v>
      </c>
      <c r="H24" s="8">
        <f t="shared" si="5"/>
        <v>0.12951549259617451</v>
      </c>
      <c r="I24">
        <f t="shared" si="3"/>
        <v>3.3742304049960703E-4</v>
      </c>
    </row>
    <row r="25" spans="1:9">
      <c r="A25" s="1" t="s">
        <v>190</v>
      </c>
      <c r="B25">
        <v>5.52</v>
      </c>
      <c r="C25" s="2">
        <v>1387</v>
      </c>
      <c r="D25">
        <f t="shared" si="0"/>
        <v>251.268115942029</v>
      </c>
      <c r="E25" s="7">
        <f t="shared" si="1"/>
        <v>2.7264614187034858E-3</v>
      </c>
      <c r="F25" s="8">
        <f t="shared" si="4"/>
        <v>0.56799641451649052</v>
      </c>
      <c r="G25" s="7">
        <f t="shared" si="2"/>
        <v>1.2216146115730279E-3</v>
      </c>
      <c r="H25" s="8">
        <f t="shared" si="5"/>
        <v>0.13073710720774753</v>
      </c>
      <c r="I25">
        <f t="shared" si="3"/>
        <v>3.9126742848391571E-4</v>
      </c>
    </row>
    <row r="26" spans="1:9">
      <c r="A26" s="1" t="s">
        <v>242</v>
      </c>
      <c r="B26">
        <v>6.3</v>
      </c>
      <c r="C26" s="2">
        <v>1559</v>
      </c>
      <c r="D26">
        <f t="shared" si="0"/>
        <v>247.46031746031747</v>
      </c>
      <c r="E26" s="7">
        <f t="shared" si="1"/>
        <v>3.064566223330018E-3</v>
      </c>
      <c r="F26" s="8">
        <f t="shared" si="4"/>
        <v>0.57106098073982059</v>
      </c>
      <c r="G26" s="7">
        <f t="shared" si="2"/>
        <v>1.3942340675561734E-3</v>
      </c>
      <c r="H26" s="8">
        <f t="shared" si="5"/>
        <v>0.13213134127530371</v>
      </c>
      <c r="I26">
        <f t="shared" si="3"/>
        <v>1.0430720118942416E-4</v>
      </c>
    </row>
    <row r="27" spans="1:9">
      <c r="A27" s="1" t="s">
        <v>27</v>
      </c>
      <c r="B27">
        <v>1.52</v>
      </c>
      <c r="C27" s="2">
        <v>338</v>
      </c>
      <c r="D27">
        <f t="shared" si="0"/>
        <v>222.36842105263159</v>
      </c>
      <c r="E27" s="7">
        <f t="shared" si="1"/>
        <v>6.644152556033008E-4</v>
      </c>
      <c r="F27" s="8">
        <f t="shared" si="4"/>
        <v>0.57172539599542394</v>
      </c>
      <c r="G27" s="7">
        <f t="shared" si="2"/>
        <v>3.363866321722831E-4</v>
      </c>
      <c r="H27" s="8">
        <f t="shared" si="5"/>
        <v>0.13246772790747599</v>
      </c>
      <c r="I27">
        <f t="shared" si="3"/>
        <v>1.6576505477804149E-4</v>
      </c>
    </row>
    <row r="28" spans="1:9">
      <c r="A28" s="1" t="s">
        <v>184</v>
      </c>
      <c r="B28">
        <v>2.37</v>
      </c>
      <c r="C28" s="2">
        <v>515</v>
      </c>
      <c r="D28">
        <f t="shared" si="0"/>
        <v>217.29957805907171</v>
      </c>
      <c r="E28" s="7">
        <f t="shared" si="1"/>
        <v>1.0123486882713017E-3</v>
      </c>
      <c r="F28" s="8">
        <f t="shared" si="4"/>
        <v>0.5727377446836952</v>
      </c>
      <c r="G28" s="7">
        <f t="shared" si="2"/>
        <v>5.2449757779494141E-4</v>
      </c>
      <c r="H28" s="8">
        <f t="shared" si="5"/>
        <v>0.13299222548527093</v>
      </c>
      <c r="I28">
        <f t="shared" si="3"/>
        <v>2.477961089444175E-4</v>
      </c>
    </row>
    <row r="29" spans="1:9">
      <c r="A29" s="1" t="s">
        <v>168</v>
      </c>
      <c r="B29">
        <v>3.44</v>
      </c>
      <c r="C29" s="2">
        <v>720</v>
      </c>
      <c r="D29">
        <f t="shared" si="0"/>
        <v>209.30232558139537</v>
      </c>
      <c r="E29" s="7">
        <f t="shared" si="1"/>
        <v>1.4153224379715285E-3</v>
      </c>
      <c r="F29" s="8">
        <f t="shared" si="4"/>
        <v>0.57415306712166669</v>
      </c>
      <c r="G29" s="7">
        <f t="shared" si="2"/>
        <v>7.6129606228464073E-4</v>
      </c>
      <c r="H29" s="8">
        <f t="shared" si="5"/>
        <v>0.13375352154755557</v>
      </c>
      <c r="I29">
        <f t="shared" si="3"/>
        <v>2.8862976787615013E-4</v>
      </c>
    </row>
    <row r="30" spans="1:9">
      <c r="A30" s="1" t="s">
        <v>357</v>
      </c>
      <c r="B30">
        <v>3.9</v>
      </c>
      <c r="C30" s="2">
        <v>787</v>
      </c>
      <c r="D30">
        <f t="shared" si="0"/>
        <v>201.7948717948718</v>
      </c>
      <c r="E30" s="7">
        <f t="shared" si="1"/>
        <v>1.5470260537272123E-3</v>
      </c>
      <c r="F30" s="8">
        <f t="shared" si="4"/>
        <v>0.57570009317539395</v>
      </c>
      <c r="G30" s="7">
        <f t="shared" si="2"/>
        <v>8.6309727991572629E-4</v>
      </c>
      <c r="H30" s="8">
        <f t="shared" si="5"/>
        <v>0.13461661882747131</v>
      </c>
      <c r="I30">
        <f t="shared" si="3"/>
        <v>1.4163584156203224E-3</v>
      </c>
    </row>
    <row r="31" spans="1:9">
      <c r="A31" s="1" t="s">
        <v>28</v>
      </c>
      <c r="B31">
        <v>17.84</v>
      </c>
      <c r="C31" s="2">
        <v>3237</v>
      </c>
      <c r="D31">
        <f t="shared" si="0"/>
        <v>181.44618834080717</v>
      </c>
      <c r="E31" s="7">
        <f t="shared" si="1"/>
        <v>6.3630537940469961E-3</v>
      </c>
      <c r="F31" s="8">
        <f t="shared" si="4"/>
        <v>0.58206314696944095</v>
      </c>
      <c r="G31" s="7">
        <f t="shared" si="2"/>
        <v>3.9481167881273227E-3</v>
      </c>
      <c r="H31" s="8">
        <f t="shared" si="5"/>
        <v>0.13856473561559862</v>
      </c>
      <c r="I31">
        <f t="shared" si="3"/>
        <v>1.5332226455979925E-3</v>
      </c>
    </row>
    <row r="32" spans="1:9">
      <c r="A32" s="1" t="s">
        <v>98</v>
      </c>
      <c r="B32">
        <v>19.02</v>
      </c>
      <c r="C32" s="2">
        <v>3366</v>
      </c>
      <c r="D32">
        <f t="shared" si="0"/>
        <v>176.97160883280756</v>
      </c>
      <c r="E32" s="7">
        <f t="shared" si="1"/>
        <v>6.6166323975168952E-3</v>
      </c>
      <c r="F32" s="8">
        <f t="shared" si="4"/>
        <v>0.58867977936695781</v>
      </c>
      <c r="G32" s="7">
        <f t="shared" si="2"/>
        <v>4.2092590420505427E-3</v>
      </c>
      <c r="H32" s="8">
        <f t="shared" si="5"/>
        <v>0.14277399465764917</v>
      </c>
      <c r="I32">
        <f t="shared" si="3"/>
        <v>2.0970738620514073E-4</v>
      </c>
    </row>
    <row r="33" spans="1:9">
      <c r="A33" s="1" t="s">
        <v>129</v>
      </c>
      <c r="B33">
        <v>2.48</v>
      </c>
      <c r="C33" s="2">
        <v>404</v>
      </c>
      <c r="D33">
        <f t="shared" si="0"/>
        <v>162.90322580645162</v>
      </c>
      <c r="E33" s="7">
        <f t="shared" si="1"/>
        <v>7.9415314575069095E-4</v>
      </c>
      <c r="F33" s="8">
        <f t="shared" si="4"/>
        <v>0.58947393251270852</v>
      </c>
      <c r="G33" s="7">
        <f t="shared" si="2"/>
        <v>5.4884134722846191E-4</v>
      </c>
      <c r="H33" s="8">
        <f t="shared" si="5"/>
        <v>0.14332283600487764</v>
      </c>
      <c r="I33">
        <f t="shared" si="3"/>
        <v>1.0170991987126371E-3</v>
      </c>
    </row>
    <row r="34" spans="1:9">
      <c r="A34" s="1" t="s">
        <v>172</v>
      </c>
      <c r="B34">
        <v>12.01</v>
      </c>
      <c r="C34" s="2">
        <v>1951</v>
      </c>
      <c r="D34">
        <f t="shared" si="0"/>
        <v>162.44796003330558</v>
      </c>
      <c r="E34" s="7">
        <f t="shared" si="1"/>
        <v>3.8351306617811832E-3</v>
      </c>
      <c r="F34" s="8">
        <f t="shared" si="4"/>
        <v>0.59330906317448973</v>
      </c>
      <c r="G34" s="7">
        <f t="shared" si="2"/>
        <v>2.6578970081507368E-3</v>
      </c>
      <c r="H34" s="8">
        <f t="shared" si="5"/>
        <v>0.14598073301302839</v>
      </c>
      <c r="I34">
        <f t="shared" si="3"/>
        <v>1.0784465506288726E-3</v>
      </c>
    </row>
    <row r="35" spans="1:9">
      <c r="A35" s="1" t="s">
        <v>26</v>
      </c>
      <c r="B35">
        <v>12.51</v>
      </c>
      <c r="C35" s="2">
        <v>1966</v>
      </c>
      <c r="D35">
        <f t="shared" si="0"/>
        <v>157.15427657873701</v>
      </c>
      <c r="E35" s="7">
        <f t="shared" si="1"/>
        <v>3.8646165459055902E-3</v>
      </c>
      <c r="F35" s="8">
        <f t="shared" si="4"/>
        <v>0.59717367972039537</v>
      </c>
      <c r="G35" s="7">
        <f t="shared" si="2"/>
        <v>2.7685505055758297E-3</v>
      </c>
      <c r="H35" s="8">
        <f t="shared" si="5"/>
        <v>0.14874928351860423</v>
      </c>
      <c r="I35">
        <f t="shared" si="3"/>
        <v>4.6214652301859727E-4</v>
      </c>
    </row>
    <row r="36" spans="1:9">
      <c r="A36" s="1" t="s">
        <v>71</v>
      </c>
      <c r="B36">
        <v>5.32</v>
      </c>
      <c r="C36" s="2">
        <v>824</v>
      </c>
      <c r="D36">
        <f t="shared" si="0"/>
        <v>154.88721804511277</v>
      </c>
      <c r="E36" s="7">
        <f t="shared" si="1"/>
        <v>1.6197579012340825E-3</v>
      </c>
      <c r="F36" s="8">
        <f t="shared" si="4"/>
        <v>0.5987934376216294</v>
      </c>
      <c r="G36" s="7">
        <f t="shared" si="2"/>
        <v>1.1773532126029909E-3</v>
      </c>
      <c r="H36" s="8">
        <f t="shared" si="5"/>
        <v>0.14992663673120721</v>
      </c>
      <c r="I36">
        <f t="shared" si="3"/>
        <v>3.1581488502583216E-3</v>
      </c>
    </row>
    <row r="37" spans="1:9">
      <c r="A37" s="1" t="s">
        <v>83</v>
      </c>
      <c r="B37">
        <v>35.409999999999997</v>
      </c>
      <c r="C37" s="2">
        <v>5206</v>
      </c>
      <c r="D37">
        <f t="shared" si="0"/>
        <v>147.02061564529797</v>
      </c>
      <c r="E37" s="7">
        <f t="shared" si="1"/>
        <v>1.0233567516777469E-2</v>
      </c>
      <c r="F37" s="8">
        <f t="shared" si="4"/>
        <v>0.60902700513840691</v>
      </c>
      <c r="G37" s="7">
        <f t="shared" si="2"/>
        <v>7.8364806876450935E-3</v>
      </c>
      <c r="H37" s="8">
        <f t="shared" si="5"/>
        <v>0.15776311741885229</v>
      </c>
      <c r="I37">
        <f t="shared" si="3"/>
        <v>1.6299042351781978E-4</v>
      </c>
    </row>
    <row r="38" spans="1:9">
      <c r="A38" s="1" t="s">
        <v>197</v>
      </c>
      <c r="B38">
        <v>1.75</v>
      </c>
      <c r="C38" s="2">
        <v>235</v>
      </c>
      <c r="D38">
        <f t="shared" si="0"/>
        <v>134.28571428571428</v>
      </c>
      <c r="E38" s="7">
        <f t="shared" si="1"/>
        <v>4.6194551794904055E-4</v>
      </c>
      <c r="F38" s="8">
        <f t="shared" si="4"/>
        <v>0.609488950656356</v>
      </c>
      <c r="G38" s="7">
        <f t="shared" si="2"/>
        <v>3.8728724098782593E-4</v>
      </c>
      <c r="H38" s="8">
        <f t="shared" si="5"/>
        <v>0.15815040465984012</v>
      </c>
      <c r="I38">
        <f t="shared" si="3"/>
        <v>3.6106089300574906E-4</v>
      </c>
    </row>
    <row r="39" spans="1:9">
      <c r="A39" s="1" t="s">
        <v>87</v>
      </c>
      <c r="B39">
        <v>3.82</v>
      </c>
      <c r="C39" s="2">
        <v>496</v>
      </c>
      <c r="D39">
        <f t="shared" si="0"/>
        <v>129.84293193717278</v>
      </c>
      <c r="E39" s="7">
        <f t="shared" si="1"/>
        <v>9.7499990171371958E-4</v>
      </c>
      <c r="F39" s="8">
        <f t="shared" si="4"/>
        <v>0.61046395055806968</v>
      </c>
      <c r="G39" s="7">
        <f t="shared" si="2"/>
        <v>8.4539272032771147E-4</v>
      </c>
      <c r="H39" s="8">
        <f t="shared" si="5"/>
        <v>0.15899579738016784</v>
      </c>
      <c r="I39">
        <f t="shared" si="3"/>
        <v>6.3140282334310516E-4</v>
      </c>
    </row>
    <row r="40" spans="1:9">
      <c r="A40" s="1" t="s">
        <v>173</v>
      </c>
      <c r="B40">
        <v>6.64</v>
      </c>
      <c r="C40" s="2">
        <v>850</v>
      </c>
      <c r="D40">
        <f t="shared" si="0"/>
        <v>128.01204819277109</v>
      </c>
      <c r="E40" s="7">
        <f t="shared" si="1"/>
        <v>1.6708667670497211E-3</v>
      </c>
      <c r="F40" s="8">
        <f t="shared" si="4"/>
        <v>0.61213481732511943</v>
      </c>
      <c r="G40" s="7">
        <f t="shared" si="2"/>
        <v>1.4694784458052367E-3</v>
      </c>
      <c r="H40" s="8">
        <f t="shared" si="5"/>
        <v>0.16046527582597309</v>
      </c>
      <c r="I40">
        <f t="shared" si="3"/>
        <v>2.4419452268621689E-4</v>
      </c>
    </row>
    <row r="41" spans="1:9">
      <c r="A41" s="1" t="s">
        <v>13</v>
      </c>
      <c r="B41">
        <v>2.5499999999999998</v>
      </c>
      <c r="C41" s="2">
        <v>321</v>
      </c>
      <c r="D41">
        <f t="shared" si="0"/>
        <v>125.88235294117648</v>
      </c>
      <c r="E41" s="7">
        <f t="shared" si="1"/>
        <v>6.3099792026230647E-4</v>
      </c>
      <c r="F41" s="8">
        <f t="shared" si="4"/>
        <v>0.61276581524538176</v>
      </c>
      <c r="G41" s="7">
        <f t="shared" si="2"/>
        <v>5.6433283686797484E-4</v>
      </c>
      <c r="H41" s="8">
        <f t="shared" si="5"/>
        <v>0.16102960866284105</v>
      </c>
      <c r="I41">
        <f t="shared" si="3"/>
        <v>8.4476187632499811E-4</v>
      </c>
    </row>
    <row r="42" spans="1:9">
      <c r="A42" s="1" t="s">
        <v>201</v>
      </c>
      <c r="B42">
        <v>8.7899999999999991</v>
      </c>
      <c r="C42" s="2">
        <v>1097</v>
      </c>
      <c r="D42">
        <f t="shared" si="0"/>
        <v>124.80091012514222</v>
      </c>
      <c r="E42" s="7">
        <f t="shared" si="1"/>
        <v>2.1564009922982871E-3</v>
      </c>
      <c r="F42" s="8">
        <f t="shared" si="4"/>
        <v>0.61492221623768006</v>
      </c>
      <c r="G42" s="7">
        <f t="shared" si="2"/>
        <v>1.945288484733137E-3</v>
      </c>
      <c r="H42" s="8">
        <f t="shared" si="5"/>
        <v>0.16297489714757418</v>
      </c>
      <c r="I42">
        <f t="shared" si="3"/>
        <v>2.1345191597543639E-3</v>
      </c>
    </row>
    <row r="43" spans="1:9">
      <c r="A43" s="1" t="s">
        <v>193</v>
      </c>
      <c r="B43">
        <v>22.14</v>
      </c>
      <c r="C43" s="2">
        <v>2742</v>
      </c>
      <c r="D43">
        <f t="shared" si="0"/>
        <v>123.84823848238482</v>
      </c>
      <c r="E43" s="7">
        <f t="shared" si="1"/>
        <v>5.3900196179415705E-3</v>
      </c>
      <c r="F43" s="8">
        <f t="shared" si="4"/>
        <v>0.62031223585562167</v>
      </c>
      <c r="G43" s="7">
        <f t="shared" si="2"/>
        <v>4.8997368659831238E-3</v>
      </c>
      <c r="H43" s="8">
        <f t="shared" si="5"/>
        <v>0.16787463401355732</v>
      </c>
      <c r="I43">
        <f t="shared" si="3"/>
        <v>3.019235788870589E-4</v>
      </c>
    </row>
    <row r="44" spans="1:9">
      <c r="A44" s="1" t="s">
        <v>92</v>
      </c>
      <c r="B44">
        <v>3.12</v>
      </c>
      <c r="C44" s="2">
        <v>383</v>
      </c>
      <c r="D44">
        <f t="shared" si="0"/>
        <v>122.75641025641025</v>
      </c>
      <c r="E44" s="7">
        <f t="shared" si="1"/>
        <v>7.5287290797652136E-4</v>
      </c>
      <c r="F44" s="8">
        <f t="shared" si="4"/>
        <v>0.62106510876359822</v>
      </c>
      <c r="G44" s="7">
        <f t="shared" si="2"/>
        <v>6.9047782393258112E-4</v>
      </c>
      <c r="H44" s="8">
        <f t="shared" si="5"/>
        <v>0.1685651118374899</v>
      </c>
      <c r="I44">
        <f t="shared" si="3"/>
        <v>4.5171363993631863E-4</v>
      </c>
    </row>
    <row r="45" spans="1:9">
      <c r="A45" s="1" t="s">
        <v>389</v>
      </c>
      <c r="B45">
        <v>4.6100000000000003</v>
      </c>
      <c r="C45" s="2">
        <v>549</v>
      </c>
      <c r="D45">
        <f t="shared" si="0"/>
        <v>119.08893709327548</v>
      </c>
      <c r="E45" s="7">
        <f t="shared" si="1"/>
        <v>1.0791833589532903E-3</v>
      </c>
      <c r="F45" s="8">
        <f t="shared" si="4"/>
        <v>0.62214429212255151</v>
      </c>
      <c r="G45" s="7">
        <f t="shared" si="2"/>
        <v>1.0202252462593586E-3</v>
      </c>
      <c r="H45" s="8">
        <f t="shared" si="5"/>
        <v>0.16958533708374926</v>
      </c>
      <c r="I45">
        <f t="shared" si="3"/>
        <v>3.4217657439131188E-4</v>
      </c>
    </row>
    <row r="46" spans="1:9">
      <c r="A46" s="1" t="s">
        <v>2</v>
      </c>
      <c r="B46">
        <v>3.49</v>
      </c>
      <c r="C46" s="2">
        <v>415</v>
      </c>
      <c r="D46">
        <f t="shared" si="0"/>
        <v>118.91117478510029</v>
      </c>
      <c r="E46" s="7">
        <f t="shared" si="1"/>
        <v>8.1577612744192262E-4</v>
      </c>
      <c r="F46" s="8">
        <f t="shared" si="4"/>
        <v>0.62296006824999339</v>
      </c>
      <c r="G46" s="7">
        <f t="shared" si="2"/>
        <v>7.7236141202715008E-4</v>
      </c>
      <c r="H46" s="8">
        <f t="shared" si="5"/>
        <v>0.17035769849577642</v>
      </c>
      <c r="I46">
        <f t="shared" si="3"/>
        <v>3.8501060897738748E-4</v>
      </c>
    </row>
    <row r="47" spans="1:9">
      <c r="A47" s="1" t="s">
        <v>81</v>
      </c>
      <c r="B47">
        <v>3.91</v>
      </c>
      <c r="C47" s="2">
        <v>460</v>
      </c>
      <c r="D47">
        <f t="shared" si="0"/>
        <v>117.64705882352941</v>
      </c>
      <c r="E47" s="7">
        <f t="shared" si="1"/>
        <v>9.0423377981514318E-4</v>
      </c>
      <c r="F47" s="8">
        <f t="shared" si="4"/>
        <v>0.62386430202980858</v>
      </c>
      <c r="G47" s="7">
        <f t="shared" si="2"/>
        <v>8.6531034986422829E-4</v>
      </c>
      <c r="H47" s="8">
        <f t="shared" si="5"/>
        <v>0.17122300884564065</v>
      </c>
      <c r="I47">
        <f t="shared" si="3"/>
        <v>2.3039228130431882E-3</v>
      </c>
    </row>
    <row r="48" spans="1:9">
      <c r="A48" s="1" t="s">
        <v>273</v>
      </c>
      <c r="B48">
        <v>23.24</v>
      </c>
      <c r="C48" s="2">
        <v>2688</v>
      </c>
      <c r="D48">
        <f t="shared" si="0"/>
        <v>115.66265060240964</v>
      </c>
      <c r="E48" s="7">
        <f t="shared" si="1"/>
        <v>5.2838704350937063E-3</v>
      </c>
      <c r="F48" s="8">
        <f t="shared" si="4"/>
        <v>0.62914817246490229</v>
      </c>
      <c r="G48" s="7">
        <f t="shared" si="2"/>
        <v>5.1431745603183277E-3</v>
      </c>
      <c r="H48" s="8">
        <f t="shared" si="5"/>
        <v>0.17636618340595897</v>
      </c>
      <c r="I48">
        <f t="shared" si="3"/>
        <v>1.0389739881398324E-3</v>
      </c>
    </row>
    <row r="49" spans="1:9">
      <c r="A49" s="1" t="s">
        <v>356</v>
      </c>
      <c r="B49">
        <v>10.44</v>
      </c>
      <c r="C49" s="2">
        <v>1196</v>
      </c>
      <c r="D49">
        <f t="shared" si="0"/>
        <v>114.55938697318008</v>
      </c>
      <c r="E49" s="7">
        <f t="shared" si="1"/>
        <v>2.351007827519372E-3</v>
      </c>
      <c r="F49" s="8">
        <f t="shared" si="4"/>
        <v>0.63149918029242169</v>
      </c>
      <c r="G49" s="7">
        <f t="shared" si="2"/>
        <v>2.3104450262359444E-3</v>
      </c>
      <c r="H49" s="8">
        <f t="shared" si="5"/>
        <v>0.17867662843219492</v>
      </c>
      <c r="I49">
        <f t="shared" si="3"/>
        <v>1.4064813514692437E-3</v>
      </c>
    </row>
    <row r="50" spans="1:9">
      <c r="A50" s="1" t="s">
        <v>248</v>
      </c>
      <c r="B50">
        <v>14.09</v>
      </c>
      <c r="C50" s="2">
        <v>1602</v>
      </c>
      <c r="D50">
        <f t="shared" si="0"/>
        <v>113.69765791341376</v>
      </c>
      <c r="E50" s="7">
        <f t="shared" si="1"/>
        <v>3.1490924244866507E-3</v>
      </c>
      <c r="F50" s="8">
        <f t="shared" si="4"/>
        <v>0.63464827271690838</v>
      </c>
      <c r="G50" s="7">
        <f t="shared" si="2"/>
        <v>3.1182155574391241E-3</v>
      </c>
      <c r="H50" s="8">
        <f t="shared" si="5"/>
        <v>0.18179484398963405</v>
      </c>
      <c r="I50">
        <f t="shared" si="3"/>
        <v>1.2619893150921935E-3</v>
      </c>
    </row>
    <row r="51" spans="1:9">
      <c r="A51" s="1" t="s">
        <v>60</v>
      </c>
      <c r="B51">
        <v>12.56</v>
      </c>
      <c r="C51" s="2">
        <v>1405</v>
      </c>
      <c r="D51">
        <f t="shared" si="0"/>
        <v>111.86305732484075</v>
      </c>
      <c r="E51" s="7">
        <f t="shared" si="1"/>
        <v>2.7618444796527744E-3</v>
      </c>
      <c r="F51" s="8">
        <f t="shared" si="4"/>
        <v>0.63741011719656115</v>
      </c>
      <c r="G51" s="7">
        <f t="shared" si="2"/>
        <v>2.7796158553183392E-3</v>
      </c>
      <c r="H51" s="8">
        <f t="shared" si="5"/>
        <v>0.18457445984495238</v>
      </c>
      <c r="I51">
        <f t="shared" si="3"/>
        <v>1.3391644643834244E-4</v>
      </c>
    </row>
    <row r="52" spans="1:9">
      <c r="A52" s="1" t="s">
        <v>60</v>
      </c>
      <c r="B52">
        <v>1.33</v>
      </c>
      <c r="C52" s="2">
        <v>148</v>
      </c>
      <c r="D52">
        <f t="shared" si="0"/>
        <v>111.27819548872179</v>
      </c>
      <c r="E52" s="7">
        <f t="shared" si="1"/>
        <v>2.9092739002748087E-4</v>
      </c>
      <c r="F52" s="8">
        <f t="shared" si="4"/>
        <v>0.63770104458658861</v>
      </c>
      <c r="G52" s="7">
        <f t="shared" si="2"/>
        <v>2.9433830315074772E-4</v>
      </c>
      <c r="H52" s="8">
        <f t="shared" si="5"/>
        <v>0.18486879814810314</v>
      </c>
      <c r="I52">
        <f t="shared" si="3"/>
        <v>3.0482961495477412E-4</v>
      </c>
    </row>
    <row r="53" spans="1:9">
      <c r="A53" s="1" t="s">
        <v>204</v>
      </c>
      <c r="B53">
        <v>3.02</v>
      </c>
      <c r="C53" s="2">
        <v>334</v>
      </c>
      <c r="D53">
        <f t="shared" si="0"/>
        <v>110.59602649006622</v>
      </c>
      <c r="E53" s="7">
        <f t="shared" si="1"/>
        <v>6.5655235317012566E-4</v>
      </c>
      <c r="F53" s="8">
        <f t="shared" si="4"/>
        <v>0.63835759693975869</v>
      </c>
      <c r="G53" s="7">
        <f t="shared" si="2"/>
        <v>6.6834712444756251E-4</v>
      </c>
      <c r="H53" s="8">
        <f t="shared" si="5"/>
        <v>0.18553714527255069</v>
      </c>
      <c r="I53">
        <f t="shared" si="3"/>
        <v>1.2923191159885244E-3</v>
      </c>
    </row>
    <row r="54" spans="1:9">
      <c r="A54" s="1" t="s">
        <v>246</v>
      </c>
      <c r="B54">
        <v>12.7</v>
      </c>
      <c r="C54" s="2">
        <v>1376</v>
      </c>
      <c r="D54">
        <f t="shared" si="0"/>
        <v>108.34645669291339</v>
      </c>
      <c r="E54" s="7">
        <f t="shared" si="1"/>
        <v>2.7048384370122543E-3</v>
      </c>
      <c r="F54" s="8">
        <f t="shared" si="4"/>
        <v>0.64106243537677099</v>
      </c>
      <c r="G54" s="7">
        <f t="shared" si="2"/>
        <v>2.8105988345973653E-3</v>
      </c>
      <c r="H54" s="8">
        <f t="shared" si="5"/>
        <v>0.18834774410714805</v>
      </c>
      <c r="I54">
        <f t="shared" si="3"/>
        <v>6.1618946068360547E-4</v>
      </c>
    </row>
    <row r="55" spans="1:9">
      <c r="A55" s="1" t="s">
        <v>427</v>
      </c>
      <c r="B55">
        <v>5.99</v>
      </c>
      <c r="C55" s="2">
        <v>631</v>
      </c>
      <c r="D55">
        <f t="shared" si="0"/>
        <v>105.34223706176961</v>
      </c>
      <c r="E55" s="7">
        <f t="shared" si="1"/>
        <v>1.2403728588333812E-3</v>
      </c>
      <c r="F55" s="8">
        <f t="shared" si="4"/>
        <v>0.64230280823560437</v>
      </c>
      <c r="G55" s="7">
        <f t="shared" si="2"/>
        <v>1.3256288991526156E-3</v>
      </c>
      <c r="H55" s="8">
        <f t="shared" si="5"/>
        <v>0.18967337300630066</v>
      </c>
      <c r="I55">
        <f t="shared" si="3"/>
        <v>2.2462265580159152E-3</v>
      </c>
    </row>
    <row r="56" spans="1:9">
      <c r="A56" s="1" t="s">
        <v>163</v>
      </c>
      <c r="B56">
        <v>21.78</v>
      </c>
      <c r="C56" s="2">
        <v>2279</v>
      </c>
      <c r="D56">
        <f t="shared" si="0"/>
        <v>104.63728191000918</v>
      </c>
      <c r="E56" s="7">
        <f t="shared" si="1"/>
        <v>4.4798886613015461E-3</v>
      </c>
      <c r="F56" s="8">
        <f t="shared" si="4"/>
        <v>0.64678269689690593</v>
      </c>
      <c r="G56" s="7">
        <f t="shared" si="2"/>
        <v>4.8200663478370565E-3</v>
      </c>
      <c r="H56" s="8">
        <f t="shared" si="5"/>
        <v>0.19449343935413771</v>
      </c>
      <c r="I56">
        <f t="shared" si="3"/>
        <v>4.839778791677074E-4</v>
      </c>
    </row>
    <row r="57" spans="1:9">
      <c r="A57" s="1" t="s">
        <v>102</v>
      </c>
      <c r="B57">
        <v>4.6900000000000004</v>
      </c>
      <c r="C57" s="2">
        <v>490</v>
      </c>
      <c r="D57">
        <f t="shared" si="0"/>
        <v>104.4776119402985</v>
      </c>
      <c r="E57" s="7">
        <f t="shared" si="1"/>
        <v>9.6320554806395681E-4</v>
      </c>
      <c r="F57" s="8">
        <f t="shared" si="4"/>
        <v>0.64774590244496988</v>
      </c>
      <c r="G57" s="7">
        <f t="shared" si="2"/>
        <v>1.0379298058473736E-3</v>
      </c>
      <c r="H57" s="8">
        <f t="shared" si="5"/>
        <v>0.19553136915998509</v>
      </c>
      <c r="I57">
        <f t="shared" si="3"/>
        <v>1.6997399609243735E-3</v>
      </c>
    </row>
    <row r="58" spans="1:9">
      <c r="A58" s="1" t="s">
        <v>77</v>
      </c>
      <c r="B58">
        <v>16.41</v>
      </c>
      <c r="C58" s="2">
        <v>1698</v>
      </c>
      <c r="D58">
        <f t="shared" si="0"/>
        <v>103.47349177330895</v>
      </c>
      <c r="E58" s="7">
        <f t="shared" si="1"/>
        <v>3.3378020828828546E-3</v>
      </c>
      <c r="F58" s="8">
        <f t="shared" si="4"/>
        <v>0.65108370452785269</v>
      </c>
      <c r="G58" s="7">
        <f t="shared" si="2"/>
        <v>3.6316477854915563E-3</v>
      </c>
      <c r="H58" s="8">
        <f t="shared" si="5"/>
        <v>0.19916301694547664</v>
      </c>
      <c r="I58">
        <f t="shared" si="3"/>
        <v>6.703286981560308E-4</v>
      </c>
    </row>
    <row r="59" spans="1:9">
      <c r="A59" s="1" t="s">
        <v>62</v>
      </c>
      <c r="B59">
        <v>6.44</v>
      </c>
      <c r="C59" s="2">
        <v>658</v>
      </c>
      <c r="D59">
        <f t="shared" si="0"/>
        <v>102.17391304347825</v>
      </c>
      <c r="E59" s="7">
        <f t="shared" si="1"/>
        <v>1.2934474502573135E-3</v>
      </c>
      <c r="F59" s="8">
        <f t="shared" si="4"/>
        <v>0.65237715197810997</v>
      </c>
      <c r="G59" s="7">
        <f t="shared" si="2"/>
        <v>1.4252170468351995E-3</v>
      </c>
      <c r="H59" s="8">
        <f t="shared" si="5"/>
        <v>0.20058823399231185</v>
      </c>
      <c r="I59">
        <f t="shared" si="3"/>
        <v>5.9883836636787091E-4</v>
      </c>
    </row>
    <row r="60" spans="1:9">
      <c r="A60" s="1" t="s">
        <v>203</v>
      </c>
      <c r="B60">
        <v>5.74</v>
      </c>
      <c r="C60" s="2">
        <v>583</v>
      </c>
      <c r="D60">
        <f t="shared" si="0"/>
        <v>101.56794425087108</v>
      </c>
      <c r="E60" s="7">
        <f t="shared" si="1"/>
        <v>1.1460180296352792E-3</v>
      </c>
      <c r="F60" s="8">
        <f t="shared" si="4"/>
        <v>0.65352317000774529</v>
      </c>
      <c r="G60" s="7">
        <f t="shared" si="2"/>
        <v>1.2703021504400691E-3</v>
      </c>
      <c r="H60" s="8">
        <f t="shared" si="5"/>
        <v>0.20185853614275193</v>
      </c>
      <c r="I60">
        <f t="shared" si="3"/>
        <v>2.0241143944113582E-4</v>
      </c>
    </row>
    <row r="61" spans="1:9">
      <c r="A61" s="1" t="s">
        <v>209</v>
      </c>
      <c r="B61">
        <v>1.94</v>
      </c>
      <c r="C61" s="2">
        <v>197</v>
      </c>
      <c r="D61">
        <f t="shared" si="0"/>
        <v>101.54639175257732</v>
      </c>
      <c r="E61" s="7">
        <f t="shared" si="1"/>
        <v>3.8724794483387652E-4</v>
      </c>
      <c r="F61" s="8">
        <f t="shared" si="4"/>
        <v>0.6539104179525792</v>
      </c>
      <c r="G61" s="7">
        <f t="shared" si="2"/>
        <v>4.2933557000936131E-4</v>
      </c>
      <c r="H61" s="8">
        <f t="shared" si="5"/>
        <v>0.20228787171276127</v>
      </c>
      <c r="I61">
        <f t="shared" si="3"/>
        <v>1.7906806229839312E-4</v>
      </c>
    </row>
    <row r="62" spans="1:9">
      <c r="A62" s="1" t="s">
        <v>169</v>
      </c>
      <c r="B62">
        <v>1.71</v>
      </c>
      <c r="C62" s="2">
        <v>172</v>
      </c>
      <c r="D62">
        <f t="shared" si="0"/>
        <v>100.58479532163743</v>
      </c>
      <c r="E62" s="7">
        <f t="shared" si="1"/>
        <v>3.3810480462653179E-4</v>
      </c>
      <c r="F62" s="8">
        <f t="shared" si="4"/>
        <v>0.65424852275720569</v>
      </c>
      <c r="G62" s="7">
        <f t="shared" si="2"/>
        <v>3.7843496119381847E-4</v>
      </c>
      <c r="H62" s="8">
        <f t="shared" si="5"/>
        <v>0.2026663066739551</v>
      </c>
      <c r="I62">
        <f t="shared" si="3"/>
        <v>1.8366449422971276E-4</v>
      </c>
    </row>
    <row r="63" spans="1:9">
      <c r="A63" s="1" t="s">
        <v>12</v>
      </c>
      <c r="B63">
        <v>1.75</v>
      </c>
      <c r="C63" s="2">
        <v>175</v>
      </c>
      <c r="D63">
        <f t="shared" si="0"/>
        <v>100</v>
      </c>
      <c r="E63" s="7">
        <f t="shared" si="1"/>
        <v>3.4400198145141317E-4</v>
      </c>
      <c r="F63" s="8">
        <f t="shared" si="4"/>
        <v>0.65459252473865714</v>
      </c>
      <c r="G63" s="7">
        <f t="shared" si="2"/>
        <v>3.8728724098782593E-4</v>
      </c>
      <c r="H63" s="8">
        <f t="shared" si="5"/>
        <v>0.20305359391494293</v>
      </c>
      <c r="I63">
        <f t="shared" si="3"/>
        <v>2.8861563378954069E-4</v>
      </c>
    </row>
    <row r="64" spans="1:9">
      <c r="A64" s="1" t="s">
        <v>105</v>
      </c>
      <c r="B64">
        <v>2.75</v>
      </c>
      <c r="C64" s="2">
        <v>275</v>
      </c>
      <c r="D64">
        <f t="shared" si="0"/>
        <v>100</v>
      </c>
      <c r="E64" s="7">
        <f t="shared" si="1"/>
        <v>5.4057454228079215E-4</v>
      </c>
      <c r="F64" s="8">
        <f t="shared" si="4"/>
        <v>0.65513309928093799</v>
      </c>
      <c r="G64" s="7">
        <f t="shared" si="2"/>
        <v>6.0859423583801216E-4</v>
      </c>
      <c r="H64" s="8">
        <f t="shared" si="5"/>
        <v>0.20366218815078094</v>
      </c>
      <c r="I64">
        <f t="shared" si="3"/>
        <v>3.1590293007510706E-4</v>
      </c>
    </row>
    <row r="65" spans="1:9">
      <c r="A65" s="1" t="s">
        <v>224</v>
      </c>
      <c r="B65">
        <v>3.01</v>
      </c>
      <c r="C65" s="2">
        <v>301</v>
      </c>
      <c r="D65">
        <f t="shared" si="0"/>
        <v>100</v>
      </c>
      <c r="E65" s="7">
        <f t="shared" si="1"/>
        <v>5.9168340809643064E-4</v>
      </c>
      <c r="F65" s="8">
        <f t="shared" si="4"/>
        <v>0.65572478268903445</v>
      </c>
      <c r="G65" s="7">
        <f t="shared" si="2"/>
        <v>6.6613405449906051E-4</v>
      </c>
      <c r="H65" s="8">
        <f t="shared" si="5"/>
        <v>0.20432832220527999</v>
      </c>
      <c r="I65">
        <f t="shared" si="3"/>
        <v>8.7124990719744666E-4</v>
      </c>
    </row>
    <row r="66" spans="1:9">
      <c r="A66" s="1" t="s">
        <v>249</v>
      </c>
      <c r="B66">
        <v>8.2899999999999991</v>
      </c>
      <c r="C66" s="2">
        <v>826</v>
      </c>
      <c r="D66">
        <f t="shared" ref="D66:D129" si="6">C66/B66</f>
        <v>99.638118214716542</v>
      </c>
      <c r="E66" s="7">
        <f t="shared" si="1"/>
        <v>1.6236893524506702E-3</v>
      </c>
      <c r="F66" s="8">
        <f t="shared" si="4"/>
        <v>0.65734847204148517</v>
      </c>
      <c r="G66" s="7">
        <f t="shared" si="2"/>
        <v>1.8346349873080438E-3</v>
      </c>
      <c r="H66" s="8">
        <f t="shared" si="5"/>
        <v>0.20616295719258804</v>
      </c>
      <c r="I66">
        <f t="shared" si="3"/>
        <v>1.8644079034525474E-3</v>
      </c>
    </row>
    <row r="67" spans="1:9">
      <c r="A67" s="1" t="s">
        <v>131</v>
      </c>
      <c r="B67">
        <v>17.73</v>
      </c>
      <c r="C67" s="2">
        <v>1764</v>
      </c>
      <c r="D67">
        <f t="shared" si="6"/>
        <v>99.492385786802032</v>
      </c>
      <c r="E67" s="7">
        <f t="shared" ref="E67:E130" si="7">C67/508718</f>
        <v>3.4675399730302449E-3</v>
      </c>
      <c r="F67" s="8">
        <f t="shared" si="4"/>
        <v>0.66081601201451545</v>
      </c>
      <c r="G67" s="7">
        <f t="shared" ref="G67:G130" si="8">B67/4518.61</f>
        <v>3.9237730186938019E-3</v>
      </c>
      <c r="H67" s="8">
        <f t="shared" si="5"/>
        <v>0.21008673021128182</v>
      </c>
      <c r="I67">
        <f t="shared" ref="I67:I130" si="9">F67*H68-F68*H67</f>
        <v>8.2315492544604574E-4</v>
      </c>
    </row>
    <row r="68" spans="1:9">
      <c r="A68" s="1" t="s">
        <v>33</v>
      </c>
      <c r="B68">
        <v>7.82</v>
      </c>
      <c r="C68" s="2">
        <v>776</v>
      </c>
      <c r="D68">
        <f t="shared" si="6"/>
        <v>99.232736572890019</v>
      </c>
      <c r="E68" s="7">
        <f t="shared" si="7"/>
        <v>1.5254030720359807E-3</v>
      </c>
      <c r="F68" s="8">
        <f t="shared" ref="F68:F131" si="10">F67+E68</f>
        <v>0.66234141508655142</v>
      </c>
      <c r="G68" s="7">
        <f t="shared" si="8"/>
        <v>1.7306206997284566E-3</v>
      </c>
      <c r="H68" s="8">
        <f t="shared" ref="H68:H131" si="11">H67+G68</f>
        <v>0.21181735091101028</v>
      </c>
      <c r="I68">
        <f t="shared" si="9"/>
        <v>1.8133524113236876E-4</v>
      </c>
    </row>
    <row r="69" spans="1:9">
      <c r="A69" s="1" t="s">
        <v>135</v>
      </c>
      <c r="B69">
        <v>1.72</v>
      </c>
      <c r="C69" s="2">
        <v>170</v>
      </c>
      <c r="D69">
        <f t="shared" si="6"/>
        <v>98.83720930232559</v>
      </c>
      <c r="E69" s="7">
        <f t="shared" si="7"/>
        <v>3.3417335340994421E-4</v>
      </c>
      <c r="F69" s="8">
        <f t="shared" si="10"/>
        <v>0.66267558843996133</v>
      </c>
      <c r="G69" s="7">
        <f t="shared" si="8"/>
        <v>3.8064803114232036E-4</v>
      </c>
      <c r="H69" s="8">
        <f t="shared" si="11"/>
        <v>0.2121979989421526</v>
      </c>
      <c r="I69">
        <f t="shared" si="9"/>
        <v>8.504111780744672E-4</v>
      </c>
    </row>
    <row r="70" spans="1:9">
      <c r="A70" s="1" t="s">
        <v>231</v>
      </c>
      <c r="B70">
        <v>8.0399999999999991</v>
      </c>
      <c r="C70" s="2">
        <v>788</v>
      </c>
      <c r="D70">
        <f t="shared" si="6"/>
        <v>98.009950248756226</v>
      </c>
      <c r="E70" s="7">
        <f t="shared" si="7"/>
        <v>1.5489917793355061E-3</v>
      </c>
      <c r="F70" s="8">
        <f t="shared" si="10"/>
        <v>0.66422458021929687</v>
      </c>
      <c r="G70" s="7">
        <f t="shared" si="8"/>
        <v>1.7793082385954972E-3</v>
      </c>
      <c r="H70" s="8">
        <f t="shared" si="11"/>
        <v>0.21397730718074809</v>
      </c>
      <c r="I70">
        <f t="shared" si="9"/>
        <v>3.5741814867021326E-4</v>
      </c>
    </row>
    <row r="71" spans="1:9">
      <c r="A71" s="1" t="s">
        <v>225</v>
      </c>
      <c r="B71">
        <v>3.37</v>
      </c>
      <c r="C71" s="2">
        <v>328</v>
      </c>
      <c r="D71">
        <f t="shared" si="6"/>
        <v>97.329376854599403</v>
      </c>
      <c r="E71" s="7">
        <f t="shared" si="7"/>
        <v>6.4475799952036299E-4</v>
      </c>
      <c r="F71" s="8">
        <f t="shared" si="10"/>
        <v>0.66486933821881722</v>
      </c>
      <c r="G71" s="7">
        <f t="shared" si="8"/>
        <v>7.4580457264512769E-4</v>
      </c>
      <c r="H71" s="8">
        <f t="shared" si="11"/>
        <v>0.2147231117533932</v>
      </c>
      <c r="I71">
        <f t="shared" si="9"/>
        <v>4.7075603932594801E-4</v>
      </c>
    </row>
    <row r="72" spans="1:9">
      <c r="A72" s="1" t="s">
        <v>186</v>
      </c>
      <c r="B72">
        <v>4.43</v>
      </c>
      <c r="C72" s="2">
        <v>429</v>
      </c>
      <c r="D72">
        <f t="shared" si="6"/>
        <v>96.839729119638832</v>
      </c>
      <c r="E72" s="7">
        <f t="shared" si="7"/>
        <v>8.4329628595803568E-4</v>
      </c>
      <c r="F72" s="8">
        <f t="shared" si="10"/>
        <v>0.66571263450477525</v>
      </c>
      <c r="G72" s="7">
        <f t="shared" si="8"/>
        <v>9.80389987186325E-4</v>
      </c>
      <c r="H72" s="8">
        <f t="shared" si="11"/>
        <v>0.21570350174057953</v>
      </c>
      <c r="I72">
        <f t="shared" si="9"/>
        <v>1.8157353078257221E-3</v>
      </c>
    </row>
    <row r="73" spans="1:9">
      <c r="A73" s="1" t="s">
        <v>76</v>
      </c>
      <c r="B73">
        <v>17.010000000000002</v>
      </c>
      <c r="C73" s="2">
        <v>1628</v>
      </c>
      <c r="D73">
        <f t="shared" si="6"/>
        <v>95.708406819517919</v>
      </c>
      <c r="E73" s="7">
        <f t="shared" si="7"/>
        <v>3.2002012903022893E-3</v>
      </c>
      <c r="F73" s="8">
        <f t="shared" si="10"/>
        <v>0.66891283579507754</v>
      </c>
      <c r="G73" s="7">
        <f t="shared" si="8"/>
        <v>3.7644319824016682E-3</v>
      </c>
      <c r="H73" s="8">
        <f t="shared" si="11"/>
        <v>0.21946793372298121</v>
      </c>
      <c r="I73">
        <f t="shared" si="9"/>
        <v>3.9334290751497081E-4</v>
      </c>
    </row>
    <row r="74" spans="1:9">
      <c r="A74" s="1" t="s">
        <v>7</v>
      </c>
      <c r="B74">
        <v>3.68</v>
      </c>
      <c r="C74" s="2">
        <v>351</v>
      </c>
      <c r="D74">
        <f t="shared" si="6"/>
        <v>95.380434782608688</v>
      </c>
      <c r="E74" s="7">
        <f t="shared" si="7"/>
        <v>6.899696885111201E-4</v>
      </c>
      <c r="F74" s="8">
        <f t="shared" si="10"/>
        <v>0.66960280548358864</v>
      </c>
      <c r="G74" s="7">
        <f t="shared" si="8"/>
        <v>8.144097410486854E-4</v>
      </c>
      <c r="H74" s="8">
        <f t="shared" si="11"/>
        <v>0.22028234346402989</v>
      </c>
      <c r="I74">
        <f t="shared" si="9"/>
        <v>9.0107925093113606E-4</v>
      </c>
    </row>
    <row r="75" spans="1:9">
      <c r="A75" s="1" t="s">
        <v>198</v>
      </c>
      <c r="B75">
        <v>8.43</v>
      </c>
      <c r="C75" s="2">
        <v>804</v>
      </c>
      <c r="D75">
        <f t="shared" si="6"/>
        <v>95.37366548042705</v>
      </c>
      <c r="E75" s="7">
        <f t="shared" si="7"/>
        <v>1.5804433890682066E-3</v>
      </c>
      <c r="F75" s="8">
        <f t="shared" si="10"/>
        <v>0.67118324887265679</v>
      </c>
      <c r="G75" s="7">
        <f t="shared" si="8"/>
        <v>1.8656179665870699E-3</v>
      </c>
      <c r="H75" s="8">
        <f t="shared" si="11"/>
        <v>0.22214796143061696</v>
      </c>
      <c r="I75">
        <f t="shared" si="9"/>
        <v>4.6124325961405255E-4</v>
      </c>
    </row>
    <row r="76" spans="1:9">
      <c r="A76" s="1" t="s">
        <v>221</v>
      </c>
      <c r="B76">
        <v>4.29</v>
      </c>
      <c r="C76" s="2">
        <v>403</v>
      </c>
      <c r="D76">
        <f t="shared" si="6"/>
        <v>93.939393939393938</v>
      </c>
      <c r="E76" s="7">
        <f t="shared" si="7"/>
        <v>7.9218742014239719E-4</v>
      </c>
      <c r="F76" s="8">
        <f t="shared" si="10"/>
        <v>0.67197543629279921</v>
      </c>
      <c r="G76" s="7">
        <f t="shared" si="8"/>
        <v>9.4940700790729904E-4</v>
      </c>
      <c r="H76" s="8">
        <f t="shared" si="11"/>
        <v>0.22309736843852426</v>
      </c>
      <c r="I76">
        <f t="shared" si="9"/>
        <v>6.0972280937265921E-4</v>
      </c>
    </row>
    <row r="77" spans="1:9">
      <c r="A77" s="1" t="s">
        <v>406</v>
      </c>
      <c r="B77">
        <v>5.66</v>
      </c>
      <c r="C77" s="2">
        <v>529</v>
      </c>
      <c r="D77">
        <f t="shared" si="6"/>
        <v>93.462897526501763</v>
      </c>
      <c r="E77" s="7">
        <f t="shared" si="7"/>
        <v>1.0398688467874147E-3</v>
      </c>
      <c r="F77" s="8">
        <f t="shared" si="10"/>
        <v>0.67301530513958663</v>
      </c>
      <c r="G77" s="7">
        <f t="shared" si="8"/>
        <v>1.2525975908520542E-3</v>
      </c>
      <c r="H77" s="8">
        <f t="shared" si="11"/>
        <v>0.22434996602937632</v>
      </c>
      <c r="I77">
        <f t="shared" si="9"/>
        <v>1.8457185560577516E-4</v>
      </c>
    </row>
    <row r="78" spans="1:9">
      <c r="A78" s="1" t="s">
        <v>329</v>
      </c>
      <c r="B78">
        <v>1.71</v>
      </c>
      <c r="C78" s="2">
        <v>159</v>
      </c>
      <c r="D78">
        <f t="shared" si="6"/>
        <v>92.982456140350877</v>
      </c>
      <c r="E78" s="7">
        <f t="shared" si="7"/>
        <v>3.1255037171871254E-4</v>
      </c>
      <c r="F78" s="8">
        <f t="shared" si="10"/>
        <v>0.67332785551130536</v>
      </c>
      <c r="G78" s="7">
        <f t="shared" si="8"/>
        <v>3.7843496119381847E-4</v>
      </c>
      <c r="H78" s="8">
        <f t="shared" si="11"/>
        <v>0.22472840099057015</v>
      </c>
      <c r="I78">
        <f t="shared" si="9"/>
        <v>5.7061732681805977E-3</v>
      </c>
    </row>
    <row r="79" spans="1:9">
      <c r="A79" s="1" t="s">
        <v>378</v>
      </c>
      <c r="B79">
        <v>52.79</v>
      </c>
      <c r="C79" s="2">
        <v>4890</v>
      </c>
      <c r="D79">
        <f t="shared" si="6"/>
        <v>92.631180147755259</v>
      </c>
      <c r="E79" s="7">
        <f t="shared" si="7"/>
        <v>9.6123982245566314E-3</v>
      </c>
      <c r="F79" s="8">
        <f t="shared" si="10"/>
        <v>0.68294025373586198</v>
      </c>
      <c r="G79" s="7">
        <f t="shared" si="8"/>
        <v>1.1682796258141332E-2</v>
      </c>
      <c r="H79" s="8">
        <f t="shared" si="11"/>
        <v>0.23641119724871149</v>
      </c>
      <c r="I79">
        <f t="shared" si="9"/>
        <v>2.6840507324205065E-4</v>
      </c>
    </row>
    <row r="80" spans="1:9">
      <c r="A80" s="1" t="s">
        <v>200</v>
      </c>
      <c r="B80">
        <v>2.48</v>
      </c>
      <c r="C80" s="2">
        <v>229</v>
      </c>
      <c r="D80">
        <f t="shared" si="6"/>
        <v>92.338709677419359</v>
      </c>
      <c r="E80" s="7">
        <f t="shared" si="7"/>
        <v>4.5015116429927778E-4</v>
      </c>
      <c r="F80" s="8">
        <f t="shared" si="10"/>
        <v>0.68339040490016123</v>
      </c>
      <c r="G80" s="7">
        <f t="shared" si="8"/>
        <v>5.4884134722846191E-4</v>
      </c>
      <c r="H80" s="8">
        <f t="shared" si="11"/>
        <v>0.23696003859593995</v>
      </c>
      <c r="I80">
        <f t="shared" si="9"/>
        <v>2.136078872958358E-3</v>
      </c>
    </row>
    <row r="81" spans="1:9">
      <c r="A81" s="1" t="s">
        <v>255</v>
      </c>
      <c r="B81">
        <v>19.72</v>
      </c>
      <c r="C81" s="2">
        <v>1817</v>
      </c>
      <c r="D81">
        <f t="shared" si="6"/>
        <v>92.139959432048684</v>
      </c>
      <c r="E81" s="7">
        <f t="shared" si="7"/>
        <v>3.5717234302698156E-3</v>
      </c>
      <c r="F81" s="8">
        <f t="shared" si="10"/>
        <v>0.68696212833043102</v>
      </c>
      <c r="G81" s="7">
        <f t="shared" si="8"/>
        <v>4.3641739384456726E-3</v>
      </c>
      <c r="H81" s="8">
        <f t="shared" si="11"/>
        <v>0.24132421253438563</v>
      </c>
      <c r="I81">
        <f t="shared" si="9"/>
        <v>8.0976342001143342E-4</v>
      </c>
    </row>
    <row r="82" spans="1:9">
      <c r="A82" s="1" t="s">
        <v>437</v>
      </c>
      <c r="B82">
        <v>7.47</v>
      </c>
      <c r="C82" s="2">
        <v>687</v>
      </c>
      <c r="D82">
        <f t="shared" si="6"/>
        <v>91.967871485943775</v>
      </c>
      <c r="E82" s="7">
        <f t="shared" si="7"/>
        <v>1.3504534928978334E-3</v>
      </c>
      <c r="F82" s="8">
        <f t="shared" si="10"/>
        <v>0.68831258182332888</v>
      </c>
      <c r="G82" s="7">
        <f t="shared" si="8"/>
        <v>1.6531632515308912E-3</v>
      </c>
      <c r="H82" s="8">
        <f t="shared" si="11"/>
        <v>0.24297737578591652</v>
      </c>
      <c r="I82">
        <f t="shared" si="9"/>
        <v>1.074572288301906E-3</v>
      </c>
    </row>
    <row r="83" spans="1:9">
      <c r="A83" s="1" t="s">
        <v>144</v>
      </c>
      <c r="B83">
        <v>9.8699999999999992</v>
      </c>
      <c r="C83" s="2">
        <v>898</v>
      </c>
      <c r="D83">
        <f t="shared" si="6"/>
        <v>90.982776089159074</v>
      </c>
      <c r="E83" s="7">
        <f t="shared" si="7"/>
        <v>1.765221596247823E-3</v>
      </c>
      <c r="F83" s="8">
        <f t="shared" si="10"/>
        <v>0.6900778034195767</v>
      </c>
      <c r="G83" s="7">
        <f t="shared" si="8"/>
        <v>2.1843000391713382E-3</v>
      </c>
      <c r="H83" s="8">
        <f t="shared" si="11"/>
        <v>0.24516167582508785</v>
      </c>
      <c r="I83">
        <f t="shared" si="9"/>
        <v>1.0468319225440115E-4</v>
      </c>
    </row>
    <row r="84" spans="1:9">
      <c r="A84" s="1" t="s">
        <v>176</v>
      </c>
      <c r="B84">
        <v>0.96</v>
      </c>
      <c r="C84" s="2">
        <v>87</v>
      </c>
      <c r="D84">
        <f t="shared" si="6"/>
        <v>90.625</v>
      </c>
      <c r="E84" s="7">
        <f t="shared" si="7"/>
        <v>1.7101812792155968E-4</v>
      </c>
      <c r="F84" s="8">
        <f t="shared" si="10"/>
        <v>0.69024882154749823</v>
      </c>
      <c r="G84" s="7">
        <f t="shared" si="8"/>
        <v>2.1245471505617879E-4</v>
      </c>
      <c r="H84" s="8">
        <f t="shared" si="11"/>
        <v>0.24537413054014404</v>
      </c>
      <c r="I84">
        <f t="shared" si="9"/>
        <v>2.8695413254059554E-4</v>
      </c>
    </row>
    <row r="85" spans="1:9">
      <c r="A85" s="1" t="s">
        <v>397</v>
      </c>
      <c r="B85">
        <v>2.63</v>
      </c>
      <c r="C85" s="2">
        <v>238</v>
      </c>
      <c r="D85">
        <f t="shared" si="6"/>
        <v>90.49429657794677</v>
      </c>
      <c r="E85" s="7">
        <f t="shared" si="7"/>
        <v>4.6784269477392188E-4</v>
      </c>
      <c r="F85" s="8">
        <f t="shared" si="10"/>
        <v>0.69071666424227218</v>
      </c>
      <c r="G85" s="7">
        <f t="shared" si="8"/>
        <v>5.8203739645598977E-4</v>
      </c>
      <c r="H85" s="8">
        <f t="shared" si="11"/>
        <v>0.24595616793660002</v>
      </c>
      <c r="I85">
        <f t="shared" si="9"/>
        <v>7.2008356284913866E-4</v>
      </c>
    </row>
    <row r="86" spans="1:9">
      <c r="A86" s="1" t="s">
        <v>100</v>
      </c>
      <c r="B86">
        <v>6.58</v>
      </c>
      <c r="C86" s="2">
        <v>591</v>
      </c>
      <c r="D86">
        <f t="shared" si="6"/>
        <v>89.817629179331306</v>
      </c>
      <c r="E86" s="7">
        <f t="shared" si="7"/>
        <v>1.1617438345016295E-3</v>
      </c>
      <c r="F86" s="8">
        <f t="shared" si="10"/>
        <v>0.69187840807677381</v>
      </c>
      <c r="G86" s="7">
        <f t="shared" si="8"/>
        <v>1.4562000261142255E-3</v>
      </c>
      <c r="H86" s="8">
        <f t="shared" si="11"/>
        <v>0.24741236796271424</v>
      </c>
      <c r="I86">
        <f t="shared" si="9"/>
        <v>4.7067628114078053E-4</v>
      </c>
    </row>
    <row r="87" spans="1:9">
      <c r="A87" s="1" t="s">
        <v>318</v>
      </c>
      <c r="B87">
        <v>4.3</v>
      </c>
      <c r="C87" s="2">
        <v>386</v>
      </c>
      <c r="D87">
        <f t="shared" si="6"/>
        <v>89.767441860465127</v>
      </c>
      <c r="E87" s="7">
        <f t="shared" si="7"/>
        <v>7.5877008480140274E-4</v>
      </c>
      <c r="F87" s="8">
        <f t="shared" si="10"/>
        <v>0.69263717816157522</v>
      </c>
      <c r="G87" s="7">
        <f t="shared" si="8"/>
        <v>9.5162007785580083E-4</v>
      </c>
      <c r="H87" s="8">
        <f t="shared" si="11"/>
        <v>0.24836398804057003</v>
      </c>
      <c r="I87">
        <f t="shared" si="9"/>
        <v>4.5869703588924393E-4</v>
      </c>
    </row>
    <row r="88" spans="1:9">
      <c r="A88" s="1" t="s">
        <v>343</v>
      </c>
      <c r="B88">
        <v>4.1900000000000004</v>
      </c>
      <c r="C88" s="2">
        <v>376</v>
      </c>
      <c r="D88">
        <f t="shared" si="6"/>
        <v>89.73747016706443</v>
      </c>
      <c r="E88" s="7">
        <f t="shared" si="7"/>
        <v>7.3911282871846483E-4</v>
      </c>
      <c r="F88" s="8">
        <f t="shared" si="10"/>
        <v>0.69337629099029363</v>
      </c>
      <c r="G88" s="7">
        <f t="shared" si="8"/>
        <v>9.2727630842228044E-4</v>
      </c>
      <c r="H88" s="8">
        <f t="shared" si="11"/>
        <v>0.24929126434899232</v>
      </c>
      <c r="I88">
        <f t="shared" si="9"/>
        <v>7.7910074375719951E-4</v>
      </c>
    </row>
    <row r="89" spans="1:9">
      <c r="A89" s="1" t="s">
        <v>298</v>
      </c>
      <c r="B89">
        <v>7.07</v>
      </c>
      <c r="C89" s="2">
        <v>624</v>
      </c>
      <c r="D89">
        <f t="shared" si="6"/>
        <v>88.260254596888259</v>
      </c>
      <c r="E89" s="7">
        <f t="shared" si="7"/>
        <v>1.2266127795753246E-3</v>
      </c>
      <c r="F89" s="8">
        <f t="shared" si="10"/>
        <v>0.694602903769869</v>
      </c>
      <c r="G89" s="7">
        <f t="shared" si="8"/>
        <v>1.5646404535908168E-3</v>
      </c>
      <c r="H89" s="8">
        <f t="shared" si="11"/>
        <v>0.25085590480258313</v>
      </c>
      <c r="I89">
        <f t="shared" si="9"/>
        <v>6.3690057845042225E-4</v>
      </c>
    </row>
    <row r="90" spans="1:9">
      <c r="A90" s="1" t="s">
        <v>158</v>
      </c>
      <c r="B90">
        <v>5.76</v>
      </c>
      <c r="C90" s="2">
        <v>504</v>
      </c>
      <c r="D90">
        <f t="shared" si="6"/>
        <v>87.5</v>
      </c>
      <c r="E90" s="7">
        <f t="shared" si="7"/>
        <v>9.9072570658006987E-4</v>
      </c>
      <c r="F90" s="8">
        <f t="shared" si="10"/>
        <v>0.69559362947644909</v>
      </c>
      <c r="G90" s="7">
        <f t="shared" si="8"/>
        <v>1.2747282903370727E-3</v>
      </c>
      <c r="H90" s="8">
        <f t="shared" si="11"/>
        <v>0.25213063309292022</v>
      </c>
      <c r="I90">
        <f t="shared" si="9"/>
        <v>4.5009413202004578E-4</v>
      </c>
    </row>
    <row r="91" spans="1:9">
      <c r="A91" s="1" t="s">
        <v>309</v>
      </c>
      <c r="B91">
        <v>4.07</v>
      </c>
      <c r="C91" s="2">
        <v>356</v>
      </c>
      <c r="D91">
        <f t="shared" si="6"/>
        <v>87.469287469287465</v>
      </c>
      <c r="E91" s="7">
        <f t="shared" si="7"/>
        <v>6.9979831655258911E-4</v>
      </c>
      <c r="F91" s="8">
        <f t="shared" si="10"/>
        <v>0.69629342779300163</v>
      </c>
      <c r="G91" s="7">
        <f t="shared" si="8"/>
        <v>9.0071946904025804E-4</v>
      </c>
      <c r="H91" s="8">
        <f t="shared" si="11"/>
        <v>0.25303135256196047</v>
      </c>
      <c r="I91">
        <f t="shared" si="9"/>
        <v>1.2230661331077142E-3</v>
      </c>
    </row>
    <row r="92" spans="1:9">
      <c r="A92" s="1" t="s">
        <v>51</v>
      </c>
      <c r="B92">
        <v>11.01</v>
      </c>
      <c r="C92" s="2">
        <v>952</v>
      </c>
      <c r="D92">
        <f t="shared" si="6"/>
        <v>86.466848319709356</v>
      </c>
      <c r="E92" s="7">
        <f t="shared" si="7"/>
        <v>1.8713707790956875E-3</v>
      </c>
      <c r="F92" s="8">
        <f t="shared" si="10"/>
        <v>0.69816479857209734</v>
      </c>
      <c r="G92" s="7">
        <f t="shared" si="8"/>
        <v>2.4365900133005505E-3</v>
      </c>
      <c r="H92" s="8">
        <f t="shared" si="11"/>
        <v>0.25546794257526101</v>
      </c>
      <c r="I92">
        <f t="shared" si="9"/>
        <v>1.6662654540949007E-3</v>
      </c>
    </row>
    <row r="93" spans="1:9">
      <c r="A93" s="1" t="s">
        <v>359</v>
      </c>
      <c r="B93">
        <v>14.99</v>
      </c>
      <c r="C93" s="2">
        <v>1294</v>
      </c>
      <c r="D93">
        <f t="shared" si="6"/>
        <v>86.324216144096056</v>
      </c>
      <c r="E93" s="7">
        <f t="shared" si="7"/>
        <v>2.5436489371321635E-3</v>
      </c>
      <c r="F93" s="8">
        <f t="shared" si="10"/>
        <v>0.70070844750922956</v>
      </c>
      <c r="G93" s="7">
        <f t="shared" si="8"/>
        <v>3.3173918528042919E-3</v>
      </c>
      <c r="H93" s="8">
        <f t="shared" si="11"/>
        <v>0.25878533442806528</v>
      </c>
      <c r="I93">
        <f t="shared" si="9"/>
        <v>3.4223083771203755E-3</v>
      </c>
    </row>
    <row r="94" spans="1:9">
      <c r="A94" s="1" t="s">
        <v>52</v>
      </c>
      <c r="B94">
        <v>30.7</v>
      </c>
      <c r="C94" s="2">
        <v>2631</v>
      </c>
      <c r="D94">
        <f t="shared" si="6"/>
        <v>85.700325732899032</v>
      </c>
      <c r="E94" s="7">
        <f t="shared" si="7"/>
        <v>5.1718240754209605E-3</v>
      </c>
      <c r="F94" s="8">
        <f t="shared" si="10"/>
        <v>0.7058802715846505</v>
      </c>
      <c r="G94" s="7">
        <f t="shared" si="8"/>
        <v>6.7941247419007174E-3</v>
      </c>
      <c r="H94" s="8">
        <f t="shared" si="11"/>
        <v>0.265579459169966</v>
      </c>
      <c r="I94">
        <f t="shared" si="9"/>
        <v>2.9703241927567237E-4</v>
      </c>
    </row>
    <row r="95" spans="1:9">
      <c r="A95" s="1" t="s">
        <v>130</v>
      </c>
      <c r="B95">
        <v>2.65</v>
      </c>
      <c r="C95" s="2">
        <v>224</v>
      </c>
      <c r="D95">
        <f t="shared" si="6"/>
        <v>84.528301886792462</v>
      </c>
      <c r="E95" s="7">
        <f t="shared" si="7"/>
        <v>4.4032253625780882E-4</v>
      </c>
      <c r="F95" s="8">
        <f t="shared" si="10"/>
        <v>0.70632059412090831</v>
      </c>
      <c r="G95" s="7">
        <f t="shared" si="8"/>
        <v>5.8646353635299355E-4</v>
      </c>
      <c r="H95" s="8">
        <f t="shared" si="11"/>
        <v>0.266165922706319</v>
      </c>
      <c r="I95">
        <f t="shared" si="9"/>
        <v>3.3084629644336561E-4</v>
      </c>
    </row>
    <row r="96" spans="1:9">
      <c r="A96" s="1" t="s">
        <v>295</v>
      </c>
      <c r="B96">
        <v>2.95</v>
      </c>
      <c r="C96" s="2">
        <v>249</v>
      </c>
      <c r="D96">
        <f t="shared" si="6"/>
        <v>84.406779661016941</v>
      </c>
      <c r="E96" s="7">
        <f t="shared" si="7"/>
        <v>4.8946567646515355E-4</v>
      </c>
      <c r="F96" s="8">
        <f t="shared" si="10"/>
        <v>0.70681005979737344</v>
      </c>
      <c r="G96" s="7">
        <f t="shared" si="8"/>
        <v>6.5285563480804948E-4</v>
      </c>
      <c r="H96" s="8">
        <f t="shared" si="11"/>
        <v>0.26681877834112705</v>
      </c>
      <c r="I96">
        <f t="shared" si="9"/>
        <v>5.0096673367971967E-4</v>
      </c>
    </row>
    <row r="97" spans="1:9">
      <c r="A97" s="1" t="s">
        <v>408</v>
      </c>
      <c r="B97">
        <v>4.45</v>
      </c>
      <c r="C97" s="2">
        <v>372</v>
      </c>
      <c r="D97">
        <f t="shared" si="6"/>
        <v>83.595505617977523</v>
      </c>
      <c r="E97" s="7">
        <f t="shared" si="7"/>
        <v>7.3124992628528969E-4</v>
      </c>
      <c r="F97" s="8">
        <f t="shared" si="10"/>
        <v>0.7075413097236587</v>
      </c>
      <c r="G97" s="7">
        <f t="shared" si="8"/>
        <v>9.8481612708332879E-4</v>
      </c>
      <c r="H97" s="8">
        <f t="shared" si="11"/>
        <v>0.26780359446821039</v>
      </c>
      <c r="I97">
        <f t="shared" si="9"/>
        <v>1.8051917055564304E-4</v>
      </c>
    </row>
    <row r="98" spans="1:9">
      <c r="A98" s="1" t="s">
        <v>45</v>
      </c>
      <c r="B98">
        <v>1.6</v>
      </c>
      <c r="C98" s="2">
        <v>133</v>
      </c>
      <c r="D98">
        <f t="shared" si="6"/>
        <v>83.125</v>
      </c>
      <c r="E98" s="7">
        <f t="shared" si="7"/>
        <v>2.61441505903074E-4</v>
      </c>
      <c r="F98" s="8">
        <f t="shared" si="10"/>
        <v>0.70780275122956182</v>
      </c>
      <c r="G98" s="7">
        <f t="shared" si="8"/>
        <v>3.5409119176029802E-4</v>
      </c>
      <c r="H98" s="8">
        <f t="shared" si="11"/>
        <v>0.26815768565997067</v>
      </c>
      <c r="I98">
        <f t="shared" si="9"/>
        <v>7.8459875553155145E-4</v>
      </c>
    </row>
    <row r="99" spans="1:9">
      <c r="A99" s="1" t="s">
        <v>412</v>
      </c>
      <c r="B99">
        <v>6.89</v>
      </c>
      <c r="C99" s="2">
        <v>559</v>
      </c>
      <c r="D99">
        <f t="shared" si="6"/>
        <v>81.132075471698116</v>
      </c>
      <c r="E99" s="7">
        <f t="shared" si="7"/>
        <v>1.0988406150362283E-3</v>
      </c>
      <c r="F99" s="8">
        <f t="shared" si="10"/>
        <v>0.708901591844598</v>
      </c>
      <c r="G99" s="7">
        <f t="shared" si="8"/>
        <v>1.5248051945177831E-3</v>
      </c>
      <c r="H99" s="8">
        <f t="shared" si="11"/>
        <v>0.26968249085448848</v>
      </c>
      <c r="I99">
        <f t="shared" si="9"/>
        <v>1.1290628985577422E-4</v>
      </c>
    </row>
    <row r="100" spans="1:9">
      <c r="A100" s="1" t="s">
        <v>199</v>
      </c>
      <c r="B100">
        <v>0.99</v>
      </c>
      <c r="C100" s="2">
        <v>80</v>
      </c>
      <c r="D100">
        <f t="shared" si="6"/>
        <v>80.808080808080803</v>
      </c>
      <c r="E100" s="7">
        <f t="shared" si="7"/>
        <v>1.5725804866350315E-4</v>
      </c>
      <c r="F100" s="8">
        <f t="shared" si="10"/>
        <v>0.70905884989326151</v>
      </c>
      <c r="G100" s="7">
        <f t="shared" si="8"/>
        <v>2.1909392490168439E-4</v>
      </c>
      <c r="H100" s="8">
        <f t="shared" si="11"/>
        <v>0.26990158477939014</v>
      </c>
      <c r="I100">
        <f t="shared" si="9"/>
        <v>1.2561593415205408E-3</v>
      </c>
    </row>
    <row r="101" spans="1:9">
      <c r="A101" s="1" t="s">
        <v>392</v>
      </c>
      <c r="B101">
        <v>10.95</v>
      </c>
      <c r="C101" s="2">
        <v>871</v>
      </c>
      <c r="D101">
        <f t="shared" si="6"/>
        <v>79.543378995433798</v>
      </c>
      <c r="E101" s="7">
        <f t="shared" si="7"/>
        <v>1.7121470048238907E-3</v>
      </c>
      <c r="F101" s="8">
        <f t="shared" si="10"/>
        <v>0.71077099689808543</v>
      </c>
      <c r="G101" s="7">
        <f t="shared" si="8"/>
        <v>2.4233115936095392E-3</v>
      </c>
      <c r="H101" s="8">
        <f t="shared" si="11"/>
        <v>0.27232489637299967</v>
      </c>
      <c r="I101">
        <f t="shared" si="9"/>
        <v>1.8500123862874029E-3</v>
      </c>
    </row>
    <row r="102" spans="1:9">
      <c r="A102" s="1" t="s">
        <v>78</v>
      </c>
      <c r="B102">
        <v>16.09</v>
      </c>
      <c r="C102" s="2">
        <v>1272</v>
      </c>
      <c r="D102">
        <f t="shared" si="6"/>
        <v>79.055313859540092</v>
      </c>
      <c r="E102" s="7">
        <f t="shared" si="7"/>
        <v>2.5004029737497003E-3</v>
      </c>
      <c r="F102" s="8">
        <f t="shared" si="10"/>
        <v>0.71327139987183508</v>
      </c>
      <c r="G102" s="7">
        <f t="shared" si="8"/>
        <v>3.5608295471394966E-3</v>
      </c>
      <c r="H102" s="8">
        <f t="shared" si="11"/>
        <v>0.27588572592013916</v>
      </c>
      <c r="I102">
        <f t="shared" si="9"/>
        <v>8.1705208874319202E-4</v>
      </c>
    </row>
    <row r="103" spans="1:9">
      <c r="A103" s="1" t="s">
        <v>74</v>
      </c>
      <c r="B103">
        <v>7.1</v>
      </c>
      <c r="C103" s="2">
        <v>560</v>
      </c>
      <c r="D103">
        <f t="shared" si="6"/>
        <v>78.873239436619727</v>
      </c>
      <c r="E103" s="7">
        <f t="shared" si="7"/>
        <v>1.1008063406445221E-3</v>
      </c>
      <c r="F103" s="8">
        <f t="shared" si="10"/>
        <v>0.71437220621247954</v>
      </c>
      <c r="G103" s="7">
        <f t="shared" si="8"/>
        <v>1.5712796634363222E-3</v>
      </c>
      <c r="H103" s="8">
        <f t="shared" si="11"/>
        <v>0.2774570055835755</v>
      </c>
      <c r="I103">
        <f t="shared" si="9"/>
        <v>1.3036865410479825E-3</v>
      </c>
    </row>
    <row r="104" spans="1:9">
      <c r="A104" s="1" t="s">
        <v>122</v>
      </c>
      <c r="B104">
        <v>11.32</v>
      </c>
      <c r="C104" s="2">
        <v>891</v>
      </c>
      <c r="D104">
        <f t="shared" si="6"/>
        <v>78.710247349823319</v>
      </c>
      <c r="E104" s="7">
        <f t="shared" si="7"/>
        <v>1.7514615169897665E-3</v>
      </c>
      <c r="F104" s="8">
        <f t="shared" si="10"/>
        <v>0.71612366772946934</v>
      </c>
      <c r="G104" s="7">
        <f t="shared" si="8"/>
        <v>2.5051951817041083E-3</v>
      </c>
      <c r="H104" s="8">
        <f t="shared" si="11"/>
        <v>0.27996220076527961</v>
      </c>
      <c r="I104">
        <f t="shared" si="9"/>
        <v>3.5533171996357804E-3</v>
      </c>
    </row>
    <row r="105" spans="1:9">
      <c r="A105" s="1" t="s">
        <v>360</v>
      </c>
      <c r="B105">
        <v>30.72</v>
      </c>
      <c r="C105" s="2">
        <v>2390</v>
      </c>
      <c r="D105">
        <f t="shared" si="6"/>
        <v>77.799479166666671</v>
      </c>
      <c r="E105" s="7">
        <f t="shared" si="7"/>
        <v>4.698084203822157E-3</v>
      </c>
      <c r="F105" s="8">
        <f t="shared" si="10"/>
        <v>0.72082175193329145</v>
      </c>
      <c r="G105" s="7">
        <f t="shared" si="8"/>
        <v>6.7985508817977212E-3</v>
      </c>
      <c r="H105" s="8">
        <f t="shared" si="11"/>
        <v>0.28676075164707732</v>
      </c>
      <c r="I105">
        <f t="shared" si="9"/>
        <v>1.4313131492918185E-3</v>
      </c>
    </row>
    <row r="106" spans="1:9">
      <c r="A106" s="1" t="s">
        <v>114</v>
      </c>
      <c r="B106">
        <v>12.34</v>
      </c>
      <c r="C106" s="2">
        <v>953</v>
      </c>
      <c r="D106">
        <f t="shared" si="6"/>
        <v>77.228525121555919</v>
      </c>
      <c r="E106" s="7">
        <f t="shared" si="7"/>
        <v>1.8733365047039815E-3</v>
      </c>
      <c r="F106" s="8">
        <f t="shared" si="10"/>
        <v>0.72269508843799546</v>
      </c>
      <c r="G106" s="7">
        <f t="shared" si="8"/>
        <v>2.7309283164512984E-3</v>
      </c>
      <c r="H106" s="8">
        <f t="shared" si="11"/>
        <v>0.28949167996352859</v>
      </c>
      <c r="I106">
        <f t="shared" si="9"/>
        <v>6.776038853444355E-4</v>
      </c>
    </row>
    <row r="107" spans="1:9">
      <c r="A107" s="1" t="s">
        <v>31</v>
      </c>
      <c r="B107">
        <v>5.82</v>
      </c>
      <c r="C107" s="2">
        <v>445</v>
      </c>
      <c r="D107">
        <f t="shared" si="6"/>
        <v>76.460481099656349</v>
      </c>
      <c r="E107" s="7">
        <f t="shared" si="7"/>
        <v>8.7474789569073636E-4</v>
      </c>
      <c r="F107" s="8">
        <f t="shared" si="10"/>
        <v>0.72356983633368621</v>
      </c>
      <c r="G107" s="7">
        <f t="shared" si="8"/>
        <v>1.288006710028084E-3</v>
      </c>
      <c r="H107" s="8">
        <f t="shared" si="11"/>
        <v>0.29077968667355669</v>
      </c>
      <c r="I107">
        <f t="shared" si="9"/>
        <v>1.3189407181120605E-3</v>
      </c>
    </row>
    <row r="108" spans="1:9">
      <c r="A108" s="1" t="s">
        <v>365</v>
      </c>
      <c r="B108">
        <v>11.31</v>
      </c>
      <c r="C108" s="2">
        <v>861</v>
      </c>
      <c r="D108">
        <f t="shared" si="6"/>
        <v>76.127320954907162</v>
      </c>
      <c r="E108" s="7">
        <f t="shared" si="7"/>
        <v>1.6924897487409528E-3</v>
      </c>
      <c r="F108" s="8">
        <f t="shared" si="10"/>
        <v>0.72526232608242713</v>
      </c>
      <c r="G108" s="7">
        <f t="shared" si="8"/>
        <v>2.5029821117556065E-3</v>
      </c>
      <c r="H108" s="8">
        <f t="shared" si="11"/>
        <v>0.29328266878531228</v>
      </c>
      <c r="I108">
        <f t="shared" si="9"/>
        <v>1.3261864233968246E-3</v>
      </c>
    </row>
    <row r="109" spans="1:9">
      <c r="A109" s="1" t="s">
        <v>128</v>
      </c>
      <c r="B109">
        <v>11.33</v>
      </c>
      <c r="C109" s="2">
        <v>854</v>
      </c>
      <c r="D109">
        <f t="shared" si="6"/>
        <v>75.375110326566642</v>
      </c>
      <c r="E109" s="7">
        <f t="shared" si="7"/>
        <v>1.6787296694828963E-3</v>
      </c>
      <c r="F109" s="8">
        <f t="shared" si="10"/>
        <v>0.72694105575191004</v>
      </c>
      <c r="G109" s="7">
        <f t="shared" si="8"/>
        <v>2.5074082516526102E-3</v>
      </c>
      <c r="H109" s="8">
        <f t="shared" si="11"/>
        <v>0.29579007703696492</v>
      </c>
      <c r="I109">
        <f t="shared" si="9"/>
        <v>9.9546828644589413E-4</v>
      </c>
    </row>
    <row r="110" spans="1:9">
      <c r="A110" s="1" t="s">
        <v>404</v>
      </c>
      <c r="B110">
        <v>8.49</v>
      </c>
      <c r="C110" s="2">
        <v>637</v>
      </c>
      <c r="D110">
        <f t="shared" si="6"/>
        <v>75.029446407538273</v>
      </c>
      <c r="E110" s="7">
        <f t="shared" si="7"/>
        <v>1.2521672124831439E-3</v>
      </c>
      <c r="F110" s="8">
        <f t="shared" si="10"/>
        <v>0.72819322296439315</v>
      </c>
      <c r="G110" s="7">
        <f t="shared" si="8"/>
        <v>1.8788963862780813E-3</v>
      </c>
      <c r="H110" s="8">
        <f t="shared" si="11"/>
        <v>0.297668973423243</v>
      </c>
      <c r="I110">
        <f t="shared" si="9"/>
        <v>5.5820086628452503E-4</v>
      </c>
    </row>
    <row r="111" spans="1:9">
      <c r="A111" s="1" t="s">
        <v>251</v>
      </c>
      <c r="B111">
        <v>4.76</v>
      </c>
      <c r="C111" s="2">
        <v>357</v>
      </c>
      <c r="D111">
        <f t="shared" si="6"/>
        <v>75</v>
      </c>
      <c r="E111" s="7">
        <f t="shared" si="7"/>
        <v>7.0176404216088287E-4</v>
      </c>
      <c r="F111" s="8">
        <f t="shared" si="10"/>
        <v>0.72889498700655408</v>
      </c>
      <c r="G111" s="7">
        <f t="shared" si="8"/>
        <v>1.0534212954868864E-3</v>
      </c>
      <c r="H111" s="8">
        <f t="shared" si="11"/>
        <v>0.29872239471872991</v>
      </c>
      <c r="I111">
        <f t="shared" si="9"/>
        <v>6.4014414903476591E-4</v>
      </c>
    </row>
    <row r="112" spans="1:9">
      <c r="A112" s="1" t="s">
        <v>110</v>
      </c>
      <c r="B112">
        <v>5.45</v>
      </c>
      <c r="C112" s="2">
        <v>407</v>
      </c>
      <c r="D112">
        <f t="shared" si="6"/>
        <v>74.678899082568805</v>
      </c>
      <c r="E112" s="7">
        <f t="shared" si="7"/>
        <v>8.0005032257557233E-4</v>
      </c>
      <c r="F112" s="8">
        <f t="shared" si="10"/>
        <v>0.72969503732912966</v>
      </c>
      <c r="G112" s="7">
        <f t="shared" si="8"/>
        <v>1.2061231219335151E-3</v>
      </c>
      <c r="H112" s="8">
        <f t="shared" si="11"/>
        <v>0.29992851784066343</v>
      </c>
      <c r="I112">
        <f t="shared" si="9"/>
        <v>1.4861168628455823E-3</v>
      </c>
    </row>
    <row r="113" spans="1:9">
      <c r="A113" s="1" t="s">
        <v>299</v>
      </c>
      <c r="B113">
        <v>12.62</v>
      </c>
      <c r="C113" s="2">
        <v>936</v>
      </c>
      <c r="D113">
        <f t="shared" si="6"/>
        <v>74.167987321711578</v>
      </c>
      <c r="E113" s="7">
        <f t="shared" si="7"/>
        <v>1.8399191693629869E-3</v>
      </c>
      <c r="F113" s="8">
        <f t="shared" si="10"/>
        <v>0.73153495649849265</v>
      </c>
      <c r="G113" s="7">
        <f t="shared" si="8"/>
        <v>2.7928942750093501E-3</v>
      </c>
      <c r="H113" s="8">
        <f t="shared" si="11"/>
        <v>0.30272141211567277</v>
      </c>
      <c r="I113">
        <f t="shared" si="9"/>
        <v>8.3294022026603187E-4</v>
      </c>
    </row>
    <row r="114" spans="1:9">
      <c r="A114" s="1" t="s">
        <v>37</v>
      </c>
      <c r="B114">
        <v>7.06</v>
      </c>
      <c r="C114" s="2">
        <v>521</v>
      </c>
      <c r="D114">
        <f t="shared" si="6"/>
        <v>73.79603399433428</v>
      </c>
      <c r="E114" s="7">
        <f t="shared" si="7"/>
        <v>1.0241430419210644E-3</v>
      </c>
      <c r="F114" s="8">
        <f t="shared" si="10"/>
        <v>0.73255909954041376</v>
      </c>
      <c r="G114" s="7">
        <f t="shared" si="8"/>
        <v>1.5624273836423149E-3</v>
      </c>
      <c r="H114" s="8">
        <f t="shared" si="11"/>
        <v>0.30428383949931509</v>
      </c>
      <c r="I114">
        <f t="shared" si="9"/>
        <v>1.2590116993812794E-3</v>
      </c>
    </row>
    <row r="115" spans="1:9">
      <c r="A115" s="1" t="s">
        <v>133</v>
      </c>
      <c r="B115">
        <v>10.64</v>
      </c>
      <c r="C115" s="2">
        <v>779</v>
      </c>
      <c r="D115">
        <f t="shared" si="6"/>
        <v>73.214285714285708</v>
      </c>
      <c r="E115" s="7">
        <f t="shared" si="7"/>
        <v>1.531300248860862E-3</v>
      </c>
      <c r="F115" s="8">
        <f t="shared" si="10"/>
        <v>0.73409039978927459</v>
      </c>
      <c r="G115" s="7">
        <f t="shared" si="8"/>
        <v>2.3547064252059818E-3</v>
      </c>
      <c r="H115" s="8">
        <f t="shared" si="11"/>
        <v>0.30663854592452106</v>
      </c>
      <c r="I115">
        <f t="shared" si="9"/>
        <v>7.2541697276615191E-4</v>
      </c>
    </row>
    <row r="116" spans="1:9">
      <c r="A116" s="1" t="s">
        <v>157</v>
      </c>
      <c r="B116">
        <v>6.12</v>
      </c>
      <c r="C116" s="2">
        <v>446</v>
      </c>
      <c r="D116">
        <f t="shared" si="6"/>
        <v>72.875816993464056</v>
      </c>
      <c r="E116" s="7">
        <f t="shared" si="7"/>
        <v>8.7671362129903012E-4</v>
      </c>
      <c r="F116" s="8">
        <f t="shared" si="10"/>
        <v>0.73496711341057364</v>
      </c>
      <c r="G116" s="7">
        <f t="shared" si="8"/>
        <v>1.3543988084831397E-3</v>
      </c>
      <c r="H116" s="8">
        <f t="shared" si="11"/>
        <v>0.3079929447330042</v>
      </c>
      <c r="I116">
        <f t="shared" si="9"/>
        <v>1.508322952826352E-3</v>
      </c>
    </row>
    <row r="117" spans="1:9">
      <c r="A117" s="1" t="s">
        <v>93</v>
      </c>
      <c r="B117">
        <v>12.72</v>
      </c>
      <c r="C117" s="2">
        <v>926</v>
      </c>
      <c r="D117">
        <f t="shared" si="6"/>
        <v>72.798742138364773</v>
      </c>
      <c r="E117" s="7">
        <f t="shared" si="7"/>
        <v>1.8202619132800491E-3</v>
      </c>
      <c r="F117" s="8">
        <f t="shared" si="10"/>
        <v>0.73678737532385363</v>
      </c>
      <c r="G117" s="7">
        <f t="shared" si="8"/>
        <v>2.8150249744943691E-3</v>
      </c>
      <c r="H117" s="8">
        <f t="shared" si="11"/>
        <v>0.31080796970749858</v>
      </c>
      <c r="I117">
        <f t="shared" si="9"/>
        <v>4.1469477924119258E-4</v>
      </c>
    </row>
    <row r="118" spans="1:9">
      <c r="A118" s="1" t="s">
        <v>187</v>
      </c>
      <c r="B118">
        <v>3.48</v>
      </c>
      <c r="C118" s="2">
        <v>250</v>
      </c>
      <c r="D118">
        <f t="shared" si="6"/>
        <v>71.839080459770116</v>
      </c>
      <c r="E118" s="7">
        <f t="shared" si="7"/>
        <v>4.9143140207344742E-4</v>
      </c>
      <c r="F118" s="8">
        <f t="shared" si="10"/>
        <v>0.73727880672592705</v>
      </c>
      <c r="G118" s="7">
        <f t="shared" si="8"/>
        <v>7.7014834207864808E-4</v>
      </c>
      <c r="H118" s="8">
        <f t="shared" si="11"/>
        <v>0.31157811804957725</v>
      </c>
      <c r="I118">
        <f t="shared" si="9"/>
        <v>1.1250177308059772E-3</v>
      </c>
    </row>
    <row r="119" spans="1:9">
      <c r="A119" s="1" t="s">
        <v>51</v>
      </c>
      <c r="B119">
        <v>9.44</v>
      </c>
      <c r="C119" s="2">
        <v>678</v>
      </c>
      <c r="D119">
        <f t="shared" si="6"/>
        <v>71.822033898305094</v>
      </c>
      <c r="E119" s="7">
        <f t="shared" si="7"/>
        <v>1.3327619624231893E-3</v>
      </c>
      <c r="F119" s="8">
        <f t="shared" si="10"/>
        <v>0.73861156868835021</v>
      </c>
      <c r="G119" s="7">
        <f t="shared" si="8"/>
        <v>2.0891380313857581E-3</v>
      </c>
      <c r="H119" s="8">
        <f t="shared" si="11"/>
        <v>0.31366725608096302</v>
      </c>
      <c r="I119">
        <f t="shared" si="9"/>
        <v>5.7028042918363941E-4</v>
      </c>
    </row>
    <row r="120" spans="1:9">
      <c r="A120" s="1" t="s">
        <v>226</v>
      </c>
      <c r="B120">
        <v>4.76</v>
      </c>
      <c r="C120" s="2">
        <v>337</v>
      </c>
      <c r="D120">
        <f t="shared" si="6"/>
        <v>70.798319327731093</v>
      </c>
      <c r="E120" s="7">
        <f t="shared" si="7"/>
        <v>6.6244952999500704E-4</v>
      </c>
      <c r="F120" s="8">
        <f t="shared" si="10"/>
        <v>0.73927401821834526</v>
      </c>
      <c r="G120" s="7">
        <f t="shared" si="8"/>
        <v>1.0534212954868864E-3</v>
      </c>
      <c r="H120" s="8">
        <f t="shared" si="11"/>
        <v>0.31472067737644993</v>
      </c>
      <c r="I120">
        <f t="shared" si="9"/>
        <v>1.6262320437414601E-3</v>
      </c>
    </row>
    <row r="121" spans="1:9">
      <c r="A121" s="1" t="s">
        <v>411</v>
      </c>
      <c r="B121">
        <v>13.57</v>
      </c>
      <c r="C121" s="2">
        <v>960</v>
      </c>
      <c r="D121">
        <f t="shared" si="6"/>
        <v>70.744288872512897</v>
      </c>
      <c r="E121" s="7">
        <f t="shared" si="7"/>
        <v>1.887096583962038E-3</v>
      </c>
      <c r="F121" s="8">
        <f t="shared" si="10"/>
        <v>0.74116111480230729</v>
      </c>
      <c r="G121" s="7">
        <f t="shared" si="8"/>
        <v>3.0031359201170274E-3</v>
      </c>
      <c r="H121" s="8">
        <f t="shared" si="11"/>
        <v>0.31772381329656696</v>
      </c>
      <c r="I121">
        <f t="shared" si="9"/>
        <v>2.0533939617643493E-3</v>
      </c>
    </row>
    <row r="122" spans="1:9">
      <c r="A122" s="1" t="s">
        <v>54</v>
      </c>
      <c r="B122">
        <v>17.13</v>
      </c>
      <c r="C122" s="2">
        <v>1211</v>
      </c>
      <c r="D122">
        <f t="shared" si="6"/>
        <v>70.694687682428494</v>
      </c>
      <c r="E122" s="7">
        <f t="shared" si="7"/>
        <v>2.3804937116437791E-3</v>
      </c>
      <c r="F122" s="8">
        <f t="shared" si="10"/>
        <v>0.74354160851395101</v>
      </c>
      <c r="G122" s="7">
        <f t="shared" si="8"/>
        <v>3.7909888217836901E-3</v>
      </c>
      <c r="H122" s="8">
        <f t="shared" si="11"/>
        <v>0.32151480211835065</v>
      </c>
      <c r="I122">
        <f t="shared" si="9"/>
        <v>3.4662225578319106E-4</v>
      </c>
    </row>
    <row r="123" spans="1:9">
      <c r="A123" s="1" t="s">
        <v>237</v>
      </c>
      <c r="B123">
        <v>2.89</v>
      </c>
      <c r="C123" s="2">
        <v>204</v>
      </c>
      <c r="D123">
        <f t="shared" si="6"/>
        <v>70.588235294117638</v>
      </c>
      <c r="E123" s="7">
        <f t="shared" si="7"/>
        <v>4.0100802409193305E-4</v>
      </c>
      <c r="F123" s="8">
        <f t="shared" si="10"/>
        <v>0.74394261653804294</v>
      </c>
      <c r="G123" s="7">
        <f t="shared" si="8"/>
        <v>6.3957721511703823E-4</v>
      </c>
      <c r="H123" s="8">
        <f t="shared" si="11"/>
        <v>0.32215437933346769</v>
      </c>
      <c r="I123">
        <f t="shared" si="9"/>
        <v>8.9334084069739306E-4</v>
      </c>
    </row>
    <row r="124" spans="1:9">
      <c r="A124" s="1" t="s">
        <v>192</v>
      </c>
      <c r="B124">
        <v>7.43</v>
      </c>
      <c r="C124" s="2">
        <v>521</v>
      </c>
      <c r="D124">
        <f t="shared" si="6"/>
        <v>70.121130551816961</v>
      </c>
      <c r="E124" s="7">
        <f t="shared" si="7"/>
        <v>1.0241430419210644E-3</v>
      </c>
      <c r="F124" s="8">
        <f t="shared" si="10"/>
        <v>0.74496675957996406</v>
      </c>
      <c r="G124" s="7">
        <f t="shared" si="8"/>
        <v>1.6443109717368838E-3</v>
      </c>
      <c r="H124" s="8">
        <f t="shared" si="11"/>
        <v>0.32379869030520458</v>
      </c>
      <c r="I124">
        <f t="shared" si="9"/>
        <v>6.6804651082752464E-4</v>
      </c>
    </row>
    <row r="125" spans="1:9">
      <c r="A125" s="1" t="s">
        <v>125</v>
      </c>
      <c r="B125">
        <v>5.55</v>
      </c>
      <c r="C125" s="2">
        <v>388</v>
      </c>
      <c r="D125">
        <f t="shared" si="6"/>
        <v>69.909909909909913</v>
      </c>
      <c r="E125" s="7">
        <f t="shared" si="7"/>
        <v>7.6270153601799037E-4</v>
      </c>
      <c r="F125" s="8">
        <f t="shared" si="10"/>
        <v>0.74572946111598204</v>
      </c>
      <c r="G125" s="7">
        <f t="shared" si="8"/>
        <v>1.2282538214185336E-3</v>
      </c>
      <c r="H125" s="8">
        <f t="shared" si="11"/>
        <v>0.32502694412662314</v>
      </c>
      <c r="I125">
        <f t="shared" si="9"/>
        <v>1.408812509992835E-3</v>
      </c>
    </row>
    <row r="126" spans="1:9">
      <c r="A126" s="1" t="s">
        <v>315</v>
      </c>
      <c r="B126">
        <v>11.68</v>
      </c>
      <c r="C126" s="2">
        <v>812</v>
      </c>
      <c r="D126">
        <f t="shared" si="6"/>
        <v>69.520547945205479</v>
      </c>
      <c r="E126" s="7">
        <f t="shared" si="7"/>
        <v>1.5961691939345571E-3</v>
      </c>
      <c r="F126" s="8">
        <f t="shared" si="10"/>
        <v>0.74732563030991661</v>
      </c>
      <c r="G126" s="7">
        <f t="shared" si="8"/>
        <v>2.5848656998501752E-3</v>
      </c>
      <c r="H126" s="8">
        <f t="shared" si="11"/>
        <v>0.32761180982647331</v>
      </c>
      <c r="I126">
        <f t="shared" si="9"/>
        <v>1.3827309831072887E-3</v>
      </c>
    </row>
    <row r="127" spans="1:9">
      <c r="A127" s="1" t="s">
        <v>423</v>
      </c>
      <c r="B127">
        <v>11.46</v>
      </c>
      <c r="C127" s="2">
        <v>796</v>
      </c>
      <c r="D127">
        <f t="shared" si="6"/>
        <v>69.458987783595106</v>
      </c>
      <c r="E127" s="7">
        <f t="shared" si="7"/>
        <v>1.5647175842018564E-3</v>
      </c>
      <c r="F127" s="8">
        <f t="shared" si="10"/>
        <v>0.74889034789411846</v>
      </c>
      <c r="G127" s="7">
        <f t="shared" si="8"/>
        <v>2.5361781609831344E-3</v>
      </c>
      <c r="H127" s="8">
        <f t="shared" si="11"/>
        <v>0.33014798798745643</v>
      </c>
      <c r="I127">
        <f t="shared" si="9"/>
        <v>1.5688110749559614E-3</v>
      </c>
    </row>
    <row r="128" spans="1:9">
      <c r="A128" s="1" t="s">
        <v>239</v>
      </c>
      <c r="B128">
        <v>12.99</v>
      </c>
      <c r="C128" s="2">
        <v>900</v>
      </c>
      <c r="D128">
        <f t="shared" si="6"/>
        <v>69.284064665127019</v>
      </c>
      <c r="E128" s="7">
        <f t="shared" si="7"/>
        <v>1.7691530474644105E-3</v>
      </c>
      <c r="F128" s="8">
        <f t="shared" si="10"/>
        <v>0.75065950094158285</v>
      </c>
      <c r="G128" s="7">
        <f t="shared" si="8"/>
        <v>2.8747778631039193E-3</v>
      </c>
      <c r="H128" s="8">
        <f t="shared" si="11"/>
        <v>0.33302276585056034</v>
      </c>
      <c r="I128">
        <f t="shared" si="9"/>
        <v>6.345313505540795E-4</v>
      </c>
    </row>
    <row r="129" spans="1:9">
      <c r="A129" s="1" t="s">
        <v>165</v>
      </c>
      <c r="B129">
        <v>5.25</v>
      </c>
      <c r="C129" s="2">
        <v>363</v>
      </c>
      <c r="D129">
        <f t="shared" si="6"/>
        <v>69.142857142857139</v>
      </c>
      <c r="E129" s="7">
        <f t="shared" si="7"/>
        <v>7.1355839581064553E-4</v>
      </c>
      <c r="F129" s="8">
        <f t="shared" si="10"/>
        <v>0.75137305933739351</v>
      </c>
      <c r="G129" s="7">
        <f t="shared" si="8"/>
        <v>1.1618617229634779E-3</v>
      </c>
      <c r="H129" s="8">
        <f t="shared" si="11"/>
        <v>0.3341846275735238</v>
      </c>
      <c r="I129">
        <f t="shared" si="9"/>
        <v>1.2884420912285255E-3</v>
      </c>
    </row>
    <row r="130" spans="1:9">
      <c r="A130" s="1" t="s">
        <v>21</v>
      </c>
      <c r="B130">
        <v>10.66</v>
      </c>
      <c r="C130" s="2">
        <v>737</v>
      </c>
      <c r="D130">
        <f t="shared" ref="D130:D193" si="12">C130/B130</f>
        <v>69.136960600375232</v>
      </c>
      <c r="E130" s="7">
        <f t="shared" si="7"/>
        <v>1.4487397733125228E-3</v>
      </c>
      <c r="F130" s="8">
        <f t="shared" si="10"/>
        <v>0.75282179911070601</v>
      </c>
      <c r="G130" s="7">
        <f t="shared" si="8"/>
        <v>2.3591325651029856E-3</v>
      </c>
      <c r="H130" s="8">
        <f t="shared" si="11"/>
        <v>0.3365437601386268</v>
      </c>
      <c r="I130">
        <f t="shared" si="9"/>
        <v>1.342906086420903E-3</v>
      </c>
    </row>
    <row r="131" spans="1:9">
      <c r="A131" s="1" t="s">
        <v>141</v>
      </c>
      <c r="B131">
        <v>11.11</v>
      </c>
      <c r="C131" s="2">
        <v>768</v>
      </c>
      <c r="D131">
        <f t="shared" si="12"/>
        <v>69.126912691269126</v>
      </c>
      <c r="E131" s="7">
        <f t="shared" ref="E131:E194" si="13">C131/508718</f>
        <v>1.5096772671696302E-3</v>
      </c>
      <c r="F131" s="8">
        <f t="shared" si="10"/>
        <v>0.75433147637787568</v>
      </c>
      <c r="G131" s="7">
        <f t="shared" ref="G131:G194" si="14">B131/4518.61</f>
        <v>2.458720712785569E-3</v>
      </c>
      <c r="H131" s="8">
        <f t="shared" si="11"/>
        <v>0.33900248085141238</v>
      </c>
      <c r="I131">
        <f t="shared" ref="I131:I194" si="15">F131*H132-F132*H131</f>
        <v>6.2617701345618615E-4</v>
      </c>
    </row>
    <row r="132" spans="1:9">
      <c r="A132" s="1" t="s">
        <v>57</v>
      </c>
      <c r="B132">
        <v>5.18</v>
      </c>
      <c r="C132" s="2">
        <v>358</v>
      </c>
      <c r="D132">
        <f t="shared" si="12"/>
        <v>69.111969111969117</v>
      </c>
      <c r="E132" s="7">
        <f t="shared" si="13"/>
        <v>7.0372976776917663E-4</v>
      </c>
      <c r="F132" s="8">
        <f t="shared" ref="F132:F195" si="16">F131+E132</f>
        <v>0.7550352061456449</v>
      </c>
      <c r="G132" s="7">
        <f t="shared" si="14"/>
        <v>1.1463702333239646E-3</v>
      </c>
      <c r="H132" s="8">
        <f t="shared" ref="H132:H195" si="17">H131+G132</f>
        <v>0.34014885108473636</v>
      </c>
      <c r="I132">
        <f t="shared" si="15"/>
        <v>3.1208620031047962E-4</v>
      </c>
    </row>
    <row r="133" spans="1:9">
      <c r="A133" s="1" t="s">
        <v>127</v>
      </c>
      <c r="B133">
        <v>2.58</v>
      </c>
      <c r="C133" s="2">
        <v>178</v>
      </c>
      <c r="D133">
        <f t="shared" si="12"/>
        <v>68.992248062015506</v>
      </c>
      <c r="E133" s="7">
        <f t="shared" si="13"/>
        <v>3.4989915827629456E-4</v>
      </c>
      <c r="F133" s="8">
        <f t="shared" si="16"/>
        <v>0.75538510530392122</v>
      </c>
      <c r="G133" s="7">
        <f t="shared" si="14"/>
        <v>5.7097204671348052E-4</v>
      </c>
      <c r="H133" s="8">
        <f t="shared" si="17"/>
        <v>0.34071982313144983</v>
      </c>
      <c r="I133">
        <f t="shared" si="15"/>
        <v>5.2794144870216275E-4</v>
      </c>
    </row>
    <row r="134" spans="1:9">
      <c r="A134" s="1" t="s">
        <v>154</v>
      </c>
      <c r="B134">
        <v>4.3600000000000003</v>
      </c>
      <c r="C134" s="2">
        <v>300</v>
      </c>
      <c r="D134">
        <f t="shared" si="12"/>
        <v>68.807339449541274</v>
      </c>
      <c r="E134" s="7">
        <f t="shared" si="13"/>
        <v>5.8971768248813688E-4</v>
      </c>
      <c r="F134" s="8">
        <f t="shared" si="16"/>
        <v>0.75597482298640939</v>
      </c>
      <c r="G134" s="7">
        <f t="shared" si="14"/>
        <v>9.6489849754681208E-4</v>
      </c>
      <c r="H134" s="8">
        <f t="shared" si="17"/>
        <v>0.34168472162899666</v>
      </c>
      <c r="I134">
        <f t="shared" si="15"/>
        <v>4.4541397444058939E-4</v>
      </c>
    </row>
    <row r="135" spans="1:9">
      <c r="A135" s="1" t="s">
        <v>216</v>
      </c>
      <c r="B135">
        <v>3.67</v>
      </c>
      <c r="C135" s="2">
        <v>251</v>
      </c>
      <c r="D135">
        <f t="shared" si="12"/>
        <v>68.392370572207085</v>
      </c>
      <c r="E135" s="7">
        <f t="shared" si="13"/>
        <v>4.9339712768174118E-4</v>
      </c>
      <c r="F135" s="8">
        <f t="shared" si="16"/>
        <v>0.75646822011409109</v>
      </c>
      <c r="G135" s="7">
        <f t="shared" si="14"/>
        <v>8.1219667110018351E-4</v>
      </c>
      <c r="H135" s="8">
        <f t="shared" si="17"/>
        <v>0.34249691830009682</v>
      </c>
      <c r="I135">
        <f t="shared" si="15"/>
        <v>3.3013442397133996E-4</v>
      </c>
    </row>
    <row r="136" spans="1:9">
      <c r="A136" s="1" t="s">
        <v>97</v>
      </c>
      <c r="B136">
        <v>2.72</v>
      </c>
      <c r="C136" s="2">
        <v>186</v>
      </c>
      <c r="D136">
        <f t="shared" si="12"/>
        <v>68.382352941176464</v>
      </c>
      <c r="E136" s="7">
        <f t="shared" si="13"/>
        <v>3.6562496314264484E-4</v>
      </c>
      <c r="F136" s="8">
        <f t="shared" si="16"/>
        <v>0.75683384507723372</v>
      </c>
      <c r="G136" s="7">
        <f t="shared" si="14"/>
        <v>6.0195502599250659E-4</v>
      </c>
      <c r="H136" s="8">
        <f t="shared" si="17"/>
        <v>0.34309887332608935</v>
      </c>
      <c r="I136">
        <f t="shared" si="15"/>
        <v>1.5995578770847674E-3</v>
      </c>
    </row>
    <row r="137" spans="1:9">
      <c r="A137" s="1" t="s">
        <v>170</v>
      </c>
      <c r="B137">
        <v>13.17</v>
      </c>
      <c r="C137" s="2">
        <v>899</v>
      </c>
      <c r="D137">
        <f t="shared" si="12"/>
        <v>68.261199696279419</v>
      </c>
      <c r="E137" s="7">
        <f t="shared" si="13"/>
        <v>1.7671873218561168E-3</v>
      </c>
      <c r="F137" s="8">
        <f t="shared" si="16"/>
        <v>0.75860103239908983</v>
      </c>
      <c r="G137" s="7">
        <f t="shared" si="14"/>
        <v>2.9146131221769529E-3</v>
      </c>
      <c r="H137" s="8">
        <f t="shared" si="17"/>
        <v>0.34601348644826629</v>
      </c>
      <c r="I137">
        <f t="shared" si="15"/>
        <v>4.514463538746738E-4</v>
      </c>
    </row>
    <row r="138" spans="1:9">
      <c r="A138" s="1" t="s">
        <v>202</v>
      </c>
      <c r="B138">
        <v>3.71</v>
      </c>
      <c r="C138" s="2">
        <v>252</v>
      </c>
      <c r="D138">
        <f t="shared" si="12"/>
        <v>67.924528301886795</v>
      </c>
      <c r="E138" s="7">
        <f t="shared" si="13"/>
        <v>4.9536285329003493E-4</v>
      </c>
      <c r="F138" s="8">
        <f t="shared" si="16"/>
        <v>0.75909639525237982</v>
      </c>
      <c r="G138" s="7">
        <f t="shared" si="14"/>
        <v>8.2104895089419097E-4</v>
      </c>
      <c r="H138" s="8">
        <f t="shared" si="17"/>
        <v>0.34683453539916048</v>
      </c>
      <c r="I138">
        <f t="shared" si="15"/>
        <v>5.1194608257343344E-4</v>
      </c>
    </row>
    <row r="139" spans="1:9">
      <c r="A139" s="1" t="s">
        <v>9</v>
      </c>
      <c r="B139">
        <v>4.2</v>
      </c>
      <c r="C139" s="2">
        <v>284</v>
      </c>
      <c r="D139">
        <f t="shared" si="12"/>
        <v>67.61904761904762</v>
      </c>
      <c r="E139" s="7">
        <f t="shared" si="13"/>
        <v>5.5826607275543619E-4</v>
      </c>
      <c r="F139" s="8">
        <f t="shared" si="16"/>
        <v>0.75965466132513526</v>
      </c>
      <c r="G139" s="7">
        <f t="shared" si="14"/>
        <v>9.2948937837078222E-4</v>
      </c>
      <c r="H139" s="8">
        <f t="shared" si="17"/>
        <v>0.34776402477753127</v>
      </c>
      <c r="I139">
        <f t="shared" si="15"/>
        <v>1.4269167827679619E-4</v>
      </c>
    </row>
    <row r="140" spans="1:9">
      <c r="A140" s="1" t="s">
        <v>146</v>
      </c>
      <c r="B140">
        <v>1.17</v>
      </c>
      <c r="C140" s="2">
        <v>79</v>
      </c>
      <c r="D140">
        <f t="shared" si="12"/>
        <v>67.521367521367523</v>
      </c>
      <c r="E140" s="7">
        <f t="shared" si="13"/>
        <v>1.5529232305520936E-4</v>
      </c>
      <c r="F140" s="8">
        <f t="shared" si="16"/>
        <v>0.75980995364819048</v>
      </c>
      <c r="G140" s="7">
        <f t="shared" si="14"/>
        <v>2.5892918397471787E-4</v>
      </c>
      <c r="H140" s="8">
        <f t="shared" si="17"/>
        <v>0.34802295396150601</v>
      </c>
      <c r="I140">
        <f t="shared" si="15"/>
        <v>1.0656993098362988E-3</v>
      </c>
    </row>
    <row r="141" spans="1:9">
      <c r="A141" s="1" t="s">
        <v>285</v>
      </c>
      <c r="B141">
        <v>8.73</v>
      </c>
      <c r="C141" s="2">
        <v>588</v>
      </c>
      <c r="D141">
        <f t="shared" si="12"/>
        <v>67.353951890034367</v>
      </c>
      <c r="E141" s="7">
        <f t="shared" si="13"/>
        <v>1.1558466576767482E-3</v>
      </c>
      <c r="F141" s="8">
        <f t="shared" si="16"/>
        <v>0.76096580030586725</v>
      </c>
      <c r="G141" s="7">
        <f t="shared" si="14"/>
        <v>1.932010065042126E-3</v>
      </c>
      <c r="H141" s="8">
        <f t="shared" si="17"/>
        <v>0.34995496402654813</v>
      </c>
      <c r="I141">
        <f t="shared" si="15"/>
        <v>6.9844090915432977E-4</v>
      </c>
    </row>
    <row r="142" spans="1:9">
      <c r="A142" s="1" t="s">
        <v>164</v>
      </c>
      <c r="B142">
        <v>5.72</v>
      </c>
      <c r="C142" s="2">
        <v>385</v>
      </c>
      <c r="D142">
        <f t="shared" si="12"/>
        <v>67.307692307692307</v>
      </c>
      <c r="E142" s="7">
        <f t="shared" si="13"/>
        <v>7.5680435919310899E-4</v>
      </c>
      <c r="F142" s="8">
        <f t="shared" si="16"/>
        <v>0.76172260466506037</v>
      </c>
      <c r="G142" s="7">
        <f t="shared" si="14"/>
        <v>1.2658760105430653E-3</v>
      </c>
      <c r="H142" s="8">
        <f t="shared" si="17"/>
        <v>0.3512208400370912</v>
      </c>
      <c r="I142">
        <f t="shared" si="15"/>
        <v>4.4714348374613744E-4</v>
      </c>
    </row>
    <row r="143" spans="1:9">
      <c r="A143" s="1" t="s">
        <v>410</v>
      </c>
      <c r="B143">
        <v>3.66</v>
      </c>
      <c r="C143" s="2">
        <v>246</v>
      </c>
      <c r="D143">
        <f t="shared" si="12"/>
        <v>67.213114754098356</v>
      </c>
      <c r="E143" s="7">
        <f t="shared" si="13"/>
        <v>4.8356849964027222E-4</v>
      </c>
      <c r="F143" s="8">
        <f t="shared" si="16"/>
        <v>0.76220617316470063</v>
      </c>
      <c r="G143" s="7">
        <f t="shared" si="14"/>
        <v>8.0998360115168172E-4</v>
      </c>
      <c r="H143" s="8">
        <f t="shared" si="17"/>
        <v>0.3520308236382429</v>
      </c>
      <c r="I143">
        <f t="shared" si="15"/>
        <v>2.9342438153995287E-4</v>
      </c>
    </row>
    <row r="144" spans="1:9">
      <c r="A144" s="1" t="s">
        <v>325</v>
      </c>
      <c r="B144">
        <v>2.4</v>
      </c>
      <c r="C144" s="2">
        <v>161</v>
      </c>
      <c r="D144">
        <f t="shared" si="12"/>
        <v>67.083333333333343</v>
      </c>
      <c r="E144" s="7">
        <f t="shared" si="13"/>
        <v>3.1648182293530011E-4</v>
      </c>
      <c r="F144" s="8">
        <f t="shared" si="16"/>
        <v>0.76252265498763594</v>
      </c>
      <c r="G144" s="7">
        <f t="shared" si="14"/>
        <v>5.3113678764044698E-4</v>
      </c>
      <c r="H144" s="8">
        <f t="shared" si="17"/>
        <v>0.35256196042588334</v>
      </c>
      <c r="I144">
        <f t="shared" si="15"/>
        <v>1.361197382438839E-3</v>
      </c>
    </row>
    <row r="145" spans="1:9">
      <c r="A145" s="1" t="s">
        <v>403</v>
      </c>
      <c r="B145">
        <v>11.13</v>
      </c>
      <c r="C145" s="2">
        <v>746</v>
      </c>
      <c r="D145">
        <f t="shared" si="12"/>
        <v>67.02605570530099</v>
      </c>
      <c r="E145" s="7">
        <f t="shared" si="13"/>
        <v>1.4664313037871669E-3</v>
      </c>
      <c r="F145" s="8">
        <f t="shared" si="16"/>
        <v>0.76398908629142315</v>
      </c>
      <c r="G145" s="7">
        <f t="shared" si="14"/>
        <v>2.4631468526825732E-3</v>
      </c>
      <c r="H145" s="8">
        <f t="shared" si="17"/>
        <v>0.3550251072785659</v>
      </c>
      <c r="I145">
        <f t="shared" si="15"/>
        <v>5.3677191615075781E-4</v>
      </c>
    </row>
    <row r="146" spans="1:9">
      <c r="A146" s="1" t="s">
        <v>417</v>
      </c>
      <c r="B146">
        <v>4.38</v>
      </c>
      <c r="C146" s="2">
        <v>292</v>
      </c>
      <c r="D146">
        <f t="shared" si="12"/>
        <v>66.666666666666671</v>
      </c>
      <c r="E146" s="7">
        <f t="shared" si="13"/>
        <v>5.7399187762178648E-4</v>
      </c>
      <c r="F146" s="8">
        <f t="shared" si="16"/>
        <v>0.7645630781690449</v>
      </c>
      <c r="G146" s="7">
        <f t="shared" si="14"/>
        <v>9.6932463744381575E-4</v>
      </c>
      <c r="H146" s="8">
        <f t="shared" si="17"/>
        <v>0.35599443191600971</v>
      </c>
      <c r="I146">
        <f t="shared" si="15"/>
        <v>3.9507966875101941E-4</v>
      </c>
    </row>
    <row r="147" spans="1:9">
      <c r="A147" s="1" t="s">
        <v>153</v>
      </c>
      <c r="B147">
        <v>3.22</v>
      </c>
      <c r="C147" s="2">
        <v>214</v>
      </c>
      <c r="D147">
        <f t="shared" si="12"/>
        <v>66.459627329192543</v>
      </c>
      <c r="E147" s="7">
        <f t="shared" si="13"/>
        <v>4.2066528017487096E-4</v>
      </c>
      <c r="F147" s="8">
        <f t="shared" si="16"/>
        <v>0.76498374344921982</v>
      </c>
      <c r="G147" s="7">
        <f t="shared" si="14"/>
        <v>7.1260852341759973E-4</v>
      </c>
      <c r="H147" s="8">
        <f t="shared" si="17"/>
        <v>0.3567070404394273</v>
      </c>
      <c r="I147">
        <f t="shared" si="15"/>
        <v>1.3208087666977675E-3</v>
      </c>
    </row>
    <row r="148" spans="1:9">
      <c r="A148" s="1" t="s">
        <v>441</v>
      </c>
      <c r="B148">
        <v>10.73</v>
      </c>
      <c r="C148" s="2">
        <v>707</v>
      </c>
      <c r="D148">
        <f t="shared" si="12"/>
        <v>65.890027958993471</v>
      </c>
      <c r="E148" s="7">
        <f t="shared" si="13"/>
        <v>1.3897680050637092E-3</v>
      </c>
      <c r="F148" s="8">
        <f t="shared" si="16"/>
        <v>0.76637351145428356</v>
      </c>
      <c r="G148" s="7">
        <f t="shared" si="14"/>
        <v>2.3746240547424984E-3</v>
      </c>
      <c r="H148" s="8">
        <f t="shared" si="17"/>
        <v>0.35908166449416978</v>
      </c>
      <c r="I148">
        <f t="shared" si="15"/>
        <v>3.5761197097881614E-3</v>
      </c>
    </row>
    <row r="149" spans="1:9">
      <c r="A149" s="1" t="s">
        <v>132</v>
      </c>
      <c r="B149">
        <v>29.03</v>
      </c>
      <c r="C149" s="2">
        <v>1909</v>
      </c>
      <c r="D149">
        <f t="shared" si="12"/>
        <v>65.759559076817084</v>
      </c>
      <c r="E149" s="7">
        <f t="shared" si="13"/>
        <v>3.752570186232844E-3</v>
      </c>
      <c r="F149" s="8">
        <f t="shared" si="16"/>
        <v>0.77012608164051644</v>
      </c>
      <c r="G149" s="7">
        <f t="shared" si="14"/>
        <v>6.4245420605009073E-3</v>
      </c>
      <c r="H149" s="8">
        <f t="shared" si="17"/>
        <v>0.3655062065546707</v>
      </c>
      <c r="I149">
        <f t="shared" si="15"/>
        <v>3.0426400656988761E-3</v>
      </c>
    </row>
    <row r="150" spans="1:9">
      <c r="A150" s="1" t="s">
        <v>261</v>
      </c>
      <c r="B150">
        <v>24.69</v>
      </c>
      <c r="C150" s="2">
        <v>1622</v>
      </c>
      <c r="D150">
        <f t="shared" si="12"/>
        <v>65.694613203726206</v>
      </c>
      <c r="E150" s="7">
        <f t="shared" si="13"/>
        <v>3.1884069366525263E-3</v>
      </c>
      <c r="F150" s="8">
        <f t="shared" si="16"/>
        <v>0.773314488577169</v>
      </c>
      <c r="G150" s="7">
        <f t="shared" si="14"/>
        <v>5.4640697028510987E-3</v>
      </c>
      <c r="H150" s="8">
        <f t="shared" si="17"/>
        <v>0.37097027625752177</v>
      </c>
      <c r="I150">
        <f t="shared" si="15"/>
        <v>6.3096350948210755E-4</v>
      </c>
    </row>
    <row r="151" spans="1:9">
      <c r="A151" s="1" t="s">
        <v>379</v>
      </c>
      <c r="B151">
        <v>5.1100000000000003</v>
      </c>
      <c r="C151" s="2">
        <v>334</v>
      </c>
      <c r="D151">
        <f t="shared" si="12"/>
        <v>65.362035225048913</v>
      </c>
      <c r="E151" s="7">
        <f t="shared" si="13"/>
        <v>6.5655235317012566E-4</v>
      </c>
      <c r="F151" s="8">
        <f t="shared" si="16"/>
        <v>0.77397104093033908</v>
      </c>
      <c r="G151" s="7">
        <f t="shared" si="14"/>
        <v>1.1308787436844518E-3</v>
      </c>
      <c r="H151" s="8">
        <f t="shared" si="17"/>
        <v>0.37210115500120622</v>
      </c>
      <c r="I151">
        <f t="shared" si="15"/>
        <v>6.2728785086557659E-4</v>
      </c>
    </row>
    <row r="152" spans="1:9">
      <c r="A152" s="1" t="s">
        <v>387</v>
      </c>
      <c r="B152">
        <v>5.08</v>
      </c>
      <c r="C152" s="2">
        <v>332</v>
      </c>
      <c r="D152">
        <f t="shared" si="12"/>
        <v>65.354330708661422</v>
      </c>
      <c r="E152" s="7">
        <f t="shared" si="13"/>
        <v>6.5262090195353814E-4</v>
      </c>
      <c r="F152" s="8">
        <f t="shared" si="16"/>
        <v>0.77462366183229259</v>
      </c>
      <c r="G152" s="7">
        <f t="shared" si="14"/>
        <v>1.1242395338389461E-3</v>
      </c>
      <c r="H152" s="8">
        <f t="shared" si="17"/>
        <v>0.37322539453504516</v>
      </c>
      <c r="I152">
        <f t="shared" si="15"/>
        <v>4.0528623678653952E-4</v>
      </c>
    </row>
    <row r="153" spans="1:9">
      <c r="A153" s="1" t="s">
        <v>138</v>
      </c>
      <c r="B153">
        <v>3.28</v>
      </c>
      <c r="C153" s="2">
        <v>214</v>
      </c>
      <c r="D153">
        <f t="shared" si="12"/>
        <v>65.243902439024396</v>
      </c>
      <c r="E153" s="7">
        <f t="shared" si="13"/>
        <v>4.2066528017487096E-4</v>
      </c>
      <c r="F153" s="8">
        <f t="shared" si="16"/>
        <v>0.77504432711246751</v>
      </c>
      <c r="G153" s="7">
        <f t="shared" si="14"/>
        <v>7.2588694310861087E-4</v>
      </c>
      <c r="H153" s="8">
        <f t="shared" si="17"/>
        <v>0.37395128147815376</v>
      </c>
      <c r="I153">
        <f t="shared" si="15"/>
        <v>2.1636501952143616E-4</v>
      </c>
    </row>
    <row r="154" spans="1:9">
      <c r="A154" s="1" t="s">
        <v>377</v>
      </c>
      <c r="B154">
        <v>1.75</v>
      </c>
      <c r="C154" s="2">
        <v>114</v>
      </c>
      <c r="D154">
        <f t="shared" si="12"/>
        <v>65.142857142857139</v>
      </c>
      <c r="E154" s="7">
        <f t="shared" si="13"/>
        <v>2.2409271934549201E-4</v>
      </c>
      <c r="F154" s="8">
        <f t="shared" si="16"/>
        <v>0.77526841983181305</v>
      </c>
      <c r="G154" s="7">
        <f t="shared" si="14"/>
        <v>3.8728724098782593E-4</v>
      </c>
      <c r="H154" s="8">
        <f t="shared" si="17"/>
        <v>0.37433856871914156</v>
      </c>
      <c r="I154">
        <f t="shared" si="15"/>
        <v>5.1334647952033796E-4</v>
      </c>
    </row>
    <row r="155" spans="1:9">
      <c r="A155" s="1" t="s">
        <v>99</v>
      </c>
      <c r="B155">
        <v>4.1500000000000004</v>
      </c>
      <c r="C155" s="2">
        <v>270</v>
      </c>
      <c r="D155">
        <f t="shared" si="12"/>
        <v>65.060240963855421</v>
      </c>
      <c r="E155" s="7">
        <f t="shared" si="13"/>
        <v>5.3074591423932314E-4</v>
      </c>
      <c r="F155" s="8">
        <f t="shared" si="16"/>
        <v>0.77579916574605234</v>
      </c>
      <c r="G155" s="7">
        <f t="shared" si="14"/>
        <v>9.1842402862827297E-4</v>
      </c>
      <c r="H155" s="8">
        <f t="shared" si="17"/>
        <v>0.37525699274776986</v>
      </c>
      <c r="I155">
        <f t="shared" si="15"/>
        <v>8.0739046391814506E-4</v>
      </c>
    </row>
    <row r="156" spans="1:9">
      <c r="A156" s="1" t="s">
        <v>107</v>
      </c>
      <c r="B156">
        <v>6.52</v>
      </c>
      <c r="C156" s="2">
        <v>423</v>
      </c>
      <c r="D156">
        <f t="shared" si="12"/>
        <v>64.877300613496942</v>
      </c>
      <c r="E156" s="7">
        <f t="shared" si="13"/>
        <v>8.3150193230827291E-4</v>
      </c>
      <c r="F156" s="8">
        <f t="shared" si="16"/>
        <v>0.77663066767836064</v>
      </c>
      <c r="G156" s="7">
        <f t="shared" si="14"/>
        <v>1.4429216064232142E-3</v>
      </c>
      <c r="H156" s="8">
        <f t="shared" si="17"/>
        <v>0.37669991435419309</v>
      </c>
      <c r="I156">
        <f t="shared" si="15"/>
        <v>1.4579617623552421E-3</v>
      </c>
    </row>
    <row r="157" spans="1:9">
      <c r="A157" s="1" t="s">
        <v>96</v>
      </c>
      <c r="B157">
        <v>11.77</v>
      </c>
      <c r="C157" s="2">
        <v>763</v>
      </c>
      <c r="D157">
        <f t="shared" si="12"/>
        <v>64.825828377230252</v>
      </c>
      <c r="E157" s="7">
        <f t="shared" si="13"/>
        <v>1.4998486391281614E-3</v>
      </c>
      <c r="F157" s="8">
        <f t="shared" si="16"/>
        <v>0.77813051631748875</v>
      </c>
      <c r="G157" s="7">
        <f t="shared" si="14"/>
        <v>2.6047833293866918E-3</v>
      </c>
      <c r="H157" s="8">
        <f t="shared" si="17"/>
        <v>0.37930469768357977</v>
      </c>
      <c r="I157">
        <f t="shared" si="15"/>
        <v>3.9769371782027996E-4</v>
      </c>
    </row>
    <row r="158" spans="1:9">
      <c r="A158" s="1" t="s">
        <v>217</v>
      </c>
      <c r="B158">
        <v>3.21</v>
      </c>
      <c r="C158" s="2">
        <v>208</v>
      </c>
      <c r="D158">
        <f t="shared" si="12"/>
        <v>64.797507788161994</v>
      </c>
      <c r="E158" s="7">
        <f t="shared" si="13"/>
        <v>4.0887092652510819E-4</v>
      </c>
      <c r="F158" s="8">
        <f t="shared" si="16"/>
        <v>0.77853938724401384</v>
      </c>
      <c r="G158" s="7">
        <f t="shared" si="14"/>
        <v>7.1039545346909783E-4</v>
      </c>
      <c r="H158" s="8">
        <f t="shared" si="17"/>
        <v>0.38001509313704884</v>
      </c>
      <c r="I158">
        <f t="shared" si="15"/>
        <v>2.7405045233661052E-3</v>
      </c>
    </row>
    <row r="159" spans="1:9">
      <c r="A159" s="1" t="s">
        <v>384</v>
      </c>
      <c r="B159">
        <v>22.11</v>
      </c>
      <c r="C159" s="2">
        <v>1431</v>
      </c>
      <c r="D159">
        <f t="shared" si="12"/>
        <v>64.721845318860247</v>
      </c>
      <c r="E159" s="7">
        <f t="shared" si="13"/>
        <v>2.8129533454684125E-3</v>
      </c>
      <c r="F159" s="8">
        <f t="shared" si="16"/>
        <v>0.78135234058948222</v>
      </c>
      <c r="G159" s="7">
        <f t="shared" si="14"/>
        <v>4.8930976561376181E-3</v>
      </c>
      <c r="H159" s="8">
        <f t="shared" si="17"/>
        <v>0.38490819079318644</v>
      </c>
      <c r="I159">
        <f t="shared" si="15"/>
        <v>5.8740535505735769E-3</v>
      </c>
    </row>
    <row r="160" spans="1:9">
      <c r="A160" s="1" t="s">
        <v>350</v>
      </c>
      <c r="B160">
        <v>47.39</v>
      </c>
      <c r="C160" s="2">
        <v>3067</v>
      </c>
      <c r="D160">
        <f t="shared" si="12"/>
        <v>64.718294998944927</v>
      </c>
      <c r="E160" s="7">
        <f t="shared" si="13"/>
        <v>6.0288804406370524E-3</v>
      </c>
      <c r="F160" s="8">
        <f t="shared" si="16"/>
        <v>0.78738122103011932</v>
      </c>
      <c r="G160" s="7">
        <f t="shared" si="14"/>
        <v>1.0487738485950327E-2</v>
      </c>
      <c r="H160" s="8">
        <f t="shared" si="17"/>
        <v>0.39539592927913675</v>
      </c>
      <c r="I160">
        <f t="shared" si="15"/>
        <v>1.3183703170145944E-3</v>
      </c>
    </row>
    <row r="161" spans="1:9">
      <c r="A161" s="1" t="s">
        <v>372</v>
      </c>
      <c r="B161">
        <v>10.59</v>
      </c>
      <c r="C161" s="2">
        <v>678</v>
      </c>
      <c r="D161">
        <f t="shared" si="12"/>
        <v>64.022662889518415</v>
      </c>
      <c r="E161" s="7">
        <f t="shared" si="13"/>
        <v>1.3327619624231893E-3</v>
      </c>
      <c r="F161" s="8">
        <f t="shared" si="16"/>
        <v>0.78871398299254247</v>
      </c>
      <c r="G161" s="7">
        <f t="shared" si="14"/>
        <v>2.3436410754634723E-3</v>
      </c>
      <c r="H161" s="8">
        <f t="shared" si="17"/>
        <v>0.39773957035460022</v>
      </c>
      <c r="I161">
        <f t="shared" si="15"/>
        <v>1.3502795944744794E-3</v>
      </c>
    </row>
    <row r="162" spans="1:9">
      <c r="A162" s="1" t="s">
        <v>188</v>
      </c>
      <c r="B162">
        <v>10.84</v>
      </c>
      <c r="C162" s="2">
        <v>693</v>
      </c>
      <c r="D162">
        <f t="shared" si="12"/>
        <v>63.929889298892988</v>
      </c>
      <c r="E162" s="7">
        <f t="shared" si="13"/>
        <v>1.3622478465475962E-3</v>
      </c>
      <c r="F162" s="8">
        <f t="shared" si="16"/>
        <v>0.79007623083909007</v>
      </c>
      <c r="G162" s="7">
        <f t="shared" si="14"/>
        <v>2.3989678241760188E-3</v>
      </c>
      <c r="H162" s="8">
        <f t="shared" si="17"/>
        <v>0.40013853817877626</v>
      </c>
      <c r="I162">
        <f t="shared" si="15"/>
        <v>6.827024231976786E-4</v>
      </c>
    </row>
    <row r="163" spans="1:9">
      <c r="A163" s="1" t="s">
        <v>88</v>
      </c>
      <c r="B163">
        <v>5.47</v>
      </c>
      <c r="C163" s="2">
        <v>348</v>
      </c>
      <c r="D163">
        <f t="shared" si="12"/>
        <v>63.61974405850092</v>
      </c>
      <c r="E163" s="7">
        <f t="shared" si="13"/>
        <v>6.8407251168623871E-4</v>
      </c>
      <c r="F163" s="8">
        <f t="shared" si="16"/>
        <v>0.79076030335077629</v>
      </c>
      <c r="G163" s="7">
        <f t="shared" si="14"/>
        <v>1.2105492618305186E-3</v>
      </c>
      <c r="H163" s="8">
        <f t="shared" si="17"/>
        <v>0.40134908744060677</v>
      </c>
      <c r="I163">
        <f t="shared" si="15"/>
        <v>1.140959657993601E-3</v>
      </c>
    </row>
    <row r="164" spans="1:9">
      <c r="A164" s="1" t="s">
        <v>385</v>
      </c>
      <c r="B164">
        <v>9.1300000000000008</v>
      </c>
      <c r="C164" s="2">
        <v>579</v>
      </c>
      <c r="D164">
        <f t="shared" si="12"/>
        <v>63.41730558598028</v>
      </c>
      <c r="E164" s="7">
        <f t="shared" si="13"/>
        <v>1.1381551272021042E-3</v>
      </c>
      <c r="F164" s="8">
        <f t="shared" si="16"/>
        <v>0.79189845847797835</v>
      </c>
      <c r="G164" s="7">
        <f t="shared" si="14"/>
        <v>2.0205328629822007E-3</v>
      </c>
      <c r="H164" s="8">
        <f t="shared" si="17"/>
        <v>0.40336962030358897</v>
      </c>
      <c r="I164">
        <f t="shared" si="15"/>
        <v>3.0375522861086912E-4</v>
      </c>
    </row>
    <row r="165" spans="1:9">
      <c r="A165" s="1" t="s">
        <v>82</v>
      </c>
      <c r="B165">
        <v>2.4300000000000002</v>
      </c>
      <c r="C165" s="2">
        <v>154</v>
      </c>
      <c r="D165">
        <f t="shared" si="12"/>
        <v>63.374485596707814</v>
      </c>
      <c r="E165" s="7">
        <f t="shared" si="13"/>
        <v>3.0272174367724358E-4</v>
      </c>
      <c r="F165" s="8">
        <f t="shared" si="16"/>
        <v>0.79220118022165564</v>
      </c>
      <c r="G165" s="7">
        <f t="shared" si="14"/>
        <v>5.3777599748595266E-4</v>
      </c>
      <c r="H165" s="8">
        <f t="shared" si="17"/>
        <v>0.40390739630107492</v>
      </c>
      <c r="I165">
        <f t="shared" si="15"/>
        <v>5.3407750420625399E-4</v>
      </c>
    </row>
    <row r="166" spans="1:9">
      <c r="A166" s="1" t="s">
        <v>34</v>
      </c>
      <c r="B166">
        <v>4.26</v>
      </c>
      <c r="C166" s="2">
        <v>268</v>
      </c>
      <c r="D166">
        <f t="shared" si="12"/>
        <v>62.910798122065728</v>
      </c>
      <c r="E166" s="7">
        <f t="shared" si="13"/>
        <v>5.2681446302273562E-4</v>
      </c>
      <c r="F166" s="8">
        <f t="shared" si="16"/>
        <v>0.79272799468467836</v>
      </c>
      <c r="G166" s="7">
        <f t="shared" si="14"/>
        <v>9.4276779806179336E-4</v>
      </c>
      <c r="H166" s="8">
        <f t="shared" si="17"/>
        <v>0.40485016409913671</v>
      </c>
      <c r="I166">
        <f t="shared" si="15"/>
        <v>4.2781730591699429E-3</v>
      </c>
    </row>
    <row r="167" spans="1:9">
      <c r="A167" s="1" t="s">
        <v>69</v>
      </c>
      <c r="B167">
        <v>34.03</v>
      </c>
      <c r="C167" s="2">
        <v>2126</v>
      </c>
      <c r="D167">
        <f t="shared" si="12"/>
        <v>62.474287393476345</v>
      </c>
      <c r="E167" s="7">
        <f t="shared" si="13"/>
        <v>4.1791326432325969E-3</v>
      </c>
      <c r="F167" s="8">
        <f t="shared" si="16"/>
        <v>0.79690712732791091</v>
      </c>
      <c r="G167" s="7">
        <f t="shared" si="14"/>
        <v>7.5310770347518383E-3</v>
      </c>
      <c r="H167" s="8">
        <f t="shared" si="17"/>
        <v>0.41238124113388858</v>
      </c>
      <c r="I167">
        <f t="shared" si="15"/>
        <v>4.8172291594311689E-4</v>
      </c>
    </row>
    <row r="168" spans="1:9">
      <c r="A168" s="1" t="s">
        <v>346</v>
      </c>
      <c r="B168">
        <v>3.83</v>
      </c>
      <c r="C168" s="2">
        <v>239</v>
      </c>
      <c r="D168">
        <f t="shared" si="12"/>
        <v>62.40208877284595</v>
      </c>
      <c r="E168" s="7">
        <f t="shared" si="13"/>
        <v>4.6980842038221569E-4</v>
      </c>
      <c r="F168" s="8">
        <f t="shared" si="16"/>
        <v>0.79737693574829316</v>
      </c>
      <c r="G168" s="7">
        <f t="shared" si="14"/>
        <v>8.4760579027621337E-4</v>
      </c>
      <c r="H168" s="8">
        <f t="shared" si="17"/>
        <v>0.41322884692416478</v>
      </c>
      <c r="I168">
        <f t="shared" si="15"/>
        <v>3.6648811253897629E-4</v>
      </c>
    </row>
    <row r="169" spans="1:9">
      <c r="A169" s="1" t="s">
        <v>73</v>
      </c>
      <c r="B169">
        <v>2.91</v>
      </c>
      <c r="C169" s="2">
        <v>181</v>
      </c>
      <c r="D169">
        <f t="shared" si="12"/>
        <v>62.199312714776632</v>
      </c>
      <c r="E169" s="7">
        <f t="shared" si="13"/>
        <v>3.5579633510117589E-4</v>
      </c>
      <c r="F169" s="8">
        <f t="shared" si="16"/>
        <v>0.79773273208339435</v>
      </c>
      <c r="G169" s="7">
        <f t="shared" si="14"/>
        <v>6.4400335501404202E-4</v>
      </c>
      <c r="H169" s="8">
        <f t="shared" si="17"/>
        <v>0.41387285027917881</v>
      </c>
      <c r="I169">
        <f t="shared" si="15"/>
        <v>1.9649301580837442E-4</v>
      </c>
    </row>
    <row r="170" spans="1:9">
      <c r="A170" s="1" t="s">
        <v>115</v>
      </c>
      <c r="B170">
        <v>1.56</v>
      </c>
      <c r="C170" s="2">
        <v>97</v>
      </c>
      <c r="D170">
        <f t="shared" si="12"/>
        <v>62.179487179487175</v>
      </c>
      <c r="E170" s="7">
        <f t="shared" si="13"/>
        <v>1.9067538400449759E-4</v>
      </c>
      <c r="F170" s="8">
        <f t="shared" si="16"/>
        <v>0.79792340746739887</v>
      </c>
      <c r="G170" s="7">
        <f t="shared" si="14"/>
        <v>3.4523891196629056E-4</v>
      </c>
      <c r="H170" s="8">
        <f t="shared" si="17"/>
        <v>0.41421808919114511</v>
      </c>
      <c r="I170">
        <f t="shared" si="15"/>
        <v>3.094953478483542E-3</v>
      </c>
    </row>
    <row r="171" spans="1:9">
      <c r="A171" s="1" t="s">
        <v>140</v>
      </c>
      <c r="B171">
        <v>24.48</v>
      </c>
      <c r="C171" s="2">
        <v>1508</v>
      </c>
      <c r="D171">
        <f t="shared" si="12"/>
        <v>61.601307189542482</v>
      </c>
      <c r="E171" s="7">
        <f t="shared" si="13"/>
        <v>2.9643142173070344E-3</v>
      </c>
      <c r="F171" s="8">
        <f t="shared" si="16"/>
        <v>0.8008877216847059</v>
      </c>
      <c r="G171" s="7">
        <f t="shared" si="14"/>
        <v>5.417595233932559E-3</v>
      </c>
      <c r="H171" s="8">
        <f t="shared" si="17"/>
        <v>0.41963568442507765</v>
      </c>
      <c r="I171">
        <f t="shared" si="15"/>
        <v>1.4550873833352185E-3</v>
      </c>
    </row>
    <row r="172" spans="1:9">
      <c r="A172" s="1" t="s">
        <v>386</v>
      </c>
      <c r="B172">
        <v>11.5</v>
      </c>
      <c r="C172" s="2">
        <v>707</v>
      </c>
      <c r="D172">
        <f t="shared" si="12"/>
        <v>61.478260869565219</v>
      </c>
      <c r="E172" s="7">
        <f t="shared" si="13"/>
        <v>1.3897680050637092E-3</v>
      </c>
      <c r="F172" s="8">
        <f t="shared" si="16"/>
        <v>0.80227748968976964</v>
      </c>
      <c r="G172" s="7">
        <f t="shared" si="14"/>
        <v>2.545030440777142E-3</v>
      </c>
      <c r="H172" s="8">
        <f t="shared" si="17"/>
        <v>0.42218071486585479</v>
      </c>
      <c r="I172">
        <f t="shared" si="15"/>
        <v>1.9773434620478092E-3</v>
      </c>
    </row>
    <row r="173" spans="1:9">
      <c r="A173" s="1" t="s">
        <v>330</v>
      </c>
      <c r="B173">
        <v>15.61</v>
      </c>
      <c r="C173" s="2">
        <v>957</v>
      </c>
      <c r="D173">
        <f t="shared" si="12"/>
        <v>61.306854580397186</v>
      </c>
      <c r="E173" s="7">
        <f t="shared" si="13"/>
        <v>1.8811994071371565E-3</v>
      </c>
      <c r="F173" s="8">
        <f t="shared" si="16"/>
        <v>0.8041586890969068</v>
      </c>
      <c r="G173" s="7">
        <f t="shared" si="14"/>
        <v>3.4546021896114071E-3</v>
      </c>
      <c r="H173" s="8">
        <f t="shared" si="17"/>
        <v>0.4256353170554662</v>
      </c>
      <c r="I173">
        <f t="shared" si="15"/>
        <v>6.7757972384330234E-4</v>
      </c>
    </row>
    <row r="174" spans="1:9">
      <c r="A174" s="1" t="s">
        <v>66</v>
      </c>
      <c r="B174">
        <v>5.34</v>
      </c>
      <c r="C174" s="2">
        <v>326</v>
      </c>
      <c r="D174">
        <f t="shared" si="12"/>
        <v>61.048689138576783</v>
      </c>
      <c r="E174" s="7">
        <f t="shared" si="13"/>
        <v>6.4082654830377537E-4</v>
      </c>
      <c r="F174" s="8">
        <f t="shared" si="16"/>
        <v>0.80479951564521057</v>
      </c>
      <c r="G174" s="7">
        <f t="shared" si="14"/>
        <v>1.1817793524999945E-3</v>
      </c>
      <c r="H174" s="8">
        <f t="shared" si="17"/>
        <v>0.42681709640796617</v>
      </c>
      <c r="I174">
        <f t="shared" si="15"/>
        <v>2.7029884508233959E-4</v>
      </c>
    </row>
    <row r="175" spans="1:9">
      <c r="A175" s="1" t="s">
        <v>167</v>
      </c>
      <c r="B175">
        <v>2.13</v>
      </c>
      <c r="C175" s="2">
        <v>130</v>
      </c>
      <c r="D175">
        <f t="shared" si="12"/>
        <v>61.032863849765263</v>
      </c>
      <c r="E175" s="7">
        <f t="shared" si="13"/>
        <v>2.5554432907819261E-4</v>
      </c>
      <c r="F175" s="8">
        <f t="shared" si="16"/>
        <v>0.80505505997428872</v>
      </c>
      <c r="G175" s="7">
        <f t="shared" si="14"/>
        <v>4.7138389903089668E-4</v>
      </c>
      <c r="H175" s="8">
        <f t="shared" si="17"/>
        <v>0.42728848030699706</v>
      </c>
      <c r="I175">
        <f t="shared" si="15"/>
        <v>9.0578112514960729E-4</v>
      </c>
    </row>
    <row r="176" spans="1:9">
      <c r="A176" s="1" t="s">
        <v>108</v>
      </c>
      <c r="B176">
        <v>7.13</v>
      </c>
      <c r="C176" s="2">
        <v>434</v>
      </c>
      <c r="D176">
        <f t="shared" si="12"/>
        <v>60.869565217391305</v>
      </c>
      <c r="E176" s="7">
        <f t="shared" si="13"/>
        <v>8.5312491399950469E-4</v>
      </c>
      <c r="F176" s="8">
        <f t="shared" si="16"/>
        <v>0.80590818488828819</v>
      </c>
      <c r="G176" s="7">
        <f t="shared" si="14"/>
        <v>1.5779188732818279E-3</v>
      </c>
      <c r="H176" s="8">
        <f t="shared" si="17"/>
        <v>0.42886639918027891</v>
      </c>
      <c r="I176">
        <f t="shared" si="15"/>
        <v>5.2772095869146884E-4</v>
      </c>
    </row>
    <row r="177" spans="1:9">
      <c r="A177" s="1" t="s">
        <v>145</v>
      </c>
      <c r="B177">
        <v>4.1500000000000004</v>
      </c>
      <c r="C177" s="2">
        <v>252</v>
      </c>
      <c r="D177">
        <f t="shared" si="12"/>
        <v>60.722891566265055</v>
      </c>
      <c r="E177" s="7">
        <f t="shared" si="13"/>
        <v>4.9536285329003493E-4</v>
      </c>
      <c r="F177" s="8">
        <f t="shared" si="16"/>
        <v>0.80640354774157819</v>
      </c>
      <c r="G177" s="7">
        <f t="shared" si="14"/>
        <v>9.1842402862827297E-4</v>
      </c>
      <c r="H177" s="8">
        <f t="shared" si="17"/>
        <v>0.42978482320890721</v>
      </c>
      <c r="I177">
        <f t="shared" si="15"/>
        <v>7.4408920612684115E-4</v>
      </c>
    </row>
    <row r="178" spans="1:9">
      <c r="A178" s="1" t="s">
        <v>374</v>
      </c>
      <c r="B178">
        <v>5.85</v>
      </c>
      <c r="C178" s="2">
        <v>355</v>
      </c>
      <c r="D178">
        <f t="shared" si="12"/>
        <v>60.683760683760688</v>
      </c>
      <c r="E178" s="7">
        <f t="shared" si="13"/>
        <v>6.9783259094429524E-4</v>
      </c>
      <c r="F178" s="8">
        <f t="shared" si="16"/>
        <v>0.80710138033252243</v>
      </c>
      <c r="G178" s="7">
        <f t="shared" si="14"/>
        <v>1.2946459198735895E-3</v>
      </c>
      <c r="H178" s="8">
        <f t="shared" si="17"/>
        <v>0.43107946912878081</v>
      </c>
      <c r="I178">
        <f t="shared" si="15"/>
        <v>8.2798978362669251E-4</v>
      </c>
    </row>
    <row r="179" spans="1:9">
      <c r="A179" s="1" t="s">
        <v>303</v>
      </c>
      <c r="B179">
        <v>6.5</v>
      </c>
      <c r="C179" s="2">
        <v>393</v>
      </c>
      <c r="D179">
        <f t="shared" si="12"/>
        <v>60.46153846153846</v>
      </c>
      <c r="E179" s="7">
        <f t="shared" si="13"/>
        <v>7.7253016405945927E-4</v>
      </c>
      <c r="F179" s="8">
        <f t="shared" si="16"/>
        <v>0.80787391049658186</v>
      </c>
      <c r="G179" s="7">
        <f t="shared" si="14"/>
        <v>1.4384954665262106E-3</v>
      </c>
      <c r="H179" s="8">
        <f t="shared" si="17"/>
        <v>0.432517964595307</v>
      </c>
      <c r="I179">
        <f t="shared" si="15"/>
        <v>3.5590710040100948E-3</v>
      </c>
    </row>
    <row r="180" spans="1:9">
      <c r="A180" s="1" t="s">
        <v>409</v>
      </c>
      <c r="B180">
        <v>27.91</v>
      </c>
      <c r="C180" s="2">
        <v>1683</v>
      </c>
      <c r="D180">
        <f t="shared" si="12"/>
        <v>60.300967395198853</v>
      </c>
      <c r="E180" s="7">
        <f t="shared" si="13"/>
        <v>3.3083161987584476E-3</v>
      </c>
      <c r="F180" s="8">
        <f t="shared" si="16"/>
        <v>0.81118222669534035</v>
      </c>
      <c r="G180" s="7">
        <f t="shared" si="14"/>
        <v>6.1766782262686979E-3</v>
      </c>
      <c r="H180" s="8">
        <f t="shared" si="17"/>
        <v>0.43869464282157572</v>
      </c>
      <c r="I180">
        <f t="shared" si="15"/>
        <v>7.5942331103723282E-4</v>
      </c>
    </row>
    <row r="181" spans="1:9">
      <c r="A181" s="1" t="s">
        <v>324</v>
      </c>
      <c r="B181">
        <v>5.95</v>
      </c>
      <c r="C181" s="2">
        <v>358</v>
      </c>
      <c r="D181">
        <f t="shared" si="12"/>
        <v>60.168067226890756</v>
      </c>
      <c r="E181" s="7">
        <f t="shared" si="13"/>
        <v>7.0372976776917663E-4</v>
      </c>
      <c r="F181" s="8">
        <f t="shared" si="16"/>
        <v>0.81188595646310957</v>
      </c>
      <c r="G181" s="7">
        <f t="shared" si="14"/>
        <v>1.3167766193586082E-3</v>
      </c>
      <c r="H181" s="8">
        <f t="shared" si="17"/>
        <v>0.4400114194409343</v>
      </c>
      <c r="I181">
        <f t="shared" si="15"/>
        <v>2.2571724879951183E-3</v>
      </c>
    </row>
    <row r="182" spans="1:9">
      <c r="A182" s="1" t="s">
        <v>366</v>
      </c>
      <c r="B182">
        <v>17.670000000000002</v>
      </c>
      <c r="C182" s="2">
        <v>1061</v>
      </c>
      <c r="D182">
        <f t="shared" si="12"/>
        <v>60.04527447651386</v>
      </c>
      <c r="E182" s="7">
        <f t="shared" si="13"/>
        <v>2.0856348703997105E-3</v>
      </c>
      <c r="F182" s="8">
        <f t="shared" si="16"/>
        <v>0.81397159133350927</v>
      </c>
      <c r="G182" s="7">
        <f t="shared" si="14"/>
        <v>3.9104945990027914E-3</v>
      </c>
      <c r="H182" s="8">
        <f t="shared" si="17"/>
        <v>0.44392191403993708</v>
      </c>
      <c r="I182">
        <f t="shared" si="15"/>
        <v>1.2685675077944158E-3</v>
      </c>
    </row>
    <row r="183" spans="1:9">
      <c r="A183" s="1" t="s">
        <v>148</v>
      </c>
      <c r="B183">
        <v>9.91</v>
      </c>
      <c r="C183" s="2">
        <v>592</v>
      </c>
      <c r="D183">
        <f t="shared" si="12"/>
        <v>59.737638748738647</v>
      </c>
      <c r="E183" s="7">
        <f t="shared" si="13"/>
        <v>1.1637095601099235E-3</v>
      </c>
      <c r="F183" s="8">
        <f t="shared" si="16"/>
        <v>0.81513530089361919</v>
      </c>
      <c r="G183" s="7">
        <f t="shared" si="14"/>
        <v>2.1931523189653458E-3</v>
      </c>
      <c r="H183" s="8">
        <f t="shared" si="17"/>
        <v>0.44611506635890241</v>
      </c>
      <c r="I183">
        <f t="shared" si="15"/>
        <v>5.5578751341434085E-4</v>
      </c>
    </row>
    <row r="184" spans="1:9">
      <c r="A184" s="1" t="s">
        <v>159</v>
      </c>
      <c r="B184">
        <v>4.34</v>
      </c>
      <c r="C184" s="2">
        <v>259</v>
      </c>
      <c r="D184">
        <f t="shared" si="12"/>
        <v>59.677419354838712</v>
      </c>
      <c r="E184" s="7">
        <f t="shared" si="13"/>
        <v>5.0912293254809146E-4</v>
      </c>
      <c r="F184" s="8">
        <f t="shared" si="16"/>
        <v>0.81564442382616731</v>
      </c>
      <c r="G184" s="7">
        <f t="shared" si="14"/>
        <v>9.6047235764980829E-4</v>
      </c>
      <c r="H184" s="8">
        <f t="shared" si="17"/>
        <v>0.4470755387165522</v>
      </c>
      <c r="I184">
        <f t="shared" si="15"/>
        <v>1.1042598691917149E-3</v>
      </c>
    </row>
    <row r="185" spans="1:9">
      <c r="A185" s="1" t="s">
        <v>229</v>
      </c>
      <c r="B185">
        <v>8.6199999999999992</v>
      </c>
      <c r="C185" s="2">
        <v>514</v>
      </c>
      <c r="D185">
        <f t="shared" si="12"/>
        <v>59.628770301624137</v>
      </c>
      <c r="E185" s="7">
        <f t="shared" si="13"/>
        <v>1.0103829626630079E-3</v>
      </c>
      <c r="F185" s="8">
        <f t="shared" si="16"/>
        <v>0.81665480678883029</v>
      </c>
      <c r="G185" s="7">
        <f t="shared" si="14"/>
        <v>1.9076662956086052E-3</v>
      </c>
      <c r="H185" s="8">
        <f t="shared" si="17"/>
        <v>0.44898320501216082</v>
      </c>
      <c r="I185">
        <f t="shared" si="15"/>
        <v>2.6282492367490917E-4</v>
      </c>
    </row>
    <row r="186" spans="1:9">
      <c r="A186" s="1" t="s">
        <v>279</v>
      </c>
      <c r="B186">
        <v>2.0499999999999998</v>
      </c>
      <c r="C186" s="2">
        <v>122</v>
      </c>
      <c r="D186">
        <f t="shared" si="12"/>
        <v>59.512195121951223</v>
      </c>
      <c r="E186" s="7">
        <f t="shared" si="13"/>
        <v>2.3981852421184232E-4</v>
      </c>
      <c r="F186" s="8">
        <f t="shared" si="16"/>
        <v>0.81689462531304213</v>
      </c>
      <c r="G186" s="7">
        <f t="shared" si="14"/>
        <v>4.5367933944288175E-4</v>
      </c>
      <c r="H186" s="8">
        <f t="shared" si="17"/>
        <v>0.44943688435160373</v>
      </c>
      <c r="I186">
        <f t="shared" si="15"/>
        <v>2.8280694704845288E-3</v>
      </c>
    </row>
    <row r="187" spans="1:9">
      <c r="A187" s="1" t="s">
        <v>269</v>
      </c>
      <c r="B187">
        <v>22.05</v>
      </c>
      <c r="C187" s="2">
        <v>1311</v>
      </c>
      <c r="D187">
        <f t="shared" si="12"/>
        <v>59.455782312925166</v>
      </c>
      <c r="E187" s="7">
        <f t="shared" si="13"/>
        <v>2.577066272473158E-3</v>
      </c>
      <c r="F187" s="8">
        <f t="shared" si="16"/>
        <v>0.81947169158551525</v>
      </c>
      <c r="G187" s="7">
        <f t="shared" si="14"/>
        <v>4.8798192364466067E-3</v>
      </c>
      <c r="H187" s="8">
        <f t="shared" si="17"/>
        <v>0.45431670358805032</v>
      </c>
      <c r="I187">
        <f t="shared" si="15"/>
        <v>1.0686199498217697E-3</v>
      </c>
    </row>
    <row r="188" spans="1:9">
      <c r="A188" s="1" t="s">
        <v>72</v>
      </c>
      <c r="B188">
        <v>8.33</v>
      </c>
      <c r="C188" s="2">
        <v>495</v>
      </c>
      <c r="D188">
        <f t="shared" si="12"/>
        <v>59.423769507803122</v>
      </c>
      <c r="E188" s="7">
        <f t="shared" si="13"/>
        <v>9.7303417610542582E-4</v>
      </c>
      <c r="F188" s="8">
        <f t="shared" si="16"/>
        <v>0.82044472576162064</v>
      </c>
      <c r="G188" s="7">
        <f t="shared" si="14"/>
        <v>1.8434872671020514E-3</v>
      </c>
      <c r="H188" s="8">
        <f t="shared" si="17"/>
        <v>0.45616019085515236</v>
      </c>
      <c r="I188">
        <f t="shared" si="15"/>
        <v>6.2416313015672964E-4</v>
      </c>
    </row>
    <row r="189" spans="1:9">
      <c r="A189" s="1" t="s">
        <v>67</v>
      </c>
      <c r="B189">
        <v>4.8499999999999996</v>
      </c>
      <c r="C189" s="2">
        <v>286</v>
      </c>
      <c r="D189">
        <f t="shared" si="12"/>
        <v>58.969072164948457</v>
      </c>
      <c r="E189" s="7">
        <f t="shared" si="13"/>
        <v>5.6219752397202382E-4</v>
      </c>
      <c r="F189" s="8">
        <f t="shared" si="16"/>
        <v>0.82100692328559266</v>
      </c>
      <c r="G189" s="7">
        <f t="shared" si="14"/>
        <v>1.0733389250234032E-3</v>
      </c>
      <c r="H189" s="8">
        <f t="shared" si="17"/>
        <v>0.45723352978017578</v>
      </c>
      <c r="I189">
        <f t="shared" si="15"/>
        <v>2.3378040631253927E-3</v>
      </c>
    </row>
    <row r="190" spans="1:9">
      <c r="A190" s="1" t="s">
        <v>347</v>
      </c>
      <c r="B190">
        <v>18.13</v>
      </c>
      <c r="C190" s="2">
        <v>1064</v>
      </c>
      <c r="D190">
        <f t="shared" si="12"/>
        <v>58.687258687258691</v>
      </c>
      <c r="E190" s="7">
        <f t="shared" si="13"/>
        <v>2.091532047224592E-3</v>
      </c>
      <c r="F190" s="8">
        <f t="shared" si="16"/>
        <v>0.82309845533281722</v>
      </c>
      <c r="G190" s="7">
        <f t="shared" si="14"/>
        <v>4.0122958166338768E-3</v>
      </c>
      <c r="H190" s="8">
        <f t="shared" si="17"/>
        <v>0.46124582559680966</v>
      </c>
      <c r="I190">
        <f t="shared" si="15"/>
        <v>1.1351372321721231E-3</v>
      </c>
    </row>
    <row r="191" spans="1:9">
      <c r="A191" s="1" t="s">
        <v>407</v>
      </c>
      <c r="B191">
        <v>8.8000000000000007</v>
      </c>
      <c r="C191" s="2">
        <v>516</v>
      </c>
      <c r="D191">
        <f t="shared" si="12"/>
        <v>58.636363636363633</v>
      </c>
      <c r="E191" s="7">
        <f t="shared" si="13"/>
        <v>1.0143144138795954E-3</v>
      </c>
      <c r="F191" s="8">
        <f t="shared" si="16"/>
        <v>0.82411276974669678</v>
      </c>
      <c r="G191" s="7">
        <f t="shared" si="14"/>
        <v>1.9475015546816391E-3</v>
      </c>
      <c r="H191" s="8">
        <f t="shared" si="17"/>
        <v>0.46319332715149131</v>
      </c>
      <c r="I191">
        <f t="shared" si="15"/>
        <v>7.1721689689030477E-4</v>
      </c>
    </row>
    <row r="192" spans="1:9">
      <c r="A192" s="1" t="s">
        <v>440</v>
      </c>
      <c r="B192">
        <v>5.56</v>
      </c>
      <c r="C192" s="2">
        <v>326</v>
      </c>
      <c r="D192">
        <f t="shared" si="12"/>
        <v>58.633093525179859</v>
      </c>
      <c r="E192" s="7">
        <f t="shared" si="13"/>
        <v>6.4082654830377537E-4</v>
      </c>
      <c r="F192" s="8">
        <f t="shared" si="16"/>
        <v>0.82475359629500056</v>
      </c>
      <c r="G192" s="7">
        <f t="shared" si="14"/>
        <v>1.2304668913670355E-3</v>
      </c>
      <c r="H192" s="8">
        <f t="shared" si="17"/>
        <v>0.46442379404285833</v>
      </c>
      <c r="I192">
        <f t="shared" si="15"/>
        <v>5.4566884295331741E-4</v>
      </c>
    </row>
    <row r="193" spans="1:9">
      <c r="A193" s="1" t="s">
        <v>405</v>
      </c>
      <c r="B193">
        <v>4.2300000000000004</v>
      </c>
      <c r="C193" s="2">
        <v>248</v>
      </c>
      <c r="D193">
        <f t="shared" si="12"/>
        <v>58.628841607565008</v>
      </c>
      <c r="E193" s="7">
        <f t="shared" si="13"/>
        <v>4.8749995085685979E-4</v>
      </c>
      <c r="F193" s="8">
        <f t="shared" si="16"/>
        <v>0.8252410962458574</v>
      </c>
      <c r="G193" s="7">
        <f t="shared" si="14"/>
        <v>9.361285882162879E-4</v>
      </c>
      <c r="H193" s="8">
        <f t="shared" si="17"/>
        <v>0.46535992263107462</v>
      </c>
      <c r="I193">
        <f t="shared" si="15"/>
        <v>5.392815713524679E-4</v>
      </c>
    </row>
    <row r="194" spans="1:9">
      <c r="A194" s="1" t="s">
        <v>228</v>
      </c>
      <c r="B194">
        <v>4.18</v>
      </c>
      <c r="C194" s="2">
        <v>245</v>
      </c>
      <c r="D194">
        <f t="shared" ref="D194:D257" si="18">C194/B194</f>
        <v>58.612440191387563</v>
      </c>
      <c r="E194" s="7">
        <f t="shared" si="13"/>
        <v>4.8160277403197841E-4</v>
      </c>
      <c r="F194" s="8">
        <f t="shared" si="16"/>
        <v>0.82572269901988937</v>
      </c>
      <c r="G194" s="7">
        <f t="shared" si="14"/>
        <v>9.2506323847377843E-4</v>
      </c>
      <c r="H194" s="8">
        <f t="shared" si="17"/>
        <v>0.46628498586954842</v>
      </c>
      <c r="I194">
        <f t="shared" si="15"/>
        <v>3.7503737735383735E-4</v>
      </c>
    </row>
    <row r="195" spans="1:9">
      <c r="A195" s="1" t="s">
        <v>431</v>
      </c>
      <c r="B195">
        <v>2.9</v>
      </c>
      <c r="C195" s="2">
        <v>169</v>
      </c>
      <c r="D195">
        <f t="shared" si="18"/>
        <v>58.275862068965516</v>
      </c>
      <c r="E195" s="7">
        <f t="shared" ref="E195:E258" si="19">C195/508718</f>
        <v>3.322076278016504E-4</v>
      </c>
      <c r="F195" s="8">
        <f t="shared" si="16"/>
        <v>0.82605490664769099</v>
      </c>
      <c r="G195" s="7">
        <f t="shared" ref="G195:G258" si="20">B195/4518.61</f>
        <v>6.4179028506554012E-4</v>
      </c>
      <c r="H195" s="8">
        <f t="shared" si="17"/>
        <v>0.46692677615461398</v>
      </c>
      <c r="I195">
        <f t="shared" ref="I195:I258" si="21">F195*H196-F196*H195</f>
        <v>4.7723754687134523E-4</v>
      </c>
    </row>
    <row r="196" spans="1:9">
      <c r="A196" s="1" t="s">
        <v>316</v>
      </c>
      <c r="B196">
        <v>3.69</v>
      </c>
      <c r="C196" s="2">
        <v>215</v>
      </c>
      <c r="D196">
        <f t="shared" si="18"/>
        <v>58.265582655826556</v>
      </c>
      <c r="E196" s="7">
        <f t="shared" si="19"/>
        <v>4.2263100578316472E-4</v>
      </c>
      <c r="F196" s="8">
        <f t="shared" ref="F196:F259" si="22">F195+E196</f>
        <v>0.8264775376534742</v>
      </c>
      <c r="G196" s="7">
        <f t="shared" si="20"/>
        <v>8.1662281099718719E-4</v>
      </c>
      <c r="H196" s="8">
        <f t="shared" ref="H196:H259" si="23">H195+G196</f>
        <v>0.46774339896561118</v>
      </c>
      <c r="I196">
        <f t="shared" si="21"/>
        <v>4.9184039442518035E-4</v>
      </c>
    </row>
    <row r="197" spans="1:9">
      <c r="A197" s="1" t="s">
        <v>6</v>
      </c>
      <c r="B197">
        <v>3.8</v>
      </c>
      <c r="C197" s="2">
        <v>221</v>
      </c>
      <c r="D197">
        <f t="shared" si="18"/>
        <v>58.15789473684211</v>
      </c>
      <c r="E197" s="7">
        <f t="shared" si="19"/>
        <v>4.3442535943292749E-4</v>
      </c>
      <c r="F197" s="8">
        <f t="shared" si="22"/>
        <v>0.82691196301290715</v>
      </c>
      <c r="G197" s="7">
        <f t="shared" si="20"/>
        <v>8.4096658043070769E-4</v>
      </c>
      <c r="H197" s="8">
        <f t="shared" si="23"/>
        <v>0.46858436554604188</v>
      </c>
      <c r="I197">
        <f t="shared" si="21"/>
        <v>1.7994761880693599E-3</v>
      </c>
    </row>
    <row r="198" spans="1:9">
      <c r="A198" s="1" t="s">
        <v>430</v>
      </c>
      <c r="B198">
        <v>13.89</v>
      </c>
      <c r="C198" s="2">
        <v>806</v>
      </c>
      <c r="D198">
        <f t="shared" si="18"/>
        <v>58.02735781137509</v>
      </c>
      <c r="E198" s="7">
        <f t="shared" si="19"/>
        <v>1.5843748402847944E-3</v>
      </c>
      <c r="F198" s="8">
        <f t="shared" si="22"/>
        <v>0.82849633785319199</v>
      </c>
      <c r="G198" s="7">
        <f t="shared" si="20"/>
        <v>3.0739541584690871E-3</v>
      </c>
      <c r="H198" s="8">
        <f t="shared" si="23"/>
        <v>0.47165831970451094</v>
      </c>
      <c r="I198">
        <f t="shared" si="21"/>
        <v>1.8423664936342843E-3</v>
      </c>
    </row>
    <row r="199" spans="1:9">
      <c r="A199" s="1" t="s">
        <v>263</v>
      </c>
      <c r="B199">
        <v>14.22</v>
      </c>
      <c r="C199" s="2">
        <v>825</v>
      </c>
      <c r="D199">
        <f t="shared" si="18"/>
        <v>58.016877637130797</v>
      </c>
      <c r="E199" s="7">
        <f t="shared" si="19"/>
        <v>1.6217236268423762E-3</v>
      </c>
      <c r="F199" s="8">
        <f t="shared" si="22"/>
        <v>0.83011806148003442</v>
      </c>
      <c r="G199" s="7">
        <f t="shared" si="20"/>
        <v>3.1469854667696487E-3</v>
      </c>
      <c r="H199" s="8">
        <f t="shared" si="23"/>
        <v>0.47480530517128061</v>
      </c>
      <c r="I199">
        <f t="shared" si="21"/>
        <v>1.269327990387592E-3</v>
      </c>
    </row>
    <row r="200" spans="1:9">
      <c r="A200" s="1" t="s">
        <v>368</v>
      </c>
      <c r="B200">
        <v>9.7899999999999991</v>
      </c>
      <c r="C200" s="2">
        <v>567</v>
      </c>
      <c r="D200">
        <f t="shared" si="18"/>
        <v>57.91624106230848</v>
      </c>
      <c r="E200" s="7">
        <f t="shared" si="19"/>
        <v>1.1145664199025786E-3</v>
      </c>
      <c r="F200" s="8">
        <f t="shared" si="22"/>
        <v>0.83123262789993702</v>
      </c>
      <c r="G200" s="7">
        <f t="shared" si="20"/>
        <v>2.166595479583323E-3</v>
      </c>
      <c r="H200" s="8">
        <f t="shared" si="23"/>
        <v>0.47697190065086392</v>
      </c>
      <c r="I200">
        <f t="shared" si="21"/>
        <v>1.0411974030738458E-3</v>
      </c>
    </row>
    <row r="201" spans="1:9">
      <c r="A201" s="1" t="s">
        <v>274</v>
      </c>
      <c r="B201">
        <v>8.0299999999999994</v>
      </c>
      <c r="C201" s="2">
        <v>465</v>
      </c>
      <c r="D201">
        <f t="shared" si="18"/>
        <v>57.907845579078462</v>
      </c>
      <c r="E201" s="7">
        <f t="shared" si="19"/>
        <v>9.1406240785661208E-4</v>
      </c>
      <c r="F201" s="8">
        <f t="shared" si="22"/>
        <v>0.83214669030779365</v>
      </c>
      <c r="G201" s="7">
        <f t="shared" si="20"/>
        <v>1.7770951686469955E-3</v>
      </c>
      <c r="H201" s="8">
        <f t="shared" si="23"/>
        <v>0.47874899581951091</v>
      </c>
      <c r="I201">
        <f t="shared" si="21"/>
        <v>4.4349114702496584E-4</v>
      </c>
    </row>
    <row r="202" spans="1:9">
      <c r="A202" s="1" t="s">
        <v>218</v>
      </c>
      <c r="B202">
        <v>3.42</v>
      </c>
      <c r="C202" s="2">
        <v>198</v>
      </c>
      <c r="D202">
        <f t="shared" si="18"/>
        <v>57.894736842105267</v>
      </c>
      <c r="E202" s="7">
        <f t="shared" si="19"/>
        <v>3.8921367044217033E-4</v>
      </c>
      <c r="F202" s="8">
        <f t="shared" si="22"/>
        <v>0.83253590397823585</v>
      </c>
      <c r="G202" s="7">
        <f t="shared" si="20"/>
        <v>7.5686992238763694E-4</v>
      </c>
      <c r="H202" s="8">
        <f t="shared" si="23"/>
        <v>0.47950586574189857</v>
      </c>
      <c r="I202">
        <f t="shared" si="21"/>
        <v>4.7455680788288657E-4</v>
      </c>
    </row>
    <row r="203" spans="1:9">
      <c r="A203" s="1" t="s">
        <v>395</v>
      </c>
      <c r="B203">
        <v>3.65</v>
      </c>
      <c r="C203" s="2">
        <v>210</v>
      </c>
      <c r="D203">
        <f t="shared" si="18"/>
        <v>57.534246575342465</v>
      </c>
      <c r="E203" s="7">
        <f t="shared" si="19"/>
        <v>4.1280237774169582E-4</v>
      </c>
      <c r="F203" s="8">
        <f t="shared" si="22"/>
        <v>0.83294870635597751</v>
      </c>
      <c r="G203" s="7">
        <f t="shared" si="20"/>
        <v>8.0777053120317983E-4</v>
      </c>
      <c r="H203" s="8">
        <f t="shared" si="23"/>
        <v>0.48031363627310175</v>
      </c>
      <c r="I203">
        <f t="shared" si="21"/>
        <v>4.9739667831083523E-4</v>
      </c>
    </row>
    <row r="204" spans="1:9">
      <c r="A204" s="1" t="s">
        <v>15</v>
      </c>
      <c r="B204">
        <v>3.82</v>
      </c>
      <c r="C204" s="2">
        <v>219</v>
      </c>
      <c r="D204">
        <f t="shared" si="18"/>
        <v>57.329842931937172</v>
      </c>
      <c r="E204" s="7">
        <f t="shared" si="19"/>
        <v>4.3049390821633992E-4</v>
      </c>
      <c r="F204" s="8">
        <f t="shared" si="22"/>
        <v>0.83337920026419388</v>
      </c>
      <c r="G204" s="7">
        <f t="shared" si="20"/>
        <v>8.4539272032771147E-4</v>
      </c>
      <c r="H204" s="8">
        <f t="shared" si="23"/>
        <v>0.48115902899342944</v>
      </c>
      <c r="I204">
        <f t="shared" si="21"/>
        <v>7.219298208409608E-4</v>
      </c>
    </row>
    <row r="205" spans="1:9">
      <c r="A205" s="1" t="s">
        <v>64</v>
      </c>
      <c r="B205">
        <v>5.54</v>
      </c>
      <c r="C205" s="2">
        <v>317</v>
      </c>
      <c r="D205">
        <f t="shared" si="18"/>
        <v>57.220216606498198</v>
      </c>
      <c r="E205" s="7">
        <f t="shared" si="19"/>
        <v>6.2313501782913121E-4</v>
      </c>
      <c r="F205" s="8">
        <f t="shared" si="22"/>
        <v>0.83400233528202306</v>
      </c>
      <c r="G205" s="7">
        <f t="shared" si="20"/>
        <v>1.2260407514700319E-3</v>
      </c>
      <c r="H205" s="8">
        <f t="shared" si="23"/>
        <v>0.48238506974489948</v>
      </c>
      <c r="I205">
        <f t="shared" si="21"/>
        <v>4.737061046612423E-4</v>
      </c>
    </row>
    <row r="206" spans="1:9">
      <c r="A206" s="1" t="s">
        <v>211</v>
      </c>
      <c r="B206">
        <v>3.63</v>
      </c>
      <c r="C206" s="2">
        <v>207</v>
      </c>
      <c r="D206">
        <f t="shared" si="18"/>
        <v>57.024793388429757</v>
      </c>
      <c r="E206" s="7">
        <f t="shared" si="19"/>
        <v>4.0690520091681443E-4</v>
      </c>
      <c r="F206" s="8">
        <f t="shared" si="22"/>
        <v>0.83440924048293985</v>
      </c>
      <c r="G206" s="7">
        <f t="shared" si="20"/>
        <v>8.0334439130617605E-4</v>
      </c>
      <c r="H206" s="8">
        <f t="shared" si="23"/>
        <v>0.48318841413620567</v>
      </c>
      <c r="I206">
        <f t="shared" si="21"/>
        <v>2.8203955097715339E-3</v>
      </c>
    </row>
    <row r="207" spans="1:9">
      <c r="A207" s="1" t="s">
        <v>29</v>
      </c>
      <c r="B207">
        <v>21.6</v>
      </c>
      <c r="C207" s="2">
        <v>1230</v>
      </c>
      <c r="D207">
        <f t="shared" si="18"/>
        <v>56.944444444444443</v>
      </c>
      <c r="E207" s="7">
        <f t="shared" si="19"/>
        <v>2.4178424982013611E-3</v>
      </c>
      <c r="F207" s="8">
        <f t="shared" si="22"/>
        <v>0.83682708298114117</v>
      </c>
      <c r="G207" s="7">
        <f t="shared" si="20"/>
        <v>4.7802310887640233E-3</v>
      </c>
      <c r="H207" s="8">
        <f t="shared" si="23"/>
        <v>0.48796864522496969</v>
      </c>
      <c r="I207">
        <f t="shared" si="21"/>
        <v>4.1804953014290547E-4</v>
      </c>
    </row>
    <row r="208" spans="1:9">
      <c r="A208" s="1" t="s">
        <v>5</v>
      </c>
      <c r="B208">
        <v>3.2</v>
      </c>
      <c r="C208" s="2">
        <v>182</v>
      </c>
      <c r="D208">
        <f t="shared" si="18"/>
        <v>56.875</v>
      </c>
      <c r="E208" s="7">
        <f t="shared" si="19"/>
        <v>3.577620607094697E-4</v>
      </c>
      <c r="F208" s="8">
        <f t="shared" si="22"/>
        <v>0.83718484504185064</v>
      </c>
      <c r="G208" s="7">
        <f t="shared" si="20"/>
        <v>7.0818238352059605E-4</v>
      </c>
      <c r="H208" s="8">
        <f t="shared" si="23"/>
        <v>0.48867682760849029</v>
      </c>
      <c r="I208">
        <f t="shared" si="21"/>
        <v>1.0113614295008677E-3</v>
      </c>
    </row>
    <row r="209" spans="1:9">
      <c r="A209" s="1" t="s">
        <v>260</v>
      </c>
      <c r="B209">
        <v>7.74</v>
      </c>
      <c r="C209" s="2">
        <v>440</v>
      </c>
      <c r="D209">
        <f t="shared" si="18"/>
        <v>56.847545219638242</v>
      </c>
      <c r="E209" s="7">
        <f t="shared" si="19"/>
        <v>8.6491926764926735E-4</v>
      </c>
      <c r="F209" s="8">
        <f t="shared" si="22"/>
        <v>0.83804976430949996</v>
      </c>
      <c r="G209" s="7">
        <f t="shared" si="20"/>
        <v>1.7129161401404417E-3</v>
      </c>
      <c r="H209" s="8">
        <f t="shared" si="23"/>
        <v>0.49038974374863076</v>
      </c>
      <c r="I209">
        <f t="shared" si="21"/>
        <v>5.1666213003098704E-4</v>
      </c>
    </row>
    <row r="210" spans="1:9">
      <c r="A210" s="1" t="s">
        <v>160</v>
      </c>
      <c r="B210">
        <v>3.95</v>
      </c>
      <c r="C210" s="2">
        <v>224</v>
      </c>
      <c r="D210">
        <f t="shared" si="18"/>
        <v>56.708860759493668</v>
      </c>
      <c r="E210" s="7">
        <f t="shared" si="19"/>
        <v>4.4032253625780882E-4</v>
      </c>
      <c r="F210" s="8">
        <f t="shared" si="22"/>
        <v>0.83849008684575776</v>
      </c>
      <c r="G210" s="7">
        <f t="shared" si="20"/>
        <v>8.7416262965823576E-4</v>
      </c>
      <c r="H210" s="8">
        <f t="shared" si="23"/>
        <v>0.49126390637828898</v>
      </c>
      <c r="I210">
        <f t="shared" si="21"/>
        <v>1.6276769571881844E-3</v>
      </c>
    </row>
    <row r="211" spans="1:9">
      <c r="A211" s="1" t="s">
        <v>56</v>
      </c>
      <c r="B211">
        <v>12.43</v>
      </c>
      <c r="C211" s="2">
        <v>703</v>
      </c>
      <c r="D211">
        <f t="shared" si="18"/>
        <v>56.556717618664521</v>
      </c>
      <c r="E211" s="7">
        <f t="shared" si="19"/>
        <v>1.381905102630534E-3</v>
      </c>
      <c r="F211" s="8">
        <f t="shared" si="22"/>
        <v>0.83987199194838835</v>
      </c>
      <c r="G211" s="7">
        <f t="shared" si="20"/>
        <v>2.750845945987815E-3</v>
      </c>
      <c r="H211" s="8">
        <f t="shared" si="23"/>
        <v>0.49401475232427677</v>
      </c>
      <c r="I211">
        <f t="shared" si="21"/>
        <v>1.1898564892293684E-3</v>
      </c>
    </row>
    <row r="212" spans="1:9">
      <c r="A212" s="1" t="s">
        <v>59</v>
      </c>
      <c r="B212">
        <v>9.0399999999999991</v>
      </c>
      <c r="C212" s="2">
        <v>505</v>
      </c>
      <c r="D212">
        <f t="shared" si="18"/>
        <v>55.862831858407084</v>
      </c>
      <c r="E212" s="7">
        <f t="shared" si="19"/>
        <v>9.9269143218836363E-4</v>
      </c>
      <c r="F212" s="8">
        <f t="shared" si="22"/>
        <v>0.84086468338057674</v>
      </c>
      <c r="G212" s="7">
        <f t="shared" si="20"/>
        <v>2.0006152334456836E-3</v>
      </c>
      <c r="H212" s="8">
        <f t="shared" si="23"/>
        <v>0.49601536755772246</v>
      </c>
      <c r="I212">
        <f t="shared" si="21"/>
        <v>1.7865147825852357E-3</v>
      </c>
    </row>
    <row r="213" spans="1:9">
      <c r="A213" s="1" t="s">
        <v>435</v>
      </c>
      <c r="B213">
        <v>13.53</v>
      </c>
      <c r="C213" s="2">
        <v>750</v>
      </c>
      <c r="D213">
        <f t="shared" si="18"/>
        <v>55.432372505543242</v>
      </c>
      <c r="E213" s="7">
        <f t="shared" si="19"/>
        <v>1.4742942062203421E-3</v>
      </c>
      <c r="F213" s="8">
        <f t="shared" si="22"/>
        <v>0.8423389775867971</v>
      </c>
      <c r="G213" s="7">
        <f t="shared" si="20"/>
        <v>2.9942836403230198E-3</v>
      </c>
      <c r="H213" s="8">
        <f t="shared" si="23"/>
        <v>0.49900965119804547</v>
      </c>
      <c r="I213">
        <f t="shared" si="21"/>
        <v>9.2980791517854877E-4</v>
      </c>
    </row>
    <row r="214" spans="1:9">
      <c r="A214" s="1" t="s">
        <v>75</v>
      </c>
      <c r="B214">
        <v>7.04</v>
      </c>
      <c r="C214" s="2">
        <v>390</v>
      </c>
      <c r="D214">
        <f t="shared" si="18"/>
        <v>55.397727272727273</v>
      </c>
      <c r="E214" s="7">
        <f t="shared" si="19"/>
        <v>7.6663298723457789E-4</v>
      </c>
      <c r="F214" s="8">
        <f t="shared" si="22"/>
        <v>0.84310561057403166</v>
      </c>
      <c r="G214" s="7">
        <f t="shared" si="20"/>
        <v>1.5580012437453111E-3</v>
      </c>
      <c r="H214" s="8">
        <f t="shared" si="23"/>
        <v>0.5005676524417908</v>
      </c>
      <c r="I214">
        <f t="shared" si="21"/>
        <v>7.1521614711106407E-4</v>
      </c>
    </row>
    <row r="215" spans="1:9">
      <c r="A215" s="1" t="s">
        <v>266</v>
      </c>
      <c r="B215">
        <v>5.41</v>
      </c>
      <c r="C215" s="2">
        <v>299</v>
      </c>
      <c r="D215">
        <f t="shared" si="18"/>
        <v>55.268022181146023</v>
      </c>
      <c r="E215" s="7">
        <f t="shared" si="19"/>
        <v>5.8775195687984301E-4</v>
      </c>
      <c r="F215" s="8">
        <f t="shared" si="22"/>
        <v>0.84369336253091154</v>
      </c>
      <c r="G215" s="7">
        <f t="shared" si="20"/>
        <v>1.1972708421395077E-3</v>
      </c>
      <c r="H215" s="8">
        <f t="shared" si="23"/>
        <v>0.5017649232839303</v>
      </c>
      <c r="I215">
        <f t="shared" si="21"/>
        <v>7.874387455227283E-4</v>
      </c>
    </row>
    <row r="216" spans="1:9">
      <c r="A216" s="1" t="s">
        <v>94</v>
      </c>
      <c r="B216">
        <v>5.95</v>
      </c>
      <c r="C216" s="2">
        <v>328</v>
      </c>
      <c r="D216">
        <f t="shared" si="18"/>
        <v>55.126050420168063</v>
      </c>
      <c r="E216" s="7">
        <f t="shared" si="19"/>
        <v>6.4475799952036299E-4</v>
      </c>
      <c r="F216" s="8">
        <f t="shared" si="22"/>
        <v>0.84433812053043189</v>
      </c>
      <c r="G216" s="7">
        <f t="shared" si="20"/>
        <v>1.3167766193586082E-3</v>
      </c>
      <c r="H216" s="8">
        <f t="shared" si="23"/>
        <v>0.50308169990328888</v>
      </c>
      <c r="I216">
        <f t="shared" si="21"/>
        <v>9.8476557673365939E-4</v>
      </c>
    </row>
    <row r="217" spans="1:9">
      <c r="A217" s="1" t="s">
        <v>194</v>
      </c>
      <c r="B217">
        <v>7.44</v>
      </c>
      <c r="C217" s="2">
        <v>410</v>
      </c>
      <c r="D217">
        <f t="shared" si="18"/>
        <v>55.107526881720425</v>
      </c>
      <c r="E217" s="7">
        <f t="shared" si="19"/>
        <v>8.0594749940045372E-4</v>
      </c>
      <c r="F217" s="8">
        <f t="shared" si="22"/>
        <v>0.84514406802983233</v>
      </c>
      <c r="G217" s="7">
        <f t="shared" si="20"/>
        <v>1.6465240416853857E-3</v>
      </c>
      <c r="H217" s="8">
        <f t="shared" si="23"/>
        <v>0.5047282239449743</v>
      </c>
      <c r="I217">
        <f t="shared" si="21"/>
        <v>8.7241611507588024E-4</v>
      </c>
    </row>
    <row r="218" spans="1:9">
      <c r="A218" s="1" t="s">
        <v>362</v>
      </c>
      <c r="B218">
        <v>6.59</v>
      </c>
      <c r="C218" s="2">
        <v>363</v>
      </c>
      <c r="D218">
        <f t="shared" si="18"/>
        <v>55.083459787556905</v>
      </c>
      <c r="E218" s="7">
        <f t="shared" si="19"/>
        <v>7.1355839581064553E-4</v>
      </c>
      <c r="F218" s="8">
        <f t="shared" si="22"/>
        <v>0.84585762642564299</v>
      </c>
      <c r="G218" s="7">
        <f t="shared" si="20"/>
        <v>1.4584130960627274E-3</v>
      </c>
      <c r="H218" s="8">
        <f t="shared" si="23"/>
        <v>0.50618663704103706</v>
      </c>
      <c r="I218">
        <f t="shared" si="21"/>
        <v>2.4502765117828118E-3</v>
      </c>
    </row>
    <row r="219" spans="1:9">
      <c r="A219" s="1" t="s">
        <v>174</v>
      </c>
      <c r="B219">
        <v>18.489999999999998</v>
      </c>
      <c r="C219" s="2">
        <v>1016</v>
      </c>
      <c r="D219">
        <f t="shared" si="18"/>
        <v>54.948620876149278</v>
      </c>
      <c r="E219" s="7">
        <f t="shared" si="19"/>
        <v>1.9971772180264902E-3</v>
      </c>
      <c r="F219" s="8">
        <f t="shared" si="22"/>
        <v>0.8478548036436695</v>
      </c>
      <c r="G219" s="7">
        <f t="shared" si="20"/>
        <v>4.0919663347799432E-3</v>
      </c>
      <c r="H219" s="8">
        <f t="shared" si="23"/>
        <v>0.51027860337581699</v>
      </c>
      <c r="I219">
        <f t="shared" si="21"/>
        <v>3.6453632090405197E-4</v>
      </c>
    </row>
    <row r="220" spans="1:9">
      <c r="A220" s="1" t="s">
        <v>230</v>
      </c>
      <c r="B220">
        <v>2.75</v>
      </c>
      <c r="C220" s="2">
        <v>151</v>
      </c>
      <c r="D220">
        <f t="shared" si="18"/>
        <v>54.909090909090907</v>
      </c>
      <c r="E220" s="7">
        <f t="shared" si="19"/>
        <v>2.968245668523622E-4</v>
      </c>
      <c r="F220" s="8">
        <f t="shared" si="22"/>
        <v>0.84815162821052181</v>
      </c>
      <c r="G220" s="7">
        <f t="shared" si="20"/>
        <v>6.0859423583801216E-4</v>
      </c>
      <c r="H220" s="8">
        <f t="shared" si="23"/>
        <v>0.51088719761165502</v>
      </c>
      <c r="I220">
        <f t="shared" si="21"/>
        <v>8.6629830903112159E-4</v>
      </c>
    </row>
    <row r="221" spans="1:9">
      <c r="A221" s="1" t="s">
        <v>223</v>
      </c>
      <c r="B221">
        <v>6.52</v>
      </c>
      <c r="C221" s="2">
        <v>356</v>
      </c>
      <c r="D221">
        <f t="shared" si="18"/>
        <v>54.601226993865033</v>
      </c>
      <c r="E221" s="7">
        <f t="shared" si="19"/>
        <v>6.9979831655258911E-4</v>
      </c>
      <c r="F221" s="8">
        <f t="shared" si="22"/>
        <v>0.84885142652707435</v>
      </c>
      <c r="G221" s="7">
        <f t="shared" si="20"/>
        <v>1.4429216064232142E-3</v>
      </c>
      <c r="H221" s="8">
        <f t="shared" si="23"/>
        <v>0.51233011921807825</v>
      </c>
      <c r="I221">
        <f t="shared" si="21"/>
        <v>1.1597382254505129E-3</v>
      </c>
    </row>
    <row r="222" spans="1:9">
      <c r="A222" s="1" t="s">
        <v>353</v>
      </c>
      <c r="B222">
        <v>8.7200000000000006</v>
      </c>
      <c r="C222" s="2">
        <v>475</v>
      </c>
      <c r="D222">
        <f t="shared" si="18"/>
        <v>54.472477064220179</v>
      </c>
      <c r="E222" s="7">
        <f t="shared" si="19"/>
        <v>9.3371966393955E-4</v>
      </c>
      <c r="F222" s="8">
        <f t="shared" si="22"/>
        <v>0.84978514619101386</v>
      </c>
      <c r="G222" s="7">
        <f t="shared" si="20"/>
        <v>1.9297969950936242E-3</v>
      </c>
      <c r="H222" s="8">
        <f t="shared" si="23"/>
        <v>0.51425991621317191</v>
      </c>
      <c r="I222">
        <f t="shared" si="21"/>
        <v>2.1175242800930416E-3</v>
      </c>
    </row>
    <row r="223" spans="1:9">
      <c r="A223" s="1" t="s">
        <v>402</v>
      </c>
      <c r="B223">
        <v>15.92</v>
      </c>
      <c r="C223" s="2">
        <v>867</v>
      </c>
      <c r="D223">
        <f t="shared" si="18"/>
        <v>54.459798994974875</v>
      </c>
      <c r="E223" s="7">
        <f t="shared" si="19"/>
        <v>1.7042841023907154E-3</v>
      </c>
      <c r="F223" s="8">
        <f t="shared" si="22"/>
        <v>0.85148943029340463</v>
      </c>
      <c r="G223" s="7">
        <f t="shared" si="20"/>
        <v>3.5232073580149649E-3</v>
      </c>
      <c r="H223" s="8">
        <f t="shared" si="23"/>
        <v>0.51778312357118683</v>
      </c>
      <c r="I223">
        <f t="shared" si="21"/>
        <v>6.0788755761015389E-4</v>
      </c>
    </row>
    <row r="224" spans="1:9">
      <c r="A224" s="1" t="s">
        <v>65</v>
      </c>
      <c r="B224">
        <v>4.5599999999999996</v>
      </c>
      <c r="C224" s="2">
        <v>247</v>
      </c>
      <c r="D224">
        <f t="shared" si="18"/>
        <v>54.166666666666671</v>
      </c>
      <c r="E224" s="7">
        <f t="shared" si="19"/>
        <v>4.8553422524856598E-4</v>
      </c>
      <c r="F224" s="8">
        <f t="shared" si="22"/>
        <v>0.85197496451865318</v>
      </c>
      <c r="G224" s="7">
        <f t="shared" si="20"/>
        <v>1.0091598965168492E-3</v>
      </c>
      <c r="H224" s="8">
        <f t="shared" si="23"/>
        <v>0.51879228346770367</v>
      </c>
      <c r="I224">
        <f t="shared" si="21"/>
        <v>1.0760826083329178E-3</v>
      </c>
    </row>
    <row r="225" spans="1:9">
      <c r="A225" s="1" t="s">
        <v>247</v>
      </c>
      <c r="B225">
        <v>8.06</v>
      </c>
      <c r="C225" s="2">
        <v>435</v>
      </c>
      <c r="D225">
        <f t="shared" si="18"/>
        <v>53.97022332506203</v>
      </c>
      <c r="E225" s="7">
        <f t="shared" si="19"/>
        <v>8.5509063960779845E-4</v>
      </c>
      <c r="F225" s="8">
        <f t="shared" si="22"/>
        <v>0.85283005515826094</v>
      </c>
      <c r="G225" s="7">
        <f t="shared" si="20"/>
        <v>1.7837343784925012E-3</v>
      </c>
      <c r="H225" s="8">
        <f t="shared" si="23"/>
        <v>0.52057601784619623</v>
      </c>
      <c r="I225">
        <f t="shared" si="21"/>
        <v>6.3005514753977643E-4</v>
      </c>
    </row>
    <row r="226" spans="1:9">
      <c r="A226" s="1" t="s">
        <v>79</v>
      </c>
      <c r="B226">
        <v>4.71</v>
      </c>
      <c r="C226" s="2">
        <v>253</v>
      </c>
      <c r="D226">
        <f t="shared" si="18"/>
        <v>53.715498938428873</v>
      </c>
      <c r="E226" s="7">
        <f t="shared" si="19"/>
        <v>4.9732857889832869E-4</v>
      </c>
      <c r="F226" s="8">
        <f t="shared" si="22"/>
        <v>0.85332738373715922</v>
      </c>
      <c r="G226" s="7">
        <f t="shared" si="20"/>
        <v>1.0423559457443771E-3</v>
      </c>
      <c r="H226" s="8">
        <f t="shared" si="23"/>
        <v>0.52161837379194065</v>
      </c>
      <c r="I226">
        <f t="shared" si="21"/>
        <v>1.3362916384162538E-3</v>
      </c>
    </row>
    <row r="227" spans="1:9">
      <c r="A227" s="1" t="s">
        <v>352</v>
      </c>
      <c r="B227">
        <v>9.9700000000000006</v>
      </c>
      <c r="C227" s="2">
        <v>533</v>
      </c>
      <c r="D227">
        <f t="shared" si="18"/>
        <v>53.46038114343029</v>
      </c>
      <c r="E227" s="7">
        <f t="shared" si="19"/>
        <v>1.0477317492205897E-3</v>
      </c>
      <c r="F227" s="8">
        <f t="shared" si="22"/>
        <v>0.85437511548637979</v>
      </c>
      <c r="G227" s="7">
        <f t="shared" si="20"/>
        <v>2.2064307386563571E-3</v>
      </c>
      <c r="H227" s="8">
        <f t="shared" si="23"/>
        <v>0.52382480453059699</v>
      </c>
      <c r="I227">
        <f t="shared" si="21"/>
        <v>1.2422035514937924E-3</v>
      </c>
    </row>
    <row r="228" spans="1:9">
      <c r="A228" s="1" t="s">
        <v>292</v>
      </c>
      <c r="B228">
        <v>9.26</v>
      </c>
      <c r="C228" s="2">
        <v>494</v>
      </c>
      <c r="D228">
        <f t="shared" si="18"/>
        <v>53.347732181425485</v>
      </c>
      <c r="E228" s="7">
        <f t="shared" si="19"/>
        <v>9.7106845049713196E-4</v>
      </c>
      <c r="F228" s="8">
        <f t="shared" si="22"/>
        <v>0.85534618393687689</v>
      </c>
      <c r="G228" s="7">
        <f t="shared" si="20"/>
        <v>2.0493027723127244E-3</v>
      </c>
      <c r="H228" s="8">
        <f t="shared" si="23"/>
        <v>0.52587410730290973</v>
      </c>
      <c r="I228">
        <f t="shared" si="21"/>
        <v>6.4311903711489204E-4</v>
      </c>
    </row>
    <row r="229" spans="1:9">
      <c r="A229" s="1" t="s">
        <v>235</v>
      </c>
      <c r="B229">
        <v>4.79</v>
      </c>
      <c r="C229" s="2">
        <v>255</v>
      </c>
      <c r="D229">
        <f t="shared" si="18"/>
        <v>53.235908141962419</v>
      </c>
      <c r="E229" s="7">
        <f t="shared" si="19"/>
        <v>5.0126003011491632E-4</v>
      </c>
      <c r="F229" s="8">
        <f t="shared" si="22"/>
        <v>0.85584744396699186</v>
      </c>
      <c r="G229" s="7">
        <f t="shared" si="20"/>
        <v>1.0600605053323921E-3</v>
      </c>
      <c r="H229" s="8">
        <f t="shared" si="23"/>
        <v>0.52693416780824209</v>
      </c>
      <c r="I229">
        <f t="shared" si="21"/>
        <v>7.1467864289354033E-4</v>
      </c>
    </row>
    <row r="230" spans="1:9">
      <c r="A230" s="1" t="s">
        <v>214</v>
      </c>
      <c r="B230">
        <v>5.31</v>
      </c>
      <c r="C230" s="2">
        <v>281</v>
      </c>
      <c r="D230">
        <f t="shared" si="18"/>
        <v>52.919020715630886</v>
      </c>
      <c r="E230" s="7">
        <f t="shared" si="19"/>
        <v>5.5236889593055481E-4</v>
      </c>
      <c r="F230" s="8">
        <f t="shared" si="22"/>
        <v>0.85639981286292244</v>
      </c>
      <c r="G230" s="7">
        <f t="shared" si="20"/>
        <v>1.1751401426544888E-3</v>
      </c>
      <c r="H230" s="8">
        <f t="shared" si="23"/>
        <v>0.52810930795089661</v>
      </c>
      <c r="I230">
        <f t="shared" si="21"/>
        <v>5.2255161554626284E-4</v>
      </c>
    </row>
    <row r="231" spans="1:9">
      <c r="A231" s="1" t="s">
        <v>418</v>
      </c>
      <c r="B231">
        <v>3.88</v>
      </c>
      <c r="C231" s="2">
        <v>205</v>
      </c>
      <c r="D231">
        <f t="shared" si="18"/>
        <v>52.835051546391753</v>
      </c>
      <c r="E231" s="7">
        <f t="shared" si="19"/>
        <v>4.0297374970022686E-4</v>
      </c>
      <c r="F231" s="8">
        <f t="shared" si="22"/>
        <v>0.85680278661262266</v>
      </c>
      <c r="G231" s="7">
        <f t="shared" si="20"/>
        <v>8.5867114001872261E-4</v>
      </c>
      <c r="H231" s="8">
        <f t="shared" si="23"/>
        <v>0.52896797909091531</v>
      </c>
      <c r="I231">
        <f t="shared" si="21"/>
        <v>8.1909032060606402E-4</v>
      </c>
    </row>
    <row r="232" spans="1:9">
      <c r="A232" s="1" t="s">
        <v>369</v>
      </c>
      <c r="B232">
        <v>6.08</v>
      </c>
      <c r="C232" s="2">
        <v>321</v>
      </c>
      <c r="D232">
        <f t="shared" si="18"/>
        <v>52.796052631578945</v>
      </c>
      <c r="E232" s="7">
        <f t="shared" si="19"/>
        <v>6.3099792026230647E-4</v>
      </c>
      <c r="F232" s="8">
        <f t="shared" si="22"/>
        <v>0.85743378453288499</v>
      </c>
      <c r="G232" s="7">
        <f t="shared" si="20"/>
        <v>1.3455465286891324E-3</v>
      </c>
      <c r="H232" s="8">
        <f t="shared" si="23"/>
        <v>0.53031352561960443</v>
      </c>
      <c r="I232">
        <f t="shared" si="21"/>
        <v>7.1021327209686014E-4</v>
      </c>
    </row>
    <row r="233" spans="1:9">
      <c r="A233" s="1" t="s">
        <v>120</v>
      </c>
      <c r="B233">
        <v>5.27</v>
      </c>
      <c r="C233" s="2">
        <v>278</v>
      </c>
      <c r="D233">
        <f t="shared" si="18"/>
        <v>52.751423149905129</v>
      </c>
      <c r="E233" s="7">
        <f t="shared" si="19"/>
        <v>5.4647171910567342E-4</v>
      </c>
      <c r="F233" s="8">
        <f t="shared" si="22"/>
        <v>0.8579802562519907</v>
      </c>
      <c r="G233" s="7">
        <f t="shared" si="20"/>
        <v>1.1662878628604814E-3</v>
      </c>
      <c r="H233" s="8">
        <f t="shared" si="23"/>
        <v>0.53147981348246487</v>
      </c>
      <c r="I233">
        <f t="shared" si="21"/>
        <v>8.7139284461917876E-4</v>
      </c>
    </row>
    <row r="234" spans="1:9">
      <c r="A234" s="1" t="s">
        <v>19</v>
      </c>
      <c r="B234">
        <v>6.46</v>
      </c>
      <c r="C234" s="2">
        <v>340</v>
      </c>
      <c r="D234">
        <f t="shared" si="18"/>
        <v>52.631578947368425</v>
      </c>
      <c r="E234" s="7">
        <f t="shared" si="19"/>
        <v>6.6834670681988843E-4</v>
      </c>
      <c r="F234" s="8">
        <f t="shared" si="22"/>
        <v>0.85864860295881063</v>
      </c>
      <c r="G234" s="7">
        <f t="shared" si="20"/>
        <v>1.4296431867322032E-3</v>
      </c>
      <c r="H234" s="8">
        <f t="shared" si="23"/>
        <v>0.53290945666919709</v>
      </c>
      <c r="I234">
        <f t="shared" si="21"/>
        <v>5.7760715423721409E-4</v>
      </c>
    </row>
    <row r="235" spans="1:9">
      <c r="A235" s="1" t="s">
        <v>90</v>
      </c>
      <c r="B235">
        <v>4.28</v>
      </c>
      <c r="C235" s="2">
        <v>225</v>
      </c>
      <c r="D235">
        <f t="shared" si="18"/>
        <v>52.570093457943919</v>
      </c>
      <c r="E235" s="7">
        <f t="shared" si="19"/>
        <v>4.4228826186610263E-4</v>
      </c>
      <c r="F235" s="8">
        <f t="shared" si="22"/>
        <v>0.85909089122067672</v>
      </c>
      <c r="G235" s="7">
        <f t="shared" si="20"/>
        <v>9.4719393795879715E-4</v>
      </c>
      <c r="H235" s="8">
        <f t="shared" si="23"/>
        <v>0.53385665060715592</v>
      </c>
      <c r="I235">
        <f t="shared" si="21"/>
        <v>1.904164200443037E-4</v>
      </c>
    </row>
    <row r="236" spans="1:9">
      <c r="A236" s="1" t="s">
        <v>313</v>
      </c>
      <c r="B236">
        <v>1.41</v>
      </c>
      <c r="C236" s="2">
        <v>74</v>
      </c>
      <c r="D236">
        <f t="shared" si="18"/>
        <v>52.4822695035461</v>
      </c>
      <c r="E236" s="7">
        <f t="shared" si="19"/>
        <v>1.4546369501374043E-4</v>
      </c>
      <c r="F236" s="8">
        <f t="shared" si="22"/>
        <v>0.8592363549156905</v>
      </c>
      <c r="G236" s="7">
        <f t="shared" si="20"/>
        <v>3.120428627387626E-4</v>
      </c>
      <c r="H236" s="8">
        <f t="shared" si="23"/>
        <v>0.53416869346989471</v>
      </c>
      <c r="I236">
        <f t="shared" si="21"/>
        <v>6.2991527707118022E-4</v>
      </c>
    </row>
    <row r="237" spans="1:9">
      <c r="A237" s="1" t="s">
        <v>35</v>
      </c>
      <c r="B237">
        <v>4.66</v>
      </c>
      <c r="C237" s="2">
        <v>244</v>
      </c>
      <c r="D237">
        <f t="shared" si="18"/>
        <v>52.360515021459229</v>
      </c>
      <c r="E237" s="7">
        <f t="shared" si="19"/>
        <v>4.7963704842368465E-4</v>
      </c>
      <c r="F237" s="8">
        <f t="shared" si="22"/>
        <v>0.85971599196411419</v>
      </c>
      <c r="G237" s="7">
        <f t="shared" si="20"/>
        <v>1.0312905960018679E-3</v>
      </c>
      <c r="H237" s="8">
        <f t="shared" si="23"/>
        <v>0.53519998406589653</v>
      </c>
      <c r="I237">
        <f t="shared" si="21"/>
        <v>6.3562311194942378E-4</v>
      </c>
    </row>
    <row r="238" spans="1:9">
      <c r="A238" s="1" t="s">
        <v>391</v>
      </c>
      <c r="B238">
        <v>4.6900000000000004</v>
      </c>
      <c r="C238" s="2">
        <v>244</v>
      </c>
      <c r="D238">
        <f t="shared" si="18"/>
        <v>52.025586353944561</v>
      </c>
      <c r="E238" s="7">
        <f t="shared" si="19"/>
        <v>4.7963704842368465E-4</v>
      </c>
      <c r="F238" s="8">
        <f t="shared" si="22"/>
        <v>0.86019562901253788</v>
      </c>
      <c r="G238" s="7">
        <f t="shared" si="20"/>
        <v>1.0379298058473736E-3</v>
      </c>
      <c r="H238" s="8">
        <f t="shared" si="23"/>
        <v>0.53623791387174391</v>
      </c>
      <c r="I238">
        <f t="shared" si="21"/>
        <v>7.7943714719896917E-4</v>
      </c>
    </row>
    <row r="239" spans="1:9">
      <c r="A239" s="1" t="s">
        <v>426</v>
      </c>
      <c r="B239">
        <v>5.75</v>
      </c>
      <c r="C239" s="2">
        <v>299</v>
      </c>
      <c r="D239">
        <f t="shared" si="18"/>
        <v>52</v>
      </c>
      <c r="E239" s="7">
        <f t="shared" si="19"/>
        <v>5.8775195687984301E-4</v>
      </c>
      <c r="F239" s="8">
        <f t="shared" si="22"/>
        <v>0.86078338096941776</v>
      </c>
      <c r="G239" s="7">
        <f t="shared" si="20"/>
        <v>1.272515220388571E-3</v>
      </c>
      <c r="H239" s="8">
        <f t="shared" si="23"/>
        <v>0.53751042909213254</v>
      </c>
      <c r="I239">
        <f t="shared" si="21"/>
        <v>4.1047280707323663E-4</v>
      </c>
    </row>
    <row r="240" spans="1:9">
      <c r="A240" s="1" t="s">
        <v>438</v>
      </c>
      <c r="B240">
        <v>3.02</v>
      </c>
      <c r="C240" s="2">
        <v>156</v>
      </c>
      <c r="D240">
        <f t="shared" si="18"/>
        <v>51.65562913907285</v>
      </c>
      <c r="E240" s="7">
        <f t="shared" si="19"/>
        <v>3.0665319489383116E-4</v>
      </c>
      <c r="F240" s="8">
        <f t="shared" si="22"/>
        <v>0.86109003416431162</v>
      </c>
      <c r="G240" s="7">
        <f t="shared" si="20"/>
        <v>6.6834712444756251E-4</v>
      </c>
      <c r="H240" s="8">
        <f t="shared" si="23"/>
        <v>0.53817877621658006</v>
      </c>
      <c r="I240">
        <f t="shared" si="21"/>
        <v>7.7519584234991834E-4</v>
      </c>
    </row>
    <row r="241" spans="1:9">
      <c r="A241" s="1" t="s">
        <v>271</v>
      </c>
      <c r="B241">
        <v>5.7</v>
      </c>
      <c r="C241" s="2">
        <v>294</v>
      </c>
      <c r="D241">
        <f t="shared" si="18"/>
        <v>51.578947368421048</v>
      </c>
      <c r="E241" s="7">
        <f t="shared" si="19"/>
        <v>5.7792332883837411E-4</v>
      </c>
      <c r="F241" s="8">
        <f t="shared" si="22"/>
        <v>0.86166795749314995</v>
      </c>
      <c r="G241" s="7">
        <f t="shared" si="20"/>
        <v>1.2614498706460617E-3</v>
      </c>
      <c r="H241" s="8">
        <f t="shared" si="23"/>
        <v>0.53944022608722608</v>
      </c>
      <c r="I241">
        <f t="shared" si="21"/>
        <v>1.7274603980118597E-3</v>
      </c>
    </row>
    <row r="242" spans="1:9">
      <c r="A242" s="1" t="s">
        <v>41</v>
      </c>
      <c r="B242">
        <v>12.69</v>
      </c>
      <c r="C242" s="2">
        <v>653</v>
      </c>
      <c r="D242">
        <f t="shared" si="18"/>
        <v>51.457840819542952</v>
      </c>
      <c r="E242" s="7">
        <f t="shared" si="19"/>
        <v>1.2836188222158445E-3</v>
      </c>
      <c r="F242" s="8">
        <f t="shared" si="22"/>
        <v>0.86295157631536579</v>
      </c>
      <c r="G242" s="7">
        <f t="shared" si="20"/>
        <v>2.8083857646488634E-3</v>
      </c>
      <c r="H242" s="8">
        <f t="shared" si="23"/>
        <v>0.5422486118518749</v>
      </c>
      <c r="I242">
        <f t="shared" si="21"/>
        <v>1.7331897146135589E-3</v>
      </c>
    </row>
    <row r="243" spans="1:9">
      <c r="A243" s="1" t="s">
        <v>355</v>
      </c>
      <c r="B243">
        <v>12.72</v>
      </c>
      <c r="C243" s="2">
        <v>653</v>
      </c>
      <c r="D243">
        <f t="shared" si="18"/>
        <v>51.336477987421382</v>
      </c>
      <c r="E243" s="7">
        <f t="shared" si="19"/>
        <v>1.2836188222158445E-3</v>
      </c>
      <c r="F243" s="8">
        <f t="shared" si="22"/>
        <v>0.86423519513758162</v>
      </c>
      <c r="G243" s="7">
        <f t="shared" si="20"/>
        <v>2.8150249744943691E-3</v>
      </c>
      <c r="H243" s="8">
        <f t="shared" si="23"/>
        <v>0.54506363682636927</v>
      </c>
      <c r="I243">
        <f t="shared" si="21"/>
        <v>4.9965601792545389E-4</v>
      </c>
    </row>
    <row r="244" spans="1:9">
      <c r="A244" s="1" t="s">
        <v>335</v>
      </c>
      <c r="B244">
        <v>3.66</v>
      </c>
      <c r="C244" s="2">
        <v>187</v>
      </c>
      <c r="D244">
        <f t="shared" si="18"/>
        <v>51.092896174863384</v>
      </c>
      <c r="E244" s="7">
        <f t="shared" si="19"/>
        <v>3.6759068875093866E-4</v>
      </c>
      <c r="F244" s="8">
        <f t="shared" si="22"/>
        <v>0.86460278582633254</v>
      </c>
      <c r="G244" s="7">
        <f t="shared" si="20"/>
        <v>8.0998360115168172E-4</v>
      </c>
      <c r="H244" s="8">
        <f t="shared" si="23"/>
        <v>0.54587362042752097</v>
      </c>
      <c r="I244">
        <f t="shared" si="21"/>
        <v>3.1024386410358207E-3</v>
      </c>
    </row>
    <row r="245" spans="1:9">
      <c r="A245" s="1" t="s">
        <v>282</v>
      </c>
      <c r="B245">
        <v>22.68</v>
      </c>
      <c r="C245" s="2">
        <v>1153</v>
      </c>
      <c r="D245">
        <f t="shared" si="18"/>
        <v>50.837742504409171</v>
      </c>
      <c r="E245" s="7">
        <f t="shared" si="19"/>
        <v>2.2664816263627393E-3</v>
      </c>
      <c r="F245" s="8">
        <f t="shared" si="22"/>
        <v>0.86686926745269532</v>
      </c>
      <c r="G245" s="7">
        <f t="shared" si="20"/>
        <v>5.0192426432022243E-3</v>
      </c>
      <c r="H245" s="8">
        <f t="shared" si="23"/>
        <v>0.55089286307072316</v>
      </c>
      <c r="I245">
        <f t="shared" si="21"/>
        <v>8.345495137054848E-4</v>
      </c>
    </row>
    <row r="246" spans="1:9">
      <c r="A246" s="1" t="s">
        <v>334</v>
      </c>
      <c r="B246">
        <v>6.1</v>
      </c>
      <c r="C246" s="2">
        <v>310</v>
      </c>
      <c r="D246">
        <f t="shared" si="18"/>
        <v>50.819672131147541</v>
      </c>
      <c r="E246" s="7">
        <f t="shared" si="19"/>
        <v>6.0937493857107479E-4</v>
      </c>
      <c r="F246" s="8">
        <f t="shared" si="22"/>
        <v>0.86747864239126637</v>
      </c>
      <c r="G246" s="7">
        <f t="shared" si="20"/>
        <v>1.349972668586136E-3</v>
      </c>
      <c r="H246" s="8">
        <f t="shared" si="23"/>
        <v>0.55224283573930932</v>
      </c>
      <c r="I246">
        <f t="shared" si="21"/>
        <v>7.8606264058556086E-4</v>
      </c>
    </row>
    <row r="247" spans="1:9">
      <c r="A247" s="1" t="s">
        <v>373</v>
      </c>
      <c r="B247">
        <v>5.74</v>
      </c>
      <c r="C247" s="2">
        <v>291</v>
      </c>
      <c r="D247">
        <f t="shared" si="18"/>
        <v>50.696864111498257</v>
      </c>
      <c r="E247" s="7">
        <f t="shared" si="19"/>
        <v>5.7202615201349272E-4</v>
      </c>
      <c r="F247" s="8">
        <f t="shared" si="22"/>
        <v>0.86805066854327984</v>
      </c>
      <c r="G247" s="7">
        <f t="shared" si="20"/>
        <v>1.2703021504400691E-3</v>
      </c>
      <c r="H247" s="8">
        <f t="shared" si="23"/>
        <v>0.55351313788974943</v>
      </c>
      <c r="I247">
        <f t="shared" si="21"/>
        <v>1.1788049864544514E-3</v>
      </c>
    </row>
    <row r="248" spans="1:9">
      <c r="A248" s="1" t="s">
        <v>336</v>
      </c>
      <c r="B248">
        <v>8.6</v>
      </c>
      <c r="C248" s="2">
        <v>435</v>
      </c>
      <c r="D248">
        <f t="shared" si="18"/>
        <v>50.581395348837212</v>
      </c>
      <c r="E248" s="7">
        <f t="shared" si="19"/>
        <v>8.5509063960779845E-4</v>
      </c>
      <c r="F248" s="8">
        <f t="shared" si="22"/>
        <v>0.86890575918288759</v>
      </c>
      <c r="G248" s="7">
        <f t="shared" si="20"/>
        <v>1.9032401557116017E-3</v>
      </c>
      <c r="H248" s="8">
        <f t="shared" si="23"/>
        <v>0.55541637804546107</v>
      </c>
      <c r="I248">
        <f t="shared" si="21"/>
        <v>1.1697115266787184E-3</v>
      </c>
    </row>
    <row r="249" spans="1:9">
      <c r="A249" s="1" t="s">
        <v>358</v>
      </c>
      <c r="B249">
        <v>8.5299999999999994</v>
      </c>
      <c r="C249" s="2">
        <v>431</v>
      </c>
      <c r="D249">
        <f t="shared" si="18"/>
        <v>50.527549824150064</v>
      </c>
      <c r="E249" s="7">
        <f t="shared" si="19"/>
        <v>8.472277371746233E-4</v>
      </c>
      <c r="F249" s="8">
        <f t="shared" si="22"/>
        <v>0.8697529869200622</v>
      </c>
      <c r="G249" s="7">
        <f t="shared" si="20"/>
        <v>1.8877486660720886E-3</v>
      </c>
      <c r="H249" s="8">
        <f t="shared" si="23"/>
        <v>0.55730412671153318</v>
      </c>
      <c r="I249">
        <f t="shared" si="21"/>
        <v>8.7170112779749731E-4</v>
      </c>
    </row>
    <row r="250" spans="1:9">
      <c r="A250" s="1" t="s">
        <v>376</v>
      </c>
      <c r="B250">
        <v>6.35</v>
      </c>
      <c r="C250" s="2">
        <v>320</v>
      </c>
      <c r="D250">
        <f t="shared" si="18"/>
        <v>50.393700787401578</v>
      </c>
      <c r="E250" s="7">
        <f t="shared" si="19"/>
        <v>6.290321946540126E-4</v>
      </c>
      <c r="F250" s="8">
        <f t="shared" si="22"/>
        <v>0.87038201911471624</v>
      </c>
      <c r="G250" s="7">
        <f t="shared" si="20"/>
        <v>1.4052994172986826E-3</v>
      </c>
      <c r="H250" s="8">
        <f t="shared" si="23"/>
        <v>0.5587094261288319</v>
      </c>
      <c r="I250">
        <f t="shared" si="21"/>
        <v>9.5238282694920517E-4</v>
      </c>
    </row>
    <row r="251" spans="1:9">
      <c r="A251" s="1" t="s">
        <v>288</v>
      </c>
      <c r="B251">
        <v>6.9</v>
      </c>
      <c r="C251" s="2">
        <v>343</v>
      </c>
      <c r="D251">
        <f t="shared" si="18"/>
        <v>49.710144927536227</v>
      </c>
      <c r="E251" s="7">
        <f t="shared" si="19"/>
        <v>6.7424388364476981E-4</v>
      </c>
      <c r="F251" s="8">
        <f t="shared" si="22"/>
        <v>0.87105626299836103</v>
      </c>
      <c r="G251" s="7">
        <f t="shared" si="20"/>
        <v>1.5270182644662852E-3</v>
      </c>
      <c r="H251" s="8">
        <f t="shared" si="23"/>
        <v>0.56023644439329823</v>
      </c>
      <c r="I251">
        <f t="shared" si="21"/>
        <v>5.114977035816759E-3</v>
      </c>
    </row>
    <row r="252" spans="1:9">
      <c r="A252" s="1" t="s">
        <v>82</v>
      </c>
      <c r="B252">
        <v>36.68</v>
      </c>
      <c r="C252" s="2">
        <v>1776</v>
      </c>
      <c r="D252">
        <f t="shared" si="18"/>
        <v>48.418756815703382</v>
      </c>
      <c r="E252" s="7">
        <f t="shared" si="19"/>
        <v>3.49112868032977E-3</v>
      </c>
      <c r="F252" s="8">
        <f t="shared" si="22"/>
        <v>0.87454739167869078</v>
      </c>
      <c r="G252" s="7">
        <f t="shared" si="20"/>
        <v>8.1175405711048313E-3</v>
      </c>
      <c r="H252" s="8">
        <f t="shared" si="23"/>
        <v>0.56835398496440304</v>
      </c>
      <c r="I252">
        <f t="shared" si="21"/>
        <v>1.4060097932716009E-3</v>
      </c>
    </row>
    <row r="253" spans="1:9">
      <c r="A253" s="1" t="s">
        <v>341</v>
      </c>
      <c r="B253">
        <v>10.07</v>
      </c>
      <c r="C253" s="2">
        <v>486</v>
      </c>
      <c r="D253">
        <f t="shared" si="18"/>
        <v>48.262164846077454</v>
      </c>
      <c r="E253" s="7">
        <f t="shared" si="19"/>
        <v>9.5534264563078167E-4</v>
      </c>
      <c r="F253" s="8">
        <f t="shared" si="22"/>
        <v>0.87550273432432157</v>
      </c>
      <c r="G253" s="7">
        <f t="shared" si="20"/>
        <v>2.2285614381413756E-3</v>
      </c>
      <c r="H253" s="8">
        <f t="shared" si="23"/>
        <v>0.57058254640254447</v>
      </c>
      <c r="I253">
        <f t="shared" si="21"/>
        <v>6.6899425592953365E-4</v>
      </c>
    </row>
    <row r="254" spans="1:9">
      <c r="A254" s="1" t="s">
        <v>118</v>
      </c>
      <c r="B254">
        <v>4.79</v>
      </c>
      <c r="C254" s="2">
        <v>231</v>
      </c>
      <c r="D254">
        <f t="shared" si="18"/>
        <v>48.225469728601254</v>
      </c>
      <c r="E254" s="7">
        <f t="shared" si="19"/>
        <v>4.5408261551586535E-4</v>
      </c>
      <c r="F254" s="8">
        <f t="shared" si="22"/>
        <v>0.8759568169398374</v>
      </c>
      <c r="G254" s="7">
        <f t="shared" si="20"/>
        <v>1.0600605053323921E-3</v>
      </c>
      <c r="H254" s="8">
        <f t="shared" si="23"/>
        <v>0.57164260690787683</v>
      </c>
      <c r="I254">
        <f t="shared" si="21"/>
        <v>6.5798059631239081E-4</v>
      </c>
    </row>
    <row r="255" spans="1:9">
      <c r="A255" s="1" t="s">
        <v>121</v>
      </c>
      <c r="B255">
        <v>4.71</v>
      </c>
      <c r="C255" s="2">
        <v>227</v>
      </c>
      <c r="D255">
        <f t="shared" si="18"/>
        <v>48.195329087048833</v>
      </c>
      <c r="E255" s="7">
        <f t="shared" si="19"/>
        <v>4.462197130826902E-4</v>
      </c>
      <c r="F255" s="8">
        <f t="shared" si="22"/>
        <v>0.87640303665292008</v>
      </c>
      <c r="G255" s="7">
        <f t="shared" si="20"/>
        <v>1.0423559457443771E-3</v>
      </c>
      <c r="H255" s="8">
        <f t="shared" si="23"/>
        <v>0.57268496285362125</v>
      </c>
      <c r="I255">
        <f t="shared" si="21"/>
        <v>7.6761237633360402E-4</v>
      </c>
    </row>
    <row r="256" spans="1:9">
      <c r="A256" s="1" t="s">
        <v>271</v>
      </c>
      <c r="B256">
        <v>5.49</v>
      </c>
      <c r="C256" s="2">
        <v>264</v>
      </c>
      <c r="D256">
        <f t="shared" si="18"/>
        <v>48.087431693989068</v>
      </c>
      <c r="E256" s="7">
        <f t="shared" si="19"/>
        <v>5.1895156058956048E-4</v>
      </c>
      <c r="F256" s="8">
        <f t="shared" si="22"/>
        <v>0.87692198821350964</v>
      </c>
      <c r="G256" s="7">
        <f t="shared" si="20"/>
        <v>1.2149754017275226E-3</v>
      </c>
      <c r="H256" s="8">
        <f t="shared" si="23"/>
        <v>0.5738999382553488</v>
      </c>
      <c r="I256">
        <f t="shared" si="21"/>
        <v>6.4890707390774516E-4</v>
      </c>
    </row>
    <row r="257" spans="1:9">
      <c r="A257" s="1" t="s">
        <v>43</v>
      </c>
      <c r="B257">
        <v>4.6399999999999997</v>
      </c>
      <c r="C257" s="2">
        <v>223</v>
      </c>
      <c r="D257">
        <f t="shared" si="18"/>
        <v>48.060344827586214</v>
      </c>
      <c r="E257" s="7">
        <f t="shared" si="19"/>
        <v>4.3835681064951506E-4</v>
      </c>
      <c r="F257" s="8">
        <f t="shared" si="22"/>
        <v>0.87736034502415916</v>
      </c>
      <c r="G257" s="7">
        <f t="shared" si="20"/>
        <v>1.0268644561048641E-3</v>
      </c>
      <c r="H257" s="8">
        <f t="shared" si="23"/>
        <v>0.57492680271145369</v>
      </c>
      <c r="I257">
        <f t="shared" si="21"/>
        <v>2.7791050227181646E-3</v>
      </c>
    </row>
    <row r="258" spans="1:9">
      <c r="A258" s="1" t="s">
        <v>287</v>
      </c>
      <c r="B258">
        <v>19.86</v>
      </c>
      <c r="C258" s="2">
        <v>953</v>
      </c>
      <c r="D258">
        <f t="shared" ref="D258:D321" si="24">C258/B258</f>
        <v>47.985901309164149</v>
      </c>
      <c r="E258" s="7">
        <f t="shared" si="19"/>
        <v>1.8733365047039815E-3</v>
      </c>
      <c r="F258" s="8">
        <f t="shared" si="22"/>
        <v>0.87923368152886316</v>
      </c>
      <c r="G258" s="7">
        <f t="shared" si="20"/>
        <v>4.3951569177246991E-3</v>
      </c>
      <c r="H258" s="8">
        <f t="shared" si="23"/>
        <v>0.57932195962917843</v>
      </c>
      <c r="I258">
        <f t="shared" si="21"/>
        <v>1.5386308848235331E-3</v>
      </c>
    </row>
    <row r="259" spans="1:9">
      <c r="A259" s="1" t="s">
        <v>421</v>
      </c>
      <c r="B259">
        <v>10.98</v>
      </c>
      <c r="C259" s="2">
        <v>525</v>
      </c>
      <c r="D259">
        <f t="shared" si="24"/>
        <v>47.814207650273225</v>
      </c>
      <c r="E259" s="7">
        <f t="shared" ref="E259:E322" si="25">C259/508718</f>
        <v>1.0320059443542395E-3</v>
      </c>
      <c r="F259" s="8">
        <f t="shared" si="22"/>
        <v>0.88026568747321743</v>
      </c>
      <c r="G259" s="7">
        <f t="shared" ref="G259:G322" si="26">B259/4518.61</f>
        <v>2.4299508034550453E-3</v>
      </c>
      <c r="H259" s="8">
        <f t="shared" si="23"/>
        <v>0.58175191043263352</v>
      </c>
      <c r="I259">
        <f t="shared" ref="I259:I322" si="27">F259*H260-F260*H259</f>
        <v>9.2746432788126665E-4</v>
      </c>
    </row>
    <row r="260" spans="1:9">
      <c r="A260" s="1" t="s">
        <v>116</v>
      </c>
      <c r="B260">
        <v>6.61</v>
      </c>
      <c r="C260" s="2">
        <v>315</v>
      </c>
      <c r="D260">
        <f t="shared" si="24"/>
        <v>47.655068078668684</v>
      </c>
      <c r="E260" s="7">
        <f t="shared" si="25"/>
        <v>6.192035666125437E-4</v>
      </c>
      <c r="F260" s="8">
        <f t="shared" ref="F260:F323" si="28">F259+E260</f>
        <v>0.88088489103982992</v>
      </c>
      <c r="G260" s="7">
        <f t="shared" si="26"/>
        <v>1.4628392359597312E-3</v>
      </c>
      <c r="H260" s="8">
        <f t="shared" ref="H260:H323" si="29">H259+G260</f>
        <v>0.58321474966859321</v>
      </c>
      <c r="I260">
        <f t="shared" si="27"/>
        <v>4.7904251192687486E-4</v>
      </c>
    </row>
    <row r="261" spans="1:9">
      <c r="A261" s="1" t="s">
        <v>113</v>
      </c>
      <c r="B261">
        <v>3.41</v>
      </c>
      <c r="C261" s="2">
        <v>162</v>
      </c>
      <c r="D261">
        <f t="shared" si="24"/>
        <v>47.507331378299121</v>
      </c>
      <c r="E261" s="7">
        <f t="shared" si="25"/>
        <v>3.1844754854359387E-4</v>
      </c>
      <c r="F261" s="8">
        <f t="shared" si="28"/>
        <v>0.88120333858837352</v>
      </c>
      <c r="G261" s="7">
        <f t="shared" si="26"/>
        <v>7.5465685243913515E-4</v>
      </c>
      <c r="H261" s="8">
        <f t="shared" si="29"/>
        <v>0.58396940652103235</v>
      </c>
      <c r="I261">
        <f t="shared" si="27"/>
        <v>2.4049633827705197E-4</v>
      </c>
    </row>
    <row r="262" spans="1:9">
      <c r="A262" s="1" t="s">
        <v>178</v>
      </c>
      <c r="B262">
        <v>1.71</v>
      </c>
      <c r="C262" s="2">
        <v>81</v>
      </c>
      <c r="D262">
        <f t="shared" si="24"/>
        <v>47.368421052631582</v>
      </c>
      <c r="E262" s="7">
        <f t="shared" si="25"/>
        <v>1.5922377427179694E-4</v>
      </c>
      <c r="F262" s="8">
        <f t="shared" si="28"/>
        <v>0.88136256236264532</v>
      </c>
      <c r="G262" s="7">
        <f t="shared" si="26"/>
        <v>3.7843496119381847E-4</v>
      </c>
      <c r="H262" s="8">
        <f t="shared" si="29"/>
        <v>0.58434784148222618</v>
      </c>
      <c r="I262">
        <f t="shared" si="27"/>
        <v>2.053223717583097E-3</v>
      </c>
    </row>
    <row r="263" spans="1:9">
      <c r="A263" s="1" t="s">
        <v>388</v>
      </c>
      <c r="B263">
        <v>14.59</v>
      </c>
      <c r="C263" s="2">
        <v>690</v>
      </c>
      <c r="D263">
        <f t="shared" si="24"/>
        <v>47.292666209732694</v>
      </c>
      <c r="E263" s="7">
        <f t="shared" si="25"/>
        <v>1.3563506697227147E-3</v>
      </c>
      <c r="F263" s="8">
        <f t="shared" si="28"/>
        <v>0.88271891303236805</v>
      </c>
      <c r="G263" s="7">
        <f t="shared" si="26"/>
        <v>3.2288690548642174E-3</v>
      </c>
      <c r="H263" s="8">
        <f t="shared" si="29"/>
        <v>0.58757671053709037</v>
      </c>
      <c r="I263">
        <f t="shared" si="27"/>
        <v>9.4742344611697948E-4</v>
      </c>
    </row>
    <row r="264" spans="1:9">
      <c r="A264" s="1" t="s">
        <v>61</v>
      </c>
      <c r="B264">
        <v>6.73</v>
      </c>
      <c r="C264" s="2">
        <v>318</v>
      </c>
      <c r="D264">
        <f t="shared" si="24"/>
        <v>47.251114413075776</v>
      </c>
      <c r="E264" s="7">
        <f t="shared" si="25"/>
        <v>6.2510074343742508E-4</v>
      </c>
      <c r="F264" s="8">
        <f t="shared" si="28"/>
        <v>0.88334401377580551</v>
      </c>
      <c r="G264" s="7">
        <f t="shared" si="26"/>
        <v>1.4893960753417535E-3</v>
      </c>
      <c r="H264" s="8">
        <f t="shared" si="29"/>
        <v>0.58906610661243208</v>
      </c>
      <c r="I264">
        <f t="shared" si="27"/>
        <v>3.2442531619880643E-3</v>
      </c>
    </row>
    <row r="265" spans="1:9">
      <c r="A265" s="1" t="s">
        <v>272</v>
      </c>
      <c r="B265">
        <v>23.04</v>
      </c>
      <c r="C265" s="2">
        <v>1088</v>
      </c>
      <c r="D265">
        <f t="shared" si="24"/>
        <v>47.222222222222221</v>
      </c>
      <c r="E265" s="7">
        <f t="shared" si="25"/>
        <v>2.1387094618236431E-3</v>
      </c>
      <c r="F265" s="8">
        <f t="shared" si="28"/>
        <v>0.88548272323762911</v>
      </c>
      <c r="G265" s="7">
        <f t="shared" si="26"/>
        <v>5.0989131613482907E-3</v>
      </c>
      <c r="H265" s="8">
        <f t="shared" si="29"/>
        <v>0.59416501977378033</v>
      </c>
      <c r="I265">
        <f t="shared" si="27"/>
        <v>4.7114759137201201E-4</v>
      </c>
    </row>
    <row r="266" spans="1:9">
      <c r="A266" s="1" t="s">
        <v>179</v>
      </c>
      <c r="B266">
        <v>3.34</v>
      </c>
      <c r="C266" s="2">
        <v>157</v>
      </c>
      <c r="D266">
        <f t="shared" si="24"/>
        <v>47.005988023952099</v>
      </c>
      <c r="E266" s="7">
        <f t="shared" si="25"/>
        <v>3.0861892050212497E-4</v>
      </c>
      <c r="F266" s="8">
        <f t="shared" si="28"/>
        <v>0.88579134215813127</v>
      </c>
      <c r="G266" s="7">
        <f t="shared" si="26"/>
        <v>7.3916536279962201E-4</v>
      </c>
      <c r="H266" s="8">
        <f t="shared" si="29"/>
        <v>0.59490418513657994</v>
      </c>
      <c r="I266">
        <f t="shared" si="27"/>
        <v>3.7526734229231806E-4</v>
      </c>
    </row>
    <row r="267" spans="1:9">
      <c r="A267" s="1" t="s">
        <v>222</v>
      </c>
      <c r="B267">
        <v>2.66</v>
      </c>
      <c r="C267" s="2">
        <v>125</v>
      </c>
      <c r="D267">
        <f t="shared" si="24"/>
        <v>46.992481203007515</v>
      </c>
      <c r="E267" s="7">
        <f t="shared" si="25"/>
        <v>2.4571570103672371E-4</v>
      </c>
      <c r="F267" s="8">
        <f t="shared" si="28"/>
        <v>0.88603705785916798</v>
      </c>
      <c r="G267" s="7">
        <f t="shared" si="26"/>
        <v>5.8867660630149545E-4</v>
      </c>
      <c r="H267" s="8">
        <f t="shared" si="29"/>
        <v>0.59549286174288141</v>
      </c>
      <c r="I267">
        <f t="shared" si="27"/>
        <v>1.808348287776651E-3</v>
      </c>
    </row>
    <row r="268" spans="1:9">
      <c r="A268" s="1" t="s">
        <v>390</v>
      </c>
      <c r="B268">
        <v>12.81</v>
      </c>
      <c r="C268" s="2">
        <v>601</v>
      </c>
      <c r="D268">
        <f t="shared" si="24"/>
        <v>46.916471506635439</v>
      </c>
      <c r="E268" s="7">
        <f t="shared" si="25"/>
        <v>1.1814010905845675E-3</v>
      </c>
      <c r="F268" s="8">
        <f t="shared" si="28"/>
        <v>0.8872184589497526</v>
      </c>
      <c r="G268" s="7">
        <f t="shared" si="26"/>
        <v>2.8349426040308861E-3</v>
      </c>
      <c r="H268" s="8">
        <f t="shared" si="29"/>
        <v>0.59832780434691224</v>
      </c>
      <c r="I268">
        <f t="shared" si="27"/>
        <v>6.3107167940001929E-4</v>
      </c>
    </row>
    <row r="269" spans="1:9">
      <c r="A269" s="1" t="s">
        <v>123</v>
      </c>
      <c r="B269">
        <v>4.46</v>
      </c>
      <c r="C269" s="2">
        <v>208</v>
      </c>
      <c r="D269">
        <f t="shared" si="24"/>
        <v>46.63677130044843</v>
      </c>
      <c r="E269" s="7">
        <f t="shared" si="25"/>
        <v>4.0887092652510819E-4</v>
      </c>
      <c r="F269" s="8">
        <f t="shared" si="28"/>
        <v>0.88762732987627768</v>
      </c>
      <c r="G269" s="7">
        <f t="shared" si="26"/>
        <v>9.8702919703183068E-4</v>
      </c>
      <c r="H269" s="8">
        <f t="shared" si="29"/>
        <v>0.5993148335439441</v>
      </c>
      <c r="I269">
        <f t="shared" si="27"/>
        <v>1.8417385208218118E-3</v>
      </c>
    </row>
    <row r="270" spans="1:9">
      <c r="A270" s="1" t="s">
        <v>56</v>
      </c>
      <c r="B270">
        <v>13.01</v>
      </c>
      <c r="C270" s="2">
        <v>606</v>
      </c>
      <c r="D270">
        <f t="shared" si="24"/>
        <v>46.579554189085322</v>
      </c>
      <c r="E270" s="7">
        <f t="shared" si="25"/>
        <v>1.1912297186260365E-3</v>
      </c>
      <c r="F270" s="8">
        <f t="shared" si="28"/>
        <v>0.88881855959490375</v>
      </c>
      <c r="G270" s="7">
        <f t="shared" si="26"/>
        <v>2.8792040030009231E-3</v>
      </c>
      <c r="H270" s="8">
        <f t="shared" si="29"/>
        <v>0.602194037546945</v>
      </c>
      <c r="I270">
        <f t="shared" si="27"/>
        <v>1.1631301365144786E-3</v>
      </c>
    </row>
    <row r="271" spans="1:9">
      <c r="A271" s="1" t="s">
        <v>208</v>
      </c>
      <c r="B271">
        <v>8.1999999999999993</v>
      </c>
      <c r="C271" s="2">
        <v>380</v>
      </c>
      <c r="D271">
        <f t="shared" si="24"/>
        <v>46.341463414634148</v>
      </c>
      <c r="E271" s="7">
        <f t="shared" si="25"/>
        <v>7.4697573115163997E-4</v>
      </c>
      <c r="F271" s="8">
        <f t="shared" si="28"/>
        <v>0.88956553532605542</v>
      </c>
      <c r="G271" s="7">
        <f t="shared" si="26"/>
        <v>1.814717357771527E-3</v>
      </c>
      <c r="H271" s="8">
        <f t="shared" si="29"/>
        <v>0.6040087549047165</v>
      </c>
      <c r="I271">
        <f t="shared" si="27"/>
        <v>5.4109603308716281E-4</v>
      </c>
    </row>
    <row r="272" spans="1:9">
      <c r="A272" s="1" t="s">
        <v>304</v>
      </c>
      <c r="B272">
        <v>3.81</v>
      </c>
      <c r="C272" s="2">
        <v>176</v>
      </c>
      <c r="D272">
        <f t="shared" si="24"/>
        <v>46.194225721784775</v>
      </c>
      <c r="E272" s="7">
        <f t="shared" si="25"/>
        <v>3.4596770705970693E-4</v>
      </c>
      <c r="F272" s="8">
        <f t="shared" si="28"/>
        <v>0.88991150303311517</v>
      </c>
      <c r="G272" s="7">
        <f t="shared" si="26"/>
        <v>8.4317965037920958E-4</v>
      </c>
      <c r="H272" s="8">
        <f t="shared" si="29"/>
        <v>0.60485193455509567</v>
      </c>
      <c r="I272">
        <f t="shared" si="27"/>
        <v>1.9373679714324021E-3</v>
      </c>
    </row>
    <row r="273" spans="1:9">
      <c r="A273" s="1" t="s">
        <v>104</v>
      </c>
      <c r="B273">
        <v>13.55</v>
      </c>
      <c r="C273" s="2">
        <v>615</v>
      </c>
      <c r="D273">
        <f t="shared" si="24"/>
        <v>45.387453874538743</v>
      </c>
      <c r="E273" s="7">
        <f t="shared" si="25"/>
        <v>1.2089212491006806E-3</v>
      </c>
      <c r="F273" s="8">
        <f t="shared" si="28"/>
        <v>0.89112042428221583</v>
      </c>
      <c r="G273" s="7">
        <f t="shared" si="26"/>
        <v>2.9987097802200236E-3</v>
      </c>
      <c r="H273" s="8">
        <f t="shared" si="29"/>
        <v>0.60785064433531566</v>
      </c>
      <c r="I273">
        <f t="shared" si="27"/>
        <v>7.6867123214829913E-4</v>
      </c>
    </row>
    <row r="274" spans="1:9">
      <c r="A274" s="1" t="s">
        <v>134</v>
      </c>
      <c r="B274">
        <v>5.37</v>
      </c>
      <c r="C274" s="2">
        <v>243</v>
      </c>
      <c r="D274">
        <f t="shared" si="24"/>
        <v>45.25139664804469</v>
      </c>
      <c r="E274" s="7">
        <f t="shared" si="25"/>
        <v>4.7767132281539083E-4</v>
      </c>
      <c r="F274" s="8">
        <f t="shared" si="28"/>
        <v>0.89159809560503123</v>
      </c>
      <c r="G274" s="7">
        <f t="shared" si="26"/>
        <v>1.1884185623455001E-3</v>
      </c>
      <c r="H274" s="8">
        <f t="shared" si="29"/>
        <v>0.60903906289766119</v>
      </c>
      <c r="I274">
        <f t="shared" si="27"/>
        <v>8.2604832392629834E-4</v>
      </c>
    </row>
    <row r="275" spans="1:9">
      <c r="A275" s="1" t="s">
        <v>294</v>
      </c>
      <c r="B275">
        <v>5.77</v>
      </c>
      <c r="C275" s="2">
        <v>261</v>
      </c>
      <c r="D275">
        <f t="shared" si="24"/>
        <v>45.233968804159446</v>
      </c>
      <c r="E275" s="7">
        <f t="shared" si="25"/>
        <v>5.1305438376467909E-4</v>
      </c>
      <c r="F275" s="8">
        <f t="shared" si="28"/>
        <v>0.89211114998879593</v>
      </c>
      <c r="G275" s="7">
        <f t="shared" si="26"/>
        <v>1.2769413602855746E-3</v>
      </c>
      <c r="H275" s="8">
        <f t="shared" si="29"/>
        <v>0.61031600425794674</v>
      </c>
      <c r="I275">
        <f t="shared" si="27"/>
        <v>1.4226629969417148E-3</v>
      </c>
    </row>
    <row r="276" spans="1:9">
      <c r="A276" s="1" t="s">
        <v>314</v>
      </c>
      <c r="B276">
        <v>9.91</v>
      </c>
      <c r="C276" s="2">
        <v>445</v>
      </c>
      <c r="D276">
        <f t="shared" si="24"/>
        <v>44.904137235116046</v>
      </c>
      <c r="E276" s="7">
        <f t="shared" si="25"/>
        <v>8.7474789569073636E-4</v>
      </c>
      <c r="F276" s="8">
        <f t="shared" si="28"/>
        <v>0.89298589788448668</v>
      </c>
      <c r="G276" s="7">
        <f t="shared" si="26"/>
        <v>2.1931523189653458E-3</v>
      </c>
      <c r="H276" s="8">
        <f t="shared" si="29"/>
        <v>0.61250915657691207</v>
      </c>
      <c r="I276">
        <f t="shared" si="27"/>
        <v>4.7396359387374964E-4</v>
      </c>
    </row>
    <row r="277" spans="1:9">
      <c r="A277" s="1" t="s">
        <v>244</v>
      </c>
      <c r="B277">
        <v>3.3</v>
      </c>
      <c r="C277" s="2">
        <v>148</v>
      </c>
      <c r="D277">
        <f t="shared" si="24"/>
        <v>44.848484848484851</v>
      </c>
      <c r="E277" s="7">
        <f t="shared" si="25"/>
        <v>2.9092739002748087E-4</v>
      </c>
      <c r="F277" s="8">
        <f t="shared" si="28"/>
        <v>0.89327682527451413</v>
      </c>
      <c r="G277" s="7">
        <f t="shared" si="26"/>
        <v>7.3031308300561455E-4</v>
      </c>
      <c r="H277" s="8">
        <f t="shared" si="29"/>
        <v>0.61323946965991771</v>
      </c>
      <c r="I277">
        <f t="shared" si="27"/>
        <v>3.1480248550441736E-4</v>
      </c>
    </row>
    <row r="278" spans="1:9">
      <c r="A278" s="1" t="s">
        <v>322</v>
      </c>
      <c r="B278">
        <v>2.19</v>
      </c>
      <c r="C278" s="2">
        <v>98</v>
      </c>
      <c r="D278">
        <f t="shared" si="24"/>
        <v>44.748858447488587</v>
      </c>
      <c r="E278" s="7">
        <f t="shared" si="25"/>
        <v>1.9264110961279138E-4</v>
      </c>
      <c r="F278" s="8">
        <f t="shared" si="28"/>
        <v>0.89346946638412694</v>
      </c>
      <c r="G278" s="7">
        <f t="shared" si="26"/>
        <v>4.8466231872190788E-4</v>
      </c>
      <c r="H278" s="8">
        <f t="shared" si="29"/>
        <v>0.61372413197863962</v>
      </c>
      <c r="I278">
        <f t="shared" si="27"/>
        <v>3.6668304895637327E-4</v>
      </c>
    </row>
    <row r="279" spans="1:9">
      <c r="A279" s="1" t="s">
        <v>170</v>
      </c>
      <c r="B279">
        <v>2.5499999999999998</v>
      </c>
      <c r="C279" s="2">
        <v>114</v>
      </c>
      <c r="D279">
        <f t="shared" si="24"/>
        <v>44.705882352941181</v>
      </c>
      <c r="E279" s="7">
        <f t="shared" si="25"/>
        <v>2.2409271934549201E-4</v>
      </c>
      <c r="F279" s="8">
        <f t="shared" si="28"/>
        <v>0.89369355910347248</v>
      </c>
      <c r="G279" s="7">
        <f t="shared" si="26"/>
        <v>5.6433283686797484E-4</v>
      </c>
      <c r="H279" s="8">
        <f t="shared" si="29"/>
        <v>0.61428846481550758</v>
      </c>
      <c r="I279">
        <f t="shared" si="27"/>
        <v>8.8274163739399114E-4</v>
      </c>
    </row>
    <row r="280" spans="1:9">
      <c r="A280" s="1" t="s">
        <v>258</v>
      </c>
      <c r="B280">
        <v>6.13</v>
      </c>
      <c r="C280" s="2">
        <v>273</v>
      </c>
      <c r="D280">
        <f t="shared" si="24"/>
        <v>44.535073409461667</v>
      </c>
      <c r="E280" s="7">
        <f t="shared" si="25"/>
        <v>5.3664309106420452E-4</v>
      </c>
      <c r="F280" s="8">
        <f t="shared" si="28"/>
        <v>0.89423020219453664</v>
      </c>
      <c r="G280" s="7">
        <f t="shared" si="26"/>
        <v>1.3566118784316416E-3</v>
      </c>
      <c r="H280" s="8">
        <f t="shared" si="29"/>
        <v>0.6156450766939392</v>
      </c>
      <c r="I280">
        <f t="shared" si="27"/>
        <v>5.6244490746482079E-4</v>
      </c>
    </row>
    <row r="281" spans="1:9">
      <c r="A281" s="1" t="s">
        <v>11</v>
      </c>
      <c r="B281">
        <v>3.9</v>
      </c>
      <c r="C281" s="2">
        <v>173</v>
      </c>
      <c r="D281">
        <f t="shared" si="24"/>
        <v>44.358974358974358</v>
      </c>
      <c r="E281" s="7">
        <f t="shared" si="25"/>
        <v>3.400705302348256E-4</v>
      </c>
      <c r="F281" s="8">
        <f t="shared" si="28"/>
        <v>0.89457027272477141</v>
      </c>
      <c r="G281" s="7">
        <f t="shared" si="26"/>
        <v>8.6309727991572629E-4</v>
      </c>
      <c r="H281" s="8">
        <f t="shared" si="29"/>
        <v>0.61650817397385493</v>
      </c>
      <c r="I281">
        <f t="shared" si="27"/>
        <v>1.510479616937066E-3</v>
      </c>
    </row>
    <row r="282" spans="1:9">
      <c r="A282" s="1" t="s">
        <v>280</v>
      </c>
      <c r="B282">
        <v>10.47</v>
      </c>
      <c r="C282" s="2">
        <v>464</v>
      </c>
      <c r="D282">
        <f t="shared" si="24"/>
        <v>44.317096466093595</v>
      </c>
      <c r="E282" s="7">
        <f t="shared" si="25"/>
        <v>9.1209668224831832E-4</v>
      </c>
      <c r="F282" s="8">
        <f t="shared" si="28"/>
        <v>0.89548236940701975</v>
      </c>
      <c r="G282" s="7">
        <f t="shared" si="26"/>
        <v>2.31708423608145E-3</v>
      </c>
      <c r="H282" s="8">
        <f t="shared" si="29"/>
        <v>0.61882525820993639</v>
      </c>
      <c r="I282">
        <f t="shared" si="27"/>
        <v>2.5811914768287814E-3</v>
      </c>
    </row>
    <row r="283" spans="1:9">
      <c r="A283" s="1" t="s">
        <v>278</v>
      </c>
      <c r="B283">
        <v>17.88</v>
      </c>
      <c r="C283" s="2">
        <v>791</v>
      </c>
      <c r="D283">
        <f t="shared" si="24"/>
        <v>44.239373601789708</v>
      </c>
      <c r="E283" s="7">
        <f t="shared" si="25"/>
        <v>1.5548889561603876E-3</v>
      </c>
      <c r="F283" s="8">
        <f t="shared" si="28"/>
        <v>0.89703725836318016</v>
      </c>
      <c r="G283" s="7">
        <f t="shared" si="26"/>
        <v>3.9569690679213294E-3</v>
      </c>
      <c r="H283" s="8">
        <f t="shared" si="29"/>
        <v>0.6227822272778577</v>
      </c>
      <c r="I283">
        <f t="shared" si="27"/>
        <v>3.8804065436248703E-4</v>
      </c>
    </row>
    <row r="284" spans="1:9">
      <c r="A284" s="1" t="s">
        <v>259</v>
      </c>
      <c r="B284">
        <v>2.67</v>
      </c>
      <c r="C284" s="2">
        <v>116</v>
      </c>
      <c r="D284">
        <f t="shared" si="24"/>
        <v>43.445692883895134</v>
      </c>
      <c r="E284" s="7">
        <f t="shared" si="25"/>
        <v>2.2802417056207958E-4</v>
      </c>
      <c r="F284" s="8">
        <f t="shared" si="28"/>
        <v>0.89726528253374227</v>
      </c>
      <c r="G284" s="7">
        <f t="shared" si="26"/>
        <v>5.9088967624999723E-4</v>
      </c>
      <c r="H284" s="8">
        <f t="shared" si="29"/>
        <v>0.62337311695410769</v>
      </c>
      <c r="I284">
        <f t="shared" si="27"/>
        <v>7.0299380775096232E-4</v>
      </c>
    </row>
    <row r="285" spans="1:9">
      <c r="A285" s="1" t="s">
        <v>363</v>
      </c>
      <c r="B285">
        <v>4.83</v>
      </c>
      <c r="C285" s="2">
        <v>209</v>
      </c>
      <c r="D285">
        <f t="shared" si="24"/>
        <v>43.271221532091097</v>
      </c>
      <c r="E285" s="7">
        <f t="shared" si="25"/>
        <v>4.10836652133402E-4</v>
      </c>
      <c r="F285" s="8">
        <f t="shared" si="28"/>
        <v>0.89767611918587564</v>
      </c>
      <c r="G285" s="7">
        <f t="shared" si="26"/>
        <v>1.0689127851263996E-3</v>
      </c>
      <c r="H285" s="8">
        <f t="shared" si="29"/>
        <v>0.62444202973923413</v>
      </c>
      <c r="I285">
        <f t="shared" si="27"/>
        <v>1.6852468885447669E-3</v>
      </c>
    </row>
    <row r="286" spans="1:9">
      <c r="A286" s="1" t="s">
        <v>233</v>
      </c>
      <c r="B286">
        <v>11.56</v>
      </c>
      <c r="C286" s="2">
        <v>498</v>
      </c>
      <c r="D286">
        <f t="shared" si="24"/>
        <v>43.079584775086502</v>
      </c>
      <c r="E286" s="7">
        <f t="shared" si="25"/>
        <v>9.789313529303071E-4</v>
      </c>
      <c r="F286" s="8">
        <f t="shared" si="28"/>
        <v>0.8986550505388059</v>
      </c>
      <c r="G286" s="7">
        <f t="shared" si="26"/>
        <v>2.5583088604681529E-3</v>
      </c>
      <c r="H286" s="8">
        <f t="shared" si="29"/>
        <v>0.62700033859970228</v>
      </c>
      <c r="I286">
        <f t="shared" si="27"/>
        <v>2.6116509076150596E-3</v>
      </c>
    </row>
    <row r="287" spans="1:9">
      <c r="A287" s="1" t="s">
        <v>375</v>
      </c>
      <c r="B287">
        <v>17.91</v>
      </c>
      <c r="C287" s="2">
        <v>771</v>
      </c>
      <c r="D287">
        <f t="shared" si="24"/>
        <v>43.048576214405358</v>
      </c>
      <c r="E287" s="7">
        <f t="shared" si="25"/>
        <v>1.5155744439945117E-3</v>
      </c>
      <c r="F287" s="8">
        <f t="shared" si="28"/>
        <v>0.90017062498280043</v>
      </c>
      <c r="G287" s="7">
        <f t="shared" si="26"/>
        <v>3.963608277766836E-3</v>
      </c>
      <c r="H287" s="8">
        <f t="shared" si="29"/>
        <v>0.63096394687746915</v>
      </c>
      <c r="I287">
        <f t="shared" si="27"/>
        <v>7.0346923770525649E-4</v>
      </c>
    </row>
    <row r="288" spans="1:9">
      <c r="A288" s="1" t="s">
        <v>383</v>
      </c>
      <c r="B288">
        <v>4.82</v>
      </c>
      <c r="C288" s="2">
        <v>207</v>
      </c>
      <c r="D288">
        <f t="shared" si="24"/>
        <v>42.946058091286304</v>
      </c>
      <c r="E288" s="7">
        <f t="shared" si="25"/>
        <v>4.0690520091681443E-4</v>
      </c>
      <c r="F288" s="8">
        <f t="shared" si="28"/>
        <v>0.90057753018371722</v>
      </c>
      <c r="G288" s="7">
        <f t="shared" si="26"/>
        <v>1.0666997151778978E-3</v>
      </c>
      <c r="H288" s="8">
        <f t="shared" si="29"/>
        <v>0.63203064659264707</v>
      </c>
      <c r="I288">
        <f t="shared" si="27"/>
        <v>6.6655895585499003E-4</v>
      </c>
    </row>
    <row r="289" spans="1:9">
      <c r="A289" s="1" t="s">
        <v>182</v>
      </c>
      <c r="B289">
        <v>4.5599999999999996</v>
      </c>
      <c r="C289" s="2">
        <v>195</v>
      </c>
      <c r="D289">
        <f t="shared" si="24"/>
        <v>42.763157894736842</v>
      </c>
      <c r="E289" s="7">
        <f t="shared" si="25"/>
        <v>3.8331649361728894E-4</v>
      </c>
      <c r="F289" s="8">
        <f t="shared" si="28"/>
        <v>0.90096084667733456</v>
      </c>
      <c r="G289" s="7">
        <f t="shared" si="26"/>
        <v>1.0091598965168492E-3</v>
      </c>
      <c r="H289" s="8">
        <f t="shared" si="29"/>
        <v>0.63303980648916391</v>
      </c>
      <c r="I289">
        <f t="shared" si="27"/>
        <v>1.0999580083299598E-3</v>
      </c>
    </row>
    <row r="290" spans="1:9">
      <c r="A290" s="1" t="s">
        <v>8</v>
      </c>
      <c r="B290">
        <v>7.52</v>
      </c>
      <c r="C290" s="2">
        <v>321</v>
      </c>
      <c r="D290">
        <f t="shared" si="24"/>
        <v>42.686170212765958</v>
      </c>
      <c r="E290" s="7">
        <f t="shared" si="25"/>
        <v>6.3099792026230647E-4</v>
      </c>
      <c r="F290" s="8">
        <f t="shared" si="28"/>
        <v>0.90159184459759689</v>
      </c>
      <c r="G290" s="7">
        <f t="shared" si="26"/>
        <v>1.6642286012734004E-3</v>
      </c>
      <c r="H290" s="8">
        <f t="shared" si="29"/>
        <v>0.63470403509043727</v>
      </c>
      <c r="I290">
        <f t="shared" si="27"/>
        <v>2.9829288223989225E-3</v>
      </c>
    </row>
    <row r="291" spans="1:9">
      <c r="A291" s="1" t="s">
        <v>95</v>
      </c>
      <c r="B291">
        <v>20.39</v>
      </c>
      <c r="C291" s="2">
        <v>870</v>
      </c>
      <c r="D291">
        <f t="shared" si="24"/>
        <v>42.667974497302595</v>
      </c>
      <c r="E291" s="7">
        <f t="shared" si="25"/>
        <v>1.7101812792155969E-3</v>
      </c>
      <c r="F291" s="8">
        <f t="shared" si="28"/>
        <v>0.90330202587681252</v>
      </c>
      <c r="G291" s="7">
        <f t="shared" si="26"/>
        <v>4.5124496249952977E-3</v>
      </c>
      <c r="H291" s="8">
        <f t="shared" si="29"/>
        <v>0.63921648471543258</v>
      </c>
      <c r="I291">
        <f t="shared" si="27"/>
        <v>7.8775592069035838E-4</v>
      </c>
    </row>
    <row r="292" spans="1:9">
      <c r="A292" s="1" t="s">
        <v>49</v>
      </c>
      <c r="B292">
        <v>5.38</v>
      </c>
      <c r="C292" s="2">
        <v>229</v>
      </c>
      <c r="D292">
        <f t="shared" si="24"/>
        <v>42.565055762081784</v>
      </c>
      <c r="E292" s="7">
        <f t="shared" si="25"/>
        <v>4.5015116429927778E-4</v>
      </c>
      <c r="F292" s="8">
        <f t="shared" si="28"/>
        <v>0.90375217704111177</v>
      </c>
      <c r="G292" s="7">
        <f t="shared" si="26"/>
        <v>1.190631632294002E-3</v>
      </c>
      <c r="H292" s="8">
        <f t="shared" si="29"/>
        <v>0.64040711634772662</v>
      </c>
      <c r="I292">
        <f t="shared" si="27"/>
        <v>7.8627351645910171E-4</v>
      </c>
    </row>
    <row r="293" spans="1:9">
      <c r="A293" s="1" t="s">
        <v>206</v>
      </c>
      <c r="B293">
        <v>5.36</v>
      </c>
      <c r="C293" s="2">
        <v>227</v>
      </c>
      <c r="D293">
        <f t="shared" si="24"/>
        <v>42.350746268656714</v>
      </c>
      <c r="E293" s="7">
        <f t="shared" si="25"/>
        <v>4.462197130826902E-4</v>
      </c>
      <c r="F293" s="8">
        <f t="shared" si="28"/>
        <v>0.90419839675419444</v>
      </c>
      <c r="G293" s="7">
        <f t="shared" si="26"/>
        <v>1.1862054923969982E-3</v>
      </c>
      <c r="H293" s="8">
        <f t="shared" si="29"/>
        <v>0.64159332184012363</v>
      </c>
      <c r="I293">
        <f t="shared" si="27"/>
        <v>1.1855226972516952E-3</v>
      </c>
    </row>
    <row r="294" spans="1:9">
      <c r="A294" s="1" t="s">
        <v>70</v>
      </c>
      <c r="B294">
        <v>8.08</v>
      </c>
      <c r="C294" s="2">
        <v>342</v>
      </c>
      <c r="D294">
        <f t="shared" si="24"/>
        <v>42.32673267326733</v>
      </c>
      <c r="E294" s="7">
        <f t="shared" si="25"/>
        <v>6.7227815803647605E-4</v>
      </c>
      <c r="F294" s="8">
        <f t="shared" si="28"/>
        <v>0.90487067491223094</v>
      </c>
      <c r="G294" s="7">
        <f t="shared" si="26"/>
        <v>1.7881605183895049E-3</v>
      </c>
      <c r="H294" s="8">
        <f t="shared" si="29"/>
        <v>0.64338148235851311</v>
      </c>
      <c r="I294">
        <f t="shared" si="27"/>
        <v>3.188516320300816E-3</v>
      </c>
    </row>
    <row r="295" spans="1:9">
      <c r="A295" s="1" t="s">
        <v>432</v>
      </c>
      <c r="B295">
        <v>21.72</v>
      </c>
      <c r="C295" s="2">
        <v>918</v>
      </c>
      <c r="D295">
        <f t="shared" si="24"/>
        <v>42.265193370165747</v>
      </c>
      <c r="E295" s="7">
        <f t="shared" si="25"/>
        <v>1.8045361084136988E-3</v>
      </c>
      <c r="F295" s="8">
        <f t="shared" si="28"/>
        <v>0.90667521102064463</v>
      </c>
      <c r="G295" s="7">
        <f t="shared" si="26"/>
        <v>4.8067879281460451E-3</v>
      </c>
      <c r="H295" s="8">
        <f t="shared" si="29"/>
        <v>0.64818827028665915</v>
      </c>
      <c r="I295">
        <f t="shared" si="27"/>
        <v>1.1458990840534922E-3</v>
      </c>
    </row>
    <row r="296" spans="1:9">
      <c r="A296" s="1" t="s">
        <v>429</v>
      </c>
      <c r="B296">
        <v>7.8</v>
      </c>
      <c r="C296" s="2">
        <v>329</v>
      </c>
      <c r="D296">
        <f t="shared" si="24"/>
        <v>42.179487179487182</v>
      </c>
      <c r="E296" s="7">
        <f t="shared" si="25"/>
        <v>6.4672372512865675E-4</v>
      </c>
      <c r="F296" s="8">
        <f t="shared" si="28"/>
        <v>0.90732193474577327</v>
      </c>
      <c r="G296" s="7">
        <f t="shared" si="26"/>
        <v>1.7261945598314526E-3</v>
      </c>
      <c r="H296" s="8">
        <f t="shared" si="29"/>
        <v>0.64991446484649062</v>
      </c>
      <c r="I296">
        <f t="shared" si="27"/>
        <v>5.4091102837794391E-4</v>
      </c>
    </row>
    <row r="297" spans="1:9">
      <c r="A297" s="1" t="s">
        <v>50</v>
      </c>
      <c r="B297">
        <v>3.68</v>
      </c>
      <c r="C297" s="2">
        <v>155</v>
      </c>
      <c r="D297">
        <f t="shared" si="24"/>
        <v>42.119565217391305</v>
      </c>
      <c r="E297" s="7">
        <f t="shared" si="25"/>
        <v>3.046874692855374E-4</v>
      </c>
      <c r="F297" s="8">
        <f t="shared" si="28"/>
        <v>0.90762662221505885</v>
      </c>
      <c r="G297" s="7">
        <f t="shared" si="26"/>
        <v>8.144097410486854E-4</v>
      </c>
      <c r="H297" s="8">
        <f t="shared" si="29"/>
        <v>0.65072887458753936</v>
      </c>
      <c r="I297">
        <f t="shared" si="27"/>
        <v>6.0425782063666666E-4</v>
      </c>
    </row>
    <row r="298" spans="1:9">
      <c r="A298" s="1" t="s">
        <v>215</v>
      </c>
      <c r="B298">
        <v>4.1100000000000003</v>
      </c>
      <c r="C298" s="2">
        <v>173</v>
      </c>
      <c r="D298">
        <f t="shared" si="24"/>
        <v>42.092457420924568</v>
      </c>
      <c r="E298" s="7">
        <f t="shared" si="25"/>
        <v>3.400705302348256E-4</v>
      </c>
      <c r="F298" s="8">
        <f t="shared" si="28"/>
        <v>0.90796669274529362</v>
      </c>
      <c r="G298" s="7">
        <f t="shared" si="26"/>
        <v>9.0957174883426551E-4</v>
      </c>
      <c r="H298" s="8">
        <f t="shared" si="29"/>
        <v>0.65163844633637358</v>
      </c>
      <c r="I298">
        <f t="shared" si="27"/>
        <v>3.0474112226084316E-3</v>
      </c>
    </row>
    <row r="299" spans="1:9">
      <c r="A299" s="1" t="s">
        <v>333</v>
      </c>
      <c r="B299">
        <v>20.68</v>
      </c>
      <c r="C299" s="2">
        <v>865</v>
      </c>
      <c r="D299">
        <f t="shared" si="24"/>
        <v>41.827852998065765</v>
      </c>
      <c r="E299" s="7">
        <f t="shared" si="25"/>
        <v>1.7003526511741279E-3</v>
      </c>
      <c r="F299" s="8">
        <f t="shared" si="28"/>
        <v>0.9096670453964677</v>
      </c>
      <c r="G299" s="7">
        <f t="shared" si="26"/>
        <v>4.5766286535018517E-3</v>
      </c>
      <c r="H299" s="8">
        <f t="shared" si="29"/>
        <v>0.65621507498987541</v>
      </c>
      <c r="I299">
        <f t="shared" si="27"/>
        <v>1.6360724567139329E-3</v>
      </c>
    </row>
    <row r="300" spans="1:9">
      <c r="A300" s="1" t="s">
        <v>1</v>
      </c>
      <c r="B300">
        <v>11.1</v>
      </c>
      <c r="C300" s="2">
        <v>464</v>
      </c>
      <c r="D300">
        <f t="shared" si="24"/>
        <v>41.801801801801801</v>
      </c>
      <c r="E300" s="7">
        <f t="shared" si="25"/>
        <v>9.1209668224831832E-4</v>
      </c>
      <c r="F300" s="8">
        <f t="shared" si="28"/>
        <v>0.91057914207871604</v>
      </c>
      <c r="G300" s="7">
        <f t="shared" si="26"/>
        <v>2.4565076428370671E-3</v>
      </c>
      <c r="H300" s="8">
        <f t="shared" si="29"/>
        <v>0.65867158263271253</v>
      </c>
      <c r="I300">
        <f t="shared" si="27"/>
        <v>5.0331779042189773E-4</v>
      </c>
    </row>
    <row r="301" spans="1:9">
      <c r="A301" s="1" t="s">
        <v>152</v>
      </c>
      <c r="B301">
        <v>3.41</v>
      </c>
      <c r="C301" s="2">
        <v>142</v>
      </c>
      <c r="D301">
        <f t="shared" si="24"/>
        <v>41.642228739002931</v>
      </c>
      <c r="E301" s="7">
        <f t="shared" si="25"/>
        <v>2.791330363777181E-4</v>
      </c>
      <c r="F301" s="8">
        <f t="shared" si="28"/>
        <v>0.91085827511509376</v>
      </c>
      <c r="G301" s="7">
        <f t="shared" si="26"/>
        <v>7.5465685243913515E-4</v>
      </c>
      <c r="H301" s="8">
        <f t="shared" si="29"/>
        <v>0.65942623948515167</v>
      </c>
      <c r="I301">
        <f t="shared" si="27"/>
        <v>5.12820046786433E-4</v>
      </c>
    </row>
    <row r="302" spans="1:9">
      <c r="A302" s="1" t="s">
        <v>106</v>
      </c>
      <c r="B302">
        <v>3.47</v>
      </c>
      <c r="C302" s="2">
        <v>144</v>
      </c>
      <c r="D302">
        <f t="shared" si="24"/>
        <v>41.498559077809794</v>
      </c>
      <c r="E302" s="7">
        <f t="shared" si="25"/>
        <v>2.8306448759430567E-4</v>
      </c>
      <c r="F302" s="8">
        <f t="shared" si="28"/>
        <v>0.91114133960268806</v>
      </c>
      <c r="G302" s="7">
        <f t="shared" si="26"/>
        <v>7.679352721301463E-4</v>
      </c>
      <c r="H302" s="8">
        <f t="shared" si="29"/>
        <v>0.66019417475728182</v>
      </c>
      <c r="I302">
        <f t="shared" si="27"/>
        <v>2.0001719129691953E-3</v>
      </c>
    </row>
    <row r="303" spans="1:9">
      <c r="A303" s="1" t="s">
        <v>393</v>
      </c>
      <c r="B303">
        <v>13.53</v>
      </c>
      <c r="C303" s="2">
        <v>561</v>
      </c>
      <c r="D303">
        <f t="shared" si="24"/>
        <v>41.463414634146346</v>
      </c>
      <c r="E303" s="7">
        <f t="shared" si="25"/>
        <v>1.1027720662528159E-3</v>
      </c>
      <c r="F303" s="8">
        <f t="shared" si="28"/>
        <v>0.91224411166894093</v>
      </c>
      <c r="G303" s="7">
        <f t="shared" si="26"/>
        <v>2.9942836403230198E-3</v>
      </c>
      <c r="H303" s="8">
        <f t="shared" si="29"/>
        <v>0.66318845839760487</v>
      </c>
      <c r="I303">
        <f t="shared" si="27"/>
        <v>9.7108396797540575E-4</v>
      </c>
    </row>
    <row r="304" spans="1:9">
      <c r="A304" s="1" t="s">
        <v>195</v>
      </c>
      <c r="B304">
        <v>6.56</v>
      </c>
      <c r="C304" s="2">
        <v>271</v>
      </c>
      <c r="D304">
        <f t="shared" si="24"/>
        <v>41.310975609756099</v>
      </c>
      <c r="E304" s="7">
        <f t="shared" si="25"/>
        <v>5.32711639847617E-4</v>
      </c>
      <c r="F304" s="8">
        <f t="shared" si="28"/>
        <v>0.91277682330878851</v>
      </c>
      <c r="G304" s="7">
        <f t="shared" si="26"/>
        <v>1.4517738862172217E-3</v>
      </c>
      <c r="H304" s="8">
        <f t="shared" si="29"/>
        <v>0.66464023228382207</v>
      </c>
      <c r="I304">
        <f t="shared" si="27"/>
        <v>6.8026932001874485E-4</v>
      </c>
    </row>
    <row r="305" spans="1:9">
      <c r="A305" s="1" t="s">
        <v>155</v>
      </c>
      <c r="B305">
        <v>4.59</v>
      </c>
      <c r="C305" s="2">
        <v>189</v>
      </c>
      <c r="D305">
        <f t="shared" si="24"/>
        <v>41.176470588235297</v>
      </c>
      <c r="E305" s="7">
        <f t="shared" si="25"/>
        <v>3.7152213996752623E-4</v>
      </c>
      <c r="F305" s="8">
        <f t="shared" si="28"/>
        <v>0.913148345448756</v>
      </c>
      <c r="G305" s="7">
        <f t="shared" si="26"/>
        <v>1.0157991063623549E-3</v>
      </c>
      <c r="H305" s="8">
        <f t="shared" si="29"/>
        <v>0.66565603139018448</v>
      </c>
      <c r="I305">
        <f t="shared" si="27"/>
        <v>3.747900025615869E-3</v>
      </c>
    </row>
    <row r="306" spans="1:9">
      <c r="A306" s="1" t="s">
        <v>302</v>
      </c>
      <c r="B306">
        <v>25.28</v>
      </c>
      <c r="C306" s="2">
        <v>1040</v>
      </c>
      <c r="D306">
        <f t="shared" si="24"/>
        <v>41.139240506329109</v>
      </c>
      <c r="E306" s="7">
        <f t="shared" si="25"/>
        <v>2.0443546326255409E-3</v>
      </c>
      <c r="F306" s="8">
        <f t="shared" si="28"/>
        <v>0.91519270008138154</v>
      </c>
      <c r="G306" s="7">
        <f t="shared" si="26"/>
        <v>5.5946408298127087E-3</v>
      </c>
      <c r="H306" s="8">
        <f t="shared" si="29"/>
        <v>0.67125067221999724</v>
      </c>
      <c r="I306">
        <f t="shared" si="27"/>
        <v>1.3094388097705245E-3</v>
      </c>
    </row>
    <row r="307" spans="1:9">
      <c r="A307" s="1" t="s">
        <v>398</v>
      </c>
      <c r="B307">
        <v>8.83</v>
      </c>
      <c r="C307" s="2">
        <v>363</v>
      </c>
      <c r="D307">
        <f t="shared" si="24"/>
        <v>41.109852774631939</v>
      </c>
      <c r="E307" s="7">
        <f t="shared" si="25"/>
        <v>7.1355839581064553E-4</v>
      </c>
      <c r="F307" s="8">
        <f t="shared" si="28"/>
        <v>0.9159062584771922</v>
      </c>
      <c r="G307" s="7">
        <f t="shared" si="26"/>
        <v>1.9541407645271448E-3</v>
      </c>
      <c r="H307" s="8">
        <f t="shared" si="29"/>
        <v>0.67320481298452439</v>
      </c>
      <c r="I307">
        <f t="shared" si="27"/>
        <v>6.4687943934693681E-4</v>
      </c>
    </row>
    <row r="308" spans="1:9">
      <c r="A308" s="1" t="s">
        <v>4</v>
      </c>
      <c r="B308">
        <v>4.3600000000000003</v>
      </c>
      <c r="C308" s="2">
        <v>179</v>
      </c>
      <c r="D308">
        <f t="shared" si="24"/>
        <v>41.055045871559628</v>
      </c>
      <c r="E308" s="7">
        <f t="shared" si="25"/>
        <v>3.5186488388458831E-4</v>
      </c>
      <c r="F308" s="8">
        <f t="shared" si="28"/>
        <v>0.91625812336107681</v>
      </c>
      <c r="G308" s="7">
        <f t="shared" si="26"/>
        <v>9.6489849754681208E-4</v>
      </c>
      <c r="H308" s="8">
        <f t="shared" si="29"/>
        <v>0.67416971148207117</v>
      </c>
      <c r="I308">
        <f t="shared" si="27"/>
        <v>1.7390782561161888E-3</v>
      </c>
    </row>
    <row r="309" spans="1:9">
      <c r="A309" s="1" t="s">
        <v>32</v>
      </c>
      <c r="B309">
        <v>11.72</v>
      </c>
      <c r="C309" s="2">
        <v>481</v>
      </c>
      <c r="D309">
        <f t="shared" si="24"/>
        <v>41.040955631399314</v>
      </c>
      <c r="E309" s="7">
        <f t="shared" si="25"/>
        <v>9.4551401758931277E-4</v>
      </c>
      <c r="F309" s="8">
        <f t="shared" si="28"/>
        <v>0.91720363737866617</v>
      </c>
      <c r="G309" s="7">
        <f t="shared" si="26"/>
        <v>2.5937179796441828E-3</v>
      </c>
      <c r="H309" s="8">
        <f t="shared" si="29"/>
        <v>0.6767634294617153</v>
      </c>
      <c r="I309">
        <f t="shared" si="27"/>
        <v>7.3471148981496537E-4</v>
      </c>
    </row>
    <row r="310" spans="1:9">
      <c r="A310" s="1" t="s">
        <v>142</v>
      </c>
      <c r="B310">
        <v>4.95</v>
      </c>
      <c r="C310" s="2">
        <v>203</v>
      </c>
      <c r="D310">
        <f t="shared" si="24"/>
        <v>41.01010101010101</v>
      </c>
      <c r="E310" s="7">
        <f t="shared" si="25"/>
        <v>3.9904229848363929E-4</v>
      </c>
      <c r="F310" s="8">
        <f t="shared" si="28"/>
        <v>0.91760267967714981</v>
      </c>
      <c r="G310" s="7">
        <f t="shared" si="26"/>
        <v>1.0954696245084219E-3</v>
      </c>
      <c r="H310" s="8">
        <f t="shared" si="29"/>
        <v>0.67785889908622377</v>
      </c>
      <c r="I310">
        <f t="shared" si="27"/>
        <v>5.1068058023521212E-3</v>
      </c>
    </row>
    <row r="311" spans="1:9">
      <c r="A311" s="1" t="s">
        <v>40</v>
      </c>
      <c r="B311">
        <v>34.380000000000003</v>
      </c>
      <c r="C311" s="2">
        <v>1407</v>
      </c>
      <c r="D311">
        <f t="shared" si="24"/>
        <v>40.924956369982546</v>
      </c>
      <c r="E311" s="7">
        <f t="shared" si="25"/>
        <v>2.7657759308693619E-3</v>
      </c>
      <c r="F311" s="8">
        <f t="shared" si="28"/>
        <v>0.92036845560801916</v>
      </c>
      <c r="G311" s="7">
        <f t="shared" si="26"/>
        <v>7.6085344829494037E-3</v>
      </c>
      <c r="H311" s="8">
        <f t="shared" si="29"/>
        <v>0.68546743356917317</v>
      </c>
      <c r="I311">
        <f t="shared" si="27"/>
        <v>1.4455322666179216E-3</v>
      </c>
    </row>
    <row r="312" spans="1:9">
      <c r="A312" s="1" t="s">
        <v>234</v>
      </c>
      <c r="B312">
        <v>9.7100000000000009</v>
      </c>
      <c r="C312" s="2">
        <v>395</v>
      </c>
      <c r="D312">
        <f t="shared" si="24"/>
        <v>40.679711637487124</v>
      </c>
      <c r="E312" s="7">
        <f t="shared" si="25"/>
        <v>7.764616152760469E-4</v>
      </c>
      <c r="F312" s="8">
        <f t="shared" si="28"/>
        <v>0.92114491722329517</v>
      </c>
      <c r="G312" s="7">
        <f t="shared" si="26"/>
        <v>2.1488909199953088E-3</v>
      </c>
      <c r="H312" s="8">
        <f t="shared" si="29"/>
        <v>0.68761632448916843</v>
      </c>
      <c r="I312">
        <f t="shared" si="27"/>
        <v>9.5324430148446826E-4</v>
      </c>
    </row>
    <row r="313" spans="1:9">
      <c r="A313" s="1" t="s">
        <v>136</v>
      </c>
      <c r="B313">
        <v>6.4</v>
      </c>
      <c r="C313" s="2">
        <v>260</v>
      </c>
      <c r="D313">
        <f t="shared" si="24"/>
        <v>40.625</v>
      </c>
      <c r="E313" s="7">
        <f t="shared" si="25"/>
        <v>5.1108865815638522E-4</v>
      </c>
      <c r="F313" s="8">
        <f t="shared" si="28"/>
        <v>0.92165600588145158</v>
      </c>
      <c r="G313" s="7">
        <f t="shared" si="26"/>
        <v>1.4163647670411921E-3</v>
      </c>
      <c r="H313" s="8">
        <f t="shared" si="29"/>
        <v>0.68903268925620964</v>
      </c>
      <c r="I313">
        <f t="shared" si="27"/>
        <v>3.6876785544057711E-3</v>
      </c>
    </row>
    <row r="314" spans="1:9">
      <c r="A314" s="1" t="s">
        <v>319</v>
      </c>
      <c r="B314">
        <v>24.74</v>
      </c>
      <c r="C314" s="2">
        <v>1003</v>
      </c>
      <c r="D314">
        <f t="shared" si="24"/>
        <v>40.541632983023447</v>
      </c>
      <c r="E314" s="7">
        <f t="shared" si="25"/>
        <v>1.9716227851186707E-3</v>
      </c>
      <c r="F314" s="8">
        <f t="shared" si="28"/>
        <v>0.92362762866657022</v>
      </c>
      <c r="G314" s="7">
        <f t="shared" si="26"/>
        <v>5.4751350525936073E-3</v>
      </c>
      <c r="H314" s="8">
        <f t="shared" si="29"/>
        <v>0.6945078243088032</v>
      </c>
      <c r="I314">
        <f t="shared" si="27"/>
        <v>6.6658815063957988E-4</v>
      </c>
    </row>
    <row r="315" spans="1:9">
      <c r="A315" s="1" t="s">
        <v>161</v>
      </c>
      <c r="B315">
        <v>4.47</v>
      </c>
      <c r="C315" s="2">
        <v>181</v>
      </c>
      <c r="D315">
        <f t="shared" si="24"/>
        <v>40.492170022371369</v>
      </c>
      <c r="E315" s="7">
        <f t="shared" si="25"/>
        <v>3.5579633510117589E-4</v>
      </c>
      <c r="F315" s="8">
        <f t="shared" si="28"/>
        <v>0.92398342500167141</v>
      </c>
      <c r="G315" s="7">
        <f t="shared" si="26"/>
        <v>9.8924226698033236E-4</v>
      </c>
      <c r="H315" s="8">
        <f t="shared" si="29"/>
        <v>0.69549706657578358</v>
      </c>
      <c r="I315">
        <f t="shared" si="27"/>
        <v>4.7321824593349326E-4</v>
      </c>
    </row>
    <row r="316" spans="1:9">
      <c r="A316" s="1" t="s">
        <v>58</v>
      </c>
      <c r="B316">
        <v>3.17</v>
      </c>
      <c r="C316" s="2">
        <v>128</v>
      </c>
      <c r="D316">
        <f t="shared" si="24"/>
        <v>40.378548895899051</v>
      </c>
      <c r="E316" s="7">
        <f t="shared" si="25"/>
        <v>2.5161287786160504E-4</v>
      </c>
      <c r="F316" s="8">
        <f t="shared" si="28"/>
        <v>0.92423503787953298</v>
      </c>
      <c r="G316" s="7">
        <f t="shared" si="26"/>
        <v>7.0154317367509037E-4</v>
      </c>
      <c r="H316" s="8">
        <f t="shared" si="29"/>
        <v>0.69619860974945869</v>
      </c>
      <c r="I316">
        <f t="shared" si="27"/>
        <v>7.3604206463506738E-4</v>
      </c>
    </row>
    <row r="317" spans="1:9">
      <c r="A317" s="1" t="s">
        <v>151</v>
      </c>
      <c r="B317">
        <v>4.93</v>
      </c>
      <c r="C317" s="2">
        <v>199</v>
      </c>
      <c r="D317">
        <f t="shared" si="24"/>
        <v>40.365111561866129</v>
      </c>
      <c r="E317" s="7">
        <f t="shared" si="25"/>
        <v>3.9117939605046409E-4</v>
      </c>
      <c r="F317" s="8">
        <f t="shared" si="28"/>
        <v>0.92462621727558347</v>
      </c>
      <c r="G317" s="7">
        <f t="shared" si="26"/>
        <v>1.0910434846114181E-3</v>
      </c>
      <c r="H317" s="8">
        <f t="shared" si="29"/>
        <v>0.69728965323407011</v>
      </c>
      <c r="I317">
        <f t="shared" si="27"/>
        <v>2.5533395783805535E-4</v>
      </c>
    </row>
    <row r="318" spans="1:9">
      <c r="A318" s="1" t="s">
        <v>124</v>
      </c>
      <c r="B318">
        <v>1.71</v>
      </c>
      <c r="C318" s="2">
        <v>69</v>
      </c>
      <c r="D318">
        <f t="shared" si="24"/>
        <v>40.350877192982459</v>
      </c>
      <c r="E318" s="7">
        <f t="shared" si="25"/>
        <v>1.3563506697227148E-4</v>
      </c>
      <c r="F318" s="8">
        <f t="shared" si="28"/>
        <v>0.9247618523425557</v>
      </c>
      <c r="G318" s="7">
        <f t="shared" si="26"/>
        <v>3.7843496119381847E-4</v>
      </c>
      <c r="H318" s="8">
        <f t="shared" si="29"/>
        <v>0.69766808819526394</v>
      </c>
      <c r="I318">
        <f t="shared" si="27"/>
        <v>4.2836061428916938E-3</v>
      </c>
    </row>
    <row r="319" spans="1:9">
      <c r="A319" s="1" t="s">
        <v>307</v>
      </c>
      <c r="B319">
        <v>28.57</v>
      </c>
      <c r="C319" s="2">
        <v>1140</v>
      </c>
      <c r="D319">
        <f t="shared" si="24"/>
        <v>39.901995099754984</v>
      </c>
      <c r="E319" s="7">
        <f t="shared" si="25"/>
        <v>2.2409271934549198E-3</v>
      </c>
      <c r="F319" s="8">
        <f t="shared" si="28"/>
        <v>0.92700277953601062</v>
      </c>
      <c r="G319" s="7">
        <f t="shared" si="26"/>
        <v>6.3227408428698211E-3</v>
      </c>
      <c r="H319" s="8">
        <f t="shared" si="29"/>
        <v>0.7039908290381337</v>
      </c>
      <c r="I319">
        <f t="shared" si="27"/>
        <v>1.0962937431183706E-3</v>
      </c>
    </row>
    <row r="320" spans="1:9">
      <c r="A320" s="1" t="s">
        <v>400</v>
      </c>
      <c r="B320">
        <v>7.3</v>
      </c>
      <c r="C320" s="2">
        <v>290</v>
      </c>
      <c r="D320">
        <f t="shared" si="24"/>
        <v>39.726027397260275</v>
      </c>
      <c r="E320" s="7">
        <f t="shared" si="25"/>
        <v>5.7006042640519896E-4</v>
      </c>
      <c r="F320" s="8">
        <f t="shared" si="28"/>
        <v>0.9275728399624158</v>
      </c>
      <c r="G320" s="7">
        <f t="shared" si="26"/>
        <v>1.6155410624063597E-3</v>
      </c>
      <c r="H320" s="8">
        <f t="shared" si="29"/>
        <v>0.70560637010054006</v>
      </c>
      <c r="I320">
        <f t="shared" si="27"/>
        <v>5.2024021168162182E-4</v>
      </c>
    </row>
    <row r="321" spans="1:9">
      <c r="A321" s="1" t="s">
        <v>219</v>
      </c>
      <c r="B321">
        <v>3.46</v>
      </c>
      <c r="C321" s="2">
        <v>137</v>
      </c>
      <c r="D321">
        <f t="shared" si="24"/>
        <v>39.595375722543352</v>
      </c>
      <c r="E321" s="7">
        <f t="shared" si="25"/>
        <v>2.6930440833624914E-4</v>
      </c>
      <c r="F321" s="8">
        <f t="shared" si="28"/>
        <v>0.92784214437075208</v>
      </c>
      <c r="G321" s="7">
        <f t="shared" si="26"/>
        <v>7.657222021816444E-4</v>
      </c>
      <c r="H321" s="8">
        <f t="shared" si="29"/>
        <v>0.70637209230272169</v>
      </c>
      <c r="I321">
        <f t="shared" si="27"/>
        <v>1.8766820460454081E-3</v>
      </c>
    </row>
    <row r="322" spans="1:9">
      <c r="A322" s="1" t="s">
        <v>327</v>
      </c>
      <c r="B322">
        <v>12.48</v>
      </c>
      <c r="C322" s="2">
        <v>494</v>
      </c>
      <c r="D322">
        <f t="shared" ref="D322:D385" si="30">C322/B322</f>
        <v>39.583333333333329</v>
      </c>
      <c r="E322" s="7">
        <f t="shared" si="25"/>
        <v>9.7106845049713196E-4</v>
      </c>
      <c r="F322" s="8">
        <f t="shared" si="28"/>
        <v>0.92881321282124918</v>
      </c>
      <c r="G322" s="7">
        <f t="shared" si="26"/>
        <v>2.7619112957303245E-3</v>
      </c>
      <c r="H322" s="8">
        <f t="shared" si="29"/>
        <v>0.70913400359845202</v>
      </c>
      <c r="I322">
        <f t="shared" si="27"/>
        <v>6.9389744633285844E-4</v>
      </c>
    </row>
    <row r="323" spans="1:9">
      <c r="A323" s="1" t="s">
        <v>210</v>
      </c>
      <c r="B323">
        <v>4.6100000000000003</v>
      </c>
      <c r="C323" s="2">
        <v>182</v>
      </c>
      <c r="D323">
        <f t="shared" si="30"/>
        <v>39.479392624728845</v>
      </c>
      <c r="E323" s="7">
        <f t="shared" ref="E323:E386" si="31">C323/508718</f>
        <v>3.577620607094697E-4</v>
      </c>
      <c r="F323" s="8">
        <f t="shared" si="28"/>
        <v>0.92917097488195866</v>
      </c>
      <c r="G323" s="7">
        <f t="shared" ref="G323:G386" si="32">B323/4518.61</f>
        <v>1.0202252462593586E-3</v>
      </c>
      <c r="H323" s="8">
        <f t="shared" si="29"/>
        <v>0.71015422884471135</v>
      </c>
      <c r="I323">
        <f t="shared" ref="I323:I386" si="33">F323*H324-F324*H323</f>
        <v>2.6053838083773817E-3</v>
      </c>
    </row>
    <row r="324" spans="1:9">
      <c r="A324" s="1" t="s">
        <v>277</v>
      </c>
      <c r="B324">
        <v>17.3</v>
      </c>
      <c r="C324" s="2">
        <v>682</v>
      </c>
      <c r="D324">
        <f t="shared" si="30"/>
        <v>39.421965317919074</v>
      </c>
      <c r="E324" s="7">
        <f t="shared" si="31"/>
        <v>1.3406248648563644E-3</v>
      </c>
      <c r="F324" s="8">
        <f t="shared" ref="F324:F387" si="34">F323+E324</f>
        <v>0.93051159974681497</v>
      </c>
      <c r="G324" s="7">
        <f t="shared" si="32"/>
        <v>3.8286110109082222E-3</v>
      </c>
      <c r="H324" s="8">
        <f t="shared" ref="H324:H387" si="35">H323+G324</f>
        <v>0.71398283985561961</v>
      </c>
      <c r="I324">
        <f t="shared" si="33"/>
        <v>2.6858003531086139E-3</v>
      </c>
    </row>
    <row r="325" spans="1:9">
      <c r="A325" s="1" t="s">
        <v>3</v>
      </c>
      <c r="B325">
        <v>17.82</v>
      </c>
      <c r="C325" s="2">
        <v>701</v>
      </c>
      <c r="D325">
        <f t="shared" si="30"/>
        <v>39.337822671156005</v>
      </c>
      <c r="E325" s="7">
        <f t="shared" si="31"/>
        <v>1.3779736514139464E-3</v>
      </c>
      <c r="F325" s="8">
        <f t="shared" si="34"/>
        <v>0.93188957339822887</v>
      </c>
      <c r="G325" s="7">
        <f t="shared" si="32"/>
        <v>3.9436906482303189E-3</v>
      </c>
      <c r="H325" s="8">
        <f t="shared" si="35"/>
        <v>0.71792653050384991</v>
      </c>
      <c r="I325">
        <f t="shared" si="33"/>
        <v>2.7136980861945936E-3</v>
      </c>
    </row>
    <row r="326" spans="1:9">
      <c r="A326" s="1" t="s">
        <v>112</v>
      </c>
      <c r="B326">
        <v>17.88</v>
      </c>
      <c r="C326" s="2">
        <v>690</v>
      </c>
      <c r="D326">
        <f t="shared" si="30"/>
        <v>38.590604026845639</v>
      </c>
      <c r="E326" s="7">
        <f t="shared" si="31"/>
        <v>1.3563506697227147E-3</v>
      </c>
      <c r="F326" s="8">
        <f t="shared" si="34"/>
        <v>0.93324592406795159</v>
      </c>
      <c r="G326" s="7">
        <f t="shared" si="32"/>
        <v>3.9569690679213294E-3</v>
      </c>
      <c r="H326" s="8">
        <f t="shared" si="35"/>
        <v>0.72188349957177123</v>
      </c>
      <c r="I326">
        <f t="shared" si="33"/>
        <v>5.5311973393468161E-4</v>
      </c>
    </row>
    <row r="327" spans="1:9">
      <c r="A327" s="1" t="s">
        <v>14</v>
      </c>
      <c r="B327">
        <v>3.64</v>
      </c>
      <c r="C327" s="2">
        <v>140</v>
      </c>
      <c r="D327">
        <f t="shared" si="30"/>
        <v>38.46153846153846</v>
      </c>
      <c r="E327" s="7">
        <f t="shared" si="31"/>
        <v>2.7520158516113053E-4</v>
      </c>
      <c r="F327" s="8">
        <f t="shared" si="34"/>
        <v>0.93352112565311274</v>
      </c>
      <c r="G327" s="7">
        <f t="shared" si="32"/>
        <v>8.0555746125467794E-4</v>
      </c>
      <c r="H327" s="8">
        <f t="shared" si="35"/>
        <v>0.72268905703302588</v>
      </c>
      <c r="I327">
        <f t="shared" si="33"/>
        <v>1.5204339291570168E-3</v>
      </c>
    </row>
    <row r="328" spans="1:9">
      <c r="A328" s="1" t="s">
        <v>23</v>
      </c>
      <c r="B328">
        <v>10</v>
      </c>
      <c r="C328" s="2">
        <v>384</v>
      </c>
      <c r="D328">
        <f t="shared" si="30"/>
        <v>38.4</v>
      </c>
      <c r="E328" s="7">
        <f t="shared" si="31"/>
        <v>7.5483863358481512E-4</v>
      </c>
      <c r="F328" s="8">
        <f t="shared" si="34"/>
        <v>0.93427596428669757</v>
      </c>
      <c r="G328" s="7">
        <f t="shared" si="32"/>
        <v>2.2130699485018624E-3</v>
      </c>
      <c r="H328" s="8">
        <f t="shared" si="35"/>
        <v>0.72490212698152778</v>
      </c>
      <c r="I328">
        <f t="shared" si="33"/>
        <v>6.3420334316877103E-4</v>
      </c>
    </row>
    <row r="329" spans="1:9">
      <c r="A329" s="1" t="s">
        <v>63</v>
      </c>
      <c r="B329">
        <v>4.17</v>
      </c>
      <c r="C329" s="2">
        <v>160</v>
      </c>
      <c r="D329">
        <f t="shared" si="30"/>
        <v>38.369304556354919</v>
      </c>
      <c r="E329" s="7">
        <f t="shared" si="31"/>
        <v>3.145160973270063E-4</v>
      </c>
      <c r="F329" s="8">
        <f t="shared" si="34"/>
        <v>0.93459048038402459</v>
      </c>
      <c r="G329" s="7">
        <f t="shared" si="32"/>
        <v>9.2285016852527665E-4</v>
      </c>
      <c r="H329" s="8">
        <f t="shared" si="35"/>
        <v>0.72582497715005301</v>
      </c>
      <c r="I329">
        <f t="shared" si="33"/>
        <v>9.0341808336324991E-4</v>
      </c>
    </row>
    <row r="330" spans="1:9">
      <c r="A330" s="1" t="s">
        <v>253</v>
      </c>
      <c r="B330">
        <v>5.92</v>
      </c>
      <c r="C330" s="2">
        <v>225</v>
      </c>
      <c r="D330">
        <f t="shared" si="30"/>
        <v>38.006756756756758</v>
      </c>
      <c r="E330" s="7">
        <f t="shared" si="31"/>
        <v>4.4228826186610263E-4</v>
      </c>
      <c r="F330" s="8">
        <f t="shared" si="34"/>
        <v>0.93503276864589069</v>
      </c>
      <c r="G330" s="7">
        <f t="shared" si="32"/>
        <v>1.3101374095131025E-3</v>
      </c>
      <c r="H330" s="8">
        <f t="shared" si="35"/>
        <v>0.72713511455956614</v>
      </c>
      <c r="I330">
        <f t="shared" si="33"/>
        <v>4.4286665444315254E-4</v>
      </c>
    </row>
    <row r="331" spans="1:9">
      <c r="A331" s="1" t="s">
        <v>101</v>
      </c>
      <c r="B331">
        <v>2.9</v>
      </c>
      <c r="C331" s="2">
        <v>110</v>
      </c>
      <c r="D331">
        <f t="shared" si="30"/>
        <v>37.931034482758619</v>
      </c>
      <c r="E331" s="7">
        <f t="shared" si="31"/>
        <v>2.1622981691231684E-4</v>
      </c>
      <c r="F331" s="8">
        <f t="shared" si="34"/>
        <v>0.93524899846280296</v>
      </c>
      <c r="G331" s="7">
        <f t="shared" si="32"/>
        <v>6.4179028506554012E-4</v>
      </c>
      <c r="H331" s="8">
        <f t="shared" si="35"/>
        <v>0.72777690484463164</v>
      </c>
      <c r="I331">
        <f t="shared" si="33"/>
        <v>4.7695674881431671E-4</v>
      </c>
    </row>
    <row r="332" spans="1:9">
      <c r="A332" s="1" t="s">
        <v>42</v>
      </c>
      <c r="B332">
        <v>3.12</v>
      </c>
      <c r="C332" s="2">
        <v>118</v>
      </c>
      <c r="D332">
        <f t="shared" si="30"/>
        <v>37.820512820512818</v>
      </c>
      <c r="E332" s="7">
        <f t="shared" si="31"/>
        <v>2.3195562177866715E-4</v>
      </c>
      <c r="F332" s="8">
        <f t="shared" si="34"/>
        <v>0.93548095408458165</v>
      </c>
      <c r="G332" s="7">
        <f t="shared" si="32"/>
        <v>6.9047782393258112E-4</v>
      </c>
      <c r="H332" s="8">
        <f t="shared" si="35"/>
        <v>0.72846738266856426</v>
      </c>
      <c r="I332">
        <f t="shared" si="33"/>
        <v>4.5583134787515744E-3</v>
      </c>
    </row>
    <row r="333" spans="1:9">
      <c r="A333" s="1" t="s">
        <v>297</v>
      </c>
      <c r="B333">
        <v>29.73</v>
      </c>
      <c r="C333" s="2">
        <v>1115</v>
      </c>
      <c r="D333">
        <f t="shared" si="30"/>
        <v>37.504204507231755</v>
      </c>
      <c r="E333" s="7">
        <f t="shared" si="31"/>
        <v>2.1917840532475752E-3</v>
      </c>
      <c r="F333" s="8">
        <f t="shared" si="34"/>
        <v>0.93767273813782925</v>
      </c>
      <c r="G333" s="7">
        <f t="shared" si="32"/>
        <v>6.5794569568960373E-3</v>
      </c>
      <c r="H333" s="8">
        <f t="shared" si="35"/>
        <v>0.73504683962546025</v>
      </c>
      <c r="I333">
        <f t="shared" si="33"/>
        <v>1.2804842002509531E-3</v>
      </c>
    </row>
    <row r="334" spans="1:9">
      <c r="A334" s="1" t="s">
        <v>396</v>
      </c>
      <c r="B334">
        <v>8.35</v>
      </c>
      <c r="C334" s="2">
        <v>313</v>
      </c>
      <c r="D334">
        <f t="shared" si="30"/>
        <v>37.485029940119759</v>
      </c>
      <c r="E334" s="7">
        <f t="shared" si="31"/>
        <v>6.1527211539595607E-4</v>
      </c>
      <c r="F334" s="8">
        <f t="shared" si="34"/>
        <v>0.93828801025322517</v>
      </c>
      <c r="G334" s="7">
        <f t="shared" si="32"/>
        <v>1.847913406999055E-3</v>
      </c>
      <c r="H334" s="8">
        <f t="shared" si="35"/>
        <v>0.73689475303245933</v>
      </c>
      <c r="I334">
        <f t="shared" si="33"/>
        <v>1.1266228218670404E-3</v>
      </c>
    </row>
    <row r="335" spans="1:9">
      <c r="A335" s="1" t="s">
        <v>18</v>
      </c>
      <c r="B335">
        <v>7.33</v>
      </c>
      <c r="C335" s="2">
        <v>273</v>
      </c>
      <c r="D335">
        <f t="shared" si="30"/>
        <v>37.244201909959074</v>
      </c>
      <c r="E335" s="7">
        <f t="shared" si="31"/>
        <v>5.3664309106420452E-4</v>
      </c>
      <c r="F335" s="8">
        <f t="shared" si="34"/>
        <v>0.93882465334428933</v>
      </c>
      <c r="G335" s="7">
        <f t="shared" si="32"/>
        <v>1.6221802722518651E-3</v>
      </c>
      <c r="H335" s="8">
        <f t="shared" si="35"/>
        <v>0.73851693330471124</v>
      </c>
      <c r="I335">
        <f t="shared" si="33"/>
        <v>8.0291737571003274E-4</v>
      </c>
    </row>
    <row r="336" spans="1:9">
      <c r="A336" s="1" t="s">
        <v>84</v>
      </c>
      <c r="B336">
        <v>5.22</v>
      </c>
      <c r="C336" s="2">
        <v>194</v>
      </c>
      <c r="D336">
        <f t="shared" si="30"/>
        <v>37.164750957854409</v>
      </c>
      <c r="E336" s="7">
        <f t="shared" si="31"/>
        <v>3.8135076800899519E-4</v>
      </c>
      <c r="F336" s="8">
        <f t="shared" si="34"/>
        <v>0.93920600411229838</v>
      </c>
      <c r="G336" s="7">
        <f t="shared" si="32"/>
        <v>1.1552225131179722E-3</v>
      </c>
      <c r="H336" s="8">
        <f t="shared" si="35"/>
        <v>0.73967215581782919</v>
      </c>
      <c r="I336">
        <f t="shared" si="33"/>
        <v>1.6530261478459041E-3</v>
      </c>
    </row>
    <row r="337" spans="1:9">
      <c r="A337" s="1" t="s">
        <v>364</v>
      </c>
      <c r="B337">
        <v>10.73</v>
      </c>
      <c r="C337" s="2">
        <v>397</v>
      </c>
      <c r="D337">
        <f t="shared" si="30"/>
        <v>36.999068033550792</v>
      </c>
      <c r="E337" s="7">
        <f t="shared" si="31"/>
        <v>7.8039306649263442E-4</v>
      </c>
      <c r="F337" s="8">
        <f t="shared" si="34"/>
        <v>0.93998639717879096</v>
      </c>
      <c r="G337" s="7">
        <f t="shared" si="32"/>
        <v>2.3746240547424984E-3</v>
      </c>
      <c r="H337" s="8">
        <f t="shared" si="35"/>
        <v>0.74204677987257173</v>
      </c>
      <c r="I337">
        <f t="shared" si="33"/>
        <v>2.9305864149431482E-3</v>
      </c>
    </row>
    <row r="338" spans="1:9">
      <c r="A338" s="1" t="s">
        <v>420</v>
      </c>
      <c r="B338">
        <v>19.010000000000002</v>
      </c>
      <c r="C338" s="2">
        <v>702</v>
      </c>
      <c r="D338">
        <f t="shared" si="30"/>
        <v>36.927932667017359</v>
      </c>
      <c r="E338" s="7">
        <f t="shared" si="31"/>
        <v>1.3799393770222402E-3</v>
      </c>
      <c r="F338" s="8">
        <f t="shared" si="34"/>
        <v>0.94136633655581314</v>
      </c>
      <c r="G338" s="7">
        <f t="shared" si="32"/>
        <v>4.2070459721020408E-3</v>
      </c>
      <c r="H338" s="8">
        <f t="shared" si="35"/>
        <v>0.74625382584467381</v>
      </c>
      <c r="I338">
        <f t="shared" si="33"/>
        <v>5.5219002512774118E-4</v>
      </c>
    </row>
    <row r="339" spans="1:9">
      <c r="A339" s="1" t="s">
        <v>162</v>
      </c>
      <c r="B339">
        <v>3.58</v>
      </c>
      <c r="C339" s="2">
        <v>132</v>
      </c>
      <c r="D339">
        <f t="shared" si="30"/>
        <v>36.871508379888269</v>
      </c>
      <c r="E339" s="7">
        <f t="shared" si="31"/>
        <v>2.5947578029478024E-4</v>
      </c>
      <c r="F339" s="8">
        <f t="shared" si="34"/>
        <v>0.94162581233610787</v>
      </c>
      <c r="G339" s="7">
        <f t="shared" si="32"/>
        <v>7.922790415636668E-4</v>
      </c>
      <c r="H339" s="8">
        <f t="shared" si="35"/>
        <v>0.74704610488623746</v>
      </c>
      <c r="I339">
        <f t="shared" si="33"/>
        <v>2.1713478824000321E-3</v>
      </c>
    </row>
    <row r="340" spans="1:9">
      <c r="A340" s="1" t="s">
        <v>0</v>
      </c>
      <c r="B340">
        <v>14.07</v>
      </c>
      <c r="C340" s="2">
        <v>518</v>
      </c>
      <c r="D340">
        <f t="shared" si="30"/>
        <v>36.815920398009951</v>
      </c>
      <c r="E340" s="7">
        <f t="shared" si="31"/>
        <v>1.0182458650961829E-3</v>
      </c>
      <c r="F340" s="8">
        <f t="shared" si="34"/>
        <v>0.942644058201204</v>
      </c>
      <c r="G340" s="7">
        <f t="shared" si="32"/>
        <v>3.1137894175421207E-3</v>
      </c>
      <c r="H340" s="8">
        <f t="shared" si="35"/>
        <v>0.75015989430377961</v>
      </c>
      <c r="I340">
        <f t="shared" si="33"/>
        <v>7.4181477536217066E-4</v>
      </c>
    </row>
    <row r="341" spans="1:9">
      <c r="A341" s="1" t="s">
        <v>185</v>
      </c>
      <c r="B341">
        <v>4.8</v>
      </c>
      <c r="C341" s="2">
        <v>176</v>
      </c>
      <c r="D341">
        <f t="shared" si="30"/>
        <v>36.666666666666671</v>
      </c>
      <c r="E341" s="7">
        <f t="shared" si="31"/>
        <v>3.4596770705970693E-4</v>
      </c>
      <c r="F341" s="8">
        <f t="shared" si="34"/>
        <v>0.94299002590826375</v>
      </c>
      <c r="G341" s="7">
        <f t="shared" si="32"/>
        <v>1.062273575280894E-3</v>
      </c>
      <c r="H341" s="8">
        <f t="shared" si="35"/>
        <v>0.75122216787906049</v>
      </c>
      <c r="I341">
        <f t="shared" si="33"/>
        <v>4.9503541579243304E-4</v>
      </c>
    </row>
    <row r="342" spans="1:9">
      <c r="A342" s="1" t="s">
        <v>265</v>
      </c>
      <c r="B342">
        <v>3.2</v>
      </c>
      <c r="C342" s="2">
        <v>117</v>
      </c>
      <c r="D342">
        <f t="shared" si="30"/>
        <v>36.5625</v>
      </c>
      <c r="E342" s="7">
        <f t="shared" si="31"/>
        <v>2.2998989617037337E-4</v>
      </c>
      <c r="F342" s="8">
        <f t="shared" si="34"/>
        <v>0.94322001580443415</v>
      </c>
      <c r="G342" s="7">
        <f t="shared" si="32"/>
        <v>7.0818238352059605E-4</v>
      </c>
      <c r="H342" s="8">
        <f t="shared" si="35"/>
        <v>0.75193035026258104</v>
      </c>
      <c r="I342">
        <f t="shared" si="33"/>
        <v>1.8015597020829555E-3</v>
      </c>
    </row>
    <row r="343" spans="1:9">
      <c r="A343" s="1" t="s">
        <v>243</v>
      </c>
      <c r="B343">
        <v>11.64</v>
      </c>
      <c r="C343" s="2">
        <v>425</v>
      </c>
      <c r="D343">
        <f t="shared" si="30"/>
        <v>36.512027491408936</v>
      </c>
      <c r="E343" s="7">
        <f t="shared" si="31"/>
        <v>8.3543338352486053E-4</v>
      </c>
      <c r="F343" s="8">
        <f t="shared" si="34"/>
        <v>0.94405544918795903</v>
      </c>
      <c r="G343" s="7">
        <f t="shared" si="32"/>
        <v>2.5760134200561681E-3</v>
      </c>
      <c r="H343" s="8">
        <f t="shared" si="35"/>
        <v>0.75450636368263724</v>
      </c>
      <c r="I343">
        <f t="shared" si="33"/>
        <v>7.9592440042242085E-4</v>
      </c>
    </row>
    <row r="344" spans="1:9">
      <c r="A344" s="1" t="s">
        <v>270</v>
      </c>
      <c r="B344">
        <v>5.13</v>
      </c>
      <c r="C344" s="2">
        <v>186</v>
      </c>
      <c r="D344">
        <f t="shared" si="30"/>
        <v>36.257309941520468</v>
      </c>
      <c r="E344" s="7">
        <f t="shared" si="31"/>
        <v>3.6562496314264484E-4</v>
      </c>
      <c r="F344" s="8">
        <f t="shared" si="34"/>
        <v>0.94442107415110166</v>
      </c>
      <c r="G344" s="7">
        <f t="shared" si="32"/>
        <v>1.1353048835814554E-3</v>
      </c>
      <c r="H344" s="8">
        <f t="shared" si="35"/>
        <v>0.75564166856621873</v>
      </c>
      <c r="I344">
        <f t="shared" si="33"/>
        <v>4.9591311690311279E-4</v>
      </c>
    </row>
    <row r="345" spans="1:9">
      <c r="A345" s="1" t="s">
        <v>213</v>
      </c>
      <c r="B345">
        <v>3.19</v>
      </c>
      <c r="C345" s="2">
        <v>115</v>
      </c>
      <c r="D345">
        <f t="shared" si="30"/>
        <v>36.050156739811911</v>
      </c>
      <c r="E345" s="7">
        <f t="shared" si="31"/>
        <v>2.2605844495378579E-4</v>
      </c>
      <c r="F345" s="8">
        <f t="shared" si="34"/>
        <v>0.94464713259605548</v>
      </c>
      <c r="G345" s="7">
        <f t="shared" si="32"/>
        <v>7.0596931357209416E-4</v>
      </c>
      <c r="H345" s="8">
        <f t="shared" si="35"/>
        <v>0.75634763787979087</v>
      </c>
      <c r="I345">
        <f t="shared" si="33"/>
        <v>1.9633051166005888E-3</v>
      </c>
    </row>
    <row r="346" spans="1:9">
      <c r="A346" s="1" t="s">
        <v>326</v>
      </c>
      <c r="B346">
        <v>12.62</v>
      </c>
      <c r="C346" s="2">
        <v>454</v>
      </c>
      <c r="D346">
        <f t="shared" si="30"/>
        <v>35.974643423137877</v>
      </c>
      <c r="E346" s="7">
        <f t="shared" si="31"/>
        <v>8.9243942616538041E-4</v>
      </c>
      <c r="F346" s="8">
        <f t="shared" si="34"/>
        <v>0.94553957202222083</v>
      </c>
      <c r="G346" s="7">
        <f t="shared" si="32"/>
        <v>2.7928942750093501E-3</v>
      </c>
      <c r="H346" s="8">
        <f t="shared" si="35"/>
        <v>0.75914053215480026</v>
      </c>
      <c r="I346">
        <f t="shared" si="33"/>
        <v>3.9780318847437712E-4</v>
      </c>
    </row>
    <row r="347" spans="1:9">
      <c r="A347" s="1" t="s">
        <v>183</v>
      </c>
      <c r="B347">
        <v>2.5499999999999998</v>
      </c>
      <c r="C347" s="2">
        <v>91</v>
      </c>
      <c r="D347">
        <f t="shared" si="30"/>
        <v>35.686274509803923</v>
      </c>
      <c r="E347" s="7">
        <f t="shared" si="31"/>
        <v>1.7888103035473485E-4</v>
      </c>
      <c r="F347" s="8">
        <f t="shared" si="34"/>
        <v>0.94571845305257551</v>
      </c>
      <c r="G347" s="7">
        <f t="shared" si="32"/>
        <v>5.6433283686797484E-4</v>
      </c>
      <c r="H347" s="8">
        <f t="shared" si="35"/>
        <v>0.75970486499166823</v>
      </c>
      <c r="I347">
        <f t="shared" si="33"/>
        <v>2.1965890858518522E-3</v>
      </c>
    </row>
    <row r="348" spans="1:9">
      <c r="A348" s="1" t="s">
        <v>337</v>
      </c>
      <c r="B348">
        <v>14.07</v>
      </c>
      <c r="C348" s="2">
        <v>501</v>
      </c>
      <c r="D348">
        <f t="shared" si="30"/>
        <v>35.607675906183367</v>
      </c>
      <c r="E348" s="7">
        <f t="shared" si="31"/>
        <v>9.8482852975518859E-4</v>
      </c>
      <c r="F348" s="8">
        <f t="shared" si="34"/>
        <v>0.94670328158233075</v>
      </c>
      <c r="G348" s="7">
        <f t="shared" si="32"/>
        <v>3.1137894175421207E-3</v>
      </c>
      <c r="H348" s="8">
        <f t="shared" si="35"/>
        <v>0.76281865440921037</v>
      </c>
      <c r="I348">
        <f t="shared" si="33"/>
        <v>7.1933824536074553E-4</v>
      </c>
    </row>
    <row r="349" spans="1:9">
      <c r="A349" s="1" t="s">
        <v>36</v>
      </c>
      <c r="B349">
        <v>4.5999999999999996</v>
      </c>
      <c r="C349" s="2">
        <v>163</v>
      </c>
      <c r="D349">
        <f t="shared" si="30"/>
        <v>35.434782608695656</v>
      </c>
      <c r="E349" s="7">
        <f t="shared" si="31"/>
        <v>3.2041327415188768E-4</v>
      </c>
      <c r="F349" s="8">
        <f t="shared" si="34"/>
        <v>0.94702369485648263</v>
      </c>
      <c r="G349" s="7">
        <f t="shared" si="32"/>
        <v>1.0180121763108568E-3</v>
      </c>
      <c r="H349" s="8">
        <f t="shared" si="35"/>
        <v>0.76383666658552118</v>
      </c>
      <c r="I349">
        <f t="shared" si="33"/>
        <v>7.5762621130293084E-4</v>
      </c>
    </row>
    <row r="350" spans="1:9">
      <c r="A350" s="1" t="s">
        <v>22</v>
      </c>
      <c r="B350">
        <v>4.84</v>
      </c>
      <c r="C350" s="2">
        <v>171</v>
      </c>
      <c r="D350">
        <f t="shared" si="30"/>
        <v>35.330578512396698</v>
      </c>
      <c r="E350" s="7">
        <f t="shared" si="31"/>
        <v>3.3613907901823803E-4</v>
      </c>
      <c r="F350" s="8">
        <f t="shared" si="34"/>
        <v>0.94735983393550083</v>
      </c>
      <c r="G350" s="7">
        <f t="shared" si="32"/>
        <v>1.0711258550749013E-3</v>
      </c>
      <c r="H350" s="8">
        <f t="shared" si="35"/>
        <v>0.76490779244059603</v>
      </c>
      <c r="I350">
        <f t="shared" si="33"/>
        <v>4.588281714138942E-3</v>
      </c>
    </row>
    <row r="351" spans="1:9">
      <c r="A351" s="1" t="s">
        <v>380</v>
      </c>
      <c r="B351">
        <v>29.25</v>
      </c>
      <c r="C351" s="2">
        <v>1027</v>
      </c>
      <c r="D351">
        <f t="shared" si="30"/>
        <v>35.111111111111114</v>
      </c>
      <c r="E351" s="7">
        <f t="shared" si="31"/>
        <v>2.0188001997177218E-3</v>
      </c>
      <c r="F351" s="8">
        <f t="shared" si="34"/>
        <v>0.9493786341352185</v>
      </c>
      <c r="G351" s="7">
        <f t="shared" si="32"/>
        <v>6.4732295993679481E-3</v>
      </c>
      <c r="H351" s="8">
        <f t="shared" si="35"/>
        <v>0.77138102203996395</v>
      </c>
      <c r="I351">
        <f t="shared" si="33"/>
        <v>2.1814132139765796E-3</v>
      </c>
    </row>
    <row r="352" spans="1:9">
      <c r="A352" s="1" t="s">
        <v>241</v>
      </c>
      <c r="B352">
        <v>13.89</v>
      </c>
      <c r="C352" s="2">
        <v>486</v>
      </c>
      <c r="D352">
        <f t="shared" si="30"/>
        <v>34.989200863930883</v>
      </c>
      <c r="E352" s="7">
        <f t="shared" si="31"/>
        <v>9.5534264563078167E-4</v>
      </c>
      <c r="F352" s="8">
        <f t="shared" si="34"/>
        <v>0.9503339767808493</v>
      </c>
      <c r="G352" s="7">
        <f t="shared" si="32"/>
        <v>3.0739541584690871E-3</v>
      </c>
      <c r="H352" s="8">
        <f t="shared" si="35"/>
        <v>0.77445497619843306</v>
      </c>
      <c r="I352">
        <f t="shared" si="33"/>
        <v>6.2755019934990219E-4</v>
      </c>
    </row>
    <row r="353" spans="1:9">
      <c r="A353" s="1" t="s">
        <v>264</v>
      </c>
      <c r="B353">
        <v>3.99</v>
      </c>
      <c r="C353" s="2">
        <v>139</v>
      </c>
      <c r="D353">
        <f t="shared" si="30"/>
        <v>34.837092731829571</v>
      </c>
      <c r="E353" s="7">
        <f t="shared" si="31"/>
        <v>2.7323585955283671E-4</v>
      </c>
      <c r="F353" s="8">
        <f t="shared" si="34"/>
        <v>0.95060721264040215</v>
      </c>
      <c r="G353" s="7">
        <f t="shared" si="32"/>
        <v>8.8301490945224311E-4</v>
      </c>
      <c r="H353" s="8">
        <f t="shared" si="35"/>
        <v>0.77533799110788526</v>
      </c>
      <c r="I353">
        <f t="shared" si="33"/>
        <v>8.085185589210564E-4</v>
      </c>
    </row>
    <row r="354" spans="1:9">
      <c r="A354" s="1" t="s">
        <v>89</v>
      </c>
      <c r="B354">
        <v>5.14</v>
      </c>
      <c r="C354" s="2">
        <v>179</v>
      </c>
      <c r="D354">
        <f t="shared" si="30"/>
        <v>34.824902723735413</v>
      </c>
      <c r="E354" s="7">
        <f t="shared" si="31"/>
        <v>3.5186488388458831E-4</v>
      </c>
      <c r="F354" s="8">
        <f t="shared" si="34"/>
        <v>0.95095907752428677</v>
      </c>
      <c r="G354" s="7">
        <f t="shared" si="32"/>
        <v>1.1375179535299572E-3</v>
      </c>
      <c r="H354" s="8">
        <f t="shared" si="35"/>
        <v>0.77647550906141527</v>
      </c>
      <c r="I354">
        <f t="shared" si="33"/>
        <v>1.7280926732593516E-3</v>
      </c>
    </row>
    <row r="355" spans="1:9">
      <c r="A355" s="1" t="s">
        <v>80</v>
      </c>
      <c r="B355">
        <v>10.96</v>
      </c>
      <c r="C355" s="2">
        <v>379</v>
      </c>
      <c r="D355">
        <f t="shared" si="30"/>
        <v>34.580291970802918</v>
      </c>
      <c r="E355" s="7">
        <f t="shared" si="31"/>
        <v>7.4501000554334622E-4</v>
      </c>
      <c r="F355" s="8">
        <f t="shared" si="34"/>
        <v>0.95170408752983016</v>
      </c>
      <c r="G355" s="7">
        <f t="shared" si="32"/>
        <v>2.4255246635580415E-3</v>
      </c>
      <c r="H355" s="8">
        <f t="shared" si="35"/>
        <v>0.77890103372497332</v>
      </c>
      <c r="I355">
        <f t="shared" si="33"/>
        <v>7.3976291404620476E-4</v>
      </c>
    </row>
    <row r="356" spans="1:9">
      <c r="A356" s="1" t="s">
        <v>284</v>
      </c>
      <c r="B356">
        <v>4.6900000000000004</v>
      </c>
      <c r="C356" s="2">
        <v>162</v>
      </c>
      <c r="D356">
        <f t="shared" si="30"/>
        <v>34.541577825159912</v>
      </c>
      <c r="E356" s="7">
        <f t="shared" si="31"/>
        <v>3.1844754854359387E-4</v>
      </c>
      <c r="F356" s="8">
        <f t="shared" si="34"/>
        <v>0.95202253507837376</v>
      </c>
      <c r="G356" s="7">
        <f t="shared" si="32"/>
        <v>1.0379298058473736E-3</v>
      </c>
      <c r="H356" s="8">
        <f t="shared" si="35"/>
        <v>0.77993896353082071</v>
      </c>
      <c r="I356">
        <f t="shared" si="33"/>
        <v>6.961013850265152E-4</v>
      </c>
    </row>
    <row r="357" spans="1:9">
      <c r="A357" s="1" t="s">
        <v>416</v>
      </c>
      <c r="B357">
        <v>4.41</v>
      </c>
      <c r="C357" s="2">
        <v>152</v>
      </c>
      <c r="D357">
        <f t="shared" si="30"/>
        <v>34.467120181405896</v>
      </c>
      <c r="E357" s="7">
        <f t="shared" si="31"/>
        <v>2.9879029246065601E-4</v>
      </c>
      <c r="F357" s="8">
        <f t="shared" si="34"/>
        <v>0.95232132537083436</v>
      </c>
      <c r="G357" s="7">
        <f t="shared" si="32"/>
        <v>9.7596384728932133E-4</v>
      </c>
      <c r="H357" s="8">
        <f t="shared" si="35"/>
        <v>0.78091492737811008</v>
      </c>
      <c r="I357">
        <f t="shared" si="33"/>
        <v>4.4753644528550129E-4</v>
      </c>
    </row>
    <row r="358" spans="1:9">
      <c r="A358" s="1" t="s">
        <v>428</v>
      </c>
      <c r="B358">
        <v>2.83</v>
      </c>
      <c r="C358" s="2">
        <v>97</v>
      </c>
      <c r="D358">
        <f t="shared" si="30"/>
        <v>34.275618374558306</v>
      </c>
      <c r="E358" s="7">
        <f t="shared" si="31"/>
        <v>1.9067538400449759E-4</v>
      </c>
      <c r="F358" s="8">
        <f t="shared" si="34"/>
        <v>0.95251200075483888</v>
      </c>
      <c r="G358" s="7">
        <f t="shared" si="32"/>
        <v>6.2629879542602709E-4</v>
      </c>
      <c r="H358" s="8">
        <f t="shared" si="35"/>
        <v>0.78154122617353605</v>
      </c>
      <c r="I358">
        <f t="shared" si="33"/>
        <v>8.6520374169984926E-4</v>
      </c>
    </row>
    <row r="359" spans="1:9">
      <c r="A359" s="1" t="s">
        <v>332</v>
      </c>
      <c r="B359">
        <v>5.46</v>
      </c>
      <c r="C359" s="2">
        <v>186</v>
      </c>
      <c r="D359">
        <f t="shared" si="30"/>
        <v>34.065934065934066</v>
      </c>
      <c r="E359" s="7">
        <f t="shared" si="31"/>
        <v>3.6562496314264484E-4</v>
      </c>
      <c r="F359" s="8">
        <f t="shared" si="34"/>
        <v>0.95287762571798151</v>
      </c>
      <c r="G359" s="7">
        <f t="shared" si="32"/>
        <v>1.208336191882017E-3</v>
      </c>
      <c r="H359" s="8">
        <f t="shared" si="35"/>
        <v>0.78274956236541804</v>
      </c>
      <c r="I359">
        <f t="shared" si="33"/>
        <v>9.4967170554738356E-4</v>
      </c>
    </row>
    <row r="360" spans="1:9">
      <c r="A360" s="1" t="s">
        <v>349</v>
      </c>
      <c r="B360">
        <v>5.97</v>
      </c>
      <c r="C360" s="2">
        <v>201</v>
      </c>
      <c r="D360">
        <f t="shared" si="30"/>
        <v>33.668341708542712</v>
      </c>
      <c r="E360" s="7">
        <f t="shared" si="31"/>
        <v>3.9511084726705166E-4</v>
      </c>
      <c r="F360" s="8">
        <f t="shared" si="34"/>
        <v>0.95327273656524858</v>
      </c>
      <c r="G360" s="7">
        <f t="shared" si="32"/>
        <v>1.3212027592556118E-3</v>
      </c>
      <c r="H360" s="8">
        <f t="shared" si="35"/>
        <v>0.78407076512467366</v>
      </c>
      <c r="I360">
        <f t="shared" si="33"/>
        <v>7.1450553622265378E-4</v>
      </c>
    </row>
    <row r="361" spans="1:9">
      <c r="A361" s="1" t="s">
        <v>25</v>
      </c>
      <c r="B361">
        <v>4.49</v>
      </c>
      <c r="C361" s="2">
        <v>151</v>
      </c>
      <c r="D361">
        <f t="shared" si="30"/>
        <v>33.630289532293986</v>
      </c>
      <c r="E361" s="7">
        <f t="shared" si="31"/>
        <v>2.968245668523622E-4</v>
      </c>
      <c r="F361" s="8">
        <f t="shared" si="34"/>
        <v>0.9535695611321009</v>
      </c>
      <c r="G361" s="7">
        <f t="shared" si="32"/>
        <v>9.9366840687733636E-4</v>
      </c>
      <c r="H361" s="8">
        <f t="shared" si="35"/>
        <v>0.78506443353155098</v>
      </c>
      <c r="I361">
        <f t="shared" si="33"/>
        <v>4.5061344768226874E-4</v>
      </c>
    </row>
    <row r="362" spans="1:9">
      <c r="A362" s="1" t="s">
        <v>401</v>
      </c>
      <c r="B362">
        <v>2.83</v>
      </c>
      <c r="C362" s="2">
        <v>95</v>
      </c>
      <c r="D362">
        <f t="shared" si="30"/>
        <v>33.568904593639573</v>
      </c>
      <c r="E362" s="7">
        <f t="shared" si="31"/>
        <v>1.8674393278790999E-4</v>
      </c>
      <c r="F362" s="8">
        <f t="shared" si="34"/>
        <v>0.95375630506488884</v>
      </c>
      <c r="G362" s="7">
        <f t="shared" si="32"/>
        <v>6.2629879542602709E-4</v>
      </c>
      <c r="H362" s="8">
        <f t="shared" si="35"/>
        <v>0.78569073232697695</v>
      </c>
      <c r="I362">
        <f t="shared" si="33"/>
        <v>1.2767810217108044E-3</v>
      </c>
    </row>
    <row r="363" spans="1:9">
      <c r="A363" s="1" t="s">
        <v>150</v>
      </c>
      <c r="B363">
        <v>8.01</v>
      </c>
      <c r="C363" s="2">
        <v>268</v>
      </c>
      <c r="D363">
        <f t="shared" si="30"/>
        <v>33.458177278401998</v>
      </c>
      <c r="E363" s="7">
        <f t="shared" si="31"/>
        <v>5.2681446302273562E-4</v>
      </c>
      <c r="F363" s="8">
        <f t="shared" si="34"/>
        <v>0.95428311952791156</v>
      </c>
      <c r="G363" s="7">
        <f t="shared" si="32"/>
        <v>1.7726690287499917E-3</v>
      </c>
      <c r="H363" s="8">
        <f t="shared" si="35"/>
        <v>0.7874634013557269</v>
      </c>
      <c r="I363">
        <f t="shared" si="33"/>
        <v>2.5093443865999987E-3</v>
      </c>
    </row>
    <row r="364" spans="1:9">
      <c r="A364" s="1" t="s">
        <v>367</v>
      </c>
      <c r="B364">
        <v>15.73</v>
      </c>
      <c r="C364" s="2">
        <v>525</v>
      </c>
      <c r="D364">
        <f t="shared" si="30"/>
        <v>33.375715193897008</v>
      </c>
      <c r="E364" s="7">
        <f t="shared" si="31"/>
        <v>1.0320059443542395E-3</v>
      </c>
      <c r="F364" s="8">
        <f t="shared" si="34"/>
        <v>0.95531512547226582</v>
      </c>
      <c r="G364" s="7">
        <f t="shared" si="32"/>
        <v>3.4811590289934298E-3</v>
      </c>
      <c r="H364" s="8">
        <f t="shared" si="35"/>
        <v>0.79094456038472027</v>
      </c>
      <c r="I364">
        <f t="shared" si="33"/>
        <v>1.7119030450079009E-3</v>
      </c>
    </row>
    <row r="365" spans="1:9">
      <c r="A365" s="1" t="s">
        <v>44</v>
      </c>
      <c r="B365">
        <v>10.73</v>
      </c>
      <c r="C365" s="2">
        <v>358</v>
      </c>
      <c r="D365">
        <f t="shared" si="30"/>
        <v>33.364398881640263</v>
      </c>
      <c r="E365" s="7">
        <f t="shared" si="31"/>
        <v>7.0372976776917663E-4</v>
      </c>
      <c r="F365" s="8">
        <f t="shared" si="34"/>
        <v>0.95601885524003505</v>
      </c>
      <c r="G365" s="7">
        <f t="shared" si="32"/>
        <v>2.3746240547424984E-3</v>
      </c>
      <c r="H365" s="8">
        <f t="shared" si="35"/>
        <v>0.79331918443946281</v>
      </c>
      <c r="I365">
        <f t="shared" si="33"/>
        <v>4.0285141263359803E-3</v>
      </c>
    </row>
    <row r="366" spans="1:9">
      <c r="A366" s="1" t="s">
        <v>250</v>
      </c>
      <c r="B366">
        <v>25.21</v>
      </c>
      <c r="C366" s="2">
        <v>837</v>
      </c>
      <c r="D366">
        <f t="shared" si="30"/>
        <v>33.201110670368898</v>
      </c>
      <c r="E366" s="7">
        <f t="shared" si="31"/>
        <v>1.6453123341419018E-3</v>
      </c>
      <c r="F366" s="8">
        <f t="shared" si="34"/>
        <v>0.95766416757417694</v>
      </c>
      <c r="G366" s="7">
        <f t="shared" si="32"/>
        <v>5.5791493401731954E-3</v>
      </c>
      <c r="H366" s="8">
        <f t="shared" si="35"/>
        <v>0.79889833377963604</v>
      </c>
      <c r="I366">
        <f t="shared" si="33"/>
        <v>7.074844058693186E-4</v>
      </c>
    </row>
    <row r="367" spans="1:9">
      <c r="A367" s="1" t="s">
        <v>119</v>
      </c>
      <c r="B367">
        <v>4.42</v>
      </c>
      <c r="C367" s="2">
        <v>146</v>
      </c>
      <c r="D367">
        <f t="shared" si="30"/>
        <v>33.0316742081448</v>
      </c>
      <c r="E367" s="7">
        <f t="shared" si="31"/>
        <v>2.8699593881089324E-4</v>
      </c>
      <c r="F367" s="8">
        <f t="shared" si="34"/>
        <v>0.95795116351298781</v>
      </c>
      <c r="G367" s="7">
        <f t="shared" si="32"/>
        <v>9.7817691723782311E-4</v>
      </c>
      <c r="H367" s="8">
        <f t="shared" si="35"/>
        <v>0.79987651069687382</v>
      </c>
      <c r="I367">
        <f t="shared" si="33"/>
        <v>1.2378238726754587E-3</v>
      </c>
    </row>
    <row r="368" spans="1:9">
      <c r="A368" s="1" t="s">
        <v>436</v>
      </c>
      <c r="B368">
        <v>7.73</v>
      </c>
      <c r="C368" s="2">
        <v>255</v>
      </c>
      <c r="D368">
        <f t="shared" si="30"/>
        <v>32.988357050452777</v>
      </c>
      <c r="E368" s="7">
        <f t="shared" si="31"/>
        <v>5.0126003011491632E-4</v>
      </c>
      <c r="F368" s="8">
        <f t="shared" si="34"/>
        <v>0.95845242354310278</v>
      </c>
      <c r="G368" s="7">
        <f t="shared" si="32"/>
        <v>1.7107030701919398E-3</v>
      </c>
      <c r="H368" s="8">
        <f t="shared" si="35"/>
        <v>0.80158721376706576</v>
      </c>
      <c r="I368">
        <f t="shared" si="33"/>
        <v>3.8239516694581477E-3</v>
      </c>
    </row>
    <row r="369" spans="1:9">
      <c r="A369" s="1" t="s">
        <v>156</v>
      </c>
      <c r="B369">
        <v>23.8</v>
      </c>
      <c r="C369" s="2">
        <v>777</v>
      </c>
      <c r="D369">
        <f t="shared" si="30"/>
        <v>32.647058823529413</v>
      </c>
      <c r="E369" s="7">
        <f t="shared" si="31"/>
        <v>1.5273687976442745E-3</v>
      </c>
      <c r="F369" s="8">
        <f t="shared" si="34"/>
        <v>0.95997979234074704</v>
      </c>
      <c r="G369" s="7">
        <f t="shared" si="32"/>
        <v>5.2671064774344328E-3</v>
      </c>
      <c r="H369" s="8">
        <f t="shared" si="35"/>
        <v>0.80685432024450021</v>
      </c>
      <c r="I369">
        <f t="shared" si="33"/>
        <v>2.8281907173689502E-3</v>
      </c>
    </row>
    <row r="370" spans="1:9">
      <c r="A370" s="1" t="s">
        <v>254</v>
      </c>
      <c r="B370">
        <v>17.59</v>
      </c>
      <c r="C370" s="2">
        <v>573</v>
      </c>
      <c r="D370">
        <f t="shared" si="30"/>
        <v>32.575326890278568</v>
      </c>
      <c r="E370" s="7">
        <f t="shared" si="31"/>
        <v>1.1263607735523414E-3</v>
      </c>
      <c r="F370" s="8">
        <f t="shared" si="34"/>
        <v>0.96110615311429937</v>
      </c>
      <c r="G370" s="7">
        <f t="shared" si="32"/>
        <v>3.8927900394147758E-3</v>
      </c>
      <c r="H370" s="8">
        <f t="shared" si="35"/>
        <v>0.810747110283915</v>
      </c>
      <c r="I370">
        <f t="shared" si="33"/>
        <v>5.8031502597355455E-4</v>
      </c>
    </row>
    <row r="371" spans="1:9">
      <c r="A371" s="1" t="s">
        <v>117</v>
      </c>
      <c r="B371">
        <v>3.59</v>
      </c>
      <c r="C371" s="2">
        <v>115</v>
      </c>
      <c r="D371">
        <f t="shared" si="30"/>
        <v>32.033426183844014</v>
      </c>
      <c r="E371" s="7">
        <f t="shared" si="31"/>
        <v>2.2605844495378579E-4</v>
      </c>
      <c r="F371" s="8">
        <f t="shared" si="34"/>
        <v>0.96133221155925319</v>
      </c>
      <c r="G371" s="7">
        <f t="shared" si="32"/>
        <v>7.9449211151216858E-4</v>
      </c>
      <c r="H371" s="8">
        <f t="shared" si="35"/>
        <v>0.81154160239542716</v>
      </c>
      <c r="I371">
        <f t="shared" si="33"/>
        <v>8.1424905401580316E-3</v>
      </c>
    </row>
    <row r="372" spans="1:9">
      <c r="A372" s="1" t="s">
        <v>290</v>
      </c>
      <c r="B372">
        <v>50.27</v>
      </c>
      <c r="C372" s="2">
        <v>1600</v>
      </c>
      <c r="D372">
        <f t="shared" si="30"/>
        <v>31.828128108215633</v>
      </c>
      <c r="E372" s="7">
        <f t="shared" si="31"/>
        <v>3.1451609732700632E-3</v>
      </c>
      <c r="F372" s="8">
        <f t="shared" si="34"/>
        <v>0.9644773725325233</v>
      </c>
      <c r="G372" s="7">
        <f t="shared" si="32"/>
        <v>1.1125102631118863E-2</v>
      </c>
      <c r="H372" s="8">
        <f t="shared" si="35"/>
        <v>0.82266670502654604</v>
      </c>
      <c r="I372">
        <f t="shared" si="33"/>
        <v>8.2446185209916756E-4</v>
      </c>
    </row>
    <row r="373" spans="1:9">
      <c r="A373" s="1" t="s">
        <v>111</v>
      </c>
      <c r="B373">
        <v>5.09</v>
      </c>
      <c r="C373" s="2">
        <v>162</v>
      </c>
      <c r="D373">
        <f t="shared" si="30"/>
        <v>31.827111984282908</v>
      </c>
      <c r="E373" s="7">
        <f t="shared" si="31"/>
        <v>3.1844754854359387E-4</v>
      </c>
      <c r="F373" s="8">
        <f t="shared" si="34"/>
        <v>0.9647958200810669</v>
      </c>
      <c r="G373" s="7">
        <f t="shared" si="32"/>
        <v>1.126452603787448E-3</v>
      </c>
      <c r="H373" s="8">
        <f t="shared" si="35"/>
        <v>0.82379315763033345</v>
      </c>
      <c r="I373">
        <f t="shared" si="33"/>
        <v>4.0851237576589039E-4</v>
      </c>
    </row>
    <row r="374" spans="1:9">
      <c r="A374" s="1" t="s">
        <v>344</v>
      </c>
      <c r="B374">
        <v>2.52</v>
      </c>
      <c r="C374" s="2">
        <v>80</v>
      </c>
      <c r="D374">
        <f t="shared" si="30"/>
        <v>31.746031746031747</v>
      </c>
      <c r="E374" s="7">
        <f t="shared" si="31"/>
        <v>1.5725804866350315E-4</v>
      </c>
      <c r="F374" s="8">
        <f t="shared" si="34"/>
        <v>0.96495307812973041</v>
      </c>
      <c r="G374" s="7">
        <f t="shared" si="32"/>
        <v>5.5769362702246938E-4</v>
      </c>
      <c r="H374" s="8">
        <f t="shared" si="35"/>
        <v>0.82435085125735597</v>
      </c>
      <c r="I374">
        <f t="shared" si="33"/>
        <v>3.0022141244844258E-3</v>
      </c>
    </row>
    <row r="375" spans="1:9">
      <c r="A375" s="1" t="s">
        <v>63</v>
      </c>
      <c r="B375">
        <v>18.489999999999998</v>
      </c>
      <c r="C375" s="2">
        <v>584</v>
      </c>
      <c r="D375">
        <f t="shared" si="30"/>
        <v>31.584640346133046</v>
      </c>
      <c r="E375" s="7">
        <f t="shared" si="31"/>
        <v>1.147983755243573E-3</v>
      </c>
      <c r="F375" s="8">
        <f t="shared" si="34"/>
        <v>0.96610106188497402</v>
      </c>
      <c r="G375" s="7">
        <f t="shared" si="32"/>
        <v>4.0919663347799432E-3</v>
      </c>
      <c r="H375" s="8">
        <f t="shared" si="35"/>
        <v>0.82844281759213589</v>
      </c>
      <c r="I375">
        <f t="shared" si="33"/>
        <v>2.5581671933306849E-3</v>
      </c>
    </row>
    <row r="376" spans="1:9">
      <c r="A376" s="1" t="s">
        <v>91</v>
      </c>
      <c r="B376">
        <v>15.72</v>
      </c>
      <c r="C376" s="2">
        <v>493</v>
      </c>
      <c r="D376">
        <f t="shared" si="30"/>
        <v>31.361323155216283</v>
      </c>
      <c r="E376" s="7">
        <f t="shared" si="31"/>
        <v>9.691027248888382E-4</v>
      </c>
      <c r="F376" s="8">
        <f t="shared" si="34"/>
        <v>0.96707016460986284</v>
      </c>
      <c r="G376" s="7">
        <f t="shared" si="32"/>
        <v>3.4789459590449279E-3</v>
      </c>
      <c r="H376" s="8">
        <f t="shared" si="35"/>
        <v>0.83192176355118086</v>
      </c>
      <c r="I376">
        <f t="shared" si="33"/>
        <v>1.2160576577429083E-3</v>
      </c>
    </row>
    <row r="377" spans="1:9">
      <c r="A377" s="1" t="s">
        <v>38</v>
      </c>
      <c r="B377">
        <v>7.47</v>
      </c>
      <c r="C377" s="2">
        <v>234</v>
      </c>
      <c r="D377">
        <f t="shared" si="30"/>
        <v>31.325301204819279</v>
      </c>
      <c r="E377" s="7">
        <f t="shared" si="31"/>
        <v>4.5997979234074673E-4</v>
      </c>
      <c r="F377" s="8">
        <f t="shared" si="34"/>
        <v>0.96753014440220353</v>
      </c>
      <c r="G377" s="7">
        <f t="shared" si="32"/>
        <v>1.6531632515308912E-3</v>
      </c>
      <c r="H377" s="8">
        <f t="shared" si="35"/>
        <v>0.83357492680271172</v>
      </c>
      <c r="I377">
        <f t="shared" si="33"/>
        <v>2.0166900184371839E-3</v>
      </c>
    </row>
    <row r="378" spans="1:9">
      <c r="A378" s="1" t="s">
        <v>55</v>
      </c>
      <c r="B378">
        <v>12.38</v>
      </c>
      <c r="C378" s="2">
        <v>387</v>
      </c>
      <c r="D378">
        <f t="shared" si="30"/>
        <v>31.260096930533116</v>
      </c>
      <c r="E378" s="7">
        <f t="shared" si="31"/>
        <v>7.607358104096965E-4</v>
      </c>
      <c r="F378" s="8">
        <f t="shared" si="34"/>
        <v>0.96829088021261323</v>
      </c>
      <c r="G378" s="7">
        <f t="shared" si="32"/>
        <v>2.739780596245306E-3</v>
      </c>
      <c r="H378" s="8">
        <f t="shared" si="35"/>
        <v>0.83631470739895708</v>
      </c>
      <c r="I378">
        <f t="shared" si="33"/>
        <v>1.1449303227085705E-3</v>
      </c>
    </row>
    <row r="379" spans="1:9">
      <c r="A379" s="1" t="s">
        <v>236</v>
      </c>
      <c r="B379">
        <v>7</v>
      </c>
      <c r="C379" s="2">
        <v>216</v>
      </c>
      <c r="D379">
        <f t="shared" si="30"/>
        <v>30.857142857142858</v>
      </c>
      <c r="E379" s="7">
        <f t="shared" si="31"/>
        <v>4.2459673139145853E-4</v>
      </c>
      <c r="F379" s="8">
        <f t="shared" si="34"/>
        <v>0.96871547694400473</v>
      </c>
      <c r="G379" s="7">
        <f t="shared" si="32"/>
        <v>1.5491489639513037E-3</v>
      </c>
      <c r="H379" s="8">
        <f t="shared" si="35"/>
        <v>0.83786385636290839</v>
      </c>
      <c r="I379">
        <f t="shared" si="33"/>
        <v>4.0489826459270128E-3</v>
      </c>
    </row>
    <row r="380" spans="1:9">
      <c r="A380" s="1" t="s">
        <v>267</v>
      </c>
      <c r="B380">
        <v>24.71</v>
      </c>
      <c r="C380" s="2">
        <v>758</v>
      </c>
      <c r="D380">
        <f t="shared" si="30"/>
        <v>30.675839740995546</v>
      </c>
      <c r="E380" s="7">
        <f t="shared" si="31"/>
        <v>1.4900200110866924E-3</v>
      </c>
      <c r="F380" s="8">
        <f t="shared" si="34"/>
        <v>0.9702054969550914</v>
      </c>
      <c r="G380" s="7">
        <f t="shared" si="32"/>
        <v>5.4684958427481025E-3</v>
      </c>
      <c r="H380" s="8">
        <f t="shared" si="35"/>
        <v>0.8433323522056565</v>
      </c>
      <c r="I380">
        <f t="shared" si="33"/>
        <v>4.4051985358799506E-3</v>
      </c>
    </row>
    <row r="381" spans="1:9">
      <c r="A381" s="1" t="s">
        <v>419</v>
      </c>
      <c r="B381">
        <v>26.84</v>
      </c>
      <c r="C381" s="2">
        <v>819</v>
      </c>
      <c r="D381">
        <f t="shared" si="30"/>
        <v>30.514157973174367</v>
      </c>
      <c r="E381" s="7">
        <f t="shared" si="31"/>
        <v>1.6099292731926137E-3</v>
      </c>
      <c r="F381" s="8">
        <f t="shared" si="34"/>
        <v>0.97181542622828399</v>
      </c>
      <c r="G381" s="7">
        <f t="shared" si="32"/>
        <v>5.9398797417789988E-3</v>
      </c>
      <c r="H381" s="8">
        <f t="shared" si="35"/>
        <v>0.84927223194743551</v>
      </c>
      <c r="I381">
        <f t="shared" si="33"/>
        <v>1.0877225006472591E-3</v>
      </c>
    </row>
    <row r="382" spans="1:9">
      <c r="A382" s="1" t="s">
        <v>311</v>
      </c>
      <c r="B382">
        <v>6.61</v>
      </c>
      <c r="C382" s="2">
        <v>200</v>
      </c>
      <c r="D382">
        <f t="shared" si="30"/>
        <v>30.2571860816944</v>
      </c>
      <c r="E382" s="7">
        <f t="shared" si="31"/>
        <v>3.931451216587579E-4</v>
      </c>
      <c r="F382" s="8">
        <f t="shared" si="34"/>
        <v>0.97220857134994276</v>
      </c>
      <c r="G382" s="7">
        <f t="shared" si="32"/>
        <v>1.4628392359597312E-3</v>
      </c>
      <c r="H382" s="8">
        <f t="shared" si="35"/>
        <v>0.8507350711833952</v>
      </c>
      <c r="I382">
        <f t="shared" si="33"/>
        <v>1.6690015983548134E-3</v>
      </c>
    </row>
    <row r="383" spans="1:9">
      <c r="A383" s="1" t="s">
        <v>207</v>
      </c>
      <c r="B383">
        <v>10.119999999999999</v>
      </c>
      <c r="C383" s="2">
        <v>304</v>
      </c>
      <c r="D383">
        <f t="shared" si="30"/>
        <v>30.039525691699605</v>
      </c>
      <c r="E383" s="7">
        <f t="shared" si="31"/>
        <v>5.9758058492131202E-4</v>
      </c>
      <c r="F383" s="8">
        <f t="shared" si="34"/>
        <v>0.97280615193486408</v>
      </c>
      <c r="G383" s="7">
        <f t="shared" si="32"/>
        <v>2.2396267878838846E-3</v>
      </c>
      <c r="H383" s="8">
        <f t="shared" si="35"/>
        <v>0.85297469797127912</v>
      </c>
      <c r="I383">
        <f t="shared" si="33"/>
        <v>7.01082373740336E-4</v>
      </c>
    </row>
    <row r="384" spans="1:9">
      <c r="A384" s="1" t="s">
        <v>238</v>
      </c>
      <c r="B384">
        <v>4.2300000000000004</v>
      </c>
      <c r="C384" s="2">
        <v>125</v>
      </c>
      <c r="D384">
        <f t="shared" si="30"/>
        <v>29.550827423167846</v>
      </c>
      <c r="E384" s="7">
        <f t="shared" si="31"/>
        <v>2.4571570103672371E-4</v>
      </c>
      <c r="F384" s="8">
        <f t="shared" si="34"/>
        <v>0.97305186763590079</v>
      </c>
      <c r="G384" s="7">
        <f t="shared" si="32"/>
        <v>9.361285882162879E-4</v>
      </c>
      <c r="H384" s="8">
        <f t="shared" si="35"/>
        <v>0.85391082655949535</v>
      </c>
      <c r="I384">
        <f t="shared" si="33"/>
        <v>1.43924796634054E-3</v>
      </c>
    </row>
    <row r="385" spans="1:9">
      <c r="A385" s="1" t="s">
        <v>394</v>
      </c>
      <c r="B385">
        <v>8.64</v>
      </c>
      <c r="C385" s="2">
        <v>251</v>
      </c>
      <c r="D385">
        <f t="shared" si="30"/>
        <v>29.050925925925924</v>
      </c>
      <c r="E385" s="7">
        <f t="shared" si="31"/>
        <v>4.9339712768174118E-4</v>
      </c>
      <c r="F385" s="8">
        <f t="shared" si="34"/>
        <v>0.9735452647635825</v>
      </c>
      <c r="G385" s="7">
        <f t="shared" si="32"/>
        <v>1.9120924355056092E-3</v>
      </c>
      <c r="H385" s="8">
        <f t="shared" si="35"/>
        <v>0.85582291899500096</v>
      </c>
      <c r="I385">
        <f t="shared" si="33"/>
        <v>1.2343326010271216E-3</v>
      </c>
    </row>
    <row r="386" spans="1:9">
      <c r="A386" s="1" t="s">
        <v>310</v>
      </c>
      <c r="B386">
        <v>7.4</v>
      </c>
      <c r="C386" s="2">
        <v>214</v>
      </c>
      <c r="D386">
        <f t="shared" ref="D386:D449" si="36">C386/B386</f>
        <v>28.918918918918919</v>
      </c>
      <c r="E386" s="7">
        <f t="shared" si="31"/>
        <v>4.2066528017487096E-4</v>
      </c>
      <c r="F386" s="8">
        <f t="shared" si="34"/>
        <v>0.97396593004375742</v>
      </c>
      <c r="G386" s="7">
        <f t="shared" si="32"/>
        <v>1.6376717618913784E-3</v>
      </c>
      <c r="H386" s="8">
        <f t="shared" si="35"/>
        <v>0.85746059075689229</v>
      </c>
      <c r="I386">
        <f t="shared" si="33"/>
        <v>6.6787576201277066E-4</v>
      </c>
    </row>
    <row r="387" spans="1:9">
      <c r="A387" s="1" t="s">
        <v>318</v>
      </c>
      <c r="B387">
        <v>3.99</v>
      </c>
      <c r="C387" s="2">
        <v>114</v>
      </c>
      <c r="D387">
        <f t="shared" si="36"/>
        <v>28.571428571428569</v>
      </c>
      <c r="E387" s="7">
        <f t="shared" ref="E387:E450" si="37">C387/508718</f>
        <v>2.2409271934549201E-4</v>
      </c>
      <c r="F387" s="8">
        <f t="shared" si="34"/>
        <v>0.97419002276310296</v>
      </c>
      <c r="G387" s="7">
        <f t="shared" ref="G387:G450" si="38">B387/4518.61</f>
        <v>8.8301490945224311E-4</v>
      </c>
      <c r="H387" s="8">
        <f t="shared" si="35"/>
        <v>0.85834360566634449</v>
      </c>
      <c r="I387">
        <f t="shared" ref="I387:I450" si="39">F387*H388-F388*H387</f>
        <v>1.5127268888520673E-3</v>
      </c>
    </row>
    <row r="388" spans="1:9">
      <c r="A388" s="1" t="s">
        <v>283</v>
      </c>
      <c r="B388">
        <v>9.02</v>
      </c>
      <c r="C388" s="2">
        <v>256</v>
      </c>
      <c r="D388">
        <f t="shared" si="36"/>
        <v>28.381374722838139</v>
      </c>
      <c r="E388" s="7">
        <f t="shared" si="37"/>
        <v>5.0322575572321008E-4</v>
      </c>
      <c r="F388" s="8">
        <f t="shared" ref="F388:F451" si="40">F387+E388</f>
        <v>0.97469324851882622</v>
      </c>
      <c r="G388" s="7">
        <f t="shared" si="38"/>
        <v>1.9961890935486799E-3</v>
      </c>
      <c r="H388" s="8">
        <f t="shared" ref="H388:H451" si="41">H387+G388</f>
        <v>0.86033979475989319</v>
      </c>
      <c r="I388">
        <f t="shared" si="39"/>
        <v>9.1037649996084102E-4</v>
      </c>
    </row>
    <row r="389" spans="1:9">
      <c r="A389" s="1" t="s">
        <v>414</v>
      </c>
      <c r="B389">
        <v>5.42</v>
      </c>
      <c r="C389" s="2">
        <v>153</v>
      </c>
      <c r="D389">
        <f t="shared" si="36"/>
        <v>28.228782287822877</v>
      </c>
      <c r="E389" s="7">
        <f t="shared" si="37"/>
        <v>3.0075601806894977E-4</v>
      </c>
      <c r="F389" s="8">
        <f t="shared" si="40"/>
        <v>0.97499400453689522</v>
      </c>
      <c r="G389" s="7">
        <f t="shared" si="38"/>
        <v>1.1994839120880094E-3</v>
      </c>
      <c r="H389" s="8">
        <f t="shared" si="41"/>
        <v>0.86153927867198121</v>
      </c>
      <c r="I389">
        <f t="shared" si="39"/>
        <v>3.4162609021860524E-3</v>
      </c>
    </row>
    <row r="390" spans="1:9">
      <c r="A390" s="1" t="s">
        <v>24</v>
      </c>
      <c r="B390">
        <v>20.329999999999998</v>
      </c>
      <c r="C390" s="2">
        <v>573</v>
      </c>
      <c r="D390">
        <f t="shared" si="36"/>
        <v>28.184948352188886</v>
      </c>
      <c r="E390" s="7">
        <f t="shared" si="37"/>
        <v>1.1263607735523414E-3</v>
      </c>
      <c r="F390" s="8">
        <f t="shared" si="40"/>
        <v>0.97612036531044755</v>
      </c>
      <c r="G390" s="7">
        <f t="shared" si="38"/>
        <v>4.4991712053042863E-3</v>
      </c>
      <c r="H390" s="8">
        <f t="shared" si="41"/>
        <v>0.86603844987728551</v>
      </c>
      <c r="I390">
        <f t="shared" si="39"/>
        <v>5.8570960964421381E-4</v>
      </c>
    </row>
    <row r="391" spans="1:9">
      <c r="A391" s="1" t="s">
        <v>331</v>
      </c>
      <c r="B391">
        <v>3.46</v>
      </c>
      <c r="C391" s="2">
        <v>95</v>
      </c>
      <c r="D391">
        <f t="shared" si="36"/>
        <v>27.456647398843931</v>
      </c>
      <c r="E391" s="7">
        <f t="shared" si="37"/>
        <v>1.8674393278790999E-4</v>
      </c>
      <c r="F391" s="8">
        <f t="shared" si="40"/>
        <v>0.97630710924323549</v>
      </c>
      <c r="G391" s="7">
        <f t="shared" si="38"/>
        <v>7.657222021816444E-4</v>
      </c>
      <c r="H391" s="8">
        <f t="shared" si="41"/>
        <v>0.86680417207946714</v>
      </c>
      <c r="I391">
        <f t="shared" si="39"/>
        <v>4.893590117470703E-4</v>
      </c>
    </row>
    <row r="392" spans="1:9">
      <c r="A392" s="1" t="s">
        <v>399</v>
      </c>
      <c r="B392">
        <v>2.88</v>
      </c>
      <c r="C392" s="2">
        <v>78</v>
      </c>
      <c r="D392">
        <f t="shared" si="36"/>
        <v>27.083333333333336</v>
      </c>
      <c r="E392" s="7">
        <f t="shared" si="37"/>
        <v>1.5332659744691558E-4</v>
      </c>
      <c r="F392" s="8">
        <f t="shared" si="40"/>
        <v>0.97646043584068243</v>
      </c>
      <c r="G392" s="7">
        <f t="shared" si="38"/>
        <v>6.3736414516853634E-4</v>
      </c>
      <c r="H392" s="8">
        <f t="shared" si="41"/>
        <v>0.86744153622463571</v>
      </c>
      <c r="I392">
        <f t="shared" si="39"/>
        <v>7.6133769019315345E-4</v>
      </c>
    </row>
    <row r="393" spans="1:9">
      <c r="A393" s="1" t="s">
        <v>56</v>
      </c>
      <c r="B393">
        <v>4.47</v>
      </c>
      <c r="C393" s="2">
        <v>120</v>
      </c>
      <c r="D393">
        <f t="shared" si="36"/>
        <v>26.845637583892618</v>
      </c>
      <c r="E393" s="7">
        <f t="shared" si="37"/>
        <v>2.3588707299525475E-4</v>
      </c>
      <c r="F393" s="8">
        <f t="shared" si="40"/>
        <v>0.97669632291367769</v>
      </c>
      <c r="G393" s="7">
        <f t="shared" si="38"/>
        <v>9.8924226698033236E-4</v>
      </c>
      <c r="H393" s="8">
        <f t="shared" si="41"/>
        <v>0.8684307784916161</v>
      </c>
      <c r="I393">
        <f t="shared" si="39"/>
        <v>1.0510640787365633E-3</v>
      </c>
    </row>
    <row r="394" spans="1:9">
      <c r="A394" s="1" t="s">
        <v>143</v>
      </c>
      <c r="B394">
        <v>6.15</v>
      </c>
      <c r="C394" s="2">
        <v>163</v>
      </c>
      <c r="D394">
        <f t="shared" si="36"/>
        <v>26.504065040650406</v>
      </c>
      <c r="E394" s="7">
        <f t="shared" si="37"/>
        <v>3.2041327415188768E-4</v>
      </c>
      <c r="F394" s="8">
        <f t="shared" si="40"/>
        <v>0.97701673618782958</v>
      </c>
      <c r="G394" s="7">
        <f t="shared" si="38"/>
        <v>1.3610380183286454E-3</v>
      </c>
      <c r="H394" s="8">
        <f t="shared" si="41"/>
        <v>0.86979181650994475</v>
      </c>
      <c r="I394">
        <f t="shared" si="39"/>
        <v>4.0688947897493666E-4</v>
      </c>
    </row>
    <row r="395" spans="1:9">
      <c r="A395" s="1" t="s">
        <v>296</v>
      </c>
      <c r="B395">
        <v>2.38</v>
      </c>
      <c r="C395" s="2">
        <v>63</v>
      </c>
      <c r="D395">
        <f t="shared" si="36"/>
        <v>26.47058823529412</v>
      </c>
      <c r="E395" s="7">
        <f t="shared" si="37"/>
        <v>1.2384071332250873E-4</v>
      </c>
      <c r="F395" s="8">
        <f t="shared" si="40"/>
        <v>0.97714057690115208</v>
      </c>
      <c r="G395" s="7">
        <f t="shared" si="38"/>
        <v>5.267106477434432E-4</v>
      </c>
      <c r="H395" s="8">
        <f t="shared" si="41"/>
        <v>0.8703185271576882</v>
      </c>
      <c r="I395">
        <f t="shared" si="39"/>
        <v>1.3559332247607969E-3</v>
      </c>
    </row>
    <row r="396" spans="1:9">
      <c r="A396" s="1" t="s">
        <v>149</v>
      </c>
      <c r="B396">
        <v>7.9</v>
      </c>
      <c r="C396" s="2">
        <v>206</v>
      </c>
      <c r="D396">
        <f t="shared" si="36"/>
        <v>26.075949367088608</v>
      </c>
      <c r="E396" s="7">
        <f t="shared" si="37"/>
        <v>4.0493947530852062E-4</v>
      </c>
      <c r="F396" s="8">
        <f t="shared" si="40"/>
        <v>0.97754551637646059</v>
      </c>
      <c r="G396" s="7">
        <f t="shared" si="38"/>
        <v>1.7483252593164715E-3</v>
      </c>
      <c r="H396" s="8">
        <f t="shared" si="41"/>
        <v>0.87206685241700466</v>
      </c>
      <c r="I396">
        <f t="shared" si="39"/>
        <v>3.2028398271443104E-3</v>
      </c>
    </row>
    <row r="397" spans="1:9">
      <c r="A397" s="1" t="s">
        <v>348</v>
      </c>
      <c r="B397">
        <v>18.64</v>
      </c>
      <c r="C397" s="2">
        <v>484</v>
      </c>
      <c r="D397">
        <f t="shared" si="36"/>
        <v>25.9656652360515</v>
      </c>
      <c r="E397" s="7">
        <f t="shared" si="37"/>
        <v>9.5141119441419415E-4</v>
      </c>
      <c r="F397" s="8">
        <f t="shared" si="40"/>
        <v>0.97849692757087481</v>
      </c>
      <c r="G397" s="7">
        <f t="shared" si="38"/>
        <v>4.1251623840074716E-3</v>
      </c>
      <c r="H397" s="8">
        <f t="shared" si="41"/>
        <v>0.87619201480101216</v>
      </c>
      <c r="I397">
        <f t="shared" si="39"/>
        <v>4.0732381784635008E-3</v>
      </c>
    </row>
    <row r="398" spans="1:9">
      <c r="A398" s="1" t="s">
        <v>312</v>
      </c>
      <c r="B398">
        <v>23.59</v>
      </c>
      <c r="C398" s="2">
        <v>601</v>
      </c>
      <c r="D398">
        <f t="shared" si="36"/>
        <v>25.476896990250108</v>
      </c>
      <c r="E398" s="7">
        <f t="shared" si="37"/>
        <v>1.1814010905845675E-3</v>
      </c>
      <c r="F398" s="8">
        <f t="shared" si="40"/>
        <v>0.97967832866145943</v>
      </c>
      <c r="G398" s="7">
        <f t="shared" si="38"/>
        <v>5.2206320085158931E-3</v>
      </c>
      <c r="H398" s="8">
        <f t="shared" si="41"/>
        <v>0.88141264680952802</v>
      </c>
      <c r="I398">
        <f t="shared" si="39"/>
        <v>1.0839107606633869E-3</v>
      </c>
    </row>
    <row r="399" spans="1:9">
      <c r="A399" s="1" t="s">
        <v>354</v>
      </c>
      <c r="B399">
        <v>6.27</v>
      </c>
      <c r="C399" s="2">
        <v>159</v>
      </c>
      <c r="D399">
        <f t="shared" si="36"/>
        <v>25.358851674641151</v>
      </c>
      <c r="E399" s="7">
        <f t="shared" si="37"/>
        <v>3.1255037171871254E-4</v>
      </c>
      <c r="F399" s="8">
        <f t="shared" si="40"/>
        <v>0.97999087903317816</v>
      </c>
      <c r="G399" s="7">
        <f t="shared" si="38"/>
        <v>1.3875948577106677E-3</v>
      </c>
      <c r="H399" s="8">
        <f t="shared" si="41"/>
        <v>0.88280024166723869</v>
      </c>
      <c r="I399">
        <f t="shared" si="39"/>
        <v>9.377412966320442E-4</v>
      </c>
    </row>
    <row r="400" spans="1:9">
      <c r="A400" s="1" t="s">
        <v>191</v>
      </c>
      <c r="B400">
        <v>5.42</v>
      </c>
      <c r="C400" s="2">
        <v>137</v>
      </c>
      <c r="D400">
        <f t="shared" si="36"/>
        <v>25.276752767527675</v>
      </c>
      <c r="E400" s="7">
        <f t="shared" si="37"/>
        <v>2.6930440833624914E-4</v>
      </c>
      <c r="F400" s="8">
        <f t="shared" si="40"/>
        <v>0.98026018344151444</v>
      </c>
      <c r="G400" s="7">
        <f t="shared" si="38"/>
        <v>1.1994839120880094E-3</v>
      </c>
      <c r="H400" s="8">
        <f t="shared" si="41"/>
        <v>0.88399972557932671</v>
      </c>
      <c r="I400">
        <f t="shared" si="39"/>
        <v>1.3753936477005624E-3</v>
      </c>
    </row>
    <row r="401" spans="1:9">
      <c r="A401" s="1" t="s">
        <v>342</v>
      </c>
      <c r="B401">
        <v>7.91</v>
      </c>
      <c r="C401" s="2">
        <v>196</v>
      </c>
      <c r="D401">
        <f t="shared" si="36"/>
        <v>24.778761061946902</v>
      </c>
      <c r="E401" s="7">
        <f t="shared" si="37"/>
        <v>3.8528221922558276E-4</v>
      </c>
      <c r="F401" s="8">
        <f t="shared" si="40"/>
        <v>0.98064546566074007</v>
      </c>
      <c r="G401" s="7">
        <f t="shared" si="38"/>
        <v>1.7505383292649732E-3</v>
      </c>
      <c r="H401" s="8">
        <f t="shared" si="41"/>
        <v>0.88575026390859168</v>
      </c>
      <c r="I401">
        <f t="shared" si="39"/>
        <v>8.223793995559836E-4</v>
      </c>
    </row>
    <row r="402" spans="1:9">
      <c r="A402" s="1" t="s">
        <v>86</v>
      </c>
      <c r="B402">
        <v>4.72</v>
      </c>
      <c r="C402" s="2">
        <v>116</v>
      </c>
      <c r="D402">
        <f t="shared" si="36"/>
        <v>24.576271186440678</v>
      </c>
      <c r="E402" s="7">
        <f t="shared" si="37"/>
        <v>2.2802417056207958E-4</v>
      </c>
      <c r="F402" s="8">
        <f t="shared" si="40"/>
        <v>0.98087348983130218</v>
      </c>
      <c r="G402" s="7">
        <f t="shared" si="38"/>
        <v>1.044569015692879E-3</v>
      </c>
      <c r="H402" s="8">
        <f t="shared" si="41"/>
        <v>0.88679483292428452</v>
      </c>
      <c r="I402">
        <f t="shared" si="39"/>
        <v>2.9720313154785183E-3</v>
      </c>
    </row>
    <row r="403" spans="1:9">
      <c r="A403" s="1" t="s">
        <v>227</v>
      </c>
      <c r="B403">
        <v>17.04</v>
      </c>
      <c r="C403" s="2">
        <v>417</v>
      </c>
      <c r="D403">
        <f t="shared" si="36"/>
        <v>24.471830985915496</v>
      </c>
      <c r="E403" s="7">
        <f t="shared" si="37"/>
        <v>8.1970757865851025E-4</v>
      </c>
      <c r="F403" s="8">
        <f t="shared" si="40"/>
        <v>0.98169319740996064</v>
      </c>
      <c r="G403" s="7">
        <f t="shared" si="38"/>
        <v>3.7710711922471734E-3</v>
      </c>
      <c r="H403" s="8">
        <f t="shared" si="41"/>
        <v>0.89056590411653169</v>
      </c>
      <c r="I403">
        <f t="shared" si="39"/>
        <v>2.1605183487338753E-3</v>
      </c>
    </row>
    <row r="404" spans="1:9">
      <c r="A404" s="1" t="s">
        <v>53</v>
      </c>
      <c r="B404">
        <v>12.37</v>
      </c>
      <c r="C404" s="2">
        <v>301</v>
      </c>
      <c r="D404">
        <f t="shared" si="36"/>
        <v>24.333063864187551</v>
      </c>
      <c r="E404" s="7">
        <f t="shared" si="37"/>
        <v>5.9168340809643064E-4</v>
      </c>
      <c r="F404" s="8">
        <f t="shared" si="40"/>
        <v>0.98228488081805709</v>
      </c>
      <c r="G404" s="7">
        <f t="shared" si="38"/>
        <v>2.7375675262968037E-3</v>
      </c>
      <c r="H404" s="8">
        <f t="shared" si="41"/>
        <v>0.89330347164282853</v>
      </c>
      <c r="I404">
        <f t="shared" si="39"/>
        <v>1.6196574791796925E-3</v>
      </c>
    </row>
    <row r="405" spans="1:9">
      <c r="A405" s="1" t="s">
        <v>48</v>
      </c>
      <c r="B405">
        <v>9.26</v>
      </c>
      <c r="C405" s="2">
        <v>224</v>
      </c>
      <c r="D405">
        <f t="shared" si="36"/>
        <v>24.190064794816415</v>
      </c>
      <c r="E405" s="7">
        <f t="shared" si="37"/>
        <v>4.4032253625780882E-4</v>
      </c>
      <c r="F405" s="8">
        <f t="shared" si="40"/>
        <v>0.9827252033543149</v>
      </c>
      <c r="G405" s="7">
        <f t="shared" si="38"/>
        <v>2.0493027723127244E-3</v>
      </c>
      <c r="H405" s="8">
        <f t="shared" si="41"/>
        <v>0.89535277441514127</v>
      </c>
      <c r="I405">
        <f t="shared" si="39"/>
        <v>7.4519983472232099E-4</v>
      </c>
    </row>
    <row r="406" spans="1:9">
      <c r="A406" s="1" t="s">
        <v>434</v>
      </c>
      <c r="B406">
        <v>4.26</v>
      </c>
      <c r="C406" s="2">
        <v>103</v>
      </c>
      <c r="D406">
        <f t="shared" si="36"/>
        <v>24.178403755868544</v>
      </c>
      <c r="E406" s="7">
        <f t="shared" si="37"/>
        <v>2.0246973765426031E-4</v>
      </c>
      <c r="F406" s="8">
        <f t="shared" si="40"/>
        <v>0.98292767309196916</v>
      </c>
      <c r="G406" s="7">
        <f t="shared" si="38"/>
        <v>9.4276779806179336E-4</v>
      </c>
      <c r="H406" s="8">
        <f t="shared" si="41"/>
        <v>0.89629554221320307</v>
      </c>
      <c r="I406">
        <f t="shared" si="39"/>
        <v>6.0117579017665568E-3</v>
      </c>
    </row>
    <row r="407" spans="1:9">
      <c r="A407" s="1" t="s">
        <v>126</v>
      </c>
      <c r="B407">
        <v>34.1</v>
      </c>
      <c r="C407" s="2">
        <v>798</v>
      </c>
      <c r="D407">
        <f t="shared" si="36"/>
        <v>23.401759530791789</v>
      </c>
      <c r="E407" s="7">
        <f t="shared" si="37"/>
        <v>1.5686490354184441E-3</v>
      </c>
      <c r="F407" s="8">
        <f t="shared" si="40"/>
        <v>0.98449632212738758</v>
      </c>
      <c r="G407" s="7">
        <f t="shared" si="38"/>
        <v>7.5465685243913515E-3</v>
      </c>
      <c r="H407" s="8">
        <f t="shared" si="41"/>
        <v>0.90384211073759446</v>
      </c>
      <c r="I407">
        <f t="shared" si="39"/>
        <v>1.2793371945449827E-3</v>
      </c>
    </row>
    <row r="408" spans="1:9">
      <c r="A408" s="1" t="s">
        <v>39</v>
      </c>
      <c r="B408">
        <v>7.25</v>
      </c>
      <c r="C408" s="2">
        <v>169</v>
      </c>
      <c r="D408">
        <f t="shared" si="36"/>
        <v>23.310344827586206</v>
      </c>
      <c r="E408" s="7">
        <f t="shared" si="37"/>
        <v>3.322076278016504E-4</v>
      </c>
      <c r="F408" s="8">
        <f t="shared" si="40"/>
        <v>0.9848285297551892</v>
      </c>
      <c r="G408" s="7">
        <f t="shared" si="38"/>
        <v>1.6044757126638502E-3</v>
      </c>
      <c r="H408" s="8">
        <f t="shared" si="41"/>
        <v>0.90544658645025833</v>
      </c>
      <c r="I408">
        <f t="shared" si="39"/>
        <v>6.694007468657226E-4</v>
      </c>
    </row>
    <row r="409" spans="1:9">
      <c r="A409" s="1" t="s">
        <v>180</v>
      </c>
      <c r="B409">
        <v>3.79</v>
      </c>
      <c r="C409" s="2">
        <v>88</v>
      </c>
      <c r="D409">
        <f t="shared" si="36"/>
        <v>23.218997361477573</v>
      </c>
      <c r="E409" s="7">
        <f t="shared" si="37"/>
        <v>1.7298385352985346E-4</v>
      </c>
      <c r="F409" s="8">
        <f t="shared" si="40"/>
        <v>0.98500151360871901</v>
      </c>
      <c r="G409" s="7">
        <f t="shared" si="38"/>
        <v>8.387535104822059E-4</v>
      </c>
      <c r="H409" s="8">
        <f t="shared" si="41"/>
        <v>0.90628533996074057</v>
      </c>
      <c r="I409">
        <f t="shared" si="39"/>
        <v>1.7596293224273474E-3</v>
      </c>
    </row>
    <row r="410" spans="1:9">
      <c r="A410" s="1" t="s">
        <v>317</v>
      </c>
      <c r="B410">
        <v>9.9600000000000009</v>
      </c>
      <c r="C410" s="2">
        <v>231</v>
      </c>
      <c r="D410">
        <f t="shared" si="36"/>
        <v>23.192771084337348</v>
      </c>
      <c r="E410" s="7">
        <f t="shared" si="37"/>
        <v>4.5408261551586535E-4</v>
      </c>
      <c r="F410" s="8">
        <f t="shared" si="40"/>
        <v>0.98545559622423484</v>
      </c>
      <c r="G410" s="7">
        <f t="shared" si="38"/>
        <v>2.2042176687078552E-3</v>
      </c>
      <c r="H410" s="8">
        <f t="shared" si="41"/>
        <v>0.90848955762944839</v>
      </c>
      <c r="I410">
        <f t="shared" si="39"/>
        <v>1.8811416918627089E-3</v>
      </c>
    </row>
    <row r="411" spans="1:9">
      <c r="A411" s="1" t="s">
        <v>212</v>
      </c>
      <c r="B411">
        <v>10.64</v>
      </c>
      <c r="C411" s="2">
        <v>246</v>
      </c>
      <c r="D411">
        <f t="shared" si="36"/>
        <v>23.120300751879697</v>
      </c>
      <c r="E411" s="7">
        <f t="shared" si="37"/>
        <v>4.8356849964027222E-4</v>
      </c>
      <c r="F411" s="8">
        <f t="shared" si="40"/>
        <v>0.98593916472387511</v>
      </c>
      <c r="G411" s="7">
        <f t="shared" si="38"/>
        <v>2.3547064252059818E-3</v>
      </c>
      <c r="H411" s="8">
        <f t="shared" si="41"/>
        <v>0.91084426405465435</v>
      </c>
      <c r="I411">
        <f t="shared" si="39"/>
        <v>1.5102732436118593E-3</v>
      </c>
    </row>
    <row r="412" spans="1:9">
      <c r="A412" s="1" t="s">
        <v>321</v>
      </c>
      <c r="B412">
        <v>8.5299999999999994</v>
      </c>
      <c r="C412" s="2">
        <v>196</v>
      </c>
      <c r="D412">
        <f t="shared" si="36"/>
        <v>22.977725674091445</v>
      </c>
      <c r="E412" s="7">
        <f t="shared" si="37"/>
        <v>3.8528221922558276E-4</v>
      </c>
      <c r="F412" s="8">
        <f t="shared" si="40"/>
        <v>0.98632444694310073</v>
      </c>
      <c r="G412" s="7">
        <f t="shared" si="38"/>
        <v>1.8877486660720886E-3</v>
      </c>
      <c r="H412" s="8">
        <f t="shared" si="41"/>
        <v>0.91273201272072646</v>
      </c>
      <c r="I412">
        <f t="shared" si="39"/>
        <v>3.8073337814280572E-3</v>
      </c>
    </row>
    <row r="413" spans="1:9">
      <c r="A413" s="1" t="s">
        <v>328</v>
      </c>
      <c r="B413">
        <v>21.47</v>
      </c>
      <c r="C413" s="2">
        <v>490</v>
      </c>
      <c r="D413">
        <f t="shared" si="36"/>
        <v>22.82254308337215</v>
      </c>
      <c r="E413" s="7">
        <f t="shared" si="37"/>
        <v>9.6320554806395681E-4</v>
      </c>
      <c r="F413" s="8">
        <f t="shared" si="40"/>
        <v>0.98728765249116468</v>
      </c>
      <c r="G413" s="7">
        <f t="shared" si="38"/>
        <v>4.7514611794334987E-3</v>
      </c>
      <c r="H413" s="8">
        <f t="shared" si="41"/>
        <v>0.91748347390015994</v>
      </c>
      <c r="I413">
        <f t="shared" si="39"/>
        <v>1.1802698111706977E-3</v>
      </c>
    </row>
    <row r="414" spans="1:9">
      <c r="A414" s="1" t="s">
        <v>308</v>
      </c>
      <c r="B414">
        <v>6.64</v>
      </c>
      <c r="C414" s="2">
        <v>150</v>
      </c>
      <c r="D414">
        <f t="shared" si="36"/>
        <v>22.590361445783135</v>
      </c>
      <c r="E414" s="7">
        <f t="shared" si="37"/>
        <v>2.9485884124406844E-4</v>
      </c>
      <c r="F414" s="8">
        <f t="shared" si="40"/>
        <v>0.98758251133240871</v>
      </c>
      <c r="G414" s="7">
        <f t="shared" si="38"/>
        <v>1.4694784458052367E-3</v>
      </c>
      <c r="H414" s="8">
        <f t="shared" si="41"/>
        <v>0.91895295234596519</v>
      </c>
      <c r="I414">
        <f t="shared" si="39"/>
        <v>2.1583490992390653E-3</v>
      </c>
    </row>
    <row r="415" spans="1:9">
      <c r="A415" s="1" t="s">
        <v>109</v>
      </c>
      <c r="B415">
        <v>12.14</v>
      </c>
      <c r="C415" s="2">
        <v>274</v>
      </c>
      <c r="D415">
        <f t="shared" si="36"/>
        <v>22.57001647446458</v>
      </c>
      <c r="E415" s="7">
        <f t="shared" si="37"/>
        <v>5.3860881667249828E-4</v>
      </c>
      <c r="F415" s="8">
        <f t="shared" si="40"/>
        <v>0.98812112014908116</v>
      </c>
      <c r="G415" s="7">
        <f t="shared" si="38"/>
        <v>2.686666917481261E-3</v>
      </c>
      <c r="H415" s="8">
        <f t="shared" si="41"/>
        <v>0.9216396192634464</v>
      </c>
      <c r="I415">
        <f t="shared" si="39"/>
        <v>6.7916991951721961E-4</v>
      </c>
    </row>
    <row r="416" spans="1:9">
      <c r="A416" s="1" t="s">
        <v>46</v>
      </c>
      <c r="B416">
        <v>3.81</v>
      </c>
      <c r="C416" s="2">
        <v>85</v>
      </c>
      <c r="D416">
        <f t="shared" si="36"/>
        <v>22.309711286089239</v>
      </c>
      <c r="E416" s="7">
        <f t="shared" si="37"/>
        <v>1.6708667670497211E-4</v>
      </c>
      <c r="F416" s="8">
        <f t="shared" si="40"/>
        <v>0.98828820682578611</v>
      </c>
      <c r="G416" s="7">
        <f t="shared" si="38"/>
        <v>8.4317965037920958E-4</v>
      </c>
      <c r="H416" s="8">
        <f t="shared" si="41"/>
        <v>0.92248279891382556</v>
      </c>
      <c r="I416">
        <f t="shared" si="39"/>
        <v>7.7514209018814118E-4</v>
      </c>
    </row>
    <row r="417" spans="1:9">
      <c r="A417" s="1" t="s">
        <v>196</v>
      </c>
      <c r="B417">
        <v>4.34</v>
      </c>
      <c r="C417" s="2">
        <v>96</v>
      </c>
      <c r="D417">
        <f t="shared" si="36"/>
        <v>22.119815668202765</v>
      </c>
      <c r="E417" s="7">
        <f t="shared" si="37"/>
        <v>1.8870965839620378E-4</v>
      </c>
      <c r="F417" s="8">
        <f t="shared" si="40"/>
        <v>0.98847691648418234</v>
      </c>
      <c r="G417" s="7">
        <f t="shared" si="38"/>
        <v>9.6047235764980829E-4</v>
      </c>
      <c r="H417" s="8">
        <f t="shared" si="41"/>
        <v>0.92344327127147541</v>
      </c>
      <c r="I417">
        <f t="shared" si="39"/>
        <v>7.3134429273857826E-4</v>
      </c>
    </row>
    <row r="418" spans="1:9">
      <c r="A418" s="1" t="s">
        <v>289</v>
      </c>
      <c r="B418">
        <v>4.09</v>
      </c>
      <c r="C418" s="2">
        <v>90</v>
      </c>
      <c r="D418">
        <f t="shared" si="36"/>
        <v>22.004889975550125</v>
      </c>
      <c r="E418" s="7">
        <f t="shared" si="37"/>
        <v>1.7691530474644106E-4</v>
      </c>
      <c r="F418" s="8">
        <f t="shared" si="40"/>
        <v>0.98865383178892874</v>
      </c>
      <c r="G418" s="7">
        <f t="shared" si="38"/>
        <v>9.0514560893726172E-4</v>
      </c>
      <c r="H418" s="8">
        <f t="shared" si="41"/>
        <v>0.92434841688041269</v>
      </c>
      <c r="I418">
        <f t="shared" si="39"/>
        <v>1.1619699146326878E-3</v>
      </c>
    </row>
    <row r="419" spans="1:9">
      <c r="A419" s="1" t="s">
        <v>47</v>
      </c>
      <c r="B419">
        <v>6.49</v>
      </c>
      <c r="C419" s="2">
        <v>142</v>
      </c>
      <c r="D419">
        <f t="shared" si="36"/>
        <v>21.879815100154083</v>
      </c>
      <c r="E419" s="7">
        <f t="shared" si="37"/>
        <v>2.791330363777181E-4</v>
      </c>
      <c r="F419" s="8">
        <f t="shared" si="40"/>
        <v>0.98893296482530646</v>
      </c>
      <c r="G419" s="7">
        <f t="shared" si="38"/>
        <v>1.4362823965777087E-3</v>
      </c>
      <c r="H419" s="8">
        <f t="shared" si="41"/>
        <v>0.92578469927699036</v>
      </c>
      <c r="I419">
        <f t="shared" si="39"/>
        <v>2.7447063667501714E-3</v>
      </c>
    </row>
    <row r="420" spans="1:9">
      <c r="A420" s="1" t="s">
        <v>305</v>
      </c>
      <c r="B420">
        <v>15.31</v>
      </c>
      <c r="C420" s="2">
        <v>333</v>
      </c>
      <c r="D420">
        <f t="shared" si="36"/>
        <v>21.750489875898104</v>
      </c>
      <c r="E420" s="7">
        <f t="shared" si="37"/>
        <v>6.545866275618319E-4</v>
      </c>
      <c r="F420" s="8">
        <f t="shared" si="40"/>
        <v>0.98958755145286825</v>
      </c>
      <c r="G420" s="7">
        <f t="shared" si="38"/>
        <v>3.3882100911563516E-3</v>
      </c>
      <c r="H420" s="8">
        <f t="shared" si="41"/>
        <v>0.92917290936814667</v>
      </c>
      <c r="I420">
        <f t="shared" si="39"/>
        <v>2.3297805349982159E-3</v>
      </c>
    </row>
    <row r="421" spans="1:9">
      <c r="A421" s="1" t="s">
        <v>232</v>
      </c>
      <c r="B421">
        <v>12.94</v>
      </c>
      <c r="C421" s="2">
        <v>276</v>
      </c>
      <c r="D421">
        <f t="shared" si="36"/>
        <v>21.329211746522411</v>
      </c>
      <c r="E421" s="7">
        <f t="shared" si="37"/>
        <v>5.4254026788908591E-4</v>
      </c>
      <c r="F421" s="8">
        <f t="shared" si="40"/>
        <v>0.99013009172075739</v>
      </c>
      <c r="G421" s="7">
        <f t="shared" si="38"/>
        <v>2.8637125133614098E-3</v>
      </c>
      <c r="H421" s="8">
        <f t="shared" si="41"/>
        <v>0.93203662188150804</v>
      </c>
      <c r="I421">
        <f t="shared" si="39"/>
        <v>6.3609356517391191E-4</v>
      </c>
    </row>
    <row r="422" spans="1:9">
      <c r="A422" s="1" t="s">
        <v>220</v>
      </c>
      <c r="B422">
        <v>3.53</v>
      </c>
      <c r="C422" s="2">
        <v>75</v>
      </c>
      <c r="D422">
        <f t="shared" si="36"/>
        <v>21.246458923512748</v>
      </c>
      <c r="E422" s="7">
        <f t="shared" si="37"/>
        <v>1.4742942062203422E-4</v>
      </c>
      <c r="F422" s="8">
        <f t="shared" si="40"/>
        <v>0.99027752114137946</v>
      </c>
      <c r="G422" s="7">
        <f t="shared" si="38"/>
        <v>7.8121369182115744E-4</v>
      </c>
      <c r="H422" s="8">
        <f t="shared" si="41"/>
        <v>0.9328178355733292</v>
      </c>
      <c r="I422">
        <f t="shared" si="39"/>
        <v>1.6466332513221937E-3</v>
      </c>
    </row>
    <row r="423" spans="1:9">
      <c r="A423" s="1" t="s">
        <v>103</v>
      </c>
      <c r="B423">
        <v>9.1199999999999992</v>
      </c>
      <c r="C423" s="2">
        <v>192</v>
      </c>
      <c r="D423">
        <f t="shared" si="36"/>
        <v>21.05263157894737</v>
      </c>
      <c r="E423" s="7">
        <f t="shared" si="37"/>
        <v>3.7741931679240756E-4</v>
      </c>
      <c r="F423" s="8">
        <f t="shared" si="40"/>
        <v>0.99065494045817182</v>
      </c>
      <c r="G423" s="7">
        <f t="shared" si="38"/>
        <v>2.0183197930336984E-3</v>
      </c>
      <c r="H423" s="8">
        <f t="shared" si="41"/>
        <v>0.93483615536636289</v>
      </c>
      <c r="I423">
        <f t="shared" si="39"/>
        <v>1.0211495868105436E-3</v>
      </c>
    </row>
    <row r="424" spans="1:9">
      <c r="A424" s="1" t="s">
        <v>10</v>
      </c>
      <c r="B424">
        <v>5.63</v>
      </c>
      <c r="C424" s="2">
        <v>116</v>
      </c>
      <c r="D424">
        <f t="shared" si="36"/>
        <v>20.603907637655418</v>
      </c>
      <c r="E424" s="7">
        <f t="shared" si="37"/>
        <v>2.2802417056207958E-4</v>
      </c>
      <c r="F424" s="8">
        <f t="shared" si="40"/>
        <v>0.99088296462873393</v>
      </c>
      <c r="G424" s="7">
        <f t="shared" si="38"/>
        <v>1.2459583810065485E-3</v>
      </c>
      <c r="H424" s="8">
        <f t="shared" si="41"/>
        <v>0.93608211374736938</v>
      </c>
      <c r="I424">
        <f t="shared" si="39"/>
        <v>3.4532516513182676E-3</v>
      </c>
    </row>
    <row r="425" spans="1:9">
      <c r="A425" s="1" t="s">
        <v>276</v>
      </c>
      <c r="B425">
        <v>19.02</v>
      </c>
      <c r="C425" s="2">
        <v>390</v>
      </c>
      <c r="D425">
        <f t="shared" si="36"/>
        <v>20.504731861198739</v>
      </c>
      <c r="E425" s="7">
        <f t="shared" si="37"/>
        <v>7.6663298723457789E-4</v>
      </c>
      <c r="F425" s="8">
        <f t="shared" si="40"/>
        <v>0.99164959761596849</v>
      </c>
      <c r="G425" s="7">
        <f t="shared" si="38"/>
        <v>4.2092590420505427E-3</v>
      </c>
      <c r="H425" s="8">
        <f t="shared" si="41"/>
        <v>0.94029137278941988</v>
      </c>
      <c r="I425">
        <f t="shared" si="39"/>
        <v>5.6861193702151258E-4</v>
      </c>
    </row>
    <row r="426" spans="1:9">
      <c r="A426" s="1" t="s">
        <v>268</v>
      </c>
      <c r="B426">
        <v>3.13</v>
      </c>
      <c r="C426" s="2">
        <v>64</v>
      </c>
      <c r="D426">
        <f t="shared" si="36"/>
        <v>20.447284345047922</v>
      </c>
      <c r="E426" s="7">
        <f t="shared" si="37"/>
        <v>1.2580643893080252E-4</v>
      </c>
      <c r="F426" s="8">
        <f t="shared" si="40"/>
        <v>0.99177540405489928</v>
      </c>
      <c r="G426" s="7">
        <f t="shared" si="38"/>
        <v>6.9269089388108291E-4</v>
      </c>
      <c r="H426" s="8">
        <f t="shared" si="41"/>
        <v>0.94098406368330101</v>
      </c>
      <c r="I426">
        <f t="shared" si="39"/>
        <v>1.7350594032579103E-3</v>
      </c>
    </row>
    <row r="427" spans="1:9">
      <c r="A427" s="1" t="s">
        <v>262</v>
      </c>
      <c r="B427">
        <v>9.5399999999999991</v>
      </c>
      <c r="C427" s="2">
        <v>194</v>
      </c>
      <c r="D427">
        <f t="shared" si="36"/>
        <v>20.335429769392036</v>
      </c>
      <c r="E427" s="7">
        <f t="shared" si="37"/>
        <v>3.8135076800899519E-4</v>
      </c>
      <c r="F427" s="8">
        <f t="shared" si="40"/>
        <v>0.99215675482290833</v>
      </c>
      <c r="G427" s="7">
        <f t="shared" si="38"/>
        <v>2.1112687308707766E-3</v>
      </c>
      <c r="H427" s="8">
        <f t="shared" si="41"/>
        <v>0.94309533241417176</v>
      </c>
      <c r="I427">
        <f t="shared" si="39"/>
        <v>1.3124440367612289E-3</v>
      </c>
    </row>
    <row r="428" spans="1:9">
      <c r="A428" s="1" t="s">
        <v>245</v>
      </c>
      <c r="B428">
        <v>7.21</v>
      </c>
      <c r="C428" s="2">
        <v>146</v>
      </c>
      <c r="D428">
        <f t="shared" si="36"/>
        <v>20.249653259361999</v>
      </c>
      <c r="E428" s="7">
        <f t="shared" si="37"/>
        <v>2.8699593881089324E-4</v>
      </c>
      <c r="F428" s="8">
        <f t="shared" si="40"/>
        <v>0.9924437507617192</v>
      </c>
      <c r="G428" s="7">
        <f t="shared" si="38"/>
        <v>1.5956234328698428E-3</v>
      </c>
      <c r="H428" s="8">
        <f t="shared" si="41"/>
        <v>0.94469095584704166</v>
      </c>
      <c r="I428">
        <f t="shared" si="39"/>
        <v>5.0625306477691812E-4</v>
      </c>
    </row>
    <row r="429" spans="1:9">
      <c r="A429" s="1" t="s">
        <v>139</v>
      </c>
      <c r="B429">
        <v>2.77</v>
      </c>
      <c r="C429" s="2">
        <v>55</v>
      </c>
      <c r="D429">
        <f t="shared" si="36"/>
        <v>19.855595667870038</v>
      </c>
      <c r="E429" s="7">
        <f t="shared" si="37"/>
        <v>1.0811490845615842E-4</v>
      </c>
      <c r="F429" s="8">
        <f t="shared" si="40"/>
        <v>0.99255186567017539</v>
      </c>
      <c r="G429" s="7">
        <f t="shared" si="38"/>
        <v>6.1302037573501594E-4</v>
      </c>
      <c r="H429" s="8">
        <f t="shared" si="41"/>
        <v>0.94530397622277662</v>
      </c>
      <c r="I429">
        <f t="shared" si="39"/>
        <v>7.3876437062803113E-4</v>
      </c>
    </row>
    <row r="430" spans="1:9">
      <c r="A430" s="1" t="s">
        <v>171</v>
      </c>
      <c r="B430">
        <v>4.04</v>
      </c>
      <c r="C430" s="2">
        <v>80</v>
      </c>
      <c r="D430">
        <f t="shared" si="36"/>
        <v>19.801980198019802</v>
      </c>
      <c r="E430" s="7">
        <f t="shared" si="37"/>
        <v>1.5725804866350315E-4</v>
      </c>
      <c r="F430" s="8">
        <f t="shared" si="40"/>
        <v>0.9927091237188389</v>
      </c>
      <c r="G430" s="7">
        <f t="shared" si="38"/>
        <v>8.9408025919475247E-4</v>
      </c>
      <c r="H430" s="8">
        <f t="shared" si="41"/>
        <v>0.94619805648197142</v>
      </c>
      <c r="I430">
        <f t="shared" si="39"/>
        <v>2.8820598193409763E-3</v>
      </c>
    </row>
    <row r="431" spans="1:9">
      <c r="A431" s="1" t="s">
        <v>275</v>
      </c>
      <c r="B431">
        <v>15.76</v>
      </c>
      <c r="C431" s="2">
        <v>312</v>
      </c>
      <c r="D431">
        <f t="shared" si="36"/>
        <v>19.796954314720811</v>
      </c>
      <c r="E431" s="7">
        <f t="shared" si="37"/>
        <v>6.1330638978766231E-4</v>
      </c>
      <c r="F431" s="8">
        <f t="shared" si="40"/>
        <v>0.99332243010862653</v>
      </c>
      <c r="G431" s="7">
        <f t="shared" si="38"/>
        <v>3.487798238838935E-3</v>
      </c>
      <c r="H431" s="8">
        <f t="shared" si="41"/>
        <v>0.94968585472081035</v>
      </c>
      <c r="I431">
        <f t="shared" si="39"/>
        <v>2.4295615483611588E-3</v>
      </c>
    </row>
    <row r="432" spans="1:9">
      <c r="A432" s="1" t="s">
        <v>320</v>
      </c>
      <c r="B432">
        <v>13.26</v>
      </c>
      <c r="C432" s="2">
        <v>260</v>
      </c>
      <c r="D432">
        <f t="shared" si="36"/>
        <v>19.607843137254903</v>
      </c>
      <c r="E432" s="7">
        <f t="shared" si="37"/>
        <v>5.1108865815638522E-4</v>
      </c>
      <c r="F432" s="8">
        <f t="shared" si="40"/>
        <v>0.99383351876678294</v>
      </c>
      <c r="G432" s="7">
        <f t="shared" si="38"/>
        <v>2.9345307517134695E-3</v>
      </c>
      <c r="H432" s="8">
        <f t="shared" si="41"/>
        <v>0.95262038547252381</v>
      </c>
      <c r="I432">
        <f t="shared" si="39"/>
        <v>6.5631214765293766E-4</v>
      </c>
    </row>
    <row r="433" spans="1:9">
      <c r="A433" s="1" t="s">
        <v>422</v>
      </c>
      <c r="B433">
        <v>3.58</v>
      </c>
      <c r="C433" s="2">
        <v>70</v>
      </c>
      <c r="D433">
        <f t="shared" si="36"/>
        <v>19.553072625698324</v>
      </c>
      <c r="E433" s="7">
        <f t="shared" si="37"/>
        <v>1.3760079258056526E-4</v>
      </c>
      <c r="F433" s="8">
        <f t="shared" si="40"/>
        <v>0.99397111955936346</v>
      </c>
      <c r="G433" s="7">
        <f t="shared" si="38"/>
        <v>7.922790415636668E-4</v>
      </c>
      <c r="H433" s="8">
        <f t="shared" si="41"/>
        <v>0.95341266451408746</v>
      </c>
      <c r="I433">
        <f t="shared" si="39"/>
        <v>1.8182195616941454E-3</v>
      </c>
    </row>
    <row r="434" spans="1:9">
      <c r="A434" s="1" t="s">
        <v>291</v>
      </c>
      <c r="B434">
        <v>9.91</v>
      </c>
      <c r="C434" s="2">
        <v>193</v>
      </c>
      <c r="D434">
        <f t="shared" si="36"/>
        <v>19.475277497477297</v>
      </c>
      <c r="E434" s="7">
        <f t="shared" si="37"/>
        <v>3.7938504240070137E-4</v>
      </c>
      <c r="F434" s="8">
        <f t="shared" si="40"/>
        <v>0.99435050460176411</v>
      </c>
      <c r="G434" s="7">
        <f t="shared" si="38"/>
        <v>2.1931523189653458E-3</v>
      </c>
      <c r="H434" s="8">
        <f t="shared" si="41"/>
        <v>0.95560581683305279</v>
      </c>
      <c r="I434">
        <f t="shared" si="39"/>
        <v>7.5855755581821782E-4</v>
      </c>
    </row>
    <row r="435" spans="1:9">
      <c r="A435" s="1" t="s">
        <v>338</v>
      </c>
      <c r="B435">
        <v>4.13</v>
      </c>
      <c r="C435" s="2">
        <v>80</v>
      </c>
      <c r="D435">
        <f t="shared" si="36"/>
        <v>19.37046004842615</v>
      </c>
      <c r="E435" s="7">
        <f t="shared" si="37"/>
        <v>1.5725804866350315E-4</v>
      </c>
      <c r="F435" s="8">
        <f t="shared" si="40"/>
        <v>0.99450776265042762</v>
      </c>
      <c r="G435" s="7">
        <f t="shared" si="38"/>
        <v>9.1399788873126918E-4</v>
      </c>
      <c r="H435" s="8">
        <f t="shared" si="41"/>
        <v>0.95651981472178405</v>
      </c>
      <c r="I435">
        <f t="shared" si="39"/>
        <v>2.8850781972528106E-3</v>
      </c>
    </row>
    <row r="436" spans="1:9">
      <c r="A436" s="1" t="s">
        <v>252</v>
      </c>
      <c r="B436">
        <v>15.68</v>
      </c>
      <c r="C436" s="2">
        <v>301</v>
      </c>
      <c r="D436">
        <f t="shared" si="36"/>
        <v>19.196428571428573</v>
      </c>
      <c r="E436" s="7">
        <f t="shared" si="37"/>
        <v>5.9168340809643064E-4</v>
      </c>
      <c r="F436" s="8">
        <f t="shared" si="40"/>
        <v>0.99509944605852407</v>
      </c>
      <c r="G436" s="7">
        <f t="shared" si="38"/>
        <v>3.4700936792509203E-3</v>
      </c>
      <c r="H436" s="8">
        <f t="shared" si="41"/>
        <v>0.95998990840103493</v>
      </c>
      <c r="I436">
        <f t="shared" si="39"/>
        <v>1.4472567904930678E-3</v>
      </c>
    </row>
    <row r="437" spans="1:9">
      <c r="A437" s="1" t="s">
        <v>205</v>
      </c>
      <c r="B437">
        <v>7.84</v>
      </c>
      <c r="C437" s="2">
        <v>148</v>
      </c>
      <c r="D437">
        <f t="shared" si="36"/>
        <v>18.877551020408163</v>
      </c>
      <c r="E437" s="7">
        <f t="shared" si="37"/>
        <v>2.9092739002748087E-4</v>
      </c>
      <c r="F437" s="8">
        <f t="shared" si="40"/>
        <v>0.99539037344855152</v>
      </c>
      <c r="G437" s="7">
        <f t="shared" si="38"/>
        <v>1.7350468396254602E-3</v>
      </c>
      <c r="H437" s="8">
        <f t="shared" si="41"/>
        <v>0.96172495524066037</v>
      </c>
      <c r="I437">
        <f t="shared" si="39"/>
        <v>3.0250913856401107E-3</v>
      </c>
    </row>
    <row r="438" spans="1:9">
      <c r="A438" s="1" t="s">
        <v>424</v>
      </c>
      <c r="B438">
        <v>16.350000000000001</v>
      </c>
      <c r="C438" s="2">
        <v>305</v>
      </c>
      <c r="D438">
        <f t="shared" si="36"/>
        <v>18.654434250764524</v>
      </c>
      <c r="E438" s="7">
        <f t="shared" si="37"/>
        <v>5.9954631052960578E-4</v>
      </c>
      <c r="F438" s="8">
        <f t="shared" si="40"/>
        <v>0.99598991975908113</v>
      </c>
      <c r="G438" s="7">
        <f t="shared" si="38"/>
        <v>3.6183693658005454E-3</v>
      </c>
      <c r="H438" s="8">
        <f t="shared" si="41"/>
        <v>0.96534332460646088</v>
      </c>
      <c r="I438">
        <f t="shared" si="39"/>
        <v>5.0717192396498856E-4</v>
      </c>
    </row>
    <row r="439" spans="1:9">
      <c r="A439" s="1" t="s">
        <v>1</v>
      </c>
      <c r="B439">
        <v>2.74</v>
      </c>
      <c r="C439" s="2">
        <v>51</v>
      </c>
      <c r="D439">
        <f t="shared" si="36"/>
        <v>18.613138686131386</v>
      </c>
      <c r="E439" s="7">
        <f t="shared" si="37"/>
        <v>1.0025200602298326E-4</v>
      </c>
      <c r="F439" s="8">
        <f t="shared" si="40"/>
        <v>0.99609017176510417</v>
      </c>
      <c r="G439" s="7">
        <f t="shared" si="38"/>
        <v>6.0638116588951037E-4</v>
      </c>
      <c r="H439" s="8">
        <f t="shared" si="41"/>
        <v>0.9659497057723504</v>
      </c>
      <c r="I439">
        <f t="shared" si="39"/>
        <v>5.5187151877189589E-4</v>
      </c>
    </row>
    <row r="440" spans="1:9">
      <c r="A440" s="1" t="s">
        <v>281</v>
      </c>
      <c r="B440">
        <v>2.96</v>
      </c>
      <c r="C440" s="2">
        <v>53</v>
      </c>
      <c r="D440">
        <f t="shared" si="36"/>
        <v>17.905405405405407</v>
      </c>
      <c r="E440" s="7">
        <f t="shared" si="37"/>
        <v>1.0418345723957085E-4</v>
      </c>
      <c r="F440" s="8">
        <f t="shared" si="40"/>
        <v>0.99619435522234379</v>
      </c>
      <c r="G440" s="7">
        <f t="shared" si="38"/>
        <v>6.5506870475655126E-4</v>
      </c>
      <c r="H440" s="8">
        <f t="shared" si="41"/>
        <v>0.96660477447710691</v>
      </c>
      <c r="I440">
        <f t="shared" si="39"/>
        <v>3.7266304830951835E-3</v>
      </c>
    </row>
    <row r="441" spans="1:9">
      <c r="A441" s="1" t="s">
        <v>300</v>
      </c>
      <c r="B441">
        <v>19.920000000000002</v>
      </c>
      <c r="C441" s="2">
        <v>350</v>
      </c>
      <c r="D441">
        <f t="shared" si="36"/>
        <v>17.570281124497992</v>
      </c>
      <c r="E441" s="7">
        <f t="shared" si="37"/>
        <v>6.8800396290282634E-4</v>
      </c>
      <c r="F441" s="8">
        <f t="shared" si="40"/>
        <v>0.99688235918524659</v>
      </c>
      <c r="G441" s="7">
        <f t="shared" si="38"/>
        <v>4.4084353374157104E-3</v>
      </c>
      <c r="H441" s="8">
        <f t="shared" si="41"/>
        <v>0.97101320981452266</v>
      </c>
      <c r="I441">
        <f t="shared" si="39"/>
        <v>1.2066968074987416E-3</v>
      </c>
    </row>
    <row r="442" spans="1:9">
      <c r="A442" s="1" t="s">
        <v>415</v>
      </c>
      <c r="B442">
        <v>6.43</v>
      </c>
      <c r="C442" s="2">
        <v>111</v>
      </c>
      <c r="D442">
        <f t="shared" si="36"/>
        <v>17.262830482115085</v>
      </c>
      <c r="E442" s="7">
        <f t="shared" si="37"/>
        <v>2.1819554252061062E-4</v>
      </c>
      <c r="F442" s="8">
        <f t="shared" si="40"/>
        <v>0.99710055472776715</v>
      </c>
      <c r="G442" s="7">
        <f t="shared" si="38"/>
        <v>1.4230039768866976E-3</v>
      </c>
      <c r="H442" s="8">
        <f t="shared" si="41"/>
        <v>0.97243621379140932</v>
      </c>
      <c r="I442">
        <f t="shared" si="39"/>
        <v>6.277691450082834E-4</v>
      </c>
    </row>
    <row r="443" spans="1:9">
      <c r="A443" s="1" t="s">
        <v>340</v>
      </c>
      <c r="B443">
        <v>3.33</v>
      </c>
      <c r="C443" s="2">
        <v>56</v>
      </c>
      <c r="D443">
        <f t="shared" si="36"/>
        <v>16.816816816816818</v>
      </c>
      <c r="E443" s="7">
        <f t="shared" si="37"/>
        <v>1.100806340644522E-4</v>
      </c>
      <c r="F443" s="8">
        <f t="shared" si="40"/>
        <v>0.99721063536183163</v>
      </c>
      <c r="G443" s="7">
        <f t="shared" si="38"/>
        <v>7.3695229285112023E-4</v>
      </c>
      <c r="H443" s="8">
        <f t="shared" si="41"/>
        <v>0.97317316608426041</v>
      </c>
      <c r="I443">
        <f t="shared" si="39"/>
        <v>1.9715833106028757E-3</v>
      </c>
    </row>
    <row r="444" spans="1:9">
      <c r="A444" s="1" t="s">
        <v>256</v>
      </c>
      <c r="B444">
        <v>10.39</v>
      </c>
      <c r="C444" s="2">
        <v>168</v>
      </c>
      <c r="D444">
        <f t="shared" si="36"/>
        <v>16.169393647738207</v>
      </c>
      <c r="E444" s="7">
        <f t="shared" si="37"/>
        <v>3.3024190219335664E-4</v>
      </c>
      <c r="F444" s="8">
        <f t="shared" si="40"/>
        <v>0.99754087726402496</v>
      </c>
      <c r="G444" s="7">
        <f t="shared" si="38"/>
        <v>2.2993796764934353E-3</v>
      </c>
      <c r="H444" s="8">
        <f t="shared" si="41"/>
        <v>0.97547254576075382</v>
      </c>
      <c r="I444">
        <f t="shared" si="39"/>
        <v>9.8736239866137332E-4</v>
      </c>
    </row>
    <row r="445" spans="1:9">
      <c r="A445" s="1" t="s">
        <v>257</v>
      </c>
      <c r="B445">
        <v>5.15</v>
      </c>
      <c r="C445" s="2">
        <v>78</v>
      </c>
      <c r="D445">
        <f t="shared" si="36"/>
        <v>15.145631067961164</v>
      </c>
      <c r="E445" s="7">
        <f t="shared" si="37"/>
        <v>1.5332659744691558E-4</v>
      </c>
      <c r="F445" s="8">
        <f t="shared" si="40"/>
        <v>0.9976942038614719</v>
      </c>
      <c r="G445" s="7">
        <f t="shared" si="38"/>
        <v>1.1397310234784591E-3</v>
      </c>
      <c r="H445" s="8">
        <f t="shared" si="41"/>
        <v>0.97661227678423224</v>
      </c>
      <c r="I445">
        <f t="shared" si="39"/>
        <v>5.5526493938617971E-4</v>
      </c>
    </row>
    <row r="446" spans="1:9">
      <c r="A446" s="1" t="s">
        <v>339</v>
      </c>
      <c r="B446">
        <v>2.88</v>
      </c>
      <c r="C446" s="2">
        <v>42</v>
      </c>
      <c r="D446">
        <f t="shared" si="36"/>
        <v>14.583333333333334</v>
      </c>
      <c r="E446" s="7">
        <f t="shared" si="37"/>
        <v>8.256047554833916E-5</v>
      </c>
      <c r="F446" s="8">
        <f t="shared" si="40"/>
        <v>0.99777676433702023</v>
      </c>
      <c r="G446" s="7">
        <f t="shared" si="38"/>
        <v>6.3736414516853634E-4</v>
      </c>
      <c r="H446" s="8">
        <f t="shared" si="41"/>
        <v>0.97724964092940081</v>
      </c>
      <c r="I446">
        <f t="shared" si="39"/>
        <v>2.1370610549423796E-3</v>
      </c>
    </row>
    <row r="447" spans="1:9">
      <c r="A447" s="1" t="s">
        <v>240</v>
      </c>
      <c r="B447">
        <v>11.07</v>
      </c>
      <c r="C447" s="2">
        <v>160</v>
      </c>
      <c r="D447">
        <f t="shared" si="36"/>
        <v>14.453477868112014</v>
      </c>
      <c r="E447" s="7">
        <f t="shared" si="37"/>
        <v>3.145160973270063E-4</v>
      </c>
      <c r="F447" s="8">
        <f t="shared" si="40"/>
        <v>0.99809128043434725</v>
      </c>
      <c r="G447" s="7">
        <f t="shared" si="38"/>
        <v>2.4498684329915619E-3</v>
      </c>
      <c r="H447" s="8">
        <f t="shared" si="41"/>
        <v>0.97969950936239236</v>
      </c>
      <c r="I447">
        <f t="shared" si="39"/>
        <v>1.3447746483407075E-3</v>
      </c>
    </row>
    <row r="448" spans="1:9">
      <c r="A448" s="1" t="s">
        <v>20</v>
      </c>
      <c r="B448">
        <v>6.96</v>
      </c>
      <c r="C448" s="2">
        <v>100</v>
      </c>
      <c r="D448">
        <f t="shared" si="36"/>
        <v>14.367816091954023</v>
      </c>
      <c r="E448" s="7">
        <f t="shared" si="37"/>
        <v>1.9657256082937895E-4</v>
      </c>
      <c r="F448" s="8">
        <f t="shared" si="40"/>
        <v>0.99828785299517664</v>
      </c>
      <c r="G448" s="7">
        <f t="shared" si="38"/>
        <v>1.5402966841572962E-3</v>
      </c>
      <c r="H448" s="8">
        <f t="shared" si="41"/>
        <v>0.9812398060465497</v>
      </c>
      <c r="I448">
        <f t="shared" si="39"/>
        <v>2.7063822455621889E-3</v>
      </c>
    </row>
    <row r="449" spans="1:9">
      <c r="A449" s="1" t="s">
        <v>306</v>
      </c>
      <c r="B449">
        <v>13.97</v>
      </c>
      <c r="C449" s="2">
        <v>197</v>
      </c>
      <c r="D449">
        <f t="shared" si="36"/>
        <v>14.101646385110952</v>
      </c>
      <c r="E449" s="7">
        <f t="shared" si="37"/>
        <v>3.8724794483387652E-4</v>
      </c>
      <c r="F449" s="8">
        <f t="shared" si="40"/>
        <v>0.99867510094001055</v>
      </c>
      <c r="G449" s="7">
        <f t="shared" si="38"/>
        <v>3.0916587180571018E-3</v>
      </c>
      <c r="H449" s="8">
        <f t="shared" si="41"/>
        <v>0.98433146476460676</v>
      </c>
      <c r="I449">
        <f t="shared" si="39"/>
        <v>2.6276682383491456E-3</v>
      </c>
    </row>
    <row r="450" spans="1:9">
      <c r="A450" s="1" t="s">
        <v>177</v>
      </c>
      <c r="B450">
        <v>13.43</v>
      </c>
      <c r="C450" s="2">
        <v>176</v>
      </c>
      <c r="D450">
        <f t="shared" ref="D450:D453" si="42">C450/B450</f>
        <v>13.104988830975428</v>
      </c>
      <c r="E450" s="7">
        <f t="shared" si="37"/>
        <v>3.4596770705970693E-4</v>
      </c>
      <c r="F450" s="8">
        <f t="shared" si="40"/>
        <v>0.9990210686470703</v>
      </c>
      <c r="G450" s="7">
        <f t="shared" si="38"/>
        <v>2.9721529408380013E-3</v>
      </c>
      <c r="H450" s="8">
        <f t="shared" si="41"/>
        <v>0.98730361770544472</v>
      </c>
      <c r="I450">
        <f t="shared" si="39"/>
        <v>2.131153776748107E-3</v>
      </c>
    </row>
    <row r="451" spans="1:9">
      <c r="A451" s="1" t="s">
        <v>413</v>
      </c>
      <c r="B451">
        <v>10.64</v>
      </c>
      <c r="C451" s="2">
        <v>114</v>
      </c>
      <c r="D451">
        <f t="shared" si="42"/>
        <v>10.714285714285714</v>
      </c>
      <c r="E451" s="7">
        <f t="shared" ref="E451:E453" si="43">C451/508718</f>
        <v>2.2409271934549201E-4</v>
      </c>
      <c r="F451" s="8">
        <f t="shared" si="40"/>
        <v>0.99924516136641583</v>
      </c>
      <c r="G451" s="7">
        <f t="shared" ref="G451:G453" si="44">B451/4518.61</f>
        <v>2.3547064252059818E-3</v>
      </c>
      <c r="H451" s="8">
        <f t="shared" si="41"/>
        <v>0.98965832413065069</v>
      </c>
      <c r="I451">
        <f t="shared" ref="I451:I453" si="45">F451*H452-F452*H451</f>
        <v>2.0414511632279586E-3</v>
      </c>
    </row>
    <row r="452" spans="1:9">
      <c r="A452" s="1" t="s">
        <v>166</v>
      </c>
      <c r="B452">
        <v>10.119999999999999</v>
      </c>
      <c r="C452" s="2">
        <v>101</v>
      </c>
      <c r="D452">
        <f t="shared" si="42"/>
        <v>9.9802371541501991</v>
      </c>
      <c r="E452" s="7">
        <f t="shared" si="43"/>
        <v>1.9853828643767274E-4</v>
      </c>
      <c r="F452" s="8">
        <f t="shared" ref="F452:F453" si="46">F451+E452</f>
        <v>0.99944369965285351</v>
      </c>
      <c r="G452" s="7">
        <f t="shared" si="44"/>
        <v>2.2396267878838846E-3</v>
      </c>
      <c r="H452" s="8">
        <f t="shared" ref="H452:H453" si="47">H451+G452</f>
        <v>0.99189795091853461</v>
      </c>
      <c r="I452">
        <f t="shared" si="45"/>
        <v>7.5457487343181251E-3</v>
      </c>
    </row>
    <row r="453" spans="1:9">
      <c r="A453" s="1" t="s">
        <v>361</v>
      </c>
      <c r="B453">
        <v>36.61</v>
      </c>
      <c r="C453" s="2">
        <v>283</v>
      </c>
      <c r="D453">
        <f t="shared" si="42"/>
        <v>7.7301283802239826</v>
      </c>
      <c r="E453" s="7">
        <f t="shared" si="43"/>
        <v>5.5630034714714244E-4</v>
      </c>
      <c r="F453" s="8">
        <f t="shared" si="46"/>
        <v>1.0000000000000007</v>
      </c>
      <c r="G453" s="7">
        <f t="shared" si="44"/>
        <v>8.1020490814653189E-3</v>
      </c>
      <c r="H453" s="8">
        <f t="shared" si="47"/>
        <v>0.99999999999999989</v>
      </c>
      <c r="I453">
        <f t="shared" si="45"/>
        <v>0</v>
      </c>
    </row>
    <row r="454" spans="1:9">
      <c r="B454">
        <v>4518.6099999999997</v>
      </c>
      <c r="C454" s="6">
        <v>508718</v>
      </c>
      <c r="E454" s="7"/>
      <c r="F454" s="8"/>
      <c r="G454" s="7"/>
      <c r="H454" s="8"/>
    </row>
    <row r="455" spans="1:9">
      <c r="E455" s="7"/>
      <c r="F455" s="8"/>
      <c r="G455" s="7"/>
      <c r="H455" s="8"/>
    </row>
    <row r="456" spans="1:9">
      <c r="E456" s="7"/>
      <c r="F456" s="8"/>
      <c r="G456" s="7"/>
      <c r="H456" s="8"/>
    </row>
    <row r="457" spans="1:9">
      <c r="E457" s="7"/>
      <c r="F457" s="8"/>
      <c r="G457" s="7"/>
      <c r="H457" s="8"/>
    </row>
    <row r="458" spans="1:9">
      <c r="E458" s="7"/>
      <c r="F458" s="8"/>
      <c r="G458" s="7"/>
      <c r="H458" s="8"/>
    </row>
    <row r="459" spans="1:9">
      <c r="E459" s="7"/>
      <c r="F459" s="8"/>
      <c r="G459" s="7"/>
      <c r="H459" s="8"/>
    </row>
    <row r="460" spans="1:9">
      <c r="E460" s="7"/>
      <c r="F460" s="8"/>
      <c r="G460" s="7"/>
      <c r="H460" s="8"/>
    </row>
    <row r="461" spans="1:9">
      <c r="E461" s="7"/>
      <c r="F461" s="8"/>
      <c r="G461" s="7"/>
      <c r="H461" s="8"/>
    </row>
    <row r="462" spans="1:9">
      <c r="E462" s="7"/>
      <c r="F462" s="8"/>
      <c r="G462" s="7"/>
      <c r="H462" s="8"/>
    </row>
    <row r="463" spans="1:9">
      <c r="E463" s="7"/>
      <c r="F463" s="8"/>
      <c r="G463" s="7"/>
      <c r="H463" s="8"/>
    </row>
    <row r="464" spans="1:9">
      <c r="E464" s="7"/>
      <c r="F464" s="8"/>
      <c r="G464" s="7"/>
      <c r="H464" s="8"/>
    </row>
    <row r="465" spans="5:8">
      <c r="E465" s="7"/>
      <c r="F465" s="8"/>
      <c r="G465" s="7"/>
      <c r="H465" s="8"/>
    </row>
    <row r="466" spans="5:8">
      <c r="E466" s="7"/>
      <c r="F466" s="8"/>
      <c r="G466" s="7"/>
      <c r="H466" s="8"/>
    </row>
    <row r="467" spans="5:8">
      <c r="E467" s="7"/>
      <c r="F467" s="8"/>
      <c r="G467" s="7"/>
      <c r="H467" s="8"/>
    </row>
    <row r="468" spans="5:8">
      <c r="E468" s="7"/>
      <c r="F468" s="8"/>
      <c r="G468" s="7"/>
      <c r="H468" s="8"/>
    </row>
    <row r="469" spans="5:8">
      <c r="E469" s="7"/>
      <c r="F469" s="8"/>
      <c r="G469" s="7"/>
      <c r="H469" s="8"/>
    </row>
    <row r="470" spans="5:8">
      <c r="E470" s="7"/>
      <c r="F470" s="8"/>
      <c r="G470" s="7"/>
      <c r="H470" s="8"/>
    </row>
    <row r="471" spans="5:8">
      <c r="E471" s="7"/>
      <c r="F471" s="8"/>
      <c r="G471" s="7"/>
      <c r="H471" s="8"/>
    </row>
    <row r="472" spans="5:8">
      <c r="E472" s="7"/>
      <c r="F472" s="8"/>
      <c r="G472" s="7"/>
      <c r="H472" s="8"/>
    </row>
    <row r="473" spans="5:8">
      <c r="E473" s="7"/>
      <c r="F473" s="8"/>
      <c r="G473" s="7"/>
      <c r="H473" s="8"/>
    </row>
    <row r="474" spans="5:8">
      <c r="E474" s="7"/>
      <c r="F474" s="8"/>
      <c r="G474" s="7"/>
      <c r="H474" s="8"/>
    </row>
    <row r="475" spans="5:8">
      <c r="E475" s="7"/>
      <c r="F475" s="8"/>
      <c r="G475" s="7"/>
      <c r="H475" s="8"/>
    </row>
    <row r="476" spans="5:8">
      <c r="E476" s="7"/>
      <c r="F476" s="8"/>
      <c r="G476" s="7"/>
      <c r="H476" s="8"/>
    </row>
    <row r="477" spans="5:8">
      <c r="E477" s="7"/>
      <c r="F477" s="8"/>
      <c r="G477" s="7"/>
      <c r="H477" s="8"/>
    </row>
    <row r="478" spans="5:8">
      <c r="E478" s="7"/>
      <c r="F478" s="8"/>
      <c r="G478" s="7"/>
      <c r="H478" s="8"/>
    </row>
    <row r="479" spans="5:8">
      <c r="E479" s="7"/>
      <c r="F479" s="8"/>
      <c r="G479" s="7"/>
      <c r="H479" s="8"/>
    </row>
    <row r="480" spans="5:8">
      <c r="E480" s="7"/>
      <c r="F480" s="8"/>
      <c r="G480" s="7"/>
      <c r="H480" s="8"/>
    </row>
    <row r="481" spans="5:8">
      <c r="E481" s="7"/>
      <c r="F481" s="8"/>
      <c r="G481" s="7"/>
      <c r="H481" s="8"/>
    </row>
    <row r="482" spans="5:8">
      <c r="E482" s="7"/>
      <c r="F482" s="8"/>
      <c r="G482" s="7"/>
      <c r="H482" s="8"/>
    </row>
    <row r="483" spans="5:8">
      <c r="E483" s="7"/>
      <c r="F483" s="8"/>
      <c r="G483" s="7"/>
      <c r="H483" s="8"/>
    </row>
    <row r="484" spans="5:8">
      <c r="E484" s="7"/>
      <c r="F484" s="8"/>
      <c r="G484" s="7"/>
      <c r="H484" s="8"/>
    </row>
    <row r="485" spans="5:8">
      <c r="E485" s="7"/>
      <c r="F485" s="8"/>
      <c r="G485" s="7"/>
      <c r="H485" s="8"/>
    </row>
    <row r="486" spans="5:8">
      <c r="E486" s="7"/>
      <c r="F486" s="8"/>
      <c r="G486" s="7"/>
      <c r="H486" s="8"/>
    </row>
    <row r="487" spans="5:8">
      <c r="E487" s="7"/>
      <c r="F487" s="8"/>
      <c r="G487" s="7"/>
      <c r="H487" s="8"/>
    </row>
    <row r="488" spans="5:8">
      <c r="E488" s="7"/>
      <c r="F488" s="8"/>
      <c r="G488" s="7"/>
      <c r="H488" s="8"/>
    </row>
    <row r="489" spans="5:8">
      <c r="E489" s="7"/>
      <c r="F489" s="8"/>
      <c r="G489" s="7"/>
      <c r="H489" s="8"/>
    </row>
    <row r="490" spans="5:8">
      <c r="E490" s="7"/>
      <c r="F490" s="8"/>
      <c r="G490" s="7"/>
      <c r="H490" s="8"/>
    </row>
    <row r="491" spans="5:8">
      <c r="E491" s="7"/>
      <c r="F491" s="8"/>
      <c r="G491" s="7"/>
      <c r="H491" s="8"/>
    </row>
    <row r="492" spans="5:8">
      <c r="E492" s="7"/>
      <c r="F492" s="8"/>
      <c r="G492" s="7"/>
      <c r="H492" s="8"/>
    </row>
    <row r="493" spans="5:8">
      <c r="E493" s="7"/>
      <c r="F493" s="8"/>
      <c r="G493" s="7"/>
      <c r="H493" s="8"/>
    </row>
    <row r="494" spans="5:8">
      <c r="E494" s="7"/>
      <c r="F494" s="8"/>
      <c r="G494" s="7"/>
      <c r="H494" s="8"/>
    </row>
    <row r="495" spans="5:8">
      <c r="E495" s="7"/>
      <c r="F495" s="8"/>
      <c r="G495" s="7"/>
      <c r="H495" s="8"/>
    </row>
    <row r="496" spans="5:8">
      <c r="E496" s="7"/>
      <c r="F496" s="8"/>
      <c r="G496" s="7"/>
      <c r="H496" s="8"/>
    </row>
    <row r="497" spans="5:8">
      <c r="E497" s="7"/>
      <c r="F497" s="8"/>
      <c r="G497" s="7"/>
      <c r="H497" s="8"/>
    </row>
    <row r="498" spans="5:8">
      <c r="E498" s="7"/>
      <c r="F498" s="8"/>
      <c r="G498" s="7"/>
      <c r="H498" s="8"/>
    </row>
    <row r="499" spans="5:8">
      <c r="E499" s="7"/>
      <c r="F499" s="8"/>
      <c r="G499" s="7"/>
      <c r="H499" s="8"/>
    </row>
    <row r="500" spans="5:8">
      <c r="E500" s="7"/>
      <c r="F500" s="8"/>
      <c r="G500" s="7"/>
      <c r="H500" s="8"/>
    </row>
    <row r="501" spans="5:8">
      <c r="E501" s="7"/>
      <c r="F501" s="8"/>
      <c r="G501" s="7"/>
      <c r="H501" s="8"/>
    </row>
    <row r="502" spans="5:8">
      <c r="E502" s="7"/>
      <c r="F502" s="8"/>
      <c r="G502" s="7"/>
      <c r="H502" s="8"/>
    </row>
    <row r="503" spans="5:8">
      <c r="E503" s="7"/>
      <c r="F503" s="8"/>
      <c r="G503" s="7"/>
      <c r="H503" s="8"/>
    </row>
    <row r="504" spans="5:8">
      <c r="E504" s="7"/>
      <c r="F504" s="8"/>
      <c r="G504" s="7"/>
      <c r="H504" s="8"/>
    </row>
    <row r="505" spans="5:8">
      <c r="E505" s="7"/>
      <c r="F505" s="8"/>
      <c r="G505" s="7"/>
      <c r="H505" s="8"/>
    </row>
    <row r="506" spans="5:8">
      <c r="E506" s="7"/>
      <c r="F506" s="8"/>
      <c r="G506" s="7"/>
      <c r="H506" s="8"/>
    </row>
    <row r="507" spans="5:8">
      <c r="E507" s="7"/>
      <c r="F507" s="8"/>
      <c r="G507" s="7"/>
      <c r="H507" s="8"/>
    </row>
    <row r="508" spans="5:8">
      <c r="E508" s="7"/>
      <c r="F508" s="8"/>
      <c r="G508" s="7"/>
      <c r="H508" s="8"/>
    </row>
    <row r="509" spans="5:8">
      <c r="E509" s="7"/>
      <c r="F509" s="8"/>
      <c r="G509" s="7"/>
      <c r="H509" s="8"/>
    </row>
    <row r="510" spans="5:8">
      <c r="E510" s="7"/>
      <c r="F510" s="8"/>
      <c r="G510" s="7"/>
      <c r="H510" s="8"/>
    </row>
    <row r="511" spans="5:8">
      <c r="E511" s="7"/>
      <c r="F511" s="8"/>
      <c r="G511" s="7"/>
      <c r="H511" s="8"/>
    </row>
    <row r="512" spans="5:8">
      <c r="E512" s="7"/>
      <c r="F512" s="8"/>
      <c r="G512" s="7"/>
      <c r="H512" s="8"/>
    </row>
    <row r="513" spans="5:8">
      <c r="E513" s="7"/>
      <c r="F513" s="8"/>
      <c r="G513" s="7"/>
      <c r="H513" s="8"/>
    </row>
    <row r="514" spans="5:8">
      <c r="E514" s="7"/>
      <c r="F514" s="8"/>
      <c r="G514" s="7"/>
      <c r="H514" s="8"/>
    </row>
    <row r="515" spans="5:8">
      <c r="E515" s="7"/>
      <c r="F515" s="8"/>
      <c r="G515" s="7"/>
      <c r="H515" s="8"/>
    </row>
    <row r="516" spans="5:8">
      <c r="E516" s="7"/>
      <c r="F516" s="8"/>
      <c r="G516" s="7"/>
      <c r="H516" s="8"/>
    </row>
    <row r="517" spans="5:8">
      <c r="E517" s="7"/>
      <c r="F517" s="8"/>
      <c r="G517" s="7"/>
      <c r="H517" s="8"/>
    </row>
    <row r="518" spans="5:8">
      <c r="E518" s="7"/>
      <c r="F518" s="8"/>
      <c r="G518" s="7"/>
      <c r="H518" s="8"/>
    </row>
    <row r="519" spans="5:8">
      <c r="E519" s="7"/>
      <c r="F519" s="8"/>
      <c r="G519" s="7"/>
      <c r="H519" s="8"/>
    </row>
    <row r="520" spans="5:8">
      <c r="E520" s="7"/>
      <c r="F520" s="8"/>
      <c r="G520" s="7"/>
      <c r="H520" s="8"/>
    </row>
    <row r="521" spans="5:8">
      <c r="E521" s="7"/>
      <c r="F521" s="8"/>
      <c r="G521" s="7"/>
      <c r="H521" s="8"/>
    </row>
    <row r="522" spans="5:8">
      <c r="E522" s="7"/>
      <c r="F522" s="8"/>
      <c r="G522" s="7"/>
      <c r="H522" s="8"/>
    </row>
    <row r="523" spans="5:8">
      <c r="E523" s="7"/>
      <c r="F523" s="8"/>
      <c r="G523" s="7"/>
      <c r="H523" s="8"/>
    </row>
    <row r="524" spans="5:8">
      <c r="E524" s="7"/>
      <c r="F524" s="8"/>
      <c r="G524" s="7"/>
      <c r="H524" s="8"/>
    </row>
    <row r="525" spans="5:8">
      <c r="E525" s="7"/>
      <c r="F525" s="8"/>
      <c r="G525" s="7"/>
      <c r="H525" s="8"/>
    </row>
    <row r="526" spans="5:8">
      <c r="E526" s="7"/>
      <c r="F526" s="8"/>
      <c r="G526" s="7"/>
      <c r="H526" s="8"/>
    </row>
    <row r="527" spans="5:8">
      <c r="E527" s="7"/>
      <c r="F527" s="8"/>
      <c r="G527" s="7"/>
      <c r="H527" s="8"/>
    </row>
    <row r="528" spans="5:8">
      <c r="E528" s="7"/>
      <c r="F528" s="8"/>
      <c r="G528" s="7"/>
      <c r="H528" s="8"/>
    </row>
    <row r="529" spans="5:8">
      <c r="E529" s="7"/>
      <c r="F529" s="8"/>
      <c r="G529" s="7"/>
      <c r="H529" s="8"/>
    </row>
    <row r="530" spans="5:8">
      <c r="E530" s="7"/>
      <c r="F530" s="8"/>
      <c r="G530" s="7"/>
      <c r="H530" s="8"/>
    </row>
    <row r="531" spans="5:8">
      <c r="E531" s="7"/>
      <c r="F531" s="8"/>
      <c r="G531" s="7"/>
      <c r="H531" s="8"/>
    </row>
    <row r="532" spans="5:8">
      <c r="E532" s="7"/>
      <c r="F532" s="8"/>
      <c r="G532" s="7"/>
      <c r="H532" s="8"/>
    </row>
    <row r="533" spans="5:8">
      <c r="E533" s="7"/>
      <c r="F533" s="8"/>
      <c r="G533" s="7"/>
      <c r="H533" s="8"/>
    </row>
    <row r="534" spans="5:8">
      <c r="E534" s="7"/>
      <c r="F534" s="8"/>
      <c r="G534" s="7"/>
      <c r="H534" s="8"/>
    </row>
    <row r="535" spans="5:8">
      <c r="E535" s="7"/>
      <c r="F535" s="8"/>
      <c r="G535" s="7"/>
      <c r="H535" s="8"/>
    </row>
    <row r="536" spans="5:8">
      <c r="E536" s="7"/>
      <c r="F536" s="8"/>
      <c r="G536" s="7"/>
      <c r="H536" s="8"/>
    </row>
    <row r="537" spans="5:8">
      <c r="E537" s="7"/>
      <c r="F537" s="8"/>
      <c r="G537" s="7"/>
      <c r="H537" s="8"/>
    </row>
    <row r="538" spans="5:8">
      <c r="E538" s="7"/>
      <c r="F538" s="8"/>
      <c r="G538" s="7"/>
      <c r="H538" s="8"/>
    </row>
    <row r="539" spans="5:8">
      <c r="E539" s="7"/>
      <c r="F539" s="8"/>
      <c r="G539" s="7"/>
      <c r="H539" s="8"/>
    </row>
    <row r="540" spans="5:8">
      <c r="E540" s="7"/>
      <c r="F540" s="8"/>
      <c r="G540" s="7"/>
      <c r="H540" s="8"/>
    </row>
    <row r="541" spans="5:8">
      <c r="E541" s="7"/>
      <c r="F541" s="8"/>
      <c r="G541" s="7"/>
      <c r="H541" s="8"/>
    </row>
    <row r="542" spans="5:8">
      <c r="E542" s="7"/>
      <c r="F542" s="8"/>
      <c r="G542" s="7"/>
      <c r="H542" s="8"/>
    </row>
    <row r="543" spans="5:8">
      <c r="E543" s="7"/>
      <c r="F543" s="8"/>
      <c r="G543" s="7"/>
      <c r="H543" s="8"/>
    </row>
    <row r="544" spans="5:8">
      <c r="E544" s="7"/>
      <c r="F544" s="8"/>
      <c r="G544" s="7"/>
      <c r="H544" s="8"/>
    </row>
    <row r="545" spans="5:8">
      <c r="E545" s="7"/>
      <c r="F545" s="8"/>
      <c r="G545" s="7"/>
      <c r="H545" s="8"/>
    </row>
    <row r="546" spans="5:8">
      <c r="E546" s="7"/>
      <c r="F546" s="8"/>
      <c r="G546" s="7"/>
      <c r="H546" s="8"/>
    </row>
    <row r="547" spans="5:8">
      <c r="E547" s="7"/>
      <c r="F547" s="8"/>
      <c r="G547" s="7"/>
      <c r="H547" s="8"/>
    </row>
    <row r="548" spans="5:8">
      <c r="E548" s="7"/>
      <c r="F548" s="8"/>
      <c r="G548" s="7"/>
      <c r="H548" s="8"/>
    </row>
    <row r="549" spans="5:8">
      <c r="E549" s="7"/>
      <c r="F549" s="8"/>
      <c r="G549" s="7"/>
      <c r="H549" s="8"/>
    </row>
    <row r="550" spans="5:8">
      <c r="E550" s="7"/>
      <c r="F550" s="8"/>
      <c r="G550" s="7"/>
      <c r="H550" s="8"/>
    </row>
    <row r="551" spans="5:8">
      <c r="E551" s="7"/>
      <c r="F551" s="8"/>
      <c r="G551" s="7"/>
      <c r="H551" s="8"/>
    </row>
    <row r="552" spans="5:8">
      <c r="E552" s="7"/>
      <c r="F552" s="8"/>
      <c r="G552" s="7"/>
      <c r="H552" s="8"/>
    </row>
    <row r="553" spans="5:8">
      <c r="E553" s="7"/>
      <c r="F553" s="8"/>
      <c r="G553" s="7"/>
      <c r="H553" s="8"/>
    </row>
    <row r="554" spans="5:8">
      <c r="E554" s="7"/>
      <c r="F554" s="8"/>
      <c r="G554" s="7"/>
      <c r="H554" s="8"/>
    </row>
    <row r="555" spans="5:8">
      <c r="E555" s="7"/>
      <c r="F555" s="8"/>
      <c r="G555" s="7"/>
      <c r="H555" s="8"/>
    </row>
    <row r="556" spans="5:8">
      <c r="E556" s="7"/>
      <c r="F556" s="8"/>
      <c r="G556" s="7"/>
      <c r="H556" s="8"/>
    </row>
    <row r="557" spans="5:8">
      <c r="E557" s="7"/>
      <c r="F557" s="8"/>
      <c r="G557" s="7"/>
      <c r="H557" s="8"/>
    </row>
    <row r="558" spans="5:8">
      <c r="E558" s="7"/>
      <c r="F558" s="8"/>
      <c r="G558" s="7"/>
      <c r="H558" s="8"/>
    </row>
    <row r="559" spans="5:8">
      <c r="E559" s="7"/>
      <c r="F559" s="8"/>
      <c r="G559" s="7"/>
      <c r="H559" s="8"/>
    </row>
    <row r="560" spans="5:8">
      <c r="E560" s="7"/>
      <c r="F560" s="8"/>
      <c r="G560" s="7"/>
      <c r="H560" s="8"/>
    </row>
    <row r="561" spans="5:8">
      <c r="E561" s="7"/>
      <c r="F561" s="8"/>
      <c r="G561" s="7"/>
      <c r="H561" s="8"/>
    </row>
    <row r="562" spans="5:8">
      <c r="E562" s="7"/>
      <c r="F562" s="8"/>
      <c r="G562" s="7"/>
      <c r="H562" s="8"/>
    </row>
    <row r="563" spans="5:8">
      <c r="E563" s="7"/>
      <c r="F563" s="8"/>
      <c r="G563" s="7"/>
      <c r="H563" s="8"/>
    </row>
    <row r="564" spans="5:8">
      <c r="E564" s="7"/>
      <c r="F564" s="8"/>
      <c r="G564" s="7"/>
      <c r="H564" s="8"/>
    </row>
    <row r="565" spans="5:8">
      <c r="E565" s="7"/>
      <c r="F565" s="8"/>
      <c r="G565" s="7"/>
      <c r="H565" s="8"/>
    </row>
    <row r="566" spans="5:8">
      <c r="E566" s="7"/>
      <c r="F566" s="8"/>
      <c r="G566" s="7"/>
      <c r="H566" s="8"/>
    </row>
    <row r="567" spans="5:8">
      <c r="E567" s="7"/>
      <c r="F567" s="8"/>
      <c r="G567" s="7"/>
      <c r="H567" s="8"/>
    </row>
    <row r="568" spans="5:8">
      <c r="E568" s="7"/>
      <c r="F568" s="8"/>
      <c r="G568" s="7"/>
      <c r="H568" s="8"/>
    </row>
    <row r="569" spans="5:8">
      <c r="E569" s="7"/>
      <c r="F569" s="8"/>
      <c r="G569" s="7"/>
      <c r="H569" s="8"/>
    </row>
    <row r="570" spans="5:8">
      <c r="E570" s="7"/>
      <c r="F570" s="8"/>
      <c r="G570" s="7"/>
      <c r="H570" s="8"/>
    </row>
    <row r="571" spans="5:8">
      <c r="E571" s="7"/>
      <c r="F571" s="8"/>
      <c r="G571" s="7"/>
      <c r="H571" s="8"/>
    </row>
    <row r="572" spans="5:8">
      <c r="E572" s="7"/>
      <c r="F572" s="8"/>
      <c r="G572" s="7"/>
      <c r="H572" s="8"/>
    </row>
    <row r="573" spans="5:8">
      <c r="E573" s="7"/>
      <c r="F573" s="8"/>
      <c r="G573" s="7"/>
      <c r="H573" s="8"/>
    </row>
    <row r="574" spans="5:8">
      <c r="E574" s="7"/>
      <c r="F574" s="8"/>
      <c r="G574" s="7"/>
      <c r="H574" s="8"/>
    </row>
    <row r="575" spans="5:8">
      <c r="E575" s="7"/>
      <c r="F575" s="8"/>
      <c r="G575" s="7"/>
      <c r="H575" s="8"/>
    </row>
    <row r="576" spans="5:8">
      <c r="E576" s="7"/>
      <c r="F576" s="8"/>
      <c r="G576" s="7"/>
      <c r="H576" s="8"/>
    </row>
    <row r="577" spans="5:8">
      <c r="E577" s="7"/>
      <c r="F577" s="8"/>
      <c r="G577" s="7"/>
      <c r="H577" s="8"/>
    </row>
    <row r="578" spans="5:8">
      <c r="E578" s="7"/>
      <c r="F578" s="8"/>
      <c r="G578" s="7"/>
      <c r="H578" s="8"/>
    </row>
    <row r="579" spans="5:8">
      <c r="E579" s="7"/>
      <c r="F579" s="8"/>
      <c r="G579" s="7"/>
      <c r="H579" s="8"/>
    </row>
    <row r="580" spans="5:8">
      <c r="E580" s="7"/>
      <c r="F580" s="8"/>
      <c r="G580" s="7"/>
      <c r="H580" s="8"/>
    </row>
    <row r="581" spans="5:8">
      <c r="E581" s="7"/>
      <c r="F581" s="8"/>
      <c r="G581" s="7"/>
      <c r="H581" s="8"/>
    </row>
    <row r="582" spans="5:8">
      <c r="E582" s="7"/>
      <c r="F582" s="8"/>
      <c r="G582" s="7"/>
      <c r="H582" s="8"/>
    </row>
    <row r="583" spans="5:8">
      <c r="E583" s="7"/>
      <c r="F583" s="8"/>
      <c r="G583" s="7"/>
      <c r="H583" s="8"/>
    </row>
    <row r="584" spans="5:8">
      <c r="E584" s="7"/>
      <c r="F584" s="8"/>
      <c r="G584" s="7"/>
      <c r="H584" s="8"/>
    </row>
    <row r="585" spans="5:8">
      <c r="E585" s="7"/>
      <c r="F585" s="8"/>
      <c r="G585" s="7"/>
      <c r="H585" s="8"/>
    </row>
    <row r="586" spans="5:8">
      <c r="E586" s="7"/>
      <c r="F586" s="8"/>
      <c r="G586" s="7"/>
      <c r="H586" s="8"/>
    </row>
    <row r="587" spans="5:8">
      <c r="E587" s="7"/>
      <c r="F587" s="8"/>
      <c r="G587" s="7"/>
      <c r="H587" s="8"/>
    </row>
    <row r="588" spans="5:8">
      <c r="E588" s="7"/>
      <c r="F588" s="8"/>
      <c r="G588" s="7"/>
      <c r="H588" s="8"/>
    </row>
    <row r="589" spans="5:8">
      <c r="E589" s="7"/>
      <c r="F589" s="8"/>
      <c r="G589" s="7"/>
      <c r="H589" s="8"/>
    </row>
    <row r="590" spans="5:8">
      <c r="E590" s="7"/>
      <c r="F590" s="8"/>
      <c r="G590" s="7"/>
      <c r="H590" s="8"/>
    </row>
    <row r="591" spans="5:8">
      <c r="E591" s="7"/>
      <c r="F591" s="8"/>
      <c r="G591" s="7"/>
      <c r="H591" s="8"/>
    </row>
    <row r="592" spans="5:8">
      <c r="E592" s="7"/>
      <c r="F592" s="8"/>
      <c r="G592" s="7"/>
      <c r="H592" s="8"/>
    </row>
    <row r="593" spans="5:8">
      <c r="E593" s="7"/>
      <c r="F593" s="8"/>
      <c r="G593" s="7"/>
      <c r="H593" s="8"/>
    </row>
    <row r="594" spans="5:8">
      <c r="E594" s="7"/>
      <c r="F594" s="8"/>
      <c r="G594" s="7"/>
      <c r="H594" s="8"/>
    </row>
    <row r="595" spans="5:8">
      <c r="E595" s="7"/>
      <c r="F595" s="8"/>
      <c r="G595" s="7"/>
      <c r="H595" s="8"/>
    </row>
    <row r="596" spans="5:8">
      <c r="E596" s="7"/>
      <c r="F596" s="8"/>
      <c r="G596" s="7"/>
      <c r="H596" s="8"/>
    </row>
    <row r="597" spans="5:8">
      <c r="E597" s="7"/>
      <c r="F597" s="8"/>
      <c r="G597" s="7"/>
      <c r="H597" s="8"/>
    </row>
    <row r="598" spans="5:8">
      <c r="E598" s="7"/>
      <c r="F598" s="8"/>
      <c r="G598" s="7"/>
      <c r="H598" s="8"/>
    </row>
    <row r="599" spans="5:8">
      <c r="E599" s="7"/>
      <c r="F599" s="8"/>
      <c r="G599" s="7"/>
      <c r="H599" s="8"/>
    </row>
    <row r="600" spans="5:8">
      <c r="E600" s="7"/>
      <c r="F600" s="8"/>
      <c r="G600" s="7"/>
      <c r="H600" s="8"/>
    </row>
    <row r="601" spans="5:8">
      <c r="E601" s="7"/>
      <c r="F601" s="8"/>
      <c r="G601" s="7"/>
      <c r="H601" s="8"/>
    </row>
    <row r="602" spans="5:8">
      <c r="E602" s="7"/>
      <c r="F602" s="8"/>
      <c r="G602" s="7"/>
      <c r="H602" s="8"/>
    </row>
    <row r="603" spans="5:8">
      <c r="E603" s="7"/>
      <c r="F603" s="8"/>
      <c r="G603" s="7"/>
      <c r="H603" s="8"/>
    </row>
    <row r="604" spans="5:8">
      <c r="E604" s="7"/>
      <c r="F604" s="8"/>
      <c r="G604" s="7"/>
      <c r="H604" s="8"/>
    </row>
    <row r="605" spans="5:8">
      <c r="E605" s="7"/>
      <c r="F605" s="8"/>
      <c r="G605" s="7"/>
      <c r="H605" s="8"/>
    </row>
    <row r="606" spans="5:8">
      <c r="E606" s="7"/>
      <c r="F606" s="8"/>
      <c r="G606" s="7"/>
      <c r="H606" s="8"/>
    </row>
    <row r="607" spans="5:8">
      <c r="E607" s="7"/>
      <c r="F607" s="8"/>
      <c r="G607" s="7"/>
      <c r="H607" s="8"/>
    </row>
    <row r="608" spans="5:8">
      <c r="E608" s="7"/>
      <c r="F608" s="8"/>
      <c r="G608" s="7"/>
      <c r="H608" s="8"/>
    </row>
    <row r="609" spans="5:8">
      <c r="E609" s="7"/>
      <c r="F609" s="8"/>
      <c r="G609" s="7"/>
      <c r="H609" s="8"/>
    </row>
    <row r="610" spans="5:8">
      <c r="E610" s="7"/>
      <c r="F610" s="8"/>
      <c r="G610" s="7"/>
      <c r="H610" s="8"/>
    </row>
    <row r="611" spans="5:8">
      <c r="E611" s="7"/>
      <c r="F611" s="8"/>
      <c r="G611" s="7"/>
      <c r="H611" s="8"/>
    </row>
    <row r="612" spans="5:8">
      <c r="E612" s="7"/>
      <c r="F612" s="8"/>
      <c r="G612" s="7"/>
      <c r="H612" s="8"/>
    </row>
    <row r="613" spans="5:8">
      <c r="E613" s="7"/>
      <c r="F613" s="8"/>
      <c r="G613" s="7"/>
      <c r="H613" s="8"/>
    </row>
    <row r="614" spans="5:8">
      <c r="E614" s="7"/>
      <c r="F614" s="8"/>
      <c r="G614" s="7"/>
      <c r="H614" s="8"/>
    </row>
    <row r="615" spans="5:8">
      <c r="E615" s="7"/>
      <c r="F615" s="8"/>
      <c r="G615" s="7"/>
      <c r="H615" s="8"/>
    </row>
    <row r="616" spans="5:8">
      <c r="E616" s="7"/>
      <c r="F616" s="8"/>
      <c r="G616" s="7"/>
      <c r="H616" s="8"/>
    </row>
    <row r="617" spans="5:8">
      <c r="E617" s="7"/>
      <c r="F617" s="8"/>
      <c r="G617" s="7"/>
      <c r="H617" s="8"/>
    </row>
    <row r="618" spans="5:8">
      <c r="E618" s="7"/>
      <c r="F618" s="8"/>
      <c r="G618" s="7"/>
      <c r="H618" s="8"/>
    </row>
    <row r="619" spans="5:8">
      <c r="E619" s="7"/>
      <c r="F619" s="8"/>
      <c r="G619" s="7"/>
      <c r="H619" s="8"/>
    </row>
    <row r="620" spans="5:8">
      <c r="E620" s="7"/>
      <c r="F620" s="8"/>
      <c r="G620" s="7"/>
      <c r="H620" s="8"/>
    </row>
    <row r="621" spans="5:8">
      <c r="E621" s="7"/>
      <c r="F621" s="8"/>
      <c r="G621" s="7"/>
      <c r="H621" s="8"/>
    </row>
    <row r="622" spans="5:8">
      <c r="E622" s="7"/>
      <c r="F622" s="8"/>
      <c r="G622" s="7"/>
      <c r="H622" s="8"/>
    </row>
    <row r="623" spans="5:8">
      <c r="E623" s="7"/>
      <c r="F623" s="8"/>
      <c r="G623" s="7"/>
      <c r="H623" s="8"/>
    </row>
    <row r="624" spans="5:8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454">
    <sortCondition descending="1" ref="D1"/>
  </sortState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17" t="s">
        <v>442</v>
      </c>
      <c r="B1" s="18" t="s">
        <v>456</v>
      </c>
      <c r="C1" s="19" t="s">
        <v>443</v>
      </c>
      <c r="D1" s="18" t="s">
        <v>457</v>
      </c>
      <c r="E1" s="20" t="s">
        <v>458</v>
      </c>
      <c r="F1" s="20" t="s">
        <v>459</v>
      </c>
      <c r="G1" s="20" t="s">
        <v>460</v>
      </c>
      <c r="H1" s="20" t="s">
        <v>461</v>
      </c>
      <c r="I1" s="21" t="s">
        <v>462</v>
      </c>
    </row>
    <row r="2" spans="1:10">
      <c r="A2" s="1" t="s">
        <v>175</v>
      </c>
      <c r="B2">
        <v>77.709999999999994</v>
      </c>
      <c r="C2" s="2">
        <v>90668</v>
      </c>
      <c r="D2">
        <f t="shared" ref="D2:D65" si="0">C2/B2</f>
        <v>1166.7481662591688</v>
      </c>
      <c r="E2" s="7">
        <f>C2/508281</f>
        <v>0.17838164322490907</v>
      </c>
      <c r="F2" s="8">
        <f>E2</f>
        <v>0.17838164322490907</v>
      </c>
      <c r="G2" s="7">
        <f>B2/4518.61</f>
        <v>1.7197766569807971E-2</v>
      </c>
      <c r="H2" s="8">
        <f>G2</f>
        <v>1.7197766569807971E-2</v>
      </c>
      <c r="I2">
        <f>F2*H3-F3*H2</f>
        <v>5.0244212898409649E-4</v>
      </c>
      <c r="J2" s="11" t="s">
        <v>466</v>
      </c>
    </row>
    <row r="3" spans="1:10">
      <c r="A3" s="1" t="s">
        <v>30</v>
      </c>
      <c r="B3">
        <v>33.21</v>
      </c>
      <c r="C3" s="2">
        <v>23898</v>
      </c>
      <c r="D3">
        <f t="shared" si="0"/>
        <v>719.60252935862695</v>
      </c>
      <c r="E3" s="7">
        <f t="shared" ref="E3:E66" si="1">C3/508281</f>
        <v>4.7017299485914286E-2</v>
      </c>
      <c r="F3" s="8">
        <f>F2+E3</f>
        <v>0.22539894271082336</v>
      </c>
      <c r="G3" s="7">
        <f t="shared" ref="G3:G66" si="2">B3/4518.61</f>
        <v>7.3496052989746857E-3</v>
      </c>
      <c r="H3" s="8">
        <f>H2+G3</f>
        <v>2.4547371868782655E-2</v>
      </c>
      <c r="I3">
        <f t="shared" ref="I3:I66" si="3">F3*H4-F4*H3</f>
        <v>6.7853005630065522E-5</v>
      </c>
    </row>
    <row r="4" spans="1:10">
      <c r="A4" s="1" t="s">
        <v>371</v>
      </c>
      <c r="B4">
        <v>4.38</v>
      </c>
      <c r="C4" s="2">
        <v>3119</v>
      </c>
      <c r="D4">
        <f t="shared" si="0"/>
        <v>712.10045662100458</v>
      </c>
      <c r="E4" s="7">
        <f t="shared" si="1"/>
        <v>6.1363694491826373E-3</v>
      </c>
      <c r="F4" s="8">
        <f t="shared" ref="F4:F67" si="4">F3+E4</f>
        <v>0.231535312160006</v>
      </c>
      <c r="G4" s="7">
        <f t="shared" si="2"/>
        <v>9.6932463744381575E-4</v>
      </c>
      <c r="H4" s="8">
        <f t="shared" ref="H4:H67" si="5">H3+G4</f>
        <v>2.5516696506226472E-2</v>
      </c>
      <c r="I4">
        <f t="shared" si="3"/>
        <v>7.2050169346458536E-4</v>
      </c>
    </row>
    <row r="5" spans="1:10">
      <c r="A5" s="1" t="s">
        <v>323</v>
      </c>
      <c r="B5">
        <v>31.33</v>
      </c>
      <c r="C5" s="2">
        <v>17626</v>
      </c>
      <c r="D5">
        <f t="shared" si="0"/>
        <v>562.59176508139171</v>
      </c>
      <c r="E5" s="7">
        <f t="shared" si="1"/>
        <v>3.4677668455047501E-2</v>
      </c>
      <c r="F5" s="8">
        <f t="shared" si="4"/>
        <v>0.2662129806150535</v>
      </c>
      <c r="G5" s="7">
        <f t="shared" si="2"/>
        <v>6.933548148656335E-3</v>
      </c>
      <c r="H5" s="8">
        <f t="shared" si="5"/>
        <v>3.2450244654882804E-2</v>
      </c>
      <c r="I5">
        <f t="shared" si="3"/>
        <v>5.7879774673518132E-4</v>
      </c>
    </row>
    <row r="6" spans="1:10">
      <c r="A6" s="1" t="s">
        <v>381</v>
      </c>
      <c r="B6">
        <v>20.65</v>
      </c>
      <c r="C6" s="2">
        <v>9990</v>
      </c>
      <c r="D6">
        <f t="shared" si="0"/>
        <v>483.77723970944311</v>
      </c>
      <c r="E6" s="7">
        <f t="shared" si="1"/>
        <v>1.9654482461473083E-2</v>
      </c>
      <c r="F6" s="8">
        <f t="shared" si="4"/>
        <v>0.28586746307652655</v>
      </c>
      <c r="G6" s="7">
        <f t="shared" si="2"/>
        <v>4.569989443656346E-3</v>
      </c>
      <c r="H6" s="8">
        <f t="shared" si="5"/>
        <v>3.7020234098539148E-2</v>
      </c>
      <c r="I6">
        <f t="shared" si="3"/>
        <v>7.6753781899461734E-4</v>
      </c>
    </row>
    <row r="7" spans="1:10">
      <c r="A7" s="1" t="s">
        <v>17</v>
      </c>
      <c r="B7">
        <v>24.27</v>
      </c>
      <c r="C7" s="2">
        <v>10543</v>
      </c>
      <c r="D7">
        <f t="shared" si="0"/>
        <v>434.40461475072107</v>
      </c>
      <c r="E7" s="7">
        <f t="shared" si="1"/>
        <v>2.0742463322453525E-2</v>
      </c>
      <c r="F7" s="8">
        <f t="shared" si="4"/>
        <v>0.3066099263989801</v>
      </c>
      <c r="G7" s="7">
        <f t="shared" si="2"/>
        <v>5.3711207650140201E-3</v>
      </c>
      <c r="H7" s="8">
        <f t="shared" si="5"/>
        <v>4.2391354863553166E-2</v>
      </c>
      <c r="I7">
        <f t="shared" si="3"/>
        <v>1.2008491873815429E-3</v>
      </c>
    </row>
    <row r="8" spans="1:10">
      <c r="A8" s="1" t="s">
        <v>425</v>
      </c>
      <c r="B8">
        <v>36.369999999999997</v>
      </c>
      <c r="C8" s="2">
        <v>15192</v>
      </c>
      <c r="D8">
        <f t="shared" si="0"/>
        <v>417.70690129227387</v>
      </c>
      <c r="E8" s="7">
        <f t="shared" si="1"/>
        <v>2.9888978734204111E-2</v>
      </c>
      <c r="F8" s="8">
        <f t="shared" si="4"/>
        <v>0.3364989051331842</v>
      </c>
      <c r="G8" s="7">
        <f t="shared" si="2"/>
        <v>8.0489354027012735E-3</v>
      </c>
      <c r="H8" s="8">
        <f t="shared" si="5"/>
        <v>5.0440290266254441E-2</v>
      </c>
      <c r="I8">
        <f t="shared" si="3"/>
        <v>7.1898608662981575E-4</v>
      </c>
    </row>
    <row r="9" spans="1:10">
      <c r="A9" s="1" t="s">
        <v>370</v>
      </c>
      <c r="B9">
        <v>21.7</v>
      </c>
      <c r="C9" s="2">
        <v>9039</v>
      </c>
      <c r="D9">
        <f t="shared" si="0"/>
        <v>416.54377880184336</v>
      </c>
      <c r="E9" s="7">
        <f t="shared" si="1"/>
        <v>1.7783470167092613E-2</v>
      </c>
      <c r="F9" s="8">
        <f t="shared" si="4"/>
        <v>0.35428237530027684</v>
      </c>
      <c r="G9" s="7">
        <f t="shared" si="2"/>
        <v>4.8023617882490413E-3</v>
      </c>
      <c r="H9" s="8">
        <f t="shared" si="5"/>
        <v>5.5242652054503481E-2</v>
      </c>
      <c r="I9">
        <f t="shared" si="3"/>
        <v>1.3630498102486961E-3</v>
      </c>
    </row>
    <row r="10" spans="1:10">
      <c r="A10" s="1" t="s">
        <v>351</v>
      </c>
      <c r="B10">
        <v>41</v>
      </c>
      <c r="C10" s="2">
        <v>17036</v>
      </c>
      <c r="D10">
        <f t="shared" si="0"/>
        <v>415.51219512195121</v>
      </c>
      <c r="E10" s="7">
        <f t="shared" si="1"/>
        <v>3.3516893214580123E-2</v>
      </c>
      <c r="F10" s="8">
        <f t="shared" si="4"/>
        <v>0.38779926851485697</v>
      </c>
      <c r="G10" s="7">
        <f t="shared" si="2"/>
        <v>9.0735867888576353E-3</v>
      </c>
      <c r="H10" s="8">
        <f t="shared" si="5"/>
        <v>6.4316238843361115E-2</v>
      </c>
      <c r="I10">
        <f t="shared" si="3"/>
        <v>3.1040307030376357E-4</v>
      </c>
    </row>
    <row r="11" spans="1:10">
      <c r="A11" s="1" t="s">
        <v>147</v>
      </c>
      <c r="B11">
        <v>8.5</v>
      </c>
      <c r="C11" s="2">
        <v>3312</v>
      </c>
      <c r="D11">
        <f t="shared" si="0"/>
        <v>389.64705882352939</v>
      </c>
      <c r="E11" s="7">
        <f t="shared" si="1"/>
        <v>6.5160806719117966E-3</v>
      </c>
      <c r="F11" s="8">
        <f t="shared" si="4"/>
        <v>0.39431534918676875</v>
      </c>
      <c r="G11" s="7">
        <f t="shared" si="2"/>
        <v>1.8811094562265832E-3</v>
      </c>
      <c r="H11" s="8">
        <f t="shared" si="5"/>
        <v>6.6197348299587705E-2</v>
      </c>
      <c r="I11">
        <f t="shared" si="3"/>
        <v>6.7429427017464891E-4</v>
      </c>
    </row>
    <row r="12" spans="1:10">
      <c r="A12" s="1" t="s">
        <v>439</v>
      </c>
      <c r="B12">
        <v>16.91</v>
      </c>
      <c r="C12" s="2">
        <v>6153</v>
      </c>
      <c r="D12">
        <f t="shared" si="0"/>
        <v>363.8675340035482</v>
      </c>
      <c r="E12" s="7">
        <f t="shared" si="1"/>
        <v>1.2105508567111499E-2</v>
      </c>
      <c r="F12" s="8">
        <f t="shared" si="4"/>
        <v>0.40642085775388026</v>
      </c>
      <c r="G12" s="7">
        <f t="shared" si="2"/>
        <v>3.7423012829166493E-3</v>
      </c>
      <c r="H12" s="8">
        <f t="shared" si="5"/>
        <v>6.9939649582504357E-2</v>
      </c>
      <c r="I12">
        <f t="shared" si="3"/>
        <v>6.1761601796064824E-4</v>
      </c>
    </row>
    <row r="13" spans="1:10">
      <c r="A13" s="1" t="s">
        <v>16</v>
      </c>
      <c r="B13">
        <v>14.34</v>
      </c>
      <c r="C13" s="2">
        <v>4885</v>
      </c>
      <c r="D13">
        <f t="shared" si="0"/>
        <v>340.65550906555092</v>
      </c>
      <c r="E13" s="7">
        <f t="shared" si="1"/>
        <v>9.6108255079375392E-3</v>
      </c>
      <c r="F13" s="8">
        <f t="shared" si="4"/>
        <v>0.41603168326181778</v>
      </c>
      <c r="G13" s="7">
        <f t="shared" si="2"/>
        <v>3.1735423061516705E-3</v>
      </c>
      <c r="H13" s="8">
        <f t="shared" si="5"/>
        <v>7.3113191888656032E-2</v>
      </c>
      <c r="I13">
        <f t="shared" si="3"/>
        <v>1.927392038756047E-4</v>
      </c>
    </row>
    <row r="14" spans="1:10">
      <c r="A14" s="1" t="s">
        <v>345</v>
      </c>
      <c r="B14">
        <v>4.34</v>
      </c>
      <c r="C14" s="2">
        <v>1438</v>
      </c>
      <c r="D14">
        <f t="shared" si="0"/>
        <v>331.33640552995394</v>
      </c>
      <c r="E14" s="7">
        <f t="shared" si="1"/>
        <v>2.8291437216815107E-3</v>
      </c>
      <c r="F14" s="8">
        <f t="shared" si="4"/>
        <v>0.4188608269834993</v>
      </c>
      <c r="G14" s="7">
        <f t="shared" si="2"/>
        <v>9.6047235764980829E-4</v>
      </c>
      <c r="H14" s="8">
        <f t="shared" si="5"/>
        <v>7.4073664246305834E-2</v>
      </c>
      <c r="I14">
        <f t="shared" si="3"/>
        <v>9.1517492631164321E-4</v>
      </c>
    </row>
    <row r="15" spans="1:10">
      <c r="A15" s="1" t="s">
        <v>137</v>
      </c>
      <c r="B15">
        <v>19.649999999999999</v>
      </c>
      <c r="C15" s="2">
        <v>6219</v>
      </c>
      <c r="D15">
        <f t="shared" si="0"/>
        <v>316.48854961832063</v>
      </c>
      <c r="E15" s="7">
        <f t="shared" si="1"/>
        <v>1.22353580007909E-2</v>
      </c>
      <c r="F15" s="8">
        <f t="shared" si="4"/>
        <v>0.4310961849842902</v>
      </c>
      <c r="G15" s="7">
        <f t="shared" si="2"/>
        <v>4.3486824488061593E-3</v>
      </c>
      <c r="H15" s="8">
        <f t="shared" si="5"/>
        <v>7.8422346695112E-2</v>
      </c>
      <c r="I15">
        <f t="shared" si="3"/>
        <v>1.5931547901577789E-3</v>
      </c>
    </row>
    <row r="16" spans="1:10">
      <c r="A16" s="1" t="s">
        <v>286</v>
      </c>
      <c r="B16">
        <v>33.450000000000003</v>
      </c>
      <c r="C16" s="2">
        <v>10358</v>
      </c>
      <c r="D16">
        <f t="shared" si="0"/>
        <v>309.65620328849025</v>
      </c>
      <c r="E16" s="7">
        <f t="shared" si="1"/>
        <v>2.0378491425018838E-2</v>
      </c>
      <c r="F16" s="8">
        <f t="shared" si="4"/>
        <v>0.45147467640930905</v>
      </c>
      <c r="G16" s="7">
        <f t="shared" si="2"/>
        <v>7.4027189777387302E-3</v>
      </c>
      <c r="H16" s="8">
        <f t="shared" si="5"/>
        <v>8.5825065672850726E-2</v>
      </c>
      <c r="I16">
        <f t="shared" si="3"/>
        <v>1.4993986676893334E-3</v>
      </c>
    </row>
    <row r="17" spans="1:9">
      <c r="A17" s="1" t="s">
        <v>181</v>
      </c>
      <c r="B17">
        <v>30.46</v>
      </c>
      <c r="C17" s="2">
        <v>9144</v>
      </c>
      <c r="D17">
        <f t="shared" si="0"/>
        <v>300.19697964543661</v>
      </c>
      <c r="E17" s="7">
        <f t="shared" si="1"/>
        <v>1.799004881158257E-2</v>
      </c>
      <c r="F17" s="8">
        <f t="shared" si="4"/>
        <v>0.46946472522089161</v>
      </c>
      <c r="G17" s="7">
        <f t="shared" si="2"/>
        <v>6.7410110631366729E-3</v>
      </c>
      <c r="H17" s="8">
        <f t="shared" si="5"/>
        <v>9.2566076735987393E-2</v>
      </c>
      <c r="I17">
        <f t="shared" si="3"/>
        <v>2.702102279339702E-4</v>
      </c>
    </row>
    <row r="18" spans="1:9">
      <c r="A18" s="1" t="s">
        <v>68</v>
      </c>
      <c r="B18">
        <v>5.33</v>
      </c>
      <c r="C18" s="2">
        <v>1557</v>
      </c>
      <c r="D18">
        <f t="shared" si="0"/>
        <v>292.12007504690433</v>
      </c>
      <c r="E18" s="7">
        <f t="shared" si="1"/>
        <v>3.0632661854367959E-3</v>
      </c>
      <c r="F18" s="8">
        <f t="shared" si="4"/>
        <v>0.4725279914063284</v>
      </c>
      <c r="G18" s="7">
        <f t="shared" si="2"/>
        <v>1.1795662825514928E-3</v>
      </c>
      <c r="H18" s="8">
        <f t="shared" si="5"/>
        <v>9.3745643018538882E-2</v>
      </c>
      <c r="I18">
        <f t="shared" si="3"/>
        <v>2.1347200725034057E-3</v>
      </c>
    </row>
    <row r="19" spans="1:9">
      <c r="A19" s="1" t="s">
        <v>433</v>
      </c>
      <c r="B19">
        <v>42.07</v>
      </c>
      <c r="C19" s="2">
        <v>12279</v>
      </c>
      <c r="D19">
        <f t="shared" si="0"/>
        <v>291.87069170430237</v>
      </c>
      <c r="E19" s="7">
        <f t="shared" si="1"/>
        <v>2.4157896911354153E-2</v>
      </c>
      <c r="F19" s="8">
        <f t="shared" si="4"/>
        <v>0.49668588831768257</v>
      </c>
      <c r="G19" s="7">
        <f t="shared" si="2"/>
        <v>9.3103852733473352E-3</v>
      </c>
      <c r="H19" s="8">
        <f t="shared" si="5"/>
        <v>0.10305602829188622</v>
      </c>
      <c r="I19">
        <f t="shared" si="3"/>
        <v>1.776751827377375E-3</v>
      </c>
    </row>
    <row r="20" spans="1:9">
      <c r="A20" s="1" t="s">
        <v>301</v>
      </c>
      <c r="B20">
        <v>33.11</v>
      </c>
      <c r="C20" s="2">
        <v>9187</v>
      </c>
      <c r="D20">
        <f t="shared" si="0"/>
        <v>277.46904258532169</v>
      </c>
      <c r="E20" s="7">
        <f t="shared" si="1"/>
        <v>1.807464768504036E-2</v>
      </c>
      <c r="F20" s="8">
        <f t="shared" si="4"/>
        <v>0.51476053600272298</v>
      </c>
      <c r="G20" s="7">
        <f t="shared" si="2"/>
        <v>7.3274745994896667E-3</v>
      </c>
      <c r="H20" s="8">
        <f t="shared" si="5"/>
        <v>0.11038350289137588</v>
      </c>
      <c r="I20">
        <f t="shared" si="3"/>
        <v>2.2742061990392373E-3</v>
      </c>
    </row>
    <row r="21" spans="1:9">
      <c r="A21" s="1" t="s">
        <v>293</v>
      </c>
      <c r="B21">
        <v>42.05</v>
      </c>
      <c r="C21" s="2">
        <v>11586</v>
      </c>
      <c r="D21">
        <f t="shared" si="0"/>
        <v>275.52913198573128</v>
      </c>
      <c r="E21" s="7">
        <f t="shared" si="1"/>
        <v>2.2794477857720433E-2</v>
      </c>
      <c r="F21" s="8">
        <f t="shared" si="4"/>
        <v>0.53755501386044346</v>
      </c>
      <c r="G21" s="7">
        <f t="shared" si="2"/>
        <v>9.3059591334503314E-3</v>
      </c>
      <c r="H21" s="8">
        <f t="shared" si="5"/>
        <v>0.11968946202482622</v>
      </c>
      <c r="I21">
        <f t="shared" si="3"/>
        <v>1.3221042564978275E-3</v>
      </c>
    </row>
    <row r="22" spans="1:9">
      <c r="A22" s="1" t="s">
        <v>382</v>
      </c>
      <c r="B22">
        <v>23.55</v>
      </c>
      <c r="C22" s="2">
        <v>6283</v>
      </c>
      <c r="D22">
        <f t="shared" si="0"/>
        <v>266.79405520169848</v>
      </c>
      <c r="E22" s="7">
        <f t="shared" si="1"/>
        <v>1.2361272603146685E-2</v>
      </c>
      <c r="F22" s="8">
        <f t="shared" si="4"/>
        <v>0.54991628646359014</v>
      </c>
      <c r="G22" s="7">
        <f t="shared" si="2"/>
        <v>5.2117797287218864E-3</v>
      </c>
      <c r="H22" s="8">
        <f t="shared" si="5"/>
        <v>0.12490124175354811</v>
      </c>
      <c r="I22">
        <f t="shared" si="3"/>
        <v>9.2222914908952902E-4</v>
      </c>
    </row>
    <row r="23" spans="1:9">
      <c r="A23" s="1" t="s">
        <v>85</v>
      </c>
      <c r="B23">
        <v>15.6</v>
      </c>
      <c r="C23" s="2">
        <v>3973</v>
      </c>
      <c r="D23">
        <f t="shared" si="0"/>
        <v>254.67948717948718</v>
      </c>
      <c r="E23" s="7">
        <f t="shared" si="1"/>
        <v>7.8165424243676236E-3</v>
      </c>
      <c r="F23" s="8">
        <f t="shared" si="4"/>
        <v>0.55773282888795772</v>
      </c>
      <c r="G23" s="7">
        <f t="shared" si="2"/>
        <v>3.4523891196629052E-3</v>
      </c>
      <c r="H23" s="8">
        <f t="shared" si="5"/>
        <v>0.12835363087321103</v>
      </c>
      <c r="I23">
        <f t="shared" si="3"/>
        <v>3.3108247630865562E-4</v>
      </c>
    </row>
    <row r="24" spans="1:9">
      <c r="A24" s="1" t="s">
        <v>190</v>
      </c>
      <c r="B24">
        <v>5.52</v>
      </c>
      <c r="C24" s="2">
        <v>1387</v>
      </c>
      <c r="D24">
        <f t="shared" si="0"/>
        <v>251.268115942029</v>
      </c>
      <c r="E24" s="7">
        <f t="shared" si="1"/>
        <v>2.7288055229292459E-3</v>
      </c>
      <c r="F24" s="8">
        <f t="shared" si="4"/>
        <v>0.56046163441088692</v>
      </c>
      <c r="G24" s="7">
        <f t="shared" si="2"/>
        <v>1.2216146115730279E-3</v>
      </c>
      <c r="H24" s="8">
        <f t="shared" si="5"/>
        <v>0.12957524548478405</v>
      </c>
      <c r="I24">
        <f t="shared" si="3"/>
        <v>3.1492840367754182E-4</v>
      </c>
    </row>
    <row r="25" spans="1:9">
      <c r="A25" s="1" t="s">
        <v>189</v>
      </c>
      <c r="B25">
        <v>5.25</v>
      </c>
      <c r="C25" s="2">
        <v>1319</v>
      </c>
      <c r="D25">
        <f t="shared" si="0"/>
        <v>251.23809523809524</v>
      </c>
      <c r="E25" s="7">
        <f t="shared" si="1"/>
        <v>2.5950212579262258E-3</v>
      </c>
      <c r="F25" s="8">
        <f t="shared" si="4"/>
        <v>0.56305665566881313</v>
      </c>
      <c r="G25" s="7">
        <f t="shared" si="2"/>
        <v>1.1618617229634779E-3</v>
      </c>
      <c r="H25" s="8">
        <f t="shared" si="5"/>
        <v>0.13073710720774753</v>
      </c>
      <c r="I25">
        <f t="shared" si="3"/>
        <v>1.5359681006223147E-4</v>
      </c>
    </row>
    <row r="26" spans="1:9">
      <c r="A26" s="1" t="s">
        <v>184</v>
      </c>
      <c r="B26">
        <v>2.37</v>
      </c>
      <c r="C26" s="2">
        <v>551</v>
      </c>
      <c r="D26">
        <f t="shared" si="0"/>
        <v>232.48945147679325</v>
      </c>
      <c r="E26" s="7">
        <f t="shared" si="1"/>
        <v>1.0840460296568236E-3</v>
      </c>
      <c r="F26" s="8">
        <f t="shared" si="4"/>
        <v>0.56414070169846997</v>
      </c>
      <c r="G26" s="7">
        <f t="shared" si="2"/>
        <v>5.2449757779494141E-4</v>
      </c>
      <c r="H26" s="8">
        <f t="shared" si="5"/>
        <v>0.13126160478554247</v>
      </c>
      <c r="I26">
        <f t="shared" si="3"/>
        <v>2.2391416968632616E-4</v>
      </c>
    </row>
    <row r="27" spans="1:9">
      <c r="A27" s="1" t="s">
        <v>168</v>
      </c>
      <c r="B27">
        <v>3.44</v>
      </c>
      <c r="C27" s="2">
        <v>796</v>
      </c>
      <c r="D27">
        <f t="shared" si="0"/>
        <v>231.3953488372093</v>
      </c>
      <c r="E27" s="7">
        <f t="shared" si="1"/>
        <v>1.5660628668000575E-3</v>
      </c>
      <c r="F27" s="8">
        <f t="shared" si="4"/>
        <v>0.56570676456527003</v>
      </c>
      <c r="G27" s="7">
        <f t="shared" si="2"/>
        <v>7.6129606228464073E-4</v>
      </c>
      <c r="H27" s="8">
        <f t="shared" si="5"/>
        <v>0.13202290084782711</v>
      </c>
      <c r="I27">
        <f t="shared" si="3"/>
        <v>4.1807306550337153E-4</v>
      </c>
    </row>
    <row r="28" spans="1:9">
      <c r="A28" s="1" t="s">
        <v>242</v>
      </c>
      <c r="B28">
        <v>6.3</v>
      </c>
      <c r="C28" s="2">
        <v>1427</v>
      </c>
      <c r="D28">
        <f t="shared" si="0"/>
        <v>226.50793650793651</v>
      </c>
      <c r="E28" s="7">
        <f t="shared" si="1"/>
        <v>2.8075021494016104E-3</v>
      </c>
      <c r="F28" s="8">
        <f t="shared" si="4"/>
        <v>0.56851426671467165</v>
      </c>
      <c r="G28" s="7">
        <f t="shared" si="2"/>
        <v>1.3942340675561734E-3</v>
      </c>
      <c r="H28" s="8">
        <f t="shared" si="5"/>
        <v>0.13341713491538329</v>
      </c>
      <c r="I28">
        <f t="shared" si="3"/>
        <v>1.0461990246259101E-4</v>
      </c>
    </row>
    <row r="29" spans="1:9">
      <c r="A29" s="1" t="s">
        <v>27</v>
      </c>
      <c r="B29">
        <v>1.52</v>
      </c>
      <c r="C29" s="2">
        <v>330</v>
      </c>
      <c r="D29">
        <f t="shared" si="0"/>
        <v>217.10526315789474</v>
      </c>
      <c r="E29" s="7">
        <f t="shared" si="1"/>
        <v>6.4924716839700873E-4</v>
      </c>
      <c r="F29" s="8">
        <f t="shared" si="4"/>
        <v>0.56916351388306863</v>
      </c>
      <c r="G29" s="7">
        <f t="shared" si="2"/>
        <v>3.363866321722831E-4</v>
      </c>
      <c r="H29" s="8">
        <f t="shared" si="5"/>
        <v>0.13375352154755557</v>
      </c>
      <c r="I29">
        <f t="shared" si="3"/>
        <v>2.8888207413448053E-4</v>
      </c>
    </row>
    <row r="30" spans="1:9">
      <c r="A30" s="1" t="s">
        <v>357</v>
      </c>
      <c r="B30">
        <v>3.9</v>
      </c>
      <c r="C30" s="2">
        <v>769</v>
      </c>
      <c r="D30">
        <f t="shared" si="0"/>
        <v>197.17948717948718</v>
      </c>
      <c r="E30" s="7">
        <f t="shared" si="1"/>
        <v>1.5129426439312113E-3</v>
      </c>
      <c r="F30" s="8">
        <f t="shared" si="4"/>
        <v>0.57067645652699983</v>
      </c>
      <c r="G30" s="7">
        <f t="shared" si="2"/>
        <v>8.6309727991572629E-4</v>
      </c>
      <c r="H30" s="8">
        <f t="shared" si="5"/>
        <v>0.13461661882747131</v>
      </c>
      <c r="I30">
        <f t="shared" si="3"/>
        <v>9.394331260235006E-4</v>
      </c>
    </row>
    <row r="31" spans="1:9">
      <c r="A31" s="1" t="s">
        <v>172</v>
      </c>
      <c r="B31">
        <v>12.01</v>
      </c>
      <c r="C31" s="2">
        <v>2180</v>
      </c>
      <c r="D31">
        <f t="shared" si="0"/>
        <v>181.51540383014157</v>
      </c>
      <c r="E31" s="7">
        <f t="shared" si="1"/>
        <v>4.2889661427438757E-3</v>
      </c>
      <c r="F31" s="8">
        <f t="shared" si="4"/>
        <v>0.57496542266974371</v>
      </c>
      <c r="G31" s="7">
        <f t="shared" si="2"/>
        <v>2.6578970081507368E-3</v>
      </c>
      <c r="H31" s="8">
        <f t="shared" si="5"/>
        <v>0.13727451583562206</v>
      </c>
      <c r="I31">
        <f t="shared" si="3"/>
        <v>1.3995755853381669E-3</v>
      </c>
    </row>
    <row r="32" spans="1:9">
      <c r="A32" s="1" t="s">
        <v>28</v>
      </c>
      <c r="B32">
        <v>17.84</v>
      </c>
      <c r="C32" s="2">
        <v>3223</v>
      </c>
      <c r="D32">
        <f t="shared" si="0"/>
        <v>180.66143497757847</v>
      </c>
      <c r="E32" s="7">
        <f t="shared" si="1"/>
        <v>6.3409806780107851E-3</v>
      </c>
      <c r="F32" s="8">
        <f t="shared" si="4"/>
        <v>0.58130640334775452</v>
      </c>
      <c r="G32" s="7">
        <f t="shared" si="2"/>
        <v>3.9481167881273227E-3</v>
      </c>
      <c r="H32" s="8">
        <f t="shared" si="5"/>
        <v>0.14122263262374937</v>
      </c>
      <c r="I32">
        <f t="shared" si="3"/>
        <v>1.5010895546485187E-3</v>
      </c>
    </row>
    <row r="33" spans="1:9">
      <c r="A33" s="1" t="s">
        <v>98</v>
      </c>
      <c r="B33">
        <v>19.02</v>
      </c>
      <c r="C33" s="2">
        <v>3404</v>
      </c>
      <c r="D33">
        <f t="shared" si="0"/>
        <v>178.96950578338593</v>
      </c>
      <c r="E33" s="7">
        <f t="shared" si="1"/>
        <v>6.6970829127982355E-3</v>
      </c>
      <c r="F33" s="8">
        <f t="shared" si="4"/>
        <v>0.58800348626055277</v>
      </c>
      <c r="G33" s="7">
        <f t="shared" si="2"/>
        <v>4.2092590420505427E-3</v>
      </c>
      <c r="H33" s="8">
        <f t="shared" si="5"/>
        <v>0.14543189166579992</v>
      </c>
      <c r="I33">
        <f t="shared" si="3"/>
        <v>2.0540938320444402E-4</v>
      </c>
    </row>
    <row r="34" spans="1:9">
      <c r="A34" s="1" t="s">
        <v>129</v>
      </c>
      <c r="B34">
        <v>2.48</v>
      </c>
      <c r="C34" s="2">
        <v>410</v>
      </c>
      <c r="D34">
        <f t="shared" si="0"/>
        <v>165.32258064516128</v>
      </c>
      <c r="E34" s="7">
        <f t="shared" si="1"/>
        <v>8.0664042134173815E-4</v>
      </c>
      <c r="F34" s="8">
        <f t="shared" si="4"/>
        <v>0.58881012668189447</v>
      </c>
      <c r="G34" s="7">
        <f t="shared" si="2"/>
        <v>5.4884134722846191E-4</v>
      </c>
      <c r="H34" s="8">
        <f t="shared" si="5"/>
        <v>0.14598073301302839</v>
      </c>
      <c r="I34">
        <f t="shared" si="3"/>
        <v>3.0793768396959326E-3</v>
      </c>
    </row>
    <row r="35" spans="1:9">
      <c r="A35" s="1" t="s">
        <v>83</v>
      </c>
      <c r="B35">
        <v>35.409999999999997</v>
      </c>
      <c r="C35" s="2">
        <v>5344</v>
      </c>
      <c r="D35">
        <f t="shared" si="0"/>
        <v>150.91781982490824</v>
      </c>
      <c r="E35" s="7">
        <f t="shared" si="1"/>
        <v>1.0513869296707924E-2</v>
      </c>
      <c r="F35" s="8">
        <f t="shared" si="4"/>
        <v>0.59932399597860242</v>
      </c>
      <c r="G35" s="7">
        <f t="shared" si="2"/>
        <v>7.8364806876450935E-3</v>
      </c>
      <c r="H35" s="8">
        <f t="shared" si="5"/>
        <v>0.15381721370067347</v>
      </c>
      <c r="I35">
        <f t="shared" si="3"/>
        <v>4.635181158230417E-4</v>
      </c>
    </row>
    <row r="36" spans="1:9">
      <c r="A36" s="1" t="s">
        <v>71</v>
      </c>
      <c r="B36">
        <v>5.32</v>
      </c>
      <c r="C36" s="2">
        <v>800</v>
      </c>
      <c r="D36">
        <f t="shared" si="0"/>
        <v>150.37593984962405</v>
      </c>
      <c r="E36" s="7">
        <f t="shared" si="1"/>
        <v>1.5739325294472938E-3</v>
      </c>
      <c r="F36" s="8">
        <f t="shared" si="4"/>
        <v>0.60089792850804968</v>
      </c>
      <c r="G36" s="7">
        <f t="shared" si="2"/>
        <v>1.1773532126029909E-3</v>
      </c>
      <c r="H36" s="8">
        <f t="shared" si="5"/>
        <v>0.15499456691327645</v>
      </c>
      <c r="I36">
        <f t="shared" si="3"/>
        <v>1.0921610679329452E-3</v>
      </c>
    </row>
    <row r="37" spans="1:9">
      <c r="A37" s="1" t="s">
        <v>26</v>
      </c>
      <c r="B37">
        <v>12.51</v>
      </c>
      <c r="C37" s="2">
        <v>1874</v>
      </c>
      <c r="D37">
        <f t="shared" si="0"/>
        <v>149.80015987210231</v>
      </c>
      <c r="E37" s="7">
        <f t="shared" si="1"/>
        <v>3.686936950230286E-3</v>
      </c>
      <c r="F37" s="8">
        <f t="shared" si="4"/>
        <v>0.60458486545827994</v>
      </c>
      <c r="G37" s="7">
        <f t="shared" si="2"/>
        <v>2.7685505055758297E-3</v>
      </c>
      <c r="H37" s="8">
        <f t="shared" si="5"/>
        <v>0.15776311741885229</v>
      </c>
      <c r="I37">
        <f t="shared" si="3"/>
        <v>1.54068512445385E-4</v>
      </c>
    </row>
    <row r="38" spans="1:9">
      <c r="A38" s="1" t="s">
        <v>197</v>
      </c>
      <c r="B38">
        <v>1.75</v>
      </c>
      <c r="C38" s="2">
        <v>258</v>
      </c>
      <c r="D38">
        <f t="shared" si="0"/>
        <v>147.42857142857142</v>
      </c>
      <c r="E38" s="7">
        <f t="shared" si="1"/>
        <v>5.0759324074675226E-4</v>
      </c>
      <c r="F38" s="8">
        <f t="shared" si="4"/>
        <v>0.60509245869902673</v>
      </c>
      <c r="G38" s="7">
        <f t="shared" si="2"/>
        <v>3.8728724098782593E-4</v>
      </c>
      <c r="H38" s="8">
        <f t="shared" si="5"/>
        <v>0.15815040465984012</v>
      </c>
      <c r="I38">
        <f t="shared" si="3"/>
        <v>1.953272880384771E-3</v>
      </c>
    </row>
    <row r="39" spans="1:9">
      <c r="A39" s="1" t="s">
        <v>163</v>
      </c>
      <c r="B39">
        <v>21.78</v>
      </c>
      <c r="C39" s="2">
        <v>3096</v>
      </c>
      <c r="D39">
        <f t="shared" si="0"/>
        <v>142.14876033057851</v>
      </c>
      <c r="E39" s="7">
        <f t="shared" si="1"/>
        <v>6.0911188889610276E-3</v>
      </c>
      <c r="F39" s="8">
        <f t="shared" si="4"/>
        <v>0.6111835775879878</v>
      </c>
      <c r="G39" s="7">
        <f t="shared" si="2"/>
        <v>4.8200663478370565E-3</v>
      </c>
      <c r="H39" s="8">
        <f t="shared" si="5"/>
        <v>0.16297047100767717</v>
      </c>
      <c r="I39">
        <f t="shared" si="3"/>
        <v>3.4387022311443971E-4</v>
      </c>
    </row>
    <row r="40" spans="1:9">
      <c r="A40" s="1" t="s">
        <v>87</v>
      </c>
      <c r="B40">
        <v>3.82</v>
      </c>
      <c r="C40" s="2">
        <v>539</v>
      </c>
      <c r="D40">
        <f t="shared" si="0"/>
        <v>141.09947643979058</v>
      </c>
      <c r="E40" s="7">
        <f t="shared" si="1"/>
        <v>1.0604370417151142E-3</v>
      </c>
      <c r="F40" s="8">
        <f t="shared" si="4"/>
        <v>0.6122440146297029</v>
      </c>
      <c r="G40" s="7">
        <f t="shared" si="2"/>
        <v>8.4539272032771147E-4</v>
      </c>
      <c r="H40" s="8">
        <f t="shared" si="5"/>
        <v>0.16381586372800488</v>
      </c>
      <c r="I40">
        <f t="shared" si="3"/>
        <v>2.0306968243332252E-3</v>
      </c>
    </row>
    <row r="41" spans="1:9">
      <c r="A41" s="1" t="s">
        <v>193</v>
      </c>
      <c r="B41">
        <v>22.14</v>
      </c>
      <c r="C41" s="2">
        <v>3007</v>
      </c>
      <c r="D41">
        <f t="shared" si="0"/>
        <v>135.81752484191509</v>
      </c>
      <c r="E41" s="7">
        <f t="shared" si="1"/>
        <v>5.916018895060016E-3</v>
      </c>
      <c r="F41" s="8">
        <f t="shared" si="4"/>
        <v>0.6181600335247629</v>
      </c>
      <c r="G41" s="7">
        <f t="shared" si="2"/>
        <v>4.8997368659831238E-3</v>
      </c>
      <c r="H41" s="8">
        <f t="shared" si="5"/>
        <v>0.16871560059398802</v>
      </c>
      <c r="I41">
        <f t="shared" si="3"/>
        <v>8.1413714838780848E-4</v>
      </c>
    </row>
    <row r="42" spans="1:9">
      <c r="A42" s="1" t="s">
        <v>201</v>
      </c>
      <c r="B42">
        <v>8.7899999999999991</v>
      </c>
      <c r="C42" s="2">
        <v>1170</v>
      </c>
      <c r="D42">
        <f t="shared" si="0"/>
        <v>133.10580204778159</v>
      </c>
      <c r="E42" s="7">
        <f t="shared" si="1"/>
        <v>2.3018763243166673E-3</v>
      </c>
      <c r="F42" s="8">
        <f t="shared" si="4"/>
        <v>0.62046190984907956</v>
      </c>
      <c r="G42" s="7">
        <f t="shared" si="2"/>
        <v>1.945288484733137E-3</v>
      </c>
      <c r="H42" s="8">
        <f t="shared" si="5"/>
        <v>0.17066088907872115</v>
      </c>
      <c r="I42">
        <f t="shared" si="3"/>
        <v>6.1695732747049647E-4</v>
      </c>
    </row>
    <row r="43" spans="1:9">
      <c r="A43" s="1" t="s">
        <v>173</v>
      </c>
      <c r="B43">
        <v>6.64</v>
      </c>
      <c r="C43" s="2">
        <v>878</v>
      </c>
      <c r="D43">
        <f t="shared" si="0"/>
        <v>132.22891566265062</v>
      </c>
      <c r="E43" s="7">
        <f t="shared" si="1"/>
        <v>1.7273909510684051E-3</v>
      </c>
      <c r="F43" s="8">
        <f t="shared" si="4"/>
        <v>0.622189300800148</v>
      </c>
      <c r="G43" s="7">
        <f t="shared" si="2"/>
        <v>1.4694784458052367E-3</v>
      </c>
      <c r="H43" s="8">
        <f t="shared" si="5"/>
        <v>0.1721303675245264</v>
      </c>
      <c r="I43">
        <f t="shared" si="3"/>
        <v>4.3903238764503305E-4</v>
      </c>
    </row>
    <row r="44" spans="1:9">
      <c r="A44" s="1" t="s">
        <v>389</v>
      </c>
      <c r="B44">
        <v>4.6100000000000003</v>
      </c>
      <c r="C44" s="2">
        <v>578</v>
      </c>
      <c r="D44">
        <f t="shared" si="0"/>
        <v>125.37960954446854</v>
      </c>
      <c r="E44" s="7">
        <f t="shared" si="1"/>
        <v>1.1371662525256699E-3</v>
      </c>
      <c r="F44" s="8">
        <f t="shared" si="4"/>
        <v>0.62332646705267369</v>
      </c>
      <c r="G44" s="7">
        <f t="shared" si="2"/>
        <v>1.0202252462593586E-3</v>
      </c>
      <c r="H44" s="8">
        <f t="shared" si="5"/>
        <v>0.17315059277078576</v>
      </c>
      <c r="I44">
        <f t="shared" si="3"/>
        <v>2.2421519850718274E-3</v>
      </c>
    </row>
    <row r="45" spans="1:9">
      <c r="A45" s="1" t="s">
        <v>273</v>
      </c>
      <c r="B45">
        <v>23.24</v>
      </c>
      <c r="C45" s="2">
        <v>2829</v>
      </c>
      <c r="D45">
        <f t="shared" si="0"/>
        <v>121.72977624784855</v>
      </c>
      <c r="E45" s="7">
        <f t="shared" si="1"/>
        <v>5.5658189072579928E-3</v>
      </c>
      <c r="F45" s="8">
        <f t="shared" si="4"/>
        <v>0.62889228595993174</v>
      </c>
      <c r="G45" s="7">
        <f t="shared" si="2"/>
        <v>5.1431745603183277E-3</v>
      </c>
      <c r="H45" s="8">
        <f t="shared" si="5"/>
        <v>0.17829376733110408</v>
      </c>
      <c r="I45">
        <f t="shared" si="3"/>
        <v>2.4686495914311157E-4</v>
      </c>
    </row>
    <row r="46" spans="1:9">
      <c r="A46" s="1" t="s">
        <v>13</v>
      </c>
      <c r="B46">
        <v>2.5499999999999998</v>
      </c>
      <c r="C46" s="2">
        <v>308</v>
      </c>
      <c r="D46">
        <f t="shared" si="0"/>
        <v>120.78431372549021</v>
      </c>
      <c r="E46" s="7">
        <f t="shared" si="1"/>
        <v>6.0596402383720821E-4</v>
      </c>
      <c r="F46" s="8">
        <f t="shared" si="4"/>
        <v>0.62949824998376891</v>
      </c>
      <c r="G46" s="7">
        <f t="shared" si="2"/>
        <v>5.6433283686797484E-4</v>
      </c>
      <c r="H46" s="8">
        <f t="shared" si="5"/>
        <v>0.17885810016797205</v>
      </c>
      <c r="I46">
        <f t="shared" si="3"/>
        <v>1.3675163555299796E-3</v>
      </c>
    </row>
    <row r="47" spans="1:9">
      <c r="A47" s="1" t="s">
        <v>248</v>
      </c>
      <c r="B47">
        <v>14.09</v>
      </c>
      <c r="C47" s="2">
        <v>1692</v>
      </c>
      <c r="D47">
        <f t="shared" si="0"/>
        <v>120.08516678495387</v>
      </c>
      <c r="E47" s="7">
        <f t="shared" si="1"/>
        <v>3.3288672997810265E-3</v>
      </c>
      <c r="F47" s="8">
        <f t="shared" si="4"/>
        <v>0.6328271172835499</v>
      </c>
      <c r="G47" s="7">
        <f t="shared" si="2"/>
        <v>3.1182155574391241E-3</v>
      </c>
      <c r="H47" s="8">
        <f t="shared" si="5"/>
        <v>0.18197631572541118</v>
      </c>
      <c r="I47">
        <f t="shared" si="3"/>
        <v>5.8147533927388473E-4</v>
      </c>
    </row>
    <row r="48" spans="1:9">
      <c r="A48" s="1" t="s">
        <v>427</v>
      </c>
      <c r="B48">
        <v>5.99</v>
      </c>
      <c r="C48" s="2">
        <v>719</v>
      </c>
      <c r="D48">
        <f t="shared" si="0"/>
        <v>120.03338898163605</v>
      </c>
      <c r="E48" s="7">
        <f t="shared" si="1"/>
        <v>1.4145718608407553E-3</v>
      </c>
      <c r="F48" s="8">
        <f t="shared" si="4"/>
        <v>0.63424168914439061</v>
      </c>
      <c r="G48" s="7">
        <f t="shared" si="2"/>
        <v>1.3256288991526156E-3</v>
      </c>
      <c r="H48" s="8">
        <f t="shared" si="5"/>
        <v>0.18330194462456378</v>
      </c>
      <c r="I48">
        <f t="shared" si="3"/>
        <v>3.0449630819079365E-4</v>
      </c>
    </row>
    <row r="49" spans="1:9">
      <c r="A49" s="1" t="s">
        <v>92</v>
      </c>
      <c r="B49">
        <v>3.12</v>
      </c>
      <c r="C49" s="2">
        <v>370</v>
      </c>
      <c r="D49">
        <f t="shared" si="0"/>
        <v>118.58974358974359</v>
      </c>
      <c r="E49" s="7">
        <f t="shared" si="1"/>
        <v>7.2794379486937344E-4</v>
      </c>
      <c r="F49" s="8">
        <f t="shared" si="4"/>
        <v>0.63496963293926001</v>
      </c>
      <c r="G49" s="7">
        <f t="shared" si="2"/>
        <v>6.9047782393258112E-4</v>
      </c>
      <c r="H49" s="8">
        <f t="shared" si="5"/>
        <v>0.18399242244849637</v>
      </c>
      <c r="I49">
        <f t="shared" si="3"/>
        <v>3.8184462266459274E-4</v>
      </c>
    </row>
    <row r="50" spans="1:9">
      <c r="A50" s="1" t="s">
        <v>81</v>
      </c>
      <c r="B50">
        <v>3.91</v>
      </c>
      <c r="C50" s="2">
        <v>463</v>
      </c>
      <c r="D50">
        <f t="shared" si="0"/>
        <v>118.41432225063939</v>
      </c>
      <c r="E50" s="7">
        <f t="shared" si="1"/>
        <v>9.1091345141762134E-4</v>
      </c>
      <c r="F50" s="8">
        <f t="shared" si="4"/>
        <v>0.63588054639067759</v>
      </c>
      <c r="G50" s="7">
        <f t="shared" si="2"/>
        <v>8.6531034986422829E-4</v>
      </c>
      <c r="H50" s="8">
        <f t="shared" si="5"/>
        <v>0.1848577327983606</v>
      </c>
      <c r="I50">
        <f t="shared" si="3"/>
        <v>1.0229169632664376E-3</v>
      </c>
    </row>
    <row r="51" spans="1:9">
      <c r="A51" s="1" t="s">
        <v>356</v>
      </c>
      <c r="B51">
        <v>10.44</v>
      </c>
      <c r="C51" s="2">
        <v>1227</v>
      </c>
      <c r="D51">
        <f t="shared" si="0"/>
        <v>117.52873563218391</v>
      </c>
      <c r="E51" s="7">
        <f t="shared" si="1"/>
        <v>2.414019017039787E-3</v>
      </c>
      <c r="F51" s="8">
        <f t="shared" si="4"/>
        <v>0.63829456540771734</v>
      </c>
      <c r="G51" s="7">
        <f t="shared" si="2"/>
        <v>2.3104450262359444E-3</v>
      </c>
      <c r="H51" s="8">
        <f t="shared" si="5"/>
        <v>0.18716817782459655</v>
      </c>
      <c r="I51">
        <f t="shared" si="3"/>
        <v>1.2406374055308894E-3</v>
      </c>
    </row>
    <row r="52" spans="1:9">
      <c r="A52" s="1" t="s">
        <v>60</v>
      </c>
      <c r="B52">
        <v>12.56</v>
      </c>
      <c r="C52" s="2">
        <v>1449</v>
      </c>
      <c r="D52">
        <f t="shared" si="0"/>
        <v>115.36624203821655</v>
      </c>
      <c r="E52" s="7">
        <f t="shared" si="1"/>
        <v>2.850785293961411E-3</v>
      </c>
      <c r="F52" s="8">
        <f t="shared" si="4"/>
        <v>0.64114535070167877</v>
      </c>
      <c r="G52" s="7">
        <f t="shared" si="2"/>
        <v>2.7796158553183392E-3</v>
      </c>
      <c r="H52" s="8">
        <f t="shared" si="5"/>
        <v>0.18994779367991488</v>
      </c>
      <c r="I52">
        <f t="shared" si="3"/>
        <v>2.4799673659745003E-4</v>
      </c>
    </row>
    <row r="53" spans="1:9">
      <c r="A53" s="1" t="s">
        <v>200</v>
      </c>
      <c r="B53">
        <v>2.48</v>
      </c>
      <c r="C53" s="2">
        <v>278</v>
      </c>
      <c r="D53">
        <f t="shared" si="0"/>
        <v>112.09677419354838</v>
      </c>
      <c r="E53" s="7">
        <f t="shared" si="1"/>
        <v>5.4694155398293462E-4</v>
      </c>
      <c r="F53" s="8">
        <f t="shared" si="4"/>
        <v>0.64169229225566171</v>
      </c>
      <c r="G53" s="7">
        <f t="shared" si="2"/>
        <v>5.4884134722846191E-4</v>
      </c>
      <c r="H53" s="8">
        <f t="shared" si="5"/>
        <v>0.19049663502714334</v>
      </c>
      <c r="I53">
        <f t="shared" si="3"/>
        <v>3.4982658631982355E-4</v>
      </c>
    </row>
    <row r="54" spans="1:9">
      <c r="A54" s="1" t="s">
        <v>2</v>
      </c>
      <c r="B54">
        <v>3.49</v>
      </c>
      <c r="C54" s="2">
        <v>389</v>
      </c>
      <c r="D54">
        <f t="shared" si="0"/>
        <v>111.46131805157593</v>
      </c>
      <c r="E54" s="7">
        <f t="shared" si="1"/>
        <v>7.6532469244374672E-4</v>
      </c>
      <c r="F54" s="8">
        <f t="shared" si="4"/>
        <v>0.64245761694810544</v>
      </c>
      <c r="G54" s="7">
        <f t="shared" si="2"/>
        <v>7.7236141202715008E-4</v>
      </c>
      <c r="H54" s="8">
        <f t="shared" si="5"/>
        <v>0.1912689964391705</v>
      </c>
      <c r="I54">
        <f t="shared" si="3"/>
        <v>1.286765180577909E-3</v>
      </c>
    </row>
    <row r="55" spans="1:9">
      <c r="A55" s="1" t="s">
        <v>246</v>
      </c>
      <c r="B55">
        <v>12.7</v>
      </c>
      <c r="C55" s="2">
        <v>1379</v>
      </c>
      <c r="D55">
        <f t="shared" si="0"/>
        <v>108.58267716535434</v>
      </c>
      <c r="E55" s="7">
        <f t="shared" si="1"/>
        <v>2.7130661976347728E-3</v>
      </c>
      <c r="F55" s="8">
        <f t="shared" si="4"/>
        <v>0.64517068314574022</v>
      </c>
      <c r="G55" s="7">
        <f t="shared" si="2"/>
        <v>2.8105988345973653E-3</v>
      </c>
      <c r="H55" s="8">
        <f t="shared" si="5"/>
        <v>0.19407959527376786</v>
      </c>
      <c r="I55">
        <f t="shared" si="3"/>
        <v>8.5540828332614227E-4</v>
      </c>
    </row>
    <row r="56" spans="1:9">
      <c r="A56" s="1" t="s">
        <v>198</v>
      </c>
      <c r="B56">
        <v>8.43</v>
      </c>
      <c r="C56" s="2">
        <v>912</v>
      </c>
      <c r="D56">
        <f t="shared" si="0"/>
        <v>108.18505338078292</v>
      </c>
      <c r="E56" s="7">
        <f t="shared" si="1"/>
        <v>1.7942830835699151E-3</v>
      </c>
      <c r="F56" s="8">
        <f t="shared" si="4"/>
        <v>0.6469649662293101</v>
      </c>
      <c r="G56" s="7">
        <f t="shared" si="2"/>
        <v>1.8656179665870699E-3</v>
      </c>
      <c r="H56" s="8">
        <f t="shared" si="5"/>
        <v>0.19594521324035494</v>
      </c>
      <c r="I56">
        <f t="shared" si="3"/>
        <v>6.5645208410050615E-4</v>
      </c>
    </row>
    <row r="57" spans="1:9">
      <c r="A57" s="1" t="s">
        <v>62</v>
      </c>
      <c r="B57">
        <v>6.44</v>
      </c>
      <c r="C57" s="2">
        <v>689</v>
      </c>
      <c r="D57">
        <f t="shared" si="0"/>
        <v>106.98757763975155</v>
      </c>
      <c r="E57" s="7">
        <f t="shared" si="1"/>
        <v>1.3555493909864819E-3</v>
      </c>
      <c r="F57" s="8">
        <f t="shared" si="4"/>
        <v>0.64832051562029658</v>
      </c>
      <c r="G57" s="7">
        <f t="shared" si="2"/>
        <v>1.4252170468351995E-3</v>
      </c>
      <c r="H57" s="8">
        <f t="shared" si="5"/>
        <v>0.19737043028719015</v>
      </c>
      <c r="I57">
        <f t="shared" si="3"/>
        <v>2.8040108411886422E-4</v>
      </c>
    </row>
    <row r="58" spans="1:9">
      <c r="A58" s="1" t="s">
        <v>105</v>
      </c>
      <c r="B58">
        <v>2.75</v>
      </c>
      <c r="C58" s="2">
        <v>294</v>
      </c>
      <c r="D58">
        <f t="shared" si="0"/>
        <v>106.90909090909091</v>
      </c>
      <c r="E58" s="7">
        <f t="shared" si="1"/>
        <v>5.7842020457188055E-4</v>
      </c>
      <c r="F58" s="8">
        <f t="shared" si="4"/>
        <v>0.64889893582486846</v>
      </c>
      <c r="G58" s="7">
        <f t="shared" si="2"/>
        <v>6.0859423583801216E-4</v>
      </c>
      <c r="H58" s="8">
        <f t="shared" si="5"/>
        <v>0.19797902452302815</v>
      </c>
      <c r="I58">
        <f t="shared" si="3"/>
        <v>3.0826847301049232E-4</v>
      </c>
    </row>
    <row r="59" spans="1:9">
      <c r="A59" s="1" t="s">
        <v>204</v>
      </c>
      <c r="B59">
        <v>3.02</v>
      </c>
      <c r="C59" s="2">
        <v>322</v>
      </c>
      <c r="D59">
        <f t="shared" si="0"/>
        <v>106.62251655629139</v>
      </c>
      <c r="E59" s="7">
        <f t="shared" si="1"/>
        <v>6.3350784310253576E-4</v>
      </c>
      <c r="F59" s="8">
        <f t="shared" si="4"/>
        <v>0.64953244366797103</v>
      </c>
      <c r="G59" s="7">
        <f t="shared" si="2"/>
        <v>6.6834712444756251E-4</v>
      </c>
      <c r="H59" s="8">
        <f t="shared" si="5"/>
        <v>0.1986473716474757</v>
      </c>
      <c r="I59">
        <f t="shared" si="3"/>
        <v>1.757228289666346E-4</v>
      </c>
    </row>
    <row r="60" spans="1:9">
      <c r="A60" s="1" t="s">
        <v>135</v>
      </c>
      <c r="B60">
        <v>1.72</v>
      </c>
      <c r="C60" s="2">
        <v>183</v>
      </c>
      <c r="D60">
        <f t="shared" si="0"/>
        <v>106.3953488372093</v>
      </c>
      <c r="E60" s="7">
        <f t="shared" si="1"/>
        <v>3.6003706611106851E-4</v>
      </c>
      <c r="F60" s="8">
        <f t="shared" si="4"/>
        <v>0.64989248073408212</v>
      </c>
      <c r="G60" s="7">
        <f t="shared" si="2"/>
        <v>3.8064803114232036E-4</v>
      </c>
      <c r="H60" s="8">
        <f t="shared" si="5"/>
        <v>0.19902801967861802</v>
      </c>
      <c r="I60">
        <f t="shared" si="3"/>
        <v>8.321383871222332E-4</v>
      </c>
    </row>
    <row r="61" spans="1:9">
      <c r="A61" s="1" t="s">
        <v>231</v>
      </c>
      <c r="B61">
        <v>8.0399999999999991</v>
      </c>
      <c r="C61" s="2">
        <v>828</v>
      </c>
      <c r="D61">
        <f t="shared" si="0"/>
        <v>102.98507462686568</v>
      </c>
      <c r="E61" s="7">
        <f t="shared" si="1"/>
        <v>1.6290201679779492E-3</v>
      </c>
      <c r="F61" s="8">
        <f t="shared" si="4"/>
        <v>0.65152150090206007</v>
      </c>
      <c r="G61" s="7">
        <f t="shared" si="2"/>
        <v>1.7793082385954972E-3</v>
      </c>
      <c r="H61" s="8">
        <f t="shared" si="5"/>
        <v>0.20080732791721351</v>
      </c>
      <c r="I61">
        <f t="shared" si="3"/>
        <v>1.3803801149647743E-4</v>
      </c>
    </row>
    <row r="62" spans="1:9">
      <c r="A62" s="1" t="s">
        <v>60</v>
      </c>
      <c r="B62">
        <v>1.33</v>
      </c>
      <c r="C62" s="2">
        <v>136</v>
      </c>
      <c r="D62">
        <f t="shared" si="0"/>
        <v>102.25563909774435</v>
      </c>
      <c r="E62" s="7">
        <f t="shared" si="1"/>
        <v>2.6756853000603996E-4</v>
      </c>
      <c r="F62" s="8">
        <f t="shared" si="4"/>
        <v>0.65178906943206616</v>
      </c>
      <c r="G62" s="7">
        <f t="shared" si="2"/>
        <v>2.9433830315074772E-4</v>
      </c>
      <c r="H62" s="8">
        <f t="shared" si="5"/>
        <v>0.20110166622036427</v>
      </c>
      <c r="I62">
        <f t="shared" si="3"/>
        <v>1.7059362319206128E-3</v>
      </c>
    </row>
    <row r="63" spans="1:9">
      <c r="A63" s="1" t="s">
        <v>77</v>
      </c>
      <c r="B63">
        <v>16.41</v>
      </c>
      <c r="C63" s="2">
        <v>1671</v>
      </c>
      <c r="D63">
        <f t="shared" si="0"/>
        <v>101.82815356489945</v>
      </c>
      <c r="E63" s="7">
        <f t="shared" si="1"/>
        <v>3.287551570883035E-3</v>
      </c>
      <c r="F63" s="8">
        <f t="shared" si="4"/>
        <v>0.65507662100294917</v>
      </c>
      <c r="G63" s="7">
        <f t="shared" si="2"/>
        <v>3.6316477854915563E-3</v>
      </c>
      <c r="H63" s="8">
        <f t="shared" si="5"/>
        <v>0.20473331400585582</v>
      </c>
      <c r="I63">
        <f t="shared" si="3"/>
        <v>5.9731544726551733E-4</v>
      </c>
    </row>
    <row r="64" spans="1:9">
      <c r="A64" s="1" t="s">
        <v>203</v>
      </c>
      <c r="B64">
        <v>5.74</v>
      </c>
      <c r="C64" s="2">
        <v>583</v>
      </c>
      <c r="D64">
        <f t="shared" si="0"/>
        <v>101.56794425087108</v>
      </c>
      <c r="E64" s="7">
        <f t="shared" si="1"/>
        <v>1.1470033308347155E-3</v>
      </c>
      <c r="F64" s="8">
        <f t="shared" si="4"/>
        <v>0.65622362433378389</v>
      </c>
      <c r="G64" s="7">
        <f t="shared" si="2"/>
        <v>1.2703021504400691E-3</v>
      </c>
      <c r="H64" s="8">
        <f t="shared" si="5"/>
        <v>0.20600361615629589</v>
      </c>
      <c r="I64">
        <f t="shared" si="3"/>
        <v>4.4672009544219349E-4</v>
      </c>
    </row>
    <row r="65" spans="1:9">
      <c r="A65" s="1" t="s">
        <v>221</v>
      </c>
      <c r="B65">
        <v>4.29</v>
      </c>
      <c r="C65" s="2">
        <v>435</v>
      </c>
      <c r="D65">
        <f t="shared" si="0"/>
        <v>101.3986013986014</v>
      </c>
      <c r="E65" s="7">
        <f t="shared" si="1"/>
        <v>8.5582581288696602E-4</v>
      </c>
      <c r="F65" s="8">
        <f t="shared" si="4"/>
        <v>0.65707945014667091</v>
      </c>
      <c r="G65" s="7">
        <f t="shared" si="2"/>
        <v>9.4940700790729904E-4</v>
      </c>
      <c r="H65" s="8">
        <f t="shared" si="5"/>
        <v>0.20695302316420319</v>
      </c>
      <c r="I65">
        <f t="shared" si="3"/>
        <v>4.6347209809602385E-4</v>
      </c>
    </row>
    <row r="66" spans="1:9">
      <c r="A66" s="1" t="s">
        <v>408</v>
      </c>
      <c r="B66">
        <v>4.45</v>
      </c>
      <c r="C66" s="2">
        <v>451</v>
      </c>
      <c r="D66">
        <f t="shared" ref="D66:D129" si="6">C66/B66</f>
        <v>101.34831460674157</v>
      </c>
      <c r="E66" s="7">
        <f t="shared" si="1"/>
        <v>8.8730446347591195E-4</v>
      </c>
      <c r="F66" s="8">
        <f t="shared" si="4"/>
        <v>0.65796675461014686</v>
      </c>
      <c r="G66" s="7">
        <f t="shared" si="2"/>
        <v>9.8481612708332879E-4</v>
      </c>
      <c r="H66" s="8">
        <f t="shared" si="5"/>
        <v>0.20793783929128651</v>
      </c>
      <c r="I66">
        <f t="shared" si="3"/>
        <v>1.7863239543455811E-4</v>
      </c>
    </row>
    <row r="67" spans="1:9">
      <c r="A67" s="1" t="s">
        <v>169</v>
      </c>
      <c r="B67">
        <v>1.71</v>
      </c>
      <c r="C67" s="2">
        <v>172</v>
      </c>
      <c r="D67">
        <f t="shared" si="6"/>
        <v>100.58479532163743</v>
      </c>
      <c r="E67" s="7">
        <f t="shared" ref="E67:E130" si="7">C67/508281</f>
        <v>3.3839549383116819E-4</v>
      </c>
      <c r="F67" s="8">
        <f t="shared" si="4"/>
        <v>0.65830515010397805</v>
      </c>
      <c r="G67" s="7">
        <f t="shared" ref="G67:G130" si="8">B67/4518.61</f>
        <v>3.7843496119381847E-4</v>
      </c>
      <c r="H67" s="8">
        <f t="shared" si="5"/>
        <v>0.20831627425248034</v>
      </c>
      <c r="I67">
        <f t="shared" ref="I67:I130" si="9">F67*H68-F68*H67</f>
        <v>1.8282051801080113E-4</v>
      </c>
    </row>
    <row r="68" spans="1:9">
      <c r="A68" s="1" t="s">
        <v>12</v>
      </c>
      <c r="B68">
        <v>1.75</v>
      </c>
      <c r="C68" s="2">
        <v>176</v>
      </c>
      <c r="D68">
        <f t="shared" si="6"/>
        <v>100.57142857142857</v>
      </c>
      <c r="E68" s="7">
        <f t="shared" si="7"/>
        <v>3.4626515647840468E-4</v>
      </c>
      <c r="F68" s="8">
        <f t="shared" ref="F68:F131" si="10">F67+E68</f>
        <v>0.65865141526045645</v>
      </c>
      <c r="G68" s="7">
        <f t="shared" si="8"/>
        <v>3.8728724098782593E-4</v>
      </c>
      <c r="H68" s="8">
        <f t="shared" ref="H68:H131" si="11">H67+G68</f>
        <v>0.20870356149346816</v>
      </c>
      <c r="I68">
        <f t="shared" si="9"/>
        <v>2.0312478963013803E-4</v>
      </c>
    </row>
    <row r="69" spans="1:9">
      <c r="A69" s="1" t="s">
        <v>209</v>
      </c>
      <c r="B69">
        <v>1.94</v>
      </c>
      <c r="C69" s="2">
        <v>194</v>
      </c>
      <c r="D69">
        <f t="shared" si="6"/>
        <v>100</v>
      </c>
      <c r="E69" s="7">
        <f t="shared" si="7"/>
        <v>3.8167863839096876E-4</v>
      </c>
      <c r="F69" s="8">
        <f t="shared" si="10"/>
        <v>0.65903309389884746</v>
      </c>
      <c r="G69" s="7">
        <f t="shared" si="8"/>
        <v>4.2933557000936131E-4</v>
      </c>
      <c r="H69" s="8">
        <f t="shared" si="11"/>
        <v>0.20913289706347751</v>
      </c>
      <c r="I69">
        <f t="shared" si="9"/>
        <v>4.3953056687534575E-4</v>
      </c>
    </row>
    <row r="70" spans="1:9">
      <c r="A70" s="1" t="s">
        <v>343</v>
      </c>
      <c r="B70">
        <v>4.1900000000000004</v>
      </c>
      <c r="C70" s="2">
        <v>417</v>
      </c>
      <c r="D70">
        <f t="shared" si="6"/>
        <v>99.522673031026244</v>
      </c>
      <c r="E70" s="7">
        <f t="shared" si="7"/>
        <v>8.2041233097440193E-4</v>
      </c>
      <c r="F70" s="8">
        <f t="shared" si="10"/>
        <v>0.65985350622982186</v>
      </c>
      <c r="G70" s="7">
        <f t="shared" si="8"/>
        <v>9.2727630842228044E-4</v>
      </c>
      <c r="H70" s="8">
        <f t="shared" si="11"/>
        <v>0.21006017337189981</v>
      </c>
      <c r="I70">
        <f t="shared" si="9"/>
        <v>1.8658829527601895E-3</v>
      </c>
    </row>
    <row r="71" spans="1:9">
      <c r="A71" s="1" t="s">
        <v>131</v>
      </c>
      <c r="B71">
        <v>17.73</v>
      </c>
      <c r="C71" s="2">
        <v>1750</v>
      </c>
      <c r="D71">
        <f t="shared" si="6"/>
        <v>98.702763677382961</v>
      </c>
      <c r="E71" s="7">
        <f t="shared" si="7"/>
        <v>3.4429774081659553E-3</v>
      </c>
      <c r="F71" s="8">
        <f t="shared" si="10"/>
        <v>0.66329648363798777</v>
      </c>
      <c r="G71" s="7">
        <f t="shared" si="8"/>
        <v>3.9237730186938019E-3</v>
      </c>
      <c r="H71" s="8">
        <f t="shared" si="11"/>
        <v>0.21398394639059359</v>
      </c>
      <c r="I71">
        <f t="shared" si="9"/>
        <v>4.9395533069451769E-4</v>
      </c>
    </row>
    <row r="72" spans="1:9">
      <c r="A72" s="1" t="s">
        <v>102</v>
      </c>
      <c r="B72">
        <v>4.6900000000000004</v>
      </c>
      <c r="C72" s="2">
        <v>462</v>
      </c>
      <c r="D72">
        <f t="shared" si="6"/>
        <v>98.507462686567152</v>
      </c>
      <c r="E72" s="7">
        <f t="shared" si="7"/>
        <v>9.0894603575581226E-4</v>
      </c>
      <c r="F72" s="8">
        <f t="shared" si="10"/>
        <v>0.66420542967374363</v>
      </c>
      <c r="G72" s="7">
        <f t="shared" si="8"/>
        <v>1.0379298058473736E-3</v>
      </c>
      <c r="H72" s="8">
        <f t="shared" si="11"/>
        <v>0.21502187619644098</v>
      </c>
      <c r="I72">
        <f t="shared" si="9"/>
        <v>4.6673604329580676E-4</v>
      </c>
    </row>
    <row r="73" spans="1:9">
      <c r="A73" s="1" t="s">
        <v>186</v>
      </c>
      <c r="B73">
        <v>4.43</v>
      </c>
      <c r="C73" s="2">
        <v>436</v>
      </c>
      <c r="D73">
        <f t="shared" si="6"/>
        <v>98.419864559819416</v>
      </c>
      <c r="E73" s="7">
        <f t="shared" si="7"/>
        <v>8.5779322854877521E-4</v>
      </c>
      <c r="F73" s="8">
        <f t="shared" si="10"/>
        <v>0.66506322290229236</v>
      </c>
      <c r="G73" s="7">
        <f t="shared" si="8"/>
        <v>9.80389987186325E-4</v>
      </c>
      <c r="H73" s="8">
        <f t="shared" si="11"/>
        <v>0.21600226618362731</v>
      </c>
      <c r="I73">
        <f t="shared" si="9"/>
        <v>3.1723125369323424E-4</v>
      </c>
    </row>
    <row r="74" spans="1:9">
      <c r="A74" s="1" t="s">
        <v>224</v>
      </c>
      <c r="B74">
        <v>3.01</v>
      </c>
      <c r="C74" s="2">
        <v>296</v>
      </c>
      <c r="D74">
        <f t="shared" si="6"/>
        <v>98.338870431893696</v>
      </c>
      <c r="E74" s="7">
        <f t="shared" si="7"/>
        <v>5.8235503589549871E-4</v>
      </c>
      <c r="F74" s="8">
        <f t="shared" si="10"/>
        <v>0.6656455779381879</v>
      </c>
      <c r="G74" s="7">
        <f t="shared" si="8"/>
        <v>6.6613405449906051E-4</v>
      </c>
      <c r="H74" s="8">
        <f t="shared" si="11"/>
        <v>0.21666840023812636</v>
      </c>
      <c r="I74">
        <f t="shared" si="9"/>
        <v>8.2459943035398386E-4</v>
      </c>
    </row>
    <row r="75" spans="1:9">
      <c r="A75" s="1" t="s">
        <v>33</v>
      </c>
      <c r="B75">
        <v>7.82</v>
      </c>
      <c r="C75" s="2">
        <v>768</v>
      </c>
      <c r="D75">
        <f t="shared" si="6"/>
        <v>98.209718670076725</v>
      </c>
      <c r="E75" s="7">
        <f t="shared" si="7"/>
        <v>1.5109752282694022E-3</v>
      </c>
      <c r="F75" s="8">
        <f t="shared" si="10"/>
        <v>0.66715655316645728</v>
      </c>
      <c r="G75" s="7">
        <f t="shared" si="8"/>
        <v>1.7306206997284566E-3</v>
      </c>
      <c r="H75" s="8">
        <f t="shared" si="11"/>
        <v>0.21839902093785482</v>
      </c>
      <c r="I75">
        <f t="shared" si="9"/>
        <v>5.976350547259035E-4</v>
      </c>
    </row>
    <row r="76" spans="1:9">
      <c r="A76" s="1" t="s">
        <v>406</v>
      </c>
      <c r="B76">
        <v>5.66</v>
      </c>
      <c r="C76" s="2">
        <v>554</v>
      </c>
      <c r="D76">
        <f t="shared" si="6"/>
        <v>97.879858657243815</v>
      </c>
      <c r="E76" s="7">
        <f t="shared" si="7"/>
        <v>1.0899482766422511E-3</v>
      </c>
      <c r="F76" s="8">
        <f t="shared" si="10"/>
        <v>0.66824650144309949</v>
      </c>
      <c r="G76" s="7">
        <f t="shared" si="8"/>
        <v>1.2525975908520542E-3</v>
      </c>
      <c r="H76" s="8">
        <f t="shared" si="11"/>
        <v>0.21965161852870688</v>
      </c>
      <c r="I76">
        <f t="shared" si="9"/>
        <v>1.8115159712531193E-4</v>
      </c>
    </row>
    <row r="77" spans="1:9">
      <c r="A77" s="1" t="s">
        <v>329</v>
      </c>
      <c r="B77">
        <v>1.71</v>
      </c>
      <c r="C77" s="2">
        <v>166</v>
      </c>
      <c r="D77">
        <f t="shared" si="6"/>
        <v>97.076023391812868</v>
      </c>
      <c r="E77" s="7">
        <f t="shared" si="7"/>
        <v>3.265909998603135E-4</v>
      </c>
      <c r="F77" s="8">
        <f t="shared" si="10"/>
        <v>0.66857309244295982</v>
      </c>
      <c r="G77" s="7">
        <f t="shared" si="8"/>
        <v>3.7843496119381847E-4</v>
      </c>
      <c r="H77" s="8">
        <f t="shared" si="11"/>
        <v>0.22003005348990071</v>
      </c>
      <c r="I77">
        <f t="shared" si="9"/>
        <v>2.8127375333855675E-4</v>
      </c>
    </row>
    <row r="78" spans="1:9">
      <c r="A78" s="1" t="s">
        <v>130</v>
      </c>
      <c r="B78">
        <v>2.65</v>
      </c>
      <c r="C78" s="2">
        <v>256</v>
      </c>
      <c r="D78">
        <f t="shared" si="6"/>
        <v>96.603773584905667</v>
      </c>
      <c r="E78" s="7">
        <f t="shared" si="7"/>
        <v>5.036584094231341E-4</v>
      </c>
      <c r="F78" s="8">
        <f t="shared" si="10"/>
        <v>0.66907675085238294</v>
      </c>
      <c r="G78" s="7">
        <f t="shared" si="8"/>
        <v>5.8646353635299355E-4</v>
      </c>
      <c r="H78" s="8">
        <f t="shared" si="11"/>
        <v>0.22061651702625371</v>
      </c>
      <c r="I78">
        <f t="shared" si="9"/>
        <v>8.8114419240886699E-4</v>
      </c>
    </row>
    <row r="79" spans="1:9">
      <c r="A79" s="1" t="s">
        <v>249</v>
      </c>
      <c r="B79">
        <v>8.2899999999999991</v>
      </c>
      <c r="C79" s="2">
        <v>798</v>
      </c>
      <c r="D79">
        <f t="shared" si="6"/>
        <v>96.260554885404105</v>
      </c>
      <c r="E79" s="7">
        <f t="shared" si="7"/>
        <v>1.5699976981236757E-3</v>
      </c>
      <c r="F79" s="8">
        <f t="shared" si="10"/>
        <v>0.67064674855050666</v>
      </c>
      <c r="G79" s="7">
        <f t="shared" si="8"/>
        <v>1.8346349873080438E-3</v>
      </c>
      <c r="H79" s="8">
        <f t="shared" si="11"/>
        <v>0.22245115201356175</v>
      </c>
      <c r="I79">
        <f t="shared" si="9"/>
        <v>2.1062180360668925E-3</v>
      </c>
    </row>
    <row r="80" spans="1:9">
      <c r="A80" s="1" t="s">
        <v>255</v>
      </c>
      <c r="B80">
        <v>19.72</v>
      </c>
      <c r="C80" s="2">
        <v>1875</v>
      </c>
      <c r="D80">
        <f t="shared" si="6"/>
        <v>95.081135902636916</v>
      </c>
      <c r="E80" s="7">
        <f t="shared" si="7"/>
        <v>3.6889043658920951E-3</v>
      </c>
      <c r="F80" s="8">
        <f t="shared" si="10"/>
        <v>0.67433565291639874</v>
      </c>
      <c r="G80" s="7">
        <f t="shared" si="8"/>
        <v>4.3641739384456726E-3</v>
      </c>
      <c r="H80" s="8">
        <f t="shared" si="11"/>
        <v>0.22681532595200743</v>
      </c>
      <c r="I80">
        <f t="shared" si="9"/>
        <v>7.9795650312089461E-4</v>
      </c>
    </row>
    <row r="81" spans="1:9">
      <c r="A81" s="1" t="s">
        <v>437</v>
      </c>
      <c r="B81">
        <v>7.47</v>
      </c>
      <c r="C81" s="2">
        <v>710</v>
      </c>
      <c r="D81">
        <f t="shared" si="6"/>
        <v>95.046854082998664</v>
      </c>
      <c r="E81" s="7">
        <f t="shared" si="7"/>
        <v>1.3968651198844734E-3</v>
      </c>
      <c r="F81" s="8">
        <f t="shared" si="10"/>
        <v>0.6757325180362832</v>
      </c>
      <c r="G81" s="7">
        <f t="shared" si="8"/>
        <v>1.6531632515308912E-3</v>
      </c>
      <c r="H81" s="8">
        <f t="shared" si="11"/>
        <v>0.22846848920353832</v>
      </c>
      <c r="I81">
        <f t="shared" si="9"/>
        <v>3.6012680699201716E-4</v>
      </c>
    </row>
    <row r="82" spans="1:9">
      <c r="A82" s="1" t="s">
        <v>225</v>
      </c>
      <c r="B82">
        <v>3.37</v>
      </c>
      <c r="C82" s="2">
        <v>320</v>
      </c>
      <c r="D82">
        <f t="shared" si="6"/>
        <v>94.955489614243319</v>
      </c>
      <c r="E82" s="7">
        <f t="shared" si="7"/>
        <v>6.295730117789176E-4</v>
      </c>
      <c r="F82" s="8">
        <f t="shared" si="10"/>
        <v>0.67636209104806211</v>
      </c>
      <c r="G82" s="7">
        <f t="shared" si="8"/>
        <v>7.4580457264512769E-4</v>
      </c>
      <c r="H82" s="8">
        <f t="shared" si="11"/>
        <v>0.22921429377618344</v>
      </c>
      <c r="I82">
        <f t="shared" si="9"/>
        <v>1.1781170136945796E-3</v>
      </c>
    </row>
    <row r="83" spans="1:9">
      <c r="A83" s="1" t="s">
        <v>51</v>
      </c>
      <c r="B83">
        <v>11.01</v>
      </c>
      <c r="C83" s="2">
        <v>1042</v>
      </c>
      <c r="D83">
        <f t="shared" si="6"/>
        <v>94.641235240690278</v>
      </c>
      <c r="E83" s="7">
        <f t="shared" si="7"/>
        <v>2.0500471196051003E-3</v>
      </c>
      <c r="F83" s="8">
        <f t="shared" si="10"/>
        <v>0.67841213816766721</v>
      </c>
      <c r="G83" s="7">
        <f t="shared" si="8"/>
        <v>2.4365900133005505E-3</v>
      </c>
      <c r="H83" s="8">
        <f t="shared" si="11"/>
        <v>0.23165088378948398</v>
      </c>
      <c r="I83">
        <f t="shared" si="9"/>
        <v>4.6237767385201578E-4</v>
      </c>
    </row>
    <row r="84" spans="1:9">
      <c r="A84" s="1" t="s">
        <v>318</v>
      </c>
      <c r="B84">
        <v>4.3</v>
      </c>
      <c r="C84" s="2">
        <v>402</v>
      </c>
      <c r="D84">
        <f t="shared" si="6"/>
        <v>93.488372093023258</v>
      </c>
      <c r="E84" s="7">
        <f t="shared" si="7"/>
        <v>7.9090109604726519E-4</v>
      </c>
      <c r="F84" s="8">
        <f t="shared" si="10"/>
        <v>0.6792030392637145</v>
      </c>
      <c r="G84" s="7">
        <f t="shared" si="8"/>
        <v>9.5162007785580083E-4</v>
      </c>
      <c r="H84" s="8">
        <f t="shared" si="11"/>
        <v>0.23260250386733977</v>
      </c>
      <c r="I84">
        <f t="shared" si="9"/>
        <v>1.8301038587223428E-3</v>
      </c>
    </row>
    <row r="85" spans="1:9">
      <c r="A85" s="1" t="s">
        <v>76</v>
      </c>
      <c r="B85">
        <v>17.010000000000002</v>
      </c>
      <c r="C85" s="2">
        <v>1588</v>
      </c>
      <c r="D85">
        <f t="shared" si="6"/>
        <v>93.356848912404459</v>
      </c>
      <c r="E85" s="7">
        <f t="shared" si="7"/>
        <v>3.1242560709528783E-3</v>
      </c>
      <c r="F85" s="8">
        <f t="shared" si="10"/>
        <v>0.68232729533466741</v>
      </c>
      <c r="G85" s="7">
        <f t="shared" si="8"/>
        <v>3.7644319824016682E-3</v>
      </c>
      <c r="H85" s="8">
        <f t="shared" si="11"/>
        <v>0.23636693584974144</v>
      </c>
      <c r="I85">
        <f t="shared" si="9"/>
        <v>1.0676934394513171E-3</v>
      </c>
    </row>
    <row r="86" spans="1:9">
      <c r="A86" s="1" t="s">
        <v>144</v>
      </c>
      <c r="B86">
        <v>9.8699999999999992</v>
      </c>
      <c r="C86" s="2">
        <v>909</v>
      </c>
      <c r="D86">
        <f t="shared" si="6"/>
        <v>92.097264437689972</v>
      </c>
      <c r="E86" s="7">
        <f t="shared" si="7"/>
        <v>1.7883808365844877E-3</v>
      </c>
      <c r="F86" s="8">
        <f t="shared" si="10"/>
        <v>0.68411567617125191</v>
      </c>
      <c r="G86" s="7">
        <f t="shared" si="8"/>
        <v>2.1843000391713382E-3</v>
      </c>
      <c r="H86" s="8">
        <f t="shared" si="11"/>
        <v>0.23855123588891278</v>
      </c>
      <c r="I86">
        <f t="shared" si="9"/>
        <v>5.7274001956983955E-3</v>
      </c>
    </row>
    <row r="87" spans="1:9">
      <c r="A87" s="1" t="s">
        <v>378</v>
      </c>
      <c r="B87">
        <v>52.79</v>
      </c>
      <c r="C87" s="2">
        <v>4826</v>
      </c>
      <c r="D87">
        <f t="shared" si="6"/>
        <v>91.418829323735551</v>
      </c>
      <c r="E87" s="7">
        <f t="shared" si="7"/>
        <v>9.4947479838908E-3</v>
      </c>
      <c r="F87" s="8">
        <f t="shared" si="10"/>
        <v>0.69361042415514274</v>
      </c>
      <c r="G87" s="7">
        <f t="shared" si="8"/>
        <v>1.1682796258141332E-2</v>
      </c>
      <c r="H87" s="8">
        <f t="shared" si="11"/>
        <v>0.25023403214705409</v>
      </c>
      <c r="I87">
        <f t="shared" si="9"/>
        <v>1.7372344602770151E-4</v>
      </c>
    </row>
    <row r="88" spans="1:9">
      <c r="A88" s="1" t="s">
        <v>45</v>
      </c>
      <c r="B88">
        <v>1.6</v>
      </c>
      <c r="C88" s="2">
        <v>146</v>
      </c>
      <c r="D88">
        <f t="shared" si="6"/>
        <v>91.25</v>
      </c>
      <c r="E88" s="7">
        <f t="shared" si="7"/>
        <v>2.8724268662413114E-4</v>
      </c>
      <c r="F88" s="8">
        <f t="shared" si="10"/>
        <v>0.6938976668417669</v>
      </c>
      <c r="G88" s="7">
        <f t="shared" si="8"/>
        <v>3.5409119176029802E-4</v>
      </c>
      <c r="H88" s="8">
        <f t="shared" si="11"/>
        <v>0.25058812333881436</v>
      </c>
      <c r="I88">
        <f t="shared" si="9"/>
        <v>1.0765777344165506E-4</v>
      </c>
    </row>
    <row r="89" spans="1:9">
      <c r="A89" s="1" t="s">
        <v>199</v>
      </c>
      <c r="B89">
        <v>0.99</v>
      </c>
      <c r="C89" s="2">
        <v>90</v>
      </c>
      <c r="D89">
        <f t="shared" si="6"/>
        <v>90.909090909090907</v>
      </c>
      <c r="E89" s="7">
        <f t="shared" si="7"/>
        <v>1.7706740956282058E-4</v>
      </c>
      <c r="F89" s="8">
        <f t="shared" si="10"/>
        <v>0.69407473425132971</v>
      </c>
      <c r="G89" s="7">
        <f t="shared" si="8"/>
        <v>2.1909392490168439E-4</v>
      </c>
      <c r="H89" s="8">
        <f t="shared" si="11"/>
        <v>0.25080721726371602</v>
      </c>
      <c r="I89">
        <f t="shared" si="9"/>
        <v>2.8653824400276529E-4</v>
      </c>
    </row>
    <row r="90" spans="1:9">
      <c r="A90" s="1" t="s">
        <v>397</v>
      </c>
      <c r="B90">
        <v>2.63</v>
      </c>
      <c r="C90" s="2">
        <v>238</v>
      </c>
      <c r="D90">
        <f t="shared" si="6"/>
        <v>90.49429657794677</v>
      </c>
      <c r="E90" s="7">
        <f t="shared" si="7"/>
        <v>4.6824492751056996E-4</v>
      </c>
      <c r="F90" s="8">
        <f t="shared" si="10"/>
        <v>0.69454297917884023</v>
      </c>
      <c r="G90" s="7">
        <f t="shared" si="8"/>
        <v>5.8203739645598977E-4</v>
      </c>
      <c r="H90" s="8">
        <f t="shared" si="11"/>
        <v>0.25138925466017203</v>
      </c>
      <c r="I90">
        <f t="shared" si="9"/>
        <v>6.2915743717689709E-4</v>
      </c>
    </row>
    <row r="91" spans="1:9">
      <c r="A91" s="1" t="s">
        <v>158</v>
      </c>
      <c r="B91">
        <v>5.76</v>
      </c>
      <c r="C91" s="2">
        <v>518</v>
      </c>
      <c r="D91">
        <f t="shared" si="6"/>
        <v>89.930555555555557</v>
      </c>
      <c r="E91" s="7">
        <f t="shared" si="7"/>
        <v>1.0191213128171229E-3</v>
      </c>
      <c r="F91" s="8">
        <f t="shared" si="10"/>
        <v>0.69556210049165734</v>
      </c>
      <c r="G91" s="7">
        <f t="shared" si="8"/>
        <v>1.2747282903370727E-3</v>
      </c>
      <c r="H91" s="8">
        <f t="shared" si="11"/>
        <v>0.25266398295050913</v>
      </c>
      <c r="I91">
        <f t="shared" si="9"/>
        <v>1.6428359270314052E-3</v>
      </c>
    </row>
    <row r="92" spans="1:9">
      <c r="A92" s="1" t="s">
        <v>359</v>
      </c>
      <c r="B92">
        <v>14.99</v>
      </c>
      <c r="C92" s="2">
        <v>1337</v>
      </c>
      <c r="D92">
        <f t="shared" si="6"/>
        <v>89.19279519679786</v>
      </c>
      <c r="E92" s="7">
        <f t="shared" si="7"/>
        <v>2.6304347398387901E-3</v>
      </c>
      <c r="F92" s="8">
        <f t="shared" si="10"/>
        <v>0.69819253523149616</v>
      </c>
      <c r="G92" s="7">
        <f t="shared" si="8"/>
        <v>3.3173918528042919E-3</v>
      </c>
      <c r="H92" s="8">
        <f t="shared" si="11"/>
        <v>0.2559813748033134</v>
      </c>
      <c r="I92">
        <f t="shared" si="9"/>
        <v>4.0342686259842164E-4</v>
      </c>
    </row>
    <row r="93" spans="1:9">
      <c r="A93" s="1" t="s">
        <v>7</v>
      </c>
      <c r="B93">
        <v>3.68</v>
      </c>
      <c r="C93" s="2">
        <v>328</v>
      </c>
      <c r="D93">
        <f t="shared" si="6"/>
        <v>89.130434782608688</v>
      </c>
      <c r="E93" s="7">
        <f t="shared" si="7"/>
        <v>6.4531233707339046E-4</v>
      </c>
      <c r="F93" s="8">
        <f t="shared" si="10"/>
        <v>0.69883784756856959</v>
      </c>
      <c r="G93" s="7">
        <f t="shared" si="8"/>
        <v>8.144097410486854E-4</v>
      </c>
      <c r="H93" s="8">
        <f t="shared" si="11"/>
        <v>0.25679578454436208</v>
      </c>
      <c r="I93">
        <f t="shared" si="9"/>
        <v>4.4959709377709323E-4</v>
      </c>
    </row>
    <row r="94" spans="1:9">
      <c r="A94" s="1" t="s">
        <v>309</v>
      </c>
      <c r="B94">
        <v>4.07</v>
      </c>
      <c r="C94" s="2">
        <v>356</v>
      </c>
      <c r="D94">
        <f t="shared" si="6"/>
        <v>87.469287469287465</v>
      </c>
      <c r="E94" s="7">
        <f t="shared" si="7"/>
        <v>7.0039997560404578E-4</v>
      </c>
      <c r="F94" s="8">
        <f t="shared" si="10"/>
        <v>0.6995382475441736</v>
      </c>
      <c r="G94" s="7">
        <f t="shared" si="8"/>
        <v>9.0071946904025804E-4</v>
      </c>
      <c r="H94" s="8">
        <f t="shared" si="11"/>
        <v>0.25769650401340233</v>
      </c>
      <c r="I94">
        <f t="shared" si="9"/>
        <v>7.301868118257393E-4</v>
      </c>
    </row>
    <row r="95" spans="1:9">
      <c r="A95" s="1" t="s">
        <v>100</v>
      </c>
      <c r="B95">
        <v>6.58</v>
      </c>
      <c r="C95" s="2">
        <v>569</v>
      </c>
      <c r="D95">
        <f t="shared" si="6"/>
        <v>86.474164133738597</v>
      </c>
      <c r="E95" s="7">
        <f t="shared" si="7"/>
        <v>1.1194595115693877E-3</v>
      </c>
      <c r="F95" s="8">
        <f t="shared" si="10"/>
        <v>0.70065770705574304</v>
      </c>
      <c r="G95" s="7">
        <f t="shared" si="8"/>
        <v>1.4562000261142255E-3</v>
      </c>
      <c r="H95" s="8">
        <f t="shared" si="11"/>
        <v>0.25915270403951657</v>
      </c>
      <c r="I95">
        <f t="shared" si="9"/>
        <v>3.4285986993545514E-3</v>
      </c>
    </row>
    <row r="96" spans="1:9">
      <c r="A96" s="1" t="s">
        <v>52</v>
      </c>
      <c r="B96">
        <v>30.7</v>
      </c>
      <c r="C96" s="2">
        <v>2612</v>
      </c>
      <c r="D96">
        <f t="shared" si="6"/>
        <v>85.081433224755699</v>
      </c>
      <c r="E96" s="7">
        <f t="shared" si="7"/>
        <v>5.1388897086454147E-3</v>
      </c>
      <c r="F96" s="8">
        <f t="shared" si="10"/>
        <v>0.70579659676438844</v>
      </c>
      <c r="G96" s="7">
        <f t="shared" si="8"/>
        <v>6.7941247419007174E-3</v>
      </c>
      <c r="H96" s="8">
        <f t="shared" si="11"/>
        <v>0.26594682878141729</v>
      </c>
      <c r="I96">
        <f t="shared" si="9"/>
        <v>7.9768320510739676E-4</v>
      </c>
    </row>
    <row r="97" spans="1:9">
      <c r="A97" s="1" t="s">
        <v>74</v>
      </c>
      <c r="B97">
        <v>7.1</v>
      </c>
      <c r="C97" s="2">
        <v>595</v>
      </c>
      <c r="D97">
        <f t="shared" si="6"/>
        <v>83.802816901408448</v>
      </c>
      <c r="E97" s="7">
        <f t="shared" si="7"/>
        <v>1.1706123187764249E-3</v>
      </c>
      <c r="F97" s="8">
        <f t="shared" si="10"/>
        <v>0.7069672090831649</v>
      </c>
      <c r="G97" s="7">
        <f t="shared" si="8"/>
        <v>1.5712796634363222E-3</v>
      </c>
      <c r="H97" s="8">
        <f t="shared" si="11"/>
        <v>0.26751810844485363</v>
      </c>
      <c r="I97">
        <f t="shared" si="9"/>
        <v>3.4568698155367228E-3</v>
      </c>
    </row>
    <row r="98" spans="1:9">
      <c r="A98" s="1" t="s">
        <v>360</v>
      </c>
      <c r="B98">
        <v>30.72</v>
      </c>
      <c r="C98" s="2">
        <v>2564</v>
      </c>
      <c r="D98">
        <f t="shared" si="6"/>
        <v>83.463541666666671</v>
      </c>
      <c r="E98" s="7">
        <f t="shared" si="7"/>
        <v>5.0444537568785771E-3</v>
      </c>
      <c r="F98" s="8">
        <f t="shared" si="10"/>
        <v>0.71201166284004347</v>
      </c>
      <c r="G98" s="7">
        <f t="shared" si="8"/>
        <v>6.7985508817977212E-3</v>
      </c>
      <c r="H98" s="8">
        <f t="shared" si="11"/>
        <v>0.27431665932665134</v>
      </c>
      <c r="I98">
        <f t="shared" si="9"/>
        <v>7.9832073937316506E-4</v>
      </c>
    </row>
    <row r="99" spans="1:9">
      <c r="A99" s="1" t="s">
        <v>298</v>
      </c>
      <c r="B99">
        <v>7.07</v>
      </c>
      <c r="C99" s="2">
        <v>585</v>
      </c>
      <c r="D99">
        <f t="shared" si="6"/>
        <v>82.743988684582746</v>
      </c>
      <c r="E99" s="7">
        <f t="shared" si="7"/>
        <v>1.1509381621583336E-3</v>
      </c>
      <c r="F99" s="8">
        <f t="shared" si="10"/>
        <v>0.71316260100220186</v>
      </c>
      <c r="G99" s="7">
        <f t="shared" si="8"/>
        <v>1.5646404535908168E-3</v>
      </c>
      <c r="H99" s="8">
        <f t="shared" si="11"/>
        <v>0.27588129978024217</v>
      </c>
      <c r="I99">
        <f t="shared" si="9"/>
        <v>1.285039043404157E-3</v>
      </c>
    </row>
    <row r="100" spans="1:9">
      <c r="A100" s="1" t="s">
        <v>128</v>
      </c>
      <c r="B100">
        <v>11.33</v>
      </c>
      <c r="C100" s="2">
        <v>927</v>
      </c>
      <c r="D100">
        <f t="shared" si="6"/>
        <v>81.818181818181813</v>
      </c>
      <c r="E100" s="7">
        <f t="shared" si="7"/>
        <v>1.8237943184970518E-3</v>
      </c>
      <c r="F100" s="8">
        <f t="shared" si="10"/>
        <v>0.71498639532069896</v>
      </c>
      <c r="G100" s="7">
        <f t="shared" si="8"/>
        <v>2.5074082516526102E-3</v>
      </c>
      <c r="H100" s="8">
        <f t="shared" si="11"/>
        <v>0.2783887080318948</v>
      </c>
      <c r="I100">
        <f t="shared" si="9"/>
        <v>1.2424376787475155E-3</v>
      </c>
    </row>
    <row r="101" spans="1:9">
      <c r="A101" s="1" t="s">
        <v>392</v>
      </c>
      <c r="B101">
        <v>10.95</v>
      </c>
      <c r="C101" s="2">
        <v>895</v>
      </c>
      <c r="D101">
        <f t="shared" si="6"/>
        <v>81.735159817351601</v>
      </c>
      <c r="E101" s="7">
        <f t="shared" si="7"/>
        <v>1.7608370173191601E-3</v>
      </c>
      <c r="F101" s="8">
        <f t="shared" si="10"/>
        <v>0.71674723233801807</v>
      </c>
      <c r="G101" s="7">
        <f t="shared" si="8"/>
        <v>2.4233115936095392E-3</v>
      </c>
      <c r="H101" s="8">
        <f t="shared" si="11"/>
        <v>0.28081201962550434</v>
      </c>
      <c r="I101">
        <f t="shared" si="9"/>
        <v>8.0108802489850528E-4</v>
      </c>
    </row>
    <row r="102" spans="1:9">
      <c r="A102" s="1" t="s">
        <v>37</v>
      </c>
      <c r="B102">
        <v>7.06</v>
      </c>
      <c r="C102" s="2">
        <v>577</v>
      </c>
      <c r="D102">
        <f t="shared" si="6"/>
        <v>81.728045325779036</v>
      </c>
      <c r="E102" s="7">
        <f t="shared" si="7"/>
        <v>1.1351988368638608E-3</v>
      </c>
      <c r="F102" s="8">
        <f t="shared" si="10"/>
        <v>0.71788243117488193</v>
      </c>
      <c r="G102" s="7">
        <f t="shared" si="8"/>
        <v>1.5624273836423149E-3</v>
      </c>
      <c r="H102" s="8">
        <f t="shared" si="11"/>
        <v>0.28237444700914666</v>
      </c>
      <c r="I102">
        <f t="shared" si="9"/>
        <v>6.6130767924235667E-4</v>
      </c>
    </row>
    <row r="103" spans="1:9">
      <c r="A103" s="1" t="s">
        <v>31</v>
      </c>
      <c r="B103">
        <v>5.82</v>
      </c>
      <c r="C103" s="2">
        <v>474</v>
      </c>
      <c r="D103">
        <f t="shared" si="6"/>
        <v>81.44329896907216</v>
      </c>
      <c r="E103" s="7">
        <f t="shared" si="7"/>
        <v>9.3255502369752165E-4</v>
      </c>
      <c r="F103" s="8">
        <f t="shared" si="10"/>
        <v>0.71881498619857942</v>
      </c>
      <c r="G103" s="7">
        <f t="shared" si="8"/>
        <v>1.288006710028084E-3</v>
      </c>
      <c r="H103" s="8">
        <f t="shared" si="11"/>
        <v>0.28366245371917476</v>
      </c>
      <c r="I103">
        <f t="shared" si="9"/>
        <v>1.2878945241303341E-3</v>
      </c>
    </row>
    <row r="104" spans="1:9">
      <c r="A104" s="1" t="s">
        <v>122</v>
      </c>
      <c r="B104">
        <v>11.32</v>
      </c>
      <c r="C104" s="2">
        <v>919</v>
      </c>
      <c r="D104">
        <f t="shared" si="6"/>
        <v>81.183745583038871</v>
      </c>
      <c r="E104" s="7">
        <f t="shared" si="7"/>
        <v>1.8080549932025789E-3</v>
      </c>
      <c r="F104" s="8">
        <f t="shared" si="10"/>
        <v>0.720623041191782</v>
      </c>
      <c r="G104" s="7">
        <f t="shared" si="8"/>
        <v>2.5051951817041083E-3</v>
      </c>
      <c r="H104" s="8">
        <f t="shared" si="11"/>
        <v>0.28616764890087887</v>
      </c>
      <c r="I104">
        <f t="shared" si="9"/>
        <v>4.7951384114647277E-4</v>
      </c>
    </row>
    <row r="105" spans="1:9">
      <c r="A105" s="1" t="s">
        <v>9</v>
      </c>
      <c r="B105">
        <v>4.2</v>
      </c>
      <c r="C105" s="2">
        <v>338</v>
      </c>
      <c r="D105">
        <f t="shared" si="6"/>
        <v>80.476190476190467</v>
      </c>
      <c r="E105" s="7">
        <f t="shared" si="7"/>
        <v>6.6498649369148169E-4</v>
      </c>
      <c r="F105" s="8">
        <f t="shared" si="10"/>
        <v>0.72128802768547351</v>
      </c>
      <c r="G105" s="7">
        <f t="shared" si="8"/>
        <v>9.2948937837078222E-4</v>
      </c>
      <c r="H105" s="8">
        <f t="shared" si="11"/>
        <v>0.28709713827924965</v>
      </c>
      <c r="I105">
        <f t="shared" si="9"/>
        <v>3.3703001389828735E-4</v>
      </c>
    </row>
    <row r="106" spans="1:9">
      <c r="A106" s="1" t="s">
        <v>295</v>
      </c>
      <c r="B106">
        <v>2.95</v>
      </c>
      <c r="C106" s="2">
        <v>237</v>
      </c>
      <c r="D106">
        <f t="shared" si="6"/>
        <v>80.338983050847446</v>
      </c>
      <c r="E106" s="7">
        <f t="shared" si="7"/>
        <v>4.6627751184876083E-4</v>
      </c>
      <c r="F106" s="8">
        <f t="shared" si="10"/>
        <v>0.72175430519732231</v>
      </c>
      <c r="G106" s="7">
        <f t="shared" si="8"/>
        <v>6.5285563480804948E-4</v>
      </c>
      <c r="H106" s="8">
        <f t="shared" si="11"/>
        <v>0.2877499939140577</v>
      </c>
      <c r="I106">
        <f t="shared" si="9"/>
        <v>1.8386120483538659E-3</v>
      </c>
    </row>
    <row r="107" spans="1:9">
      <c r="A107" s="1" t="s">
        <v>78</v>
      </c>
      <c r="B107">
        <v>16.09</v>
      </c>
      <c r="C107" s="2">
        <v>1292</v>
      </c>
      <c r="D107">
        <f t="shared" si="6"/>
        <v>80.298321939092602</v>
      </c>
      <c r="E107" s="7">
        <f t="shared" si="7"/>
        <v>2.5419010350573798E-3</v>
      </c>
      <c r="F107" s="8">
        <f t="shared" si="10"/>
        <v>0.72429620623237967</v>
      </c>
      <c r="G107" s="7">
        <f t="shared" si="8"/>
        <v>3.5608295471394966E-3</v>
      </c>
      <c r="H107" s="8">
        <f t="shared" si="11"/>
        <v>0.29131082346119719</v>
      </c>
      <c r="I107">
        <f t="shared" si="9"/>
        <v>1.413468484714131E-3</v>
      </c>
    </row>
    <row r="108" spans="1:9">
      <c r="A108" s="1" t="s">
        <v>114</v>
      </c>
      <c r="B108">
        <v>12.34</v>
      </c>
      <c r="C108" s="2">
        <v>985</v>
      </c>
      <c r="D108">
        <f t="shared" si="6"/>
        <v>79.82171799027553</v>
      </c>
      <c r="E108" s="7">
        <f t="shared" si="7"/>
        <v>1.9379044268819806E-3</v>
      </c>
      <c r="F108" s="8">
        <f t="shared" si="10"/>
        <v>0.72623411065926169</v>
      </c>
      <c r="G108" s="7">
        <f t="shared" si="8"/>
        <v>2.7309283164512984E-3</v>
      </c>
      <c r="H108" s="8">
        <f t="shared" si="11"/>
        <v>0.29404175177764846</v>
      </c>
      <c r="I108">
        <f t="shared" si="9"/>
        <v>1.0815910324700195E-3</v>
      </c>
    </row>
    <row r="109" spans="1:9">
      <c r="A109" s="1" t="s">
        <v>51</v>
      </c>
      <c r="B109">
        <v>9.44</v>
      </c>
      <c r="C109" s="2">
        <v>753</v>
      </c>
      <c r="D109">
        <f t="shared" si="6"/>
        <v>79.766949152542381</v>
      </c>
      <c r="E109" s="7">
        <f t="shared" si="7"/>
        <v>1.4814639933422654E-3</v>
      </c>
      <c r="F109" s="8">
        <f t="shared" si="10"/>
        <v>0.72771557465260395</v>
      </c>
      <c r="G109" s="7">
        <f t="shared" si="8"/>
        <v>2.0891380313857581E-3</v>
      </c>
      <c r="H109" s="8">
        <f t="shared" si="11"/>
        <v>0.29613088980903424</v>
      </c>
      <c r="I109">
        <f t="shared" si="9"/>
        <v>1.4597245250860813E-3</v>
      </c>
    </row>
    <row r="110" spans="1:9">
      <c r="A110" s="1" t="s">
        <v>299</v>
      </c>
      <c r="B110">
        <v>12.62</v>
      </c>
      <c r="C110" s="2">
        <v>983</v>
      </c>
      <c r="D110">
        <f t="shared" si="6"/>
        <v>77.892234548335978</v>
      </c>
      <c r="E110" s="7">
        <f t="shared" si="7"/>
        <v>1.9339695955583624E-3</v>
      </c>
      <c r="F110" s="8">
        <f t="shared" si="10"/>
        <v>0.72964954424816231</v>
      </c>
      <c r="G110" s="7">
        <f t="shared" si="8"/>
        <v>2.7928942750093501E-3</v>
      </c>
      <c r="H110" s="8">
        <f t="shared" si="11"/>
        <v>0.29892378408404358</v>
      </c>
      <c r="I110">
        <f t="shared" si="9"/>
        <v>7.9852409862726792E-4</v>
      </c>
    </row>
    <row r="111" spans="1:9">
      <c r="A111" s="1" t="s">
        <v>412</v>
      </c>
      <c r="B111">
        <v>6.89</v>
      </c>
      <c r="C111" s="2">
        <v>534</v>
      </c>
      <c r="D111">
        <f t="shared" si="6"/>
        <v>77.503628447024681</v>
      </c>
      <c r="E111" s="7">
        <f t="shared" si="7"/>
        <v>1.0505999634060686E-3</v>
      </c>
      <c r="F111" s="8">
        <f t="shared" si="10"/>
        <v>0.73070014421156837</v>
      </c>
      <c r="G111" s="7">
        <f t="shared" si="8"/>
        <v>1.5248051945177831E-3</v>
      </c>
      <c r="H111" s="8">
        <f t="shared" si="11"/>
        <v>0.30044858927856138</v>
      </c>
      <c r="I111">
        <f t="shared" si="9"/>
        <v>1.1149875368143825E-4</v>
      </c>
    </row>
    <row r="112" spans="1:9">
      <c r="A112" s="1" t="s">
        <v>176</v>
      </c>
      <c r="B112">
        <v>0.96</v>
      </c>
      <c r="C112" s="2">
        <v>74</v>
      </c>
      <c r="D112">
        <f t="shared" si="6"/>
        <v>77.083333333333343</v>
      </c>
      <c r="E112" s="7">
        <f t="shared" si="7"/>
        <v>1.4558875897387468E-4</v>
      </c>
      <c r="F112" s="8">
        <f t="shared" si="10"/>
        <v>0.73084573297054223</v>
      </c>
      <c r="G112" s="7">
        <f t="shared" si="8"/>
        <v>2.1245471505617879E-4</v>
      </c>
      <c r="H112" s="8">
        <f t="shared" si="11"/>
        <v>0.30066104399361754</v>
      </c>
      <c r="I112">
        <f t="shared" si="9"/>
        <v>3.8203853803087107E-4</v>
      </c>
    </row>
    <row r="113" spans="1:9">
      <c r="A113" s="1" t="s">
        <v>138</v>
      </c>
      <c r="B113">
        <v>3.28</v>
      </c>
      <c r="C113" s="2">
        <v>251</v>
      </c>
      <c r="D113">
        <f t="shared" si="6"/>
        <v>76.524390243902445</v>
      </c>
      <c r="E113" s="7">
        <f t="shared" si="7"/>
        <v>4.9382133111408849E-4</v>
      </c>
      <c r="F113" s="8">
        <f t="shared" si="10"/>
        <v>0.73133955430165631</v>
      </c>
      <c r="G113" s="7">
        <f t="shared" si="8"/>
        <v>7.2588694310861087E-4</v>
      </c>
      <c r="H113" s="8">
        <f t="shared" si="11"/>
        <v>0.30138693093672614</v>
      </c>
      <c r="I113">
        <f t="shared" si="9"/>
        <v>1.3306701326525894E-3</v>
      </c>
    </row>
    <row r="114" spans="1:9">
      <c r="A114" s="1" t="s">
        <v>365</v>
      </c>
      <c r="B114">
        <v>11.31</v>
      </c>
      <c r="C114" s="2">
        <v>843</v>
      </c>
      <c r="D114">
        <f t="shared" si="6"/>
        <v>74.535809018567633</v>
      </c>
      <c r="E114" s="7">
        <f t="shared" si="7"/>
        <v>1.658531402905086E-3</v>
      </c>
      <c r="F114" s="8">
        <f t="shared" si="10"/>
        <v>0.73299808570456138</v>
      </c>
      <c r="G114" s="7">
        <f t="shared" si="8"/>
        <v>2.5029821117556065E-3</v>
      </c>
      <c r="H114" s="8">
        <f t="shared" si="11"/>
        <v>0.30388991304848173</v>
      </c>
      <c r="I114">
        <f t="shared" si="9"/>
        <v>1.3777922981395019E-4</v>
      </c>
    </row>
    <row r="115" spans="1:9">
      <c r="A115" s="1" t="s">
        <v>146</v>
      </c>
      <c r="B115">
        <v>1.17</v>
      </c>
      <c r="C115" s="2">
        <v>87</v>
      </c>
      <c r="D115">
        <f t="shared" si="6"/>
        <v>74.358974358974365</v>
      </c>
      <c r="E115" s="7">
        <f t="shared" si="7"/>
        <v>1.711651625773932E-4</v>
      </c>
      <c r="F115" s="8">
        <f t="shared" si="10"/>
        <v>0.7331692508671388</v>
      </c>
      <c r="G115" s="7">
        <f t="shared" si="8"/>
        <v>2.5892918397471787E-4</v>
      </c>
      <c r="H115" s="8">
        <f t="shared" si="11"/>
        <v>0.30414884223245647</v>
      </c>
      <c r="I115">
        <f t="shared" si="9"/>
        <v>1.2664802930933139E-3</v>
      </c>
    </row>
    <row r="116" spans="1:9">
      <c r="A116" s="1" t="s">
        <v>441</v>
      </c>
      <c r="B116">
        <v>10.73</v>
      </c>
      <c r="C116" s="2">
        <v>793</v>
      </c>
      <c r="D116">
        <f t="shared" si="6"/>
        <v>73.904939422180803</v>
      </c>
      <c r="E116" s="7">
        <f t="shared" si="7"/>
        <v>1.5601606198146301E-3</v>
      </c>
      <c r="F116" s="8">
        <f t="shared" si="10"/>
        <v>0.73472941148695348</v>
      </c>
      <c r="G116" s="7">
        <f t="shared" si="8"/>
        <v>2.3746240547424984E-3</v>
      </c>
      <c r="H116" s="8">
        <f t="shared" si="11"/>
        <v>0.30652346628719895</v>
      </c>
      <c r="I116">
        <f t="shared" si="9"/>
        <v>1.3799429966299681E-3</v>
      </c>
    </row>
    <row r="117" spans="1:9">
      <c r="A117" s="1" t="s">
        <v>315</v>
      </c>
      <c r="B117">
        <v>11.68</v>
      </c>
      <c r="C117" s="2">
        <v>861</v>
      </c>
      <c r="D117">
        <f t="shared" si="6"/>
        <v>73.715753424657535</v>
      </c>
      <c r="E117" s="7">
        <f t="shared" si="7"/>
        <v>1.6939448848176501E-3</v>
      </c>
      <c r="F117" s="8">
        <f t="shared" si="10"/>
        <v>0.73642335637177114</v>
      </c>
      <c r="G117" s="7">
        <f t="shared" si="8"/>
        <v>2.5848656998501752E-3</v>
      </c>
      <c r="H117" s="8">
        <f t="shared" si="11"/>
        <v>0.30910833198704912</v>
      </c>
      <c r="I117">
        <f t="shared" si="9"/>
        <v>1.004180969164381E-3</v>
      </c>
    </row>
    <row r="118" spans="1:9">
      <c r="A118" s="1" t="s">
        <v>404</v>
      </c>
      <c r="B118">
        <v>8.49</v>
      </c>
      <c r="C118" s="2">
        <v>624</v>
      </c>
      <c r="D118">
        <f t="shared" si="6"/>
        <v>73.4982332155477</v>
      </c>
      <c r="E118" s="7">
        <f t="shared" si="7"/>
        <v>1.2276673729688893E-3</v>
      </c>
      <c r="F118" s="8">
        <f t="shared" si="10"/>
        <v>0.73765102374474001</v>
      </c>
      <c r="G118" s="7">
        <f t="shared" si="8"/>
        <v>1.8788963862780813E-3</v>
      </c>
      <c r="H118" s="8">
        <f t="shared" si="11"/>
        <v>0.31098722837332721</v>
      </c>
      <c r="I118">
        <f t="shared" si="9"/>
        <v>4.3636796168844416E-4</v>
      </c>
    </row>
    <row r="119" spans="1:9">
      <c r="A119" s="1" t="s">
        <v>216</v>
      </c>
      <c r="B119">
        <v>3.67</v>
      </c>
      <c r="C119" s="2">
        <v>266</v>
      </c>
      <c r="D119">
        <f t="shared" si="6"/>
        <v>72.479564032697553</v>
      </c>
      <c r="E119" s="7">
        <f t="shared" si="7"/>
        <v>5.2333256604122523E-4</v>
      </c>
      <c r="F119" s="8">
        <f t="shared" si="10"/>
        <v>0.73817435631078121</v>
      </c>
      <c r="G119" s="7">
        <f t="shared" si="8"/>
        <v>8.1219667110018351E-4</v>
      </c>
      <c r="H119" s="8">
        <f t="shared" si="11"/>
        <v>0.31179942504442737</v>
      </c>
      <c r="I119">
        <f t="shared" si="9"/>
        <v>1.2658358141521275E-3</v>
      </c>
    </row>
    <row r="120" spans="1:9">
      <c r="A120" s="1" t="s">
        <v>133</v>
      </c>
      <c r="B120">
        <v>10.64</v>
      </c>
      <c r="C120" s="2">
        <v>770</v>
      </c>
      <c r="D120">
        <f t="shared" si="6"/>
        <v>72.368421052631575</v>
      </c>
      <c r="E120" s="7">
        <f t="shared" si="7"/>
        <v>1.5149100595930204E-3</v>
      </c>
      <c r="F120" s="8">
        <f t="shared" si="10"/>
        <v>0.73968926637037424</v>
      </c>
      <c r="G120" s="7">
        <f t="shared" si="8"/>
        <v>2.3547064252059818E-3</v>
      </c>
      <c r="H120" s="8">
        <f t="shared" si="11"/>
        <v>0.31415413146963334</v>
      </c>
      <c r="I120">
        <f t="shared" si="9"/>
        <v>1.0278757924234716E-3</v>
      </c>
    </row>
    <row r="121" spans="1:9">
      <c r="A121" s="1" t="s">
        <v>229</v>
      </c>
      <c r="B121">
        <v>8.6199999999999992</v>
      </c>
      <c r="C121" s="2">
        <v>620</v>
      </c>
      <c r="D121">
        <f t="shared" si="6"/>
        <v>71.925754060324834</v>
      </c>
      <c r="E121" s="7">
        <f t="shared" si="7"/>
        <v>1.2197977103216527E-3</v>
      </c>
      <c r="F121" s="8">
        <f t="shared" si="10"/>
        <v>0.7409090640806959</v>
      </c>
      <c r="G121" s="7">
        <f t="shared" si="8"/>
        <v>1.9076662956086052E-3</v>
      </c>
      <c r="H121" s="8">
        <f t="shared" si="11"/>
        <v>0.31606179776524196</v>
      </c>
      <c r="I121">
        <f t="shared" si="9"/>
        <v>3.8433655507497111E-4</v>
      </c>
    </row>
    <row r="122" spans="1:9">
      <c r="A122" s="1" t="s">
        <v>153</v>
      </c>
      <c r="B122">
        <v>3.22</v>
      </c>
      <c r="C122" s="2">
        <v>231</v>
      </c>
      <c r="D122">
        <f t="shared" si="6"/>
        <v>71.739130434782609</v>
      </c>
      <c r="E122" s="7">
        <f t="shared" si="7"/>
        <v>4.5447301787790613E-4</v>
      </c>
      <c r="F122" s="8">
        <f t="shared" si="10"/>
        <v>0.74136353709857383</v>
      </c>
      <c r="G122" s="7">
        <f t="shared" si="8"/>
        <v>7.1260852341759973E-4</v>
      </c>
      <c r="H122" s="8">
        <f t="shared" si="11"/>
        <v>0.31677440628865955</v>
      </c>
      <c r="I122">
        <f t="shared" si="9"/>
        <v>6.8357450307368617E-4</v>
      </c>
    </row>
    <row r="123" spans="1:9">
      <c r="A123" s="1" t="s">
        <v>164</v>
      </c>
      <c r="B123">
        <v>5.72</v>
      </c>
      <c r="C123" s="2">
        <v>409</v>
      </c>
      <c r="D123">
        <f t="shared" si="6"/>
        <v>71.503496503496507</v>
      </c>
      <c r="E123" s="7">
        <f t="shared" si="7"/>
        <v>8.0467300567992896E-4</v>
      </c>
      <c r="F123" s="8">
        <f t="shared" si="10"/>
        <v>0.74216821010425371</v>
      </c>
      <c r="G123" s="7">
        <f t="shared" si="8"/>
        <v>1.2658760105430653E-3</v>
      </c>
      <c r="H123" s="8">
        <f t="shared" si="11"/>
        <v>0.31804028229920261</v>
      </c>
      <c r="I123">
        <f t="shared" si="9"/>
        <v>3.2536270230268394E-4</v>
      </c>
    </row>
    <row r="124" spans="1:9">
      <c r="A124" s="1" t="s">
        <v>97</v>
      </c>
      <c r="B124">
        <v>2.72</v>
      </c>
      <c r="C124" s="2">
        <v>194</v>
      </c>
      <c r="D124">
        <f t="shared" si="6"/>
        <v>71.323529411764696</v>
      </c>
      <c r="E124" s="7">
        <f t="shared" si="7"/>
        <v>3.8167863839096876E-4</v>
      </c>
      <c r="F124" s="8">
        <f t="shared" si="10"/>
        <v>0.74254988874264471</v>
      </c>
      <c r="G124" s="7">
        <f t="shared" si="8"/>
        <v>6.0195502599250659E-4</v>
      </c>
      <c r="H124" s="8">
        <f t="shared" si="11"/>
        <v>0.31864223732519514</v>
      </c>
      <c r="I124">
        <f t="shared" si="9"/>
        <v>2.0501782194025375E-3</v>
      </c>
    </row>
    <row r="125" spans="1:9">
      <c r="A125" s="1" t="s">
        <v>54</v>
      </c>
      <c r="B125">
        <v>17.13</v>
      </c>
      <c r="C125" s="2">
        <v>1220</v>
      </c>
      <c r="D125">
        <f t="shared" si="6"/>
        <v>71.220081727962636</v>
      </c>
      <c r="E125" s="7">
        <f t="shared" si="7"/>
        <v>2.400247107407123E-3</v>
      </c>
      <c r="F125" s="8">
        <f t="shared" si="10"/>
        <v>0.74495013585005188</v>
      </c>
      <c r="G125" s="7">
        <f t="shared" si="8"/>
        <v>3.7909888217836901E-3</v>
      </c>
      <c r="H125" s="8">
        <f t="shared" si="11"/>
        <v>0.32243322614697884</v>
      </c>
      <c r="I125">
        <f t="shared" si="9"/>
        <v>1.2759567489937784E-3</v>
      </c>
    </row>
    <row r="126" spans="1:9">
      <c r="A126" s="1" t="s">
        <v>21</v>
      </c>
      <c r="B126">
        <v>10.66</v>
      </c>
      <c r="C126" s="2">
        <v>759</v>
      </c>
      <c r="D126">
        <f t="shared" si="6"/>
        <v>71.200750469043157</v>
      </c>
      <c r="E126" s="7">
        <f t="shared" si="7"/>
        <v>1.49326848731312E-3</v>
      </c>
      <c r="F126" s="8">
        <f t="shared" si="10"/>
        <v>0.746443404337365</v>
      </c>
      <c r="G126" s="7">
        <f t="shared" si="8"/>
        <v>2.3591325651029856E-3</v>
      </c>
      <c r="H126" s="8">
        <f t="shared" si="11"/>
        <v>0.32479235871208184</v>
      </c>
      <c r="I126">
        <f t="shared" si="9"/>
        <v>6.6441634237043856E-4</v>
      </c>
    </row>
    <row r="127" spans="1:9">
      <c r="A127" s="1" t="s">
        <v>125</v>
      </c>
      <c r="B127">
        <v>5.55</v>
      </c>
      <c r="C127" s="2">
        <v>395</v>
      </c>
      <c r="D127">
        <f t="shared" si="6"/>
        <v>71.171171171171167</v>
      </c>
      <c r="E127" s="7">
        <f t="shared" si="7"/>
        <v>7.7712918641460141E-4</v>
      </c>
      <c r="F127" s="8">
        <f t="shared" si="10"/>
        <v>0.7472205335237796</v>
      </c>
      <c r="G127" s="7">
        <f t="shared" si="8"/>
        <v>1.2282538214185336E-3</v>
      </c>
      <c r="H127" s="8">
        <f t="shared" si="11"/>
        <v>0.3260206125335004</v>
      </c>
      <c r="I127">
        <f t="shared" si="9"/>
        <v>1.556705598075192E-3</v>
      </c>
    </row>
    <row r="128" spans="1:9">
      <c r="A128" s="1" t="s">
        <v>239</v>
      </c>
      <c r="B128">
        <v>12.99</v>
      </c>
      <c r="C128" s="2">
        <v>922</v>
      </c>
      <c r="D128">
        <f t="shared" si="6"/>
        <v>70.977675134719007</v>
      </c>
      <c r="E128" s="7">
        <f t="shared" si="7"/>
        <v>1.8139572401880061E-3</v>
      </c>
      <c r="F128" s="8">
        <f t="shared" si="10"/>
        <v>0.74903449076396755</v>
      </c>
      <c r="G128" s="7">
        <f t="shared" si="8"/>
        <v>2.8747778631039193E-3</v>
      </c>
      <c r="H128" s="8">
        <f t="shared" si="11"/>
        <v>0.32889539039660431</v>
      </c>
      <c r="I128">
        <f t="shared" si="9"/>
        <v>1.3736138023200672E-3</v>
      </c>
    </row>
    <row r="129" spans="1:9">
      <c r="A129" s="1" t="s">
        <v>423</v>
      </c>
      <c r="B129">
        <v>11.46</v>
      </c>
      <c r="C129" s="2">
        <v>813</v>
      </c>
      <c r="D129">
        <f t="shared" si="6"/>
        <v>70.942408376963343</v>
      </c>
      <c r="E129" s="7">
        <f t="shared" si="7"/>
        <v>1.5995089330508125E-3</v>
      </c>
      <c r="F129" s="8">
        <f t="shared" si="10"/>
        <v>0.75063399969701838</v>
      </c>
      <c r="G129" s="7">
        <f t="shared" si="8"/>
        <v>2.5361781609831344E-3</v>
      </c>
      <c r="H129" s="8">
        <f t="shared" si="11"/>
        <v>0.33143156855758743</v>
      </c>
      <c r="I129">
        <f t="shared" si="9"/>
        <v>8.906381732739499E-4</v>
      </c>
    </row>
    <row r="130" spans="1:9">
      <c r="A130" s="1" t="s">
        <v>192</v>
      </c>
      <c r="B130">
        <v>7.43</v>
      </c>
      <c r="C130" s="2">
        <v>527</v>
      </c>
      <c r="D130">
        <f t="shared" ref="D130:D193" si="12">C130/B130</f>
        <v>70.92866756393002</v>
      </c>
      <c r="E130" s="7">
        <f t="shared" si="7"/>
        <v>1.0368280537734048E-3</v>
      </c>
      <c r="F130" s="8">
        <f t="shared" si="10"/>
        <v>0.75167082775079175</v>
      </c>
      <c r="G130" s="7">
        <f t="shared" si="8"/>
        <v>1.6443109717368838E-3</v>
      </c>
      <c r="H130" s="8">
        <f t="shared" si="11"/>
        <v>0.33307587952932433</v>
      </c>
      <c r="I130">
        <f t="shared" si="9"/>
        <v>1.5268586196581224E-3</v>
      </c>
    </row>
    <row r="131" spans="1:9">
      <c r="A131" s="1" t="s">
        <v>93</v>
      </c>
      <c r="B131">
        <v>12.72</v>
      </c>
      <c r="C131" s="2">
        <v>899</v>
      </c>
      <c r="D131">
        <f t="shared" si="12"/>
        <v>70.676100628930811</v>
      </c>
      <c r="E131" s="7">
        <f t="shared" ref="E131:E194" si="13">C131/508281</f>
        <v>1.7687066799663964E-3</v>
      </c>
      <c r="F131" s="8">
        <f t="shared" si="10"/>
        <v>0.75343953443075817</v>
      </c>
      <c r="G131" s="7">
        <f t="shared" ref="G131:G194" si="14">B131/4518.61</f>
        <v>2.8150249744943691E-3</v>
      </c>
      <c r="H131" s="8">
        <f t="shared" si="11"/>
        <v>0.3358909045038187</v>
      </c>
      <c r="I131">
        <f t="shared" ref="I131:I194" si="15">F131*H132-F132*H131</f>
        <v>2.6544257850713016E-3</v>
      </c>
    </row>
    <row r="132" spans="1:9">
      <c r="A132" s="1" t="s">
        <v>384</v>
      </c>
      <c r="B132">
        <v>22.11</v>
      </c>
      <c r="C132" s="2">
        <v>1562</v>
      </c>
      <c r="D132">
        <f t="shared" si="12"/>
        <v>70.646766169154233</v>
      </c>
      <c r="E132" s="7">
        <f t="shared" si="13"/>
        <v>3.0731032637458413E-3</v>
      </c>
      <c r="F132" s="8">
        <f t="shared" ref="F132:F195" si="16">F131+E132</f>
        <v>0.75651263769450405</v>
      </c>
      <c r="G132" s="7">
        <f t="shared" si="14"/>
        <v>4.8930976561376181E-3</v>
      </c>
      <c r="H132" s="8">
        <f t="shared" ref="H132:H195" si="17">H131+G132</f>
        <v>0.3407840021599563</v>
      </c>
      <c r="I132">
        <f t="shared" si="15"/>
        <v>3.0992316057693037E-4</v>
      </c>
    </row>
    <row r="133" spans="1:9">
      <c r="A133" s="1" t="s">
        <v>127</v>
      </c>
      <c r="B133">
        <v>2.58</v>
      </c>
      <c r="C133" s="2">
        <v>182</v>
      </c>
      <c r="D133">
        <f t="shared" si="12"/>
        <v>70.542635658914733</v>
      </c>
      <c r="E133" s="7">
        <f t="shared" si="13"/>
        <v>3.5806965044925937E-4</v>
      </c>
      <c r="F133" s="8">
        <f t="shared" si="16"/>
        <v>0.75687070734495332</v>
      </c>
      <c r="G133" s="7">
        <f t="shared" si="14"/>
        <v>5.7097204671348052E-4</v>
      </c>
      <c r="H133" s="8">
        <f t="shared" si="17"/>
        <v>0.34135497420666977</v>
      </c>
      <c r="I133">
        <f t="shared" si="15"/>
        <v>5.7299362213558691E-4</v>
      </c>
    </row>
    <row r="134" spans="1:9">
      <c r="A134" s="1" t="s">
        <v>251</v>
      </c>
      <c r="B134">
        <v>4.76</v>
      </c>
      <c r="C134" s="2">
        <v>334</v>
      </c>
      <c r="D134">
        <f t="shared" si="12"/>
        <v>70.168067226890756</v>
      </c>
      <c r="E134" s="7">
        <f t="shared" si="13"/>
        <v>6.5711683104424526E-4</v>
      </c>
      <c r="F134" s="8">
        <f t="shared" si="16"/>
        <v>0.75752782417599751</v>
      </c>
      <c r="G134" s="7">
        <f t="shared" si="14"/>
        <v>1.0534212954868864E-3</v>
      </c>
      <c r="H134" s="8">
        <f t="shared" si="17"/>
        <v>0.34240839550215668</v>
      </c>
      <c r="I134">
        <f t="shared" si="15"/>
        <v>4.1903584569641383E-4</v>
      </c>
    </row>
    <row r="135" spans="1:9">
      <c r="A135" s="1" t="s">
        <v>187</v>
      </c>
      <c r="B135">
        <v>3.48</v>
      </c>
      <c r="C135" s="2">
        <v>244</v>
      </c>
      <c r="D135">
        <f t="shared" si="12"/>
        <v>70.114942528735639</v>
      </c>
      <c r="E135" s="7">
        <f t="shared" si="13"/>
        <v>4.8004942148142466E-4</v>
      </c>
      <c r="F135" s="8">
        <f t="shared" si="16"/>
        <v>0.7580078735974789</v>
      </c>
      <c r="G135" s="7">
        <f t="shared" si="14"/>
        <v>7.7014834207864808E-4</v>
      </c>
      <c r="H135" s="8">
        <f t="shared" si="17"/>
        <v>0.34317854384423535</v>
      </c>
      <c r="I135">
        <f t="shared" si="15"/>
        <v>1.3384436322269044E-3</v>
      </c>
    </row>
    <row r="136" spans="1:9">
      <c r="A136" s="1" t="s">
        <v>141</v>
      </c>
      <c r="B136">
        <v>11.11</v>
      </c>
      <c r="C136" s="2">
        <v>778</v>
      </c>
      <c r="D136">
        <f t="shared" si="12"/>
        <v>70.027002700270032</v>
      </c>
      <c r="E136" s="7">
        <f t="shared" si="13"/>
        <v>1.5306493848874934E-3</v>
      </c>
      <c r="F136" s="8">
        <f t="shared" si="16"/>
        <v>0.75953852298236635</v>
      </c>
      <c r="G136" s="7">
        <f t="shared" si="14"/>
        <v>2.458720712785569E-3</v>
      </c>
      <c r="H136" s="8">
        <f t="shared" si="17"/>
        <v>0.34563726455702093</v>
      </c>
      <c r="I136">
        <f t="shared" si="15"/>
        <v>7.3767286279396993E-4</v>
      </c>
    </row>
    <row r="137" spans="1:9">
      <c r="A137" s="1" t="s">
        <v>157</v>
      </c>
      <c r="B137">
        <v>6.12</v>
      </c>
      <c r="C137" s="2">
        <v>428</v>
      </c>
      <c r="D137">
        <f t="shared" si="12"/>
        <v>69.93464052287581</v>
      </c>
      <c r="E137" s="7">
        <f t="shared" si="13"/>
        <v>8.4205390325430224E-4</v>
      </c>
      <c r="F137" s="8">
        <f t="shared" si="16"/>
        <v>0.76038057688562066</v>
      </c>
      <c r="G137" s="7">
        <f t="shared" si="14"/>
        <v>1.3543988084831397E-3</v>
      </c>
      <c r="H137" s="8">
        <f t="shared" si="17"/>
        <v>0.34699166336550408</v>
      </c>
      <c r="I137">
        <f t="shared" si="15"/>
        <v>2.1119912209399683E-4</v>
      </c>
    </row>
    <row r="138" spans="1:9">
      <c r="A138" s="1" t="s">
        <v>377</v>
      </c>
      <c r="B138">
        <v>1.75</v>
      </c>
      <c r="C138" s="2">
        <v>122</v>
      </c>
      <c r="D138">
        <f t="shared" si="12"/>
        <v>69.714285714285708</v>
      </c>
      <c r="E138" s="7">
        <f t="shared" si="13"/>
        <v>2.4002471074071233E-4</v>
      </c>
      <c r="F138" s="8">
        <f t="shared" si="16"/>
        <v>0.76062060159636136</v>
      </c>
      <c r="G138" s="7">
        <f t="shared" si="14"/>
        <v>3.8728724098782593E-4</v>
      </c>
      <c r="H138" s="8">
        <f t="shared" si="17"/>
        <v>0.34737895060649188</v>
      </c>
      <c r="I138">
        <f t="shared" si="15"/>
        <v>1.0580965075829285E-3</v>
      </c>
    </row>
    <row r="139" spans="1:9">
      <c r="A139" s="1" t="s">
        <v>285</v>
      </c>
      <c r="B139">
        <v>8.73</v>
      </c>
      <c r="C139" s="2">
        <v>602</v>
      </c>
      <c r="D139">
        <f t="shared" si="12"/>
        <v>68.957617411225655</v>
      </c>
      <c r="E139" s="7">
        <f t="shared" si="13"/>
        <v>1.1843842284090886E-3</v>
      </c>
      <c r="F139" s="8">
        <f t="shared" si="16"/>
        <v>0.76180498582477041</v>
      </c>
      <c r="G139" s="7">
        <f t="shared" si="14"/>
        <v>1.932010065042126E-3</v>
      </c>
      <c r="H139" s="8">
        <f t="shared" si="17"/>
        <v>0.349310960671534</v>
      </c>
      <c r="I139">
        <f t="shared" si="15"/>
        <v>3.893027904344204E-4</v>
      </c>
    </row>
    <row r="140" spans="1:9">
      <c r="A140" s="1" t="s">
        <v>217</v>
      </c>
      <c r="B140">
        <v>3.21</v>
      </c>
      <c r="C140" s="2">
        <v>221</v>
      </c>
      <c r="D140">
        <f t="shared" si="12"/>
        <v>68.847352024922117</v>
      </c>
      <c r="E140" s="7">
        <f t="shared" si="13"/>
        <v>4.3479886125981495E-4</v>
      </c>
      <c r="F140" s="8">
        <f t="shared" si="16"/>
        <v>0.76223978468603026</v>
      </c>
      <c r="G140" s="7">
        <f t="shared" si="14"/>
        <v>7.1039545346909783E-4</v>
      </c>
      <c r="H140" s="8">
        <f t="shared" si="17"/>
        <v>0.35002135612500307</v>
      </c>
      <c r="I140">
        <f t="shared" si="15"/>
        <v>2.9691524404852898E-3</v>
      </c>
    </row>
    <row r="141" spans="1:9">
      <c r="A141" s="1" t="s">
        <v>140</v>
      </c>
      <c r="B141">
        <v>24.48</v>
      </c>
      <c r="C141" s="2">
        <v>1685</v>
      </c>
      <c r="D141">
        <f t="shared" si="12"/>
        <v>68.83169934640523</v>
      </c>
      <c r="E141" s="7">
        <f t="shared" si="13"/>
        <v>3.3150953901483629E-3</v>
      </c>
      <c r="F141" s="8">
        <f t="shared" si="16"/>
        <v>0.76555488007617867</v>
      </c>
      <c r="G141" s="7">
        <f t="shared" si="14"/>
        <v>5.417595233932559E-3</v>
      </c>
      <c r="H141" s="8">
        <f t="shared" si="17"/>
        <v>0.35543895135893561</v>
      </c>
      <c r="I141">
        <f t="shared" si="15"/>
        <v>1.6473213383180196E-3</v>
      </c>
    </row>
    <row r="142" spans="1:9">
      <c r="A142" s="1" t="s">
        <v>411</v>
      </c>
      <c r="B142">
        <v>13.57</v>
      </c>
      <c r="C142" s="2">
        <v>932</v>
      </c>
      <c r="D142">
        <f t="shared" si="12"/>
        <v>68.68091378039793</v>
      </c>
      <c r="E142" s="7">
        <f t="shared" si="13"/>
        <v>1.8336313968060974E-3</v>
      </c>
      <c r="F142" s="8">
        <f t="shared" si="16"/>
        <v>0.76738851147298481</v>
      </c>
      <c r="G142" s="7">
        <f t="shared" si="14"/>
        <v>3.0031359201170274E-3</v>
      </c>
      <c r="H142" s="8">
        <f t="shared" si="17"/>
        <v>0.35844208727905263</v>
      </c>
      <c r="I142">
        <f t="shared" si="15"/>
        <v>5.0380474396621855E-4</v>
      </c>
    </row>
    <row r="143" spans="1:9">
      <c r="A143" s="1" t="s">
        <v>99</v>
      </c>
      <c r="B143">
        <v>4.1500000000000004</v>
      </c>
      <c r="C143" s="2">
        <v>285</v>
      </c>
      <c r="D143">
        <f t="shared" si="12"/>
        <v>68.674698795180717</v>
      </c>
      <c r="E143" s="7">
        <f t="shared" si="13"/>
        <v>5.607134636155985E-4</v>
      </c>
      <c r="F143" s="8">
        <f t="shared" si="16"/>
        <v>0.76794922493660045</v>
      </c>
      <c r="G143" s="7">
        <f t="shared" si="14"/>
        <v>9.1842402862827297E-4</v>
      </c>
      <c r="H143" s="8">
        <f t="shared" si="17"/>
        <v>0.35936051130768093</v>
      </c>
      <c r="I143">
        <f t="shared" si="15"/>
        <v>5.3228865458215813E-4</v>
      </c>
    </row>
    <row r="144" spans="1:9">
      <c r="A144" s="1" t="s">
        <v>417</v>
      </c>
      <c r="B144">
        <v>4.38</v>
      </c>
      <c r="C144" s="2">
        <v>300</v>
      </c>
      <c r="D144">
        <f t="shared" si="12"/>
        <v>68.493150684931507</v>
      </c>
      <c r="E144" s="7">
        <f t="shared" si="13"/>
        <v>5.9022469854273524E-4</v>
      </c>
      <c r="F144" s="8">
        <f t="shared" si="16"/>
        <v>0.7685394496351432</v>
      </c>
      <c r="G144" s="7">
        <f t="shared" si="14"/>
        <v>9.6932463744381575E-4</v>
      </c>
      <c r="H144" s="8">
        <f t="shared" si="17"/>
        <v>0.36032983594512474</v>
      </c>
      <c r="I144">
        <f t="shared" si="15"/>
        <v>6.3007357701683198E-4</v>
      </c>
    </row>
    <row r="145" spans="1:9">
      <c r="A145" s="1" t="s">
        <v>57</v>
      </c>
      <c r="B145">
        <v>5.18</v>
      </c>
      <c r="C145" s="2">
        <v>354</v>
      </c>
      <c r="D145">
        <f t="shared" si="12"/>
        <v>68.339768339768341</v>
      </c>
      <c r="E145" s="7">
        <f t="shared" si="13"/>
        <v>6.9646514428042751E-4</v>
      </c>
      <c r="F145" s="8">
        <f t="shared" si="16"/>
        <v>0.76923591477942366</v>
      </c>
      <c r="G145" s="7">
        <f t="shared" si="14"/>
        <v>1.1463702333239646E-3</v>
      </c>
      <c r="H145" s="8">
        <f t="shared" si="17"/>
        <v>0.36147620617844872</v>
      </c>
      <c r="I145">
        <f t="shared" si="15"/>
        <v>5.772586773471533E-3</v>
      </c>
    </row>
    <row r="146" spans="1:9">
      <c r="A146" s="1" t="s">
        <v>350</v>
      </c>
      <c r="B146">
        <v>47.39</v>
      </c>
      <c r="C146" s="2">
        <v>3227</v>
      </c>
      <c r="D146">
        <f t="shared" si="12"/>
        <v>68.094534711964542</v>
      </c>
      <c r="E146" s="7">
        <f t="shared" si="13"/>
        <v>6.3488503406580223E-3</v>
      </c>
      <c r="F146" s="8">
        <f t="shared" si="16"/>
        <v>0.77558476512008168</v>
      </c>
      <c r="G146" s="7">
        <f t="shared" si="14"/>
        <v>1.0487738485950327E-2</v>
      </c>
      <c r="H146" s="8">
        <f t="shared" si="17"/>
        <v>0.37196394466439903</v>
      </c>
      <c r="I146">
        <f t="shared" si="15"/>
        <v>1.2900589682888208E-3</v>
      </c>
    </row>
    <row r="147" spans="1:9">
      <c r="A147" s="1" t="s">
        <v>372</v>
      </c>
      <c r="B147">
        <v>10.59</v>
      </c>
      <c r="C147" s="2">
        <v>721</v>
      </c>
      <c r="D147">
        <f t="shared" si="12"/>
        <v>68.083097261567517</v>
      </c>
      <c r="E147" s="7">
        <f t="shared" si="13"/>
        <v>1.4185066921643737E-3</v>
      </c>
      <c r="F147" s="8">
        <f t="shared" si="16"/>
        <v>0.77700327181224604</v>
      </c>
      <c r="G147" s="7">
        <f t="shared" si="14"/>
        <v>2.3436410754634723E-3</v>
      </c>
      <c r="H147" s="8">
        <f t="shared" si="17"/>
        <v>0.3743075857398625</v>
      </c>
      <c r="I147">
        <f t="shared" si="15"/>
        <v>3.5458182981329411E-4</v>
      </c>
    </row>
    <row r="148" spans="1:9">
      <c r="A148" s="1" t="s">
        <v>73</v>
      </c>
      <c r="B148">
        <v>2.91</v>
      </c>
      <c r="C148" s="2">
        <v>198</v>
      </c>
      <c r="D148">
        <f t="shared" si="12"/>
        <v>68.041237113402062</v>
      </c>
      <c r="E148" s="7">
        <f t="shared" si="13"/>
        <v>3.8954830103820525E-4</v>
      </c>
      <c r="F148" s="8">
        <f t="shared" si="16"/>
        <v>0.77739282011328426</v>
      </c>
      <c r="G148" s="7">
        <f t="shared" si="14"/>
        <v>6.4400335501404202E-4</v>
      </c>
      <c r="H148" s="8">
        <f t="shared" si="17"/>
        <v>0.37495158909487653</v>
      </c>
      <c r="I148">
        <f t="shared" si="15"/>
        <v>6.6665325062481573E-4</v>
      </c>
    </row>
    <row r="149" spans="1:9">
      <c r="A149" s="1" t="s">
        <v>88</v>
      </c>
      <c r="B149">
        <v>5.47</v>
      </c>
      <c r="C149" s="2">
        <v>372</v>
      </c>
      <c r="D149">
        <f t="shared" si="12"/>
        <v>68.007312614259604</v>
      </c>
      <c r="E149" s="7">
        <f t="shared" si="13"/>
        <v>7.3187862619299171E-4</v>
      </c>
      <c r="F149" s="8">
        <f t="shared" si="16"/>
        <v>0.77812469873947721</v>
      </c>
      <c r="G149" s="7">
        <f t="shared" si="14"/>
        <v>1.2105492618305186E-3</v>
      </c>
      <c r="H149" s="8">
        <f t="shared" si="17"/>
        <v>0.37616213835670703</v>
      </c>
      <c r="I149">
        <f t="shared" si="15"/>
        <v>1.6077924417507994E-3</v>
      </c>
    </row>
    <row r="150" spans="1:9">
      <c r="A150" s="1" t="s">
        <v>170</v>
      </c>
      <c r="B150">
        <v>13.17</v>
      </c>
      <c r="C150" s="2">
        <v>892</v>
      </c>
      <c r="D150">
        <f t="shared" si="12"/>
        <v>67.729688686408508</v>
      </c>
      <c r="E150" s="7">
        <f t="shared" si="13"/>
        <v>1.7549347703337327E-3</v>
      </c>
      <c r="F150" s="8">
        <f t="shared" si="16"/>
        <v>0.77987963350981093</v>
      </c>
      <c r="G150" s="7">
        <f t="shared" si="14"/>
        <v>2.9146131221769529E-3</v>
      </c>
      <c r="H150" s="8">
        <f t="shared" si="17"/>
        <v>0.37907675147888398</v>
      </c>
      <c r="I150">
        <f t="shared" si="15"/>
        <v>1.323487818711E-3</v>
      </c>
    </row>
    <row r="151" spans="1:9">
      <c r="A151" s="1" t="s">
        <v>188</v>
      </c>
      <c r="B151">
        <v>10.84</v>
      </c>
      <c r="C151" s="2">
        <v>734</v>
      </c>
      <c r="D151">
        <f t="shared" si="12"/>
        <v>67.712177121771219</v>
      </c>
      <c r="E151" s="7">
        <f t="shared" si="13"/>
        <v>1.4440830957678922E-3</v>
      </c>
      <c r="F151" s="8">
        <f t="shared" si="16"/>
        <v>0.78132371660557887</v>
      </c>
      <c r="G151" s="7">
        <f t="shared" si="14"/>
        <v>2.3989678241760188E-3</v>
      </c>
      <c r="H151" s="8">
        <f t="shared" si="17"/>
        <v>0.38147571930306001</v>
      </c>
      <c r="I151">
        <f t="shared" si="15"/>
        <v>5.3249429534718562E-4</v>
      </c>
    </row>
    <row r="152" spans="1:9">
      <c r="A152" s="1" t="s">
        <v>154</v>
      </c>
      <c r="B152">
        <v>4.3600000000000003</v>
      </c>
      <c r="C152" s="2">
        <v>295</v>
      </c>
      <c r="D152">
        <f t="shared" si="12"/>
        <v>67.660550458715591</v>
      </c>
      <c r="E152" s="7">
        <f t="shared" si="13"/>
        <v>5.8038762023368963E-4</v>
      </c>
      <c r="F152" s="8">
        <f t="shared" si="16"/>
        <v>0.78190410422581258</v>
      </c>
      <c r="G152" s="7">
        <f t="shared" si="14"/>
        <v>9.6489849754681208E-4</v>
      </c>
      <c r="H152" s="8">
        <f t="shared" si="17"/>
        <v>0.38244061780060684</v>
      </c>
      <c r="I152">
        <f t="shared" si="15"/>
        <v>1.3638871465272984E-3</v>
      </c>
    </row>
    <row r="153" spans="1:9">
      <c r="A153" s="1" t="s">
        <v>403</v>
      </c>
      <c r="B153">
        <v>11.13</v>
      </c>
      <c r="C153" s="2">
        <v>747</v>
      </c>
      <c r="D153">
        <f t="shared" si="12"/>
        <v>67.11590296495956</v>
      </c>
      <c r="E153" s="7">
        <f t="shared" si="13"/>
        <v>1.4696594993714107E-3</v>
      </c>
      <c r="F153" s="8">
        <f t="shared" si="16"/>
        <v>0.78337376372518397</v>
      </c>
      <c r="G153" s="7">
        <f t="shared" si="14"/>
        <v>2.4631468526825732E-3</v>
      </c>
      <c r="H153" s="8">
        <f t="shared" si="17"/>
        <v>0.3849037646532894</v>
      </c>
      <c r="I153">
        <f t="shared" si="15"/>
        <v>3.0377358431005197E-3</v>
      </c>
    </row>
    <row r="154" spans="1:9">
      <c r="A154" s="1" t="s">
        <v>261</v>
      </c>
      <c r="B154">
        <v>24.69</v>
      </c>
      <c r="C154" s="2">
        <v>1641</v>
      </c>
      <c r="D154">
        <f t="shared" si="12"/>
        <v>66.464155528554073</v>
      </c>
      <c r="E154" s="7">
        <f t="shared" si="13"/>
        <v>3.2285291010287617E-3</v>
      </c>
      <c r="F154" s="8">
        <f t="shared" si="16"/>
        <v>0.78660229282621275</v>
      </c>
      <c r="G154" s="7">
        <f t="shared" si="14"/>
        <v>5.4640697028510987E-3</v>
      </c>
      <c r="H154" s="8">
        <f t="shared" si="17"/>
        <v>0.39036783435614053</v>
      </c>
      <c r="I154">
        <f t="shared" si="15"/>
        <v>5.1199811992269639E-4</v>
      </c>
    </row>
    <row r="155" spans="1:9">
      <c r="A155" s="1" t="s">
        <v>145</v>
      </c>
      <c r="B155">
        <v>4.1500000000000004</v>
      </c>
      <c r="C155" s="2">
        <v>274</v>
      </c>
      <c r="D155">
        <f t="shared" si="12"/>
        <v>66.024096385542165</v>
      </c>
      <c r="E155" s="7">
        <f t="shared" si="13"/>
        <v>5.3907189133569819E-4</v>
      </c>
      <c r="F155" s="8">
        <f t="shared" si="16"/>
        <v>0.78714136471754848</v>
      </c>
      <c r="G155" s="7">
        <f t="shared" si="14"/>
        <v>9.1842402862827297E-4</v>
      </c>
      <c r="H155" s="8">
        <f t="shared" si="17"/>
        <v>0.39128625838476883</v>
      </c>
      <c r="I155">
        <f t="shared" si="15"/>
        <v>8.0706898401078364E-4</v>
      </c>
    </row>
    <row r="156" spans="1:9">
      <c r="A156" s="1" t="s">
        <v>107</v>
      </c>
      <c r="B156">
        <v>6.52</v>
      </c>
      <c r="C156" s="2">
        <v>427</v>
      </c>
      <c r="D156">
        <f t="shared" si="12"/>
        <v>65.490797546012274</v>
      </c>
      <c r="E156" s="7">
        <f t="shared" si="13"/>
        <v>8.4008648759249316E-4</v>
      </c>
      <c r="F156" s="8">
        <f t="shared" si="16"/>
        <v>0.78798145120514096</v>
      </c>
      <c r="G156" s="7">
        <f t="shared" si="14"/>
        <v>1.4429216064232142E-3</v>
      </c>
      <c r="H156" s="8">
        <f t="shared" si="17"/>
        <v>0.39272917999119206</v>
      </c>
      <c r="I156">
        <f t="shared" si="15"/>
        <v>2.9721807500177055E-4</v>
      </c>
    </row>
    <row r="157" spans="1:9">
      <c r="A157" s="1" t="s">
        <v>325</v>
      </c>
      <c r="B157">
        <v>2.4</v>
      </c>
      <c r="C157" s="2">
        <v>157</v>
      </c>
      <c r="D157">
        <f t="shared" si="12"/>
        <v>65.416666666666671</v>
      </c>
      <c r="E157" s="7">
        <f t="shared" si="13"/>
        <v>3.0888425890403145E-4</v>
      </c>
      <c r="F157" s="8">
        <f t="shared" si="16"/>
        <v>0.78829033546404503</v>
      </c>
      <c r="G157" s="7">
        <f t="shared" si="14"/>
        <v>5.3113678764044698E-4</v>
      </c>
      <c r="H157" s="8">
        <f t="shared" si="17"/>
        <v>0.3932603167788325</v>
      </c>
      <c r="I157">
        <f t="shared" si="15"/>
        <v>6.5127674216935993E-4</v>
      </c>
    </row>
    <row r="158" spans="1:9">
      <c r="A158" s="1" t="s">
        <v>165</v>
      </c>
      <c r="B158">
        <v>5.25</v>
      </c>
      <c r="C158" s="2">
        <v>342</v>
      </c>
      <c r="D158">
        <f t="shared" si="12"/>
        <v>65.142857142857139</v>
      </c>
      <c r="E158" s="7">
        <f t="shared" si="13"/>
        <v>6.7285615633871812E-4</v>
      </c>
      <c r="F158" s="8">
        <f t="shared" si="16"/>
        <v>0.78896319162038375</v>
      </c>
      <c r="G158" s="7">
        <f t="shared" si="14"/>
        <v>1.1618617229634779E-3</v>
      </c>
      <c r="H158" s="8">
        <f t="shared" si="17"/>
        <v>0.39442217850179595</v>
      </c>
      <c r="I158">
        <f t="shared" si="15"/>
        <v>5.9132898466129902E-4</v>
      </c>
    </row>
    <row r="159" spans="1:9">
      <c r="A159" s="1" t="s">
        <v>226</v>
      </c>
      <c r="B159">
        <v>4.76</v>
      </c>
      <c r="C159" s="2">
        <v>309</v>
      </c>
      <c r="D159">
        <f t="shared" si="12"/>
        <v>64.915966386554629</v>
      </c>
      <c r="E159" s="7">
        <f t="shared" si="13"/>
        <v>6.0793143949901729E-4</v>
      </c>
      <c r="F159" s="8">
        <f t="shared" si="16"/>
        <v>0.78957112305988275</v>
      </c>
      <c r="G159" s="7">
        <f t="shared" si="14"/>
        <v>1.0534212954868864E-3</v>
      </c>
      <c r="H159" s="8">
        <f t="shared" si="17"/>
        <v>0.39547559979728286</v>
      </c>
      <c r="I159">
        <f t="shared" si="15"/>
        <v>2.6481815988133039E-4</v>
      </c>
    </row>
    <row r="160" spans="1:9">
      <c r="A160" s="1" t="s">
        <v>167</v>
      </c>
      <c r="B160">
        <v>2.13</v>
      </c>
      <c r="C160" s="2">
        <v>138</v>
      </c>
      <c r="D160">
        <f t="shared" si="12"/>
        <v>64.788732394366207</v>
      </c>
      <c r="E160" s="7">
        <f t="shared" si="13"/>
        <v>2.7150336132965818E-4</v>
      </c>
      <c r="F160" s="8">
        <f t="shared" si="16"/>
        <v>0.78984262642121239</v>
      </c>
      <c r="G160" s="7">
        <f t="shared" si="14"/>
        <v>4.7138389903089668E-4</v>
      </c>
      <c r="H160" s="8">
        <f t="shared" si="17"/>
        <v>0.39594698369631376</v>
      </c>
      <c r="I160">
        <f t="shared" si="15"/>
        <v>4.6154130852182895E-4</v>
      </c>
    </row>
    <row r="161" spans="1:9">
      <c r="A161" s="1" t="s">
        <v>202</v>
      </c>
      <c r="B161">
        <v>3.71</v>
      </c>
      <c r="C161" s="2">
        <v>240</v>
      </c>
      <c r="D161">
        <f t="shared" si="12"/>
        <v>64.690026954177895</v>
      </c>
      <c r="E161" s="7">
        <f t="shared" si="13"/>
        <v>4.7217975883418817E-4</v>
      </c>
      <c r="F161" s="8">
        <f t="shared" si="16"/>
        <v>0.79031480618004657</v>
      </c>
      <c r="G161" s="7">
        <f t="shared" si="14"/>
        <v>8.2104895089419097E-4</v>
      </c>
      <c r="H161" s="8">
        <f t="shared" si="17"/>
        <v>0.39676803264720795</v>
      </c>
      <c r="I161">
        <f t="shared" si="15"/>
        <v>1.944931972527375E-3</v>
      </c>
    </row>
    <row r="162" spans="1:9">
      <c r="A162" s="1" t="s">
        <v>330</v>
      </c>
      <c r="B162">
        <v>15.61</v>
      </c>
      <c r="C162" s="2">
        <v>1006</v>
      </c>
      <c r="D162">
        <f t="shared" si="12"/>
        <v>64.445868033311982</v>
      </c>
      <c r="E162" s="7">
        <f t="shared" si="13"/>
        <v>1.9792201557799721E-3</v>
      </c>
      <c r="F162" s="8">
        <f t="shared" si="16"/>
        <v>0.79229402633582657</v>
      </c>
      <c r="G162" s="7">
        <f t="shared" si="14"/>
        <v>3.4546021896114071E-3</v>
      </c>
      <c r="H162" s="8">
        <f t="shared" si="17"/>
        <v>0.40022263483681936</v>
      </c>
      <c r="I162">
        <f t="shared" si="15"/>
        <v>2.5551006555413203E-4</v>
      </c>
    </row>
    <row r="163" spans="1:9">
      <c r="A163" s="1" t="s">
        <v>279</v>
      </c>
      <c r="B163">
        <v>2.0499999999999998</v>
      </c>
      <c r="C163" s="2">
        <v>132</v>
      </c>
      <c r="D163">
        <f t="shared" si="12"/>
        <v>64.390243902439025</v>
      </c>
      <c r="E163" s="7">
        <f t="shared" si="13"/>
        <v>2.5969886735880348E-4</v>
      </c>
      <c r="F163" s="8">
        <f t="shared" si="16"/>
        <v>0.79255372520318534</v>
      </c>
      <c r="G163" s="7">
        <f t="shared" si="14"/>
        <v>4.5367933944288175E-4</v>
      </c>
      <c r="H163" s="8">
        <f t="shared" si="17"/>
        <v>0.40067631417626226</v>
      </c>
      <c r="I163">
        <f t="shared" si="15"/>
        <v>4.9259344718916021E-4</v>
      </c>
    </row>
    <row r="164" spans="1:9">
      <c r="A164" s="1" t="s">
        <v>160</v>
      </c>
      <c r="B164">
        <v>3.95</v>
      </c>
      <c r="C164" s="2">
        <v>254</v>
      </c>
      <c r="D164">
        <f t="shared" si="12"/>
        <v>64.303797468354432</v>
      </c>
      <c r="E164" s="7">
        <f t="shared" si="13"/>
        <v>4.9972357809951583E-4</v>
      </c>
      <c r="F164" s="8">
        <f t="shared" si="16"/>
        <v>0.79305344878128481</v>
      </c>
      <c r="G164" s="7">
        <f t="shared" si="14"/>
        <v>8.7416262965823576E-4</v>
      </c>
      <c r="H164" s="8">
        <f t="shared" si="17"/>
        <v>0.40155047680592049</v>
      </c>
      <c r="I164">
        <f t="shared" si="15"/>
        <v>6.808042742250664E-4</v>
      </c>
    </row>
    <row r="165" spans="1:9">
      <c r="A165" s="1" t="s">
        <v>110</v>
      </c>
      <c r="B165">
        <v>5.45</v>
      </c>
      <c r="C165" s="2">
        <v>349</v>
      </c>
      <c r="D165">
        <f t="shared" si="12"/>
        <v>64.036697247706414</v>
      </c>
      <c r="E165" s="7">
        <f t="shared" si="13"/>
        <v>6.86628065971382E-4</v>
      </c>
      <c r="F165" s="8">
        <f t="shared" si="16"/>
        <v>0.79374007684725623</v>
      </c>
      <c r="G165" s="7">
        <f t="shared" si="14"/>
        <v>1.2061231219335151E-3</v>
      </c>
      <c r="H165" s="8">
        <f t="shared" si="17"/>
        <v>0.40275659992785401</v>
      </c>
      <c r="I165">
        <f t="shared" si="15"/>
        <v>3.6271565528688265E-3</v>
      </c>
    </row>
    <row r="166" spans="1:9">
      <c r="A166" s="1" t="s">
        <v>132</v>
      </c>
      <c r="B166">
        <v>29.03</v>
      </c>
      <c r="C166" s="2">
        <v>1858</v>
      </c>
      <c r="D166">
        <f t="shared" si="12"/>
        <v>64.002755769893213</v>
      </c>
      <c r="E166" s="7">
        <f t="shared" si="13"/>
        <v>3.6554582996413403E-3</v>
      </c>
      <c r="F166" s="8">
        <f t="shared" si="16"/>
        <v>0.79739553514689754</v>
      </c>
      <c r="G166" s="7">
        <f t="shared" si="14"/>
        <v>6.4245420605009073E-3</v>
      </c>
      <c r="H166" s="8">
        <f t="shared" si="17"/>
        <v>0.40918114198835492</v>
      </c>
      <c r="I166">
        <f t="shared" si="15"/>
        <v>3.4906932715598193E-3</v>
      </c>
    </row>
    <row r="167" spans="1:9">
      <c r="A167" s="1" t="s">
        <v>409</v>
      </c>
      <c r="B167">
        <v>27.91</v>
      </c>
      <c r="C167" s="2">
        <v>1782</v>
      </c>
      <c r="D167">
        <f t="shared" si="12"/>
        <v>63.848083124328198</v>
      </c>
      <c r="E167" s="7">
        <f t="shared" si="13"/>
        <v>3.5059347093438472E-3</v>
      </c>
      <c r="F167" s="8">
        <f t="shared" si="16"/>
        <v>0.80090146985624133</v>
      </c>
      <c r="G167" s="7">
        <f t="shared" si="14"/>
        <v>6.1766782262686979E-3</v>
      </c>
      <c r="H167" s="8">
        <f t="shared" si="17"/>
        <v>0.41535782021462364</v>
      </c>
      <c r="I167">
        <f t="shared" si="15"/>
        <v>1.9560138545166028E-4</v>
      </c>
    </row>
    <row r="168" spans="1:9">
      <c r="A168" s="1" t="s">
        <v>115</v>
      </c>
      <c r="B168">
        <v>1.56</v>
      </c>
      <c r="C168" s="2">
        <v>99</v>
      </c>
      <c r="D168">
        <f t="shared" si="12"/>
        <v>63.46153846153846</v>
      </c>
      <c r="E168" s="7">
        <f t="shared" si="13"/>
        <v>1.9477415051910262E-4</v>
      </c>
      <c r="F168" s="8">
        <f t="shared" si="16"/>
        <v>0.80109624400676038</v>
      </c>
      <c r="G168" s="7">
        <f t="shared" si="14"/>
        <v>3.4523891196629056E-4</v>
      </c>
      <c r="H168" s="8">
        <f t="shared" si="17"/>
        <v>0.41570305912658995</v>
      </c>
      <c r="I168">
        <f t="shared" si="15"/>
        <v>4.5913113605816624E-4</v>
      </c>
    </row>
    <row r="169" spans="1:9">
      <c r="A169" s="1" t="s">
        <v>410</v>
      </c>
      <c r="B169">
        <v>3.66</v>
      </c>
      <c r="C169" s="2">
        <v>232</v>
      </c>
      <c r="D169">
        <f t="shared" si="12"/>
        <v>63.387978142076499</v>
      </c>
      <c r="E169" s="7">
        <f t="shared" si="13"/>
        <v>4.5644043353971521E-4</v>
      </c>
      <c r="F169" s="8">
        <f t="shared" si="16"/>
        <v>0.80155268444030014</v>
      </c>
      <c r="G169" s="7">
        <f t="shared" si="14"/>
        <v>8.0998360115168172E-4</v>
      </c>
      <c r="H169" s="8">
        <f t="shared" si="17"/>
        <v>0.41651304272774164</v>
      </c>
      <c r="I169">
        <f t="shared" si="15"/>
        <v>8.1541473790180952E-4</v>
      </c>
    </row>
    <row r="170" spans="1:9">
      <c r="A170" s="1" t="s">
        <v>303</v>
      </c>
      <c r="B170">
        <v>6.5</v>
      </c>
      <c r="C170" s="2">
        <v>412</v>
      </c>
      <c r="D170">
        <f t="shared" si="12"/>
        <v>63.384615384615387</v>
      </c>
      <c r="E170" s="7">
        <f t="shared" si="13"/>
        <v>8.1057525266535642E-4</v>
      </c>
      <c r="F170" s="8">
        <f t="shared" si="16"/>
        <v>0.80236325969296551</v>
      </c>
      <c r="G170" s="7">
        <f t="shared" si="14"/>
        <v>1.4384954665262106E-3</v>
      </c>
      <c r="H170" s="8">
        <f t="shared" si="17"/>
        <v>0.41795153819426784</v>
      </c>
      <c r="I170">
        <f t="shared" si="15"/>
        <v>1.4434158757359872E-3</v>
      </c>
    </row>
    <row r="171" spans="1:9">
      <c r="A171" s="1" t="s">
        <v>386</v>
      </c>
      <c r="B171">
        <v>11.5</v>
      </c>
      <c r="C171" s="2">
        <v>728</v>
      </c>
      <c r="D171">
        <f t="shared" si="12"/>
        <v>63.304347826086953</v>
      </c>
      <c r="E171" s="7">
        <f t="shared" si="13"/>
        <v>1.4322786017970375E-3</v>
      </c>
      <c r="F171" s="8">
        <f t="shared" si="16"/>
        <v>0.80379553829476258</v>
      </c>
      <c r="G171" s="7">
        <f t="shared" si="14"/>
        <v>2.545030440777142E-3</v>
      </c>
      <c r="H171" s="8">
        <f t="shared" si="17"/>
        <v>0.42049656863504498</v>
      </c>
      <c r="I171">
        <f t="shared" si="15"/>
        <v>1.0114662341093594E-3</v>
      </c>
    </row>
    <row r="172" spans="1:9">
      <c r="A172" s="1" t="s">
        <v>274</v>
      </c>
      <c r="B172">
        <v>8.0299999999999994</v>
      </c>
      <c r="C172" s="2">
        <v>504</v>
      </c>
      <c r="D172">
        <f t="shared" si="12"/>
        <v>62.764632627646328</v>
      </c>
      <c r="E172" s="7">
        <f t="shared" si="13"/>
        <v>9.9157749355179513E-4</v>
      </c>
      <c r="F172" s="8">
        <f t="shared" si="16"/>
        <v>0.80478711578831441</v>
      </c>
      <c r="G172" s="7">
        <f t="shared" si="14"/>
        <v>1.7770951686469955E-3</v>
      </c>
      <c r="H172" s="8">
        <f t="shared" si="17"/>
        <v>0.42227366380369197</v>
      </c>
      <c r="I172">
        <f t="shared" si="15"/>
        <v>6.0388669072647394E-4</v>
      </c>
    </row>
    <row r="173" spans="1:9">
      <c r="A173" s="1" t="s">
        <v>235</v>
      </c>
      <c r="B173">
        <v>4.79</v>
      </c>
      <c r="C173" s="2">
        <v>300</v>
      </c>
      <c r="D173">
        <f t="shared" si="12"/>
        <v>62.630480167014611</v>
      </c>
      <c r="E173" s="7">
        <f t="shared" si="13"/>
        <v>5.9022469854273524E-4</v>
      </c>
      <c r="F173" s="8">
        <f t="shared" si="16"/>
        <v>0.80537734048685716</v>
      </c>
      <c r="G173" s="7">
        <f t="shared" si="14"/>
        <v>1.0600605053323921E-3</v>
      </c>
      <c r="H173" s="8">
        <f t="shared" si="17"/>
        <v>0.42333372430902438</v>
      </c>
      <c r="I173">
        <f t="shared" si="15"/>
        <v>3.6435091125963659E-4</v>
      </c>
    </row>
    <row r="174" spans="1:9">
      <c r="A174" s="1" t="s">
        <v>237</v>
      </c>
      <c r="B174">
        <v>2.89</v>
      </c>
      <c r="C174" s="2">
        <v>181</v>
      </c>
      <c r="D174">
        <f t="shared" si="12"/>
        <v>62.629757785467127</v>
      </c>
      <c r="E174" s="7">
        <f t="shared" si="13"/>
        <v>3.5610223478745024E-4</v>
      </c>
      <c r="F174" s="8">
        <f t="shared" si="16"/>
        <v>0.8057334427216446</v>
      </c>
      <c r="G174" s="7">
        <f t="shared" si="14"/>
        <v>6.3957721511703823E-4</v>
      </c>
      <c r="H174" s="8">
        <f t="shared" si="17"/>
        <v>0.42397330152414142</v>
      </c>
      <c r="I174">
        <f t="shared" si="15"/>
        <v>1.1103946898752826E-3</v>
      </c>
    </row>
    <row r="175" spans="1:9">
      <c r="A175" s="1" t="s">
        <v>407</v>
      </c>
      <c r="B175">
        <v>8.8000000000000007</v>
      </c>
      <c r="C175" s="2">
        <v>550</v>
      </c>
      <c r="D175">
        <f t="shared" si="12"/>
        <v>62.499999999999993</v>
      </c>
      <c r="E175" s="7">
        <f t="shared" si="13"/>
        <v>1.0820786139950145E-3</v>
      </c>
      <c r="F175" s="8">
        <f t="shared" si="16"/>
        <v>0.80681552133563961</v>
      </c>
      <c r="G175" s="7">
        <f t="shared" si="14"/>
        <v>1.9475015546816391E-3</v>
      </c>
      <c r="H175" s="8">
        <f t="shared" si="17"/>
        <v>0.42592080307882307</v>
      </c>
      <c r="I175">
        <f t="shared" si="15"/>
        <v>1.2377232368548374E-3</v>
      </c>
    </row>
    <row r="176" spans="1:9">
      <c r="A176" s="1" t="s">
        <v>368</v>
      </c>
      <c r="B176">
        <v>9.7899999999999991</v>
      </c>
      <c r="C176" s="2">
        <v>609</v>
      </c>
      <c r="D176">
        <f t="shared" si="12"/>
        <v>62.206332992849852</v>
      </c>
      <c r="E176" s="7">
        <f t="shared" si="13"/>
        <v>1.1981561380417524E-3</v>
      </c>
      <c r="F176" s="8">
        <f t="shared" si="16"/>
        <v>0.80801367747368136</v>
      </c>
      <c r="G176" s="7">
        <f t="shared" si="14"/>
        <v>2.166595479583323E-3</v>
      </c>
      <c r="H176" s="8">
        <f t="shared" si="17"/>
        <v>0.42808739855840638</v>
      </c>
      <c r="I176">
        <f t="shared" si="15"/>
        <v>4.834813538078242E-4</v>
      </c>
    </row>
    <row r="177" spans="1:9">
      <c r="A177" s="1" t="s">
        <v>15</v>
      </c>
      <c r="B177">
        <v>3.82</v>
      </c>
      <c r="C177" s="2">
        <v>237</v>
      </c>
      <c r="D177">
        <f t="shared" si="12"/>
        <v>62.041884816753928</v>
      </c>
      <c r="E177" s="7">
        <f t="shared" si="13"/>
        <v>4.6627751184876083E-4</v>
      </c>
      <c r="F177" s="8">
        <f t="shared" si="16"/>
        <v>0.80847995498553016</v>
      </c>
      <c r="G177" s="7">
        <f t="shared" si="14"/>
        <v>8.4539272032771147E-4</v>
      </c>
      <c r="H177" s="8">
        <f t="shared" si="17"/>
        <v>0.42893279127873407</v>
      </c>
      <c r="I177">
        <f t="shared" si="15"/>
        <v>4.3182455082385052E-3</v>
      </c>
    </row>
    <row r="178" spans="1:9">
      <c r="A178" s="1" t="s">
        <v>69</v>
      </c>
      <c r="B178">
        <v>34.03</v>
      </c>
      <c r="C178" s="2">
        <v>2098</v>
      </c>
      <c r="D178">
        <f t="shared" si="12"/>
        <v>61.651483984719363</v>
      </c>
      <c r="E178" s="7">
        <f t="shared" si="13"/>
        <v>4.1276380584755286E-3</v>
      </c>
      <c r="F178" s="8">
        <f t="shared" si="16"/>
        <v>0.81260759304400565</v>
      </c>
      <c r="G178" s="7">
        <f t="shared" si="14"/>
        <v>7.5310770347518383E-3</v>
      </c>
      <c r="H178" s="8">
        <f t="shared" si="17"/>
        <v>0.43646386831348594</v>
      </c>
      <c r="I178">
        <f t="shared" si="15"/>
        <v>4.8243865977615208E-4</v>
      </c>
    </row>
    <row r="179" spans="1:9">
      <c r="A179" s="1" t="s">
        <v>6</v>
      </c>
      <c r="B179">
        <v>3.8</v>
      </c>
      <c r="C179" s="2">
        <v>234</v>
      </c>
      <c r="D179">
        <f t="shared" si="12"/>
        <v>61.578947368421055</v>
      </c>
      <c r="E179" s="7">
        <f t="shared" si="13"/>
        <v>4.6037526486333348E-4</v>
      </c>
      <c r="F179" s="8">
        <f t="shared" si="16"/>
        <v>0.81306796830886896</v>
      </c>
      <c r="G179" s="7">
        <f t="shared" si="14"/>
        <v>8.4096658043070769E-4</v>
      </c>
      <c r="H179" s="8">
        <f t="shared" si="17"/>
        <v>0.43730483489391664</v>
      </c>
      <c r="I179">
        <f t="shared" si="15"/>
        <v>1.1593080155970492E-3</v>
      </c>
    </row>
    <row r="180" spans="1:9">
      <c r="A180" s="1" t="s">
        <v>385</v>
      </c>
      <c r="B180">
        <v>9.1300000000000008</v>
      </c>
      <c r="C180" s="2">
        <v>562</v>
      </c>
      <c r="D180">
        <f t="shared" si="12"/>
        <v>61.555312157721794</v>
      </c>
      <c r="E180" s="7">
        <f t="shared" si="13"/>
        <v>1.1056876019367239E-3</v>
      </c>
      <c r="F180" s="8">
        <f t="shared" si="16"/>
        <v>0.8141736559108057</v>
      </c>
      <c r="G180" s="7">
        <f t="shared" si="14"/>
        <v>2.0205328629822007E-3</v>
      </c>
      <c r="H180" s="8">
        <f t="shared" si="17"/>
        <v>0.43932536775689884</v>
      </c>
      <c r="I180">
        <f t="shared" si="15"/>
        <v>4.6866859625155355E-4</v>
      </c>
    </row>
    <row r="181" spans="1:9">
      <c r="A181" s="1" t="s">
        <v>316</v>
      </c>
      <c r="B181">
        <v>3.69</v>
      </c>
      <c r="C181" s="2">
        <v>227</v>
      </c>
      <c r="D181">
        <f t="shared" si="12"/>
        <v>61.517615176151764</v>
      </c>
      <c r="E181" s="7">
        <f t="shared" si="13"/>
        <v>4.4660335523066965E-4</v>
      </c>
      <c r="F181" s="8">
        <f t="shared" si="16"/>
        <v>0.81462025926603643</v>
      </c>
      <c r="G181" s="7">
        <f t="shared" si="14"/>
        <v>8.1662281099718719E-4</v>
      </c>
      <c r="H181" s="8">
        <f t="shared" si="17"/>
        <v>0.44014199056789605</v>
      </c>
      <c r="I181">
        <f t="shared" si="15"/>
        <v>5.4112087972102429E-4</v>
      </c>
    </row>
    <row r="182" spans="1:9">
      <c r="A182" s="1" t="s">
        <v>34</v>
      </c>
      <c r="B182">
        <v>4.26</v>
      </c>
      <c r="C182" s="2">
        <v>262</v>
      </c>
      <c r="D182">
        <f t="shared" si="12"/>
        <v>61.502347417840376</v>
      </c>
      <c r="E182" s="7">
        <f t="shared" si="13"/>
        <v>5.154629033939888E-4</v>
      </c>
      <c r="F182" s="8">
        <f t="shared" si="16"/>
        <v>0.81513572216943042</v>
      </c>
      <c r="G182" s="7">
        <f t="shared" si="14"/>
        <v>9.4276779806179336E-4</v>
      </c>
      <c r="H182" s="8">
        <f t="shared" si="17"/>
        <v>0.44108475836595784</v>
      </c>
      <c r="I182">
        <f t="shared" si="15"/>
        <v>7.4637638285107721E-4</v>
      </c>
    </row>
    <row r="183" spans="1:9">
      <c r="A183" s="1" t="s">
        <v>374</v>
      </c>
      <c r="B183">
        <v>5.85</v>
      </c>
      <c r="C183" s="2">
        <v>356</v>
      </c>
      <c r="D183">
        <f t="shared" si="12"/>
        <v>60.854700854700859</v>
      </c>
      <c r="E183" s="7">
        <f t="shared" si="13"/>
        <v>7.0039997560404578E-4</v>
      </c>
      <c r="F183" s="8">
        <f t="shared" si="16"/>
        <v>0.81583612214503443</v>
      </c>
      <c r="G183" s="7">
        <f t="shared" si="14"/>
        <v>1.2946459198735895E-3</v>
      </c>
      <c r="H183" s="8">
        <f t="shared" si="17"/>
        <v>0.44237940428583145</v>
      </c>
      <c r="I183">
        <f t="shared" si="15"/>
        <v>1.5027802500304221E-3</v>
      </c>
    </row>
    <row r="184" spans="1:9">
      <c r="A184" s="1" t="s">
        <v>96</v>
      </c>
      <c r="B184">
        <v>11.77</v>
      </c>
      <c r="C184" s="2">
        <v>715</v>
      </c>
      <c r="D184">
        <f t="shared" si="12"/>
        <v>60.747663551401871</v>
      </c>
      <c r="E184" s="7">
        <f t="shared" si="13"/>
        <v>1.406702198193519E-3</v>
      </c>
      <c r="F184" s="8">
        <f t="shared" si="16"/>
        <v>0.81724282434322792</v>
      </c>
      <c r="G184" s="7">
        <f t="shared" si="14"/>
        <v>2.6047833293866918E-3</v>
      </c>
      <c r="H184" s="8">
        <f t="shared" si="17"/>
        <v>0.44498418761521813</v>
      </c>
      <c r="I184">
        <f t="shared" si="15"/>
        <v>7.6095745384396896E-4</v>
      </c>
    </row>
    <row r="185" spans="1:9">
      <c r="A185" s="1" t="s">
        <v>324</v>
      </c>
      <c r="B185">
        <v>5.95</v>
      </c>
      <c r="C185" s="2">
        <v>360</v>
      </c>
      <c r="D185">
        <f t="shared" si="12"/>
        <v>60.504201680672267</v>
      </c>
      <c r="E185" s="7">
        <f t="shared" si="13"/>
        <v>7.0826963825128232E-4</v>
      </c>
      <c r="F185" s="8">
        <f t="shared" si="16"/>
        <v>0.81795109398147925</v>
      </c>
      <c r="G185" s="7">
        <f t="shared" si="14"/>
        <v>1.3167766193586082E-3</v>
      </c>
      <c r="H185" s="8">
        <f t="shared" si="17"/>
        <v>0.44630096423457671</v>
      </c>
      <c r="I185">
        <f t="shared" si="15"/>
        <v>4.6842175766909078E-4</v>
      </c>
    </row>
    <row r="186" spans="1:9">
      <c r="A186" s="1" t="s">
        <v>395</v>
      </c>
      <c r="B186">
        <v>3.65</v>
      </c>
      <c r="C186" s="2">
        <v>219</v>
      </c>
      <c r="D186">
        <f t="shared" si="12"/>
        <v>60</v>
      </c>
      <c r="E186" s="7">
        <f t="shared" si="13"/>
        <v>4.3086402993619668E-4</v>
      </c>
      <c r="F186" s="8">
        <f t="shared" si="16"/>
        <v>0.81838195801141544</v>
      </c>
      <c r="G186" s="7">
        <f t="shared" si="14"/>
        <v>8.0777053120317983E-4</v>
      </c>
      <c r="H186" s="8">
        <f t="shared" si="17"/>
        <v>0.44710873476577989</v>
      </c>
      <c r="I186">
        <f t="shared" si="15"/>
        <v>5.9856762231530469E-4</v>
      </c>
    </row>
    <row r="187" spans="1:9">
      <c r="A187" s="1" t="s">
        <v>35</v>
      </c>
      <c r="B187">
        <v>4.66</v>
      </c>
      <c r="C187" s="2">
        <v>279</v>
      </c>
      <c r="D187">
        <f t="shared" si="12"/>
        <v>59.871244635193129</v>
      </c>
      <c r="E187" s="7">
        <f t="shared" si="13"/>
        <v>5.4890896964474381E-4</v>
      </c>
      <c r="F187" s="8">
        <f t="shared" si="16"/>
        <v>0.81893086698106021</v>
      </c>
      <c r="G187" s="7">
        <f t="shared" si="14"/>
        <v>1.0312905960018679E-3</v>
      </c>
      <c r="H187" s="8">
        <f t="shared" si="17"/>
        <v>0.44814002536178177</v>
      </c>
      <c r="I187">
        <f t="shared" si="15"/>
        <v>6.5719981011896911E-4</v>
      </c>
    </row>
    <row r="188" spans="1:9">
      <c r="A188" s="1" t="s">
        <v>379</v>
      </c>
      <c r="B188">
        <v>5.1100000000000003</v>
      </c>
      <c r="C188" s="2">
        <v>305</v>
      </c>
      <c r="D188">
        <f t="shared" si="12"/>
        <v>59.686888454011736</v>
      </c>
      <c r="E188" s="7">
        <f t="shared" si="13"/>
        <v>6.0006177685178075E-4</v>
      </c>
      <c r="F188" s="8">
        <f t="shared" si="16"/>
        <v>0.819530928757912</v>
      </c>
      <c r="G188" s="7">
        <f t="shared" si="14"/>
        <v>1.1308787436844518E-3</v>
      </c>
      <c r="H188" s="8">
        <f t="shared" si="17"/>
        <v>0.44927090410546622</v>
      </c>
      <c r="I188">
        <f t="shared" si="15"/>
        <v>1.6003153992674157E-3</v>
      </c>
    </row>
    <row r="189" spans="1:9">
      <c r="A189" s="1" t="s">
        <v>56</v>
      </c>
      <c r="B189">
        <v>12.43</v>
      </c>
      <c r="C189" s="2">
        <v>740</v>
      </c>
      <c r="D189">
        <f t="shared" si="12"/>
        <v>59.533386967015289</v>
      </c>
      <c r="E189" s="7">
        <f t="shared" si="13"/>
        <v>1.4558875897387469E-3</v>
      </c>
      <c r="F189" s="8">
        <f t="shared" si="16"/>
        <v>0.82098681634765081</v>
      </c>
      <c r="G189" s="7">
        <f t="shared" si="14"/>
        <v>2.750845945987815E-3</v>
      </c>
      <c r="H189" s="8">
        <f t="shared" si="17"/>
        <v>0.45202175005145401</v>
      </c>
      <c r="I189">
        <f t="shared" si="15"/>
        <v>2.2784627364649257E-3</v>
      </c>
    </row>
    <row r="190" spans="1:9">
      <c r="A190" s="1" t="s">
        <v>366</v>
      </c>
      <c r="B190">
        <v>17.670000000000002</v>
      </c>
      <c r="C190" s="2">
        <v>1048</v>
      </c>
      <c r="D190">
        <f t="shared" si="12"/>
        <v>59.309564233163549</v>
      </c>
      <c r="E190" s="7">
        <f t="shared" si="13"/>
        <v>2.0618516135759552E-3</v>
      </c>
      <c r="F190" s="8">
        <f t="shared" si="16"/>
        <v>0.82304866796122678</v>
      </c>
      <c r="G190" s="7">
        <f t="shared" si="14"/>
        <v>3.9104945990027914E-3</v>
      </c>
      <c r="H190" s="8">
        <f t="shared" si="17"/>
        <v>0.45593224465045679</v>
      </c>
      <c r="I190">
        <f t="shared" si="15"/>
        <v>9.2016655001120329E-4</v>
      </c>
    </row>
    <row r="191" spans="1:9">
      <c r="A191" s="1" t="s">
        <v>108</v>
      </c>
      <c r="B191">
        <v>7.13</v>
      </c>
      <c r="C191" s="2">
        <v>422</v>
      </c>
      <c r="D191">
        <f t="shared" si="12"/>
        <v>59.186535764375876</v>
      </c>
      <c r="E191" s="7">
        <f t="shared" si="13"/>
        <v>8.3024940928344755E-4</v>
      </c>
      <c r="F191" s="8">
        <f t="shared" si="16"/>
        <v>0.82387891737051022</v>
      </c>
      <c r="G191" s="7">
        <f t="shared" si="14"/>
        <v>1.5779188732818279E-3</v>
      </c>
      <c r="H191" s="8">
        <f t="shared" si="17"/>
        <v>0.45751016352373863</v>
      </c>
      <c r="I191">
        <f t="shared" si="15"/>
        <v>1.2794259387418627E-3</v>
      </c>
    </row>
    <row r="192" spans="1:9">
      <c r="A192" s="1" t="s">
        <v>148</v>
      </c>
      <c r="B192">
        <v>9.91</v>
      </c>
      <c r="C192" s="2">
        <v>586</v>
      </c>
      <c r="D192">
        <f t="shared" si="12"/>
        <v>59.132189707366294</v>
      </c>
      <c r="E192" s="7">
        <f t="shared" si="13"/>
        <v>1.1529055778201427E-3</v>
      </c>
      <c r="F192" s="8">
        <f t="shared" si="16"/>
        <v>0.82503182294833033</v>
      </c>
      <c r="G192" s="7">
        <f t="shared" si="14"/>
        <v>2.1931523189653458E-3</v>
      </c>
      <c r="H192" s="8">
        <f t="shared" si="17"/>
        <v>0.45970331584270396</v>
      </c>
      <c r="I192">
        <f t="shared" si="15"/>
        <v>7.3775307270662616E-4</v>
      </c>
    </row>
    <row r="193" spans="1:9">
      <c r="A193" s="1" t="s">
        <v>271</v>
      </c>
      <c r="B193">
        <v>5.7</v>
      </c>
      <c r="C193" s="2">
        <v>335</v>
      </c>
      <c r="D193">
        <f t="shared" si="12"/>
        <v>58.771929824561404</v>
      </c>
      <c r="E193" s="7">
        <f t="shared" si="13"/>
        <v>6.5908424670605434E-4</v>
      </c>
      <c r="F193" s="8">
        <f t="shared" si="16"/>
        <v>0.82569090719503635</v>
      </c>
      <c r="G193" s="7">
        <f t="shared" si="14"/>
        <v>1.2614498706460617E-3</v>
      </c>
      <c r="H193" s="8">
        <f t="shared" si="17"/>
        <v>0.46096476571335004</v>
      </c>
      <c r="I193">
        <f t="shared" si="15"/>
        <v>1.8457025663131121E-3</v>
      </c>
    </row>
    <row r="194" spans="1:9">
      <c r="A194" s="1" t="s">
        <v>263</v>
      </c>
      <c r="B194">
        <v>14.22</v>
      </c>
      <c r="C194" s="2">
        <v>830</v>
      </c>
      <c r="D194">
        <f t="shared" ref="D194:D257" si="18">C194/B194</f>
        <v>58.368495077355831</v>
      </c>
      <c r="E194" s="7">
        <f t="shared" si="13"/>
        <v>1.6329549993015675E-3</v>
      </c>
      <c r="F194" s="8">
        <f t="shared" si="16"/>
        <v>0.82732386219433796</v>
      </c>
      <c r="G194" s="7">
        <f t="shared" si="14"/>
        <v>3.1469854667696487E-3</v>
      </c>
      <c r="H194" s="8">
        <f t="shared" si="17"/>
        <v>0.46411175118011971</v>
      </c>
      <c r="I194">
        <f t="shared" si="15"/>
        <v>7.2031433526514865E-4</v>
      </c>
    </row>
    <row r="195" spans="1:9">
      <c r="A195" s="1" t="s">
        <v>64</v>
      </c>
      <c r="B195">
        <v>5.54</v>
      </c>
      <c r="C195" s="2">
        <v>322</v>
      </c>
      <c r="D195">
        <f t="shared" si="18"/>
        <v>58.122743682310471</v>
      </c>
      <c r="E195" s="7">
        <f t="shared" ref="E195:E258" si="19">C195/508281</f>
        <v>6.3350784310253576E-4</v>
      </c>
      <c r="F195" s="8">
        <f t="shared" si="16"/>
        <v>0.82795737003744052</v>
      </c>
      <c r="G195" s="7">
        <f t="shared" ref="G195:G258" si="20">B195/4518.61</f>
        <v>1.2260407514700319E-3</v>
      </c>
      <c r="H195" s="8">
        <f t="shared" si="17"/>
        <v>0.46533779193158975</v>
      </c>
      <c r="I195">
        <f t="shared" ref="I195:I258" si="21">F195*H196-F196*H195</f>
        <v>2.072962641431253E-3</v>
      </c>
    </row>
    <row r="196" spans="1:9">
      <c r="A196" s="1" t="s">
        <v>402</v>
      </c>
      <c r="B196">
        <v>15.92</v>
      </c>
      <c r="C196" s="2">
        <v>922</v>
      </c>
      <c r="D196">
        <f t="shared" si="18"/>
        <v>57.914572864321606</v>
      </c>
      <c r="E196" s="7">
        <f t="shared" si="19"/>
        <v>1.8139572401880061E-3</v>
      </c>
      <c r="F196" s="8">
        <f t="shared" ref="F196:F259" si="22">F195+E196</f>
        <v>0.82977132727762848</v>
      </c>
      <c r="G196" s="7">
        <f t="shared" si="20"/>
        <v>3.5232073580149649E-3</v>
      </c>
      <c r="H196" s="8">
        <f t="shared" ref="H196:H259" si="23">H195+G196</f>
        <v>0.46886099928960473</v>
      </c>
      <c r="I196">
        <f t="shared" si="21"/>
        <v>5.6543886024384982E-4</v>
      </c>
    </row>
    <row r="197" spans="1:9">
      <c r="A197" s="1" t="s">
        <v>159</v>
      </c>
      <c r="B197">
        <v>4.34</v>
      </c>
      <c r="C197" s="2">
        <v>251</v>
      </c>
      <c r="D197">
        <f t="shared" si="18"/>
        <v>57.834101382488484</v>
      </c>
      <c r="E197" s="7">
        <f t="shared" si="19"/>
        <v>4.9382133111408849E-4</v>
      </c>
      <c r="F197" s="8">
        <f t="shared" si="22"/>
        <v>0.83026514860874256</v>
      </c>
      <c r="G197" s="7">
        <f t="shared" si="20"/>
        <v>9.6047235764980829E-4</v>
      </c>
      <c r="H197" s="8">
        <f t="shared" si="23"/>
        <v>0.46982147164725452</v>
      </c>
      <c r="I197">
        <f t="shared" si="21"/>
        <v>2.8199119621815094E-3</v>
      </c>
    </row>
    <row r="198" spans="1:9">
      <c r="A198" s="1" t="s">
        <v>29</v>
      </c>
      <c r="B198">
        <v>21.6</v>
      </c>
      <c r="C198" s="2">
        <v>1243</v>
      </c>
      <c r="D198">
        <f t="shared" si="18"/>
        <v>57.546296296296291</v>
      </c>
      <c r="E198" s="7">
        <f t="shared" si="19"/>
        <v>2.4454976676287327E-3</v>
      </c>
      <c r="F198" s="8">
        <f t="shared" si="22"/>
        <v>0.83271064627637126</v>
      </c>
      <c r="G198" s="7">
        <f t="shared" si="20"/>
        <v>4.7802310887640233E-3</v>
      </c>
      <c r="H198" s="8">
        <f t="shared" si="23"/>
        <v>0.47460170273601854</v>
      </c>
      <c r="I198">
        <f t="shared" si="21"/>
        <v>2.36719185004447E-3</v>
      </c>
    </row>
    <row r="199" spans="1:9">
      <c r="A199" s="1" t="s">
        <v>347</v>
      </c>
      <c r="B199">
        <v>18.13</v>
      </c>
      <c r="C199" s="2">
        <v>1043</v>
      </c>
      <c r="D199">
        <f t="shared" si="18"/>
        <v>57.528957528957534</v>
      </c>
      <c r="E199" s="7">
        <f t="shared" si="19"/>
        <v>2.0520145352669094E-3</v>
      </c>
      <c r="F199" s="8">
        <f t="shared" si="22"/>
        <v>0.83476266081163819</v>
      </c>
      <c r="G199" s="7">
        <f t="shared" si="20"/>
        <v>4.0122958166338768E-3</v>
      </c>
      <c r="H199" s="8">
        <f t="shared" si="23"/>
        <v>0.47861399855265241</v>
      </c>
      <c r="I199">
        <f t="shared" si="21"/>
        <v>1.1803899036403331E-3</v>
      </c>
    </row>
    <row r="200" spans="1:9">
      <c r="A200" s="1" t="s">
        <v>59</v>
      </c>
      <c r="B200">
        <v>9.0399999999999991</v>
      </c>
      <c r="C200" s="2">
        <v>520</v>
      </c>
      <c r="D200">
        <f t="shared" si="18"/>
        <v>57.522123893805315</v>
      </c>
      <c r="E200" s="7">
        <f t="shared" si="19"/>
        <v>1.0230561441407411E-3</v>
      </c>
      <c r="F200" s="8">
        <f t="shared" si="22"/>
        <v>0.83578571695577897</v>
      </c>
      <c r="G200" s="7">
        <f t="shared" si="20"/>
        <v>2.0006152334456836E-3</v>
      </c>
      <c r="H200" s="8">
        <f t="shared" si="23"/>
        <v>0.4806146137860981</v>
      </c>
      <c r="I200">
        <f t="shared" si="21"/>
        <v>2.8804476528629386E-3</v>
      </c>
    </row>
    <row r="201" spans="1:9">
      <c r="A201" s="1" t="s">
        <v>269</v>
      </c>
      <c r="B201">
        <v>22.05</v>
      </c>
      <c r="C201" s="2">
        <v>1267</v>
      </c>
      <c r="D201">
        <f t="shared" si="18"/>
        <v>57.460317460317455</v>
      </c>
      <c r="E201" s="7">
        <f t="shared" si="19"/>
        <v>2.4927156435121519E-3</v>
      </c>
      <c r="F201" s="8">
        <f t="shared" si="22"/>
        <v>0.83827843259929113</v>
      </c>
      <c r="G201" s="7">
        <f t="shared" si="20"/>
        <v>4.8798192364466067E-3</v>
      </c>
      <c r="H201" s="8">
        <f t="shared" si="23"/>
        <v>0.48549443302254469</v>
      </c>
      <c r="I201">
        <f t="shared" si="21"/>
        <v>9.7238827991741328E-4</v>
      </c>
    </row>
    <row r="202" spans="1:9">
      <c r="A202" s="1" t="s">
        <v>194</v>
      </c>
      <c r="B202">
        <v>7.44</v>
      </c>
      <c r="C202" s="2">
        <v>427</v>
      </c>
      <c r="D202">
        <f t="shared" si="18"/>
        <v>57.392473118279568</v>
      </c>
      <c r="E202" s="7">
        <f t="shared" si="19"/>
        <v>8.4008648759249316E-4</v>
      </c>
      <c r="F202" s="8">
        <f t="shared" si="22"/>
        <v>0.83911851908688362</v>
      </c>
      <c r="G202" s="7">
        <f t="shared" si="20"/>
        <v>1.6465240416853857E-3</v>
      </c>
      <c r="H202" s="8">
        <f t="shared" si="23"/>
        <v>0.48714095706423005</v>
      </c>
      <c r="I202">
        <f t="shared" si="21"/>
        <v>4.7475213627473645E-4</v>
      </c>
    </row>
    <row r="203" spans="1:9">
      <c r="A203" s="1" t="s">
        <v>211</v>
      </c>
      <c r="B203">
        <v>3.63</v>
      </c>
      <c r="C203" s="2">
        <v>208</v>
      </c>
      <c r="D203">
        <f t="shared" si="18"/>
        <v>57.300275482093667</v>
      </c>
      <c r="E203" s="7">
        <f t="shared" si="19"/>
        <v>4.0922245765629642E-4</v>
      </c>
      <c r="F203" s="8">
        <f t="shared" si="22"/>
        <v>0.83952774154453991</v>
      </c>
      <c r="G203" s="7">
        <f t="shared" si="20"/>
        <v>8.0334439130617605E-4</v>
      </c>
      <c r="H203" s="8">
        <f t="shared" si="23"/>
        <v>0.48794430145553624</v>
      </c>
      <c r="I203">
        <f t="shared" si="21"/>
        <v>8.5425671245836776E-4</v>
      </c>
    </row>
    <row r="204" spans="1:9">
      <c r="A204" s="1" t="s">
        <v>223</v>
      </c>
      <c r="B204">
        <v>6.52</v>
      </c>
      <c r="C204" s="2">
        <v>372</v>
      </c>
      <c r="D204">
        <f t="shared" si="18"/>
        <v>57.055214723926383</v>
      </c>
      <c r="E204" s="7">
        <f t="shared" si="19"/>
        <v>7.3187862619299171E-4</v>
      </c>
      <c r="F204" s="8">
        <f t="shared" si="22"/>
        <v>0.84025962017073286</v>
      </c>
      <c r="G204" s="7">
        <f t="shared" si="20"/>
        <v>1.4429216064232142E-3</v>
      </c>
      <c r="H204" s="8">
        <f t="shared" si="23"/>
        <v>0.48938722306195948</v>
      </c>
      <c r="I204">
        <f t="shared" si="21"/>
        <v>6.6735859453015411E-4</v>
      </c>
    </row>
    <row r="205" spans="1:9">
      <c r="A205" s="1" t="s">
        <v>387</v>
      </c>
      <c r="B205">
        <v>5.08</v>
      </c>
      <c r="C205" s="2">
        <v>288</v>
      </c>
      <c r="D205">
        <f t="shared" si="18"/>
        <v>56.69291338582677</v>
      </c>
      <c r="E205" s="7">
        <f t="shared" si="19"/>
        <v>5.6661571060102585E-4</v>
      </c>
      <c r="F205" s="8">
        <f t="shared" si="22"/>
        <v>0.84082623588133387</v>
      </c>
      <c r="G205" s="7">
        <f t="shared" si="20"/>
        <v>1.1242395338389461E-3</v>
      </c>
      <c r="H205" s="8">
        <f t="shared" si="23"/>
        <v>0.49051146259579842</v>
      </c>
      <c r="I205">
        <f t="shared" si="21"/>
        <v>1.0185423794206727E-3</v>
      </c>
    </row>
    <row r="206" spans="1:9">
      <c r="A206" s="1" t="s">
        <v>260</v>
      </c>
      <c r="B206">
        <v>7.74</v>
      </c>
      <c r="C206" s="2">
        <v>437</v>
      </c>
      <c r="D206">
        <f t="shared" si="18"/>
        <v>56.459948320413432</v>
      </c>
      <c r="E206" s="7">
        <f t="shared" si="19"/>
        <v>8.5976064421058429E-4</v>
      </c>
      <c r="F206" s="8">
        <f t="shared" si="22"/>
        <v>0.84168599652554443</v>
      </c>
      <c r="G206" s="7">
        <f t="shared" si="20"/>
        <v>1.7129161401404417E-3</v>
      </c>
      <c r="H206" s="8">
        <f t="shared" si="23"/>
        <v>0.49222437873593888</v>
      </c>
      <c r="I206">
        <f t="shared" si="21"/>
        <v>5.0424137464999408E-4</v>
      </c>
    </row>
    <row r="207" spans="1:9">
      <c r="A207" s="1" t="s">
        <v>346</v>
      </c>
      <c r="B207">
        <v>3.83</v>
      </c>
      <c r="C207" s="2">
        <v>216</v>
      </c>
      <c r="D207">
        <f t="shared" si="18"/>
        <v>56.396866840731072</v>
      </c>
      <c r="E207" s="7">
        <f t="shared" si="19"/>
        <v>4.2496178295076933E-4</v>
      </c>
      <c r="F207" s="8">
        <f t="shared" si="22"/>
        <v>0.84211095830849525</v>
      </c>
      <c r="G207" s="7">
        <f t="shared" si="20"/>
        <v>8.4760579027621337E-4</v>
      </c>
      <c r="H207" s="8">
        <f t="shared" si="23"/>
        <v>0.49307198452621509</v>
      </c>
      <c r="I207">
        <f t="shared" si="21"/>
        <v>6.4000937856761864E-4</v>
      </c>
    </row>
    <row r="208" spans="1:9">
      <c r="A208" s="1" t="s">
        <v>67</v>
      </c>
      <c r="B208">
        <v>4.8499999999999996</v>
      </c>
      <c r="C208" s="2">
        <v>272</v>
      </c>
      <c r="D208">
        <f t="shared" si="18"/>
        <v>56.082474226804131</v>
      </c>
      <c r="E208" s="7">
        <f t="shared" si="19"/>
        <v>5.3513706001207992E-4</v>
      </c>
      <c r="F208" s="8">
        <f t="shared" si="22"/>
        <v>0.84264609536850732</v>
      </c>
      <c r="G208" s="7">
        <f t="shared" si="20"/>
        <v>1.0733389250234032E-3</v>
      </c>
      <c r="H208" s="8">
        <f t="shared" si="23"/>
        <v>0.49414532345123852</v>
      </c>
      <c r="I208">
        <f t="shared" si="21"/>
        <v>5.5841624771274523E-4</v>
      </c>
    </row>
    <row r="209" spans="1:9">
      <c r="A209" s="1" t="s">
        <v>405</v>
      </c>
      <c r="B209">
        <v>4.2300000000000004</v>
      </c>
      <c r="C209" s="2">
        <v>237</v>
      </c>
      <c r="D209">
        <f t="shared" si="18"/>
        <v>56.028368794326234</v>
      </c>
      <c r="E209" s="7">
        <f t="shared" si="19"/>
        <v>4.6627751184876083E-4</v>
      </c>
      <c r="F209" s="8">
        <f t="shared" si="22"/>
        <v>0.84311237288035612</v>
      </c>
      <c r="G209" s="7">
        <f t="shared" si="20"/>
        <v>9.361285882162879E-4</v>
      </c>
      <c r="H209" s="8">
        <f t="shared" si="23"/>
        <v>0.49508145203945481</v>
      </c>
      <c r="I209">
        <f t="shared" si="21"/>
        <v>7.0513752432577181E-4</v>
      </c>
    </row>
    <row r="210" spans="1:9">
      <c r="A210" s="1" t="s">
        <v>66</v>
      </c>
      <c r="B210">
        <v>5.34</v>
      </c>
      <c r="C210" s="2">
        <v>299</v>
      </c>
      <c r="D210">
        <f t="shared" si="18"/>
        <v>55.992509363295881</v>
      </c>
      <c r="E210" s="7">
        <f t="shared" si="19"/>
        <v>5.8825728288092606E-4</v>
      </c>
      <c r="F210" s="8">
        <f t="shared" si="22"/>
        <v>0.84370063016323704</v>
      </c>
      <c r="G210" s="7">
        <f t="shared" si="20"/>
        <v>1.1817793524999945E-3</v>
      </c>
      <c r="H210" s="8">
        <f t="shared" si="23"/>
        <v>0.49626323139195477</v>
      </c>
      <c r="I210">
        <f t="shared" si="21"/>
        <v>3.2093752464595893E-4</v>
      </c>
    </row>
    <row r="211" spans="1:9">
      <c r="A211" s="1" t="s">
        <v>82</v>
      </c>
      <c r="B211">
        <v>2.4300000000000002</v>
      </c>
      <c r="C211" s="2">
        <v>136</v>
      </c>
      <c r="D211">
        <f t="shared" si="18"/>
        <v>55.967078189300409</v>
      </c>
      <c r="E211" s="7">
        <f t="shared" si="19"/>
        <v>2.6756853000603996E-4</v>
      </c>
      <c r="F211" s="8">
        <f t="shared" si="22"/>
        <v>0.84396819869324313</v>
      </c>
      <c r="G211" s="7">
        <f t="shared" si="20"/>
        <v>5.3777599748595266E-4</v>
      </c>
      <c r="H211" s="8">
        <f t="shared" si="23"/>
        <v>0.49680100738944072</v>
      </c>
      <c r="I211">
        <f t="shared" si="21"/>
        <v>4.5404288340467058E-4</v>
      </c>
    </row>
    <row r="212" spans="1:9">
      <c r="A212" s="1" t="s">
        <v>218</v>
      </c>
      <c r="B212">
        <v>3.42</v>
      </c>
      <c r="C212" s="2">
        <v>189</v>
      </c>
      <c r="D212">
        <f t="shared" si="18"/>
        <v>55.263157894736842</v>
      </c>
      <c r="E212" s="7">
        <f t="shared" si="19"/>
        <v>3.718415600819232E-4</v>
      </c>
      <c r="F212" s="8">
        <f t="shared" si="22"/>
        <v>0.8443400402533251</v>
      </c>
      <c r="G212" s="7">
        <f t="shared" si="20"/>
        <v>7.5686992238763694E-4</v>
      </c>
      <c r="H212" s="8">
        <f t="shared" si="23"/>
        <v>0.49755787731182838</v>
      </c>
      <c r="I212">
        <f t="shared" si="21"/>
        <v>5.5494130193894931E-4</v>
      </c>
    </row>
    <row r="213" spans="1:9">
      <c r="A213" s="1" t="s">
        <v>228</v>
      </c>
      <c r="B213">
        <v>4.18</v>
      </c>
      <c r="C213" s="2">
        <v>231</v>
      </c>
      <c r="D213">
        <f t="shared" si="18"/>
        <v>55.263157894736842</v>
      </c>
      <c r="E213" s="7">
        <f t="shared" si="19"/>
        <v>4.5447301787790613E-4</v>
      </c>
      <c r="F213" s="8">
        <f t="shared" si="22"/>
        <v>0.84479451327120303</v>
      </c>
      <c r="G213" s="7">
        <f t="shared" si="20"/>
        <v>9.2506323847377843E-4</v>
      </c>
      <c r="H213" s="8">
        <f t="shared" si="23"/>
        <v>0.49848294055030218</v>
      </c>
      <c r="I213">
        <f t="shared" si="21"/>
        <v>7.9072847188016437E-4</v>
      </c>
    </row>
    <row r="214" spans="1:9">
      <c r="A214" s="1" t="s">
        <v>94</v>
      </c>
      <c r="B214">
        <v>5.95</v>
      </c>
      <c r="C214" s="2">
        <v>328</v>
      </c>
      <c r="D214">
        <f t="shared" si="18"/>
        <v>55.126050420168063</v>
      </c>
      <c r="E214" s="7">
        <f t="shared" si="19"/>
        <v>6.4531233707339046E-4</v>
      </c>
      <c r="F214" s="8">
        <f t="shared" si="22"/>
        <v>0.84543982560827646</v>
      </c>
      <c r="G214" s="7">
        <f t="shared" si="20"/>
        <v>1.3167766193586082E-3</v>
      </c>
      <c r="H214" s="8">
        <f t="shared" si="23"/>
        <v>0.49979971716966076</v>
      </c>
      <c r="I214">
        <f t="shared" si="21"/>
        <v>6.0637220529891067E-4</v>
      </c>
    </row>
    <row r="215" spans="1:9">
      <c r="A215" s="1" t="s">
        <v>65</v>
      </c>
      <c r="B215">
        <v>4.5599999999999996</v>
      </c>
      <c r="C215" s="2">
        <v>251</v>
      </c>
      <c r="D215">
        <f t="shared" si="18"/>
        <v>55.043859649122808</v>
      </c>
      <c r="E215" s="7">
        <f t="shared" si="19"/>
        <v>4.9382133111408849E-4</v>
      </c>
      <c r="F215" s="8">
        <f t="shared" si="22"/>
        <v>0.84593364693939055</v>
      </c>
      <c r="G215" s="7">
        <f t="shared" si="20"/>
        <v>1.0091598965168492E-3</v>
      </c>
      <c r="H215" s="8">
        <f t="shared" si="23"/>
        <v>0.5008088770661776</v>
      </c>
      <c r="I215">
        <f t="shared" si="21"/>
        <v>7.4136237944522065E-4</v>
      </c>
    </row>
    <row r="216" spans="1:9">
      <c r="A216" s="1" t="s">
        <v>440</v>
      </c>
      <c r="B216">
        <v>5.56</v>
      </c>
      <c r="C216" s="2">
        <v>304</v>
      </c>
      <c r="D216">
        <f t="shared" si="18"/>
        <v>54.676258992805757</v>
      </c>
      <c r="E216" s="7">
        <f t="shared" si="19"/>
        <v>5.9809436118997167E-4</v>
      </c>
      <c r="F216" s="8">
        <f t="shared" si="22"/>
        <v>0.84653174130058051</v>
      </c>
      <c r="G216" s="7">
        <f t="shared" si="20"/>
        <v>1.2304668913670355E-3</v>
      </c>
      <c r="H216" s="8">
        <f t="shared" si="23"/>
        <v>0.50203934395754468</v>
      </c>
      <c r="I216">
        <f t="shared" si="21"/>
        <v>3.6703632798751329E-4</v>
      </c>
    </row>
    <row r="217" spans="1:9">
      <c r="A217" s="1" t="s">
        <v>230</v>
      </c>
      <c r="B217">
        <v>2.75</v>
      </c>
      <c r="C217" s="2">
        <v>150</v>
      </c>
      <c r="D217">
        <f t="shared" si="18"/>
        <v>54.545454545454547</v>
      </c>
      <c r="E217" s="7">
        <f t="shared" si="19"/>
        <v>2.9511234927136762E-4</v>
      </c>
      <c r="F217" s="8">
        <f t="shared" si="22"/>
        <v>0.84682685364985189</v>
      </c>
      <c r="G217" s="7">
        <f t="shared" si="20"/>
        <v>6.0859423583801216E-4</v>
      </c>
      <c r="H217" s="8">
        <f t="shared" si="23"/>
        <v>0.50264793819338272</v>
      </c>
      <c r="I217">
        <f t="shared" si="21"/>
        <v>1.8077965685504016E-3</v>
      </c>
    </row>
    <row r="218" spans="1:9">
      <c r="A218" s="1" t="s">
        <v>435</v>
      </c>
      <c r="B218">
        <v>13.53</v>
      </c>
      <c r="C218" s="2">
        <v>736</v>
      </c>
      <c r="D218">
        <f t="shared" si="18"/>
        <v>54.397634885439764</v>
      </c>
      <c r="E218" s="7">
        <f t="shared" si="19"/>
        <v>1.4480179270915103E-3</v>
      </c>
      <c r="F218" s="8">
        <f t="shared" si="22"/>
        <v>0.84827487157694337</v>
      </c>
      <c r="G218" s="7">
        <f t="shared" si="20"/>
        <v>2.9942836403230198E-3</v>
      </c>
      <c r="H218" s="8">
        <f t="shared" si="23"/>
        <v>0.50564222183370577</v>
      </c>
      <c r="I218">
        <f t="shared" si="21"/>
        <v>4.2763665422163033E-4</v>
      </c>
    </row>
    <row r="219" spans="1:9">
      <c r="A219" s="1" t="s">
        <v>5</v>
      </c>
      <c r="B219">
        <v>3.2</v>
      </c>
      <c r="C219" s="2">
        <v>174</v>
      </c>
      <c r="D219">
        <f t="shared" si="18"/>
        <v>54.375</v>
      </c>
      <c r="E219" s="7">
        <f t="shared" si="19"/>
        <v>3.4233032515478641E-4</v>
      </c>
      <c r="F219" s="8">
        <f t="shared" si="22"/>
        <v>0.84861720190209811</v>
      </c>
      <c r="G219" s="7">
        <f t="shared" si="20"/>
        <v>7.0818238352059605E-4</v>
      </c>
      <c r="H219" s="8">
        <f t="shared" si="23"/>
        <v>0.50635040421722632</v>
      </c>
      <c r="I219">
        <f t="shared" si="21"/>
        <v>5.1948073991647803E-4</v>
      </c>
    </row>
    <row r="220" spans="1:9">
      <c r="A220" s="1" t="s">
        <v>418</v>
      </c>
      <c r="B220">
        <v>3.88</v>
      </c>
      <c r="C220" s="2">
        <v>210</v>
      </c>
      <c r="D220">
        <f t="shared" si="18"/>
        <v>54.123711340206185</v>
      </c>
      <c r="E220" s="7">
        <f t="shared" si="19"/>
        <v>4.1315728897991464E-4</v>
      </c>
      <c r="F220" s="8">
        <f t="shared" si="22"/>
        <v>0.84903035919107805</v>
      </c>
      <c r="G220" s="7">
        <f t="shared" si="20"/>
        <v>8.5867114001872261E-4</v>
      </c>
      <c r="H220" s="8">
        <f t="shared" si="23"/>
        <v>0.50720907535724502</v>
      </c>
      <c r="I220">
        <f t="shared" si="21"/>
        <v>1.0803620208517106E-3</v>
      </c>
    </row>
    <row r="221" spans="1:9">
      <c r="A221" s="1" t="s">
        <v>247</v>
      </c>
      <c r="B221">
        <v>8.06</v>
      </c>
      <c r="C221" s="2">
        <v>435</v>
      </c>
      <c r="D221">
        <f t="shared" si="18"/>
        <v>53.97022332506203</v>
      </c>
      <c r="E221" s="7">
        <f t="shared" si="19"/>
        <v>8.5582581288696602E-4</v>
      </c>
      <c r="F221" s="8">
        <f t="shared" si="22"/>
        <v>0.84988618500396507</v>
      </c>
      <c r="G221" s="7">
        <f t="shared" si="20"/>
        <v>1.7837343784925012E-3</v>
      </c>
      <c r="H221" s="8">
        <f t="shared" si="23"/>
        <v>0.50899280973573757</v>
      </c>
      <c r="I221">
        <f t="shared" si="21"/>
        <v>1.117125569436328E-3</v>
      </c>
    </row>
    <row r="222" spans="1:9">
      <c r="A222" s="1" t="s">
        <v>72</v>
      </c>
      <c r="B222">
        <v>8.33</v>
      </c>
      <c r="C222" s="2">
        <v>449</v>
      </c>
      <c r="D222">
        <f t="shared" si="18"/>
        <v>53.901560624249697</v>
      </c>
      <c r="E222" s="7">
        <f t="shared" si="19"/>
        <v>8.8336963215229368E-4</v>
      </c>
      <c r="F222" s="8">
        <f t="shared" si="22"/>
        <v>0.85076955463611736</v>
      </c>
      <c r="G222" s="7">
        <f t="shared" si="20"/>
        <v>1.8434872671020514E-3</v>
      </c>
      <c r="H222" s="8">
        <f t="shared" si="23"/>
        <v>0.51083629700283961</v>
      </c>
      <c r="I222">
        <f t="shared" si="21"/>
        <v>1.7058705209228031E-3</v>
      </c>
    </row>
    <row r="223" spans="1:9">
      <c r="A223" s="1" t="s">
        <v>41</v>
      </c>
      <c r="B223">
        <v>12.69</v>
      </c>
      <c r="C223" s="2">
        <v>680</v>
      </c>
      <c r="D223">
        <f t="shared" si="18"/>
        <v>53.585500394011035</v>
      </c>
      <c r="E223" s="7">
        <f t="shared" si="19"/>
        <v>1.3378426500301999E-3</v>
      </c>
      <c r="F223" s="8">
        <f t="shared" si="22"/>
        <v>0.85210739728614759</v>
      </c>
      <c r="G223" s="7">
        <f t="shared" si="20"/>
        <v>2.8083857646488634E-3</v>
      </c>
      <c r="H223" s="8">
        <f t="shared" si="23"/>
        <v>0.51364468276748843</v>
      </c>
      <c r="I223">
        <f t="shared" si="21"/>
        <v>1.3425019742763777E-3</v>
      </c>
    </row>
    <row r="224" spans="1:9">
      <c r="A224" s="1" t="s">
        <v>352</v>
      </c>
      <c r="B224">
        <v>9.9700000000000006</v>
      </c>
      <c r="C224" s="2">
        <v>532</v>
      </c>
      <c r="D224">
        <f t="shared" si="18"/>
        <v>53.360080240722162</v>
      </c>
      <c r="E224" s="7">
        <f t="shared" si="19"/>
        <v>1.0466651320824505E-3</v>
      </c>
      <c r="F224" s="8">
        <f t="shared" si="22"/>
        <v>0.85315406241823</v>
      </c>
      <c r="G224" s="7">
        <f t="shared" si="20"/>
        <v>2.2064307386563571E-3</v>
      </c>
      <c r="H224" s="8">
        <f t="shared" si="23"/>
        <v>0.51585111350614476</v>
      </c>
      <c r="I224">
        <f t="shared" si="21"/>
        <v>7.7320601082520035E-4</v>
      </c>
    </row>
    <row r="225" spans="1:9">
      <c r="A225" s="1" t="s">
        <v>373</v>
      </c>
      <c r="B225">
        <v>5.74</v>
      </c>
      <c r="C225" s="2">
        <v>306</v>
      </c>
      <c r="D225">
        <f t="shared" si="18"/>
        <v>53.310104529616723</v>
      </c>
      <c r="E225" s="7">
        <f t="shared" si="19"/>
        <v>6.0202919251358994E-4</v>
      </c>
      <c r="F225" s="8">
        <f t="shared" si="22"/>
        <v>0.85375609161074362</v>
      </c>
      <c r="G225" s="7">
        <f t="shared" si="20"/>
        <v>1.2703021504400691E-3</v>
      </c>
      <c r="H225" s="8">
        <f t="shared" si="23"/>
        <v>0.51712141565658487</v>
      </c>
      <c r="I225">
        <f t="shared" si="21"/>
        <v>1.8725538294548372E-3</v>
      </c>
    </row>
    <row r="226" spans="1:9">
      <c r="A226" s="1" t="s">
        <v>430</v>
      </c>
      <c r="B226">
        <v>13.89</v>
      </c>
      <c r="C226" s="2">
        <v>739</v>
      </c>
      <c r="D226">
        <f t="shared" si="18"/>
        <v>53.203743700503956</v>
      </c>
      <c r="E226" s="7">
        <f t="shared" si="19"/>
        <v>1.4539201740769378E-3</v>
      </c>
      <c r="F226" s="8">
        <f t="shared" si="22"/>
        <v>0.85521001178482059</v>
      </c>
      <c r="G226" s="7">
        <f t="shared" si="20"/>
        <v>3.0739541584690871E-3</v>
      </c>
      <c r="H226" s="8">
        <f t="shared" si="23"/>
        <v>0.52019536981505399</v>
      </c>
      <c r="I226">
        <f t="shared" si="21"/>
        <v>8.5897355777475592E-4</v>
      </c>
    </row>
    <row r="227" spans="1:9">
      <c r="A227" s="1" t="s">
        <v>376</v>
      </c>
      <c r="B227">
        <v>6.35</v>
      </c>
      <c r="C227" s="2">
        <v>335</v>
      </c>
      <c r="D227">
        <f t="shared" si="18"/>
        <v>52.755905511811029</v>
      </c>
      <c r="E227" s="7">
        <f t="shared" si="19"/>
        <v>6.5908424670605434E-4</v>
      </c>
      <c r="F227" s="8">
        <f t="shared" si="22"/>
        <v>0.85586909603152661</v>
      </c>
      <c r="G227" s="7">
        <f t="shared" si="20"/>
        <v>1.4052994172986826E-3</v>
      </c>
      <c r="H227" s="8">
        <f t="shared" si="23"/>
        <v>0.52160066923235271</v>
      </c>
      <c r="I227">
        <f t="shared" si="21"/>
        <v>6.3762132021460971E-4</v>
      </c>
    </row>
    <row r="228" spans="1:9">
      <c r="A228" s="1" t="s">
        <v>79</v>
      </c>
      <c r="B228">
        <v>4.71</v>
      </c>
      <c r="C228" s="2">
        <v>248</v>
      </c>
      <c r="D228">
        <f t="shared" si="18"/>
        <v>52.653927813163484</v>
      </c>
      <c r="E228" s="7">
        <f t="shared" si="19"/>
        <v>4.8791908412866114E-4</v>
      </c>
      <c r="F228" s="8">
        <f t="shared" si="22"/>
        <v>0.85635701511565532</v>
      </c>
      <c r="G228" s="7">
        <f t="shared" si="20"/>
        <v>1.0423559457443771E-3</v>
      </c>
      <c r="H228" s="8">
        <f t="shared" si="23"/>
        <v>0.52264302517809713</v>
      </c>
      <c r="I228">
        <f t="shared" si="21"/>
        <v>1.1548998360675355E-3</v>
      </c>
    </row>
    <row r="229" spans="1:9">
      <c r="A229" s="1" t="s">
        <v>358</v>
      </c>
      <c r="B229">
        <v>8.5299999999999994</v>
      </c>
      <c r="C229" s="2">
        <v>449</v>
      </c>
      <c r="D229">
        <f t="shared" si="18"/>
        <v>52.6377491207503</v>
      </c>
      <c r="E229" s="7">
        <f t="shared" si="19"/>
        <v>8.8336963215229368E-4</v>
      </c>
      <c r="F229" s="8">
        <f t="shared" si="22"/>
        <v>0.85724038474780762</v>
      </c>
      <c r="G229" s="7">
        <f t="shared" si="20"/>
        <v>1.8877486660720886E-3</v>
      </c>
      <c r="H229" s="8">
        <f t="shared" si="23"/>
        <v>0.52453077384416924</v>
      </c>
      <c r="I229">
        <f t="shared" si="21"/>
        <v>1.1816576312799199E-3</v>
      </c>
    </row>
    <row r="230" spans="1:9">
      <c r="A230" s="1" t="s">
        <v>353</v>
      </c>
      <c r="B230">
        <v>8.7200000000000006</v>
      </c>
      <c r="C230" s="2">
        <v>458</v>
      </c>
      <c r="D230">
        <f t="shared" si="18"/>
        <v>52.522935779816507</v>
      </c>
      <c r="E230" s="7">
        <f t="shared" si="19"/>
        <v>9.0107637310857572E-4</v>
      </c>
      <c r="F230" s="8">
        <f t="shared" si="22"/>
        <v>0.85814146112091616</v>
      </c>
      <c r="G230" s="7">
        <f t="shared" si="20"/>
        <v>1.9297969950936242E-3</v>
      </c>
      <c r="H230" s="8">
        <f t="shared" si="23"/>
        <v>0.5264605708392629</v>
      </c>
      <c r="I230">
        <f t="shared" si="21"/>
        <v>1.7248332075175954E-3</v>
      </c>
    </row>
    <row r="231" spans="1:9">
      <c r="A231" s="1" t="s">
        <v>355</v>
      </c>
      <c r="B231">
        <v>12.72</v>
      </c>
      <c r="C231" s="2">
        <v>667</v>
      </c>
      <c r="D231">
        <f t="shared" si="18"/>
        <v>52.437106918238989</v>
      </c>
      <c r="E231" s="7">
        <f t="shared" si="19"/>
        <v>1.3122662464266812E-3</v>
      </c>
      <c r="F231" s="8">
        <f t="shared" si="22"/>
        <v>0.85945372736734282</v>
      </c>
      <c r="G231" s="7">
        <f t="shared" si="20"/>
        <v>2.8150249744943691E-3</v>
      </c>
      <c r="H231" s="8">
        <f t="shared" si="23"/>
        <v>0.52927559581375727</v>
      </c>
      <c r="I231">
        <f t="shared" si="21"/>
        <v>3.9331067800180142E-4</v>
      </c>
    </row>
    <row r="232" spans="1:9">
      <c r="A232" s="1" t="s">
        <v>431</v>
      </c>
      <c r="B232">
        <v>2.9</v>
      </c>
      <c r="C232" s="2">
        <v>152</v>
      </c>
      <c r="D232">
        <f t="shared" si="18"/>
        <v>52.413793103448278</v>
      </c>
      <c r="E232" s="7">
        <f t="shared" si="19"/>
        <v>2.9904718059498584E-4</v>
      </c>
      <c r="F232" s="8">
        <f t="shared" si="22"/>
        <v>0.85975277454793786</v>
      </c>
      <c r="G232" s="7">
        <f t="shared" si="20"/>
        <v>6.4179028506554012E-4</v>
      </c>
      <c r="H232" s="8">
        <f t="shared" si="23"/>
        <v>0.52991738609882277</v>
      </c>
      <c r="I232">
        <f t="shared" si="21"/>
        <v>2.5099163810489156E-3</v>
      </c>
    </row>
    <row r="233" spans="1:9">
      <c r="A233" s="1" t="s">
        <v>174</v>
      </c>
      <c r="B233">
        <v>18.489999999999998</v>
      </c>
      <c r="C233" s="2">
        <v>967</v>
      </c>
      <c r="D233">
        <f t="shared" si="18"/>
        <v>52.298539751216879</v>
      </c>
      <c r="E233" s="7">
        <f t="shared" si="19"/>
        <v>1.9024909449694165E-3</v>
      </c>
      <c r="F233" s="8">
        <f t="shared" si="22"/>
        <v>0.86165526549290727</v>
      </c>
      <c r="G233" s="7">
        <f t="shared" si="20"/>
        <v>4.0919663347799432E-3</v>
      </c>
      <c r="H233" s="8">
        <f t="shared" si="23"/>
        <v>0.5340093524336027</v>
      </c>
      <c r="I233">
        <f t="shared" si="21"/>
        <v>9.5793365426549704E-4</v>
      </c>
    </row>
    <row r="234" spans="1:9">
      <c r="A234" s="1" t="s">
        <v>75</v>
      </c>
      <c r="B234">
        <v>7.04</v>
      </c>
      <c r="C234" s="2">
        <v>366</v>
      </c>
      <c r="D234">
        <f t="shared" si="18"/>
        <v>51.988636363636367</v>
      </c>
      <c r="E234" s="7">
        <f t="shared" si="19"/>
        <v>7.2007413222213701E-4</v>
      </c>
      <c r="F234" s="8">
        <f t="shared" si="22"/>
        <v>0.86237533962512936</v>
      </c>
      <c r="G234" s="7">
        <f t="shared" si="20"/>
        <v>1.5580012437453111E-3</v>
      </c>
      <c r="H234" s="8">
        <f t="shared" si="23"/>
        <v>0.53556735367734798</v>
      </c>
      <c r="I234">
        <f t="shared" si="21"/>
        <v>3.0914465331872698E-3</v>
      </c>
    </row>
    <row r="235" spans="1:9">
      <c r="A235" s="1" t="s">
        <v>282</v>
      </c>
      <c r="B235">
        <v>22.68</v>
      </c>
      <c r="C235" s="2">
        <v>1174</v>
      </c>
      <c r="D235">
        <f t="shared" si="18"/>
        <v>51.763668430335095</v>
      </c>
      <c r="E235" s="7">
        <f t="shared" si="19"/>
        <v>2.309745986963904E-3</v>
      </c>
      <c r="F235" s="8">
        <f t="shared" si="22"/>
        <v>0.86468508561209323</v>
      </c>
      <c r="G235" s="7">
        <f t="shared" si="20"/>
        <v>5.0192426432022243E-3</v>
      </c>
      <c r="H235" s="8">
        <f t="shared" si="23"/>
        <v>0.54058659632055017</v>
      </c>
      <c r="I235">
        <f t="shared" si="21"/>
        <v>7.2471111594818449E-4</v>
      </c>
    </row>
    <row r="236" spans="1:9">
      <c r="A236" s="1" t="s">
        <v>214</v>
      </c>
      <c r="B236">
        <v>5.31</v>
      </c>
      <c r="C236" s="2">
        <v>274</v>
      </c>
      <c r="D236">
        <f t="shared" si="18"/>
        <v>51.600753295668554</v>
      </c>
      <c r="E236" s="7">
        <f t="shared" si="19"/>
        <v>5.3907189133569819E-4</v>
      </c>
      <c r="F236" s="8">
        <f t="shared" si="22"/>
        <v>0.86522415750342896</v>
      </c>
      <c r="G236" s="7">
        <f t="shared" si="20"/>
        <v>1.1751401426544888E-3</v>
      </c>
      <c r="H236" s="8">
        <f t="shared" si="23"/>
        <v>0.54176173646320469</v>
      </c>
      <c r="I236">
        <f t="shared" si="21"/>
        <v>8.3164775777722078E-4</v>
      </c>
    </row>
    <row r="237" spans="1:9">
      <c r="A237" s="1" t="s">
        <v>369</v>
      </c>
      <c r="B237">
        <v>6.08</v>
      </c>
      <c r="C237" s="2">
        <v>312</v>
      </c>
      <c r="D237">
        <f t="shared" si="18"/>
        <v>51.315789473684212</v>
      </c>
      <c r="E237" s="7">
        <f t="shared" si="19"/>
        <v>6.1383368648444464E-4</v>
      </c>
      <c r="F237" s="8">
        <f t="shared" si="22"/>
        <v>0.86583799118991345</v>
      </c>
      <c r="G237" s="7">
        <f t="shared" si="20"/>
        <v>1.3455465286891324E-3</v>
      </c>
      <c r="H237" s="8">
        <f t="shared" si="23"/>
        <v>0.54310728299189381</v>
      </c>
      <c r="I237">
        <f t="shared" si="21"/>
        <v>8.8416000152569119E-4</v>
      </c>
    </row>
    <row r="238" spans="1:9">
      <c r="A238" s="1" t="s">
        <v>19</v>
      </c>
      <c r="B238">
        <v>6.46</v>
      </c>
      <c r="C238" s="2">
        <v>331</v>
      </c>
      <c r="D238">
        <f t="shared" si="18"/>
        <v>51.238390092879257</v>
      </c>
      <c r="E238" s="7">
        <f t="shared" si="19"/>
        <v>6.5121458405881781E-4</v>
      </c>
      <c r="F238" s="8">
        <f t="shared" si="22"/>
        <v>0.86648920577397226</v>
      </c>
      <c r="G238" s="7">
        <f t="shared" si="20"/>
        <v>1.4296431867322032E-3</v>
      </c>
      <c r="H238" s="8">
        <f t="shared" si="23"/>
        <v>0.54453692617862604</v>
      </c>
      <c r="I238">
        <f t="shared" si="21"/>
        <v>1.2678880854749552E-3</v>
      </c>
    </row>
    <row r="239" spans="1:9">
      <c r="A239" s="1" t="s">
        <v>292</v>
      </c>
      <c r="B239">
        <v>9.26</v>
      </c>
      <c r="C239" s="2">
        <v>474</v>
      </c>
      <c r="D239">
        <f t="shared" si="18"/>
        <v>51.187904967602591</v>
      </c>
      <c r="E239" s="7">
        <f t="shared" si="19"/>
        <v>9.3255502369752165E-4</v>
      </c>
      <c r="F239" s="8">
        <f t="shared" si="22"/>
        <v>0.86742176079766975</v>
      </c>
      <c r="G239" s="7">
        <f t="shared" si="20"/>
        <v>2.0493027723127244E-3</v>
      </c>
      <c r="H239" s="8">
        <f t="shared" si="23"/>
        <v>0.54658622895093878</v>
      </c>
      <c r="I239">
        <f t="shared" si="21"/>
        <v>4.1413304417775576E-4</v>
      </c>
    </row>
    <row r="240" spans="1:9">
      <c r="A240" s="1" t="s">
        <v>438</v>
      </c>
      <c r="B240">
        <v>3.02</v>
      </c>
      <c r="C240" s="2">
        <v>154</v>
      </c>
      <c r="D240">
        <f t="shared" si="18"/>
        <v>50.993377483443709</v>
      </c>
      <c r="E240" s="7">
        <f t="shared" si="19"/>
        <v>3.029820119186041E-4</v>
      </c>
      <c r="F240" s="8">
        <f t="shared" si="22"/>
        <v>0.86772474280958833</v>
      </c>
      <c r="G240" s="7">
        <f t="shared" si="20"/>
        <v>6.6834712444756251E-4</v>
      </c>
      <c r="H240" s="8">
        <f t="shared" si="23"/>
        <v>0.5472545760753863</v>
      </c>
      <c r="I240">
        <f t="shared" si="21"/>
        <v>9.4927117963494734E-4</v>
      </c>
    </row>
    <row r="241" spans="1:9">
      <c r="A241" s="1" t="s">
        <v>288</v>
      </c>
      <c r="B241">
        <v>6.9</v>
      </c>
      <c r="C241" s="2">
        <v>349</v>
      </c>
      <c r="D241">
        <f t="shared" si="18"/>
        <v>50.579710144927532</v>
      </c>
      <c r="E241" s="7">
        <f t="shared" si="19"/>
        <v>6.86628065971382E-4</v>
      </c>
      <c r="F241" s="8">
        <f t="shared" si="22"/>
        <v>0.86841137087555975</v>
      </c>
      <c r="G241" s="7">
        <f t="shared" si="20"/>
        <v>1.5270182644662852E-3</v>
      </c>
      <c r="H241" s="8">
        <f t="shared" si="23"/>
        <v>0.54878159433985263</v>
      </c>
      <c r="I241">
        <f t="shared" si="21"/>
        <v>7.4605024434792888E-4</v>
      </c>
    </row>
    <row r="242" spans="1:9">
      <c r="A242" s="1" t="s">
        <v>266</v>
      </c>
      <c r="B242">
        <v>5.41</v>
      </c>
      <c r="C242" s="2">
        <v>272</v>
      </c>
      <c r="D242">
        <f t="shared" si="18"/>
        <v>50.277264325323472</v>
      </c>
      <c r="E242" s="7">
        <f t="shared" si="19"/>
        <v>5.3513706001207992E-4</v>
      </c>
      <c r="F242" s="8">
        <f t="shared" si="22"/>
        <v>0.86894650793557182</v>
      </c>
      <c r="G242" s="7">
        <f t="shared" si="20"/>
        <v>1.1972708421395077E-3</v>
      </c>
      <c r="H242" s="8">
        <f t="shared" si="23"/>
        <v>0.54997886518199213</v>
      </c>
      <c r="I242">
        <f t="shared" si="21"/>
        <v>7.9520302857394309E-4</v>
      </c>
    </row>
    <row r="243" spans="1:9">
      <c r="A243" s="1" t="s">
        <v>426</v>
      </c>
      <c r="B243">
        <v>5.75</v>
      </c>
      <c r="C243" s="2">
        <v>287</v>
      </c>
      <c r="D243">
        <f t="shared" si="18"/>
        <v>49.913043478260867</v>
      </c>
      <c r="E243" s="7">
        <f t="shared" si="19"/>
        <v>5.6464829493921666E-4</v>
      </c>
      <c r="F243" s="8">
        <f t="shared" si="22"/>
        <v>0.86951115623051101</v>
      </c>
      <c r="G243" s="7">
        <f t="shared" si="20"/>
        <v>1.272515220388571E-3</v>
      </c>
      <c r="H243" s="8">
        <f t="shared" si="23"/>
        <v>0.55125138040238075</v>
      </c>
      <c r="I243">
        <f t="shared" si="21"/>
        <v>6.5147308272955895E-4</v>
      </c>
    </row>
    <row r="244" spans="1:9">
      <c r="A244" s="1" t="s">
        <v>121</v>
      </c>
      <c r="B244">
        <v>4.71</v>
      </c>
      <c r="C244" s="2">
        <v>235</v>
      </c>
      <c r="D244">
        <f t="shared" si="18"/>
        <v>49.893842887473461</v>
      </c>
      <c r="E244" s="7">
        <f t="shared" si="19"/>
        <v>4.6234268052514261E-4</v>
      </c>
      <c r="F244" s="8">
        <f t="shared" si="22"/>
        <v>0.86997349891103615</v>
      </c>
      <c r="G244" s="7">
        <f t="shared" si="20"/>
        <v>1.0423559457443771E-3</v>
      </c>
      <c r="H244" s="8">
        <f t="shared" si="23"/>
        <v>0.55229373634812517</v>
      </c>
      <c r="I244">
        <f t="shared" si="21"/>
        <v>1.2241236683774859E-3</v>
      </c>
    </row>
    <row r="245" spans="1:9">
      <c r="A245" s="1" t="s">
        <v>398</v>
      </c>
      <c r="B245">
        <v>8.83</v>
      </c>
      <c r="C245" s="2">
        <v>438</v>
      </c>
      <c r="D245">
        <f t="shared" si="18"/>
        <v>49.60362400906002</v>
      </c>
      <c r="E245" s="7">
        <f t="shared" si="19"/>
        <v>8.6172805987239337E-4</v>
      </c>
      <c r="F245" s="8">
        <f t="shared" si="22"/>
        <v>0.87083522697090854</v>
      </c>
      <c r="G245" s="7">
        <f t="shared" si="20"/>
        <v>1.9541407645271448E-3</v>
      </c>
      <c r="H245" s="8">
        <f t="shared" si="23"/>
        <v>0.55424787711265233</v>
      </c>
      <c r="I245">
        <f t="shared" si="21"/>
        <v>2.4866138949419248E-3</v>
      </c>
    </row>
    <row r="246" spans="1:9">
      <c r="A246" s="1" t="s">
        <v>375</v>
      </c>
      <c r="B246">
        <v>17.91</v>
      </c>
      <c r="C246" s="2">
        <v>885</v>
      </c>
      <c r="D246">
        <f t="shared" si="18"/>
        <v>49.413735343383586</v>
      </c>
      <c r="E246" s="7">
        <f t="shared" si="19"/>
        <v>1.7411628607010689E-3</v>
      </c>
      <c r="F246" s="8">
        <f t="shared" si="22"/>
        <v>0.87257638983160957</v>
      </c>
      <c r="G246" s="7">
        <f t="shared" si="20"/>
        <v>3.963608277766836E-3</v>
      </c>
      <c r="H246" s="8">
        <f t="shared" si="23"/>
        <v>0.5582114853904192</v>
      </c>
      <c r="I246">
        <f t="shared" si="21"/>
        <v>7.3213440794989149E-4</v>
      </c>
    </row>
    <row r="247" spans="1:9">
      <c r="A247" s="1" t="s">
        <v>120</v>
      </c>
      <c r="B247">
        <v>5.27</v>
      </c>
      <c r="C247" s="2">
        <v>260</v>
      </c>
      <c r="D247">
        <f t="shared" si="18"/>
        <v>49.335863377609115</v>
      </c>
      <c r="E247" s="7">
        <f t="shared" si="19"/>
        <v>5.1152807207037053E-4</v>
      </c>
      <c r="F247" s="8">
        <f t="shared" si="22"/>
        <v>0.8730879179036799</v>
      </c>
      <c r="G247" s="7">
        <f t="shared" si="20"/>
        <v>1.1662878628604814E-3</v>
      </c>
      <c r="H247" s="8">
        <f t="shared" si="23"/>
        <v>0.55937777325327964</v>
      </c>
      <c r="I247">
        <f t="shared" si="21"/>
        <v>2.7621419678051096E-3</v>
      </c>
    </row>
    <row r="248" spans="1:9">
      <c r="A248" s="1" t="s">
        <v>287</v>
      </c>
      <c r="B248">
        <v>19.86</v>
      </c>
      <c r="C248" s="2">
        <v>977</v>
      </c>
      <c r="D248">
        <f t="shared" si="18"/>
        <v>49.194360523665658</v>
      </c>
      <c r="E248" s="7">
        <f t="shared" si="19"/>
        <v>1.9221651015875077E-3</v>
      </c>
      <c r="F248" s="8">
        <f t="shared" si="22"/>
        <v>0.87501008300526739</v>
      </c>
      <c r="G248" s="7">
        <f t="shared" si="20"/>
        <v>4.3951569177246991E-3</v>
      </c>
      <c r="H248" s="8">
        <f t="shared" si="23"/>
        <v>0.56377293017100438</v>
      </c>
      <c r="I248">
        <f t="shared" si="21"/>
        <v>1.4009717611718764E-3</v>
      </c>
    </row>
    <row r="249" spans="1:9">
      <c r="A249" s="1" t="s">
        <v>341</v>
      </c>
      <c r="B249">
        <v>10.07</v>
      </c>
      <c r="C249" s="2">
        <v>495</v>
      </c>
      <c r="D249">
        <f t="shared" si="18"/>
        <v>49.155908639523332</v>
      </c>
      <c r="E249" s="7">
        <f t="shared" si="19"/>
        <v>9.7387075259551309E-4</v>
      </c>
      <c r="F249" s="8">
        <f t="shared" si="22"/>
        <v>0.87598395375786287</v>
      </c>
      <c r="G249" s="7">
        <f t="shared" si="20"/>
        <v>2.2285614381413756E-3</v>
      </c>
      <c r="H249" s="8">
        <f t="shared" si="23"/>
        <v>0.56600149160914581</v>
      </c>
      <c r="I249">
        <f t="shared" si="21"/>
        <v>6.530910092335529E-4</v>
      </c>
    </row>
    <row r="250" spans="1:9">
      <c r="A250" s="1" t="s">
        <v>391</v>
      </c>
      <c r="B250">
        <v>4.6900000000000004</v>
      </c>
      <c r="C250" s="2">
        <v>230</v>
      </c>
      <c r="D250">
        <f t="shared" si="18"/>
        <v>49.040511727078886</v>
      </c>
      <c r="E250" s="7">
        <f t="shared" si="19"/>
        <v>4.52505602216097E-4</v>
      </c>
      <c r="F250" s="8">
        <f t="shared" si="22"/>
        <v>0.87643645936007897</v>
      </c>
      <c r="G250" s="7">
        <f t="shared" si="20"/>
        <v>1.0379298058473736E-3</v>
      </c>
      <c r="H250" s="8">
        <f t="shared" si="23"/>
        <v>0.56703942141499319</v>
      </c>
      <c r="I250">
        <f t="shared" si="21"/>
        <v>8.5071579879913983E-4</v>
      </c>
    </row>
    <row r="251" spans="1:9">
      <c r="A251" s="1" t="s">
        <v>334</v>
      </c>
      <c r="B251">
        <v>6.1</v>
      </c>
      <c r="C251" s="2">
        <v>298</v>
      </c>
      <c r="D251">
        <f t="shared" si="18"/>
        <v>48.852459016393446</v>
      </c>
      <c r="E251" s="7">
        <f t="shared" si="19"/>
        <v>5.8628986721911698E-4</v>
      </c>
      <c r="F251" s="8">
        <f t="shared" si="22"/>
        <v>0.87702274922729806</v>
      </c>
      <c r="G251" s="7">
        <f t="shared" si="20"/>
        <v>1.349972668586136E-3</v>
      </c>
      <c r="H251" s="8">
        <f t="shared" si="23"/>
        <v>0.56838939408357936</v>
      </c>
      <c r="I251">
        <f t="shared" si="21"/>
        <v>1.9762713203297366E-4</v>
      </c>
    </row>
    <row r="252" spans="1:9">
      <c r="A252" s="1" t="s">
        <v>313</v>
      </c>
      <c r="B252">
        <v>1.41</v>
      </c>
      <c r="C252" s="2">
        <v>68</v>
      </c>
      <c r="D252">
        <f t="shared" si="18"/>
        <v>48.226950354609933</v>
      </c>
      <c r="E252" s="7">
        <f t="shared" si="19"/>
        <v>1.3378426500301998E-4</v>
      </c>
      <c r="F252" s="8">
        <f t="shared" si="22"/>
        <v>0.87715653349230105</v>
      </c>
      <c r="G252" s="7">
        <f t="shared" si="20"/>
        <v>3.120428627387626E-4</v>
      </c>
      <c r="H252" s="8">
        <f t="shared" si="23"/>
        <v>0.56870143694631814</v>
      </c>
      <c r="I252">
        <f t="shared" si="21"/>
        <v>6.2522160442674002E-4</v>
      </c>
    </row>
    <row r="253" spans="1:9">
      <c r="A253" s="1" t="s">
        <v>123</v>
      </c>
      <c r="B253">
        <v>4.46</v>
      </c>
      <c r="C253" s="2">
        <v>215</v>
      </c>
      <c r="D253">
        <f t="shared" si="18"/>
        <v>48.206278026905828</v>
      </c>
      <c r="E253" s="7">
        <f t="shared" si="19"/>
        <v>4.2299436728896026E-4</v>
      </c>
      <c r="F253" s="8">
        <f t="shared" si="22"/>
        <v>0.87757952785959004</v>
      </c>
      <c r="G253" s="7">
        <f t="shared" si="20"/>
        <v>9.8702919703183068E-4</v>
      </c>
      <c r="H253" s="8">
        <f t="shared" si="23"/>
        <v>0.56968846614335</v>
      </c>
      <c r="I253">
        <f t="shared" si="21"/>
        <v>4.4918048727027315E-4</v>
      </c>
    </row>
    <row r="254" spans="1:9">
      <c r="A254" s="1" t="s">
        <v>213</v>
      </c>
      <c r="B254">
        <v>3.19</v>
      </c>
      <c r="C254" s="2">
        <v>152</v>
      </c>
      <c r="D254">
        <f t="shared" si="18"/>
        <v>47.648902821316618</v>
      </c>
      <c r="E254" s="7">
        <f t="shared" si="19"/>
        <v>2.9904718059498584E-4</v>
      </c>
      <c r="F254" s="8">
        <f t="shared" si="22"/>
        <v>0.87787857504018507</v>
      </c>
      <c r="G254" s="7">
        <f t="shared" si="20"/>
        <v>7.0596931357209416E-4</v>
      </c>
      <c r="H254" s="8">
        <f t="shared" si="23"/>
        <v>0.57039443545692214</v>
      </c>
      <c r="I254">
        <f t="shared" si="21"/>
        <v>3.596291502451221E-4</v>
      </c>
    </row>
    <row r="255" spans="1:9">
      <c r="A255" s="1" t="s">
        <v>170</v>
      </c>
      <c r="B255">
        <v>2.5499999999999998</v>
      </c>
      <c r="C255" s="2">
        <v>121</v>
      </c>
      <c r="D255">
        <f t="shared" si="18"/>
        <v>47.450980392156865</v>
      </c>
      <c r="E255" s="7">
        <f t="shared" si="19"/>
        <v>2.3805729507890319E-4</v>
      </c>
      <c r="F255" s="8">
        <f t="shared" si="22"/>
        <v>0.87811663233526394</v>
      </c>
      <c r="G255" s="7">
        <f t="shared" si="20"/>
        <v>5.6433283686797484E-4</v>
      </c>
      <c r="H255" s="8">
        <f t="shared" si="23"/>
        <v>0.57095876829379011</v>
      </c>
      <c r="I255">
        <f t="shared" si="21"/>
        <v>3.7538925296354275E-4</v>
      </c>
    </row>
    <row r="256" spans="1:9">
      <c r="A256" s="1" t="s">
        <v>222</v>
      </c>
      <c r="B256">
        <v>2.66</v>
      </c>
      <c r="C256" s="2">
        <v>126</v>
      </c>
      <c r="D256">
        <f t="shared" si="18"/>
        <v>47.368421052631575</v>
      </c>
      <c r="E256" s="7">
        <f t="shared" si="19"/>
        <v>2.4789437338794878E-4</v>
      </c>
      <c r="F256" s="8">
        <f t="shared" si="22"/>
        <v>0.87836452670865184</v>
      </c>
      <c r="G256" s="7">
        <f t="shared" si="20"/>
        <v>5.8867660630149545E-4</v>
      </c>
      <c r="H256" s="8">
        <f t="shared" si="23"/>
        <v>0.57154744490009157</v>
      </c>
      <c r="I256">
        <f t="shared" si="21"/>
        <v>2.0591143055366246E-3</v>
      </c>
    </row>
    <row r="257" spans="1:9">
      <c r="A257" s="1" t="s">
        <v>388</v>
      </c>
      <c r="B257">
        <v>14.59</v>
      </c>
      <c r="C257" s="2">
        <v>691</v>
      </c>
      <c r="D257">
        <f t="shared" si="18"/>
        <v>47.361206305688832</v>
      </c>
      <c r="E257" s="7">
        <f t="shared" si="19"/>
        <v>1.3594842223101002E-3</v>
      </c>
      <c r="F257" s="8">
        <f t="shared" si="22"/>
        <v>0.87972401093096197</v>
      </c>
      <c r="G257" s="7">
        <f t="shared" si="20"/>
        <v>3.2288690548642174E-3</v>
      </c>
      <c r="H257" s="8">
        <f t="shared" si="23"/>
        <v>0.57477631395495576</v>
      </c>
      <c r="I257">
        <f t="shared" si="21"/>
        <v>1.2208656707806131E-3</v>
      </c>
    </row>
    <row r="258" spans="1:9">
      <c r="A258" s="1" t="s">
        <v>336</v>
      </c>
      <c r="B258">
        <v>8.6</v>
      </c>
      <c r="C258" s="2">
        <v>401</v>
      </c>
      <c r="D258">
        <f t="shared" ref="D258:D321" si="24">C258/B258</f>
        <v>46.627906976744185</v>
      </c>
      <c r="E258" s="7">
        <f t="shared" si="19"/>
        <v>7.8893368038545611E-4</v>
      </c>
      <c r="F258" s="8">
        <f t="shared" si="22"/>
        <v>0.88051294461134744</v>
      </c>
      <c r="G258" s="7">
        <f t="shared" si="20"/>
        <v>1.9032401557116017E-3</v>
      </c>
      <c r="H258" s="8">
        <f t="shared" si="23"/>
        <v>0.5766795541106674</v>
      </c>
      <c r="I258">
        <f t="shared" si="21"/>
        <v>4.8408875384253758E-4</v>
      </c>
    </row>
    <row r="259" spans="1:9">
      <c r="A259" s="1" t="s">
        <v>113</v>
      </c>
      <c r="B259">
        <v>3.41</v>
      </c>
      <c r="C259" s="2">
        <v>159</v>
      </c>
      <c r="D259">
        <f t="shared" si="24"/>
        <v>46.62756598240469</v>
      </c>
      <c r="E259" s="7">
        <f t="shared" ref="E259:E322" si="25">C259/508281</f>
        <v>3.1281909022764967E-4</v>
      </c>
      <c r="F259" s="8">
        <f t="shared" si="22"/>
        <v>0.88082576370157506</v>
      </c>
      <c r="G259" s="7">
        <f t="shared" ref="G259:G322" si="26">B259/4518.61</f>
        <v>7.5465685243913515E-4</v>
      </c>
      <c r="H259" s="8">
        <f t="shared" si="23"/>
        <v>0.57743421096310654</v>
      </c>
      <c r="I259">
        <f t="shared" ref="I259:I322" si="27">F259*H260-F260*H259</f>
        <v>5.2108962136172554E-3</v>
      </c>
    </row>
    <row r="260" spans="1:9">
      <c r="A260" s="1" t="s">
        <v>82</v>
      </c>
      <c r="B260">
        <v>36.68</v>
      </c>
      <c r="C260" s="2">
        <v>1707</v>
      </c>
      <c r="D260">
        <f t="shared" si="24"/>
        <v>46.537622682660853</v>
      </c>
      <c r="E260" s="7">
        <f t="shared" si="25"/>
        <v>3.3583785347081636E-3</v>
      </c>
      <c r="F260" s="8">
        <f t="shared" ref="F260:F323" si="28">F259+E260</f>
        <v>0.88418414223628328</v>
      </c>
      <c r="G260" s="7">
        <f t="shared" si="26"/>
        <v>8.1175405711048313E-3</v>
      </c>
      <c r="H260" s="8">
        <f t="shared" ref="H260:H323" si="29">H259+G260</f>
        <v>0.58555175153421135</v>
      </c>
      <c r="I260">
        <f t="shared" si="27"/>
        <v>1.147902267908063E-3</v>
      </c>
    </row>
    <row r="261" spans="1:9">
      <c r="A261" s="1" t="s">
        <v>70</v>
      </c>
      <c r="B261">
        <v>8.08</v>
      </c>
      <c r="C261" s="2">
        <v>376</v>
      </c>
      <c r="D261">
        <f t="shared" si="24"/>
        <v>46.534653465346537</v>
      </c>
      <c r="E261" s="7">
        <f t="shared" si="25"/>
        <v>7.3974828884022814E-4</v>
      </c>
      <c r="F261" s="8">
        <f t="shared" si="28"/>
        <v>0.88492389052512355</v>
      </c>
      <c r="G261" s="7">
        <f t="shared" si="26"/>
        <v>1.7881605183895049E-3</v>
      </c>
      <c r="H261" s="8">
        <f t="shared" si="29"/>
        <v>0.58733991205260083</v>
      </c>
      <c r="I261">
        <f t="shared" si="27"/>
        <v>6.0824173804652215E-4</v>
      </c>
    </row>
    <row r="262" spans="1:9">
      <c r="A262" s="1" t="s">
        <v>90</v>
      </c>
      <c r="B262">
        <v>4.28</v>
      </c>
      <c r="C262" s="2">
        <v>199</v>
      </c>
      <c r="D262">
        <f t="shared" si="24"/>
        <v>46.495327102803735</v>
      </c>
      <c r="E262" s="7">
        <f t="shared" si="25"/>
        <v>3.9151571670001438E-4</v>
      </c>
      <c r="F262" s="8">
        <f t="shared" si="28"/>
        <v>0.88531540624182359</v>
      </c>
      <c r="G262" s="7">
        <f t="shared" si="26"/>
        <v>9.4719393795879715E-4</v>
      </c>
      <c r="H262" s="8">
        <f t="shared" si="29"/>
        <v>0.58828710599055967</v>
      </c>
      <c r="I262">
        <f t="shared" si="27"/>
        <v>1.5609961970656228E-3</v>
      </c>
    </row>
    <row r="263" spans="1:9">
      <c r="A263" s="1" t="s">
        <v>421</v>
      </c>
      <c r="B263">
        <v>10.98</v>
      </c>
      <c r="C263" s="2">
        <v>510</v>
      </c>
      <c r="D263">
        <f t="shared" si="24"/>
        <v>46.448087431693985</v>
      </c>
      <c r="E263" s="7">
        <f t="shared" si="25"/>
        <v>1.0033819875226498E-3</v>
      </c>
      <c r="F263" s="8">
        <f t="shared" si="28"/>
        <v>0.88631878822934629</v>
      </c>
      <c r="G263" s="7">
        <f t="shared" si="26"/>
        <v>2.4299508034550453E-3</v>
      </c>
      <c r="H263" s="8">
        <f t="shared" si="29"/>
        <v>0.59071705679401476</v>
      </c>
      <c r="I263">
        <f t="shared" si="27"/>
        <v>6.8154625292593529E-4</v>
      </c>
    </row>
    <row r="264" spans="1:9">
      <c r="A264" s="1" t="s">
        <v>118</v>
      </c>
      <c r="B264">
        <v>4.79</v>
      </c>
      <c r="C264" s="2">
        <v>222</v>
      </c>
      <c r="D264">
        <f t="shared" si="24"/>
        <v>46.346555323590813</v>
      </c>
      <c r="E264" s="7">
        <f t="shared" si="25"/>
        <v>4.3676627692162409E-4</v>
      </c>
      <c r="F264" s="8">
        <f t="shared" si="28"/>
        <v>0.88675555450626786</v>
      </c>
      <c r="G264" s="7">
        <f t="shared" si="26"/>
        <v>1.0600605053323921E-3</v>
      </c>
      <c r="H264" s="8">
        <f t="shared" si="29"/>
        <v>0.59177711729934712</v>
      </c>
      <c r="I264">
        <f t="shared" si="27"/>
        <v>2.436018499167858E-4</v>
      </c>
    </row>
    <row r="265" spans="1:9">
      <c r="A265" s="1" t="s">
        <v>178</v>
      </c>
      <c r="B265">
        <v>1.71</v>
      </c>
      <c r="C265" s="2">
        <v>79</v>
      </c>
      <c r="D265">
        <f t="shared" si="24"/>
        <v>46.198830409356724</v>
      </c>
      <c r="E265" s="7">
        <f t="shared" si="25"/>
        <v>1.5542583728292027E-4</v>
      </c>
      <c r="F265" s="8">
        <f t="shared" si="28"/>
        <v>0.88691098034355076</v>
      </c>
      <c r="G265" s="7">
        <f t="shared" si="26"/>
        <v>3.7843496119381847E-4</v>
      </c>
      <c r="H265" s="8">
        <f t="shared" si="29"/>
        <v>0.59215555226054095</v>
      </c>
      <c r="I265">
        <f t="shared" si="27"/>
        <v>1.4138835281247708E-3</v>
      </c>
    </row>
    <row r="266" spans="1:9">
      <c r="A266" s="1" t="s">
        <v>314</v>
      </c>
      <c r="B266">
        <v>9.91</v>
      </c>
      <c r="C266" s="2">
        <v>456</v>
      </c>
      <c r="D266">
        <f t="shared" si="24"/>
        <v>46.014127144298691</v>
      </c>
      <c r="E266" s="7">
        <f t="shared" si="25"/>
        <v>8.9714154178495756E-4</v>
      </c>
      <c r="F266" s="8">
        <f t="shared" si="28"/>
        <v>0.88780812188533575</v>
      </c>
      <c r="G266" s="7">
        <f t="shared" si="26"/>
        <v>2.1931523189653458E-3</v>
      </c>
      <c r="H266" s="8">
        <f t="shared" si="29"/>
        <v>0.59434870457950628</v>
      </c>
      <c r="I266">
        <f t="shared" si="27"/>
        <v>9.4048371390886842E-4</v>
      </c>
    </row>
    <row r="267" spans="1:9">
      <c r="A267" s="1" t="s">
        <v>362</v>
      </c>
      <c r="B267">
        <v>6.59</v>
      </c>
      <c r="C267" s="2">
        <v>303</v>
      </c>
      <c r="D267">
        <f t="shared" si="24"/>
        <v>45.97875569044006</v>
      </c>
      <c r="E267" s="7">
        <f t="shared" si="25"/>
        <v>5.9612694552816259E-4</v>
      </c>
      <c r="F267" s="8">
        <f t="shared" si="28"/>
        <v>0.88840424883086389</v>
      </c>
      <c r="G267" s="7">
        <f t="shared" si="26"/>
        <v>1.4584130960627274E-3</v>
      </c>
      <c r="H267" s="8">
        <f t="shared" si="29"/>
        <v>0.59580711767556904</v>
      </c>
      <c r="I267">
        <f t="shared" si="27"/>
        <v>7.851670451819448E-4</v>
      </c>
    </row>
    <row r="268" spans="1:9">
      <c r="A268" s="1" t="s">
        <v>271</v>
      </c>
      <c r="B268">
        <v>5.49</v>
      </c>
      <c r="C268" s="2">
        <v>251</v>
      </c>
      <c r="D268">
        <f t="shared" si="24"/>
        <v>45.71948998178506</v>
      </c>
      <c r="E268" s="7">
        <f t="shared" si="25"/>
        <v>4.9382133111408849E-4</v>
      </c>
      <c r="F268" s="8">
        <f t="shared" si="28"/>
        <v>0.88889807016197797</v>
      </c>
      <c r="G268" s="7">
        <f t="shared" si="26"/>
        <v>1.2149754017275226E-3</v>
      </c>
      <c r="H268" s="8">
        <f t="shared" si="29"/>
        <v>0.59702209307729659</v>
      </c>
      <c r="I268">
        <f t="shared" si="27"/>
        <v>1.8328394991686814E-3</v>
      </c>
    </row>
    <row r="269" spans="1:9">
      <c r="A269" s="1" t="s">
        <v>390</v>
      </c>
      <c r="B269">
        <v>12.81</v>
      </c>
      <c r="C269" s="2">
        <v>585</v>
      </c>
      <c r="D269">
        <f t="shared" si="24"/>
        <v>45.667447306791566</v>
      </c>
      <c r="E269" s="7">
        <f t="shared" si="25"/>
        <v>1.1509381621583336E-3</v>
      </c>
      <c r="F269" s="8">
        <f t="shared" si="28"/>
        <v>0.89004900832413636</v>
      </c>
      <c r="G269" s="7">
        <f t="shared" si="26"/>
        <v>2.8349426040308861E-3</v>
      </c>
      <c r="H269" s="8">
        <f t="shared" si="29"/>
        <v>0.59985703568132742</v>
      </c>
      <c r="I269">
        <f t="shared" si="27"/>
        <v>4.7968801099362857E-4</v>
      </c>
    </row>
    <row r="270" spans="1:9">
      <c r="A270" s="1" t="s">
        <v>179</v>
      </c>
      <c r="B270">
        <v>3.34</v>
      </c>
      <c r="C270" s="2">
        <v>151</v>
      </c>
      <c r="D270">
        <f t="shared" si="24"/>
        <v>45.209580838323355</v>
      </c>
      <c r="E270" s="7">
        <f t="shared" si="25"/>
        <v>2.970797649331767E-4</v>
      </c>
      <c r="F270" s="8">
        <f t="shared" si="28"/>
        <v>0.89034608808906957</v>
      </c>
      <c r="G270" s="7">
        <f t="shared" si="26"/>
        <v>7.3916536279962201E-4</v>
      </c>
      <c r="H270" s="8">
        <f t="shared" si="29"/>
        <v>0.60059620104412703</v>
      </c>
      <c r="I270">
        <f t="shared" si="27"/>
        <v>1.8686940659361495E-3</v>
      </c>
    </row>
    <row r="271" spans="1:9">
      <c r="A271" s="1" t="s">
        <v>56</v>
      </c>
      <c r="B271">
        <v>13.01</v>
      </c>
      <c r="C271" s="2">
        <v>588</v>
      </c>
      <c r="D271">
        <f t="shared" si="24"/>
        <v>45.196003074558035</v>
      </c>
      <c r="E271" s="7">
        <f t="shared" si="25"/>
        <v>1.1568404091437611E-3</v>
      </c>
      <c r="F271" s="8">
        <f t="shared" si="28"/>
        <v>0.89150292849821333</v>
      </c>
      <c r="G271" s="7">
        <f t="shared" si="26"/>
        <v>2.8792040030009231E-3</v>
      </c>
      <c r="H271" s="8">
        <f t="shared" si="29"/>
        <v>0.60347540504712793</v>
      </c>
      <c r="I271">
        <f t="shared" si="27"/>
        <v>1.1785296623894048E-3</v>
      </c>
    </row>
    <row r="272" spans="1:9">
      <c r="A272" s="1" t="s">
        <v>208</v>
      </c>
      <c r="B272">
        <v>8.1999999999999993</v>
      </c>
      <c r="C272" s="2">
        <v>370</v>
      </c>
      <c r="D272">
        <f t="shared" si="24"/>
        <v>45.121951219512198</v>
      </c>
      <c r="E272" s="7">
        <f t="shared" si="25"/>
        <v>7.2794379486937344E-4</v>
      </c>
      <c r="F272" s="8">
        <f t="shared" si="28"/>
        <v>0.89223087229308273</v>
      </c>
      <c r="G272" s="7">
        <f t="shared" si="26"/>
        <v>1.814717357771527E-3</v>
      </c>
      <c r="H272" s="8">
        <f t="shared" si="29"/>
        <v>0.60529012240489943</v>
      </c>
      <c r="I272">
        <f t="shared" si="27"/>
        <v>6.6731100064487681E-4</v>
      </c>
    </row>
    <row r="273" spans="1:9">
      <c r="A273" s="1" t="s">
        <v>43</v>
      </c>
      <c r="B273">
        <v>4.6399999999999997</v>
      </c>
      <c r="C273" s="2">
        <v>209</v>
      </c>
      <c r="D273">
        <f t="shared" si="24"/>
        <v>45.043103448275865</v>
      </c>
      <c r="E273" s="7">
        <f t="shared" si="25"/>
        <v>4.1118987331810556E-4</v>
      </c>
      <c r="F273" s="8">
        <f t="shared" si="28"/>
        <v>0.89264206216640085</v>
      </c>
      <c r="G273" s="7">
        <f t="shared" si="26"/>
        <v>1.0268644561048641E-3</v>
      </c>
      <c r="H273" s="8">
        <f t="shared" si="29"/>
        <v>0.60631698686100433</v>
      </c>
      <c r="I273">
        <f t="shared" si="27"/>
        <v>9.5150720402148448E-4</v>
      </c>
    </row>
    <row r="274" spans="1:9">
      <c r="A274" s="1" t="s">
        <v>116</v>
      </c>
      <c r="B274">
        <v>6.61</v>
      </c>
      <c r="C274" s="2">
        <v>297</v>
      </c>
      <c r="D274">
        <f t="shared" si="24"/>
        <v>44.931921331316182</v>
      </c>
      <c r="E274" s="7">
        <f t="shared" si="25"/>
        <v>5.843224515573079E-4</v>
      </c>
      <c r="F274" s="8">
        <f t="shared" si="28"/>
        <v>0.89322638461795811</v>
      </c>
      <c r="G274" s="7">
        <f t="shared" si="26"/>
        <v>1.4628392359597312E-3</v>
      </c>
      <c r="H274" s="8">
        <f t="shared" si="29"/>
        <v>0.60777982609696402</v>
      </c>
      <c r="I274">
        <f t="shared" si="27"/>
        <v>7.1424039587475452E-4</v>
      </c>
    </row>
    <row r="275" spans="1:9">
      <c r="A275" s="1" t="s">
        <v>142</v>
      </c>
      <c r="B275">
        <v>4.95</v>
      </c>
      <c r="C275" s="2">
        <v>221</v>
      </c>
      <c r="D275">
        <f t="shared" si="24"/>
        <v>44.646464646464644</v>
      </c>
      <c r="E275" s="7">
        <f t="shared" si="25"/>
        <v>4.3479886125981495E-4</v>
      </c>
      <c r="F275" s="8">
        <f t="shared" si="28"/>
        <v>0.89366118347921797</v>
      </c>
      <c r="G275" s="7">
        <f t="shared" si="26"/>
        <v>1.0954696245084219E-3</v>
      </c>
      <c r="H275" s="8">
        <f t="shared" si="29"/>
        <v>0.60887529572147248</v>
      </c>
      <c r="I275">
        <f t="shared" si="27"/>
        <v>1.9595244075346629E-3</v>
      </c>
    </row>
    <row r="276" spans="1:9">
      <c r="A276" s="1" t="s">
        <v>393</v>
      </c>
      <c r="B276">
        <v>13.53</v>
      </c>
      <c r="C276" s="2">
        <v>598</v>
      </c>
      <c r="D276">
        <f t="shared" si="24"/>
        <v>44.198078344419812</v>
      </c>
      <c r="E276" s="7">
        <f t="shared" si="25"/>
        <v>1.1765145657618521E-3</v>
      </c>
      <c r="F276" s="8">
        <f t="shared" si="28"/>
        <v>0.89483769804497981</v>
      </c>
      <c r="G276" s="7">
        <f t="shared" si="26"/>
        <v>2.9942836403230198E-3</v>
      </c>
      <c r="H276" s="8">
        <f t="shared" si="29"/>
        <v>0.61186957936179553</v>
      </c>
      <c r="I276">
        <f t="shared" si="27"/>
        <v>7.7814070560244808E-4</v>
      </c>
    </row>
    <row r="277" spans="1:9">
      <c r="A277" s="1" t="s">
        <v>134</v>
      </c>
      <c r="B277">
        <v>5.37</v>
      </c>
      <c r="C277" s="2">
        <v>237</v>
      </c>
      <c r="D277">
        <f t="shared" si="24"/>
        <v>44.134078212290504</v>
      </c>
      <c r="E277" s="7">
        <f t="shared" si="25"/>
        <v>4.6627751184876083E-4</v>
      </c>
      <c r="F277" s="8">
        <f t="shared" si="28"/>
        <v>0.89530397555682861</v>
      </c>
      <c r="G277" s="7">
        <f t="shared" si="26"/>
        <v>1.1884185623455001E-3</v>
      </c>
      <c r="H277" s="8">
        <f t="shared" si="29"/>
        <v>0.61305799792414106</v>
      </c>
      <c r="I277">
        <f t="shared" si="27"/>
        <v>3.3420513589668133E-3</v>
      </c>
    </row>
    <row r="278" spans="1:9">
      <c r="A278" s="1" t="s">
        <v>272</v>
      </c>
      <c r="B278">
        <v>23.04</v>
      </c>
      <c r="C278" s="2">
        <v>1014</v>
      </c>
      <c r="D278">
        <f t="shared" si="24"/>
        <v>44.010416666666671</v>
      </c>
      <c r="E278" s="7">
        <f t="shared" si="25"/>
        <v>1.9949594810744452E-3</v>
      </c>
      <c r="F278" s="8">
        <f t="shared" si="28"/>
        <v>0.89729893503790303</v>
      </c>
      <c r="G278" s="7">
        <f t="shared" si="26"/>
        <v>5.0989131613482907E-3</v>
      </c>
      <c r="H278" s="8">
        <f t="shared" si="29"/>
        <v>0.61815691108548931</v>
      </c>
      <c r="I278">
        <f t="shared" si="27"/>
        <v>3.1541141652046134E-3</v>
      </c>
    </row>
    <row r="279" spans="1:9">
      <c r="A279" s="1" t="s">
        <v>432</v>
      </c>
      <c r="B279">
        <v>21.72</v>
      </c>
      <c r="C279" s="2">
        <v>953</v>
      </c>
      <c r="D279">
        <f t="shared" si="24"/>
        <v>43.876611418047887</v>
      </c>
      <c r="E279" s="7">
        <f t="shared" si="25"/>
        <v>1.8749471257040889E-3</v>
      </c>
      <c r="F279" s="8">
        <f t="shared" si="28"/>
        <v>0.89917388216360716</v>
      </c>
      <c r="G279" s="7">
        <f t="shared" si="26"/>
        <v>4.8067879281460451E-3</v>
      </c>
      <c r="H279" s="8">
        <f t="shared" si="29"/>
        <v>0.62296369901363535</v>
      </c>
      <c r="I279">
        <f t="shared" si="27"/>
        <v>7.7858229117055977E-4</v>
      </c>
    </row>
    <row r="280" spans="1:9">
      <c r="A280" s="1" t="s">
        <v>206</v>
      </c>
      <c r="B280">
        <v>5.36</v>
      </c>
      <c r="C280" s="2">
        <v>235</v>
      </c>
      <c r="D280">
        <f t="shared" si="24"/>
        <v>43.843283582089548</v>
      </c>
      <c r="E280" s="7">
        <f t="shared" si="25"/>
        <v>4.6234268052514261E-4</v>
      </c>
      <c r="F280" s="8">
        <f t="shared" si="28"/>
        <v>0.8996362248441323</v>
      </c>
      <c r="G280" s="7">
        <f t="shared" si="26"/>
        <v>1.1862054923969982E-3</v>
      </c>
      <c r="H280" s="8">
        <f t="shared" si="29"/>
        <v>0.62414990450603236</v>
      </c>
      <c r="I280">
        <f t="shared" si="27"/>
        <v>5.334445838325319E-4</v>
      </c>
    </row>
    <row r="281" spans="1:9">
      <c r="A281" s="1" t="s">
        <v>335</v>
      </c>
      <c r="B281">
        <v>3.66</v>
      </c>
      <c r="C281" s="2">
        <v>159</v>
      </c>
      <c r="D281">
        <f t="shared" si="24"/>
        <v>43.442622950819668</v>
      </c>
      <c r="E281" s="7">
        <f t="shared" si="25"/>
        <v>3.1281909022764967E-4</v>
      </c>
      <c r="F281" s="8">
        <f t="shared" si="28"/>
        <v>0.89994904393435993</v>
      </c>
      <c r="G281" s="7">
        <f t="shared" si="26"/>
        <v>8.0998360115168172E-4</v>
      </c>
      <c r="H281" s="8">
        <f t="shared" si="29"/>
        <v>0.62495988810718406</v>
      </c>
      <c r="I281">
        <f t="shared" si="27"/>
        <v>6.0796851405142682E-4</v>
      </c>
    </row>
    <row r="282" spans="1:9">
      <c r="A282" s="1" t="s">
        <v>63</v>
      </c>
      <c r="B282">
        <v>4.17</v>
      </c>
      <c r="C282" s="2">
        <v>181</v>
      </c>
      <c r="D282">
        <f t="shared" si="24"/>
        <v>43.405275779376502</v>
      </c>
      <c r="E282" s="7">
        <f t="shared" si="25"/>
        <v>3.5610223478745024E-4</v>
      </c>
      <c r="F282" s="8">
        <f t="shared" si="28"/>
        <v>0.90030514616914736</v>
      </c>
      <c r="G282" s="7">
        <f t="shared" si="26"/>
        <v>9.2285016852527665E-4</v>
      </c>
      <c r="H282" s="8">
        <f t="shared" si="29"/>
        <v>0.62588273827570928</v>
      </c>
      <c r="I282">
        <f t="shared" si="27"/>
        <v>4.8141850219596272E-4</v>
      </c>
    </row>
    <row r="283" spans="1:9">
      <c r="A283" s="1" t="s">
        <v>244</v>
      </c>
      <c r="B283">
        <v>3.3</v>
      </c>
      <c r="C283" s="2">
        <v>143</v>
      </c>
      <c r="D283">
        <f t="shared" si="24"/>
        <v>43.333333333333336</v>
      </c>
      <c r="E283" s="7">
        <f t="shared" si="25"/>
        <v>2.8134043963870379E-4</v>
      </c>
      <c r="F283" s="8">
        <f t="shared" si="28"/>
        <v>0.90058648660878604</v>
      </c>
      <c r="G283" s="7">
        <f t="shared" si="26"/>
        <v>7.3031308300561455E-4</v>
      </c>
      <c r="H283" s="8">
        <f t="shared" si="29"/>
        <v>0.62661305135871492</v>
      </c>
      <c r="I283">
        <f t="shared" si="27"/>
        <v>5.701819472898606E-4</v>
      </c>
    </row>
    <row r="284" spans="1:9">
      <c r="A284" s="1" t="s">
        <v>11</v>
      </c>
      <c r="B284">
        <v>3.9</v>
      </c>
      <c r="C284" s="2">
        <v>168</v>
      </c>
      <c r="D284">
        <f t="shared" si="24"/>
        <v>43.07692307692308</v>
      </c>
      <c r="E284" s="7">
        <f t="shared" si="25"/>
        <v>3.3052583118393171E-4</v>
      </c>
      <c r="F284" s="8">
        <f t="shared" si="28"/>
        <v>0.90091701243997002</v>
      </c>
      <c r="G284" s="7">
        <f t="shared" si="26"/>
        <v>8.6309727991572629E-4</v>
      </c>
      <c r="H284" s="8">
        <f t="shared" si="29"/>
        <v>0.62747614863863066</v>
      </c>
      <c r="I284">
        <f t="shared" si="27"/>
        <v>7.2122427932264088E-4</v>
      </c>
    </row>
    <row r="285" spans="1:9">
      <c r="A285" s="1" t="s">
        <v>151</v>
      </c>
      <c r="B285">
        <v>4.93</v>
      </c>
      <c r="C285" s="2">
        <v>212</v>
      </c>
      <c r="D285">
        <f t="shared" si="24"/>
        <v>43.002028397565923</v>
      </c>
      <c r="E285" s="7">
        <f t="shared" si="25"/>
        <v>4.1709212030353291E-4</v>
      </c>
      <c r="F285" s="8">
        <f t="shared" si="28"/>
        <v>0.90133410456027352</v>
      </c>
      <c r="G285" s="7">
        <f t="shared" si="26"/>
        <v>1.0910434846114181E-3</v>
      </c>
      <c r="H285" s="8">
        <f t="shared" si="29"/>
        <v>0.62856719212324208</v>
      </c>
      <c r="I285">
        <f t="shared" si="27"/>
        <v>2.6168017150065559E-3</v>
      </c>
    </row>
    <row r="286" spans="1:9">
      <c r="A286" s="1" t="s">
        <v>278</v>
      </c>
      <c r="B286">
        <v>17.88</v>
      </c>
      <c r="C286" s="2">
        <v>768</v>
      </c>
      <c r="D286">
        <f t="shared" si="24"/>
        <v>42.95302013422819</v>
      </c>
      <c r="E286" s="7">
        <f t="shared" si="25"/>
        <v>1.5109752282694022E-3</v>
      </c>
      <c r="F286" s="8">
        <f t="shared" si="28"/>
        <v>0.90284507978854289</v>
      </c>
      <c r="G286" s="7">
        <f t="shared" si="26"/>
        <v>3.9569690679213294E-3</v>
      </c>
      <c r="H286" s="8">
        <f t="shared" si="29"/>
        <v>0.63252416119116339</v>
      </c>
      <c r="I286">
        <f t="shared" si="27"/>
        <v>7.8749074663997387E-4</v>
      </c>
    </row>
    <row r="287" spans="1:9">
      <c r="A287" s="1" t="s">
        <v>49</v>
      </c>
      <c r="B287">
        <v>5.38</v>
      </c>
      <c r="C287" s="2">
        <v>231</v>
      </c>
      <c r="D287">
        <f t="shared" si="24"/>
        <v>42.936802973977699</v>
      </c>
      <c r="E287" s="7">
        <f t="shared" si="25"/>
        <v>4.5447301787790613E-4</v>
      </c>
      <c r="F287" s="8">
        <f t="shared" si="28"/>
        <v>0.90329955280642082</v>
      </c>
      <c r="G287" s="7">
        <f t="shared" si="26"/>
        <v>1.190631632294002E-3</v>
      </c>
      <c r="H287" s="8">
        <f t="shared" si="29"/>
        <v>0.63371479282345744</v>
      </c>
      <c r="I287">
        <f t="shared" si="27"/>
        <v>3.0368998565707406E-3</v>
      </c>
    </row>
    <row r="288" spans="1:9">
      <c r="A288" s="1" t="s">
        <v>333</v>
      </c>
      <c r="B288">
        <v>20.68</v>
      </c>
      <c r="C288" s="2">
        <v>880</v>
      </c>
      <c r="D288">
        <f t="shared" si="24"/>
        <v>42.553191489361701</v>
      </c>
      <c r="E288" s="7">
        <f t="shared" si="25"/>
        <v>1.7313257823920233E-3</v>
      </c>
      <c r="F288" s="8">
        <f t="shared" si="28"/>
        <v>0.90503087858881281</v>
      </c>
      <c r="G288" s="7">
        <f t="shared" si="26"/>
        <v>4.5766286535018517E-3</v>
      </c>
      <c r="H288" s="8">
        <f t="shared" si="29"/>
        <v>0.63829142147695928</v>
      </c>
      <c r="I288">
        <f t="shared" si="27"/>
        <v>5.008989959812693E-4</v>
      </c>
    </row>
    <row r="289" spans="1:9">
      <c r="A289" s="1" t="s">
        <v>152</v>
      </c>
      <c r="B289">
        <v>3.41</v>
      </c>
      <c r="C289" s="2">
        <v>145</v>
      </c>
      <c r="D289">
        <f t="shared" si="24"/>
        <v>42.521994134897362</v>
      </c>
      <c r="E289" s="7">
        <f t="shared" si="25"/>
        <v>2.8527527096232201E-4</v>
      </c>
      <c r="F289" s="8">
        <f t="shared" si="28"/>
        <v>0.90531615385977515</v>
      </c>
      <c r="G289" s="7">
        <f t="shared" si="26"/>
        <v>7.5465685243913515E-4</v>
      </c>
      <c r="H289" s="8">
        <f t="shared" si="29"/>
        <v>0.63904607832939841</v>
      </c>
      <c r="I289">
        <f t="shared" si="27"/>
        <v>5.5966653746808426E-4</v>
      </c>
    </row>
    <row r="290" spans="1:9">
      <c r="A290" s="1" t="s">
        <v>304</v>
      </c>
      <c r="B290">
        <v>3.81</v>
      </c>
      <c r="C290" s="2">
        <v>162</v>
      </c>
      <c r="D290">
        <f t="shared" si="24"/>
        <v>42.519685039370081</v>
      </c>
      <c r="E290" s="7">
        <f t="shared" si="25"/>
        <v>3.1872133721307701E-4</v>
      </c>
      <c r="F290" s="8">
        <f t="shared" si="28"/>
        <v>0.90563487519698826</v>
      </c>
      <c r="G290" s="7">
        <f t="shared" si="26"/>
        <v>8.4317965037920958E-4</v>
      </c>
      <c r="H290" s="8">
        <f t="shared" si="29"/>
        <v>0.63988925797977758</v>
      </c>
      <c r="I290">
        <f t="shared" si="27"/>
        <v>2.9989178331167876E-3</v>
      </c>
    </row>
    <row r="291" spans="1:9">
      <c r="A291" s="1" t="s">
        <v>95</v>
      </c>
      <c r="B291">
        <v>20.39</v>
      </c>
      <c r="C291" s="2">
        <v>864</v>
      </c>
      <c r="D291">
        <f t="shared" si="24"/>
        <v>42.373712604217751</v>
      </c>
      <c r="E291" s="7">
        <f t="shared" si="25"/>
        <v>1.6998471318030773E-3</v>
      </c>
      <c r="F291" s="8">
        <f t="shared" si="28"/>
        <v>0.90733472232879131</v>
      </c>
      <c r="G291" s="7">
        <f t="shared" si="26"/>
        <v>4.5124496249952977E-3</v>
      </c>
      <c r="H291" s="8">
        <f t="shared" si="29"/>
        <v>0.64440170760477289</v>
      </c>
      <c r="I291">
        <f t="shared" si="27"/>
        <v>9.660625906005027E-4</v>
      </c>
    </row>
    <row r="292" spans="1:9">
      <c r="A292" s="1" t="s">
        <v>195</v>
      </c>
      <c r="B292">
        <v>6.56</v>
      </c>
      <c r="C292" s="2">
        <v>277</v>
      </c>
      <c r="D292">
        <f t="shared" si="24"/>
        <v>42.225609756097562</v>
      </c>
      <c r="E292" s="7">
        <f t="shared" si="25"/>
        <v>5.4497413832112554E-4</v>
      </c>
      <c r="F292" s="8">
        <f t="shared" si="28"/>
        <v>0.90787969646711242</v>
      </c>
      <c r="G292" s="7">
        <f t="shared" si="26"/>
        <v>1.4517738862172217E-3</v>
      </c>
      <c r="H292" s="8">
        <f t="shared" si="29"/>
        <v>0.64585348149099009</v>
      </c>
      <c r="I292">
        <f t="shared" si="27"/>
        <v>9.9132437646021199E-4</v>
      </c>
    </row>
    <row r="293" spans="1:9">
      <c r="A293" s="1" t="s">
        <v>61</v>
      </c>
      <c r="B293">
        <v>6.73</v>
      </c>
      <c r="C293" s="2">
        <v>284</v>
      </c>
      <c r="D293">
        <f t="shared" si="24"/>
        <v>42.199108469539375</v>
      </c>
      <c r="E293" s="7">
        <f t="shared" si="25"/>
        <v>5.5874604795378932E-4</v>
      </c>
      <c r="F293" s="8">
        <f t="shared" si="28"/>
        <v>0.90843844251506622</v>
      </c>
      <c r="G293" s="7">
        <f t="shared" si="26"/>
        <v>1.4893960753417535E-3</v>
      </c>
      <c r="H293" s="8">
        <f t="shared" si="29"/>
        <v>0.6473428775663318</v>
      </c>
      <c r="I293">
        <f t="shared" si="27"/>
        <v>7.1250218498009055E-4</v>
      </c>
    </row>
    <row r="294" spans="1:9">
      <c r="A294" s="1" t="s">
        <v>363</v>
      </c>
      <c r="B294">
        <v>4.83</v>
      </c>
      <c r="C294" s="2">
        <v>203</v>
      </c>
      <c r="D294">
        <f t="shared" si="24"/>
        <v>42.028985507246375</v>
      </c>
      <c r="E294" s="7">
        <f t="shared" si="25"/>
        <v>3.9938537934725081E-4</v>
      </c>
      <c r="F294" s="8">
        <f t="shared" si="28"/>
        <v>0.90883782789441347</v>
      </c>
      <c r="G294" s="7">
        <f t="shared" si="26"/>
        <v>1.0689127851263996E-3</v>
      </c>
      <c r="H294" s="8">
        <f t="shared" si="29"/>
        <v>0.64841179035145824</v>
      </c>
      <c r="I294">
        <f t="shared" si="27"/>
        <v>3.7349353683021613E-3</v>
      </c>
    </row>
    <row r="295" spans="1:9">
      <c r="A295" s="1" t="s">
        <v>302</v>
      </c>
      <c r="B295">
        <v>25.28</v>
      </c>
      <c r="C295" s="2">
        <v>1058</v>
      </c>
      <c r="D295">
        <f t="shared" si="24"/>
        <v>41.851265822784811</v>
      </c>
      <c r="E295" s="7">
        <f t="shared" si="25"/>
        <v>2.081525770194046E-3</v>
      </c>
      <c r="F295" s="8">
        <f t="shared" si="28"/>
        <v>0.91091935366460752</v>
      </c>
      <c r="G295" s="7">
        <f t="shared" si="26"/>
        <v>5.5946408298127087E-3</v>
      </c>
      <c r="H295" s="8">
        <f t="shared" si="29"/>
        <v>0.654006431181271</v>
      </c>
      <c r="I295">
        <f t="shared" si="27"/>
        <v>1.152959019165678E-3</v>
      </c>
    </row>
    <row r="296" spans="1:9">
      <c r="A296" s="1" t="s">
        <v>429</v>
      </c>
      <c r="B296">
        <v>7.8</v>
      </c>
      <c r="C296" s="2">
        <v>326</v>
      </c>
      <c r="D296">
        <f t="shared" si="24"/>
        <v>41.794871794871796</v>
      </c>
      <c r="E296" s="7">
        <f t="shared" si="25"/>
        <v>6.413775057497723E-4</v>
      </c>
      <c r="F296" s="8">
        <f t="shared" si="28"/>
        <v>0.9115607311703573</v>
      </c>
      <c r="G296" s="7">
        <f t="shared" si="26"/>
        <v>1.7261945598314526E-3</v>
      </c>
      <c r="H296" s="8">
        <f t="shared" si="29"/>
        <v>0.65573262574110247</v>
      </c>
      <c r="I296">
        <f t="shared" si="27"/>
        <v>6.7479179194662731E-4</v>
      </c>
    </row>
    <row r="297" spans="1:9">
      <c r="A297" s="1" t="s">
        <v>182</v>
      </c>
      <c r="B297">
        <v>4.5599999999999996</v>
      </c>
      <c r="C297" s="2">
        <v>190</v>
      </c>
      <c r="D297">
        <f t="shared" si="24"/>
        <v>41.666666666666671</v>
      </c>
      <c r="E297" s="7">
        <f t="shared" si="25"/>
        <v>3.7380897574373228E-4</v>
      </c>
      <c r="F297" s="8">
        <f t="shared" si="28"/>
        <v>0.91193454014610098</v>
      </c>
      <c r="G297" s="7">
        <f t="shared" si="26"/>
        <v>1.0091598965168492E-3</v>
      </c>
      <c r="H297" s="8">
        <f t="shared" si="29"/>
        <v>0.65674178563761931</v>
      </c>
      <c r="I297">
        <f t="shared" si="27"/>
        <v>6.7955423264931536E-4</v>
      </c>
    </row>
    <row r="298" spans="1:9">
      <c r="A298" s="1" t="s">
        <v>155</v>
      </c>
      <c r="B298">
        <v>4.59</v>
      </c>
      <c r="C298" s="2">
        <v>191</v>
      </c>
      <c r="D298">
        <f t="shared" si="24"/>
        <v>41.612200435729847</v>
      </c>
      <c r="E298" s="7">
        <f t="shared" si="25"/>
        <v>3.7577639140554142E-4</v>
      </c>
      <c r="F298" s="8">
        <f t="shared" si="28"/>
        <v>0.91231031653750649</v>
      </c>
      <c r="G298" s="7">
        <f t="shared" si="26"/>
        <v>1.0157991063623549E-3</v>
      </c>
      <c r="H298" s="8">
        <f t="shared" si="29"/>
        <v>0.65775758474398172</v>
      </c>
      <c r="I298">
        <f t="shared" si="27"/>
        <v>5.4499977484090412E-4</v>
      </c>
    </row>
    <row r="299" spans="1:9">
      <c r="A299" s="1" t="s">
        <v>50</v>
      </c>
      <c r="B299">
        <v>3.68</v>
      </c>
      <c r="C299" s="2">
        <v>153</v>
      </c>
      <c r="D299">
        <f t="shared" si="24"/>
        <v>41.576086956521735</v>
      </c>
      <c r="E299" s="7">
        <f t="shared" si="25"/>
        <v>3.0101459625679497E-4</v>
      </c>
      <c r="F299" s="8">
        <f t="shared" si="28"/>
        <v>0.91261133113376325</v>
      </c>
      <c r="G299" s="7">
        <f t="shared" si="26"/>
        <v>8.144097410486854E-4</v>
      </c>
      <c r="H299" s="8">
        <f t="shared" si="29"/>
        <v>0.65857199448503045</v>
      </c>
      <c r="I299">
        <f t="shared" si="27"/>
        <v>2.5337040887973838E-4</v>
      </c>
    </row>
    <row r="300" spans="1:9">
      <c r="A300" s="1" t="s">
        <v>124</v>
      </c>
      <c r="B300">
        <v>1.71</v>
      </c>
      <c r="C300" s="2">
        <v>71</v>
      </c>
      <c r="D300">
        <f t="shared" si="24"/>
        <v>41.520467836257311</v>
      </c>
      <c r="E300" s="7">
        <f t="shared" si="25"/>
        <v>1.3968651198844733E-4</v>
      </c>
      <c r="F300" s="8">
        <f t="shared" si="28"/>
        <v>0.91275101764575173</v>
      </c>
      <c r="G300" s="7">
        <f t="shared" si="26"/>
        <v>3.7843496119381847E-4</v>
      </c>
      <c r="H300" s="8">
        <f t="shared" si="29"/>
        <v>0.65895042944622428</v>
      </c>
      <c r="I300">
        <f t="shared" si="27"/>
        <v>1.7167021943109706E-3</v>
      </c>
    </row>
    <row r="301" spans="1:9">
      <c r="A301" s="1" t="s">
        <v>233</v>
      </c>
      <c r="B301">
        <v>11.56</v>
      </c>
      <c r="C301" s="2">
        <v>477</v>
      </c>
      <c r="D301">
        <f t="shared" si="24"/>
        <v>41.262975778546711</v>
      </c>
      <c r="E301" s="7">
        <f t="shared" si="25"/>
        <v>9.38457270682949E-4</v>
      </c>
      <c r="F301" s="8">
        <f t="shared" si="28"/>
        <v>0.91368947491643471</v>
      </c>
      <c r="G301" s="7">
        <f t="shared" si="26"/>
        <v>2.5583088604681529E-3</v>
      </c>
      <c r="H301" s="8">
        <f t="shared" si="29"/>
        <v>0.66150873830669243</v>
      </c>
      <c r="I301">
        <f t="shared" si="27"/>
        <v>6.1111894537480005E-4</v>
      </c>
    </row>
    <row r="302" spans="1:9">
      <c r="A302" s="1" t="s">
        <v>215</v>
      </c>
      <c r="B302">
        <v>4.1100000000000003</v>
      </c>
      <c r="C302" s="2">
        <v>169</v>
      </c>
      <c r="D302">
        <f t="shared" si="24"/>
        <v>41.119221411192214</v>
      </c>
      <c r="E302" s="7">
        <f t="shared" si="25"/>
        <v>3.3249324684574085E-4</v>
      </c>
      <c r="F302" s="8">
        <f t="shared" si="28"/>
        <v>0.91402196816328041</v>
      </c>
      <c r="G302" s="7">
        <f t="shared" si="26"/>
        <v>9.0957174883426551E-4</v>
      </c>
      <c r="H302" s="8">
        <f t="shared" si="29"/>
        <v>0.66241831005552665</v>
      </c>
      <c r="I302">
        <f t="shared" si="27"/>
        <v>3.2569931224424309E-4</v>
      </c>
    </row>
    <row r="303" spans="1:9">
      <c r="A303" s="1" t="s">
        <v>322</v>
      </c>
      <c r="B303">
        <v>2.19</v>
      </c>
      <c r="C303" s="2">
        <v>90</v>
      </c>
      <c r="D303">
        <f t="shared" si="24"/>
        <v>41.095890410958908</v>
      </c>
      <c r="E303" s="7">
        <f t="shared" si="25"/>
        <v>1.7706740956282058E-4</v>
      </c>
      <c r="F303" s="8">
        <f t="shared" si="28"/>
        <v>0.91419903557284321</v>
      </c>
      <c r="G303" s="7">
        <f t="shared" si="26"/>
        <v>4.8466231872190788E-4</v>
      </c>
      <c r="H303" s="8">
        <f t="shared" si="29"/>
        <v>0.66290297237424856</v>
      </c>
      <c r="I303">
        <f t="shared" si="27"/>
        <v>1.085664374147588E-3</v>
      </c>
    </row>
    <row r="304" spans="1:9">
      <c r="A304" s="1" t="s">
        <v>400</v>
      </c>
      <c r="B304">
        <v>7.3</v>
      </c>
      <c r="C304" s="2">
        <v>300</v>
      </c>
      <c r="D304">
        <f t="shared" si="24"/>
        <v>41.095890410958908</v>
      </c>
      <c r="E304" s="7">
        <f t="shared" si="25"/>
        <v>5.9022469854273524E-4</v>
      </c>
      <c r="F304" s="8">
        <f t="shared" si="28"/>
        <v>0.91478926027138596</v>
      </c>
      <c r="G304" s="7">
        <f t="shared" si="26"/>
        <v>1.6155410624063597E-3</v>
      </c>
      <c r="H304" s="8">
        <f t="shared" si="29"/>
        <v>0.66451851343665491</v>
      </c>
      <c r="I304">
        <f t="shared" si="27"/>
        <v>9.1416794402154888E-4</v>
      </c>
    </row>
    <row r="305" spans="1:9">
      <c r="A305" s="1" t="s">
        <v>258</v>
      </c>
      <c r="B305">
        <v>6.13</v>
      </c>
      <c r="C305" s="2">
        <v>250</v>
      </c>
      <c r="D305">
        <f t="shared" si="24"/>
        <v>40.783034257748774</v>
      </c>
      <c r="E305" s="7">
        <f t="shared" si="25"/>
        <v>4.918539154522793E-4</v>
      </c>
      <c r="F305" s="8">
        <f t="shared" si="28"/>
        <v>0.91528111418683822</v>
      </c>
      <c r="G305" s="7">
        <f t="shared" si="26"/>
        <v>1.3566118784316416E-3</v>
      </c>
      <c r="H305" s="8">
        <f t="shared" si="29"/>
        <v>0.66587512531508652</v>
      </c>
      <c r="I305">
        <f t="shared" si="27"/>
        <v>1.5627007992146114E-3</v>
      </c>
    </row>
    <row r="306" spans="1:9">
      <c r="A306" s="1" t="s">
        <v>280</v>
      </c>
      <c r="B306">
        <v>10.47</v>
      </c>
      <c r="C306" s="2">
        <v>426</v>
      </c>
      <c r="D306">
        <f t="shared" si="24"/>
        <v>40.687679083094551</v>
      </c>
      <c r="E306" s="7">
        <f t="shared" si="25"/>
        <v>8.3811907193068397E-4</v>
      </c>
      <c r="F306" s="8">
        <f t="shared" si="28"/>
        <v>0.91611923325876887</v>
      </c>
      <c r="G306" s="7">
        <f t="shared" si="26"/>
        <v>2.31708423608145E-3</v>
      </c>
      <c r="H306" s="8">
        <f t="shared" si="29"/>
        <v>0.66819220955116798</v>
      </c>
      <c r="I306">
        <f t="shared" si="27"/>
        <v>6.5127577992896146E-4</v>
      </c>
    </row>
    <row r="307" spans="1:9">
      <c r="A307" s="1" t="s">
        <v>4</v>
      </c>
      <c r="B307">
        <v>4.3600000000000003</v>
      </c>
      <c r="C307" s="2">
        <v>177</v>
      </c>
      <c r="D307">
        <f t="shared" si="24"/>
        <v>40.596330275229356</v>
      </c>
      <c r="E307" s="7">
        <f t="shared" si="25"/>
        <v>3.4823257214021376E-4</v>
      </c>
      <c r="F307" s="8">
        <f t="shared" si="28"/>
        <v>0.9164674658309091</v>
      </c>
      <c r="G307" s="7">
        <f t="shared" si="26"/>
        <v>9.6489849754681208E-4</v>
      </c>
      <c r="H307" s="8">
        <f t="shared" si="29"/>
        <v>0.66915710804871475</v>
      </c>
      <c r="I307">
        <f t="shared" si="27"/>
        <v>2.0267723773674806E-3</v>
      </c>
    </row>
    <row r="308" spans="1:9">
      <c r="A308" s="1" t="s">
        <v>104</v>
      </c>
      <c r="B308">
        <v>13.55</v>
      </c>
      <c r="C308" s="2">
        <v>548</v>
      </c>
      <c r="D308">
        <f t="shared" si="24"/>
        <v>40.442804428044276</v>
      </c>
      <c r="E308" s="7">
        <f t="shared" si="25"/>
        <v>1.0781437826713964E-3</v>
      </c>
      <c r="F308" s="8">
        <f t="shared" si="28"/>
        <v>0.91754560961358045</v>
      </c>
      <c r="G308" s="7">
        <f t="shared" si="26"/>
        <v>2.9987097802200236E-3</v>
      </c>
      <c r="H308" s="8">
        <f t="shared" si="29"/>
        <v>0.67215581782893474</v>
      </c>
      <c r="I308">
        <f t="shared" si="27"/>
        <v>6.6010238401714716E-4</v>
      </c>
    </row>
    <row r="309" spans="1:9">
      <c r="A309" s="1" t="s">
        <v>416</v>
      </c>
      <c r="B309">
        <v>4.41</v>
      </c>
      <c r="C309" s="2">
        <v>178</v>
      </c>
      <c r="D309">
        <f t="shared" si="24"/>
        <v>40.362811791383216</v>
      </c>
      <c r="E309" s="7">
        <f t="shared" si="25"/>
        <v>3.5019998780202289E-4</v>
      </c>
      <c r="F309" s="8">
        <f t="shared" si="28"/>
        <v>0.91789580960138251</v>
      </c>
      <c r="G309" s="7">
        <f t="shared" si="26"/>
        <v>9.7596384728932133E-4</v>
      </c>
      <c r="H309" s="8">
        <f t="shared" si="29"/>
        <v>0.67313178167622412</v>
      </c>
      <c r="I309">
        <f t="shared" si="27"/>
        <v>4.2859351337135587E-3</v>
      </c>
    </row>
    <row r="310" spans="1:9">
      <c r="A310" s="1" t="s">
        <v>307</v>
      </c>
      <c r="B310">
        <v>28.57</v>
      </c>
      <c r="C310" s="2">
        <v>1146</v>
      </c>
      <c r="D310">
        <f t="shared" si="24"/>
        <v>40.112005600280014</v>
      </c>
      <c r="E310" s="7">
        <f t="shared" si="25"/>
        <v>2.2546583484332485E-3</v>
      </c>
      <c r="F310" s="8">
        <f t="shared" si="28"/>
        <v>0.92015046794981581</v>
      </c>
      <c r="G310" s="7">
        <f t="shared" si="26"/>
        <v>6.3227408428698211E-3</v>
      </c>
      <c r="H310" s="8">
        <f t="shared" si="29"/>
        <v>0.67945452251909388</v>
      </c>
      <c r="I310">
        <f t="shared" si="27"/>
        <v>4.0067307891533677E-4</v>
      </c>
    </row>
    <row r="311" spans="1:9">
      <c r="A311" s="1" t="s">
        <v>259</v>
      </c>
      <c r="B311">
        <v>2.67</v>
      </c>
      <c r="C311" s="2">
        <v>107</v>
      </c>
      <c r="D311">
        <f t="shared" si="24"/>
        <v>40.074906367041201</v>
      </c>
      <c r="E311" s="7">
        <f t="shared" si="25"/>
        <v>2.1051347581357556E-4</v>
      </c>
      <c r="F311" s="8">
        <f t="shared" si="28"/>
        <v>0.92036098142562939</v>
      </c>
      <c r="G311" s="7">
        <f t="shared" si="26"/>
        <v>5.9088967624999723E-4</v>
      </c>
      <c r="H311" s="8">
        <f t="shared" si="29"/>
        <v>0.68004541219534387</v>
      </c>
      <c r="I311">
        <f t="shared" si="27"/>
        <v>5.1696314312065228E-3</v>
      </c>
    </row>
    <row r="312" spans="1:9">
      <c r="A312" s="1" t="s">
        <v>40</v>
      </c>
      <c r="B312">
        <v>34.380000000000003</v>
      </c>
      <c r="C312" s="2">
        <v>1370</v>
      </c>
      <c r="D312">
        <f t="shared" si="24"/>
        <v>39.848749272833039</v>
      </c>
      <c r="E312" s="7">
        <f t="shared" si="25"/>
        <v>2.6953594566784906E-3</v>
      </c>
      <c r="F312" s="8">
        <f t="shared" si="28"/>
        <v>0.92305634088230792</v>
      </c>
      <c r="G312" s="7">
        <f t="shared" si="26"/>
        <v>7.6085344829494037E-3</v>
      </c>
      <c r="H312" s="8">
        <f t="shared" si="29"/>
        <v>0.68765394667829327</v>
      </c>
      <c r="I312">
        <f t="shared" si="27"/>
        <v>1.6695126502336288E-3</v>
      </c>
    </row>
    <row r="313" spans="1:9">
      <c r="A313" s="1" t="s">
        <v>1</v>
      </c>
      <c r="B313">
        <v>11.1</v>
      </c>
      <c r="C313" s="2">
        <v>442</v>
      </c>
      <c r="D313">
        <f t="shared" si="24"/>
        <v>39.81981981981982</v>
      </c>
      <c r="E313" s="7">
        <f t="shared" si="25"/>
        <v>8.695977225196299E-4</v>
      </c>
      <c r="F313" s="8">
        <f t="shared" si="28"/>
        <v>0.92392593860482752</v>
      </c>
      <c r="G313" s="7">
        <f t="shared" si="26"/>
        <v>2.4565076428370671E-3</v>
      </c>
      <c r="H313" s="8">
        <f t="shared" si="29"/>
        <v>0.69011045432113038</v>
      </c>
      <c r="I313">
        <f t="shared" si="27"/>
        <v>3.7212511879891608E-3</v>
      </c>
    </row>
    <row r="314" spans="1:9">
      <c r="A314" s="1" t="s">
        <v>319</v>
      </c>
      <c r="B314">
        <v>24.74</v>
      </c>
      <c r="C314" s="2">
        <v>985</v>
      </c>
      <c r="D314">
        <f t="shared" si="24"/>
        <v>39.814066289409865</v>
      </c>
      <c r="E314" s="7">
        <f t="shared" si="25"/>
        <v>1.9379044268819806E-3</v>
      </c>
      <c r="F314" s="8">
        <f t="shared" si="28"/>
        <v>0.92586384303170954</v>
      </c>
      <c r="G314" s="7">
        <f t="shared" si="26"/>
        <v>5.4751350525936073E-3</v>
      </c>
      <c r="H314" s="8">
        <f t="shared" si="29"/>
        <v>0.69558558937372394</v>
      </c>
      <c r="I314">
        <f t="shared" si="27"/>
        <v>2.6960808582406903E-3</v>
      </c>
    </row>
    <row r="315" spans="1:9">
      <c r="A315" s="1" t="s">
        <v>112</v>
      </c>
      <c r="B315">
        <v>17.88</v>
      </c>
      <c r="C315" s="2">
        <v>707</v>
      </c>
      <c r="D315">
        <f t="shared" si="24"/>
        <v>39.541387024608504</v>
      </c>
      <c r="E315" s="7">
        <f t="shared" si="25"/>
        <v>1.3909628728990459E-3</v>
      </c>
      <c r="F315" s="8">
        <f t="shared" si="28"/>
        <v>0.92725480590460863</v>
      </c>
      <c r="G315" s="7">
        <f t="shared" si="26"/>
        <v>3.9569690679213294E-3</v>
      </c>
      <c r="H315" s="8">
        <f t="shared" si="29"/>
        <v>0.69954255844164526</v>
      </c>
      <c r="I315">
        <f t="shared" si="27"/>
        <v>4.8325285439332344E-4</v>
      </c>
    </row>
    <row r="316" spans="1:9">
      <c r="A316" s="1" t="s">
        <v>265</v>
      </c>
      <c r="B316">
        <v>3.2</v>
      </c>
      <c r="C316" s="2">
        <v>126</v>
      </c>
      <c r="D316">
        <f t="shared" si="24"/>
        <v>39.375</v>
      </c>
      <c r="E316" s="7">
        <f t="shared" si="25"/>
        <v>2.4789437338794878E-4</v>
      </c>
      <c r="F316" s="8">
        <f t="shared" si="28"/>
        <v>0.92750270027799653</v>
      </c>
      <c r="G316" s="7">
        <f t="shared" si="26"/>
        <v>7.0818238352059605E-4</v>
      </c>
      <c r="H316" s="8">
        <f t="shared" si="29"/>
        <v>0.70025074082516581</v>
      </c>
      <c r="I316">
        <f t="shared" si="27"/>
        <v>8.7300991368088887E-4</v>
      </c>
    </row>
    <row r="317" spans="1:9">
      <c r="A317" s="1" t="s">
        <v>294</v>
      </c>
      <c r="B317">
        <v>5.77</v>
      </c>
      <c r="C317" s="2">
        <v>226</v>
      </c>
      <c r="D317">
        <f t="shared" si="24"/>
        <v>39.168110918544194</v>
      </c>
      <c r="E317" s="7">
        <f t="shared" si="25"/>
        <v>4.4463593956886051E-4</v>
      </c>
      <c r="F317" s="8">
        <f t="shared" si="28"/>
        <v>0.92794733621756542</v>
      </c>
      <c r="G317" s="7">
        <f t="shared" si="26"/>
        <v>1.2769413602855746E-3</v>
      </c>
      <c r="H317" s="8">
        <f t="shared" si="29"/>
        <v>0.70152768218545136</v>
      </c>
      <c r="I317">
        <f t="shared" si="27"/>
        <v>1.4695829163644536E-3</v>
      </c>
    </row>
    <row r="318" spans="1:9">
      <c r="A318" s="1" t="s">
        <v>234</v>
      </c>
      <c r="B318">
        <v>9.7100000000000009</v>
      </c>
      <c r="C318" s="2">
        <v>380</v>
      </c>
      <c r="D318">
        <f t="shared" si="24"/>
        <v>39.134912461380019</v>
      </c>
      <c r="E318" s="7">
        <f t="shared" si="25"/>
        <v>7.4761795148746456E-4</v>
      </c>
      <c r="F318" s="8">
        <f t="shared" si="28"/>
        <v>0.9286949541690529</v>
      </c>
      <c r="G318" s="7">
        <f t="shared" si="26"/>
        <v>2.1488909199953088E-3</v>
      </c>
      <c r="H318" s="8">
        <f t="shared" si="29"/>
        <v>0.70367657310544662</v>
      </c>
      <c r="I318">
        <f t="shared" si="27"/>
        <v>5.5152889743037559E-4</v>
      </c>
    </row>
    <row r="319" spans="1:9">
      <c r="A319" s="1" t="s">
        <v>14</v>
      </c>
      <c r="B319">
        <v>3.64</v>
      </c>
      <c r="C319" s="2">
        <v>142</v>
      </c>
      <c r="D319">
        <f t="shared" si="24"/>
        <v>39.010989010989007</v>
      </c>
      <c r="E319" s="7">
        <f t="shared" si="25"/>
        <v>2.7937302397689466E-4</v>
      </c>
      <c r="F319" s="8">
        <f t="shared" si="28"/>
        <v>0.92897432719302975</v>
      </c>
      <c r="G319" s="7">
        <f t="shared" si="26"/>
        <v>8.0555746125467794E-4</v>
      </c>
      <c r="H319" s="8">
        <f t="shared" si="29"/>
        <v>0.70448213056670128</v>
      </c>
      <c r="I319">
        <f t="shared" si="27"/>
        <v>1.7760912211146618E-3</v>
      </c>
    </row>
    <row r="320" spans="1:9">
      <c r="A320" s="1" t="s">
        <v>32</v>
      </c>
      <c r="B320">
        <v>11.72</v>
      </c>
      <c r="C320" s="2">
        <v>457</v>
      </c>
      <c r="D320">
        <f t="shared" si="24"/>
        <v>38.993174061433443</v>
      </c>
      <c r="E320" s="7">
        <f t="shared" si="25"/>
        <v>8.9910895744676664E-4</v>
      </c>
      <c r="F320" s="8">
        <f t="shared" si="28"/>
        <v>0.92987343615047646</v>
      </c>
      <c r="G320" s="7">
        <f t="shared" si="26"/>
        <v>2.5937179796441828E-3</v>
      </c>
      <c r="H320" s="8">
        <f t="shared" si="29"/>
        <v>0.70707584854634542</v>
      </c>
      <c r="I320">
        <f t="shared" si="27"/>
        <v>4.8263068549403432E-4</v>
      </c>
    </row>
    <row r="321" spans="1:9">
      <c r="A321" s="1" t="s">
        <v>58</v>
      </c>
      <c r="B321">
        <v>3.17</v>
      </c>
      <c r="C321" s="2">
        <v>122</v>
      </c>
      <c r="D321">
        <f t="shared" si="24"/>
        <v>38.485804416403788</v>
      </c>
      <c r="E321" s="7">
        <f t="shared" si="25"/>
        <v>2.4002471074071233E-4</v>
      </c>
      <c r="F321" s="8">
        <f t="shared" si="28"/>
        <v>0.93011346086121716</v>
      </c>
      <c r="G321" s="7">
        <f t="shared" si="26"/>
        <v>7.0154317367509037E-4</v>
      </c>
      <c r="H321" s="8">
        <f t="shared" si="29"/>
        <v>0.70777739172002052</v>
      </c>
      <c r="I321">
        <f t="shared" si="27"/>
        <v>7.3726500353032964E-4</v>
      </c>
    </row>
    <row r="322" spans="1:9">
      <c r="A322" s="1" t="s">
        <v>22</v>
      </c>
      <c r="B322">
        <v>4.84</v>
      </c>
      <c r="C322" s="2">
        <v>186</v>
      </c>
      <c r="D322">
        <f t="shared" ref="D322:D385" si="30">C322/B322</f>
        <v>38.429752066115704</v>
      </c>
      <c r="E322" s="7">
        <f t="shared" si="25"/>
        <v>3.6593931309649585E-4</v>
      </c>
      <c r="F322" s="8">
        <f t="shared" si="28"/>
        <v>0.93047940017431363</v>
      </c>
      <c r="G322" s="7">
        <f t="shared" si="26"/>
        <v>1.0711258550749013E-3</v>
      </c>
      <c r="H322" s="8">
        <f t="shared" si="29"/>
        <v>0.70884851757509537</v>
      </c>
      <c r="I322">
        <f t="shared" si="27"/>
        <v>2.1442330848269187E-3</v>
      </c>
    </row>
    <row r="323" spans="1:9">
      <c r="A323" s="1" t="s">
        <v>0</v>
      </c>
      <c r="B323">
        <v>14.07</v>
      </c>
      <c r="C323" s="2">
        <v>540</v>
      </c>
      <c r="D323">
        <f t="shared" si="30"/>
        <v>38.379530916844352</v>
      </c>
      <c r="E323" s="7">
        <f t="shared" ref="E323:E386" si="31">C323/508281</f>
        <v>1.0624044573769233E-3</v>
      </c>
      <c r="F323" s="8">
        <f t="shared" si="28"/>
        <v>0.93154180463169056</v>
      </c>
      <c r="G323" s="7">
        <f t="shared" ref="G323:G386" si="32">B323/4518.61</f>
        <v>3.1137894175421207E-3</v>
      </c>
      <c r="H323" s="8">
        <f t="shared" si="29"/>
        <v>0.71196230699263752</v>
      </c>
      <c r="I323">
        <f t="shared" ref="I323:I386" si="33">F323*H324-F324*H323</f>
        <v>2.6420321866935659E-3</v>
      </c>
    </row>
    <row r="324" spans="1:9">
      <c r="A324" s="1" t="s">
        <v>277</v>
      </c>
      <c r="B324">
        <v>17.3</v>
      </c>
      <c r="C324" s="2">
        <v>660</v>
      </c>
      <c r="D324">
        <f t="shared" si="30"/>
        <v>38.150289017341038</v>
      </c>
      <c r="E324" s="7">
        <f t="shared" si="31"/>
        <v>1.2984943367940175E-3</v>
      </c>
      <c r="F324" s="8">
        <f t="shared" ref="F324:F387" si="34">F323+E324</f>
        <v>0.93284029896848453</v>
      </c>
      <c r="G324" s="7">
        <f t="shared" si="32"/>
        <v>3.8286110109082222E-3</v>
      </c>
      <c r="H324" s="8">
        <f t="shared" ref="H324:H387" si="35">H323+G324</f>
        <v>0.71579091800354577</v>
      </c>
      <c r="I324">
        <f t="shared" si="33"/>
        <v>1.6419839002607128E-3</v>
      </c>
    </row>
    <row r="325" spans="1:9">
      <c r="A325" s="1" t="s">
        <v>364</v>
      </c>
      <c r="B325">
        <v>10.73</v>
      </c>
      <c r="C325" s="2">
        <v>407</v>
      </c>
      <c r="D325">
        <f t="shared" si="30"/>
        <v>37.931034482758619</v>
      </c>
      <c r="E325" s="7">
        <f t="shared" si="31"/>
        <v>8.0073817435631081E-4</v>
      </c>
      <c r="F325" s="8">
        <f t="shared" si="34"/>
        <v>0.93364103714284086</v>
      </c>
      <c r="G325" s="7">
        <f t="shared" si="32"/>
        <v>2.3746240547424984E-3</v>
      </c>
      <c r="H325" s="8">
        <f t="shared" si="35"/>
        <v>0.71816554205828831</v>
      </c>
      <c r="I325">
        <f t="shared" si="33"/>
        <v>4.7793267570495068E-4</v>
      </c>
    </row>
    <row r="326" spans="1:9">
      <c r="A326" s="1" t="s">
        <v>42</v>
      </c>
      <c r="B326">
        <v>3.12</v>
      </c>
      <c r="C326" s="2">
        <v>118</v>
      </c>
      <c r="D326">
        <f t="shared" si="30"/>
        <v>37.820512820512818</v>
      </c>
      <c r="E326" s="7">
        <f t="shared" si="31"/>
        <v>2.3215504809347585E-4</v>
      </c>
      <c r="F326" s="8">
        <f t="shared" si="34"/>
        <v>0.93387319219093434</v>
      </c>
      <c r="G326" s="7">
        <f t="shared" si="32"/>
        <v>6.9047782393258112E-4</v>
      </c>
      <c r="H326" s="8">
        <f t="shared" si="35"/>
        <v>0.71885601988222092</v>
      </c>
      <c r="I326">
        <f t="shared" si="33"/>
        <v>8.0163077196426791E-4</v>
      </c>
    </row>
    <row r="327" spans="1:9">
      <c r="A327" s="1" t="s">
        <v>84</v>
      </c>
      <c r="B327">
        <v>5.22</v>
      </c>
      <c r="C327" s="2">
        <v>196</v>
      </c>
      <c r="D327">
        <f t="shared" si="30"/>
        <v>37.547892720306514</v>
      </c>
      <c r="E327" s="7">
        <f t="shared" si="31"/>
        <v>3.8561346971458703E-4</v>
      </c>
      <c r="F327" s="8">
        <f t="shared" si="34"/>
        <v>0.93425880566064889</v>
      </c>
      <c r="G327" s="7">
        <f t="shared" si="32"/>
        <v>1.1552225131179722E-3</v>
      </c>
      <c r="H327" s="8">
        <f t="shared" si="35"/>
        <v>0.72001124239533887</v>
      </c>
      <c r="I327">
        <f t="shared" si="33"/>
        <v>1.6852776033396966E-3</v>
      </c>
    </row>
    <row r="328" spans="1:9">
      <c r="A328" s="1" t="s">
        <v>80</v>
      </c>
      <c r="B328">
        <v>10.96</v>
      </c>
      <c r="C328" s="2">
        <v>410</v>
      </c>
      <c r="D328">
        <f t="shared" si="30"/>
        <v>37.408759124087588</v>
      </c>
      <c r="E328" s="7">
        <f t="shared" si="31"/>
        <v>8.0664042134173815E-4</v>
      </c>
      <c r="F328" s="8">
        <f t="shared" si="34"/>
        <v>0.9350654460819906</v>
      </c>
      <c r="G328" s="7">
        <f t="shared" si="32"/>
        <v>2.4255246635580415E-3</v>
      </c>
      <c r="H328" s="8">
        <f t="shared" si="35"/>
        <v>0.72243676705889692</v>
      </c>
      <c r="I328">
        <f t="shared" si="33"/>
        <v>1.5392078766101047E-3</v>
      </c>
    </row>
    <row r="329" spans="1:9">
      <c r="A329" s="1" t="s">
        <v>23</v>
      </c>
      <c r="B329">
        <v>10</v>
      </c>
      <c r="C329" s="2">
        <v>373</v>
      </c>
      <c r="D329">
        <f t="shared" si="30"/>
        <v>37.299999999999997</v>
      </c>
      <c r="E329" s="7">
        <f t="shared" si="31"/>
        <v>7.3384604185480079E-4</v>
      </c>
      <c r="F329" s="8">
        <f t="shared" si="34"/>
        <v>0.93579929212384538</v>
      </c>
      <c r="G329" s="7">
        <f t="shared" si="32"/>
        <v>2.2130699485018624E-3</v>
      </c>
      <c r="H329" s="8">
        <f t="shared" si="35"/>
        <v>0.72464983700739882</v>
      </c>
      <c r="I329">
        <f t="shared" si="33"/>
        <v>9.8754522342481277E-4</v>
      </c>
    </row>
    <row r="330" spans="1:9">
      <c r="A330" s="1" t="s">
        <v>136</v>
      </c>
      <c r="B330">
        <v>6.4</v>
      </c>
      <c r="C330" s="2">
        <v>237</v>
      </c>
      <c r="D330">
        <f t="shared" si="30"/>
        <v>37.03125</v>
      </c>
      <c r="E330" s="7">
        <f t="shared" si="31"/>
        <v>4.6627751184876083E-4</v>
      </c>
      <c r="F330" s="8">
        <f t="shared" si="34"/>
        <v>0.93626556963569418</v>
      </c>
      <c r="G330" s="7">
        <f t="shared" si="32"/>
        <v>1.4163647670411921E-3</v>
      </c>
      <c r="H330" s="8">
        <f t="shared" si="35"/>
        <v>0.72606620177444003</v>
      </c>
      <c r="I330">
        <f t="shared" si="33"/>
        <v>8.4277182159375741E-4</v>
      </c>
    </row>
    <row r="331" spans="1:9">
      <c r="A331" s="1" t="s">
        <v>332</v>
      </c>
      <c r="B331">
        <v>5.46</v>
      </c>
      <c r="C331" s="2">
        <v>202</v>
      </c>
      <c r="D331">
        <f t="shared" si="30"/>
        <v>36.996336996337</v>
      </c>
      <c r="E331" s="7">
        <f t="shared" si="31"/>
        <v>3.9741796368544173E-4</v>
      </c>
      <c r="F331" s="8">
        <f t="shared" si="34"/>
        <v>0.9366629875993796</v>
      </c>
      <c r="G331" s="7">
        <f t="shared" si="32"/>
        <v>1.208336191882017E-3</v>
      </c>
      <c r="H331" s="8">
        <f t="shared" si="35"/>
        <v>0.72727453796632202</v>
      </c>
      <c r="I331">
        <f t="shared" si="33"/>
        <v>9.1380078186209523E-4</v>
      </c>
    </row>
    <row r="332" spans="1:9">
      <c r="A332" s="1" t="s">
        <v>253</v>
      </c>
      <c r="B332">
        <v>5.92</v>
      </c>
      <c r="C332" s="2">
        <v>219</v>
      </c>
      <c r="D332">
        <f t="shared" si="30"/>
        <v>36.993243243243242</v>
      </c>
      <c r="E332" s="7">
        <f t="shared" si="31"/>
        <v>4.3086402993619668E-4</v>
      </c>
      <c r="F332" s="8">
        <f t="shared" si="34"/>
        <v>0.9370938516293158</v>
      </c>
      <c r="G332" s="7">
        <f t="shared" si="32"/>
        <v>1.3101374095131025E-3</v>
      </c>
      <c r="H332" s="8">
        <f t="shared" si="35"/>
        <v>0.72858467537583516</v>
      </c>
      <c r="I332">
        <f t="shared" si="33"/>
        <v>4.5930971566533474E-3</v>
      </c>
    </row>
    <row r="333" spans="1:9">
      <c r="A333" s="1" t="s">
        <v>297</v>
      </c>
      <c r="B333">
        <v>29.73</v>
      </c>
      <c r="C333" s="2">
        <v>1097</v>
      </c>
      <c r="D333">
        <f t="shared" si="30"/>
        <v>36.898755465859402</v>
      </c>
      <c r="E333" s="7">
        <f t="shared" si="31"/>
        <v>2.1582549810046018E-3</v>
      </c>
      <c r="F333" s="8">
        <f t="shared" si="34"/>
        <v>0.93925210661032044</v>
      </c>
      <c r="G333" s="7">
        <f t="shared" si="32"/>
        <v>6.5794569568960373E-3</v>
      </c>
      <c r="H333" s="8">
        <f t="shared" si="35"/>
        <v>0.73516413233273115</v>
      </c>
      <c r="I333">
        <f t="shared" si="33"/>
        <v>5.532284663223308E-4</v>
      </c>
    </row>
    <row r="334" spans="1:9">
      <c r="A334" s="1" t="s">
        <v>162</v>
      </c>
      <c r="B334">
        <v>3.58</v>
      </c>
      <c r="C334" s="2">
        <v>132</v>
      </c>
      <c r="D334">
        <f t="shared" si="30"/>
        <v>36.871508379888269</v>
      </c>
      <c r="E334" s="7">
        <f t="shared" si="31"/>
        <v>2.5969886735880348E-4</v>
      </c>
      <c r="F334" s="8">
        <f t="shared" si="34"/>
        <v>0.93951180547767921</v>
      </c>
      <c r="G334" s="7">
        <f t="shared" si="32"/>
        <v>7.922790415636668E-4</v>
      </c>
      <c r="H334" s="8">
        <f t="shared" si="35"/>
        <v>0.73595641137429479</v>
      </c>
      <c r="I334">
        <f t="shared" si="33"/>
        <v>2.7553004175481233E-3</v>
      </c>
    </row>
    <row r="335" spans="1:9">
      <c r="A335" s="1" t="s">
        <v>3</v>
      </c>
      <c r="B335">
        <v>17.82</v>
      </c>
      <c r="C335" s="2">
        <v>656</v>
      </c>
      <c r="D335">
        <f t="shared" si="30"/>
        <v>36.812570145903479</v>
      </c>
      <c r="E335" s="7">
        <f t="shared" si="31"/>
        <v>1.2906246741467809E-3</v>
      </c>
      <c r="F335" s="8">
        <f t="shared" si="34"/>
        <v>0.94080243015182596</v>
      </c>
      <c r="G335" s="7">
        <f t="shared" si="32"/>
        <v>3.9436906482303189E-3</v>
      </c>
      <c r="H335" s="8">
        <f t="shared" si="35"/>
        <v>0.7399001020225251</v>
      </c>
      <c r="I335">
        <f t="shared" si="33"/>
        <v>6.8444927093502805E-4</v>
      </c>
    </row>
    <row r="336" spans="1:9">
      <c r="A336" s="1" t="s">
        <v>119</v>
      </c>
      <c r="B336">
        <v>4.42</v>
      </c>
      <c r="C336" s="2">
        <v>162</v>
      </c>
      <c r="D336">
        <f t="shared" si="30"/>
        <v>36.651583710407238</v>
      </c>
      <c r="E336" s="7">
        <f t="shared" si="31"/>
        <v>3.1872133721307701E-4</v>
      </c>
      <c r="F336" s="8">
        <f t="shared" si="34"/>
        <v>0.94112115148903908</v>
      </c>
      <c r="G336" s="7">
        <f t="shared" si="32"/>
        <v>9.7817691723782311E-4</v>
      </c>
      <c r="H336" s="8">
        <f t="shared" si="35"/>
        <v>0.74087827893976288</v>
      </c>
      <c r="I336">
        <f t="shared" si="33"/>
        <v>5.3760295533211711E-4</v>
      </c>
    </row>
    <row r="337" spans="1:9">
      <c r="A337" s="1" t="s">
        <v>106</v>
      </c>
      <c r="B337">
        <v>3.47</v>
      </c>
      <c r="C337" s="2">
        <v>127</v>
      </c>
      <c r="D337">
        <f t="shared" si="30"/>
        <v>36.599423631123919</v>
      </c>
      <c r="E337" s="7">
        <f t="shared" si="31"/>
        <v>2.4986178904975792E-4</v>
      </c>
      <c r="F337" s="8">
        <f t="shared" si="34"/>
        <v>0.94137101327808881</v>
      </c>
      <c r="G337" s="7">
        <f t="shared" si="32"/>
        <v>7.679352721301463E-4</v>
      </c>
      <c r="H337" s="8">
        <f t="shared" si="35"/>
        <v>0.74164621421189303</v>
      </c>
      <c r="I337">
        <f t="shared" si="33"/>
        <v>1.1668559373099185E-3</v>
      </c>
    </row>
    <row r="338" spans="1:9">
      <c r="A338" s="1" t="s">
        <v>8</v>
      </c>
      <c r="B338">
        <v>7.52</v>
      </c>
      <c r="C338" s="2">
        <v>274</v>
      </c>
      <c r="D338">
        <f t="shared" si="30"/>
        <v>36.436170212765958</v>
      </c>
      <c r="E338" s="7">
        <f t="shared" si="31"/>
        <v>5.3907189133569819E-4</v>
      </c>
      <c r="F338" s="8">
        <f t="shared" si="34"/>
        <v>0.94191008516942454</v>
      </c>
      <c r="G338" s="7">
        <f t="shared" si="32"/>
        <v>1.6642286012734004E-3</v>
      </c>
      <c r="H338" s="8">
        <f t="shared" si="35"/>
        <v>0.74331044281316638</v>
      </c>
      <c r="I338">
        <f t="shared" si="33"/>
        <v>2.1841605448069679E-3</v>
      </c>
    </row>
    <row r="339" spans="1:9">
      <c r="A339" s="1" t="s">
        <v>337</v>
      </c>
      <c r="B339">
        <v>14.07</v>
      </c>
      <c r="C339" s="2">
        <v>512</v>
      </c>
      <c r="D339">
        <f t="shared" si="30"/>
        <v>36.389481165600564</v>
      </c>
      <c r="E339" s="7">
        <f t="shared" si="31"/>
        <v>1.0073168188462682E-3</v>
      </c>
      <c r="F339" s="8">
        <f t="shared" si="34"/>
        <v>0.94291740198827079</v>
      </c>
      <c r="G339" s="7">
        <f t="shared" si="32"/>
        <v>3.1137894175421207E-3</v>
      </c>
      <c r="H339" s="8">
        <f t="shared" si="35"/>
        <v>0.74642423223070853</v>
      </c>
      <c r="I339">
        <f t="shared" si="33"/>
        <v>1.4049702483918125E-3</v>
      </c>
    </row>
    <row r="340" spans="1:9">
      <c r="A340" s="1" t="s">
        <v>283</v>
      </c>
      <c r="B340">
        <v>9.02</v>
      </c>
      <c r="C340" s="2">
        <v>325</v>
      </c>
      <c r="D340">
        <f t="shared" si="30"/>
        <v>36.031042128603104</v>
      </c>
      <c r="E340" s="7">
        <f t="shared" si="31"/>
        <v>6.3941009008796311E-4</v>
      </c>
      <c r="F340" s="8">
        <f t="shared" si="34"/>
        <v>0.94355681207835873</v>
      </c>
      <c r="G340" s="7">
        <f t="shared" si="32"/>
        <v>1.9961890935486799E-3</v>
      </c>
      <c r="H340" s="8">
        <f t="shared" si="35"/>
        <v>0.74842042132425723</v>
      </c>
      <c r="I340">
        <f t="shared" si="33"/>
        <v>8.0029310991935887E-4</v>
      </c>
    </row>
    <row r="341" spans="1:9">
      <c r="A341" s="1" t="s">
        <v>270</v>
      </c>
      <c r="B341">
        <v>5.13</v>
      </c>
      <c r="C341" s="2">
        <v>184</v>
      </c>
      <c r="D341">
        <f t="shared" si="30"/>
        <v>35.867446393762187</v>
      </c>
      <c r="E341" s="7">
        <f t="shared" si="31"/>
        <v>3.6200448177287759E-4</v>
      </c>
      <c r="F341" s="8">
        <f t="shared" si="34"/>
        <v>0.94391881656013166</v>
      </c>
      <c r="G341" s="7">
        <f t="shared" si="32"/>
        <v>1.1353048835814554E-3</v>
      </c>
      <c r="H341" s="8">
        <f t="shared" si="35"/>
        <v>0.74955572620783872</v>
      </c>
      <c r="I341">
        <f t="shared" si="33"/>
        <v>4.4223176260238528E-4</v>
      </c>
    </row>
    <row r="342" spans="1:9">
      <c r="A342" s="1" t="s">
        <v>428</v>
      </c>
      <c r="B342">
        <v>2.83</v>
      </c>
      <c r="C342" s="2">
        <v>101</v>
      </c>
      <c r="D342">
        <f t="shared" si="30"/>
        <v>35.689045936395758</v>
      </c>
      <c r="E342" s="7">
        <f t="shared" si="31"/>
        <v>1.9870898184272086E-4</v>
      </c>
      <c r="F342" s="8">
        <f t="shared" si="34"/>
        <v>0.94411752554197437</v>
      </c>
      <c r="G342" s="7">
        <f t="shared" si="32"/>
        <v>6.2629879542602709E-4</v>
      </c>
      <c r="H342" s="8">
        <f t="shared" si="35"/>
        <v>0.7501820250032647</v>
      </c>
      <c r="I342">
        <f t="shared" si="33"/>
        <v>1.1681857142094021E-3</v>
      </c>
    </row>
    <row r="343" spans="1:9">
      <c r="A343" s="1" t="s">
        <v>38</v>
      </c>
      <c r="B343">
        <v>7.47</v>
      </c>
      <c r="C343" s="2">
        <v>266</v>
      </c>
      <c r="D343">
        <f t="shared" si="30"/>
        <v>35.609103078982599</v>
      </c>
      <c r="E343" s="7">
        <f t="shared" si="31"/>
        <v>5.2333256604122523E-4</v>
      </c>
      <c r="F343" s="8">
        <f t="shared" si="34"/>
        <v>0.94464085810801557</v>
      </c>
      <c r="G343" s="7">
        <f t="shared" si="32"/>
        <v>1.6531632515308912E-3</v>
      </c>
      <c r="H343" s="8">
        <f t="shared" si="35"/>
        <v>0.75183518825479556</v>
      </c>
      <c r="I343">
        <f t="shared" si="33"/>
        <v>1.3063003261288841E-3</v>
      </c>
    </row>
    <row r="344" spans="1:9">
      <c r="A344" s="1" t="s">
        <v>396</v>
      </c>
      <c r="B344">
        <v>8.35</v>
      </c>
      <c r="C344" s="2">
        <v>297</v>
      </c>
      <c r="D344">
        <f t="shared" si="30"/>
        <v>35.568862275449106</v>
      </c>
      <c r="E344" s="7">
        <f t="shared" si="31"/>
        <v>5.843224515573079E-4</v>
      </c>
      <c r="F344" s="8">
        <f t="shared" si="34"/>
        <v>0.94522518055957283</v>
      </c>
      <c r="G344" s="7">
        <f t="shared" si="32"/>
        <v>1.847913406999055E-3</v>
      </c>
      <c r="H344" s="8">
        <f t="shared" si="35"/>
        <v>0.75368310166179464</v>
      </c>
      <c r="I344">
        <f t="shared" si="33"/>
        <v>7.5471127344106659E-4</v>
      </c>
    </row>
    <row r="345" spans="1:9">
      <c r="A345" s="1" t="s">
        <v>383</v>
      </c>
      <c r="B345">
        <v>4.82</v>
      </c>
      <c r="C345" s="2">
        <v>171</v>
      </c>
      <c r="D345">
        <f t="shared" si="30"/>
        <v>35.477178423236509</v>
      </c>
      <c r="E345" s="7">
        <f t="shared" si="31"/>
        <v>3.3642807816935906E-4</v>
      </c>
      <c r="F345" s="8">
        <f t="shared" si="34"/>
        <v>0.94556160863774219</v>
      </c>
      <c r="G345" s="7">
        <f t="shared" si="32"/>
        <v>1.0666997151778978E-3</v>
      </c>
      <c r="H345" s="8">
        <f t="shared" si="35"/>
        <v>0.75474980137697256</v>
      </c>
      <c r="I345">
        <f t="shared" si="33"/>
        <v>1.9581983925159863E-3</v>
      </c>
    </row>
    <row r="346" spans="1:9">
      <c r="A346" s="1" t="s">
        <v>327</v>
      </c>
      <c r="B346">
        <v>12.48</v>
      </c>
      <c r="C346" s="2">
        <v>440</v>
      </c>
      <c r="D346">
        <f t="shared" si="30"/>
        <v>35.256410256410255</v>
      </c>
      <c r="E346" s="7">
        <f t="shared" si="31"/>
        <v>8.6566289119601163E-4</v>
      </c>
      <c r="F346" s="8">
        <f t="shared" si="34"/>
        <v>0.94642727152893824</v>
      </c>
      <c r="G346" s="7">
        <f t="shared" si="32"/>
        <v>2.7619112957303245E-3</v>
      </c>
      <c r="H346" s="8">
        <f t="shared" si="35"/>
        <v>0.7575117126727029</v>
      </c>
      <c r="I346">
        <f t="shared" si="33"/>
        <v>1.2574263172840938E-3</v>
      </c>
    </row>
    <row r="347" spans="1:9">
      <c r="A347" s="1" t="s">
        <v>150</v>
      </c>
      <c r="B347">
        <v>8.01</v>
      </c>
      <c r="C347" s="2">
        <v>282</v>
      </c>
      <c r="D347">
        <f t="shared" si="30"/>
        <v>35.205992509363298</v>
      </c>
      <c r="E347" s="7">
        <f t="shared" si="31"/>
        <v>5.5481121663017116E-4</v>
      </c>
      <c r="F347" s="8">
        <f t="shared" si="34"/>
        <v>0.94698208274556839</v>
      </c>
      <c r="G347" s="7">
        <f t="shared" si="32"/>
        <v>1.7726690287499917E-3</v>
      </c>
      <c r="H347" s="8">
        <f t="shared" si="35"/>
        <v>0.75928438170145285</v>
      </c>
      <c r="I347">
        <f t="shared" si="33"/>
        <v>4.5539344643585888E-4</v>
      </c>
    </row>
    <row r="348" spans="1:9">
      <c r="A348" s="1" t="s">
        <v>101</v>
      </c>
      <c r="B348">
        <v>2.9</v>
      </c>
      <c r="C348" s="2">
        <v>102</v>
      </c>
      <c r="D348">
        <f t="shared" si="30"/>
        <v>35.172413793103452</v>
      </c>
      <c r="E348" s="7">
        <f t="shared" si="31"/>
        <v>2.0067639750452997E-4</v>
      </c>
      <c r="F348" s="8">
        <f t="shared" si="34"/>
        <v>0.94718275914307293</v>
      </c>
      <c r="G348" s="7">
        <f t="shared" si="32"/>
        <v>6.4179028506554012E-4</v>
      </c>
      <c r="H348" s="8">
        <f t="shared" si="35"/>
        <v>0.75992617198651835</v>
      </c>
      <c r="I348">
        <f t="shared" si="33"/>
        <v>4.613814460122212E-3</v>
      </c>
    </row>
    <row r="349" spans="1:9">
      <c r="A349" s="1" t="s">
        <v>380</v>
      </c>
      <c r="B349">
        <v>29.25</v>
      </c>
      <c r="C349" s="2">
        <v>1015</v>
      </c>
      <c r="D349">
        <f t="shared" si="30"/>
        <v>34.700854700854698</v>
      </c>
      <c r="E349" s="7">
        <f t="shared" si="31"/>
        <v>1.9969268967362543E-3</v>
      </c>
      <c r="F349" s="8">
        <f t="shared" si="34"/>
        <v>0.94917968603980918</v>
      </c>
      <c r="G349" s="7">
        <f t="shared" si="32"/>
        <v>6.4732295993679481E-3</v>
      </c>
      <c r="H349" s="8">
        <f t="shared" si="35"/>
        <v>0.76639940158588626</v>
      </c>
      <c r="I349">
        <f t="shared" si="33"/>
        <v>3.9898377421017095E-3</v>
      </c>
    </row>
    <row r="350" spans="1:9">
      <c r="A350" s="1" t="s">
        <v>250</v>
      </c>
      <c r="B350">
        <v>25.21</v>
      </c>
      <c r="C350" s="2">
        <v>866</v>
      </c>
      <c r="D350">
        <f t="shared" si="30"/>
        <v>34.351447838159459</v>
      </c>
      <c r="E350" s="7">
        <f t="shared" si="31"/>
        <v>1.7037819631266957E-3</v>
      </c>
      <c r="F350" s="8">
        <f t="shared" si="34"/>
        <v>0.95088346800293588</v>
      </c>
      <c r="G350" s="7">
        <f t="shared" si="32"/>
        <v>5.5791493401731954E-3</v>
      </c>
      <c r="H350" s="8">
        <f t="shared" si="35"/>
        <v>0.77197855092605949</v>
      </c>
      <c r="I350">
        <f t="shared" si="33"/>
        <v>1.1115850986771481E-3</v>
      </c>
    </row>
    <row r="351" spans="1:9">
      <c r="A351" s="1" t="s">
        <v>236</v>
      </c>
      <c r="B351">
        <v>7</v>
      </c>
      <c r="C351" s="2">
        <v>238</v>
      </c>
      <c r="D351">
        <f t="shared" si="30"/>
        <v>34</v>
      </c>
      <c r="E351" s="7">
        <f t="shared" si="31"/>
        <v>4.6824492751056996E-4</v>
      </c>
      <c r="F351" s="8">
        <f t="shared" si="34"/>
        <v>0.9513517129304464</v>
      </c>
      <c r="G351" s="7">
        <f t="shared" si="32"/>
        <v>1.5491489639513037E-3</v>
      </c>
      <c r="H351" s="8">
        <f t="shared" si="35"/>
        <v>0.7735276998900108</v>
      </c>
      <c r="I351">
        <f t="shared" si="33"/>
        <v>3.0192649614385614E-3</v>
      </c>
    </row>
    <row r="352" spans="1:9">
      <c r="A352" s="1" t="s">
        <v>420</v>
      </c>
      <c r="B352">
        <v>19.010000000000002</v>
      </c>
      <c r="C352" s="2">
        <v>646</v>
      </c>
      <c r="D352">
        <f t="shared" si="30"/>
        <v>33.982114676486056</v>
      </c>
      <c r="E352" s="7">
        <f t="shared" si="31"/>
        <v>1.2709505175286899E-3</v>
      </c>
      <c r="F352" s="8">
        <f t="shared" si="34"/>
        <v>0.95262266344797508</v>
      </c>
      <c r="G352" s="7">
        <f t="shared" si="32"/>
        <v>4.2070459721020408E-3</v>
      </c>
      <c r="H352" s="8">
        <f t="shared" si="35"/>
        <v>0.77773474586211289</v>
      </c>
      <c r="I352">
        <f t="shared" si="33"/>
        <v>7.331897983287039E-4</v>
      </c>
    </row>
    <row r="353" spans="1:9">
      <c r="A353" s="1" t="s">
        <v>210</v>
      </c>
      <c r="B353">
        <v>4.6100000000000003</v>
      </c>
      <c r="C353" s="2">
        <v>156</v>
      </c>
      <c r="D353">
        <f t="shared" si="30"/>
        <v>33.839479392624725</v>
      </c>
      <c r="E353" s="7">
        <f t="shared" si="31"/>
        <v>3.0691684324222232E-4</v>
      </c>
      <c r="F353" s="8">
        <f t="shared" si="34"/>
        <v>0.95292958029121733</v>
      </c>
      <c r="G353" s="7">
        <f t="shared" si="32"/>
        <v>1.0202252462593586E-3</v>
      </c>
      <c r="H353" s="8">
        <f t="shared" si="35"/>
        <v>0.77875497110837222</v>
      </c>
      <c r="I353">
        <f t="shared" si="33"/>
        <v>7.6713035594766499E-4</v>
      </c>
    </row>
    <row r="354" spans="1:9">
      <c r="A354" s="1" t="s">
        <v>185</v>
      </c>
      <c r="B354">
        <v>4.8</v>
      </c>
      <c r="C354" s="2">
        <v>160</v>
      </c>
      <c r="D354">
        <f t="shared" si="30"/>
        <v>33.333333333333336</v>
      </c>
      <c r="E354" s="7">
        <f t="shared" si="31"/>
        <v>3.147865058894588E-4</v>
      </c>
      <c r="F354" s="8">
        <f t="shared" si="34"/>
        <v>0.95324436679710678</v>
      </c>
      <c r="G354" s="7">
        <f t="shared" si="32"/>
        <v>1.062273575280894E-3</v>
      </c>
      <c r="H354" s="8">
        <f t="shared" si="35"/>
        <v>0.7798172446836531</v>
      </c>
      <c r="I354">
        <f t="shared" si="33"/>
        <v>6.3767710838147362E-4</v>
      </c>
    </row>
    <row r="355" spans="1:9">
      <c r="A355" s="1" t="s">
        <v>264</v>
      </c>
      <c r="B355">
        <v>3.99</v>
      </c>
      <c r="C355" s="2">
        <v>133</v>
      </c>
      <c r="D355">
        <f t="shared" si="30"/>
        <v>33.333333333333329</v>
      </c>
      <c r="E355" s="7">
        <f t="shared" si="31"/>
        <v>2.6166628302061261E-4</v>
      </c>
      <c r="F355" s="8">
        <f t="shared" si="34"/>
        <v>0.95350603308012738</v>
      </c>
      <c r="G355" s="7">
        <f t="shared" si="32"/>
        <v>8.8301490945224311E-4</v>
      </c>
      <c r="H355" s="8">
        <f t="shared" si="35"/>
        <v>0.78070025959310529</v>
      </c>
      <c r="I355">
        <f t="shared" si="33"/>
        <v>5.5348511888486662E-4</v>
      </c>
    </row>
    <row r="356" spans="1:9">
      <c r="A356" s="1" t="s">
        <v>219</v>
      </c>
      <c r="B356">
        <v>3.46</v>
      </c>
      <c r="C356" s="2">
        <v>115</v>
      </c>
      <c r="D356">
        <f t="shared" si="30"/>
        <v>33.236994219653177</v>
      </c>
      <c r="E356" s="7">
        <f t="shared" si="31"/>
        <v>2.262528011080485E-4</v>
      </c>
      <c r="F356" s="8">
        <f t="shared" si="34"/>
        <v>0.95373228588123538</v>
      </c>
      <c r="G356" s="7">
        <f t="shared" si="32"/>
        <v>7.657222021816444E-4</v>
      </c>
      <c r="H356" s="8">
        <f t="shared" si="35"/>
        <v>0.78146598179528692</v>
      </c>
      <c r="I356">
        <f t="shared" si="33"/>
        <v>1.8633643606333905E-3</v>
      </c>
    </row>
    <row r="357" spans="1:9">
      <c r="A357" s="1" t="s">
        <v>243</v>
      </c>
      <c r="B357">
        <v>11.64</v>
      </c>
      <c r="C357" s="2">
        <v>386</v>
      </c>
      <c r="D357">
        <f t="shared" si="30"/>
        <v>33.161512027491405</v>
      </c>
      <c r="E357" s="7">
        <f t="shared" si="31"/>
        <v>7.5942244545831937E-4</v>
      </c>
      <c r="F357" s="8">
        <f t="shared" si="34"/>
        <v>0.95449170832669372</v>
      </c>
      <c r="G357" s="7">
        <f t="shared" si="32"/>
        <v>2.5760134200561681E-3</v>
      </c>
      <c r="H357" s="8">
        <f t="shared" si="35"/>
        <v>0.78404199521534312</v>
      </c>
      <c r="I357">
        <f t="shared" si="33"/>
        <v>7.2055574872820216E-4</v>
      </c>
    </row>
    <row r="358" spans="1:9">
      <c r="A358" s="1" t="s">
        <v>161</v>
      </c>
      <c r="B358">
        <v>4.47</v>
      </c>
      <c r="C358" s="2">
        <v>145</v>
      </c>
      <c r="D358">
        <f t="shared" si="30"/>
        <v>32.438478747203582</v>
      </c>
      <c r="E358" s="7">
        <f t="shared" si="31"/>
        <v>2.8527527096232201E-4</v>
      </c>
      <c r="F358" s="8">
        <f t="shared" si="34"/>
        <v>0.95477698359765606</v>
      </c>
      <c r="G358" s="7">
        <f t="shared" si="32"/>
        <v>9.8924226698033236E-4</v>
      </c>
      <c r="H358" s="8">
        <f t="shared" si="35"/>
        <v>0.78503123748232351</v>
      </c>
      <c r="I358">
        <f t="shared" si="33"/>
        <v>2.034897725983198E-3</v>
      </c>
    </row>
    <row r="359" spans="1:9">
      <c r="A359" s="1" t="s">
        <v>326</v>
      </c>
      <c r="B359">
        <v>12.62</v>
      </c>
      <c r="C359" s="2">
        <v>409</v>
      </c>
      <c r="D359">
        <f t="shared" si="30"/>
        <v>32.408874801901746</v>
      </c>
      <c r="E359" s="7">
        <f t="shared" si="31"/>
        <v>8.0467300567992896E-4</v>
      </c>
      <c r="F359" s="8">
        <f t="shared" si="34"/>
        <v>0.95558165660333594</v>
      </c>
      <c r="G359" s="7">
        <f t="shared" si="32"/>
        <v>2.7928942750093501E-3</v>
      </c>
      <c r="H359" s="8">
        <f t="shared" si="35"/>
        <v>0.7878241317573329</v>
      </c>
      <c r="I359">
        <f t="shared" si="33"/>
        <v>1.3947167246749492E-3</v>
      </c>
    </row>
    <row r="360" spans="1:9">
      <c r="A360" s="1" t="s">
        <v>394</v>
      </c>
      <c r="B360">
        <v>8.64</v>
      </c>
      <c r="C360" s="2">
        <v>279</v>
      </c>
      <c r="D360">
        <f t="shared" si="30"/>
        <v>32.291666666666664</v>
      </c>
      <c r="E360" s="7">
        <f t="shared" si="31"/>
        <v>5.4890896964474381E-4</v>
      </c>
      <c r="F360" s="8">
        <f t="shared" si="34"/>
        <v>0.95613056557298071</v>
      </c>
      <c r="G360" s="7">
        <f t="shared" si="32"/>
        <v>1.9120924355056092E-3</v>
      </c>
      <c r="H360" s="8">
        <f t="shared" si="35"/>
        <v>0.78973622419283851</v>
      </c>
      <c r="I360">
        <f t="shared" si="33"/>
        <v>4.0737503031129663E-4</v>
      </c>
    </row>
    <row r="361" spans="1:9">
      <c r="A361" s="1" t="s">
        <v>344</v>
      </c>
      <c r="B361">
        <v>2.52</v>
      </c>
      <c r="C361" s="2">
        <v>81</v>
      </c>
      <c r="D361">
        <f t="shared" si="30"/>
        <v>32.142857142857146</v>
      </c>
      <c r="E361" s="7">
        <f t="shared" si="31"/>
        <v>1.5936066860653851E-4</v>
      </c>
      <c r="F361" s="8">
        <f t="shared" si="34"/>
        <v>0.95628992624158726</v>
      </c>
      <c r="G361" s="7">
        <f t="shared" si="32"/>
        <v>5.5769362702246938E-4</v>
      </c>
      <c r="H361" s="8">
        <f t="shared" si="35"/>
        <v>0.79029391781986102</v>
      </c>
      <c r="I361">
        <f t="shared" si="33"/>
        <v>2.8488177128465075E-3</v>
      </c>
    </row>
    <row r="362" spans="1:9">
      <c r="A362" s="1" t="s">
        <v>254</v>
      </c>
      <c r="B362">
        <v>17.59</v>
      </c>
      <c r="C362" s="2">
        <v>562</v>
      </c>
      <c r="D362">
        <f t="shared" si="30"/>
        <v>31.949971574758386</v>
      </c>
      <c r="E362" s="7">
        <f t="shared" si="31"/>
        <v>1.1056876019367239E-3</v>
      </c>
      <c r="F362" s="8">
        <f t="shared" si="34"/>
        <v>0.95739561384352401</v>
      </c>
      <c r="G362" s="7">
        <f t="shared" si="32"/>
        <v>3.8927900394147758E-3</v>
      </c>
      <c r="H362" s="8">
        <f t="shared" si="35"/>
        <v>0.79418670785927581</v>
      </c>
      <c r="I362">
        <f t="shared" si="33"/>
        <v>8.343679544846605E-4</v>
      </c>
    </row>
    <row r="363" spans="1:9">
      <c r="A363" s="1" t="s">
        <v>89</v>
      </c>
      <c r="B363">
        <v>5.14</v>
      </c>
      <c r="C363" s="2">
        <v>163</v>
      </c>
      <c r="D363">
        <f t="shared" si="30"/>
        <v>31.71206225680934</v>
      </c>
      <c r="E363" s="7">
        <f t="shared" si="31"/>
        <v>3.2068875287488615E-4</v>
      </c>
      <c r="F363" s="8">
        <f t="shared" si="34"/>
        <v>0.95771630259639884</v>
      </c>
      <c r="G363" s="7">
        <f t="shared" si="32"/>
        <v>1.1375179535299572E-3</v>
      </c>
      <c r="H363" s="8">
        <f t="shared" si="35"/>
        <v>0.79532422581280582</v>
      </c>
      <c r="I363">
        <f t="shared" si="33"/>
        <v>7.4808052347274945E-4</v>
      </c>
    </row>
    <row r="364" spans="1:9">
      <c r="A364" s="1" t="s">
        <v>36</v>
      </c>
      <c r="B364">
        <v>4.5999999999999996</v>
      </c>
      <c r="C364" s="2">
        <v>145</v>
      </c>
      <c r="D364">
        <f t="shared" si="30"/>
        <v>31.521739130434785</v>
      </c>
      <c r="E364" s="7">
        <f t="shared" si="31"/>
        <v>2.8527527096232201E-4</v>
      </c>
      <c r="F364" s="8">
        <f t="shared" si="34"/>
        <v>0.95800157786736118</v>
      </c>
      <c r="G364" s="7">
        <f t="shared" si="32"/>
        <v>1.0180121763108568E-3</v>
      </c>
      <c r="H364" s="8">
        <f t="shared" si="35"/>
        <v>0.79634223798911663</v>
      </c>
      <c r="I364">
        <f t="shared" si="33"/>
        <v>9.711679241077853E-4</v>
      </c>
    </row>
    <row r="365" spans="1:9">
      <c r="A365" s="1" t="s">
        <v>349</v>
      </c>
      <c r="B365">
        <v>5.97</v>
      </c>
      <c r="C365" s="2">
        <v>188</v>
      </c>
      <c r="D365">
        <f t="shared" si="30"/>
        <v>31.490787269681743</v>
      </c>
      <c r="E365" s="7">
        <f t="shared" si="31"/>
        <v>3.6987414442011407E-4</v>
      </c>
      <c r="F365" s="8">
        <f t="shared" si="34"/>
        <v>0.95837145201178131</v>
      </c>
      <c r="G365" s="7">
        <f t="shared" si="32"/>
        <v>1.3212027592556118E-3</v>
      </c>
      <c r="H365" s="8">
        <f t="shared" si="35"/>
        <v>0.79766344074837225</v>
      </c>
      <c r="I365">
        <f t="shared" si="33"/>
        <v>4.3727999785659888E-3</v>
      </c>
    </row>
    <row r="366" spans="1:9">
      <c r="A366" s="1" t="s">
        <v>419</v>
      </c>
      <c r="B366">
        <v>26.84</v>
      </c>
      <c r="C366" s="2">
        <v>841</v>
      </c>
      <c r="D366">
        <f t="shared" si="30"/>
        <v>31.333830104321908</v>
      </c>
      <c r="E366" s="7">
        <f t="shared" si="31"/>
        <v>1.6545965715814676E-3</v>
      </c>
      <c r="F366" s="8">
        <f t="shared" si="34"/>
        <v>0.96002604858336282</v>
      </c>
      <c r="G366" s="7">
        <f t="shared" si="32"/>
        <v>5.9398797417789988E-3</v>
      </c>
      <c r="H366" s="8">
        <f t="shared" si="35"/>
        <v>0.80360332049015126</v>
      </c>
      <c r="I366">
        <f t="shared" si="33"/>
        <v>3.0145636948358812E-3</v>
      </c>
    </row>
    <row r="367" spans="1:9">
      <c r="A367" s="1" t="s">
        <v>63</v>
      </c>
      <c r="B367">
        <v>18.489999999999998</v>
      </c>
      <c r="C367" s="2">
        <v>578</v>
      </c>
      <c r="D367">
        <f t="shared" si="30"/>
        <v>31.260140616549489</v>
      </c>
      <c r="E367" s="7">
        <f t="shared" si="31"/>
        <v>1.1371662525256699E-3</v>
      </c>
      <c r="F367" s="8">
        <f t="shared" si="34"/>
        <v>0.96116321483588851</v>
      </c>
      <c r="G367" s="7">
        <f t="shared" si="32"/>
        <v>4.0919663347799432E-3</v>
      </c>
      <c r="H367" s="8">
        <f t="shared" si="35"/>
        <v>0.80769528682493119</v>
      </c>
      <c r="I367">
        <f t="shared" si="33"/>
        <v>1.2016387251355676E-3</v>
      </c>
    </row>
    <row r="368" spans="1:9">
      <c r="A368" s="1" t="s">
        <v>18</v>
      </c>
      <c r="B368">
        <v>7.33</v>
      </c>
      <c r="C368" s="2">
        <v>225</v>
      </c>
      <c r="D368">
        <f t="shared" si="30"/>
        <v>30.695770804911323</v>
      </c>
      <c r="E368" s="7">
        <f t="shared" si="31"/>
        <v>4.4266852390705143E-4</v>
      </c>
      <c r="F368" s="8">
        <f t="shared" si="34"/>
        <v>0.96160588335979558</v>
      </c>
      <c r="G368" s="7">
        <f t="shared" si="32"/>
        <v>1.6221802722518651E-3</v>
      </c>
      <c r="H368" s="8">
        <f t="shared" si="35"/>
        <v>0.80931746709718311</v>
      </c>
      <c r="I368">
        <f t="shared" si="33"/>
        <v>4.1846919501420388E-4</v>
      </c>
    </row>
    <row r="369" spans="1:9">
      <c r="A369" s="1" t="s">
        <v>183</v>
      </c>
      <c r="B369">
        <v>2.5499999999999998</v>
      </c>
      <c r="C369" s="2">
        <v>78</v>
      </c>
      <c r="D369">
        <f t="shared" si="30"/>
        <v>30.588235294117649</v>
      </c>
      <c r="E369" s="7">
        <f t="shared" si="31"/>
        <v>1.5345842162111116E-4</v>
      </c>
      <c r="F369" s="8">
        <f t="shared" si="34"/>
        <v>0.96175934178141664</v>
      </c>
      <c r="G369" s="7">
        <f t="shared" si="32"/>
        <v>5.6433283686797484E-4</v>
      </c>
      <c r="H369" s="8">
        <f t="shared" si="35"/>
        <v>0.80988179993405107</v>
      </c>
      <c r="I369">
        <f t="shared" si="33"/>
        <v>1.2149435607171633E-3</v>
      </c>
    </row>
    <row r="370" spans="1:9">
      <c r="A370" s="1" t="s">
        <v>310</v>
      </c>
      <c r="B370">
        <v>7.4</v>
      </c>
      <c r="C370" s="2">
        <v>226</v>
      </c>
      <c r="D370">
        <f t="shared" si="30"/>
        <v>30.54054054054054</v>
      </c>
      <c r="E370" s="7">
        <f t="shared" si="31"/>
        <v>4.4463593956886051E-4</v>
      </c>
      <c r="F370" s="8">
        <f t="shared" si="34"/>
        <v>0.96220397772098554</v>
      </c>
      <c r="G370" s="7">
        <f t="shared" si="32"/>
        <v>1.6376717618913784E-3</v>
      </c>
      <c r="H370" s="8">
        <f t="shared" si="35"/>
        <v>0.81151947169594241</v>
      </c>
      <c r="I370">
        <f t="shared" si="33"/>
        <v>1.2692486148774274E-3</v>
      </c>
    </row>
    <row r="371" spans="1:9">
      <c r="A371" s="1" t="s">
        <v>436</v>
      </c>
      <c r="B371">
        <v>7.73</v>
      </c>
      <c r="C371" s="2">
        <v>236</v>
      </c>
      <c r="D371">
        <f t="shared" si="30"/>
        <v>30.530401034928847</v>
      </c>
      <c r="E371" s="7">
        <f t="shared" si="31"/>
        <v>4.6431009618695169E-4</v>
      </c>
      <c r="F371" s="8">
        <f t="shared" si="34"/>
        <v>0.96266828781717251</v>
      </c>
      <c r="G371" s="7">
        <f t="shared" si="32"/>
        <v>1.7107030701919398E-3</v>
      </c>
      <c r="H371" s="8">
        <f t="shared" si="35"/>
        <v>0.81323017476613435</v>
      </c>
      <c r="I371">
        <f t="shared" si="33"/>
        <v>1.011035285432782E-3</v>
      </c>
    </row>
    <row r="372" spans="1:9">
      <c r="A372" s="1" t="s">
        <v>143</v>
      </c>
      <c r="B372">
        <v>6.15</v>
      </c>
      <c r="C372" s="2">
        <v>187</v>
      </c>
      <c r="D372">
        <f t="shared" si="30"/>
        <v>30.40650406504065</v>
      </c>
      <c r="E372" s="7">
        <f t="shared" si="31"/>
        <v>3.6790672875830493E-4</v>
      </c>
      <c r="F372" s="8">
        <f t="shared" si="34"/>
        <v>0.96303619454593081</v>
      </c>
      <c r="G372" s="7">
        <f t="shared" si="32"/>
        <v>1.3610380183286454E-3</v>
      </c>
      <c r="H372" s="8">
        <f t="shared" si="35"/>
        <v>0.814591212784463</v>
      </c>
      <c r="I372">
        <f t="shared" si="33"/>
        <v>8.2666459700292405E-3</v>
      </c>
    </row>
    <row r="373" spans="1:9">
      <c r="A373" s="1" t="s">
        <v>290</v>
      </c>
      <c r="B373">
        <v>50.27</v>
      </c>
      <c r="C373" s="2">
        <v>1527</v>
      </c>
      <c r="D373">
        <f t="shared" si="30"/>
        <v>30.375969763278295</v>
      </c>
      <c r="E373" s="7">
        <f t="shared" si="31"/>
        <v>3.0042437155825222E-3</v>
      </c>
      <c r="F373" s="8">
        <f t="shared" si="34"/>
        <v>0.96604043826151331</v>
      </c>
      <c r="G373" s="7">
        <f t="shared" si="32"/>
        <v>1.1125102631118863E-2</v>
      </c>
      <c r="H373" s="8">
        <f t="shared" si="35"/>
        <v>0.82571631541558188</v>
      </c>
      <c r="I373">
        <f t="shared" si="33"/>
        <v>2.5896654415147324E-3</v>
      </c>
    </row>
    <row r="374" spans="1:9">
      <c r="A374" s="1" t="s">
        <v>367</v>
      </c>
      <c r="B374">
        <v>15.73</v>
      </c>
      <c r="C374" s="2">
        <v>476</v>
      </c>
      <c r="D374">
        <f t="shared" si="30"/>
        <v>30.260648442466625</v>
      </c>
      <c r="E374" s="7">
        <f t="shared" si="31"/>
        <v>9.3648985502113992E-4</v>
      </c>
      <c r="F374" s="8">
        <f t="shared" si="34"/>
        <v>0.96697692811653446</v>
      </c>
      <c r="G374" s="7">
        <f t="shared" si="32"/>
        <v>3.4811590289934298E-3</v>
      </c>
      <c r="H374" s="8">
        <f t="shared" si="35"/>
        <v>0.82919747444457526</v>
      </c>
      <c r="I374">
        <f t="shared" si="33"/>
        <v>1.0882565711256564E-3</v>
      </c>
    </row>
    <row r="375" spans="1:9">
      <c r="A375" s="1" t="s">
        <v>311</v>
      </c>
      <c r="B375">
        <v>6.61</v>
      </c>
      <c r="C375" s="2">
        <v>200</v>
      </c>
      <c r="D375">
        <f t="shared" si="30"/>
        <v>30.2571860816944</v>
      </c>
      <c r="E375" s="7">
        <f t="shared" si="31"/>
        <v>3.9348313236182346E-4</v>
      </c>
      <c r="F375" s="8">
        <f t="shared" si="34"/>
        <v>0.96737041124889633</v>
      </c>
      <c r="G375" s="7">
        <f t="shared" si="32"/>
        <v>1.4628392359597312E-3</v>
      </c>
      <c r="H375" s="8">
        <f t="shared" si="35"/>
        <v>0.83066031368053495</v>
      </c>
      <c r="I375">
        <f t="shared" si="33"/>
        <v>4.0725417597822222E-3</v>
      </c>
    </row>
    <row r="376" spans="1:9">
      <c r="A376" s="1" t="s">
        <v>267</v>
      </c>
      <c r="B376">
        <v>24.71</v>
      </c>
      <c r="C376" s="2">
        <v>745</v>
      </c>
      <c r="D376">
        <f t="shared" si="30"/>
        <v>30.149736948603802</v>
      </c>
      <c r="E376" s="7">
        <f t="shared" si="31"/>
        <v>1.4657246680477925E-3</v>
      </c>
      <c r="F376" s="8">
        <f t="shared" si="34"/>
        <v>0.96883613591694417</v>
      </c>
      <c r="G376" s="7">
        <f t="shared" si="32"/>
        <v>5.4684958427481025E-3</v>
      </c>
      <c r="H376" s="8">
        <f t="shared" si="35"/>
        <v>0.83612880952328306</v>
      </c>
      <c r="I376">
        <f t="shared" si="33"/>
        <v>1.7709274347752491E-3</v>
      </c>
    </row>
    <row r="377" spans="1:9">
      <c r="A377" s="1" t="s">
        <v>44</v>
      </c>
      <c r="B377">
        <v>10.73</v>
      </c>
      <c r="C377" s="2">
        <v>322</v>
      </c>
      <c r="D377">
        <f t="shared" si="30"/>
        <v>30.009319664492079</v>
      </c>
      <c r="E377" s="7">
        <f t="shared" si="31"/>
        <v>6.3350784310253576E-4</v>
      </c>
      <c r="F377" s="8">
        <f t="shared" si="34"/>
        <v>0.96946964376004674</v>
      </c>
      <c r="G377" s="7">
        <f t="shared" si="32"/>
        <v>2.3746240547424984E-3</v>
      </c>
      <c r="H377" s="8">
        <f t="shared" si="35"/>
        <v>0.83850343357802559</v>
      </c>
      <c r="I377">
        <f t="shared" si="33"/>
        <v>7.4227359487877287E-4</v>
      </c>
    </row>
    <row r="378" spans="1:9">
      <c r="A378" s="1" t="s">
        <v>25</v>
      </c>
      <c r="B378">
        <v>4.49</v>
      </c>
      <c r="C378" s="2">
        <v>134</v>
      </c>
      <c r="D378">
        <f t="shared" si="30"/>
        <v>29.844097995545656</v>
      </c>
      <c r="E378" s="7">
        <f t="shared" si="31"/>
        <v>2.6363369868242175E-4</v>
      </c>
      <c r="F378" s="8">
        <f t="shared" si="34"/>
        <v>0.96973327745872917</v>
      </c>
      <c r="G378" s="7">
        <f t="shared" si="32"/>
        <v>9.9366840687733636E-4</v>
      </c>
      <c r="H378" s="8">
        <f t="shared" si="35"/>
        <v>0.8394971019849029</v>
      </c>
      <c r="I378">
        <f t="shared" si="33"/>
        <v>2.3004400652969492E-3</v>
      </c>
    </row>
    <row r="379" spans="1:9">
      <c r="A379" s="1" t="s">
        <v>241</v>
      </c>
      <c r="B379">
        <v>13.89</v>
      </c>
      <c r="C379" s="2">
        <v>412</v>
      </c>
      <c r="D379">
        <f t="shared" si="30"/>
        <v>29.661627069834413</v>
      </c>
      <c r="E379" s="7">
        <f t="shared" si="31"/>
        <v>8.1057525266535642E-4</v>
      </c>
      <c r="F379" s="8">
        <f t="shared" si="34"/>
        <v>0.97054385271139454</v>
      </c>
      <c r="G379" s="7">
        <f t="shared" si="32"/>
        <v>3.0739541584690871E-3</v>
      </c>
      <c r="H379" s="8">
        <f t="shared" si="35"/>
        <v>0.84257105614337202</v>
      </c>
      <c r="I379">
        <f t="shared" si="33"/>
        <v>2.6056449306659513E-3</v>
      </c>
    </row>
    <row r="380" spans="1:9">
      <c r="A380" s="1" t="s">
        <v>91</v>
      </c>
      <c r="B380">
        <v>15.72</v>
      </c>
      <c r="C380" s="2">
        <v>465</v>
      </c>
      <c r="D380">
        <f t="shared" si="30"/>
        <v>29.580152671755723</v>
      </c>
      <c r="E380" s="7">
        <f t="shared" si="31"/>
        <v>9.1484828274123961E-4</v>
      </c>
      <c r="F380" s="8">
        <f t="shared" si="34"/>
        <v>0.97145870099413578</v>
      </c>
      <c r="G380" s="7">
        <f t="shared" si="32"/>
        <v>3.4789459590449279E-3</v>
      </c>
      <c r="H380" s="8">
        <f t="shared" si="35"/>
        <v>0.84605000210241699</v>
      </c>
      <c r="I380">
        <f t="shared" si="33"/>
        <v>8.9892395913082623E-4</v>
      </c>
    </row>
    <row r="381" spans="1:9">
      <c r="A381" s="1" t="s">
        <v>414</v>
      </c>
      <c r="B381">
        <v>5.42</v>
      </c>
      <c r="C381" s="2">
        <v>160</v>
      </c>
      <c r="D381">
        <f t="shared" si="30"/>
        <v>29.520295202952031</v>
      </c>
      <c r="E381" s="7">
        <f t="shared" si="31"/>
        <v>3.147865058894588E-4</v>
      </c>
      <c r="F381" s="8">
        <f t="shared" si="34"/>
        <v>0.97177348750002523</v>
      </c>
      <c r="G381" s="7">
        <f t="shared" si="32"/>
        <v>1.1994839120880094E-3</v>
      </c>
      <c r="H381" s="8">
        <f t="shared" si="35"/>
        <v>0.847249486014505</v>
      </c>
      <c r="I381">
        <f t="shared" si="33"/>
        <v>4.7768776595724649E-4</v>
      </c>
    </row>
    <row r="382" spans="1:9">
      <c r="A382" s="1" t="s">
        <v>399</v>
      </c>
      <c r="B382">
        <v>2.88</v>
      </c>
      <c r="C382" s="2">
        <v>85</v>
      </c>
      <c r="D382">
        <f t="shared" si="30"/>
        <v>29.513888888888889</v>
      </c>
      <c r="E382" s="7">
        <f t="shared" si="31"/>
        <v>1.6723033125377499E-4</v>
      </c>
      <c r="F382" s="8">
        <f t="shared" si="34"/>
        <v>0.971940717831279</v>
      </c>
      <c r="G382" s="7">
        <f t="shared" si="32"/>
        <v>6.3736414516853634E-4</v>
      </c>
      <c r="H382" s="8">
        <f t="shared" si="35"/>
        <v>0.84788685015967358</v>
      </c>
      <c r="I382">
        <f t="shared" si="33"/>
        <v>8.4795956379801751E-4</v>
      </c>
    </row>
    <row r="383" spans="1:9">
      <c r="A383" s="1" t="s">
        <v>111</v>
      </c>
      <c r="B383">
        <v>5.09</v>
      </c>
      <c r="C383" s="2">
        <v>148</v>
      </c>
      <c r="D383">
        <f t="shared" si="30"/>
        <v>29.076620825147348</v>
      </c>
      <c r="E383" s="7">
        <f t="shared" si="31"/>
        <v>2.9117751794774935E-4</v>
      </c>
      <c r="F383" s="8">
        <f t="shared" si="34"/>
        <v>0.97223189534922672</v>
      </c>
      <c r="G383" s="7">
        <f t="shared" si="32"/>
        <v>1.126452603787448E-3</v>
      </c>
      <c r="H383" s="8">
        <f t="shared" si="35"/>
        <v>0.84901330276346099</v>
      </c>
      <c r="I383">
        <f t="shared" si="33"/>
        <v>7.8193922100244784E-4</v>
      </c>
    </row>
    <row r="384" spans="1:9">
      <c r="A384" s="1" t="s">
        <v>284</v>
      </c>
      <c r="B384">
        <v>4.6900000000000004</v>
      </c>
      <c r="C384" s="2">
        <v>136</v>
      </c>
      <c r="D384">
        <f t="shared" si="30"/>
        <v>28.997867803837952</v>
      </c>
      <c r="E384" s="7">
        <f t="shared" si="31"/>
        <v>2.6756853000603996E-4</v>
      </c>
      <c r="F384" s="8">
        <f t="shared" si="34"/>
        <v>0.97249946387923281</v>
      </c>
      <c r="G384" s="7">
        <f t="shared" si="32"/>
        <v>1.0379298058473736E-3</v>
      </c>
      <c r="H384" s="8">
        <f t="shared" si="35"/>
        <v>0.85005123256930837</v>
      </c>
      <c r="I384">
        <f t="shared" si="33"/>
        <v>5.6967330097509317E-3</v>
      </c>
    </row>
    <row r="385" spans="1:9">
      <c r="A385" s="1" t="s">
        <v>126</v>
      </c>
      <c r="B385">
        <v>34.1</v>
      </c>
      <c r="C385" s="2">
        <v>982</v>
      </c>
      <c r="D385">
        <f t="shared" si="30"/>
        <v>28.797653958944281</v>
      </c>
      <c r="E385" s="7">
        <f t="shared" si="31"/>
        <v>1.9320021798965533E-3</v>
      </c>
      <c r="F385" s="8">
        <f t="shared" si="34"/>
        <v>0.97443146605912934</v>
      </c>
      <c r="G385" s="7">
        <f t="shared" si="32"/>
        <v>7.5465685243913515E-3</v>
      </c>
      <c r="H385" s="8">
        <f t="shared" si="35"/>
        <v>0.85759780109369976</v>
      </c>
      <c r="I385">
        <f t="shared" si="33"/>
        <v>1.6930599241756772E-3</v>
      </c>
    </row>
    <row r="386" spans="1:9">
      <c r="A386" s="1" t="s">
        <v>207</v>
      </c>
      <c r="B386">
        <v>10.119999999999999</v>
      </c>
      <c r="C386" s="2">
        <v>290</v>
      </c>
      <c r="D386">
        <f t="shared" ref="D386:D449" si="36">C386/B386</f>
        <v>28.656126482213441</v>
      </c>
      <c r="E386" s="7">
        <f t="shared" si="31"/>
        <v>5.7055054192464401E-4</v>
      </c>
      <c r="F386" s="8">
        <f t="shared" si="34"/>
        <v>0.97500201660105401</v>
      </c>
      <c r="G386" s="7">
        <f t="shared" si="32"/>
        <v>2.2396267878838846E-3</v>
      </c>
      <c r="H386" s="8">
        <f t="shared" si="35"/>
        <v>0.85983742788158368</v>
      </c>
      <c r="I386">
        <f t="shared" si="33"/>
        <v>7.2669694044247279E-4</v>
      </c>
    </row>
    <row r="387" spans="1:9">
      <c r="A387" s="1" t="s">
        <v>196</v>
      </c>
      <c r="B387">
        <v>4.34</v>
      </c>
      <c r="C387" s="2">
        <v>124</v>
      </c>
      <c r="D387">
        <f t="shared" si="36"/>
        <v>28.571428571428573</v>
      </c>
      <c r="E387" s="7">
        <f t="shared" ref="E387:E450" si="37">C387/508281</f>
        <v>2.4395954206433057E-4</v>
      </c>
      <c r="F387" s="8">
        <f t="shared" si="34"/>
        <v>0.97524597614311836</v>
      </c>
      <c r="G387" s="7">
        <f t="shared" ref="G387:G450" si="38">B387/4518.61</f>
        <v>9.6047235764980829E-4</v>
      </c>
      <c r="H387" s="8">
        <f t="shared" si="35"/>
        <v>0.86079790023923353</v>
      </c>
      <c r="I387">
        <f t="shared" ref="I387:I450" si="39">F387*H388-F388*H387</f>
        <v>6.6978589574173686E-4</v>
      </c>
    </row>
    <row r="388" spans="1:9">
      <c r="A388" s="1" t="s">
        <v>318</v>
      </c>
      <c r="B388">
        <v>3.99</v>
      </c>
      <c r="C388" s="2">
        <v>113</v>
      </c>
      <c r="D388">
        <f t="shared" si="36"/>
        <v>28.320802005012531</v>
      </c>
      <c r="E388" s="7">
        <f t="shared" si="37"/>
        <v>2.2231796978443026E-4</v>
      </c>
      <c r="F388" s="8">
        <f t="shared" ref="F388:F451" si="40">F387+E388</f>
        <v>0.97546829411290281</v>
      </c>
      <c r="G388" s="7">
        <f t="shared" si="38"/>
        <v>8.8301490945224311E-4</v>
      </c>
      <c r="H388" s="8">
        <f t="shared" ref="H388:H451" si="41">H387+G388</f>
        <v>0.86168091514868572</v>
      </c>
      <c r="I388">
        <f t="shared" si="39"/>
        <v>2.0792195196821517E-3</v>
      </c>
    </row>
    <row r="389" spans="1:9">
      <c r="A389" s="1" t="s">
        <v>55</v>
      </c>
      <c r="B389">
        <v>12.38</v>
      </c>
      <c r="C389" s="2">
        <v>350</v>
      </c>
      <c r="D389">
        <f t="shared" si="36"/>
        <v>28.271405492730207</v>
      </c>
      <c r="E389" s="7">
        <f t="shared" si="37"/>
        <v>6.8859548163319108E-4</v>
      </c>
      <c r="F389" s="8">
        <f t="shared" si="40"/>
        <v>0.97615688959453595</v>
      </c>
      <c r="G389" s="7">
        <f t="shared" si="38"/>
        <v>2.739780596245306E-3</v>
      </c>
      <c r="H389" s="8">
        <f t="shared" si="41"/>
        <v>0.86442069574493108</v>
      </c>
      <c r="I389">
        <f t="shared" si="39"/>
        <v>4.0190768981434033E-3</v>
      </c>
    </row>
    <row r="390" spans="1:9">
      <c r="A390" s="1" t="s">
        <v>156</v>
      </c>
      <c r="B390">
        <v>23.8</v>
      </c>
      <c r="C390" s="2">
        <v>660</v>
      </c>
      <c r="D390">
        <f t="shared" si="36"/>
        <v>27.731092436974787</v>
      </c>
      <c r="E390" s="7">
        <f t="shared" si="37"/>
        <v>1.2984943367940175E-3</v>
      </c>
      <c r="F390" s="8">
        <f t="shared" si="40"/>
        <v>0.97745538393132991</v>
      </c>
      <c r="G390" s="7">
        <f t="shared" si="38"/>
        <v>5.2671064774344328E-3</v>
      </c>
      <c r="H390" s="8">
        <f t="shared" si="41"/>
        <v>0.86968780222236552</v>
      </c>
      <c r="I390">
        <f t="shared" si="39"/>
        <v>7.1654358985873134E-4</v>
      </c>
    </row>
    <row r="391" spans="1:9">
      <c r="A391" s="1" t="s">
        <v>238</v>
      </c>
      <c r="B391">
        <v>4.2300000000000004</v>
      </c>
      <c r="C391" s="2">
        <v>116</v>
      </c>
      <c r="D391">
        <f t="shared" si="36"/>
        <v>27.423167848699762</v>
      </c>
      <c r="E391" s="7">
        <f t="shared" si="37"/>
        <v>2.282202167698576E-4</v>
      </c>
      <c r="F391" s="8">
        <f t="shared" si="40"/>
        <v>0.97768360414809974</v>
      </c>
      <c r="G391" s="7">
        <f t="shared" si="38"/>
        <v>9.361285882162879E-4</v>
      </c>
      <c r="H391" s="8">
        <f t="shared" si="41"/>
        <v>0.87062393081058176</v>
      </c>
      <c r="I391">
        <f t="shared" si="39"/>
        <v>1.570211293698609E-3</v>
      </c>
    </row>
    <row r="392" spans="1:9">
      <c r="A392" s="1" t="s">
        <v>48</v>
      </c>
      <c r="B392">
        <v>9.26</v>
      </c>
      <c r="C392" s="2">
        <v>253</v>
      </c>
      <c r="D392">
        <f t="shared" si="36"/>
        <v>27.321814254859611</v>
      </c>
      <c r="E392" s="7">
        <f t="shared" si="37"/>
        <v>4.9775616243770675E-4</v>
      </c>
      <c r="F392" s="8">
        <f t="shared" si="40"/>
        <v>0.97818136031053748</v>
      </c>
      <c r="G392" s="7">
        <f t="shared" si="38"/>
        <v>2.0493027723127244E-3</v>
      </c>
      <c r="H392" s="8">
        <f t="shared" si="41"/>
        <v>0.8726732335828945</v>
      </c>
      <c r="I392">
        <f t="shared" si="39"/>
        <v>6.46223874705254E-4</v>
      </c>
    </row>
    <row r="393" spans="1:9">
      <c r="A393" s="1" t="s">
        <v>46</v>
      </c>
      <c r="B393">
        <v>3.81</v>
      </c>
      <c r="C393" s="2">
        <v>104</v>
      </c>
      <c r="D393">
        <f t="shared" si="36"/>
        <v>27.296587926509186</v>
      </c>
      <c r="E393" s="7">
        <f t="shared" si="37"/>
        <v>2.0461122882814821E-4</v>
      </c>
      <c r="F393" s="8">
        <f t="shared" si="40"/>
        <v>0.97838597153936568</v>
      </c>
      <c r="G393" s="7">
        <f t="shared" si="38"/>
        <v>8.4317965037920958E-4</v>
      </c>
      <c r="H393" s="8">
        <f t="shared" si="41"/>
        <v>0.87351641323327367</v>
      </c>
      <c r="I393">
        <f t="shared" si="39"/>
        <v>1.4585500215502645E-3</v>
      </c>
    </row>
    <row r="394" spans="1:9">
      <c r="A394" s="1" t="s">
        <v>321</v>
      </c>
      <c r="B394">
        <v>8.5299999999999994</v>
      </c>
      <c r="C394" s="2">
        <v>226</v>
      </c>
      <c r="D394">
        <f t="shared" si="36"/>
        <v>26.494724501758501</v>
      </c>
      <c r="E394" s="7">
        <f t="shared" si="37"/>
        <v>4.4463593956886051E-4</v>
      </c>
      <c r="F394" s="8">
        <f t="shared" si="40"/>
        <v>0.97883060747893458</v>
      </c>
      <c r="G394" s="7">
        <f t="shared" si="38"/>
        <v>1.8877486660720886E-3</v>
      </c>
      <c r="H394" s="8">
        <f t="shared" si="41"/>
        <v>0.87540416189934578</v>
      </c>
      <c r="I394">
        <f t="shared" si="39"/>
        <v>4.0705662020867894E-4</v>
      </c>
    </row>
    <row r="395" spans="1:9">
      <c r="A395" s="1" t="s">
        <v>296</v>
      </c>
      <c r="B395">
        <v>2.38</v>
      </c>
      <c r="C395" s="2">
        <v>63</v>
      </c>
      <c r="D395">
        <f t="shared" si="36"/>
        <v>26.47058823529412</v>
      </c>
      <c r="E395" s="7">
        <f t="shared" si="37"/>
        <v>1.2394718669397439E-4</v>
      </c>
      <c r="F395" s="8">
        <f t="shared" si="40"/>
        <v>0.97895455466562853</v>
      </c>
      <c r="G395" s="7">
        <f t="shared" si="38"/>
        <v>5.267106477434432E-4</v>
      </c>
      <c r="H395" s="8">
        <f t="shared" si="41"/>
        <v>0.87593087254708923</v>
      </c>
      <c r="I395">
        <f t="shared" si="39"/>
        <v>5.9623174699363624E-4</v>
      </c>
    </row>
    <row r="396" spans="1:9">
      <c r="A396" s="1" t="s">
        <v>331</v>
      </c>
      <c r="B396">
        <v>3.46</v>
      </c>
      <c r="C396" s="2">
        <v>89</v>
      </c>
      <c r="D396">
        <f t="shared" si="36"/>
        <v>25.722543352601157</v>
      </c>
      <c r="E396" s="7">
        <f t="shared" si="37"/>
        <v>1.7509999390101144E-4</v>
      </c>
      <c r="F396" s="8">
        <f t="shared" si="40"/>
        <v>0.9791296546595295</v>
      </c>
      <c r="G396" s="7">
        <f t="shared" si="38"/>
        <v>7.657222021816444E-4</v>
      </c>
      <c r="H396" s="8">
        <f t="shared" si="41"/>
        <v>0.87669659474927086</v>
      </c>
      <c r="I396">
        <f t="shared" si="39"/>
        <v>1.3668717851540446E-3</v>
      </c>
    </row>
    <row r="397" spans="1:9">
      <c r="A397" s="1" t="s">
        <v>149</v>
      </c>
      <c r="B397">
        <v>7.9</v>
      </c>
      <c r="C397" s="2">
        <v>200</v>
      </c>
      <c r="D397">
        <f t="shared" si="36"/>
        <v>25.316455696202532</v>
      </c>
      <c r="E397" s="7">
        <f t="shared" si="37"/>
        <v>3.9348313236182346E-4</v>
      </c>
      <c r="F397" s="8">
        <f t="shared" si="40"/>
        <v>0.97952313779189137</v>
      </c>
      <c r="G397" s="7">
        <f t="shared" si="38"/>
        <v>1.7483252593164715E-3</v>
      </c>
      <c r="H397" s="8">
        <f t="shared" si="41"/>
        <v>0.87844492000858732</v>
      </c>
      <c r="I397">
        <f t="shared" si="39"/>
        <v>4.0854114015095311E-3</v>
      </c>
    </row>
    <row r="398" spans="1:9">
      <c r="A398" s="1" t="s">
        <v>312</v>
      </c>
      <c r="B398">
        <v>23.59</v>
      </c>
      <c r="C398" s="2">
        <v>595</v>
      </c>
      <c r="D398">
        <f t="shared" si="36"/>
        <v>25.222551928783382</v>
      </c>
      <c r="E398" s="7">
        <f t="shared" si="37"/>
        <v>1.1706123187764249E-3</v>
      </c>
      <c r="F398" s="8">
        <f t="shared" si="40"/>
        <v>0.98069375011066784</v>
      </c>
      <c r="G398" s="7">
        <f t="shared" si="38"/>
        <v>5.2206320085158931E-3</v>
      </c>
      <c r="H398" s="8">
        <f t="shared" si="41"/>
        <v>0.88366555201710317</v>
      </c>
      <c r="I398">
        <f t="shared" si="39"/>
        <v>7.0860128460037419E-4</v>
      </c>
    </row>
    <row r="399" spans="1:9">
      <c r="A399" s="1" t="s">
        <v>289</v>
      </c>
      <c r="B399">
        <v>4.09</v>
      </c>
      <c r="C399" s="2">
        <v>103</v>
      </c>
      <c r="D399">
        <f t="shared" si="36"/>
        <v>25.183374083129586</v>
      </c>
      <c r="E399" s="7">
        <f t="shared" si="37"/>
        <v>2.0264381316633911E-4</v>
      </c>
      <c r="F399" s="8">
        <f t="shared" si="40"/>
        <v>0.98089639392383421</v>
      </c>
      <c r="G399" s="7">
        <f t="shared" si="38"/>
        <v>9.0514560893726172E-4</v>
      </c>
      <c r="H399" s="8">
        <f t="shared" si="41"/>
        <v>0.88457069762604046</v>
      </c>
      <c r="I399">
        <f t="shared" si="39"/>
        <v>8.1925642784819175E-4</v>
      </c>
    </row>
    <row r="400" spans="1:9">
      <c r="A400" s="1" t="s">
        <v>86</v>
      </c>
      <c r="B400">
        <v>4.72</v>
      </c>
      <c r="C400" s="2">
        <v>118</v>
      </c>
      <c r="D400">
        <f t="shared" si="36"/>
        <v>25</v>
      </c>
      <c r="E400" s="7">
        <f t="shared" si="37"/>
        <v>2.3215504809347585E-4</v>
      </c>
      <c r="F400" s="8">
        <f t="shared" si="40"/>
        <v>0.98112854897192769</v>
      </c>
      <c r="G400" s="7">
        <f t="shared" si="38"/>
        <v>1.044569015692879E-3</v>
      </c>
      <c r="H400" s="8">
        <f t="shared" si="41"/>
        <v>0.88561526664173329</v>
      </c>
      <c r="I400">
        <f t="shared" si="39"/>
        <v>7.0122795942950678E-4</v>
      </c>
    </row>
    <row r="401" spans="1:9">
      <c r="A401" s="1" t="s">
        <v>171</v>
      </c>
      <c r="B401">
        <v>4.04</v>
      </c>
      <c r="C401" s="2">
        <v>101</v>
      </c>
      <c r="D401">
        <f t="shared" si="36"/>
        <v>25</v>
      </c>
      <c r="E401" s="7">
        <f t="shared" si="37"/>
        <v>1.9870898184272086E-4</v>
      </c>
      <c r="F401" s="8">
        <f t="shared" si="40"/>
        <v>0.9813272579537704</v>
      </c>
      <c r="G401" s="7">
        <f t="shared" si="38"/>
        <v>8.9408025919475247E-4</v>
      </c>
      <c r="H401" s="8">
        <f t="shared" si="41"/>
        <v>0.88650934690092809</v>
      </c>
      <c r="I401">
        <f t="shared" si="39"/>
        <v>9.4511665274243928E-4</v>
      </c>
    </row>
    <row r="402" spans="1:9">
      <c r="A402" s="1" t="s">
        <v>191</v>
      </c>
      <c r="B402">
        <v>5.42</v>
      </c>
      <c r="C402" s="2">
        <v>133</v>
      </c>
      <c r="D402">
        <f t="shared" si="36"/>
        <v>24.538745387453876</v>
      </c>
      <c r="E402" s="7">
        <f t="shared" si="37"/>
        <v>2.6166628302061261E-4</v>
      </c>
      <c r="F402" s="8">
        <f t="shared" si="40"/>
        <v>0.98158892423679101</v>
      </c>
      <c r="G402" s="7">
        <f t="shared" si="38"/>
        <v>1.1994839120880094E-3</v>
      </c>
      <c r="H402" s="8">
        <f t="shared" si="41"/>
        <v>0.8877088308130161</v>
      </c>
      <c r="I402">
        <f t="shared" si="39"/>
        <v>6.261733384494983E-4</v>
      </c>
    </row>
    <row r="403" spans="1:9">
      <c r="A403" s="1" t="s">
        <v>117</v>
      </c>
      <c r="B403">
        <v>3.59</v>
      </c>
      <c r="C403" s="2">
        <v>88</v>
      </c>
      <c r="D403">
        <f t="shared" si="36"/>
        <v>24.512534818941504</v>
      </c>
      <c r="E403" s="7">
        <f t="shared" si="37"/>
        <v>1.7313257823920234E-4</v>
      </c>
      <c r="F403" s="8">
        <f t="shared" si="40"/>
        <v>0.98176205681503026</v>
      </c>
      <c r="G403" s="7">
        <f t="shared" si="38"/>
        <v>7.9449211151216858E-4</v>
      </c>
      <c r="H403" s="8">
        <f t="shared" si="41"/>
        <v>0.88850332292452827</v>
      </c>
      <c r="I403">
        <f t="shared" si="39"/>
        <v>7.824105445851659E-4</v>
      </c>
    </row>
    <row r="404" spans="1:9">
      <c r="A404" s="1" t="s">
        <v>56</v>
      </c>
      <c r="B404">
        <v>4.47</v>
      </c>
      <c r="C404" s="2">
        <v>108</v>
      </c>
      <c r="D404">
        <f t="shared" si="36"/>
        <v>24.161073825503358</v>
      </c>
      <c r="E404" s="7">
        <f t="shared" si="37"/>
        <v>2.1248089147538467E-4</v>
      </c>
      <c r="F404" s="8">
        <f t="shared" si="40"/>
        <v>0.98197453770650567</v>
      </c>
      <c r="G404" s="7">
        <f t="shared" si="38"/>
        <v>9.8924226698033236E-4</v>
      </c>
      <c r="H404" s="8">
        <f t="shared" si="41"/>
        <v>0.88949256519150866</v>
      </c>
      <c r="I404">
        <f t="shared" si="39"/>
        <v>4.9775936264861986E-4</v>
      </c>
    </row>
    <row r="405" spans="1:9">
      <c r="A405" s="1" t="s">
        <v>401</v>
      </c>
      <c r="B405">
        <v>2.83</v>
      </c>
      <c r="C405" s="2">
        <v>67</v>
      </c>
      <c r="D405">
        <f t="shared" si="36"/>
        <v>23.674911660777383</v>
      </c>
      <c r="E405" s="7">
        <f t="shared" si="37"/>
        <v>1.3181684934121087E-4</v>
      </c>
      <c r="F405" s="8">
        <f t="shared" si="40"/>
        <v>0.98210635455584683</v>
      </c>
      <c r="G405" s="7">
        <f t="shared" si="38"/>
        <v>6.2629879542602709E-4</v>
      </c>
      <c r="H405" s="8">
        <f t="shared" si="41"/>
        <v>0.89011886398693463</v>
      </c>
      <c r="I405">
        <f t="shared" si="39"/>
        <v>1.3917340976091763E-3</v>
      </c>
    </row>
    <row r="406" spans="1:9">
      <c r="A406" s="1" t="s">
        <v>342</v>
      </c>
      <c r="B406">
        <v>7.91</v>
      </c>
      <c r="C406" s="2">
        <v>187</v>
      </c>
      <c r="D406">
        <f t="shared" si="36"/>
        <v>23.640960809102403</v>
      </c>
      <c r="E406" s="7">
        <f t="shared" si="37"/>
        <v>3.6790672875830493E-4</v>
      </c>
      <c r="F406" s="8">
        <f t="shared" si="40"/>
        <v>0.98247426128460513</v>
      </c>
      <c r="G406" s="7">
        <f t="shared" si="38"/>
        <v>1.7505383292649732E-3</v>
      </c>
      <c r="H406" s="8">
        <f t="shared" si="41"/>
        <v>0.8918694023161996</v>
      </c>
      <c r="I406">
        <f t="shared" si="39"/>
        <v>1.1035839138916481E-3</v>
      </c>
    </row>
    <row r="407" spans="1:9">
      <c r="A407" s="1" t="s">
        <v>354</v>
      </c>
      <c r="B407">
        <v>6.27</v>
      </c>
      <c r="C407" s="2">
        <v>148</v>
      </c>
      <c r="D407">
        <f t="shared" si="36"/>
        <v>23.604465709728871</v>
      </c>
      <c r="E407" s="7">
        <f t="shared" si="37"/>
        <v>2.9117751794774935E-4</v>
      </c>
      <c r="F407" s="8">
        <f t="shared" si="40"/>
        <v>0.98276543880255285</v>
      </c>
      <c r="G407" s="7">
        <f t="shared" si="38"/>
        <v>1.3875948577106677E-3</v>
      </c>
      <c r="H407" s="8">
        <f t="shared" si="41"/>
        <v>0.89325699717391027</v>
      </c>
      <c r="I407">
        <f t="shared" si="39"/>
        <v>2.1789810796108977E-3</v>
      </c>
    </row>
    <row r="408" spans="1:9">
      <c r="A408" s="1" t="s">
        <v>53</v>
      </c>
      <c r="B408">
        <v>12.37</v>
      </c>
      <c r="C408" s="2">
        <v>291</v>
      </c>
      <c r="D408">
        <f t="shared" si="36"/>
        <v>23.52465642683913</v>
      </c>
      <c r="E408" s="7">
        <f t="shared" si="37"/>
        <v>5.725179575864532E-4</v>
      </c>
      <c r="F408" s="8">
        <f t="shared" si="40"/>
        <v>0.98333795676013935</v>
      </c>
      <c r="G408" s="7">
        <f t="shared" si="38"/>
        <v>2.7375675262968037E-3</v>
      </c>
      <c r="H408" s="8">
        <f t="shared" si="41"/>
        <v>0.89599456470020711</v>
      </c>
      <c r="I408">
        <f t="shared" si="39"/>
        <v>2.2801079148331294E-3</v>
      </c>
    </row>
    <row r="409" spans="1:9">
      <c r="A409" s="1" t="s">
        <v>232</v>
      </c>
      <c r="B409">
        <v>12.94</v>
      </c>
      <c r="C409" s="2">
        <v>304</v>
      </c>
      <c r="D409">
        <f t="shared" si="36"/>
        <v>23.493044822256568</v>
      </c>
      <c r="E409" s="7">
        <f t="shared" si="37"/>
        <v>5.9809436118997167E-4</v>
      </c>
      <c r="F409" s="8">
        <f t="shared" si="40"/>
        <v>0.98393605112132931</v>
      </c>
      <c r="G409" s="7">
        <f t="shared" si="38"/>
        <v>2.8637125133614098E-3</v>
      </c>
      <c r="H409" s="8">
        <f t="shared" si="41"/>
        <v>0.89885827721356848</v>
      </c>
      <c r="I409">
        <f t="shared" si="39"/>
        <v>3.5851250913535582E-3</v>
      </c>
    </row>
    <row r="410" spans="1:9">
      <c r="A410" s="1" t="s">
        <v>24</v>
      </c>
      <c r="B410">
        <v>20.329999999999998</v>
      </c>
      <c r="C410" s="2">
        <v>476</v>
      </c>
      <c r="D410">
        <f t="shared" si="36"/>
        <v>23.413674372848011</v>
      </c>
      <c r="E410" s="7">
        <f t="shared" si="37"/>
        <v>9.3648985502113992E-4</v>
      </c>
      <c r="F410" s="8">
        <f t="shared" si="40"/>
        <v>0.98487254097635046</v>
      </c>
      <c r="G410" s="7">
        <f t="shared" si="38"/>
        <v>4.4991712053042863E-3</v>
      </c>
      <c r="H410" s="8">
        <f t="shared" si="41"/>
        <v>0.90335744841887278</v>
      </c>
      <c r="I410">
        <f t="shared" si="39"/>
        <v>1.7512011909144309E-3</v>
      </c>
    </row>
    <row r="411" spans="1:9">
      <c r="A411" s="1" t="s">
        <v>291</v>
      </c>
      <c r="B411">
        <v>9.91</v>
      </c>
      <c r="C411" s="2">
        <v>230</v>
      </c>
      <c r="D411">
        <f t="shared" si="36"/>
        <v>23.208879919273461</v>
      </c>
      <c r="E411" s="7">
        <f t="shared" si="37"/>
        <v>4.52505602216097E-4</v>
      </c>
      <c r="F411" s="8">
        <f t="shared" si="40"/>
        <v>0.98532504657856657</v>
      </c>
      <c r="G411" s="7">
        <f t="shared" si="38"/>
        <v>2.1931523189653458E-3</v>
      </c>
      <c r="H411" s="8">
        <f t="shared" si="41"/>
        <v>0.90555060073783811</v>
      </c>
      <c r="I411">
        <f t="shared" si="39"/>
        <v>3.3056665890897063E-3</v>
      </c>
    </row>
    <row r="412" spans="1:9">
      <c r="A412" s="1" t="s">
        <v>348</v>
      </c>
      <c r="B412">
        <v>18.64</v>
      </c>
      <c r="C412" s="2">
        <v>426</v>
      </c>
      <c r="D412">
        <f t="shared" si="36"/>
        <v>22.854077253218883</v>
      </c>
      <c r="E412" s="7">
        <f t="shared" si="37"/>
        <v>8.3811907193068397E-4</v>
      </c>
      <c r="F412" s="8">
        <f t="shared" si="40"/>
        <v>0.98616316565049722</v>
      </c>
      <c r="G412" s="7">
        <f t="shared" si="38"/>
        <v>4.1251623840074716E-3</v>
      </c>
      <c r="H412" s="8">
        <f t="shared" si="41"/>
        <v>0.90967576312184562</v>
      </c>
      <c r="I412">
        <f t="shared" si="39"/>
        <v>2.7202985001772984E-3</v>
      </c>
    </row>
    <row r="413" spans="1:9">
      <c r="A413" s="1" t="s">
        <v>305</v>
      </c>
      <c r="B413">
        <v>15.31</v>
      </c>
      <c r="C413" s="2">
        <v>347</v>
      </c>
      <c r="D413">
        <f t="shared" si="36"/>
        <v>22.664924885695623</v>
      </c>
      <c r="E413" s="7">
        <f t="shared" si="37"/>
        <v>6.8269323464776373E-4</v>
      </c>
      <c r="F413" s="8">
        <f t="shared" si="40"/>
        <v>0.98684585888514498</v>
      </c>
      <c r="G413" s="7">
        <f t="shared" si="38"/>
        <v>3.3882100911563516E-3</v>
      </c>
      <c r="H413" s="8">
        <f t="shared" si="41"/>
        <v>0.91306397321300192</v>
      </c>
      <c r="I413">
        <f t="shared" si="39"/>
        <v>1.7044613918544282E-3</v>
      </c>
    </row>
    <row r="414" spans="1:9">
      <c r="A414" s="1" t="s">
        <v>262</v>
      </c>
      <c r="B414">
        <v>9.5399999999999991</v>
      </c>
      <c r="C414" s="2">
        <v>211</v>
      </c>
      <c r="D414">
        <f t="shared" si="36"/>
        <v>22.117400419287215</v>
      </c>
      <c r="E414" s="7">
        <f t="shared" si="37"/>
        <v>4.1512470464172377E-4</v>
      </c>
      <c r="F414" s="8">
        <f t="shared" si="40"/>
        <v>0.98726098358978676</v>
      </c>
      <c r="G414" s="7">
        <f t="shared" si="38"/>
        <v>2.1112687308707766E-3</v>
      </c>
      <c r="H414" s="8">
        <f t="shared" si="41"/>
        <v>0.91517524194387267</v>
      </c>
      <c r="I414">
        <f t="shared" si="39"/>
        <v>3.8428825583707305E-3</v>
      </c>
    </row>
    <row r="415" spans="1:9">
      <c r="A415" s="1" t="s">
        <v>328</v>
      </c>
      <c r="B415">
        <v>21.47</v>
      </c>
      <c r="C415" s="2">
        <v>471</v>
      </c>
      <c r="D415">
        <f t="shared" si="36"/>
        <v>21.937587331159758</v>
      </c>
      <c r="E415" s="7">
        <f t="shared" si="37"/>
        <v>9.266527767120943E-4</v>
      </c>
      <c r="F415" s="8">
        <f t="shared" si="40"/>
        <v>0.98818763636649887</v>
      </c>
      <c r="G415" s="7">
        <f t="shared" si="38"/>
        <v>4.7514611794334987E-3</v>
      </c>
      <c r="H415" s="8">
        <f t="shared" si="41"/>
        <v>0.91992670312330616</v>
      </c>
      <c r="I415">
        <f t="shared" si="39"/>
        <v>6.7862595813206195E-4</v>
      </c>
    </row>
    <row r="416" spans="1:9">
      <c r="A416" s="1" t="s">
        <v>180</v>
      </c>
      <c r="B416">
        <v>3.79</v>
      </c>
      <c r="C416" s="2">
        <v>83</v>
      </c>
      <c r="D416">
        <f t="shared" si="36"/>
        <v>21.899736147757256</v>
      </c>
      <c r="E416" s="7">
        <f t="shared" si="37"/>
        <v>1.6329549993015675E-4</v>
      </c>
      <c r="F416" s="8">
        <f t="shared" si="40"/>
        <v>0.98835093186642897</v>
      </c>
      <c r="G416" s="7">
        <f t="shared" si="38"/>
        <v>8.387535104822059E-4</v>
      </c>
      <c r="H416" s="8">
        <f t="shared" si="41"/>
        <v>0.92076545663378839</v>
      </c>
      <c r="I416">
        <f t="shared" si="39"/>
        <v>3.0586877546857627E-3</v>
      </c>
    </row>
    <row r="417" spans="1:9">
      <c r="A417" s="1" t="s">
        <v>227</v>
      </c>
      <c r="B417">
        <v>17.04</v>
      </c>
      <c r="C417" s="2">
        <v>369</v>
      </c>
      <c r="D417">
        <f t="shared" si="36"/>
        <v>21.654929577464788</v>
      </c>
      <c r="E417" s="7">
        <f t="shared" si="37"/>
        <v>7.2597637920756436E-4</v>
      </c>
      <c r="F417" s="8">
        <f t="shared" si="40"/>
        <v>0.98907690824563654</v>
      </c>
      <c r="G417" s="7">
        <f t="shared" si="38"/>
        <v>3.7710711922471734E-3</v>
      </c>
      <c r="H417" s="8">
        <f t="shared" si="41"/>
        <v>0.92453652782603557</v>
      </c>
      <c r="I417">
        <f t="shared" si="39"/>
        <v>1.7908860008873928E-3</v>
      </c>
    </row>
    <row r="418" spans="1:9">
      <c r="A418" s="1" t="s">
        <v>317</v>
      </c>
      <c r="B418">
        <v>9.9600000000000009</v>
      </c>
      <c r="C418" s="2">
        <v>214</v>
      </c>
      <c r="D418">
        <f t="shared" si="36"/>
        <v>21.485943775100399</v>
      </c>
      <c r="E418" s="7">
        <f t="shared" si="37"/>
        <v>4.2102695162715112E-4</v>
      </c>
      <c r="F418" s="8">
        <f t="shared" si="40"/>
        <v>0.9894979351972637</v>
      </c>
      <c r="G418" s="7">
        <f t="shared" si="38"/>
        <v>2.2042176687078552E-3</v>
      </c>
      <c r="H418" s="8">
        <f t="shared" si="41"/>
        <v>0.92674074549474339</v>
      </c>
      <c r="I418">
        <f t="shared" si="39"/>
        <v>7.6694792215448171E-4</v>
      </c>
    </row>
    <row r="419" spans="1:9">
      <c r="A419" s="1" t="s">
        <v>434</v>
      </c>
      <c r="B419">
        <v>4.26</v>
      </c>
      <c r="C419" s="2">
        <v>91</v>
      </c>
      <c r="D419">
        <f t="shared" si="36"/>
        <v>21.36150234741784</v>
      </c>
      <c r="E419" s="7">
        <f t="shared" si="37"/>
        <v>1.7903482522462969E-4</v>
      </c>
      <c r="F419" s="8">
        <f t="shared" si="40"/>
        <v>0.98967697002248833</v>
      </c>
      <c r="G419" s="7">
        <f t="shared" si="38"/>
        <v>9.4276779806179336E-4</v>
      </c>
      <c r="H419" s="8">
        <f t="shared" si="41"/>
        <v>0.92768351329280518</v>
      </c>
      <c r="I419">
        <f t="shared" si="39"/>
        <v>2.19352191067268E-3</v>
      </c>
    </row>
    <row r="420" spans="1:9">
      <c r="A420" s="1" t="s">
        <v>109</v>
      </c>
      <c r="B420">
        <v>12.14</v>
      </c>
      <c r="C420" s="2">
        <v>255</v>
      </c>
      <c r="D420">
        <f t="shared" si="36"/>
        <v>21.004942339373969</v>
      </c>
      <c r="E420" s="7">
        <f t="shared" si="37"/>
        <v>5.0169099376132491E-4</v>
      </c>
      <c r="F420" s="8">
        <f t="shared" si="40"/>
        <v>0.99017866101624963</v>
      </c>
      <c r="G420" s="7">
        <f t="shared" si="38"/>
        <v>2.686666917481261E-3</v>
      </c>
      <c r="H420" s="8">
        <f t="shared" si="41"/>
        <v>0.93037018021028639</v>
      </c>
      <c r="I420">
        <f t="shared" si="39"/>
        <v>1.9252257354275271E-3</v>
      </c>
    </row>
    <row r="421" spans="1:9">
      <c r="A421" s="1" t="s">
        <v>212</v>
      </c>
      <c r="B421">
        <v>10.64</v>
      </c>
      <c r="C421" s="2">
        <v>222</v>
      </c>
      <c r="D421">
        <f t="shared" si="36"/>
        <v>20.864661654135336</v>
      </c>
      <c r="E421" s="7">
        <f t="shared" si="37"/>
        <v>4.3676627692162409E-4</v>
      </c>
      <c r="F421" s="8">
        <f t="shared" si="40"/>
        <v>0.9906154272931712</v>
      </c>
      <c r="G421" s="7">
        <f t="shared" si="38"/>
        <v>2.3547064252059818E-3</v>
      </c>
      <c r="H421" s="8">
        <f t="shared" si="41"/>
        <v>0.93272488663549236</v>
      </c>
      <c r="I421">
        <f t="shared" si="39"/>
        <v>1.3141597611631139E-3</v>
      </c>
    </row>
    <row r="422" spans="1:9">
      <c r="A422" s="1" t="s">
        <v>39</v>
      </c>
      <c r="B422">
        <v>7.25</v>
      </c>
      <c r="C422" s="2">
        <v>150</v>
      </c>
      <c r="D422">
        <f t="shared" si="36"/>
        <v>20.689655172413794</v>
      </c>
      <c r="E422" s="7">
        <f t="shared" si="37"/>
        <v>2.9511234927136762E-4</v>
      </c>
      <c r="F422" s="8">
        <f t="shared" si="40"/>
        <v>0.99091053964244258</v>
      </c>
      <c r="G422" s="7">
        <f t="shared" si="38"/>
        <v>1.6044757126638502E-3</v>
      </c>
      <c r="H422" s="8">
        <f t="shared" si="41"/>
        <v>0.93432936234815622</v>
      </c>
      <c r="I422">
        <f t="shared" si="39"/>
        <v>1.4251619248346614E-3</v>
      </c>
    </row>
    <row r="423" spans="1:9">
      <c r="A423" s="1" t="s">
        <v>205</v>
      </c>
      <c r="B423">
        <v>7.84</v>
      </c>
      <c r="C423" s="2">
        <v>160</v>
      </c>
      <c r="D423">
        <f t="shared" si="36"/>
        <v>20.408163265306122</v>
      </c>
      <c r="E423" s="7">
        <f t="shared" si="37"/>
        <v>3.147865058894588E-4</v>
      </c>
      <c r="F423" s="8">
        <f t="shared" si="40"/>
        <v>0.99122532614833203</v>
      </c>
      <c r="G423" s="7">
        <f t="shared" si="38"/>
        <v>1.7350468396254602E-3</v>
      </c>
      <c r="H423" s="8">
        <f t="shared" si="41"/>
        <v>0.93606440918778167</v>
      </c>
      <c r="I423">
        <f t="shared" si="39"/>
        <v>1.6654334393255699E-3</v>
      </c>
    </row>
    <row r="424" spans="1:9">
      <c r="A424" s="1" t="s">
        <v>103</v>
      </c>
      <c r="B424">
        <v>9.1199999999999992</v>
      </c>
      <c r="C424" s="2">
        <v>182</v>
      </c>
      <c r="D424">
        <f t="shared" si="36"/>
        <v>19.956140350877195</v>
      </c>
      <c r="E424" s="7">
        <f t="shared" si="37"/>
        <v>3.5806965044925937E-4</v>
      </c>
      <c r="F424" s="8">
        <f t="shared" si="40"/>
        <v>0.9915833957987813</v>
      </c>
      <c r="G424" s="7">
        <f t="shared" si="38"/>
        <v>2.0183197930336984E-3</v>
      </c>
      <c r="H424" s="8">
        <f t="shared" si="41"/>
        <v>0.93808272898081535</v>
      </c>
      <c r="I424">
        <f t="shared" si="39"/>
        <v>3.4761950838529954E-3</v>
      </c>
    </row>
    <row r="425" spans="1:9">
      <c r="A425" s="1" t="s">
        <v>276</v>
      </c>
      <c r="B425">
        <v>19.02</v>
      </c>
      <c r="C425" s="2">
        <v>378</v>
      </c>
      <c r="D425">
        <f t="shared" si="36"/>
        <v>19.873817034700316</v>
      </c>
      <c r="E425" s="7">
        <f t="shared" si="37"/>
        <v>7.436831201638464E-4</v>
      </c>
      <c r="F425" s="8">
        <f t="shared" si="40"/>
        <v>0.99232707891894512</v>
      </c>
      <c r="G425" s="7">
        <f t="shared" si="38"/>
        <v>4.2092590420505427E-3</v>
      </c>
      <c r="H425" s="8">
        <f t="shared" si="41"/>
        <v>0.94229198802286585</v>
      </c>
      <c r="I425">
        <f t="shared" si="39"/>
        <v>2.8669112395685037E-3</v>
      </c>
    </row>
    <row r="426" spans="1:9">
      <c r="A426" s="1" t="s">
        <v>252</v>
      </c>
      <c r="B426">
        <v>15.68</v>
      </c>
      <c r="C426" s="2">
        <v>311</v>
      </c>
      <c r="D426">
        <f t="shared" si="36"/>
        <v>19.834183673469386</v>
      </c>
      <c r="E426" s="7">
        <f t="shared" si="37"/>
        <v>6.1186627082263556E-4</v>
      </c>
      <c r="F426" s="8">
        <f t="shared" si="40"/>
        <v>0.99293894518976777</v>
      </c>
      <c r="G426" s="7">
        <f t="shared" si="38"/>
        <v>3.4700936792509203E-3</v>
      </c>
      <c r="H426" s="8">
        <f t="shared" si="41"/>
        <v>0.94576208170211673</v>
      </c>
      <c r="I426">
        <f t="shared" si="39"/>
        <v>1.1898309221030079E-3</v>
      </c>
    </row>
    <row r="427" spans="1:9">
      <c r="A427" s="1" t="s">
        <v>47</v>
      </c>
      <c r="B427">
        <v>6.49</v>
      </c>
      <c r="C427" s="2">
        <v>127</v>
      </c>
      <c r="D427">
        <f t="shared" si="36"/>
        <v>19.568567026194145</v>
      </c>
      <c r="E427" s="7">
        <f t="shared" si="37"/>
        <v>2.4986178904975792E-4</v>
      </c>
      <c r="F427" s="8">
        <f t="shared" si="40"/>
        <v>0.99318880697881751</v>
      </c>
      <c r="G427" s="7">
        <f t="shared" si="38"/>
        <v>1.4362823965777087E-3</v>
      </c>
      <c r="H427" s="8">
        <f t="shared" si="41"/>
        <v>0.9471983640986944</v>
      </c>
      <c r="I427">
        <f t="shared" si="39"/>
        <v>2.4337516090741085E-3</v>
      </c>
    </row>
    <row r="428" spans="1:9">
      <c r="A428" s="1" t="s">
        <v>320</v>
      </c>
      <c r="B428">
        <v>13.26</v>
      </c>
      <c r="C428" s="2">
        <v>258</v>
      </c>
      <c r="D428">
        <f t="shared" si="36"/>
        <v>19.457013574660635</v>
      </c>
      <c r="E428" s="7">
        <f t="shared" si="37"/>
        <v>5.0759324074675226E-4</v>
      </c>
      <c r="F428" s="8">
        <f t="shared" si="40"/>
        <v>0.99369640021956429</v>
      </c>
      <c r="G428" s="7">
        <f t="shared" si="38"/>
        <v>2.9345307517134695E-3</v>
      </c>
      <c r="H428" s="8">
        <f t="shared" si="41"/>
        <v>0.95013289485040786</v>
      </c>
      <c r="I428">
        <f t="shared" si="39"/>
        <v>1.325731680348885E-3</v>
      </c>
    </row>
    <row r="429" spans="1:9">
      <c r="A429" s="1" t="s">
        <v>245</v>
      </c>
      <c r="B429">
        <v>7.21</v>
      </c>
      <c r="C429" s="2">
        <v>139</v>
      </c>
      <c r="D429">
        <f t="shared" si="36"/>
        <v>19.278779472954231</v>
      </c>
      <c r="E429" s="7">
        <f t="shared" si="37"/>
        <v>2.7347077699146731E-4</v>
      </c>
      <c r="F429" s="8">
        <f t="shared" si="40"/>
        <v>0.99396987099655576</v>
      </c>
      <c r="G429" s="7">
        <f t="shared" si="38"/>
        <v>1.5956234328698428E-3</v>
      </c>
      <c r="H429" s="8">
        <f t="shared" si="41"/>
        <v>0.95172851828327776</v>
      </c>
      <c r="I429">
        <f t="shared" si="39"/>
        <v>6.5104901777202073E-4</v>
      </c>
    </row>
    <row r="430" spans="1:9">
      <c r="A430" s="1" t="s">
        <v>220</v>
      </c>
      <c r="B430">
        <v>3.53</v>
      </c>
      <c r="C430" s="2">
        <v>67</v>
      </c>
      <c r="D430">
        <f t="shared" si="36"/>
        <v>18.980169971671391</v>
      </c>
      <c r="E430" s="7">
        <f t="shared" si="37"/>
        <v>1.3181684934121087E-4</v>
      </c>
      <c r="F430" s="8">
        <f t="shared" si="40"/>
        <v>0.99410168784589692</v>
      </c>
      <c r="G430" s="7">
        <f t="shared" si="38"/>
        <v>7.8121369182115744E-4</v>
      </c>
      <c r="H430" s="8">
        <f t="shared" si="41"/>
        <v>0.95250973197509892</v>
      </c>
      <c r="I430">
        <f t="shared" si="39"/>
        <v>5.0535744712365549E-4</v>
      </c>
    </row>
    <row r="431" spans="1:9">
      <c r="A431" s="1" t="s">
        <v>1</v>
      </c>
      <c r="B431">
        <v>2.74</v>
      </c>
      <c r="C431" s="2">
        <v>52</v>
      </c>
      <c r="D431">
        <f t="shared" si="36"/>
        <v>18.978102189781019</v>
      </c>
      <c r="E431" s="7">
        <f t="shared" si="37"/>
        <v>1.0230561441407411E-4</v>
      </c>
      <c r="F431" s="8">
        <f t="shared" si="40"/>
        <v>0.99420399346031096</v>
      </c>
      <c r="G431" s="7">
        <f t="shared" si="38"/>
        <v>6.0638116588951037E-4</v>
      </c>
      <c r="H431" s="8">
        <f t="shared" si="41"/>
        <v>0.95311611314098843</v>
      </c>
      <c r="I431">
        <f t="shared" si="39"/>
        <v>2.9087806180196907E-3</v>
      </c>
    </row>
    <row r="432" spans="1:9">
      <c r="A432" s="1" t="s">
        <v>275</v>
      </c>
      <c r="B432">
        <v>15.76</v>
      </c>
      <c r="C432" s="2">
        <v>298</v>
      </c>
      <c r="D432">
        <f t="shared" si="36"/>
        <v>18.908629441624367</v>
      </c>
      <c r="E432" s="7">
        <f t="shared" si="37"/>
        <v>5.8628986721911698E-4</v>
      </c>
      <c r="F432" s="8">
        <f t="shared" si="40"/>
        <v>0.99479028332753006</v>
      </c>
      <c r="G432" s="7">
        <f t="shared" si="38"/>
        <v>3.487798238838935E-3</v>
      </c>
      <c r="H432" s="8">
        <f t="shared" si="41"/>
        <v>0.95660391137982737</v>
      </c>
      <c r="I432">
        <f t="shared" si="39"/>
        <v>1.2303322648066217E-3</v>
      </c>
    </row>
    <row r="433" spans="1:9">
      <c r="A433" s="1" t="s">
        <v>308</v>
      </c>
      <c r="B433">
        <v>6.64</v>
      </c>
      <c r="C433" s="2">
        <v>123</v>
      </c>
      <c r="D433">
        <f t="shared" si="36"/>
        <v>18.524096385542169</v>
      </c>
      <c r="E433" s="7">
        <f t="shared" si="37"/>
        <v>2.4199212640252144E-4</v>
      </c>
      <c r="F433" s="8">
        <f t="shared" si="40"/>
        <v>0.99503227545393258</v>
      </c>
      <c r="G433" s="7">
        <f t="shared" si="38"/>
        <v>1.4694784458052367E-3</v>
      </c>
      <c r="H433" s="8">
        <f t="shared" si="41"/>
        <v>0.95807338982563262</v>
      </c>
      <c r="I433">
        <f t="shared" si="39"/>
        <v>6.6393793042940352E-4</v>
      </c>
    </row>
    <row r="434" spans="1:9">
      <c r="A434" s="1" t="s">
        <v>422</v>
      </c>
      <c r="B434">
        <v>3.58</v>
      </c>
      <c r="C434" s="2">
        <v>66</v>
      </c>
      <c r="D434">
        <f t="shared" si="36"/>
        <v>18.435754189944134</v>
      </c>
      <c r="E434" s="7">
        <f t="shared" si="37"/>
        <v>1.2984943367940174E-4</v>
      </c>
      <c r="F434" s="8">
        <f t="shared" si="40"/>
        <v>0.99516212488761202</v>
      </c>
      <c r="G434" s="7">
        <f t="shared" si="38"/>
        <v>7.922790415636668E-4</v>
      </c>
      <c r="H434" s="8">
        <f t="shared" si="41"/>
        <v>0.95886566886719626</v>
      </c>
      <c r="I434">
        <f t="shared" si="39"/>
        <v>1.0456223945104481E-3</v>
      </c>
    </row>
    <row r="435" spans="1:9">
      <c r="A435" s="1" t="s">
        <v>10</v>
      </c>
      <c r="B435">
        <v>5.63</v>
      </c>
      <c r="C435" s="2">
        <v>103</v>
      </c>
      <c r="D435">
        <f t="shared" si="36"/>
        <v>18.294849023090588</v>
      </c>
      <c r="E435" s="7">
        <f t="shared" si="37"/>
        <v>2.0264381316633911E-4</v>
      </c>
      <c r="F435" s="8">
        <f t="shared" si="40"/>
        <v>0.99536476870077839</v>
      </c>
      <c r="G435" s="7">
        <f t="shared" si="38"/>
        <v>1.2459583810065485E-3</v>
      </c>
      <c r="H435" s="8">
        <f t="shared" si="41"/>
        <v>0.96011162724820276</v>
      </c>
      <c r="I435">
        <f t="shared" si="39"/>
        <v>5.5002962255623622E-4</v>
      </c>
    </row>
    <row r="436" spans="1:9">
      <c r="A436" s="1" t="s">
        <v>281</v>
      </c>
      <c r="B436">
        <v>2.96</v>
      </c>
      <c r="C436" s="2">
        <v>54</v>
      </c>
      <c r="D436">
        <f t="shared" si="36"/>
        <v>18.243243243243242</v>
      </c>
      <c r="E436" s="7">
        <f t="shared" si="37"/>
        <v>1.0624044573769233E-4</v>
      </c>
      <c r="F436" s="8">
        <f t="shared" si="40"/>
        <v>0.99547100914651609</v>
      </c>
      <c r="G436" s="7">
        <f t="shared" si="38"/>
        <v>6.5506870475655126E-4</v>
      </c>
      <c r="H436" s="8">
        <f t="shared" si="41"/>
        <v>0.96076669595295927</v>
      </c>
      <c r="I436">
        <f t="shared" si="39"/>
        <v>3.048145162664273E-3</v>
      </c>
    </row>
    <row r="437" spans="1:9">
      <c r="A437" s="1" t="s">
        <v>424</v>
      </c>
      <c r="B437">
        <v>16.350000000000001</v>
      </c>
      <c r="C437" s="2">
        <v>293</v>
      </c>
      <c r="D437">
        <f t="shared" si="36"/>
        <v>17.920489296636084</v>
      </c>
      <c r="E437" s="7">
        <f t="shared" si="37"/>
        <v>5.7645278891007136E-4</v>
      </c>
      <c r="F437" s="8">
        <f t="shared" si="40"/>
        <v>0.99604746193542615</v>
      </c>
      <c r="G437" s="7">
        <f t="shared" si="38"/>
        <v>3.6183693658005454E-3</v>
      </c>
      <c r="H437" s="8">
        <f t="shared" si="41"/>
        <v>0.96438506531875978</v>
      </c>
      <c r="I437">
        <f t="shared" si="39"/>
        <v>1.2105687548159549E-3</v>
      </c>
    </row>
    <row r="438" spans="1:9">
      <c r="A438" s="1" t="s">
        <v>415</v>
      </c>
      <c r="B438">
        <v>6.43</v>
      </c>
      <c r="C438" s="2">
        <v>109</v>
      </c>
      <c r="D438">
        <f t="shared" si="36"/>
        <v>16.951788491446347</v>
      </c>
      <c r="E438" s="7">
        <f t="shared" si="37"/>
        <v>2.144483071371938E-4</v>
      </c>
      <c r="F438" s="8">
        <f t="shared" si="40"/>
        <v>0.99626191024256339</v>
      </c>
      <c r="G438" s="7">
        <f t="shared" si="38"/>
        <v>1.4230039768866976E-3</v>
      </c>
      <c r="H438" s="8">
        <f t="shared" si="41"/>
        <v>0.96580806929564644</v>
      </c>
      <c r="I438">
        <f t="shared" si="39"/>
        <v>3.7573074725422151E-3</v>
      </c>
    </row>
    <row r="439" spans="1:9">
      <c r="A439" s="1" t="s">
        <v>300</v>
      </c>
      <c r="B439">
        <v>19.920000000000002</v>
      </c>
      <c r="C439" s="2">
        <v>334</v>
      </c>
      <c r="D439">
        <f t="shared" si="36"/>
        <v>16.767068273092367</v>
      </c>
      <c r="E439" s="7">
        <f t="shared" si="37"/>
        <v>6.5711683104424526E-4</v>
      </c>
      <c r="F439" s="8">
        <f t="shared" si="40"/>
        <v>0.99691902707360758</v>
      </c>
      <c r="G439" s="7">
        <f t="shared" si="38"/>
        <v>4.4084353374157104E-3</v>
      </c>
      <c r="H439" s="8">
        <f t="shared" si="41"/>
        <v>0.97021650463306219</v>
      </c>
      <c r="I439">
        <f t="shared" si="39"/>
        <v>7.8329100316176792E-4</v>
      </c>
    </row>
    <row r="440" spans="1:9">
      <c r="A440" s="1" t="s">
        <v>338</v>
      </c>
      <c r="B440">
        <v>4.13</v>
      </c>
      <c r="C440" s="2">
        <v>67</v>
      </c>
      <c r="D440">
        <f t="shared" si="36"/>
        <v>16.222760290556902</v>
      </c>
      <c r="E440" s="7">
        <f t="shared" si="37"/>
        <v>1.3181684934121087E-4</v>
      </c>
      <c r="F440" s="8">
        <f t="shared" si="40"/>
        <v>0.99705084392294874</v>
      </c>
      <c r="G440" s="7">
        <f t="shared" si="38"/>
        <v>9.1399788873126918E-4</v>
      </c>
      <c r="H440" s="8">
        <f t="shared" si="41"/>
        <v>0.97113050252179345</v>
      </c>
      <c r="I440">
        <f t="shared" si="39"/>
        <v>1.9868996692955498E-3</v>
      </c>
    </row>
    <row r="441" spans="1:9">
      <c r="A441" s="1" t="s">
        <v>256</v>
      </c>
      <c r="B441">
        <v>10.39</v>
      </c>
      <c r="C441" s="2">
        <v>160</v>
      </c>
      <c r="D441">
        <f t="shared" si="36"/>
        <v>15.399422521655437</v>
      </c>
      <c r="E441" s="7">
        <f t="shared" si="37"/>
        <v>3.147865058894588E-4</v>
      </c>
      <c r="F441" s="8">
        <f t="shared" si="40"/>
        <v>0.99736563042883819</v>
      </c>
      <c r="G441" s="7">
        <f t="shared" si="38"/>
        <v>2.2993796764934353E-3</v>
      </c>
      <c r="H441" s="8">
        <f t="shared" si="41"/>
        <v>0.97342988219828686</v>
      </c>
      <c r="I441">
        <f t="shared" si="39"/>
        <v>6.3925382835983147E-4</v>
      </c>
    </row>
    <row r="442" spans="1:9">
      <c r="A442" s="1" t="s">
        <v>340</v>
      </c>
      <c r="B442">
        <v>3.33</v>
      </c>
      <c r="C442" s="2">
        <v>50</v>
      </c>
      <c r="D442">
        <f t="shared" si="36"/>
        <v>15.015015015015015</v>
      </c>
      <c r="E442" s="7">
        <f t="shared" si="37"/>
        <v>9.8370783090455865E-5</v>
      </c>
      <c r="F442" s="8">
        <f t="shared" si="40"/>
        <v>0.99746400121192869</v>
      </c>
      <c r="G442" s="7">
        <f t="shared" si="38"/>
        <v>7.3695229285112023E-4</v>
      </c>
      <c r="H442" s="8">
        <f t="shared" si="41"/>
        <v>0.97416683449113795</v>
      </c>
      <c r="I442">
        <f t="shared" si="39"/>
        <v>2.1312512223695679E-3</v>
      </c>
    </row>
    <row r="443" spans="1:9">
      <c r="A443" s="1" t="s">
        <v>240</v>
      </c>
      <c r="B443">
        <v>11.07</v>
      </c>
      <c r="C443" s="2">
        <v>163</v>
      </c>
      <c r="D443">
        <f t="shared" si="36"/>
        <v>14.724480578139115</v>
      </c>
      <c r="E443" s="7">
        <f t="shared" si="37"/>
        <v>3.2068875287488615E-4</v>
      </c>
      <c r="F443" s="8">
        <f t="shared" si="40"/>
        <v>0.99778468996480352</v>
      </c>
      <c r="G443" s="7">
        <f t="shared" si="38"/>
        <v>2.4498684329915619E-3</v>
      </c>
      <c r="H443" s="8">
        <f t="shared" si="41"/>
        <v>0.9766167029241295</v>
      </c>
      <c r="I443">
        <f t="shared" si="39"/>
        <v>2.5928149671999856E-3</v>
      </c>
    </row>
    <row r="444" spans="1:9">
      <c r="A444" s="1" t="s">
        <v>177</v>
      </c>
      <c r="B444">
        <v>13.43</v>
      </c>
      <c r="C444" s="2">
        <v>194</v>
      </c>
      <c r="D444">
        <f t="shared" si="36"/>
        <v>14.445271779597915</v>
      </c>
      <c r="E444" s="7">
        <f t="shared" si="37"/>
        <v>3.8167863839096876E-4</v>
      </c>
      <c r="F444" s="8">
        <f t="shared" si="40"/>
        <v>0.99816636860319452</v>
      </c>
      <c r="G444" s="7">
        <f t="shared" si="38"/>
        <v>2.9721529408380013E-3</v>
      </c>
      <c r="H444" s="8">
        <f t="shared" si="41"/>
        <v>0.97958885586496747</v>
      </c>
      <c r="I444">
        <f t="shared" si="39"/>
        <v>1.3505282774520788E-3</v>
      </c>
    </row>
    <row r="445" spans="1:9">
      <c r="A445" s="1" t="s">
        <v>20</v>
      </c>
      <c r="B445">
        <v>6.96</v>
      </c>
      <c r="C445" s="2">
        <v>97</v>
      </c>
      <c r="D445">
        <f t="shared" si="36"/>
        <v>13.936781609195402</v>
      </c>
      <c r="E445" s="7">
        <f t="shared" si="37"/>
        <v>1.9083931919548438E-4</v>
      </c>
      <c r="F445" s="8">
        <f t="shared" si="40"/>
        <v>0.99835720792239002</v>
      </c>
      <c r="G445" s="7">
        <f t="shared" si="38"/>
        <v>1.5402966841572962E-3</v>
      </c>
      <c r="H445" s="8">
        <f t="shared" si="41"/>
        <v>0.98112915254912481</v>
      </c>
      <c r="I445">
        <f t="shared" si="39"/>
        <v>5.3866233400090557E-4</v>
      </c>
    </row>
    <row r="446" spans="1:9">
      <c r="A446" s="1" t="s">
        <v>139</v>
      </c>
      <c r="B446">
        <v>2.77</v>
      </c>
      <c r="C446" s="2">
        <v>38</v>
      </c>
      <c r="D446">
        <f t="shared" si="36"/>
        <v>13.71841155234657</v>
      </c>
      <c r="E446" s="7">
        <f t="shared" si="37"/>
        <v>7.4761795148746459E-5</v>
      </c>
      <c r="F446" s="8">
        <f t="shared" si="40"/>
        <v>0.99843196971753878</v>
      </c>
      <c r="G446" s="7">
        <f t="shared" si="38"/>
        <v>6.1302037573501594E-4</v>
      </c>
      <c r="H446" s="8">
        <f t="shared" si="41"/>
        <v>0.98174217292485977</v>
      </c>
      <c r="I446">
        <f t="shared" si="39"/>
        <v>1.0066022356924886E-3</v>
      </c>
    </row>
    <row r="447" spans="1:9">
      <c r="A447" s="1" t="s">
        <v>257</v>
      </c>
      <c r="B447">
        <v>5.15</v>
      </c>
      <c r="C447" s="2">
        <v>68</v>
      </c>
      <c r="D447">
        <f t="shared" si="36"/>
        <v>13.203883495145631</v>
      </c>
      <c r="E447" s="7">
        <f t="shared" si="37"/>
        <v>1.3378426500301998E-4</v>
      </c>
      <c r="F447" s="8">
        <f t="shared" si="40"/>
        <v>0.99856575398254177</v>
      </c>
      <c r="G447" s="7">
        <f t="shared" si="38"/>
        <v>1.1397310234784591E-3</v>
      </c>
      <c r="H447" s="8">
        <f t="shared" si="41"/>
        <v>0.98288190394833819</v>
      </c>
      <c r="I447">
        <f t="shared" si="39"/>
        <v>6.1241417741231263E-4</v>
      </c>
    </row>
    <row r="448" spans="1:9">
      <c r="A448" s="1" t="s">
        <v>268</v>
      </c>
      <c r="B448">
        <v>3.13</v>
      </c>
      <c r="C448" s="2">
        <v>41</v>
      </c>
      <c r="D448">
        <f t="shared" si="36"/>
        <v>13.099041533546327</v>
      </c>
      <c r="E448" s="7">
        <f t="shared" si="37"/>
        <v>8.0664042134173807E-5</v>
      </c>
      <c r="F448" s="8">
        <f t="shared" si="40"/>
        <v>0.99864641802467591</v>
      </c>
      <c r="G448" s="7">
        <f t="shared" si="38"/>
        <v>6.9269089388108291E-4</v>
      </c>
      <c r="H448" s="8">
        <f t="shared" si="41"/>
        <v>0.98357459484221932</v>
      </c>
      <c r="I448">
        <f t="shared" si="39"/>
        <v>5.6683781830169089E-4</v>
      </c>
    </row>
    <row r="449" spans="1:9">
      <c r="A449" s="1" t="s">
        <v>339</v>
      </c>
      <c r="B449">
        <v>2.88</v>
      </c>
      <c r="C449" s="2">
        <v>36</v>
      </c>
      <c r="D449">
        <f t="shared" si="36"/>
        <v>12.5</v>
      </c>
      <c r="E449" s="7">
        <f t="shared" si="37"/>
        <v>7.0826963825128232E-5</v>
      </c>
      <c r="F449" s="8">
        <f t="shared" si="40"/>
        <v>0.99871724498850101</v>
      </c>
      <c r="G449" s="7">
        <f t="shared" si="38"/>
        <v>6.3736414516853634E-4</v>
      </c>
      <c r="H449" s="8">
        <f t="shared" si="41"/>
        <v>0.98421195898738789</v>
      </c>
      <c r="I449">
        <f t="shared" si="39"/>
        <v>2.7856216498088893E-3</v>
      </c>
    </row>
    <row r="450" spans="1:9">
      <c r="A450" s="1" t="s">
        <v>306</v>
      </c>
      <c r="B450">
        <v>13.97</v>
      </c>
      <c r="C450" s="2">
        <v>156</v>
      </c>
      <c r="D450">
        <f t="shared" ref="D450:D453" si="42">C450/B450</f>
        <v>11.166785969935576</v>
      </c>
      <c r="E450" s="7">
        <f t="shared" si="37"/>
        <v>3.0691684324222232E-4</v>
      </c>
      <c r="F450" s="8">
        <f t="shared" si="40"/>
        <v>0.99902416183174325</v>
      </c>
      <c r="G450" s="7">
        <f t="shared" si="38"/>
        <v>3.0916587180571018E-3</v>
      </c>
      <c r="H450" s="8">
        <f t="shared" si="41"/>
        <v>0.98730361770544495</v>
      </c>
      <c r="I450">
        <f t="shared" si="39"/>
        <v>2.0470824877389937E-3</v>
      </c>
    </row>
    <row r="451" spans="1:9">
      <c r="A451" s="1" t="s">
        <v>166</v>
      </c>
      <c r="B451">
        <v>10.119999999999999</v>
      </c>
      <c r="C451" s="2">
        <v>98</v>
      </c>
      <c r="D451">
        <f t="shared" si="42"/>
        <v>9.6837944664031621</v>
      </c>
      <c r="E451" s="7">
        <f t="shared" ref="E451:E453" si="43">C451/508281</f>
        <v>1.9280673485729352E-4</v>
      </c>
      <c r="F451" s="8">
        <f t="shared" si="40"/>
        <v>0.99921696856660058</v>
      </c>
      <c r="G451" s="7">
        <f t="shared" ref="G451:G453" si="44">B451/4518.61</f>
        <v>2.2396267878838846E-3</v>
      </c>
      <c r="H451" s="8">
        <f t="shared" si="41"/>
        <v>0.98954324449332887</v>
      </c>
      <c r="I451">
        <f t="shared" ref="I451:I453" si="45">F451*H452-F452*H451</f>
        <v>2.1620720140876903E-3</v>
      </c>
    </row>
    <row r="452" spans="1:9">
      <c r="A452" s="1" t="s">
        <v>413</v>
      </c>
      <c r="B452">
        <v>10.64</v>
      </c>
      <c r="C452" s="2">
        <v>98</v>
      </c>
      <c r="D452">
        <f t="shared" si="42"/>
        <v>9.2105263157894726</v>
      </c>
      <c r="E452" s="7">
        <f t="shared" si="43"/>
        <v>1.9280673485729352E-4</v>
      </c>
      <c r="F452" s="8">
        <f t="shared" ref="F452:F453" si="46">F451+E452</f>
        <v>0.99940977530145791</v>
      </c>
      <c r="G452" s="7">
        <f t="shared" si="44"/>
        <v>2.3547064252059818E-3</v>
      </c>
      <c r="H452" s="8">
        <f t="shared" ref="H452:H453" si="47">H451+G452</f>
        <v>0.99189795091853483</v>
      </c>
      <c r="I452">
        <f t="shared" si="45"/>
        <v>7.5118243829226383E-3</v>
      </c>
    </row>
    <row r="453" spans="1:9">
      <c r="A453" s="1" t="s">
        <v>361</v>
      </c>
      <c r="B453">
        <v>36.61</v>
      </c>
      <c r="C453" s="2">
        <v>300</v>
      </c>
      <c r="D453">
        <f t="shared" si="42"/>
        <v>8.1944823818628798</v>
      </c>
      <c r="E453" s="7">
        <f t="shared" si="43"/>
        <v>5.9022469854273524E-4</v>
      </c>
      <c r="F453" s="8">
        <f t="shared" si="46"/>
        <v>1.0000000000000007</v>
      </c>
      <c r="G453" s="7">
        <f t="shared" si="44"/>
        <v>8.1020490814653189E-3</v>
      </c>
      <c r="H453" s="8">
        <f t="shared" si="47"/>
        <v>1.0000000000000002</v>
      </c>
      <c r="I453">
        <f t="shared" si="45"/>
        <v>0</v>
      </c>
    </row>
    <row r="454" spans="1:9">
      <c r="B454">
        <v>4518.6099999999997</v>
      </c>
      <c r="C454" s="6">
        <v>508281</v>
      </c>
      <c r="E454" s="7"/>
      <c r="F454" s="8"/>
      <c r="G454" s="7"/>
      <c r="H454" s="8"/>
    </row>
    <row r="455" spans="1:9">
      <c r="E455" s="7"/>
      <c r="F455" s="8"/>
      <c r="G455" s="7"/>
      <c r="H455" s="8"/>
    </row>
    <row r="456" spans="1:9">
      <c r="E456" s="7"/>
      <c r="F456" s="8"/>
      <c r="G456" s="7"/>
      <c r="H456" s="8"/>
    </row>
    <row r="457" spans="1:9">
      <c r="E457" s="7"/>
      <c r="F457" s="8"/>
      <c r="G457" s="7"/>
      <c r="H457" s="8"/>
    </row>
    <row r="458" spans="1:9">
      <c r="E458" s="7"/>
      <c r="F458" s="8"/>
      <c r="G458" s="7"/>
      <c r="H458" s="8"/>
    </row>
    <row r="459" spans="1:9">
      <c r="E459" s="7"/>
      <c r="F459" s="8"/>
      <c r="G459" s="7"/>
      <c r="H459" s="8"/>
    </row>
    <row r="460" spans="1:9">
      <c r="E460" s="7"/>
      <c r="F460" s="8"/>
      <c r="G460" s="7"/>
      <c r="H460" s="8"/>
    </row>
    <row r="461" spans="1:9">
      <c r="E461" s="7"/>
      <c r="F461" s="8"/>
      <c r="G461" s="7"/>
      <c r="H461" s="8"/>
    </row>
    <row r="462" spans="1:9">
      <c r="E462" s="7"/>
      <c r="F462" s="8"/>
      <c r="G462" s="7"/>
      <c r="H462" s="8"/>
    </row>
    <row r="463" spans="1:9">
      <c r="E463" s="7"/>
      <c r="F463" s="8"/>
      <c r="G463" s="7"/>
      <c r="H463" s="8"/>
    </row>
    <row r="464" spans="1:9">
      <c r="E464" s="7"/>
      <c r="F464" s="8"/>
      <c r="G464" s="7"/>
      <c r="H464" s="8"/>
    </row>
    <row r="465" spans="5:8">
      <c r="E465" s="7"/>
      <c r="F465" s="8"/>
      <c r="G465" s="7"/>
      <c r="H465" s="8"/>
    </row>
    <row r="466" spans="5:8">
      <c r="E466" s="7"/>
      <c r="F466" s="8"/>
      <c r="G466" s="7"/>
      <c r="H466" s="8"/>
    </row>
    <row r="467" spans="5:8">
      <c r="E467" s="7"/>
      <c r="F467" s="8"/>
      <c r="G467" s="7"/>
      <c r="H467" s="8"/>
    </row>
    <row r="468" spans="5:8">
      <c r="E468" s="7"/>
      <c r="F468" s="8"/>
      <c r="G468" s="7"/>
      <c r="H468" s="8"/>
    </row>
    <row r="469" spans="5:8">
      <c r="E469" s="7"/>
      <c r="F469" s="8"/>
      <c r="G469" s="7"/>
      <c r="H469" s="8"/>
    </row>
    <row r="470" spans="5:8">
      <c r="E470" s="7"/>
      <c r="F470" s="8"/>
      <c r="G470" s="7"/>
      <c r="H470" s="8"/>
    </row>
    <row r="471" spans="5:8">
      <c r="E471" s="7"/>
      <c r="F471" s="8"/>
      <c r="G471" s="7"/>
      <c r="H471" s="8"/>
    </row>
    <row r="472" spans="5:8">
      <c r="E472" s="7"/>
      <c r="F472" s="8"/>
      <c r="G472" s="7"/>
      <c r="H472" s="8"/>
    </row>
    <row r="473" spans="5:8">
      <c r="E473" s="7"/>
      <c r="F473" s="8"/>
      <c r="G473" s="7"/>
      <c r="H473" s="8"/>
    </row>
    <row r="474" spans="5:8">
      <c r="E474" s="7"/>
      <c r="F474" s="8"/>
      <c r="G474" s="7"/>
      <c r="H474" s="8"/>
    </row>
    <row r="475" spans="5:8">
      <c r="E475" s="7"/>
      <c r="F475" s="8"/>
      <c r="G475" s="7"/>
      <c r="H475" s="8"/>
    </row>
    <row r="476" spans="5:8">
      <c r="E476" s="7"/>
      <c r="F476" s="8"/>
      <c r="G476" s="7"/>
      <c r="H476" s="8"/>
    </row>
    <row r="477" spans="5:8">
      <c r="E477" s="7"/>
      <c r="F477" s="8"/>
      <c r="G477" s="7"/>
      <c r="H477" s="8"/>
    </row>
    <row r="478" spans="5:8">
      <c r="E478" s="7"/>
      <c r="F478" s="8"/>
      <c r="G478" s="7"/>
      <c r="H478" s="8"/>
    </row>
    <row r="479" spans="5:8">
      <c r="E479" s="7"/>
      <c r="F479" s="8"/>
      <c r="G479" s="7"/>
      <c r="H479" s="8"/>
    </row>
    <row r="480" spans="5:8">
      <c r="E480" s="7"/>
      <c r="F480" s="8"/>
      <c r="G480" s="7"/>
      <c r="H480" s="8"/>
    </row>
    <row r="481" spans="5:8">
      <c r="E481" s="7"/>
      <c r="F481" s="8"/>
      <c r="G481" s="7"/>
      <c r="H481" s="8"/>
    </row>
    <row r="482" spans="5:8">
      <c r="E482" s="7"/>
      <c r="F482" s="8"/>
      <c r="G482" s="7"/>
      <c r="H482" s="8"/>
    </row>
    <row r="483" spans="5:8">
      <c r="E483" s="7"/>
      <c r="F483" s="8"/>
      <c r="G483" s="7"/>
      <c r="H483" s="8"/>
    </row>
    <row r="484" spans="5:8">
      <c r="E484" s="7"/>
      <c r="F484" s="8"/>
      <c r="G484" s="7"/>
      <c r="H484" s="8"/>
    </row>
    <row r="485" spans="5:8">
      <c r="E485" s="7"/>
      <c r="F485" s="8"/>
      <c r="G485" s="7"/>
      <c r="H485" s="8"/>
    </row>
    <row r="486" spans="5:8">
      <c r="E486" s="7"/>
      <c r="F486" s="8"/>
      <c r="G486" s="7"/>
      <c r="H486" s="8"/>
    </row>
    <row r="487" spans="5:8">
      <c r="E487" s="7"/>
      <c r="F487" s="8"/>
      <c r="G487" s="7"/>
      <c r="H487" s="8"/>
    </row>
    <row r="488" spans="5:8">
      <c r="E488" s="7"/>
      <c r="F488" s="8"/>
      <c r="G488" s="7"/>
      <c r="H488" s="8"/>
    </row>
    <row r="489" spans="5:8">
      <c r="E489" s="7"/>
      <c r="F489" s="8"/>
      <c r="G489" s="7"/>
      <c r="H489" s="8"/>
    </row>
    <row r="490" spans="5:8">
      <c r="E490" s="7"/>
      <c r="F490" s="8"/>
      <c r="G490" s="7"/>
      <c r="H490" s="8"/>
    </row>
    <row r="491" spans="5:8">
      <c r="E491" s="7"/>
      <c r="F491" s="8"/>
      <c r="G491" s="7"/>
      <c r="H491" s="8"/>
    </row>
    <row r="492" spans="5:8">
      <c r="E492" s="7"/>
      <c r="F492" s="8"/>
      <c r="G492" s="7"/>
      <c r="H492" s="8"/>
    </row>
    <row r="493" spans="5:8">
      <c r="E493" s="7"/>
      <c r="F493" s="8"/>
      <c r="G493" s="7"/>
      <c r="H493" s="8"/>
    </row>
    <row r="494" spans="5:8">
      <c r="E494" s="7"/>
      <c r="F494" s="8"/>
      <c r="G494" s="7"/>
      <c r="H494" s="8"/>
    </row>
    <row r="495" spans="5:8">
      <c r="E495" s="7"/>
      <c r="F495" s="8"/>
      <c r="G495" s="7"/>
      <c r="H495" s="8"/>
    </row>
    <row r="496" spans="5:8">
      <c r="E496" s="7"/>
      <c r="F496" s="8"/>
      <c r="G496" s="7"/>
      <c r="H496" s="8"/>
    </row>
    <row r="497" spans="5:8">
      <c r="E497" s="7"/>
      <c r="F497" s="8"/>
      <c r="G497" s="7"/>
      <c r="H497" s="8"/>
    </row>
    <row r="498" spans="5:8">
      <c r="E498" s="7"/>
      <c r="F498" s="8"/>
      <c r="G498" s="7"/>
      <c r="H498" s="8"/>
    </row>
    <row r="499" spans="5:8">
      <c r="E499" s="7"/>
      <c r="F499" s="8"/>
      <c r="G499" s="7"/>
      <c r="H499" s="8"/>
    </row>
    <row r="500" spans="5:8">
      <c r="E500" s="7"/>
      <c r="F500" s="8"/>
      <c r="G500" s="7"/>
      <c r="H500" s="8"/>
    </row>
    <row r="501" spans="5:8">
      <c r="E501" s="7"/>
      <c r="F501" s="8"/>
      <c r="G501" s="7"/>
      <c r="H501" s="8"/>
    </row>
    <row r="502" spans="5:8">
      <c r="E502" s="7"/>
      <c r="F502" s="8"/>
      <c r="G502" s="7"/>
      <c r="H502" s="8"/>
    </row>
    <row r="503" spans="5:8">
      <c r="E503" s="7"/>
      <c r="F503" s="8"/>
      <c r="G503" s="7"/>
      <c r="H503" s="8"/>
    </row>
    <row r="504" spans="5:8">
      <c r="E504" s="7"/>
      <c r="F504" s="8"/>
      <c r="G504" s="7"/>
      <c r="H504" s="8"/>
    </row>
    <row r="505" spans="5:8">
      <c r="E505" s="7"/>
      <c r="F505" s="8"/>
      <c r="G505" s="7"/>
      <c r="H505" s="8"/>
    </row>
    <row r="506" spans="5:8">
      <c r="E506" s="7"/>
      <c r="F506" s="8"/>
      <c r="G506" s="7"/>
      <c r="H506" s="8"/>
    </row>
    <row r="507" spans="5:8">
      <c r="E507" s="7"/>
      <c r="F507" s="8"/>
      <c r="G507" s="7"/>
      <c r="H507" s="8"/>
    </row>
    <row r="508" spans="5:8">
      <c r="E508" s="7"/>
      <c r="F508" s="8"/>
      <c r="G508" s="7"/>
      <c r="H508" s="8"/>
    </row>
    <row r="509" spans="5:8">
      <c r="E509" s="7"/>
      <c r="F509" s="8"/>
      <c r="G509" s="7"/>
      <c r="H509" s="8"/>
    </row>
    <row r="510" spans="5:8">
      <c r="E510" s="7"/>
      <c r="F510" s="8"/>
      <c r="G510" s="7"/>
      <c r="H510" s="8"/>
    </row>
    <row r="511" spans="5:8">
      <c r="E511" s="7"/>
      <c r="F511" s="8"/>
      <c r="G511" s="7"/>
      <c r="H511" s="8"/>
    </row>
    <row r="512" spans="5:8">
      <c r="E512" s="7"/>
      <c r="F512" s="8"/>
      <c r="G512" s="7"/>
      <c r="H512" s="8"/>
    </row>
    <row r="513" spans="5:8">
      <c r="E513" s="7"/>
      <c r="F513" s="8"/>
      <c r="G513" s="7"/>
      <c r="H513" s="8"/>
    </row>
    <row r="514" spans="5:8">
      <c r="E514" s="7"/>
      <c r="F514" s="8"/>
      <c r="G514" s="7"/>
      <c r="H514" s="8"/>
    </row>
    <row r="515" spans="5:8">
      <c r="E515" s="7"/>
      <c r="F515" s="8"/>
      <c r="G515" s="7"/>
      <c r="H515" s="8"/>
    </row>
    <row r="516" spans="5:8">
      <c r="E516" s="7"/>
      <c r="F516" s="8"/>
      <c r="G516" s="7"/>
      <c r="H516" s="8"/>
    </row>
    <row r="517" spans="5:8">
      <c r="E517" s="7"/>
      <c r="F517" s="8"/>
      <c r="G517" s="7"/>
      <c r="H517" s="8"/>
    </row>
    <row r="518" spans="5:8">
      <c r="E518" s="7"/>
      <c r="F518" s="8"/>
      <c r="G518" s="7"/>
      <c r="H518" s="8"/>
    </row>
    <row r="519" spans="5:8">
      <c r="E519" s="7"/>
      <c r="F519" s="8"/>
      <c r="G519" s="7"/>
      <c r="H519" s="8"/>
    </row>
    <row r="520" spans="5:8">
      <c r="E520" s="7"/>
      <c r="F520" s="8"/>
      <c r="G520" s="7"/>
      <c r="H520" s="8"/>
    </row>
    <row r="521" spans="5:8">
      <c r="E521" s="7"/>
      <c r="F521" s="8"/>
      <c r="G521" s="7"/>
      <c r="H521" s="8"/>
    </row>
    <row r="522" spans="5:8">
      <c r="E522" s="7"/>
      <c r="F522" s="8"/>
      <c r="G522" s="7"/>
      <c r="H522" s="8"/>
    </row>
    <row r="523" spans="5:8">
      <c r="E523" s="7"/>
      <c r="F523" s="8"/>
      <c r="G523" s="7"/>
      <c r="H523" s="8"/>
    </row>
    <row r="524" spans="5:8">
      <c r="E524" s="7"/>
      <c r="F524" s="8"/>
      <c r="G524" s="7"/>
      <c r="H524" s="8"/>
    </row>
    <row r="525" spans="5:8">
      <c r="E525" s="7"/>
      <c r="F525" s="8"/>
      <c r="G525" s="7"/>
      <c r="H525" s="8"/>
    </row>
    <row r="526" spans="5:8">
      <c r="E526" s="7"/>
      <c r="F526" s="8"/>
      <c r="G526" s="7"/>
      <c r="H526" s="8"/>
    </row>
    <row r="527" spans="5:8">
      <c r="E527" s="7"/>
      <c r="F527" s="8"/>
      <c r="G527" s="7"/>
      <c r="H527" s="8"/>
    </row>
    <row r="528" spans="5:8">
      <c r="E528" s="7"/>
      <c r="F528" s="8"/>
      <c r="G528" s="7"/>
      <c r="H528" s="8"/>
    </row>
    <row r="529" spans="5:8">
      <c r="E529" s="7"/>
      <c r="F529" s="8"/>
      <c r="G529" s="7"/>
      <c r="H529" s="8"/>
    </row>
    <row r="530" spans="5:8">
      <c r="E530" s="7"/>
      <c r="F530" s="8"/>
      <c r="G530" s="7"/>
      <c r="H530" s="8"/>
    </row>
    <row r="531" spans="5:8">
      <c r="E531" s="7"/>
      <c r="F531" s="8"/>
      <c r="G531" s="7"/>
      <c r="H531" s="8"/>
    </row>
    <row r="532" spans="5:8">
      <c r="E532" s="7"/>
      <c r="F532" s="8"/>
      <c r="G532" s="7"/>
      <c r="H532" s="8"/>
    </row>
    <row r="533" spans="5:8">
      <c r="E533" s="7"/>
      <c r="F533" s="8"/>
      <c r="G533" s="7"/>
      <c r="H533" s="8"/>
    </row>
    <row r="534" spans="5:8">
      <c r="E534" s="7"/>
      <c r="F534" s="8"/>
      <c r="G534" s="7"/>
      <c r="H534" s="8"/>
    </row>
    <row r="535" spans="5:8">
      <c r="E535" s="7"/>
      <c r="F535" s="8"/>
      <c r="G535" s="7"/>
      <c r="H535" s="8"/>
    </row>
    <row r="536" spans="5:8">
      <c r="E536" s="7"/>
      <c r="F536" s="8"/>
      <c r="G536" s="7"/>
      <c r="H536" s="8"/>
    </row>
    <row r="537" spans="5:8">
      <c r="E537" s="7"/>
      <c r="F537" s="8"/>
      <c r="G537" s="7"/>
      <c r="H537" s="8"/>
    </row>
    <row r="538" spans="5:8">
      <c r="E538" s="7"/>
      <c r="F538" s="8"/>
      <c r="G538" s="7"/>
      <c r="H538" s="8"/>
    </row>
    <row r="539" spans="5:8">
      <c r="E539" s="7"/>
      <c r="F539" s="8"/>
      <c r="G539" s="7"/>
      <c r="H539" s="8"/>
    </row>
    <row r="540" spans="5:8">
      <c r="E540" s="7"/>
      <c r="F540" s="8"/>
      <c r="G540" s="7"/>
      <c r="H540" s="8"/>
    </row>
    <row r="541" spans="5:8">
      <c r="E541" s="7"/>
      <c r="F541" s="8"/>
      <c r="G541" s="7"/>
      <c r="H541" s="8"/>
    </row>
    <row r="542" spans="5:8">
      <c r="E542" s="7"/>
      <c r="F542" s="8"/>
      <c r="G542" s="7"/>
      <c r="H542" s="8"/>
    </row>
    <row r="543" spans="5:8">
      <c r="E543" s="7"/>
      <c r="F543" s="8"/>
      <c r="G543" s="7"/>
      <c r="H543" s="8"/>
    </row>
    <row r="544" spans="5:8">
      <c r="E544" s="7"/>
      <c r="F544" s="8"/>
      <c r="G544" s="7"/>
      <c r="H544" s="8"/>
    </row>
    <row r="545" spans="5:8">
      <c r="E545" s="7"/>
      <c r="F545" s="8"/>
      <c r="G545" s="7"/>
      <c r="H545" s="8"/>
    </row>
    <row r="546" spans="5:8">
      <c r="E546" s="7"/>
      <c r="F546" s="8"/>
      <c r="G546" s="7"/>
      <c r="H546" s="8"/>
    </row>
    <row r="547" spans="5:8">
      <c r="E547" s="7"/>
      <c r="F547" s="8"/>
      <c r="G547" s="7"/>
      <c r="H547" s="8"/>
    </row>
    <row r="548" spans="5:8">
      <c r="E548" s="7"/>
      <c r="F548" s="8"/>
      <c r="G548" s="7"/>
      <c r="H548" s="8"/>
    </row>
    <row r="549" spans="5:8">
      <c r="E549" s="7"/>
      <c r="F549" s="8"/>
      <c r="G549" s="7"/>
      <c r="H549" s="8"/>
    </row>
    <row r="550" spans="5:8">
      <c r="E550" s="7"/>
      <c r="F550" s="8"/>
      <c r="G550" s="7"/>
      <c r="H550" s="8"/>
    </row>
    <row r="551" spans="5:8">
      <c r="E551" s="7"/>
      <c r="F551" s="8"/>
      <c r="G551" s="7"/>
      <c r="H551" s="8"/>
    </row>
    <row r="552" spans="5:8">
      <c r="E552" s="7"/>
      <c r="F552" s="8"/>
      <c r="G552" s="7"/>
      <c r="H552" s="8"/>
    </row>
    <row r="553" spans="5:8">
      <c r="E553" s="7"/>
      <c r="F553" s="8"/>
      <c r="G553" s="7"/>
      <c r="H553" s="8"/>
    </row>
    <row r="554" spans="5:8">
      <c r="E554" s="7"/>
      <c r="F554" s="8"/>
      <c r="G554" s="7"/>
      <c r="H554" s="8"/>
    </row>
    <row r="555" spans="5:8">
      <c r="E555" s="7"/>
      <c r="F555" s="8"/>
      <c r="G555" s="7"/>
      <c r="H555" s="8"/>
    </row>
    <row r="556" spans="5:8">
      <c r="E556" s="7"/>
      <c r="F556" s="8"/>
      <c r="G556" s="7"/>
      <c r="H556" s="8"/>
    </row>
    <row r="557" spans="5:8">
      <c r="E557" s="7"/>
      <c r="F557" s="8"/>
      <c r="G557" s="7"/>
      <c r="H557" s="8"/>
    </row>
    <row r="558" spans="5:8">
      <c r="E558" s="7"/>
      <c r="F558" s="8"/>
      <c r="G558" s="7"/>
      <c r="H558" s="8"/>
    </row>
    <row r="559" spans="5:8">
      <c r="E559" s="7"/>
      <c r="F559" s="8"/>
      <c r="G559" s="7"/>
      <c r="H559" s="8"/>
    </row>
    <row r="560" spans="5:8">
      <c r="E560" s="7"/>
      <c r="F560" s="8"/>
      <c r="G560" s="7"/>
      <c r="H560" s="8"/>
    </row>
    <row r="561" spans="5:8">
      <c r="E561" s="7"/>
      <c r="F561" s="8"/>
      <c r="G561" s="7"/>
      <c r="H561" s="8"/>
    </row>
    <row r="562" spans="5:8">
      <c r="E562" s="7"/>
      <c r="F562" s="8"/>
      <c r="G562" s="7"/>
      <c r="H562" s="8"/>
    </row>
    <row r="563" spans="5:8">
      <c r="E563" s="7"/>
      <c r="F563" s="8"/>
      <c r="G563" s="7"/>
      <c r="H563" s="8"/>
    </row>
    <row r="564" spans="5:8">
      <c r="E564" s="7"/>
      <c r="F564" s="8"/>
      <c r="G564" s="7"/>
      <c r="H564" s="8"/>
    </row>
    <row r="565" spans="5:8">
      <c r="E565" s="7"/>
      <c r="F565" s="8"/>
      <c r="G565" s="7"/>
      <c r="H565" s="8"/>
    </row>
    <row r="566" spans="5:8">
      <c r="E566" s="7"/>
      <c r="F566" s="8"/>
      <c r="G566" s="7"/>
      <c r="H566" s="8"/>
    </row>
    <row r="567" spans="5:8">
      <c r="E567" s="7"/>
      <c r="F567" s="8"/>
      <c r="G567" s="7"/>
      <c r="H567" s="8"/>
    </row>
    <row r="568" spans="5:8">
      <c r="E568" s="7"/>
      <c r="F568" s="8"/>
      <c r="G568" s="7"/>
      <c r="H568" s="8"/>
    </row>
    <row r="569" spans="5:8">
      <c r="E569" s="7"/>
      <c r="F569" s="8"/>
      <c r="G569" s="7"/>
      <c r="H569" s="8"/>
    </row>
    <row r="570" spans="5:8">
      <c r="E570" s="7"/>
      <c r="F570" s="8"/>
      <c r="G570" s="7"/>
      <c r="H570" s="8"/>
    </row>
    <row r="571" spans="5:8">
      <c r="E571" s="7"/>
      <c r="F571" s="8"/>
      <c r="G571" s="7"/>
      <c r="H571" s="8"/>
    </row>
    <row r="572" spans="5:8">
      <c r="E572" s="7"/>
      <c r="F572" s="8"/>
      <c r="G572" s="7"/>
      <c r="H572" s="8"/>
    </row>
    <row r="573" spans="5:8">
      <c r="E573" s="7"/>
      <c r="F573" s="8"/>
      <c r="G573" s="7"/>
      <c r="H573" s="8"/>
    </row>
    <row r="574" spans="5:8">
      <c r="E574" s="7"/>
      <c r="F574" s="8"/>
      <c r="G574" s="7"/>
      <c r="H574" s="8"/>
    </row>
    <row r="575" spans="5:8">
      <c r="E575" s="7"/>
      <c r="F575" s="8"/>
      <c r="G575" s="7"/>
      <c r="H575" s="8"/>
    </row>
    <row r="576" spans="5:8">
      <c r="E576" s="7"/>
      <c r="F576" s="8"/>
      <c r="G576" s="7"/>
      <c r="H576" s="8"/>
    </row>
    <row r="577" spans="5:8">
      <c r="E577" s="7"/>
      <c r="F577" s="8"/>
      <c r="G577" s="7"/>
      <c r="H577" s="8"/>
    </row>
    <row r="578" spans="5:8">
      <c r="E578" s="7"/>
      <c r="F578" s="8"/>
      <c r="G578" s="7"/>
      <c r="H578" s="8"/>
    </row>
    <row r="579" spans="5:8">
      <c r="E579" s="7"/>
      <c r="F579" s="8"/>
      <c r="G579" s="7"/>
      <c r="H579" s="8"/>
    </row>
    <row r="580" spans="5:8">
      <c r="E580" s="7"/>
      <c r="F580" s="8"/>
      <c r="G580" s="7"/>
      <c r="H580" s="8"/>
    </row>
    <row r="581" spans="5:8">
      <c r="E581" s="7"/>
      <c r="F581" s="8"/>
      <c r="G581" s="7"/>
      <c r="H581" s="8"/>
    </row>
    <row r="582" spans="5:8">
      <c r="E582" s="7"/>
      <c r="F582" s="8"/>
      <c r="G582" s="7"/>
      <c r="H582" s="8"/>
    </row>
    <row r="583" spans="5:8">
      <c r="E583" s="7"/>
      <c r="F583" s="8"/>
      <c r="G583" s="7"/>
      <c r="H583" s="8"/>
    </row>
    <row r="584" spans="5:8">
      <c r="E584" s="7"/>
      <c r="F584" s="8"/>
      <c r="G584" s="7"/>
      <c r="H584" s="8"/>
    </row>
    <row r="585" spans="5:8">
      <c r="E585" s="7"/>
      <c r="F585" s="8"/>
      <c r="G585" s="7"/>
      <c r="H585" s="8"/>
    </row>
    <row r="586" spans="5:8">
      <c r="E586" s="7"/>
      <c r="F586" s="8"/>
      <c r="G586" s="7"/>
      <c r="H586" s="8"/>
    </row>
    <row r="587" spans="5:8">
      <c r="E587" s="7"/>
      <c r="F587" s="8"/>
      <c r="G587" s="7"/>
      <c r="H587" s="8"/>
    </row>
    <row r="588" spans="5:8">
      <c r="E588" s="7"/>
      <c r="F588" s="8"/>
      <c r="G588" s="7"/>
      <c r="H588" s="8"/>
    </row>
    <row r="589" spans="5:8">
      <c r="E589" s="7"/>
      <c r="F589" s="8"/>
      <c r="G589" s="7"/>
      <c r="H589" s="8"/>
    </row>
    <row r="590" spans="5:8">
      <c r="E590" s="7"/>
      <c r="F590" s="8"/>
      <c r="G590" s="7"/>
      <c r="H590" s="8"/>
    </row>
    <row r="591" spans="5:8">
      <c r="E591" s="7"/>
      <c r="F591" s="8"/>
      <c r="G591" s="7"/>
      <c r="H591" s="8"/>
    </row>
    <row r="592" spans="5:8">
      <c r="E592" s="7"/>
      <c r="F592" s="8"/>
      <c r="G592" s="7"/>
      <c r="H592" s="8"/>
    </row>
    <row r="593" spans="5:8">
      <c r="E593" s="7"/>
      <c r="F593" s="8"/>
      <c r="G593" s="7"/>
      <c r="H593" s="8"/>
    </row>
    <row r="594" spans="5:8">
      <c r="E594" s="7"/>
      <c r="F594" s="8"/>
      <c r="G594" s="7"/>
      <c r="H594" s="8"/>
    </row>
    <row r="595" spans="5:8">
      <c r="E595" s="7"/>
      <c r="F595" s="8"/>
      <c r="G595" s="7"/>
      <c r="H595" s="8"/>
    </row>
    <row r="596" spans="5:8">
      <c r="E596" s="7"/>
      <c r="F596" s="8"/>
      <c r="G596" s="7"/>
      <c r="H596" s="8"/>
    </row>
    <row r="597" spans="5:8">
      <c r="E597" s="7"/>
      <c r="F597" s="8"/>
      <c r="G597" s="7"/>
      <c r="H597" s="8"/>
    </row>
    <row r="598" spans="5:8">
      <c r="E598" s="7"/>
      <c r="F598" s="8"/>
      <c r="G598" s="7"/>
      <c r="H598" s="8"/>
    </row>
    <row r="599" spans="5:8">
      <c r="E599" s="7"/>
      <c r="F599" s="8"/>
      <c r="G599" s="7"/>
      <c r="H599" s="8"/>
    </row>
    <row r="600" spans="5:8">
      <c r="E600" s="7"/>
      <c r="F600" s="8"/>
      <c r="G600" s="7"/>
      <c r="H600" s="8"/>
    </row>
    <row r="601" spans="5:8">
      <c r="E601" s="7"/>
      <c r="F601" s="8"/>
      <c r="G601" s="7"/>
      <c r="H601" s="8"/>
    </row>
    <row r="602" spans="5:8">
      <c r="E602" s="7"/>
      <c r="F602" s="8"/>
      <c r="G602" s="7"/>
      <c r="H602" s="8"/>
    </row>
    <row r="603" spans="5:8">
      <c r="E603" s="7"/>
      <c r="F603" s="8"/>
      <c r="G603" s="7"/>
      <c r="H603" s="8"/>
    </row>
    <row r="604" spans="5:8">
      <c r="E604" s="7"/>
      <c r="F604" s="8"/>
      <c r="G604" s="7"/>
      <c r="H604" s="8"/>
    </row>
    <row r="605" spans="5:8">
      <c r="E605" s="7"/>
      <c r="F605" s="8"/>
      <c r="G605" s="7"/>
      <c r="H605" s="8"/>
    </row>
    <row r="606" spans="5:8">
      <c r="E606" s="7"/>
      <c r="F606" s="8"/>
      <c r="G606" s="7"/>
      <c r="H606" s="8"/>
    </row>
    <row r="607" spans="5:8">
      <c r="E607" s="7"/>
      <c r="F607" s="8"/>
      <c r="G607" s="7"/>
      <c r="H607" s="8"/>
    </row>
    <row r="608" spans="5:8">
      <c r="E608" s="7"/>
      <c r="F608" s="8"/>
      <c r="G608" s="7"/>
      <c r="H608" s="8"/>
    </row>
    <row r="609" spans="5:8">
      <c r="E609" s="7"/>
      <c r="F609" s="8"/>
      <c r="G609" s="7"/>
      <c r="H609" s="8"/>
    </row>
    <row r="610" spans="5:8">
      <c r="E610" s="7"/>
      <c r="F610" s="8"/>
      <c r="G610" s="7"/>
      <c r="H610" s="8"/>
    </row>
    <row r="611" spans="5:8">
      <c r="E611" s="7"/>
      <c r="F611" s="8"/>
      <c r="G611" s="7"/>
      <c r="H611" s="8"/>
    </row>
    <row r="612" spans="5:8">
      <c r="E612" s="7"/>
      <c r="F612" s="8"/>
      <c r="G612" s="7"/>
      <c r="H612" s="8"/>
    </row>
    <row r="613" spans="5:8">
      <c r="E613" s="7"/>
      <c r="F613" s="8"/>
      <c r="G613" s="7"/>
      <c r="H613" s="8"/>
    </row>
    <row r="614" spans="5:8">
      <c r="E614" s="7"/>
      <c r="F614" s="8"/>
      <c r="G614" s="7"/>
      <c r="H614" s="8"/>
    </row>
    <row r="615" spans="5:8">
      <c r="E615" s="7"/>
      <c r="F615" s="8"/>
      <c r="G615" s="7"/>
      <c r="H615" s="8"/>
    </row>
    <row r="616" spans="5:8">
      <c r="E616" s="7"/>
      <c r="F616" s="8"/>
      <c r="G616" s="7"/>
      <c r="H616" s="8"/>
    </row>
    <row r="617" spans="5:8">
      <c r="E617" s="7"/>
      <c r="F617" s="8"/>
      <c r="G617" s="7"/>
      <c r="H617" s="8"/>
    </row>
    <row r="618" spans="5:8">
      <c r="E618" s="7"/>
      <c r="F618" s="8"/>
      <c r="G618" s="7"/>
      <c r="H618" s="8"/>
    </row>
    <row r="619" spans="5:8">
      <c r="E619" s="7"/>
      <c r="F619" s="8"/>
      <c r="G619" s="7"/>
      <c r="H619" s="8"/>
    </row>
    <row r="620" spans="5:8">
      <c r="E620" s="7"/>
      <c r="F620" s="8"/>
      <c r="G620" s="7"/>
      <c r="H620" s="8"/>
    </row>
    <row r="621" spans="5:8">
      <c r="E621" s="7"/>
      <c r="F621" s="8"/>
      <c r="G621" s="7"/>
      <c r="H621" s="8"/>
    </row>
    <row r="622" spans="5:8">
      <c r="E622" s="7"/>
      <c r="F622" s="8"/>
      <c r="G622" s="7"/>
      <c r="H622" s="8"/>
    </row>
    <row r="623" spans="5:8">
      <c r="E623" s="7"/>
      <c r="F623" s="8"/>
      <c r="G623" s="7"/>
      <c r="H623" s="8"/>
    </row>
    <row r="624" spans="5:8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454">
    <sortCondition descending="1" ref="D1"/>
  </sortState>
  <pageMargins left="0.7" right="0.7" top="0.78740157499999996" bottom="0.78740157499999996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dimension ref="A1:J1148"/>
  <sheetViews>
    <sheetView tabSelected="1" workbookViewId="0">
      <selection activeCell="N8" sqref="N8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17" t="s">
        <v>442</v>
      </c>
      <c r="B1" s="18" t="s">
        <v>456</v>
      </c>
      <c r="C1" s="19" t="s">
        <v>443</v>
      </c>
      <c r="D1" s="18" t="s">
        <v>457</v>
      </c>
      <c r="E1" s="20" t="s">
        <v>458</v>
      </c>
      <c r="F1" s="20" t="s">
        <v>459</v>
      </c>
      <c r="G1" s="20" t="s">
        <v>460</v>
      </c>
      <c r="H1" s="20" t="s">
        <v>461</v>
      </c>
      <c r="I1" s="21" t="s">
        <v>462</v>
      </c>
    </row>
    <row r="2" spans="1:10">
      <c r="A2" s="12" t="s">
        <v>175</v>
      </c>
      <c r="B2">
        <v>77.709999999999994</v>
      </c>
      <c r="C2" s="12">
        <v>90165</v>
      </c>
      <c r="D2" s="13">
        <f t="shared" ref="D2:D65" si="0">C2/B2</f>
        <v>1160.2753828336122</v>
      </c>
      <c r="E2" s="7">
        <f t="shared" ref="E2:E65" si="1">C2/517162</f>
        <v>0.17434575626206103</v>
      </c>
      <c r="F2" s="8">
        <f>E2</f>
        <v>0.17434575626206103</v>
      </c>
      <c r="G2" s="7">
        <f t="shared" ref="G2:G65" si="2">B2/4518.61</f>
        <v>1.7197766569807971E-2</v>
      </c>
      <c r="H2" s="8">
        <f>G2</f>
        <v>1.7197766569807971E-2</v>
      </c>
      <c r="I2">
        <f t="shared" ref="I2:I65" si="3">F2*H3-F3*H2</f>
        <v>6.1719849836069148E-5</v>
      </c>
      <c r="J2" s="11" t="s">
        <v>475</v>
      </c>
    </row>
    <row r="3" spans="1:10">
      <c r="A3" s="12" t="s">
        <v>371</v>
      </c>
      <c r="B3">
        <v>4.38</v>
      </c>
      <c r="C3" s="12">
        <v>3226</v>
      </c>
      <c r="D3" s="13">
        <f t="shared" si="0"/>
        <v>736.52968036529683</v>
      </c>
      <c r="E3" s="7">
        <f t="shared" si="1"/>
        <v>6.2378906416171338E-3</v>
      </c>
      <c r="F3" s="8">
        <f t="shared" ref="F3:F66" si="4">F2+E3</f>
        <v>0.18058364690367817</v>
      </c>
      <c r="G3" s="7">
        <f t="shared" si="2"/>
        <v>9.6932463744381575E-4</v>
      </c>
      <c r="H3" s="8">
        <f t="shared" ref="H3:H66" si="5">H2+G3</f>
        <v>1.8167091207251788E-2</v>
      </c>
      <c r="I3">
        <f t="shared" si="3"/>
        <v>5.1083372100040915E-4</v>
      </c>
    </row>
    <row r="4" spans="1:10">
      <c r="A4" s="12" t="s">
        <v>30</v>
      </c>
      <c r="B4">
        <v>33.21</v>
      </c>
      <c r="C4" s="12">
        <v>23240</v>
      </c>
      <c r="D4" s="13">
        <f t="shared" si="0"/>
        <v>699.7892201144233</v>
      </c>
      <c r="E4" s="7">
        <f t="shared" si="1"/>
        <v>4.4937563084681394E-2</v>
      </c>
      <c r="F4" s="8">
        <f t="shared" si="4"/>
        <v>0.22552120998835956</v>
      </c>
      <c r="G4" s="7">
        <f t="shared" si="2"/>
        <v>7.3496052989746857E-3</v>
      </c>
      <c r="H4" s="8">
        <f t="shared" si="5"/>
        <v>2.5516696506226476E-2</v>
      </c>
      <c r="I4">
        <f t="shared" si="3"/>
        <v>3.9129040184540317E-5</v>
      </c>
    </row>
    <row r="5" spans="1:10">
      <c r="A5" s="12" t="s">
        <v>82</v>
      </c>
      <c r="B5">
        <v>2.4300000000000002</v>
      </c>
      <c r="C5" s="12">
        <v>1665</v>
      </c>
      <c r="D5" s="13">
        <f t="shared" si="0"/>
        <v>685.18518518518511</v>
      </c>
      <c r="E5" s="7">
        <f t="shared" si="1"/>
        <v>3.2194940850255819E-3</v>
      </c>
      <c r="F5" s="8">
        <f t="shared" si="4"/>
        <v>0.22874070407338515</v>
      </c>
      <c r="G5" s="7">
        <f t="shared" si="2"/>
        <v>5.3777599748595266E-4</v>
      </c>
      <c r="H5" s="8">
        <f t="shared" si="5"/>
        <v>2.6054472503712428E-2</v>
      </c>
      <c r="I5">
        <f t="shared" si="3"/>
        <v>7.3023490095055349E-4</v>
      </c>
    </row>
    <row r="6" spans="1:10">
      <c r="A6" s="12" t="s">
        <v>323</v>
      </c>
      <c r="B6">
        <v>31.33</v>
      </c>
      <c r="C6" s="12">
        <v>16986</v>
      </c>
      <c r="D6" s="13">
        <f t="shared" si="0"/>
        <v>542.16406000638369</v>
      </c>
      <c r="E6" s="7">
        <f t="shared" si="1"/>
        <v>3.2844640557504225E-2</v>
      </c>
      <c r="F6" s="8">
        <f t="shared" si="4"/>
        <v>0.26158534463088939</v>
      </c>
      <c r="G6" s="7">
        <f t="shared" si="2"/>
        <v>6.933548148656335E-3</v>
      </c>
      <c r="H6" s="8">
        <f t="shared" si="5"/>
        <v>3.2988020652368763E-2</v>
      </c>
      <c r="I6">
        <f t="shared" si="3"/>
        <v>5.4973021771280266E-4</v>
      </c>
    </row>
    <row r="7" spans="1:10">
      <c r="A7" s="12" t="s">
        <v>381</v>
      </c>
      <c r="B7">
        <v>20.65</v>
      </c>
      <c r="C7" s="12">
        <v>10123</v>
      </c>
      <c r="D7" s="13">
        <f t="shared" si="0"/>
        <v>490.21791767554481</v>
      </c>
      <c r="E7" s="7">
        <f t="shared" si="1"/>
        <v>1.9574137310939318E-2</v>
      </c>
      <c r="F7" s="8">
        <f t="shared" si="4"/>
        <v>0.28115948194182872</v>
      </c>
      <c r="G7" s="7">
        <f t="shared" si="2"/>
        <v>4.569989443656346E-3</v>
      </c>
      <c r="H7" s="8">
        <f t="shared" si="5"/>
        <v>3.7558010096025107E-2</v>
      </c>
      <c r="I7">
        <f t="shared" si="3"/>
        <v>7.7352341903094354E-4</v>
      </c>
    </row>
    <row r="8" spans="1:10">
      <c r="A8" s="12" t="s">
        <v>17</v>
      </c>
      <c r="B8">
        <v>24.27</v>
      </c>
      <c r="C8" s="12">
        <v>10143</v>
      </c>
      <c r="D8" s="13">
        <f t="shared" si="0"/>
        <v>417.92336217552537</v>
      </c>
      <c r="E8" s="7">
        <f t="shared" si="1"/>
        <v>1.9612809912561247E-2</v>
      </c>
      <c r="F8" s="8">
        <f t="shared" si="4"/>
        <v>0.30077229185438997</v>
      </c>
      <c r="G8" s="7">
        <f t="shared" si="2"/>
        <v>5.3711207650140201E-3</v>
      </c>
      <c r="H8" s="8">
        <f t="shared" si="5"/>
        <v>4.2929130861039125E-2</v>
      </c>
      <c r="I8">
        <f t="shared" si="3"/>
        <v>6.9675476886001293E-4</v>
      </c>
    </row>
    <row r="9" spans="1:10">
      <c r="A9" s="12" t="s">
        <v>370</v>
      </c>
      <c r="B9">
        <v>21.7</v>
      </c>
      <c r="C9" s="12">
        <v>9007</v>
      </c>
      <c r="D9" s="13">
        <f t="shared" si="0"/>
        <v>415.06912442396316</v>
      </c>
      <c r="E9" s="7">
        <f t="shared" si="1"/>
        <v>1.7416206140435684E-2</v>
      </c>
      <c r="F9" s="8">
        <f t="shared" si="4"/>
        <v>0.31818849799482568</v>
      </c>
      <c r="G9" s="7">
        <f t="shared" si="2"/>
        <v>4.8023617882490413E-3</v>
      </c>
      <c r="H9" s="8">
        <f t="shared" si="5"/>
        <v>4.7731492649288165E-2</v>
      </c>
      <c r="I9">
        <f t="shared" si="3"/>
        <v>1.2228927362595843E-3</v>
      </c>
    </row>
    <row r="10" spans="1:10">
      <c r="A10" s="12" t="s">
        <v>425</v>
      </c>
      <c r="B10">
        <v>36.369999999999997</v>
      </c>
      <c r="C10" s="12">
        <v>14499</v>
      </c>
      <c r="D10" s="13">
        <f t="shared" si="0"/>
        <v>398.65273577124009</v>
      </c>
      <c r="E10" s="7">
        <f t="shared" si="1"/>
        <v>2.8035702545817366E-2</v>
      </c>
      <c r="F10" s="8">
        <f t="shared" si="4"/>
        <v>0.34622420054064307</v>
      </c>
      <c r="G10" s="7">
        <f t="shared" si="2"/>
        <v>8.0489354027012735E-3</v>
      </c>
      <c r="H10" s="8">
        <f t="shared" si="5"/>
        <v>5.578042805198944E-2</v>
      </c>
      <c r="I10">
        <f t="shared" si="3"/>
        <v>1.4123044352884022E-3</v>
      </c>
    </row>
    <row r="11" spans="1:10">
      <c r="A11" s="12" t="s">
        <v>351</v>
      </c>
      <c r="B11">
        <v>41</v>
      </c>
      <c r="C11" s="12">
        <v>16032</v>
      </c>
      <c r="D11" s="13">
        <f t="shared" si="0"/>
        <v>391.02439024390242</v>
      </c>
      <c r="E11" s="7">
        <f t="shared" si="1"/>
        <v>3.0999957460138217E-2</v>
      </c>
      <c r="F11" s="8">
        <f t="shared" si="4"/>
        <v>0.3772241580007813</v>
      </c>
      <c r="G11" s="7">
        <f t="shared" si="2"/>
        <v>9.0735867888576353E-3</v>
      </c>
      <c r="H11" s="8">
        <f t="shared" si="5"/>
        <v>6.4854014840847074E-2</v>
      </c>
      <c r="I11">
        <f t="shared" si="3"/>
        <v>3.0780655931283291E-4</v>
      </c>
    </row>
    <row r="12" spans="1:10">
      <c r="A12" s="12" t="s">
        <v>147</v>
      </c>
      <c r="B12">
        <v>8.5</v>
      </c>
      <c r="C12" s="12">
        <v>3204</v>
      </c>
      <c r="D12" s="13">
        <f t="shared" si="0"/>
        <v>376.94117647058823</v>
      </c>
      <c r="E12" s="7">
        <f t="shared" si="1"/>
        <v>6.195350779833012E-3</v>
      </c>
      <c r="F12" s="8">
        <f t="shared" si="4"/>
        <v>0.38341950878061432</v>
      </c>
      <c r="G12" s="7">
        <f t="shared" si="2"/>
        <v>1.8811094562265832E-3</v>
      </c>
      <c r="H12" s="8">
        <f t="shared" si="5"/>
        <v>6.673512429707365E-2</v>
      </c>
      <c r="I12">
        <f t="shared" si="3"/>
        <v>6.5068889639267186E-4</v>
      </c>
    </row>
    <row r="13" spans="1:10">
      <c r="A13" s="12" t="s">
        <v>439</v>
      </c>
      <c r="B13">
        <v>16.91</v>
      </c>
      <c r="C13" s="12">
        <v>6077</v>
      </c>
      <c r="D13" s="13">
        <f t="shared" si="0"/>
        <v>359.37315198107626</v>
      </c>
      <c r="E13" s="7">
        <f t="shared" si="1"/>
        <v>1.1750670002823101E-2</v>
      </c>
      <c r="F13" s="8">
        <f t="shared" si="4"/>
        <v>0.39517017878343741</v>
      </c>
      <c r="G13" s="7">
        <f t="shared" si="2"/>
        <v>3.7423012829166493E-3</v>
      </c>
      <c r="H13" s="8">
        <f t="shared" si="5"/>
        <v>7.0477425579990302E-2</v>
      </c>
      <c r="I13">
        <f t="shared" si="3"/>
        <v>5.8278744779057326E-4</v>
      </c>
    </row>
    <row r="14" spans="1:10">
      <c r="A14" s="12" t="s">
        <v>16</v>
      </c>
      <c r="B14">
        <v>14.34</v>
      </c>
      <c r="C14" s="12">
        <v>4926</v>
      </c>
      <c r="D14" s="13">
        <f t="shared" si="0"/>
        <v>343.51464435146443</v>
      </c>
      <c r="E14" s="7">
        <f t="shared" si="1"/>
        <v>9.5250617794810904E-3</v>
      </c>
      <c r="F14" s="8">
        <f t="shared" si="4"/>
        <v>0.4046952405629185</v>
      </c>
      <c r="G14" s="7">
        <f t="shared" si="2"/>
        <v>3.1735423061516705E-3</v>
      </c>
      <c r="H14" s="8">
        <f t="shared" si="5"/>
        <v>7.3650967886141977E-2</v>
      </c>
      <c r="I14">
        <f t="shared" si="3"/>
        <v>8.367653112951387E-4</v>
      </c>
    </row>
    <row r="15" spans="1:10">
      <c r="A15" s="12" t="s">
        <v>137</v>
      </c>
      <c r="B15">
        <v>19.649999999999999</v>
      </c>
      <c r="C15" s="12">
        <v>6482</v>
      </c>
      <c r="D15" s="13">
        <f t="shared" si="0"/>
        <v>329.87277353689569</v>
      </c>
      <c r="E15" s="7">
        <f t="shared" si="1"/>
        <v>1.253379018566716E-2</v>
      </c>
      <c r="F15" s="8">
        <f t="shared" si="4"/>
        <v>0.41722903074858564</v>
      </c>
      <c r="G15" s="7">
        <f t="shared" si="2"/>
        <v>4.3486824488061593E-3</v>
      </c>
      <c r="H15" s="8">
        <f t="shared" si="5"/>
        <v>7.7999650334948142E-2</v>
      </c>
      <c r="I15">
        <f t="shared" si="3"/>
        <v>1.9275276443356248E-4</v>
      </c>
    </row>
    <row r="16" spans="1:10">
      <c r="A16" s="12" t="s">
        <v>345</v>
      </c>
      <c r="B16">
        <v>4.34</v>
      </c>
      <c r="C16" s="12">
        <v>1379</v>
      </c>
      <c r="D16" s="13">
        <f t="shared" si="0"/>
        <v>317.74193548387098</v>
      </c>
      <c r="E16" s="7">
        <f t="shared" si="1"/>
        <v>2.6664758818319987E-3</v>
      </c>
      <c r="F16" s="8">
        <f t="shared" si="4"/>
        <v>0.41989550663041764</v>
      </c>
      <c r="G16" s="7">
        <f t="shared" si="2"/>
        <v>9.6047235764980829E-4</v>
      </c>
      <c r="H16" s="8">
        <f t="shared" si="5"/>
        <v>7.8960122692597945E-2</v>
      </c>
      <c r="I16">
        <f t="shared" si="3"/>
        <v>1.5278591815785086E-4</v>
      </c>
    </row>
    <row r="17" spans="1:9">
      <c r="A17" s="12" t="s">
        <v>168</v>
      </c>
      <c r="B17">
        <v>3.44</v>
      </c>
      <c r="C17" s="12">
        <v>1093</v>
      </c>
      <c r="D17" s="13">
        <f t="shared" si="0"/>
        <v>317.73255813953489</v>
      </c>
      <c r="E17" s="7">
        <f t="shared" si="1"/>
        <v>2.113457678638415E-3</v>
      </c>
      <c r="F17" s="8">
        <f t="shared" si="4"/>
        <v>0.42200896430905604</v>
      </c>
      <c r="G17" s="7">
        <f t="shared" si="2"/>
        <v>7.6129606228464073E-4</v>
      </c>
      <c r="H17" s="8">
        <f t="shared" si="5"/>
        <v>7.9721418754882589E-2</v>
      </c>
      <c r="I17">
        <f t="shared" si="3"/>
        <v>1.547658142994103E-3</v>
      </c>
    </row>
    <row r="18" spans="1:9">
      <c r="A18" s="12" t="s">
        <v>286</v>
      </c>
      <c r="B18">
        <v>33.450000000000003</v>
      </c>
      <c r="C18" s="12">
        <v>10226</v>
      </c>
      <c r="D18" s="13">
        <f t="shared" si="0"/>
        <v>305.71001494768308</v>
      </c>
      <c r="E18" s="7">
        <f t="shared" si="1"/>
        <v>1.9773301209292254E-2</v>
      </c>
      <c r="F18" s="8">
        <f t="shared" si="4"/>
        <v>0.44178226551834832</v>
      </c>
      <c r="G18" s="7">
        <f t="shared" si="2"/>
        <v>7.4027189777387302E-3</v>
      </c>
      <c r="H18" s="8">
        <f t="shared" si="5"/>
        <v>8.7124137732621315E-2</v>
      </c>
      <c r="I18">
        <f t="shared" si="3"/>
        <v>1.9975689105371786E-3</v>
      </c>
    </row>
    <row r="19" spans="1:9">
      <c r="A19" s="12" t="s">
        <v>433</v>
      </c>
      <c r="B19">
        <v>42.07</v>
      </c>
      <c r="C19" s="12">
        <v>12558</v>
      </c>
      <c r="D19" s="13">
        <f t="shared" si="0"/>
        <v>298.50249584026625</v>
      </c>
      <c r="E19" s="7">
        <f t="shared" si="1"/>
        <v>2.4282526558409165E-2</v>
      </c>
      <c r="F19" s="8">
        <f t="shared" si="4"/>
        <v>0.46606479207675749</v>
      </c>
      <c r="G19" s="7">
        <f t="shared" si="2"/>
        <v>9.3103852733473352E-3</v>
      </c>
      <c r="H19" s="8">
        <f t="shared" si="5"/>
        <v>9.643452300596865E-2</v>
      </c>
      <c r="I19">
        <f t="shared" si="3"/>
        <v>1.5088415614365053E-3</v>
      </c>
    </row>
    <row r="20" spans="1:9">
      <c r="A20" s="12" t="s">
        <v>181</v>
      </c>
      <c r="B20">
        <v>30.46</v>
      </c>
      <c r="C20" s="12">
        <v>8757</v>
      </c>
      <c r="D20" s="13">
        <f t="shared" si="0"/>
        <v>287.49179251477346</v>
      </c>
      <c r="E20" s="7">
        <f t="shared" si="1"/>
        <v>1.6932798620161574E-2</v>
      </c>
      <c r="F20" s="8">
        <f t="shared" si="4"/>
        <v>0.48299759069691905</v>
      </c>
      <c r="G20" s="7">
        <f t="shared" si="2"/>
        <v>6.7410110631366729E-3</v>
      </c>
      <c r="H20" s="8">
        <f t="shared" si="5"/>
        <v>0.10317553406910532</v>
      </c>
      <c r="I20">
        <f t="shared" si="3"/>
        <v>2.6987418812694786E-4</v>
      </c>
    </row>
    <row r="21" spans="1:9">
      <c r="A21" s="12" t="s">
        <v>68</v>
      </c>
      <c r="B21">
        <v>5.33</v>
      </c>
      <c r="C21" s="12">
        <v>1503</v>
      </c>
      <c r="D21" s="13">
        <f t="shared" si="0"/>
        <v>281.9887429643527</v>
      </c>
      <c r="E21" s="7">
        <f t="shared" si="1"/>
        <v>2.9062460118879575E-3</v>
      </c>
      <c r="F21" s="8">
        <f t="shared" si="4"/>
        <v>0.48590383670880699</v>
      </c>
      <c r="G21" s="7">
        <f t="shared" si="2"/>
        <v>1.1795662825514928E-3</v>
      </c>
      <c r="H21" s="8">
        <f t="shared" si="5"/>
        <v>0.10435510035165681</v>
      </c>
      <c r="I21">
        <f t="shared" si="3"/>
        <v>2.7539636597679468E-4</v>
      </c>
    </row>
    <row r="22" spans="1:9">
      <c r="A22" s="12" t="s">
        <v>189</v>
      </c>
      <c r="B22">
        <v>5.25</v>
      </c>
      <c r="C22" s="12">
        <v>1433</v>
      </c>
      <c r="D22" s="13">
        <f t="shared" si="0"/>
        <v>272.95238095238096</v>
      </c>
      <c r="E22" s="7">
        <f t="shared" si="1"/>
        <v>2.7708919062112065E-3</v>
      </c>
      <c r="F22" s="8">
        <f t="shared" si="4"/>
        <v>0.48867472861501821</v>
      </c>
      <c r="G22" s="7">
        <f t="shared" si="2"/>
        <v>1.1618617229634779E-3</v>
      </c>
      <c r="H22" s="8">
        <f t="shared" si="5"/>
        <v>0.10551696207462029</v>
      </c>
      <c r="I22">
        <f t="shared" si="3"/>
        <v>1.2480051504063991E-3</v>
      </c>
    </row>
    <row r="23" spans="1:9">
      <c r="A23" s="12" t="s">
        <v>382</v>
      </c>
      <c r="B23">
        <v>23.55</v>
      </c>
      <c r="C23" s="12">
        <v>6366</v>
      </c>
      <c r="D23" s="13">
        <f t="shared" si="0"/>
        <v>270.31847133757964</v>
      </c>
      <c r="E23" s="7">
        <f t="shared" si="1"/>
        <v>1.2309489096259972E-2</v>
      </c>
      <c r="F23" s="8">
        <f t="shared" si="4"/>
        <v>0.50098421771127821</v>
      </c>
      <c r="G23" s="7">
        <f t="shared" si="2"/>
        <v>5.2117797287218864E-3</v>
      </c>
      <c r="H23" s="8">
        <f t="shared" si="5"/>
        <v>0.11072874180334218</v>
      </c>
      <c r="I23">
        <f t="shared" si="3"/>
        <v>1.7690239819296225E-3</v>
      </c>
    </row>
    <row r="24" spans="1:9">
      <c r="A24" s="12" t="s">
        <v>301</v>
      </c>
      <c r="B24">
        <v>33.11</v>
      </c>
      <c r="C24" s="12">
        <v>8883</v>
      </c>
      <c r="D24" s="13">
        <f t="shared" si="0"/>
        <v>268.28752642706132</v>
      </c>
      <c r="E24" s="7">
        <f t="shared" si="1"/>
        <v>1.7176436010379725E-2</v>
      </c>
      <c r="F24" s="8">
        <f t="shared" si="4"/>
        <v>0.51816065372165798</v>
      </c>
      <c r="G24" s="7">
        <f t="shared" si="2"/>
        <v>7.3274745994896667E-3</v>
      </c>
      <c r="H24" s="8">
        <f t="shared" si="5"/>
        <v>0.11805621640283184</v>
      </c>
      <c r="I24">
        <f t="shared" si="3"/>
        <v>8.5158663052081057E-4</v>
      </c>
    </row>
    <row r="25" spans="1:9">
      <c r="A25" s="12" t="s">
        <v>85</v>
      </c>
      <c r="B25">
        <v>15.6</v>
      </c>
      <c r="C25" s="12">
        <v>4106</v>
      </c>
      <c r="D25" s="13">
        <f t="shared" si="0"/>
        <v>263.20512820512823</v>
      </c>
      <c r="E25" s="7">
        <f t="shared" si="1"/>
        <v>7.9394851129820053E-3</v>
      </c>
      <c r="F25" s="8">
        <f t="shared" si="4"/>
        <v>0.52610013883464002</v>
      </c>
      <c r="G25" s="7">
        <f t="shared" si="2"/>
        <v>3.4523891196629052E-3</v>
      </c>
      <c r="H25" s="8">
        <f t="shared" si="5"/>
        <v>0.12150860552249475</v>
      </c>
      <c r="I25">
        <f t="shared" si="3"/>
        <v>2.3459247959718571E-3</v>
      </c>
    </row>
    <row r="26" spans="1:9">
      <c r="A26" s="12" t="s">
        <v>293</v>
      </c>
      <c r="B26">
        <v>42.05</v>
      </c>
      <c r="C26" s="12">
        <v>10853</v>
      </c>
      <c r="D26" s="13">
        <f t="shared" si="0"/>
        <v>258.09750297265163</v>
      </c>
      <c r="E26" s="7">
        <f t="shared" si="1"/>
        <v>2.0985687270139722E-2</v>
      </c>
      <c r="F26" s="8">
        <f t="shared" si="4"/>
        <v>0.54708582610477974</v>
      </c>
      <c r="G26" s="7">
        <f t="shared" si="2"/>
        <v>9.3059591334503314E-3</v>
      </c>
      <c r="H26" s="8">
        <f t="shared" si="5"/>
        <v>0.13081456465594507</v>
      </c>
      <c r="I26">
        <f t="shared" si="3"/>
        <v>9.8812061338549029E-5</v>
      </c>
    </row>
    <row r="27" spans="1:9">
      <c r="A27" s="12" t="s">
        <v>197</v>
      </c>
      <c r="B27">
        <v>1.75</v>
      </c>
      <c r="C27" s="12">
        <v>447</v>
      </c>
      <c r="D27" s="13">
        <f t="shared" si="0"/>
        <v>255.42857142857142</v>
      </c>
      <c r="E27" s="7">
        <f t="shared" si="1"/>
        <v>8.6433264625011114E-4</v>
      </c>
      <c r="F27" s="8">
        <f t="shared" si="4"/>
        <v>0.54795015875102981</v>
      </c>
      <c r="G27" s="7">
        <f t="shared" si="2"/>
        <v>3.8728724098782593E-4</v>
      </c>
      <c r="H27" s="8">
        <f t="shared" si="5"/>
        <v>0.1312018518969329</v>
      </c>
      <c r="I27">
        <f t="shared" si="3"/>
        <v>1.4090931940317908E-4</v>
      </c>
    </row>
    <row r="28" spans="1:9">
      <c r="A28" s="12" t="s">
        <v>200</v>
      </c>
      <c r="B28">
        <v>2.48</v>
      </c>
      <c r="C28" s="12">
        <v>630</v>
      </c>
      <c r="D28" s="13">
        <f t="shared" si="0"/>
        <v>254.03225806451613</v>
      </c>
      <c r="E28" s="7">
        <f t="shared" si="1"/>
        <v>1.2181869510907606E-3</v>
      </c>
      <c r="F28" s="8">
        <f t="shared" si="4"/>
        <v>0.54916834570212059</v>
      </c>
      <c r="G28" s="7">
        <f t="shared" si="2"/>
        <v>5.4884134722846191E-4</v>
      </c>
      <c r="H28" s="8">
        <f t="shared" si="5"/>
        <v>0.13175069324416136</v>
      </c>
      <c r="I28">
        <f t="shared" si="3"/>
        <v>1.3492844782142521E-4</v>
      </c>
    </row>
    <row r="29" spans="1:9">
      <c r="A29" s="12" t="s">
        <v>184</v>
      </c>
      <c r="B29">
        <v>2.37</v>
      </c>
      <c r="C29" s="12">
        <v>601</v>
      </c>
      <c r="D29" s="13">
        <f t="shared" si="0"/>
        <v>253.58649789029533</v>
      </c>
      <c r="E29" s="7">
        <f t="shared" si="1"/>
        <v>1.1621116787389639E-3</v>
      </c>
      <c r="F29" s="8">
        <f t="shared" si="4"/>
        <v>0.55033045738085951</v>
      </c>
      <c r="G29" s="7">
        <f t="shared" si="2"/>
        <v>5.2449757779494141E-4</v>
      </c>
      <c r="H29" s="8">
        <f t="shared" si="5"/>
        <v>0.1322751908219563</v>
      </c>
      <c r="I29">
        <f t="shared" si="3"/>
        <v>3.2623317532551321E-4</v>
      </c>
    </row>
    <row r="30" spans="1:9">
      <c r="A30" s="12" t="s">
        <v>190</v>
      </c>
      <c r="B30">
        <v>5.52</v>
      </c>
      <c r="C30" s="12">
        <v>1353</v>
      </c>
      <c r="D30" s="13">
        <f t="shared" si="0"/>
        <v>245.10869565217394</v>
      </c>
      <c r="E30" s="7">
        <f t="shared" si="1"/>
        <v>2.6162014997234907E-3</v>
      </c>
      <c r="F30" s="8">
        <f t="shared" si="4"/>
        <v>0.55294665888058303</v>
      </c>
      <c r="G30" s="7">
        <f t="shared" si="2"/>
        <v>1.2216146115730279E-3</v>
      </c>
      <c r="H30" s="8">
        <f t="shared" si="5"/>
        <v>0.13349680543352932</v>
      </c>
      <c r="I30">
        <f t="shared" si="3"/>
        <v>9.2817692975075139E-5</v>
      </c>
    </row>
    <row r="31" spans="1:9">
      <c r="A31" s="12" t="s">
        <v>27</v>
      </c>
      <c r="B31">
        <v>1.52</v>
      </c>
      <c r="C31" s="12">
        <v>361</v>
      </c>
      <c r="D31" s="13">
        <f t="shared" si="0"/>
        <v>237.5</v>
      </c>
      <c r="E31" s="7">
        <f t="shared" si="1"/>
        <v>6.9804045927581685E-4</v>
      </c>
      <c r="F31" s="8">
        <f t="shared" si="4"/>
        <v>0.55364469933985883</v>
      </c>
      <c r="G31" s="7">
        <f t="shared" si="2"/>
        <v>3.363866321722831E-4</v>
      </c>
      <c r="H31" s="8">
        <f t="shared" si="5"/>
        <v>0.1338331920657016</v>
      </c>
      <c r="I31">
        <f t="shared" si="3"/>
        <v>7.9041140192981363E-4</v>
      </c>
    </row>
    <row r="32" spans="1:9">
      <c r="A32" s="12" t="s">
        <v>172</v>
      </c>
      <c r="B32">
        <v>12.01</v>
      </c>
      <c r="C32" s="12">
        <v>2632</v>
      </c>
      <c r="D32" s="13">
        <f t="shared" si="0"/>
        <v>219.15070774354706</v>
      </c>
      <c r="E32" s="7">
        <f t="shared" si="1"/>
        <v>5.0893143734458447E-3</v>
      </c>
      <c r="F32" s="8">
        <f t="shared" si="4"/>
        <v>0.55873401371330467</v>
      </c>
      <c r="G32" s="7">
        <f t="shared" si="2"/>
        <v>2.6578970081507368E-3</v>
      </c>
      <c r="H32" s="8">
        <f t="shared" si="5"/>
        <v>0.13649108907385235</v>
      </c>
      <c r="I32">
        <f t="shared" si="3"/>
        <v>2.5223765591327052E-4</v>
      </c>
    </row>
    <row r="33" spans="1:9">
      <c r="A33" s="12" t="s">
        <v>87</v>
      </c>
      <c r="B33">
        <v>3.82</v>
      </c>
      <c r="C33" s="12">
        <v>834</v>
      </c>
      <c r="D33" s="13">
        <f t="shared" si="0"/>
        <v>218.32460732984293</v>
      </c>
      <c r="E33" s="7">
        <f t="shared" si="1"/>
        <v>1.6126474876344357E-3</v>
      </c>
      <c r="F33" s="8">
        <f t="shared" si="4"/>
        <v>0.56034666120093912</v>
      </c>
      <c r="G33" s="7">
        <f t="shared" si="2"/>
        <v>8.4539272032771147E-4</v>
      </c>
      <c r="H33" s="8">
        <f t="shared" si="5"/>
        <v>0.13733648179418007</v>
      </c>
      <c r="I33">
        <f t="shared" si="3"/>
        <v>4.1903335757430271E-4</v>
      </c>
    </row>
    <row r="34" spans="1:9">
      <c r="A34" s="12" t="s">
        <v>242</v>
      </c>
      <c r="B34">
        <v>6.3</v>
      </c>
      <c r="C34" s="12">
        <v>1364</v>
      </c>
      <c r="D34" s="13">
        <f t="shared" si="0"/>
        <v>216.50793650793651</v>
      </c>
      <c r="E34" s="7">
        <f t="shared" si="1"/>
        <v>2.6374714306155516E-3</v>
      </c>
      <c r="F34" s="8">
        <f t="shared" si="4"/>
        <v>0.56298413263155467</v>
      </c>
      <c r="G34" s="7">
        <f t="shared" si="2"/>
        <v>1.3942340675561734E-3</v>
      </c>
      <c r="H34" s="8">
        <f t="shared" si="5"/>
        <v>0.13873071586173624</v>
      </c>
      <c r="I34">
        <f t="shared" si="3"/>
        <v>1.800961894887626E-4</v>
      </c>
    </row>
    <row r="35" spans="1:9">
      <c r="A35" s="12" t="s">
        <v>170</v>
      </c>
      <c r="B35">
        <v>2.5499999999999998</v>
      </c>
      <c r="C35" s="12">
        <v>513</v>
      </c>
      <c r="D35" s="13">
        <f t="shared" si="0"/>
        <v>201.1764705882353</v>
      </c>
      <c r="E35" s="7">
        <f t="shared" si="1"/>
        <v>9.919522316024765E-4</v>
      </c>
      <c r="F35" s="8">
        <f t="shared" si="4"/>
        <v>0.56397608486315709</v>
      </c>
      <c r="G35" s="7">
        <f t="shared" si="2"/>
        <v>5.6433283686797484E-4</v>
      </c>
      <c r="H35" s="8">
        <f t="shared" si="5"/>
        <v>0.13929504869860421</v>
      </c>
      <c r="I35">
        <f t="shared" si="3"/>
        <v>2.8556543783829491E-4</v>
      </c>
    </row>
    <row r="36" spans="1:9">
      <c r="A36" s="12" t="s">
        <v>357</v>
      </c>
      <c r="B36">
        <v>3.9</v>
      </c>
      <c r="C36" s="12">
        <v>747</v>
      </c>
      <c r="D36" s="13">
        <f t="shared" si="0"/>
        <v>191.53846153846155</v>
      </c>
      <c r="E36" s="7">
        <f t="shared" si="1"/>
        <v>1.444421670579045E-3</v>
      </c>
      <c r="F36" s="8">
        <f t="shared" si="4"/>
        <v>0.5654205065337361</v>
      </c>
      <c r="G36" s="7">
        <f t="shared" si="2"/>
        <v>8.6309727991572629E-4</v>
      </c>
      <c r="H36" s="8">
        <f t="shared" si="5"/>
        <v>0.14015814597851994</v>
      </c>
      <c r="I36">
        <f t="shared" si="3"/>
        <v>1.3672694832954219E-3</v>
      </c>
    </row>
    <row r="37" spans="1:9">
      <c r="A37" s="12" t="s">
        <v>28</v>
      </c>
      <c r="B37">
        <v>17.84</v>
      </c>
      <c r="C37" s="12">
        <v>3192</v>
      </c>
      <c r="D37" s="13">
        <f t="shared" si="0"/>
        <v>178.92376681614351</v>
      </c>
      <c r="E37" s="7">
        <f t="shared" si="1"/>
        <v>6.1721472188598541E-3</v>
      </c>
      <c r="F37" s="8">
        <f t="shared" si="4"/>
        <v>0.57159265375259594</v>
      </c>
      <c r="G37" s="7">
        <f t="shared" si="2"/>
        <v>3.9481167881273227E-3</v>
      </c>
      <c r="H37" s="8">
        <f t="shared" si="5"/>
        <v>0.14410626276664726</v>
      </c>
      <c r="I37">
        <f t="shared" si="3"/>
        <v>6.8140113125780832E-4</v>
      </c>
    </row>
    <row r="38" spans="1:9">
      <c r="A38" s="12" t="s">
        <v>201</v>
      </c>
      <c r="B38">
        <v>8.7899999999999991</v>
      </c>
      <c r="C38" s="12">
        <v>1545</v>
      </c>
      <c r="D38" s="13">
        <f t="shared" si="0"/>
        <v>175.76791808873722</v>
      </c>
      <c r="E38" s="7">
        <f t="shared" si="1"/>
        <v>2.9874584752940083E-3</v>
      </c>
      <c r="F38" s="8">
        <f t="shared" si="4"/>
        <v>0.57458011222788996</v>
      </c>
      <c r="G38" s="7">
        <f t="shared" si="2"/>
        <v>1.945288484733137E-3</v>
      </c>
      <c r="H38" s="8">
        <f t="shared" si="5"/>
        <v>0.14605155125138039</v>
      </c>
      <c r="I38">
        <f t="shared" si="3"/>
        <v>2.3575388750476933E-4</v>
      </c>
    </row>
    <row r="39" spans="1:9">
      <c r="A39" s="12" t="s">
        <v>204</v>
      </c>
      <c r="B39">
        <v>3.02</v>
      </c>
      <c r="C39" s="12">
        <v>525</v>
      </c>
      <c r="D39" s="13">
        <f t="shared" si="0"/>
        <v>173.84105960264901</v>
      </c>
      <c r="E39" s="7">
        <f t="shared" si="1"/>
        <v>1.015155792575634E-3</v>
      </c>
      <c r="F39" s="8">
        <f t="shared" si="4"/>
        <v>0.57559526802046557</v>
      </c>
      <c r="G39" s="7">
        <f t="shared" si="2"/>
        <v>6.6834712444756251E-4</v>
      </c>
      <c r="H39" s="8">
        <f t="shared" si="5"/>
        <v>0.14671989837582794</v>
      </c>
      <c r="I39">
        <f t="shared" si="3"/>
        <v>1.9930895666175896E-4</v>
      </c>
    </row>
    <row r="40" spans="1:9">
      <c r="A40" s="12" t="s">
        <v>129</v>
      </c>
      <c r="B40">
        <v>2.48</v>
      </c>
      <c r="C40" s="12">
        <v>411</v>
      </c>
      <c r="D40" s="13">
        <f t="shared" si="0"/>
        <v>165.7258064516129</v>
      </c>
      <c r="E40" s="7">
        <f t="shared" si="1"/>
        <v>7.9472196333063919E-4</v>
      </c>
      <c r="F40" s="8">
        <f t="shared" si="4"/>
        <v>0.5763899899837962</v>
      </c>
      <c r="G40" s="7">
        <f t="shared" si="2"/>
        <v>5.4884134722846191E-4</v>
      </c>
      <c r="H40" s="8">
        <f t="shared" si="5"/>
        <v>0.1472687397230564</v>
      </c>
      <c r="I40">
        <f t="shared" si="3"/>
        <v>1.5308790715064802E-3</v>
      </c>
    </row>
    <row r="41" spans="1:9">
      <c r="A41" s="12" t="s">
        <v>98</v>
      </c>
      <c r="B41">
        <v>19.02</v>
      </c>
      <c r="C41" s="12">
        <v>3144</v>
      </c>
      <c r="D41" s="13">
        <f t="shared" si="0"/>
        <v>165.29968454258676</v>
      </c>
      <c r="E41" s="7">
        <f t="shared" si="1"/>
        <v>6.0793329749672248E-3</v>
      </c>
      <c r="F41" s="8">
        <f t="shared" si="4"/>
        <v>0.58246932295876341</v>
      </c>
      <c r="G41" s="7">
        <f t="shared" si="2"/>
        <v>4.2092590420505427E-3</v>
      </c>
      <c r="H41" s="8">
        <f t="shared" si="5"/>
        <v>0.15147799876510695</v>
      </c>
      <c r="I41">
        <f t="shared" si="3"/>
        <v>1.802719647439277E-3</v>
      </c>
    </row>
    <row r="42" spans="1:9">
      <c r="A42" s="12" t="s">
        <v>193</v>
      </c>
      <c r="B42">
        <v>22.14</v>
      </c>
      <c r="C42" s="12">
        <v>3589</v>
      </c>
      <c r="D42" s="13">
        <f t="shared" si="0"/>
        <v>162.10478771454382</v>
      </c>
      <c r="E42" s="7">
        <f t="shared" si="1"/>
        <v>6.9397983610551429E-3</v>
      </c>
      <c r="F42" s="8">
        <f t="shared" si="4"/>
        <v>0.5894091213198186</v>
      </c>
      <c r="G42" s="7">
        <f t="shared" si="2"/>
        <v>4.8997368659831238E-3</v>
      </c>
      <c r="H42" s="8">
        <f t="shared" si="5"/>
        <v>0.15637773563109009</v>
      </c>
      <c r="I42">
        <f t="shared" si="3"/>
        <v>2.2315133820009769E-4</v>
      </c>
    </row>
    <row r="43" spans="1:9">
      <c r="A43" s="12" t="s">
        <v>1</v>
      </c>
      <c r="B43">
        <v>2.74</v>
      </c>
      <c r="C43" s="12">
        <v>444</v>
      </c>
      <c r="D43" s="13">
        <f t="shared" si="0"/>
        <v>162.04379562043795</v>
      </c>
      <c r="E43" s="7">
        <f t="shared" si="1"/>
        <v>8.5853175600682187E-4</v>
      </c>
      <c r="F43" s="8">
        <f t="shared" si="4"/>
        <v>0.5902676530758254</v>
      </c>
      <c r="G43" s="7">
        <f t="shared" si="2"/>
        <v>6.0638116588951037E-4</v>
      </c>
      <c r="H43" s="8">
        <f t="shared" si="5"/>
        <v>0.1569841167969796</v>
      </c>
      <c r="I43">
        <f t="shared" si="3"/>
        <v>6.9263670134987743E-4</v>
      </c>
    </row>
    <row r="44" spans="1:9">
      <c r="A44" s="12" t="s">
        <v>198</v>
      </c>
      <c r="B44">
        <v>8.43</v>
      </c>
      <c r="C44" s="12">
        <v>1346</v>
      </c>
      <c r="D44" s="13">
        <f t="shared" si="0"/>
        <v>159.66785290628707</v>
      </c>
      <c r="E44" s="7">
        <f t="shared" si="1"/>
        <v>2.602666089155816E-3</v>
      </c>
      <c r="F44" s="8">
        <f t="shared" si="4"/>
        <v>0.59287031916498123</v>
      </c>
      <c r="G44" s="7">
        <f t="shared" si="2"/>
        <v>1.8656179665870699E-3</v>
      </c>
      <c r="H44" s="8">
        <f t="shared" si="5"/>
        <v>0.15884973476356667</v>
      </c>
      <c r="I44">
        <f t="shared" si="3"/>
        <v>1.8090415545370664E-3</v>
      </c>
    </row>
    <row r="45" spans="1:9">
      <c r="A45" s="12" t="s">
        <v>163</v>
      </c>
      <c r="B45">
        <v>21.78</v>
      </c>
      <c r="C45" s="12">
        <v>3414</v>
      </c>
      <c r="D45" s="13">
        <f t="shared" si="0"/>
        <v>156.74931129476585</v>
      </c>
      <c r="E45" s="7">
        <f t="shared" si="1"/>
        <v>6.6014130968632652E-3</v>
      </c>
      <c r="F45" s="8">
        <f t="shared" si="4"/>
        <v>0.59947173226184447</v>
      </c>
      <c r="G45" s="7">
        <f t="shared" si="2"/>
        <v>4.8200663478370565E-3</v>
      </c>
      <c r="H45" s="8">
        <f t="shared" si="5"/>
        <v>0.16366980111140372</v>
      </c>
      <c r="I45">
        <f t="shared" si="3"/>
        <v>1.0396896167224196E-3</v>
      </c>
    </row>
    <row r="46" spans="1:9">
      <c r="A46" s="12" t="s">
        <v>26</v>
      </c>
      <c r="B46">
        <v>12.51</v>
      </c>
      <c r="C46" s="12">
        <v>1959</v>
      </c>
      <c r="D46" s="13">
        <f t="shared" si="0"/>
        <v>156.5947242206235</v>
      </c>
      <c r="E46" s="7">
        <f t="shared" si="1"/>
        <v>3.7879813288679369E-3</v>
      </c>
      <c r="F46" s="8">
        <f t="shared" si="4"/>
        <v>0.6032597135907124</v>
      </c>
      <c r="G46" s="7">
        <f t="shared" si="2"/>
        <v>2.7685505055758297E-3</v>
      </c>
      <c r="H46" s="8">
        <f t="shared" si="5"/>
        <v>0.16643835161697956</v>
      </c>
      <c r="I46">
        <f t="shared" si="3"/>
        <v>5.6175047117949795E-4</v>
      </c>
    </row>
    <row r="47" spans="1:9">
      <c r="A47" s="12" t="s">
        <v>173</v>
      </c>
      <c r="B47">
        <v>6.64</v>
      </c>
      <c r="C47" s="12">
        <v>1009</v>
      </c>
      <c r="D47" s="13">
        <f t="shared" si="0"/>
        <v>151.95783132530121</v>
      </c>
      <c r="E47" s="7">
        <f t="shared" si="1"/>
        <v>1.9510327518263136E-3</v>
      </c>
      <c r="F47" s="8">
        <f t="shared" si="4"/>
        <v>0.60521074634253869</v>
      </c>
      <c r="G47" s="7">
        <f t="shared" si="2"/>
        <v>1.4694784458052367E-3</v>
      </c>
      <c r="H47" s="8">
        <f t="shared" si="5"/>
        <v>0.16790783006278481</v>
      </c>
      <c r="I47">
        <f t="shared" si="3"/>
        <v>4.5605622797004197E-4</v>
      </c>
    </row>
    <row r="48" spans="1:9">
      <c r="A48" s="12" t="s">
        <v>71</v>
      </c>
      <c r="B48">
        <v>5.32</v>
      </c>
      <c r="C48" s="12">
        <v>790</v>
      </c>
      <c r="D48" s="13">
        <f t="shared" si="0"/>
        <v>148.49624060150376</v>
      </c>
      <c r="E48" s="7">
        <f t="shared" si="1"/>
        <v>1.5275677640661921E-3</v>
      </c>
      <c r="F48" s="8">
        <f t="shared" si="4"/>
        <v>0.60673831410660484</v>
      </c>
      <c r="G48" s="7">
        <f t="shared" si="2"/>
        <v>1.1773532126029909E-3</v>
      </c>
      <c r="H48" s="8">
        <f t="shared" si="5"/>
        <v>0.1690851832753878</v>
      </c>
      <c r="I48">
        <f t="shared" si="3"/>
        <v>3.0369072557569349E-3</v>
      </c>
    </row>
    <row r="49" spans="1:9">
      <c r="A49" s="12" t="s">
        <v>83</v>
      </c>
      <c r="B49">
        <v>35.409999999999997</v>
      </c>
      <c r="C49" s="12">
        <v>5254</v>
      </c>
      <c r="D49" s="13">
        <f t="shared" si="0"/>
        <v>148.37616492516239</v>
      </c>
      <c r="E49" s="7">
        <f t="shared" si="1"/>
        <v>1.0159292446080725E-2</v>
      </c>
      <c r="F49" s="8">
        <f t="shared" si="4"/>
        <v>0.61689760655268555</v>
      </c>
      <c r="G49" s="7">
        <f t="shared" si="2"/>
        <v>7.8364806876450935E-3</v>
      </c>
      <c r="H49" s="8">
        <f t="shared" si="5"/>
        <v>0.17692166396303288</v>
      </c>
      <c r="I49">
        <f t="shared" si="3"/>
        <v>3.5788561038219147E-4</v>
      </c>
    </row>
    <row r="50" spans="1:9">
      <c r="A50" s="12" t="s">
        <v>63</v>
      </c>
      <c r="B50">
        <v>4.17</v>
      </c>
      <c r="C50" s="12">
        <v>618</v>
      </c>
      <c r="D50" s="13">
        <f t="shared" si="0"/>
        <v>148.20143884892087</v>
      </c>
      <c r="E50" s="7">
        <f t="shared" si="1"/>
        <v>1.1949833901176033E-3</v>
      </c>
      <c r="F50" s="8">
        <f t="shared" si="4"/>
        <v>0.61809258994280314</v>
      </c>
      <c r="G50" s="7">
        <f t="shared" si="2"/>
        <v>9.2285016852527665E-4</v>
      </c>
      <c r="H50" s="8">
        <f t="shared" si="5"/>
        <v>0.17784451413155816</v>
      </c>
      <c r="I50">
        <f t="shared" si="3"/>
        <v>1.5246188969935681E-3</v>
      </c>
    </row>
    <row r="51" spans="1:9">
      <c r="A51" s="12" t="s">
        <v>131</v>
      </c>
      <c r="B51">
        <v>17.73</v>
      </c>
      <c r="C51" s="12">
        <v>2619</v>
      </c>
      <c r="D51" s="13">
        <f t="shared" si="0"/>
        <v>147.71573604060913</v>
      </c>
      <c r="E51" s="7">
        <f t="shared" si="1"/>
        <v>5.064177182391591E-3</v>
      </c>
      <c r="F51" s="8">
        <f t="shared" si="4"/>
        <v>0.62315676712519474</v>
      </c>
      <c r="G51" s="7">
        <f t="shared" si="2"/>
        <v>3.9237730186938019E-3</v>
      </c>
      <c r="H51" s="8">
        <f t="shared" si="5"/>
        <v>0.18176828715025195</v>
      </c>
      <c r="I51">
        <f t="shared" si="3"/>
        <v>1.1310944953457636E-3</v>
      </c>
    </row>
    <row r="52" spans="1:9">
      <c r="A52" s="12" t="s">
        <v>246</v>
      </c>
      <c r="B52">
        <v>12.7</v>
      </c>
      <c r="C52" s="12">
        <v>1765</v>
      </c>
      <c r="D52" s="13">
        <f t="shared" si="0"/>
        <v>138.97637795275591</v>
      </c>
      <c r="E52" s="7">
        <f t="shared" si="1"/>
        <v>3.4128570931352266E-3</v>
      </c>
      <c r="F52" s="8">
        <f t="shared" si="4"/>
        <v>0.62656962421832996</v>
      </c>
      <c r="G52" s="7">
        <f t="shared" si="2"/>
        <v>2.8105988345973653E-3</v>
      </c>
      <c r="H52" s="8">
        <f t="shared" si="5"/>
        <v>0.18457888598484931</v>
      </c>
      <c r="I52">
        <f t="shared" si="3"/>
        <v>2.8058992671912975E-4</v>
      </c>
    </row>
    <row r="53" spans="1:9">
      <c r="A53" s="12" t="s">
        <v>92</v>
      </c>
      <c r="B53">
        <v>3.12</v>
      </c>
      <c r="C53" s="12">
        <v>426</v>
      </c>
      <c r="D53" s="13">
        <f t="shared" si="0"/>
        <v>136.53846153846155</v>
      </c>
      <c r="E53" s="7">
        <f t="shared" si="1"/>
        <v>8.2372641454708578E-4</v>
      </c>
      <c r="F53" s="8">
        <f t="shared" si="4"/>
        <v>0.62739335063287704</v>
      </c>
      <c r="G53" s="7">
        <f t="shared" si="2"/>
        <v>6.9047782393258112E-4</v>
      </c>
      <c r="H53" s="8">
        <f t="shared" si="5"/>
        <v>0.1852693638087819</v>
      </c>
      <c r="I53">
        <f t="shared" si="3"/>
        <v>4.1510629905210095E-4</v>
      </c>
    </row>
    <row r="54" spans="1:9">
      <c r="A54" s="12" t="s">
        <v>389</v>
      </c>
      <c r="B54">
        <v>4.6100000000000003</v>
      </c>
      <c r="C54" s="12">
        <v>628</v>
      </c>
      <c r="D54" s="13">
        <f t="shared" si="0"/>
        <v>136.22559652928416</v>
      </c>
      <c r="E54" s="7">
        <f t="shared" si="1"/>
        <v>1.2143196909285678E-3</v>
      </c>
      <c r="F54" s="8">
        <f t="shared" si="4"/>
        <v>0.6286076703238056</v>
      </c>
      <c r="G54" s="7">
        <f t="shared" si="2"/>
        <v>1.0202252462593586E-3</v>
      </c>
      <c r="H54" s="8">
        <f t="shared" si="5"/>
        <v>0.18628958905504125</v>
      </c>
      <c r="I54">
        <f t="shared" si="3"/>
        <v>2.3010950686638831E-4</v>
      </c>
    </row>
    <row r="55" spans="1:9">
      <c r="A55" s="12" t="s">
        <v>13</v>
      </c>
      <c r="B55">
        <v>2.5499999999999998</v>
      </c>
      <c r="C55" s="12">
        <v>346</v>
      </c>
      <c r="D55" s="13">
        <f t="shared" si="0"/>
        <v>135.68627450980392</v>
      </c>
      <c r="E55" s="7">
        <f t="shared" si="1"/>
        <v>6.6903600805937014E-4</v>
      </c>
      <c r="F55" s="8">
        <f t="shared" si="4"/>
        <v>0.62927670633186494</v>
      </c>
      <c r="G55" s="7">
        <f t="shared" si="2"/>
        <v>5.6433283686797484E-4</v>
      </c>
      <c r="H55" s="8">
        <f t="shared" si="5"/>
        <v>0.18685392189190922</v>
      </c>
      <c r="I55">
        <f t="shared" si="3"/>
        <v>1.5751639464893497E-4</v>
      </c>
    </row>
    <row r="56" spans="1:9">
      <c r="A56" s="12" t="s">
        <v>135</v>
      </c>
      <c r="B56">
        <v>1.72</v>
      </c>
      <c r="C56" s="12">
        <v>227</v>
      </c>
      <c r="D56" s="13">
        <f t="shared" si="0"/>
        <v>131.97674418604652</v>
      </c>
      <c r="E56" s="7">
        <f t="shared" si="1"/>
        <v>4.3893402840889317E-4</v>
      </c>
      <c r="F56" s="8">
        <f t="shared" si="4"/>
        <v>0.62971564036027383</v>
      </c>
      <c r="G56" s="7">
        <f t="shared" si="2"/>
        <v>3.8064803114232036E-4</v>
      </c>
      <c r="H56" s="8">
        <f t="shared" si="5"/>
        <v>0.18723456992305154</v>
      </c>
      <c r="I56">
        <f t="shared" si="3"/>
        <v>1.1508253694773873E-3</v>
      </c>
    </row>
    <row r="57" spans="1:9">
      <c r="A57" s="12" t="s">
        <v>60</v>
      </c>
      <c r="B57">
        <v>12.56</v>
      </c>
      <c r="C57" s="12">
        <v>1656</v>
      </c>
      <c r="D57" s="13">
        <f t="shared" si="0"/>
        <v>131.84713375796179</v>
      </c>
      <c r="E57" s="7">
        <f t="shared" si="1"/>
        <v>3.2020914142957138E-3</v>
      </c>
      <c r="F57" s="8">
        <f t="shared" si="4"/>
        <v>0.63291773177456956</v>
      </c>
      <c r="G57" s="7">
        <f t="shared" si="2"/>
        <v>2.7796158553183392E-3</v>
      </c>
      <c r="H57" s="8">
        <f t="shared" si="5"/>
        <v>0.19001418577836987</v>
      </c>
      <c r="I57">
        <f t="shared" si="3"/>
        <v>1.6052351098994055E-4</v>
      </c>
    </row>
    <row r="58" spans="1:9">
      <c r="A58" s="12" t="s">
        <v>178</v>
      </c>
      <c r="B58">
        <v>1.71</v>
      </c>
      <c r="C58" s="12">
        <v>215</v>
      </c>
      <c r="D58" s="13">
        <f t="shared" si="0"/>
        <v>125.73099415204679</v>
      </c>
      <c r="E58" s="7">
        <f t="shared" si="1"/>
        <v>4.1573046743573579E-4</v>
      </c>
      <c r="F58" s="8">
        <f t="shared" si="4"/>
        <v>0.63333346224200526</v>
      </c>
      <c r="G58" s="7">
        <f t="shared" si="2"/>
        <v>3.7843496119381847E-4</v>
      </c>
      <c r="H58" s="8">
        <f t="shared" si="5"/>
        <v>0.1903926207395637</v>
      </c>
      <c r="I58">
        <f t="shared" si="3"/>
        <v>5.6308531743909374E-4</v>
      </c>
    </row>
    <row r="59" spans="1:9">
      <c r="A59" s="12" t="s">
        <v>427</v>
      </c>
      <c r="B59">
        <v>5.99</v>
      </c>
      <c r="C59" s="12">
        <v>751</v>
      </c>
      <c r="D59" s="13">
        <f t="shared" si="0"/>
        <v>125.37562604340567</v>
      </c>
      <c r="E59" s="7">
        <f t="shared" si="1"/>
        <v>1.4521561909034307E-3</v>
      </c>
      <c r="F59" s="8">
        <f t="shared" si="4"/>
        <v>0.6347856184329087</v>
      </c>
      <c r="G59" s="7">
        <f t="shared" si="2"/>
        <v>1.3256288991526156E-3</v>
      </c>
      <c r="H59" s="8">
        <f t="shared" si="5"/>
        <v>0.19171824963871631</v>
      </c>
      <c r="I59">
        <f t="shared" si="3"/>
        <v>1.8245298689667511E-4</v>
      </c>
    </row>
    <row r="60" spans="1:9">
      <c r="A60" s="12" t="s">
        <v>209</v>
      </c>
      <c r="B60">
        <v>1.94</v>
      </c>
      <c r="C60" s="12">
        <v>243</v>
      </c>
      <c r="D60" s="13">
        <f t="shared" si="0"/>
        <v>125.25773195876289</v>
      </c>
      <c r="E60" s="7">
        <f t="shared" si="1"/>
        <v>4.6987210970643629E-4</v>
      </c>
      <c r="F60" s="8">
        <f t="shared" si="4"/>
        <v>0.6352554905426151</v>
      </c>
      <c r="G60" s="7">
        <f t="shared" si="2"/>
        <v>4.2933557000936131E-4</v>
      </c>
      <c r="H60" s="8">
        <f t="shared" si="5"/>
        <v>0.19214758520872566</v>
      </c>
      <c r="I60">
        <f t="shared" si="3"/>
        <v>2.1878993492755461E-3</v>
      </c>
    </row>
    <row r="61" spans="1:9">
      <c r="A61" s="12" t="s">
        <v>273</v>
      </c>
      <c r="B61">
        <v>23.24</v>
      </c>
      <c r="C61" s="12">
        <v>2905</v>
      </c>
      <c r="D61" s="13">
        <f t="shared" si="0"/>
        <v>125.00000000000001</v>
      </c>
      <c r="E61" s="7">
        <f t="shared" si="1"/>
        <v>5.6171953855851742E-3</v>
      </c>
      <c r="F61" s="8">
        <f t="shared" si="4"/>
        <v>0.64087268592820024</v>
      </c>
      <c r="G61" s="7">
        <f t="shared" si="2"/>
        <v>5.1431745603183277E-3</v>
      </c>
      <c r="H61" s="8">
        <f t="shared" si="5"/>
        <v>0.19729075976904398</v>
      </c>
      <c r="I61">
        <f t="shared" si="3"/>
        <v>3.6915091704242675E-4</v>
      </c>
    </row>
    <row r="62" spans="1:9">
      <c r="A62" s="12" t="s">
        <v>81</v>
      </c>
      <c r="B62">
        <v>3.91</v>
      </c>
      <c r="C62" s="12">
        <v>486</v>
      </c>
      <c r="D62" s="13">
        <f t="shared" si="0"/>
        <v>124.29667519181585</v>
      </c>
      <c r="E62" s="7">
        <f t="shared" si="1"/>
        <v>9.3974421941287259E-4</v>
      </c>
      <c r="F62" s="8">
        <f t="shared" si="4"/>
        <v>0.64181243014761313</v>
      </c>
      <c r="G62" s="7">
        <f t="shared" si="2"/>
        <v>8.6531034986422829E-4</v>
      </c>
      <c r="H62" s="8">
        <f t="shared" si="5"/>
        <v>0.19815607011890821</v>
      </c>
      <c r="I62">
        <f t="shared" si="3"/>
        <v>5.459338520282242E-4</v>
      </c>
    </row>
    <row r="63" spans="1:9">
      <c r="A63" s="12" t="s">
        <v>203</v>
      </c>
      <c r="B63">
        <v>5.74</v>
      </c>
      <c r="C63" s="12">
        <v>703</v>
      </c>
      <c r="D63" s="13">
        <f t="shared" si="0"/>
        <v>122.47386759581882</v>
      </c>
      <c r="E63" s="7">
        <f t="shared" si="1"/>
        <v>1.3593419470108012E-3</v>
      </c>
      <c r="F63" s="8">
        <f t="shared" si="4"/>
        <v>0.64317177209462395</v>
      </c>
      <c r="G63" s="7">
        <f t="shared" si="2"/>
        <v>1.2703021504400691E-3</v>
      </c>
      <c r="H63" s="8">
        <f t="shared" si="5"/>
        <v>0.19942637226934828</v>
      </c>
      <c r="I63">
        <f t="shared" si="3"/>
        <v>4.2309730957990066E-4</v>
      </c>
    </row>
    <row r="64" spans="1:9">
      <c r="A64" s="12" t="s">
        <v>186</v>
      </c>
      <c r="B64">
        <v>4.43</v>
      </c>
      <c r="C64" s="12">
        <v>538</v>
      </c>
      <c r="D64" s="13">
        <f t="shared" si="0"/>
        <v>121.44469525959369</v>
      </c>
      <c r="E64" s="7">
        <f t="shared" si="1"/>
        <v>1.0402929836298878E-3</v>
      </c>
      <c r="F64" s="8">
        <f t="shared" si="4"/>
        <v>0.64421206507825379</v>
      </c>
      <c r="G64" s="7">
        <f t="shared" si="2"/>
        <v>9.80389987186325E-4</v>
      </c>
      <c r="H64" s="8">
        <f t="shared" si="5"/>
        <v>0.20040676225653462</v>
      </c>
      <c r="I64">
        <f t="shared" si="3"/>
        <v>1.0028633440264112E-3</v>
      </c>
    </row>
    <row r="65" spans="1:9">
      <c r="A65" s="12" t="s">
        <v>356</v>
      </c>
      <c r="B65">
        <v>10.44</v>
      </c>
      <c r="C65" s="12">
        <v>1253</v>
      </c>
      <c r="D65" s="13">
        <f t="shared" si="0"/>
        <v>120.01915708812261</v>
      </c>
      <c r="E65" s="7">
        <f t="shared" si="1"/>
        <v>2.4228384916138465E-3</v>
      </c>
      <c r="F65" s="8">
        <f t="shared" si="4"/>
        <v>0.64663490356986764</v>
      </c>
      <c r="G65" s="7">
        <f t="shared" si="2"/>
        <v>2.3104450262359444E-3</v>
      </c>
      <c r="H65" s="8">
        <f t="shared" si="5"/>
        <v>0.20271720728277057</v>
      </c>
      <c r="I65">
        <f t="shared" si="3"/>
        <v>2.9041665789070192E-4</v>
      </c>
    </row>
    <row r="66" spans="1:9">
      <c r="A66" s="12" t="s">
        <v>224</v>
      </c>
      <c r="B66">
        <v>3.01</v>
      </c>
      <c r="C66" s="12">
        <v>358</v>
      </c>
      <c r="D66" s="13">
        <f t="shared" ref="D66:D129" si="6">C66/B66</f>
        <v>118.93687707641197</v>
      </c>
      <c r="E66" s="7">
        <f t="shared" ref="E66:E129" si="7">C66/517162</f>
        <v>6.9223956903252757E-4</v>
      </c>
      <c r="F66" s="8">
        <f t="shared" si="4"/>
        <v>0.64732714313890016</v>
      </c>
      <c r="G66" s="7">
        <f t="shared" ref="G66:G129" si="8">B66/4518.61</f>
        <v>6.6613405449906051E-4</v>
      </c>
      <c r="H66" s="8">
        <f t="shared" si="5"/>
        <v>0.20338334133726962</v>
      </c>
      <c r="I66">
        <f t="shared" ref="I66:I129" si="9">F66*H67-F67*H66</f>
        <v>9.1110889276604934E-4</v>
      </c>
    </row>
    <row r="67" spans="1:9">
      <c r="A67" s="12" t="s">
        <v>51</v>
      </c>
      <c r="B67">
        <v>9.44</v>
      </c>
      <c r="C67" s="12">
        <v>1122</v>
      </c>
      <c r="D67" s="13">
        <f t="shared" si="6"/>
        <v>118.85593220338984</v>
      </c>
      <c r="E67" s="7">
        <f t="shared" si="7"/>
        <v>2.169532950990212E-3</v>
      </c>
      <c r="F67" s="8">
        <f t="shared" ref="F67:F130" si="10">F66+E67</f>
        <v>0.64949667608989037</v>
      </c>
      <c r="G67" s="7">
        <f t="shared" si="8"/>
        <v>2.0891380313857581E-3</v>
      </c>
      <c r="H67" s="8">
        <f t="shared" ref="H67:H130" si="11">H66+G67</f>
        <v>0.20547247936865537</v>
      </c>
      <c r="I67">
        <f t="shared" si="9"/>
        <v>3.375580621035601E-4</v>
      </c>
    </row>
    <row r="68" spans="1:9">
      <c r="A68" s="12" t="s">
        <v>2</v>
      </c>
      <c r="B68">
        <v>3.49</v>
      </c>
      <c r="C68" s="12">
        <v>413</v>
      </c>
      <c r="D68" s="13">
        <f t="shared" si="6"/>
        <v>118.33810888252148</v>
      </c>
      <c r="E68" s="7">
        <f t="shared" si="7"/>
        <v>7.9858922349283204E-4</v>
      </c>
      <c r="F68" s="8">
        <f t="shared" si="10"/>
        <v>0.65029526531338322</v>
      </c>
      <c r="G68" s="7">
        <f t="shared" si="8"/>
        <v>7.7236141202715008E-4</v>
      </c>
      <c r="H68" s="8">
        <f t="shared" si="11"/>
        <v>0.20624484078068253</v>
      </c>
      <c r="I68">
        <f t="shared" si="9"/>
        <v>2.5934128513874222E-4</v>
      </c>
    </row>
    <row r="69" spans="1:9">
      <c r="A69" s="12" t="s">
        <v>130</v>
      </c>
      <c r="B69">
        <v>2.65</v>
      </c>
      <c r="C69" s="12">
        <v>306</v>
      </c>
      <c r="D69" s="13">
        <f t="shared" si="6"/>
        <v>115.47169811320755</v>
      </c>
      <c r="E69" s="7">
        <f t="shared" si="7"/>
        <v>5.9169080481551238E-4</v>
      </c>
      <c r="F69" s="8">
        <f t="shared" si="10"/>
        <v>0.65088695611819869</v>
      </c>
      <c r="G69" s="7">
        <f t="shared" si="8"/>
        <v>5.8646353635299355E-4</v>
      </c>
      <c r="H69" s="8">
        <f t="shared" si="11"/>
        <v>0.20683130431703553</v>
      </c>
      <c r="I69">
        <f t="shared" si="9"/>
        <v>1.3797110811247237E-3</v>
      </c>
    </row>
    <row r="70" spans="1:9">
      <c r="A70" s="12" t="s">
        <v>248</v>
      </c>
      <c r="B70">
        <v>14.09</v>
      </c>
      <c r="C70" s="12">
        <v>1625</v>
      </c>
      <c r="D70" s="13">
        <f t="shared" si="6"/>
        <v>115.33002129169624</v>
      </c>
      <c r="E70" s="7">
        <f t="shared" si="7"/>
        <v>3.142148881781724E-3</v>
      </c>
      <c r="F70" s="8">
        <f t="shared" si="10"/>
        <v>0.65402910499998046</v>
      </c>
      <c r="G70" s="7">
        <f t="shared" si="8"/>
        <v>3.1182155574391241E-3</v>
      </c>
      <c r="H70" s="8">
        <f t="shared" si="11"/>
        <v>0.20994951987447466</v>
      </c>
      <c r="I70">
        <f t="shared" si="9"/>
        <v>6.3537322865225843E-4</v>
      </c>
    </row>
    <row r="71" spans="1:9">
      <c r="A71" s="12" t="s">
        <v>62</v>
      </c>
      <c r="B71">
        <v>6.44</v>
      </c>
      <c r="C71" s="12">
        <v>731</v>
      </c>
      <c r="D71" s="13">
        <f t="shared" si="6"/>
        <v>113.50931677018633</v>
      </c>
      <c r="E71" s="7">
        <f t="shared" si="7"/>
        <v>1.4134835892815017E-3</v>
      </c>
      <c r="F71" s="8">
        <f t="shared" si="10"/>
        <v>0.65544258858926197</v>
      </c>
      <c r="G71" s="7">
        <f t="shared" si="8"/>
        <v>1.4252170468351995E-3</v>
      </c>
      <c r="H71" s="8">
        <f t="shared" si="11"/>
        <v>0.21137473692130987</v>
      </c>
      <c r="I71">
        <f t="shared" si="9"/>
        <v>7.9511613868024633E-4</v>
      </c>
    </row>
    <row r="72" spans="1:9">
      <c r="A72" s="12" t="s">
        <v>231</v>
      </c>
      <c r="B72">
        <v>8.0399999999999991</v>
      </c>
      <c r="C72" s="12">
        <v>908</v>
      </c>
      <c r="D72" s="13">
        <f t="shared" si="6"/>
        <v>112.93532338308459</v>
      </c>
      <c r="E72" s="7">
        <f t="shared" si="7"/>
        <v>1.7557361136355727E-3</v>
      </c>
      <c r="F72" s="8">
        <f t="shared" si="10"/>
        <v>0.65719832470289752</v>
      </c>
      <c r="G72" s="7">
        <f t="shared" si="8"/>
        <v>1.7793082385954972E-3</v>
      </c>
      <c r="H72" s="8">
        <f t="shared" si="11"/>
        <v>0.21315404515990535</v>
      </c>
      <c r="I72">
        <f t="shared" si="9"/>
        <v>1.7332879445117189E-4</v>
      </c>
    </row>
    <row r="73" spans="1:9">
      <c r="A73" s="12" t="s">
        <v>12</v>
      </c>
      <c r="B73">
        <v>1.75</v>
      </c>
      <c r="C73" s="12">
        <v>197</v>
      </c>
      <c r="D73" s="13">
        <f t="shared" si="6"/>
        <v>112.57142857142857</v>
      </c>
      <c r="E73" s="7">
        <f t="shared" si="7"/>
        <v>3.8092512597599976E-4</v>
      </c>
      <c r="F73" s="8">
        <f t="shared" si="10"/>
        <v>0.6575792498288735</v>
      </c>
      <c r="G73" s="7">
        <f t="shared" si="8"/>
        <v>3.8728724098782593E-4</v>
      </c>
      <c r="H73" s="8">
        <f t="shared" si="11"/>
        <v>0.21354133240089318</v>
      </c>
      <c r="I73">
        <f t="shared" si="9"/>
        <v>1.6419679578209834E-3</v>
      </c>
    </row>
    <row r="74" spans="1:9">
      <c r="A74" s="12" t="s">
        <v>77</v>
      </c>
      <c r="B74">
        <v>16.41</v>
      </c>
      <c r="C74" s="12">
        <v>1807</v>
      </c>
      <c r="D74" s="13">
        <f t="shared" si="6"/>
        <v>110.1157830591103</v>
      </c>
      <c r="E74" s="7">
        <f t="shared" si="7"/>
        <v>3.4940695565412773E-3</v>
      </c>
      <c r="F74" s="8">
        <f t="shared" si="10"/>
        <v>0.6610733193854148</v>
      </c>
      <c r="G74" s="7">
        <f t="shared" si="8"/>
        <v>3.6316477854915563E-3</v>
      </c>
      <c r="H74" s="8">
        <f t="shared" si="11"/>
        <v>0.21717298018638473</v>
      </c>
      <c r="I74">
        <f t="shared" si="9"/>
        <v>4.3025950473887797E-4</v>
      </c>
    </row>
    <row r="75" spans="1:9">
      <c r="A75" s="12" t="s">
        <v>221</v>
      </c>
      <c r="B75">
        <v>4.29</v>
      </c>
      <c r="C75" s="12">
        <v>470</v>
      </c>
      <c r="D75" s="13">
        <f t="shared" si="6"/>
        <v>109.55710955710956</v>
      </c>
      <c r="E75" s="7">
        <f t="shared" si="7"/>
        <v>9.0880613811532946E-4</v>
      </c>
      <c r="F75" s="8">
        <f t="shared" si="10"/>
        <v>0.66198212552353008</v>
      </c>
      <c r="G75" s="7">
        <f t="shared" si="8"/>
        <v>9.4940700790729904E-4</v>
      </c>
      <c r="H75" s="8">
        <f t="shared" si="11"/>
        <v>0.21812238719429203</v>
      </c>
      <c r="I75">
        <f t="shared" si="9"/>
        <v>2.7592633504033848E-4</v>
      </c>
    </row>
    <row r="76" spans="1:9">
      <c r="A76" s="12" t="s">
        <v>105</v>
      </c>
      <c r="B76">
        <v>2.75</v>
      </c>
      <c r="C76" s="12">
        <v>301</v>
      </c>
      <c r="D76" s="13">
        <f t="shared" si="6"/>
        <v>109.45454545454545</v>
      </c>
      <c r="E76" s="7">
        <f t="shared" si="7"/>
        <v>5.8202265441003014E-4</v>
      </c>
      <c r="F76" s="8">
        <f t="shared" si="10"/>
        <v>0.66256414817794007</v>
      </c>
      <c r="G76" s="7">
        <f t="shared" si="8"/>
        <v>6.0859423583801216E-4</v>
      </c>
      <c r="H76" s="8">
        <f t="shared" si="11"/>
        <v>0.21873098143013003</v>
      </c>
      <c r="I76">
        <f t="shared" si="9"/>
        <v>1.6026563687427942E-3</v>
      </c>
    </row>
    <row r="77" spans="1:9">
      <c r="A77" s="12" t="s">
        <v>402</v>
      </c>
      <c r="B77">
        <v>15.92</v>
      </c>
      <c r="C77" s="12">
        <v>1730</v>
      </c>
      <c r="D77" s="13">
        <f t="shared" si="6"/>
        <v>108.66834170854271</v>
      </c>
      <c r="E77" s="7">
        <f t="shared" si="7"/>
        <v>3.345180040296851E-3</v>
      </c>
      <c r="F77" s="8">
        <f t="shared" si="10"/>
        <v>0.6659093282182369</v>
      </c>
      <c r="G77" s="7">
        <f t="shared" si="8"/>
        <v>3.5232073580149649E-3</v>
      </c>
      <c r="H77" s="8">
        <f t="shared" si="11"/>
        <v>0.22225418878814499</v>
      </c>
      <c r="I77">
        <f t="shared" si="9"/>
        <v>4.2623990724890981E-4</v>
      </c>
    </row>
    <row r="78" spans="1:9">
      <c r="A78" s="12" t="s">
        <v>343</v>
      </c>
      <c r="B78">
        <v>4.1900000000000004</v>
      </c>
      <c r="C78" s="12">
        <v>445</v>
      </c>
      <c r="D78" s="13">
        <f t="shared" si="6"/>
        <v>106.2052505966587</v>
      </c>
      <c r="E78" s="7">
        <f t="shared" si="7"/>
        <v>8.6046538608791829E-4</v>
      </c>
      <c r="F78" s="8">
        <f t="shared" si="10"/>
        <v>0.66676979360432487</v>
      </c>
      <c r="G78" s="7">
        <f t="shared" si="8"/>
        <v>9.2727630842228044E-4</v>
      </c>
      <c r="H78" s="8">
        <f t="shared" si="11"/>
        <v>0.22318146509656728</v>
      </c>
      <c r="I78">
        <f t="shared" si="9"/>
        <v>1.0114968296062177E-3</v>
      </c>
    </row>
    <row r="79" spans="1:9">
      <c r="A79" s="12" t="s">
        <v>144</v>
      </c>
      <c r="B79">
        <v>9.8699999999999992</v>
      </c>
      <c r="C79" s="12">
        <v>1031</v>
      </c>
      <c r="D79" s="13">
        <f t="shared" si="6"/>
        <v>104.45795339412362</v>
      </c>
      <c r="E79" s="7">
        <f t="shared" si="7"/>
        <v>1.9935726136104353E-3</v>
      </c>
      <c r="F79" s="8">
        <f t="shared" si="10"/>
        <v>0.66876336621793531</v>
      </c>
      <c r="G79" s="7">
        <f t="shared" si="8"/>
        <v>2.1843000391713382E-3</v>
      </c>
      <c r="H79" s="8">
        <f t="shared" si="11"/>
        <v>0.22536576513573861</v>
      </c>
      <c r="I79">
        <f t="shared" si="9"/>
        <v>8.4999214024417125E-4</v>
      </c>
    </row>
    <row r="80" spans="1:9">
      <c r="A80" s="12" t="s">
        <v>249</v>
      </c>
      <c r="B80">
        <v>8.2899999999999991</v>
      </c>
      <c r="C80" s="12">
        <v>865</v>
      </c>
      <c r="D80" s="13">
        <f t="shared" si="6"/>
        <v>104.3425814234017</v>
      </c>
      <c r="E80" s="7">
        <f t="shared" si="7"/>
        <v>1.6725900201484255E-3</v>
      </c>
      <c r="F80" s="8">
        <f t="shared" si="10"/>
        <v>0.67043595623808372</v>
      </c>
      <c r="G80" s="7">
        <f t="shared" si="8"/>
        <v>1.8346349873080438E-3</v>
      </c>
      <c r="H80" s="8">
        <f t="shared" si="11"/>
        <v>0.22720040012304665</v>
      </c>
      <c r="I80">
        <f t="shared" si="9"/>
        <v>4.1056515407958405E-4</v>
      </c>
    </row>
    <row r="81" spans="1:9">
      <c r="A81" s="12" t="s">
        <v>318</v>
      </c>
      <c r="B81">
        <v>3.99</v>
      </c>
      <c r="C81" s="12">
        <v>413</v>
      </c>
      <c r="D81" s="13">
        <f t="shared" si="6"/>
        <v>103.50877192982456</v>
      </c>
      <c r="E81" s="7">
        <f t="shared" si="7"/>
        <v>7.9858922349283204E-4</v>
      </c>
      <c r="F81" s="8">
        <f t="shared" si="10"/>
        <v>0.67123454546157657</v>
      </c>
      <c r="G81" s="7">
        <f t="shared" si="8"/>
        <v>8.8301490945224311E-4</v>
      </c>
      <c r="H81" s="8">
        <f t="shared" si="11"/>
        <v>0.2280834150324989</v>
      </c>
      <c r="I81">
        <f t="shared" si="9"/>
        <v>8.048599763330333E-4</v>
      </c>
    </row>
    <row r="82" spans="1:9">
      <c r="A82" s="12" t="s">
        <v>33</v>
      </c>
      <c r="B82">
        <v>7.82</v>
      </c>
      <c r="C82" s="12">
        <v>809</v>
      </c>
      <c r="D82" s="13">
        <f t="shared" si="6"/>
        <v>103.45268542199489</v>
      </c>
      <c r="E82" s="7">
        <f t="shared" si="7"/>
        <v>1.5643067356070244E-3</v>
      </c>
      <c r="F82" s="8">
        <f t="shared" si="10"/>
        <v>0.67279885219718361</v>
      </c>
      <c r="G82" s="7">
        <f t="shared" si="8"/>
        <v>1.7306206997284566E-3</v>
      </c>
      <c r="H82" s="8">
        <f t="shared" si="11"/>
        <v>0.22981403573222736</v>
      </c>
      <c r="I82">
        <f t="shared" si="9"/>
        <v>3.7907131262676641E-4</v>
      </c>
    </row>
    <row r="83" spans="1:9">
      <c r="A83" s="12" t="s">
        <v>7</v>
      </c>
      <c r="B83">
        <v>3.68</v>
      </c>
      <c r="C83" s="12">
        <v>380</v>
      </c>
      <c r="D83" s="13">
        <f t="shared" si="6"/>
        <v>103.26086956521739</v>
      </c>
      <c r="E83" s="7">
        <f t="shared" si="7"/>
        <v>7.3477943081664936E-4</v>
      </c>
      <c r="F83" s="8">
        <f t="shared" si="10"/>
        <v>0.67353363162800028</v>
      </c>
      <c r="G83" s="7">
        <f t="shared" si="8"/>
        <v>8.144097410486854E-4</v>
      </c>
      <c r="H83" s="8">
        <f t="shared" si="11"/>
        <v>0.23062844547327604</v>
      </c>
      <c r="I83">
        <f t="shared" si="9"/>
        <v>4.83240783241079E-4</v>
      </c>
    </row>
    <row r="84" spans="1:9">
      <c r="A84" s="12" t="s">
        <v>102</v>
      </c>
      <c r="B84">
        <v>4.6900000000000004</v>
      </c>
      <c r="C84" s="12">
        <v>484</v>
      </c>
      <c r="D84" s="13">
        <f t="shared" si="6"/>
        <v>103.19829424307035</v>
      </c>
      <c r="E84" s="7">
        <f t="shared" si="7"/>
        <v>9.3587695925067963E-4</v>
      </c>
      <c r="F84" s="8">
        <f t="shared" si="10"/>
        <v>0.67446950858725097</v>
      </c>
      <c r="G84" s="7">
        <f t="shared" si="8"/>
        <v>1.0379298058473736E-3</v>
      </c>
      <c r="H84" s="8">
        <f t="shared" si="11"/>
        <v>0.23166637527912343</v>
      </c>
      <c r="I84">
        <f t="shared" si="9"/>
        <v>1.02080550517053E-4</v>
      </c>
    </row>
    <row r="85" spans="1:9">
      <c r="A85" s="12" t="s">
        <v>199</v>
      </c>
      <c r="B85">
        <v>0.99</v>
      </c>
      <c r="C85" s="12">
        <v>102</v>
      </c>
      <c r="D85" s="13">
        <f t="shared" si="6"/>
        <v>103.03030303030303</v>
      </c>
      <c r="E85" s="7">
        <f t="shared" si="7"/>
        <v>1.9723026827183745E-4</v>
      </c>
      <c r="F85" s="8">
        <f t="shared" si="10"/>
        <v>0.67466673885552275</v>
      </c>
      <c r="G85" s="7">
        <f t="shared" si="8"/>
        <v>2.1909392490168439E-4</v>
      </c>
      <c r="H85" s="8">
        <f t="shared" si="11"/>
        <v>0.23188546920402511</v>
      </c>
      <c r="I85">
        <f t="shared" si="9"/>
        <v>1.7582094566521156E-3</v>
      </c>
    </row>
    <row r="86" spans="1:9">
      <c r="A86" s="12" t="s">
        <v>76</v>
      </c>
      <c r="B86">
        <v>17.010000000000002</v>
      </c>
      <c r="C86" s="12">
        <v>1743</v>
      </c>
      <c r="D86" s="13">
        <f t="shared" si="6"/>
        <v>102.46913580246913</v>
      </c>
      <c r="E86" s="7">
        <f t="shared" si="7"/>
        <v>3.3703172313511048E-3</v>
      </c>
      <c r="F86" s="8">
        <f t="shared" si="10"/>
        <v>0.67803705608687381</v>
      </c>
      <c r="G86" s="7">
        <f t="shared" si="8"/>
        <v>3.7644319824016682E-3</v>
      </c>
      <c r="H86" s="8">
        <f t="shared" si="11"/>
        <v>0.23564990118642679</v>
      </c>
      <c r="I86">
        <f t="shared" si="9"/>
        <v>5.85480594926302E-4</v>
      </c>
    </row>
    <row r="87" spans="1:9">
      <c r="A87" s="12" t="s">
        <v>406</v>
      </c>
      <c r="B87">
        <v>5.66</v>
      </c>
      <c r="C87" s="12">
        <v>579</v>
      </c>
      <c r="D87" s="13">
        <f t="shared" si="6"/>
        <v>102.29681978798587</v>
      </c>
      <c r="E87" s="7">
        <f t="shared" si="7"/>
        <v>1.1195718169548421E-3</v>
      </c>
      <c r="F87" s="8">
        <f t="shared" si="10"/>
        <v>0.67915662790382869</v>
      </c>
      <c r="G87" s="7">
        <f t="shared" si="8"/>
        <v>1.2525975908520542E-3</v>
      </c>
      <c r="H87" s="8">
        <f t="shared" si="11"/>
        <v>0.23690249877727884</v>
      </c>
      <c r="I87">
        <f t="shared" si="9"/>
        <v>2.048710223371053E-3</v>
      </c>
    </row>
    <row r="88" spans="1:9">
      <c r="A88" s="12" t="s">
        <v>255</v>
      </c>
      <c r="B88">
        <v>19.72</v>
      </c>
      <c r="C88" s="12">
        <v>1998</v>
      </c>
      <c r="D88" s="13">
        <f t="shared" si="6"/>
        <v>101.31845841784991</v>
      </c>
      <c r="E88" s="7">
        <f t="shared" si="7"/>
        <v>3.8633929020306982E-3</v>
      </c>
      <c r="F88" s="8">
        <f t="shared" si="10"/>
        <v>0.68302002080585944</v>
      </c>
      <c r="G88" s="7">
        <f t="shared" si="8"/>
        <v>4.3641739384456726E-3</v>
      </c>
      <c r="H88" s="8">
        <f t="shared" si="11"/>
        <v>0.24126667271572452</v>
      </c>
      <c r="I88">
        <f t="shared" si="9"/>
        <v>7.4478503927796758E-4</v>
      </c>
    </row>
    <row r="89" spans="1:9">
      <c r="A89" s="12" t="s">
        <v>74</v>
      </c>
      <c r="B89">
        <v>7.1</v>
      </c>
      <c r="C89" s="12">
        <v>704</v>
      </c>
      <c r="D89" s="13">
        <f t="shared" si="6"/>
        <v>99.154929577464799</v>
      </c>
      <c r="E89" s="7">
        <f t="shared" si="7"/>
        <v>1.3612755770918976E-3</v>
      </c>
      <c r="F89" s="8">
        <f t="shared" si="10"/>
        <v>0.68438129638295131</v>
      </c>
      <c r="G89" s="7">
        <f t="shared" si="8"/>
        <v>1.5712796634363222E-3</v>
      </c>
      <c r="H89" s="8">
        <f t="shared" si="11"/>
        <v>0.24283795237916084</v>
      </c>
      <c r="I89">
        <f t="shared" si="9"/>
        <v>7.8814654867270795E-4</v>
      </c>
    </row>
    <row r="90" spans="1:9">
      <c r="A90" s="12" t="s">
        <v>437</v>
      </c>
      <c r="B90">
        <v>7.47</v>
      </c>
      <c r="C90" s="12">
        <v>731</v>
      </c>
      <c r="D90" s="13">
        <f t="shared" si="6"/>
        <v>97.858099062918342</v>
      </c>
      <c r="E90" s="7">
        <f t="shared" si="7"/>
        <v>1.4134835892815017E-3</v>
      </c>
      <c r="F90" s="8">
        <f t="shared" si="10"/>
        <v>0.68579477997223282</v>
      </c>
      <c r="G90" s="7">
        <f t="shared" si="8"/>
        <v>1.6531632515308912E-3</v>
      </c>
      <c r="H90" s="8">
        <f t="shared" si="11"/>
        <v>0.24449111563069173</v>
      </c>
      <c r="I90">
        <f t="shared" si="9"/>
        <v>2.8049660892631723E-4</v>
      </c>
    </row>
    <row r="91" spans="1:9">
      <c r="A91" s="12" t="s">
        <v>397</v>
      </c>
      <c r="B91">
        <v>2.63</v>
      </c>
      <c r="C91" s="12">
        <v>251</v>
      </c>
      <c r="D91" s="13">
        <f t="shared" si="6"/>
        <v>95.437262357414454</v>
      </c>
      <c r="E91" s="7">
        <f t="shared" si="7"/>
        <v>4.8534115035520786E-4</v>
      </c>
      <c r="F91" s="8">
        <f t="shared" si="10"/>
        <v>0.68628012112258807</v>
      </c>
      <c r="G91" s="7">
        <f t="shared" si="8"/>
        <v>5.8203739645598977E-4</v>
      </c>
      <c r="H91" s="8">
        <f t="shared" si="11"/>
        <v>0.24507315302714772</v>
      </c>
      <c r="I91">
        <f t="shared" si="9"/>
        <v>1.0268029289245417E-4</v>
      </c>
    </row>
    <row r="92" spans="1:9">
      <c r="A92" s="12" t="s">
        <v>176</v>
      </c>
      <c r="B92">
        <v>0.96</v>
      </c>
      <c r="C92" s="12">
        <v>91</v>
      </c>
      <c r="D92" s="13">
        <f t="shared" si="6"/>
        <v>94.791666666666671</v>
      </c>
      <c r="E92" s="7">
        <f t="shared" si="7"/>
        <v>1.7596033737977656E-4</v>
      </c>
      <c r="F92" s="8">
        <f t="shared" si="10"/>
        <v>0.68645608145996784</v>
      </c>
      <c r="G92" s="7">
        <f t="shared" si="8"/>
        <v>2.1245471505617879E-4</v>
      </c>
      <c r="H92" s="8">
        <f t="shared" si="11"/>
        <v>0.2452856077422039</v>
      </c>
      <c r="I92">
        <f t="shared" si="9"/>
        <v>4.7730482675784058E-4</v>
      </c>
    </row>
    <row r="93" spans="1:9">
      <c r="A93" s="12" t="s">
        <v>408</v>
      </c>
      <c r="B93">
        <v>4.45</v>
      </c>
      <c r="C93" s="12">
        <v>419</v>
      </c>
      <c r="D93" s="13">
        <f t="shared" si="6"/>
        <v>94.157303370786508</v>
      </c>
      <c r="E93" s="7">
        <f t="shared" si="7"/>
        <v>8.101910039794107E-4</v>
      </c>
      <c r="F93" s="8">
        <f t="shared" si="10"/>
        <v>0.68726627246394723</v>
      </c>
      <c r="G93" s="7">
        <f t="shared" si="8"/>
        <v>9.8481612708332879E-4</v>
      </c>
      <c r="H93" s="8">
        <f t="shared" si="11"/>
        <v>0.24627042386928721</v>
      </c>
      <c r="I93">
        <f t="shared" si="9"/>
        <v>1.8341804530155881E-4</v>
      </c>
    </row>
    <row r="94" spans="1:9">
      <c r="A94" s="12" t="s">
        <v>329</v>
      </c>
      <c r="B94">
        <v>1.71</v>
      </c>
      <c r="C94" s="12">
        <v>161</v>
      </c>
      <c r="D94" s="13">
        <f t="shared" si="6"/>
        <v>94.152046783625735</v>
      </c>
      <c r="E94" s="7">
        <f t="shared" si="7"/>
        <v>3.1131444305652775E-4</v>
      </c>
      <c r="F94" s="8">
        <f t="shared" si="10"/>
        <v>0.68757758690700377</v>
      </c>
      <c r="G94" s="7">
        <f t="shared" si="8"/>
        <v>3.7843496119381847E-4</v>
      </c>
      <c r="H94" s="8">
        <f t="shared" si="11"/>
        <v>0.24664885883048104</v>
      </c>
      <c r="I94">
        <f t="shared" si="9"/>
        <v>1.1959872785152481E-3</v>
      </c>
    </row>
    <row r="95" spans="1:9">
      <c r="A95" s="12" t="s">
        <v>141</v>
      </c>
      <c r="B95">
        <v>11.11</v>
      </c>
      <c r="C95" s="12">
        <v>1037</v>
      </c>
      <c r="D95" s="13">
        <f t="shared" si="6"/>
        <v>93.339333933393348</v>
      </c>
      <c r="E95" s="7">
        <f t="shared" si="7"/>
        <v>2.0051743940970139E-3</v>
      </c>
      <c r="F95" s="8">
        <f t="shared" si="10"/>
        <v>0.68958276130110074</v>
      </c>
      <c r="G95" s="7">
        <f t="shared" si="8"/>
        <v>2.458720712785569E-3</v>
      </c>
      <c r="H95" s="8">
        <f t="shared" si="11"/>
        <v>0.24910757954326662</v>
      </c>
      <c r="I95">
        <f t="shared" si="9"/>
        <v>7.6585584342847568E-4</v>
      </c>
    </row>
    <row r="96" spans="1:9">
      <c r="A96" s="12" t="s">
        <v>298</v>
      </c>
      <c r="B96">
        <v>7.07</v>
      </c>
      <c r="C96" s="12">
        <v>650</v>
      </c>
      <c r="D96" s="13">
        <f t="shared" si="6"/>
        <v>91.937765205091935</v>
      </c>
      <c r="E96" s="7">
        <f t="shared" si="7"/>
        <v>1.2568595527126896E-3</v>
      </c>
      <c r="F96" s="8">
        <f t="shared" si="10"/>
        <v>0.69083962085381345</v>
      </c>
      <c r="G96" s="7">
        <f t="shared" si="8"/>
        <v>1.5646404535908168E-3</v>
      </c>
      <c r="H96" s="8">
        <f t="shared" si="11"/>
        <v>0.25067221999685746</v>
      </c>
      <c r="I96">
        <f t="shared" si="9"/>
        <v>1.4420626565150862E-4</v>
      </c>
    </row>
    <row r="97" spans="1:9">
      <c r="A97" s="12" t="s">
        <v>60</v>
      </c>
      <c r="B97">
        <v>1.33</v>
      </c>
      <c r="C97" s="12">
        <v>122</v>
      </c>
      <c r="D97" s="13">
        <f t="shared" si="6"/>
        <v>91.729323308270665</v>
      </c>
      <c r="E97" s="7">
        <f t="shared" si="7"/>
        <v>2.3590286989376636E-4</v>
      </c>
      <c r="F97" s="8">
        <f t="shared" si="10"/>
        <v>0.69107552372370717</v>
      </c>
      <c r="G97" s="7">
        <f t="shared" si="8"/>
        <v>2.9433830315074772E-4</v>
      </c>
      <c r="H97" s="8">
        <f t="shared" si="11"/>
        <v>0.25096655830000819</v>
      </c>
      <c r="I97">
        <f t="shared" si="9"/>
        <v>6.2810447139502457E-4</v>
      </c>
    </row>
    <row r="98" spans="1:9">
      <c r="A98" s="12" t="s">
        <v>158</v>
      </c>
      <c r="B98">
        <v>5.76</v>
      </c>
      <c r="C98" s="12">
        <v>521</v>
      </c>
      <c r="D98" s="13">
        <f t="shared" si="6"/>
        <v>90.451388888888886</v>
      </c>
      <c r="E98" s="7">
        <f t="shared" si="7"/>
        <v>1.0074212722512481E-3</v>
      </c>
      <c r="F98" s="8">
        <f t="shared" si="10"/>
        <v>0.69208294499595846</v>
      </c>
      <c r="G98" s="7">
        <f t="shared" si="8"/>
        <v>1.2747282903370727E-3</v>
      </c>
      <c r="H98" s="8">
        <f t="shared" si="11"/>
        <v>0.25224128659034528</v>
      </c>
      <c r="I98">
        <f t="shared" si="9"/>
        <v>7.2004381230345027E-4</v>
      </c>
    </row>
    <row r="99" spans="1:9">
      <c r="A99" s="12" t="s">
        <v>100</v>
      </c>
      <c r="B99">
        <v>6.58</v>
      </c>
      <c r="C99" s="12">
        <v>590</v>
      </c>
      <c r="D99" s="13">
        <f t="shared" si="6"/>
        <v>89.665653495440722</v>
      </c>
      <c r="E99" s="7">
        <f t="shared" si="7"/>
        <v>1.140841747846903E-3</v>
      </c>
      <c r="F99" s="8">
        <f t="shared" si="10"/>
        <v>0.69322378674380536</v>
      </c>
      <c r="G99" s="7">
        <f t="shared" si="8"/>
        <v>1.4562000261142255E-3</v>
      </c>
      <c r="H99" s="8">
        <f t="shared" si="11"/>
        <v>0.25369748661645952</v>
      </c>
      <c r="I99">
        <f t="shared" si="9"/>
        <v>1.7531477270299467E-4</v>
      </c>
    </row>
    <row r="100" spans="1:9">
      <c r="A100" s="12" t="s">
        <v>45</v>
      </c>
      <c r="B100">
        <v>1.6</v>
      </c>
      <c r="C100" s="12">
        <v>143</v>
      </c>
      <c r="D100" s="13">
        <f t="shared" si="6"/>
        <v>89.375</v>
      </c>
      <c r="E100" s="7">
        <f t="shared" si="7"/>
        <v>2.7650910159679172E-4</v>
      </c>
      <c r="F100" s="8">
        <f t="shared" si="10"/>
        <v>0.69350029584540218</v>
      </c>
      <c r="G100" s="7">
        <f t="shared" si="8"/>
        <v>3.5409119176029802E-4</v>
      </c>
      <c r="H100" s="8">
        <f t="shared" si="11"/>
        <v>0.2540515778082198</v>
      </c>
      <c r="I100">
        <f t="shared" si="9"/>
        <v>1.8777600805017225E-4</v>
      </c>
    </row>
    <row r="101" spans="1:9">
      <c r="A101" s="12" t="s">
        <v>169</v>
      </c>
      <c r="B101">
        <v>1.71</v>
      </c>
      <c r="C101" s="12">
        <v>152</v>
      </c>
      <c r="D101" s="13">
        <f t="shared" si="6"/>
        <v>88.888888888888886</v>
      </c>
      <c r="E101" s="7">
        <f t="shared" si="7"/>
        <v>2.9391177232665971E-4</v>
      </c>
      <c r="F101" s="8">
        <f t="shared" si="10"/>
        <v>0.69379420761772881</v>
      </c>
      <c r="G101" s="7">
        <f t="shared" si="8"/>
        <v>3.7843496119381847E-4</v>
      </c>
      <c r="H101" s="8">
        <f t="shared" si="11"/>
        <v>0.25443001276941363</v>
      </c>
      <c r="I101">
        <f t="shared" si="9"/>
        <v>1.6511982502048217E-3</v>
      </c>
    </row>
    <row r="102" spans="1:9">
      <c r="A102" s="12" t="s">
        <v>359</v>
      </c>
      <c r="B102">
        <v>14.99</v>
      </c>
      <c r="C102" s="12">
        <v>1322</v>
      </c>
      <c r="D102" s="13">
        <f t="shared" si="6"/>
        <v>88.192128085390266</v>
      </c>
      <c r="E102" s="7">
        <f t="shared" si="7"/>
        <v>2.5562589672095009E-3</v>
      </c>
      <c r="F102" s="8">
        <f t="shared" si="10"/>
        <v>0.69635046658493827</v>
      </c>
      <c r="G102" s="7">
        <f t="shared" si="8"/>
        <v>3.3173918528042919E-3</v>
      </c>
      <c r="H102" s="8">
        <f t="shared" si="11"/>
        <v>0.2577474046222179</v>
      </c>
      <c r="I102">
        <f t="shared" si="9"/>
        <v>1.2531290405390916E-3</v>
      </c>
    </row>
    <row r="103" spans="1:9">
      <c r="A103" s="12" t="s">
        <v>128</v>
      </c>
      <c r="B103">
        <v>11.33</v>
      </c>
      <c r="C103" s="12">
        <v>989</v>
      </c>
      <c r="D103" s="13">
        <f t="shared" si="6"/>
        <v>87.290379523389234</v>
      </c>
      <c r="E103" s="7">
        <f t="shared" si="7"/>
        <v>1.9123601502043846E-3</v>
      </c>
      <c r="F103" s="8">
        <f t="shared" si="10"/>
        <v>0.69826282673514262</v>
      </c>
      <c r="G103" s="7">
        <f t="shared" si="8"/>
        <v>2.5074082516526102E-3</v>
      </c>
      <c r="H103" s="8">
        <f t="shared" si="11"/>
        <v>0.26025481287387053</v>
      </c>
      <c r="I103">
        <f t="shared" si="9"/>
        <v>4.107625605591636E-4</v>
      </c>
    </row>
    <row r="104" spans="1:9">
      <c r="A104" s="12" t="s">
        <v>202</v>
      </c>
      <c r="B104">
        <v>3.71</v>
      </c>
      <c r="C104" s="12">
        <v>323</v>
      </c>
      <c r="D104" s="13">
        <f t="shared" si="6"/>
        <v>87.061994609164415</v>
      </c>
      <c r="E104" s="7">
        <f t="shared" si="7"/>
        <v>6.2456251619415193E-4</v>
      </c>
      <c r="F104" s="8">
        <f t="shared" si="10"/>
        <v>0.69888738925133675</v>
      </c>
      <c r="G104" s="7">
        <f t="shared" si="8"/>
        <v>8.2104895089419097E-4</v>
      </c>
      <c r="H104" s="8">
        <f t="shared" si="11"/>
        <v>0.26107586182476472</v>
      </c>
      <c r="I104">
        <f t="shared" si="9"/>
        <v>1.9393689948368764E-4</v>
      </c>
    </row>
    <row r="105" spans="1:9">
      <c r="A105" s="12" t="s">
        <v>377</v>
      </c>
      <c r="B105">
        <v>1.75</v>
      </c>
      <c r="C105" s="12">
        <v>152</v>
      </c>
      <c r="D105" s="13">
        <f t="shared" si="6"/>
        <v>86.857142857142861</v>
      </c>
      <c r="E105" s="7">
        <f t="shared" si="7"/>
        <v>2.9391177232665971E-4</v>
      </c>
      <c r="F105" s="8">
        <f t="shared" si="10"/>
        <v>0.69918130102366338</v>
      </c>
      <c r="G105" s="7">
        <f t="shared" si="8"/>
        <v>3.8728724098782593E-4</v>
      </c>
      <c r="H105" s="8">
        <f t="shared" si="11"/>
        <v>0.26146314906575252</v>
      </c>
      <c r="I105">
        <f t="shared" si="9"/>
        <v>1.7838855133485709E-3</v>
      </c>
    </row>
    <row r="106" spans="1:9">
      <c r="A106" s="12" t="s">
        <v>78</v>
      </c>
      <c r="B106">
        <v>16.09</v>
      </c>
      <c r="C106" s="12">
        <v>1396</v>
      </c>
      <c r="D106" s="13">
        <f t="shared" si="6"/>
        <v>86.761963952765697</v>
      </c>
      <c r="E106" s="7">
        <f t="shared" si="7"/>
        <v>2.6993475932106381E-3</v>
      </c>
      <c r="F106" s="8">
        <f t="shared" si="10"/>
        <v>0.70188064861687405</v>
      </c>
      <c r="G106" s="7">
        <f t="shared" si="8"/>
        <v>3.5608295471394966E-3</v>
      </c>
      <c r="H106" s="8">
        <f t="shared" si="11"/>
        <v>0.26502397861289201</v>
      </c>
      <c r="I106">
        <f t="shared" si="9"/>
        <v>5.8636310557649562E-3</v>
      </c>
    </row>
    <row r="107" spans="1:9">
      <c r="A107" s="12" t="s">
        <v>378</v>
      </c>
      <c r="B107">
        <v>52.79</v>
      </c>
      <c r="C107" s="12">
        <v>4559</v>
      </c>
      <c r="D107" s="13">
        <f t="shared" si="6"/>
        <v>86.361053229778364</v>
      </c>
      <c r="E107" s="7">
        <f t="shared" si="7"/>
        <v>8.8154195397186948E-3</v>
      </c>
      <c r="F107" s="8">
        <f t="shared" si="10"/>
        <v>0.7106960681565927</v>
      </c>
      <c r="G107" s="7">
        <f t="shared" si="8"/>
        <v>1.1682796258141332E-2</v>
      </c>
      <c r="H107" s="8">
        <f t="shared" si="11"/>
        <v>0.27670677487103335</v>
      </c>
      <c r="I107">
        <f t="shared" si="9"/>
        <v>1.2582249871129492E-3</v>
      </c>
    </row>
    <row r="108" spans="1:9">
      <c r="A108" s="12" t="s">
        <v>122</v>
      </c>
      <c r="B108">
        <v>11.32</v>
      </c>
      <c r="C108" s="12">
        <v>976</v>
      </c>
      <c r="D108" s="13">
        <f t="shared" si="6"/>
        <v>86.219081272084807</v>
      </c>
      <c r="E108" s="7">
        <f t="shared" si="7"/>
        <v>1.8872229591501309E-3</v>
      </c>
      <c r="F108" s="8">
        <f t="shared" si="10"/>
        <v>0.71258329111574281</v>
      </c>
      <c r="G108" s="7">
        <f t="shared" si="8"/>
        <v>2.5051951817041083E-3</v>
      </c>
      <c r="H108" s="8">
        <f t="shared" si="11"/>
        <v>0.27921197005273746</v>
      </c>
      <c r="I108">
        <f t="shared" si="9"/>
        <v>3.7487900425875464E-4</v>
      </c>
    </row>
    <row r="109" spans="1:9">
      <c r="A109" s="12" t="s">
        <v>225</v>
      </c>
      <c r="B109">
        <v>3.37</v>
      </c>
      <c r="C109" s="12">
        <v>290</v>
      </c>
      <c r="D109" s="13">
        <f t="shared" si="6"/>
        <v>86.053412462908014</v>
      </c>
      <c r="E109" s="7">
        <f t="shared" si="7"/>
        <v>5.6075272351796925E-4</v>
      </c>
      <c r="F109" s="8">
        <f t="shared" si="10"/>
        <v>0.71314404383926078</v>
      </c>
      <c r="G109" s="7">
        <f t="shared" si="8"/>
        <v>7.4580457264512769E-4</v>
      </c>
      <c r="H109" s="8">
        <f t="shared" si="11"/>
        <v>0.27995777462538257</v>
      </c>
      <c r="I109">
        <f t="shared" si="9"/>
        <v>4.5287555345774333E-4</v>
      </c>
    </row>
    <row r="110" spans="1:9">
      <c r="A110" s="12" t="s">
        <v>309</v>
      </c>
      <c r="B110">
        <v>4.07</v>
      </c>
      <c r="C110" s="12">
        <v>350</v>
      </c>
      <c r="D110" s="13">
        <f t="shared" si="6"/>
        <v>85.995085995085986</v>
      </c>
      <c r="E110" s="7">
        <f t="shared" si="7"/>
        <v>6.7677052838375595E-4</v>
      </c>
      <c r="F110" s="8">
        <f t="shared" si="10"/>
        <v>0.71382081436764455</v>
      </c>
      <c r="G110" s="7">
        <f t="shared" si="8"/>
        <v>9.0071946904025804E-4</v>
      </c>
      <c r="H110" s="8">
        <f t="shared" si="11"/>
        <v>0.28085849409442282</v>
      </c>
      <c r="I110">
        <f t="shared" si="9"/>
        <v>1.2271675915264402E-3</v>
      </c>
    </row>
    <row r="111" spans="1:9">
      <c r="A111" s="12" t="s">
        <v>51</v>
      </c>
      <c r="B111">
        <v>11.01</v>
      </c>
      <c r="C111" s="12">
        <v>943</v>
      </c>
      <c r="D111" s="13">
        <f t="shared" si="6"/>
        <v>85.649409627611263</v>
      </c>
      <c r="E111" s="7">
        <f t="shared" si="7"/>
        <v>1.8234131664739482E-3</v>
      </c>
      <c r="F111" s="8">
        <f t="shared" si="10"/>
        <v>0.71564422753411849</v>
      </c>
      <c r="G111" s="7">
        <f t="shared" si="8"/>
        <v>2.4365900133005505E-3</v>
      </c>
      <c r="H111" s="8">
        <f t="shared" si="11"/>
        <v>0.28329508410772336</v>
      </c>
      <c r="I111">
        <f t="shared" si="9"/>
        <v>6.5059955831039962E-4</v>
      </c>
    </row>
    <row r="112" spans="1:9">
      <c r="A112" s="12" t="s">
        <v>31</v>
      </c>
      <c r="B112">
        <v>5.82</v>
      </c>
      <c r="C112" s="12">
        <v>495</v>
      </c>
      <c r="D112" s="13">
        <f t="shared" si="6"/>
        <v>85.051546391752566</v>
      </c>
      <c r="E112" s="7">
        <f t="shared" si="7"/>
        <v>9.5714689014274052E-4</v>
      </c>
      <c r="F112" s="8">
        <f t="shared" si="10"/>
        <v>0.71660137442426119</v>
      </c>
      <c r="G112" s="7">
        <f t="shared" si="8"/>
        <v>1.288006710028084E-3</v>
      </c>
      <c r="H112" s="8">
        <f t="shared" si="11"/>
        <v>0.28458309081775146</v>
      </c>
      <c r="I112">
        <f t="shared" si="9"/>
        <v>2.8864837836284352E-4</v>
      </c>
    </row>
    <row r="113" spans="1:9">
      <c r="A113" s="12" t="s">
        <v>127</v>
      </c>
      <c r="B113">
        <v>2.58</v>
      </c>
      <c r="C113" s="12">
        <v>219</v>
      </c>
      <c r="D113" s="13">
        <f t="shared" si="6"/>
        <v>84.883720930232556</v>
      </c>
      <c r="E113" s="7">
        <f t="shared" si="7"/>
        <v>4.234649877601216E-4</v>
      </c>
      <c r="F113" s="8">
        <f t="shared" si="10"/>
        <v>0.71702483941202133</v>
      </c>
      <c r="G113" s="7">
        <f t="shared" si="8"/>
        <v>5.7097204671348052E-4</v>
      </c>
      <c r="H113" s="8">
        <f t="shared" si="11"/>
        <v>0.28515406286446493</v>
      </c>
      <c r="I113">
        <f t="shared" si="9"/>
        <v>7.9057252457553906E-4</v>
      </c>
    </row>
    <row r="114" spans="1:9">
      <c r="A114" s="12" t="s">
        <v>37</v>
      </c>
      <c r="B114">
        <v>7.06</v>
      </c>
      <c r="C114" s="12">
        <v>598</v>
      </c>
      <c r="D114" s="13">
        <f t="shared" si="6"/>
        <v>84.702549575070833</v>
      </c>
      <c r="E114" s="7">
        <f t="shared" si="7"/>
        <v>1.1563107884956744E-3</v>
      </c>
      <c r="F114" s="8">
        <f t="shared" si="10"/>
        <v>0.71818115020051698</v>
      </c>
      <c r="G114" s="7">
        <f t="shared" si="8"/>
        <v>1.5624273836423149E-3</v>
      </c>
      <c r="H114" s="8">
        <f t="shared" si="11"/>
        <v>0.28671649024810725</v>
      </c>
      <c r="I114">
        <f t="shared" si="9"/>
        <v>3.4490509555955007E-3</v>
      </c>
    </row>
    <row r="115" spans="1:9">
      <c r="A115" s="12" t="s">
        <v>52</v>
      </c>
      <c r="B115">
        <v>30.7</v>
      </c>
      <c r="C115" s="12">
        <v>2580</v>
      </c>
      <c r="D115" s="13">
        <f t="shared" si="6"/>
        <v>84.039087947882734</v>
      </c>
      <c r="E115" s="7">
        <f t="shared" si="7"/>
        <v>4.9887656092288298E-3</v>
      </c>
      <c r="F115" s="8">
        <f t="shared" si="10"/>
        <v>0.72316991580974577</v>
      </c>
      <c r="G115" s="7">
        <f t="shared" si="8"/>
        <v>6.7941247419007174E-3</v>
      </c>
      <c r="H115" s="8">
        <f t="shared" si="11"/>
        <v>0.29351061499000797</v>
      </c>
      <c r="I115">
        <f t="shared" si="9"/>
        <v>1.7531852989211005E-4</v>
      </c>
    </row>
    <row r="116" spans="1:9">
      <c r="A116" s="12" t="s">
        <v>115</v>
      </c>
      <c r="B116">
        <v>1.56</v>
      </c>
      <c r="C116" s="12">
        <v>131</v>
      </c>
      <c r="D116" s="13">
        <f t="shared" si="6"/>
        <v>83.974358974358978</v>
      </c>
      <c r="E116" s="7">
        <f t="shared" si="7"/>
        <v>2.5330554062363435E-4</v>
      </c>
      <c r="F116" s="8">
        <f t="shared" si="10"/>
        <v>0.72342322135036941</v>
      </c>
      <c r="G116" s="7">
        <f t="shared" si="8"/>
        <v>3.4523891196629056E-4</v>
      </c>
      <c r="H116" s="8">
        <f t="shared" si="11"/>
        <v>0.29385585390197427</v>
      </c>
      <c r="I116">
        <f t="shared" si="9"/>
        <v>3.4567972695566385E-3</v>
      </c>
    </row>
    <row r="117" spans="1:9">
      <c r="A117" s="12" t="s">
        <v>360</v>
      </c>
      <c r="B117">
        <v>30.72</v>
      </c>
      <c r="C117" s="12">
        <v>2572</v>
      </c>
      <c r="D117" s="13">
        <f t="shared" si="6"/>
        <v>83.723958333333343</v>
      </c>
      <c r="E117" s="7">
        <f t="shared" si="7"/>
        <v>4.9732965685800583E-3</v>
      </c>
      <c r="F117" s="8">
        <f t="shared" si="10"/>
        <v>0.72839651791894944</v>
      </c>
      <c r="G117" s="7">
        <f t="shared" si="8"/>
        <v>6.7985508817977212E-3</v>
      </c>
      <c r="H117" s="8">
        <f t="shared" si="11"/>
        <v>0.30065440478377198</v>
      </c>
      <c r="I117">
        <f t="shared" si="9"/>
        <v>1.2076116406495585E-3</v>
      </c>
    </row>
    <row r="118" spans="1:9">
      <c r="A118" s="12" t="s">
        <v>441</v>
      </c>
      <c r="B118">
        <v>10.73</v>
      </c>
      <c r="C118" s="12">
        <v>898</v>
      </c>
      <c r="D118" s="13">
        <f t="shared" si="6"/>
        <v>83.690587138862995</v>
      </c>
      <c r="E118" s="7">
        <f t="shared" si="7"/>
        <v>1.7363998128246082E-3</v>
      </c>
      <c r="F118" s="8">
        <f t="shared" si="10"/>
        <v>0.73013291773177402</v>
      </c>
      <c r="G118" s="7">
        <f t="shared" si="8"/>
        <v>2.3746240547424984E-3</v>
      </c>
      <c r="H118" s="8">
        <f t="shared" si="11"/>
        <v>0.30302902883851446</v>
      </c>
      <c r="I118">
        <f t="shared" si="9"/>
        <v>1.3927600170135224E-3</v>
      </c>
    </row>
    <row r="119" spans="1:9">
      <c r="A119" s="12" t="s">
        <v>114</v>
      </c>
      <c r="B119">
        <v>12.34</v>
      </c>
      <c r="C119" s="12">
        <v>1026</v>
      </c>
      <c r="D119" s="13">
        <f t="shared" si="6"/>
        <v>83.144246353322529</v>
      </c>
      <c r="E119" s="7">
        <f t="shared" si="7"/>
        <v>1.983904463204953E-3</v>
      </c>
      <c r="F119" s="8">
        <f t="shared" si="10"/>
        <v>0.73211682219497898</v>
      </c>
      <c r="G119" s="7">
        <f t="shared" si="8"/>
        <v>2.7309283164512984E-3</v>
      </c>
      <c r="H119" s="8">
        <f t="shared" si="11"/>
        <v>0.30575995715496573</v>
      </c>
      <c r="I119">
        <f t="shared" si="9"/>
        <v>5.262204800643433E-4</v>
      </c>
    </row>
    <row r="120" spans="1:9">
      <c r="A120" s="12" t="s">
        <v>35</v>
      </c>
      <c r="B120">
        <v>4.66</v>
      </c>
      <c r="C120" s="12">
        <v>387</v>
      </c>
      <c r="D120" s="13">
        <f t="shared" si="6"/>
        <v>83.047210300429185</v>
      </c>
      <c r="E120" s="7">
        <f t="shared" si="7"/>
        <v>7.4831484138432444E-4</v>
      </c>
      <c r="F120" s="8">
        <f t="shared" si="10"/>
        <v>0.73286513703636336</v>
      </c>
      <c r="G120" s="7">
        <f t="shared" si="8"/>
        <v>1.0312905960018679E-3</v>
      </c>
      <c r="H120" s="8">
        <f t="shared" si="11"/>
        <v>0.30679124775096761</v>
      </c>
      <c r="I120">
        <f t="shared" si="9"/>
        <v>1.3248660014836267E-3</v>
      </c>
    </row>
    <row r="121" spans="1:9">
      <c r="A121" s="12" t="s">
        <v>315</v>
      </c>
      <c r="B121">
        <v>11.68</v>
      </c>
      <c r="C121" s="12">
        <v>960</v>
      </c>
      <c r="D121" s="13">
        <f t="shared" si="6"/>
        <v>82.191780821917817</v>
      </c>
      <c r="E121" s="7">
        <f t="shared" si="7"/>
        <v>1.8562848778525879E-3</v>
      </c>
      <c r="F121" s="8">
        <f t="shared" si="10"/>
        <v>0.73472142191421597</v>
      </c>
      <c r="G121" s="7">
        <f t="shared" si="8"/>
        <v>2.5848656998501752E-3</v>
      </c>
      <c r="H121" s="8">
        <f t="shared" si="11"/>
        <v>0.30937611345081778</v>
      </c>
      <c r="I121">
        <f t="shared" si="9"/>
        <v>4.9476920867633223E-4</v>
      </c>
    </row>
    <row r="122" spans="1:9">
      <c r="A122" s="12" t="s">
        <v>154</v>
      </c>
      <c r="B122">
        <v>4.3600000000000003</v>
      </c>
      <c r="C122" s="12">
        <v>358</v>
      </c>
      <c r="D122" s="13">
        <f t="shared" si="6"/>
        <v>82.110091743119256</v>
      </c>
      <c r="E122" s="7">
        <f t="shared" si="7"/>
        <v>6.9223956903252757E-4</v>
      </c>
      <c r="F122" s="8">
        <f t="shared" si="10"/>
        <v>0.73541366148324849</v>
      </c>
      <c r="G122" s="7">
        <f t="shared" si="8"/>
        <v>9.6489849754681208E-4</v>
      </c>
      <c r="H122" s="8">
        <f t="shared" si="11"/>
        <v>0.31034101194836461</v>
      </c>
      <c r="I122">
        <f t="shared" si="9"/>
        <v>1.2444605463444725E-3</v>
      </c>
    </row>
    <row r="123" spans="1:9">
      <c r="A123" s="12" t="s">
        <v>392</v>
      </c>
      <c r="B123">
        <v>10.95</v>
      </c>
      <c r="C123" s="12">
        <v>896</v>
      </c>
      <c r="D123" s="13">
        <f t="shared" si="6"/>
        <v>81.82648401826485</v>
      </c>
      <c r="E123" s="7">
        <f t="shared" si="7"/>
        <v>1.7325325526624154E-3</v>
      </c>
      <c r="F123" s="8">
        <f t="shared" si="10"/>
        <v>0.73714619403591086</v>
      </c>
      <c r="G123" s="7">
        <f t="shared" si="8"/>
        <v>2.4233115936095392E-3</v>
      </c>
      <c r="H123" s="8">
        <f t="shared" si="11"/>
        <v>0.31276432354197414</v>
      </c>
      <c r="I123">
        <f t="shared" si="9"/>
        <v>3.7361107276620564E-4</v>
      </c>
    </row>
    <row r="124" spans="1:9">
      <c r="A124" s="12" t="s">
        <v>138</v>
      </c>
      <c r="B124">
        <v>3.28</v>
      </c>
      <c r="C124" s="12">
        <v>267</v>
      </c>
      <c r="D124" s="13">
        <f t="shared" si="6"/>
        <v>81.402439024390247</v>
      </c>
      <c r="E124" s="7">
        <f t="shared" si="7"/>
        <v>5.1627923165275093E-4</v>
      </c>
      <c r="F124" s="8">
        <f t="shared" si="10"/>
        <v>0.73766247326756362</v>
      </c>
      <c r="G124" s="7">
        <f t="shared" si="8"/>
        <v>7.2588694310861087E-4</v>
      </c>
      <c r="H124" s="8">
        <f t="shared" si="11"/>
        <v>0.31349021048508274</v>
      </c>
      <c r="I124">
        <f t="shared" si="9"/>
        <v>9.6773122554033586E-4</v>
      </c>
    </row>
    <row r="125" spans="1:9">
      <c r="A125" s="12" t="s">
        <v>404</v>
      </c>
      <c r="B125">
        <v>8.49</v>
      </c>
      <c r="C125" s="12">
        <v>690</v>
      </c>
      <c r="D125" s="13">
        <f t="shared" si="6"/>
        <v>81.272084805653705</v>
      </c>
      <c r="E125" s="7">
        <f t="shared" si="7"/>
        <v>1.3342047559565474E-3</v>
      </c>
      <c r="F125" s="8">
        <f t="shared" si="10"/>
        <v>0.7389966780235202</v>
      </c>
      <c r="G125" s="7">
        <f t="shared" si="8"/>
        <v>1.8788963862780813E-3</v>
      </c>
      <c r="H125" s="8">
        <f t="shared" si="11"/>
        <v>0.31536910687136083</v>
      </c>
      <c r="I125">
        <f t="shared" si="9"/>
        <v>7.8777317479922226E-4</v>
      </c>
    </row>
    <row r="126" spans="1:9">
      <c r="A126" s="12" t="s">
        <v>412</v>
      </c>
      <c r="B126">
        <v>6.89</v>
      </c>
      <c r="C126" s="12">
        <v>556</v>
      </c>
      <c r="D126" s="13">
        <f t="shared" si="6"/>
        <v>80.696661828737305</v>
      </c>
      <c r="E126" s="7">
        <f t="shared" si="7"/>
        <v>1.0750983250896236E-3</v>
      </c>
      <c r="F126" s="8">
        <f t="shared" si="10"/>
        <v>0.74007177634860988</v>
      </c>
      <c r="G126" s="7">
        <f t="shared" si="8"/>
        <v>1.5248051945177831E-3</v>
      </c>
      <c r="H126" s="8">
        <f t="shared" si="11"/>
        <v>0.31689391206587864</v>
      </c>
      <c r="I126">
        <f t="shared" si="9"/>
        <v>2.8010552833652169E-3</v>
      </c>
    </row>
    <row r="127" spans="1:9">
      <c r="A127" s="12" t="s">
        <v>140</v>
      </c>
      <c r="B127">
        <v>24.48</v>
      </c>
      <c r="C127" s="12">
        <v>1972</v>
      </c>
      <c r="D127" s="13">
        <f t="shared" si="6"/>
        <v>80.555555555555557</v>
      </c>
      <c r="E127" s="7">
        <f t="shared" si="7"/>
        <v>3.8131185199221907E-3</v>
      </c>
      <c r="F127" s="8">
        <f t="shared" si="10"/>
        <v>0.74388489486853204</v>
      </c>
      <c r="G127" s="7">
        <f t="shared" si="8"/>
        <v>5.417595233932559E-3</v>
      </c>
      <c r="H127" s="8">
        <f t="shared" si="11"/>
        <v>0.32231150729981117</v>
      </c>
      <c r="I127">
        <f t="shared" si="9"/>
        <v>1.2200143057839452E-3</v>
      </c>
    </row>
    <row r="128" spans="1:9">
      <c r="A128" s="12" t="s">
        <v>133</v>
      </c>
      <c r="B128">
        <v>10.64</v>
      </c>
      <c r="C128" s="12">
        <v>853</v>
      </c>
      <c r="D128" s="13">
        <f t="shared" si="6"/>
        <v>80.169172932330824</v>
      </c>
      <c r="E128" s="7">
        <f t="shared" si="7"/>
        <v>1.6493864591752682E-3</v>
      </c>
      <c r="F128" s="8">
        <f t="shared" si="10"/>
        <v>0.74553428132770727</v>
      </c>
      <c r="G128" s="7">
        <f t="shared" si="8"/>
        <v>2.3547064252059818E-3</v>
      </c>
      <c r="H128" s="8">
        <f t="shared" si="11"/>
        <v>0.32466621372501714</v>
      </c>
      <c r="I128">
        <f t="shared" si="9"/>
        <v>4.7880332898431188E-4</v>
      </c>
    </row>
    <row r="129" spans="1:9">
      <c r="A129" s="12" t="s">
        <v>145</v>
      </c>
      <c r="B129">
        <v>4.1500000000000004</v>
      </c>
      <c r="C129" s="12">
        <v>328</v>
      </c>
      <c r="D129" s="13">
        <f t="shared" si="6"/>
        <v>79.036144578313241</v>
      </c>
      <c r="E129" s="7">
        <f t="shared" si="7"/>
        <v>6.3423066659963417E-4</v>
      </c>
      <c r="F129" s="8">
        <f t="shared" si="10"/>
        <v>0.74616851199430689</v>
      </c>
      <c r="G129" s="7">
        <f t="shared" si="8"/>
        <v>9.1842402862827297E-4</v>
      </c>
      <c r="H129" s="8">
        <f t="shared" si="11"/>
        <v>0.32558463775364543</v>
      </c>
      <c r="I129">
        <f t="shared" si="9"/>
        <v>1.2536489191108113E-3</v>
      </c>
    </row>
    <row r="130" spans="1:9">
      <c r="A130" s="12" t="s">
        <v>188</v>
      </c>
      <c r="B130">
        <v>10.84</v>
      </c>
      <c r="C130" s="12">
        <v>852</v>
      </c>
      <c r="D130" s="13">
        <f t="shared" ref="D130:D193" si="12">C130/B130</f>
        <v>78.597785977859786</v>
      </c>
      <c r="E130" s="7">
        <f t="shared" ref="E130:E193" si="13">C130/517162</f>
        <v>1.6474528290941716E-3</v>
      </c>
      <c r="F130" s="8">
        <f t="shared" si="10"/>
        <v>0.74781596482340107</v>
      </c>
      <c r="G130" s="7">
        <f t="shared" ref="G130:G193" si="14">B130/4518.61</f>
        <v>2.3989678241760188E-3</v>
      </c>
      <c r="H130" s="8">
        <f t="shared" si="11"/>
        <v>0.32798360557782147</v>
      </c>
      <c r="I130">
        <f t="shared" ref="I130:I193" si="15">F130*H131-F131*H130</f>
        <v>6.6188695450364321E-4</v>
      </c>
    </row>
    <row r="131" spans="1:9">
      <c r="A131" s="12" t="s">
        <v>164</v>
      </c>
      <c r="B131">
        <v>5.72</v>
      </c>
      <c r="C131" s="12">
        <v>449</v>
      </c>
      <c r="D131" s="13">
        <f t="shared" si="12"/>
        <v>78.496503496503493</v>
      </c>
      <c r="E131" s="7">
        <f t="shared" si="13"/>
        <v>8.681999064123041E-4</v>
      </c>
      <c r="F131" s="8">
        <f t="shared" ref="F131:F194" si="16">F130+E131</f>
        <v>0.74868416472981336</v>
      </c>
      <c r="G131" s="7">
        <f t="shared" si="14"/>
        <v>1.2658760105430653E-3</v>
      </c>
      <c r="H131" s="8">
        <f t="shared" ref="H131:H194" si="17">H130+G131</f>
        <v>0.32924948158836453</v>
      </c>
      <c r="I131">
        <f t="shared" si="15"/>
        <v>1.4632620695043674E-3</v>
      </c>
    </row>
    <row r="132" spans="1:9">
      <c r="A132" s="12" t="s">
        <v>299</v>
      </c>
      <c r="B132">
        <v>12.62</v>
      </c>
      <c r="C132" s="12">
        <v>986</v>
      </c>
      <c r="D132" s="13">
        <f t="shared" si="12"/>
        <v>78.129952456418394</v>
      </c>
      <c r="E132" s="7">
        <f t="shared" si="13"/>
        <v>1.9065592599610953E-3</v>
      </c>
      <c r="F132" s="8">
        <f t="shared" si="16"/>
        <v>0.75059072398977444</v>
      </c>
      <c r="G132" s="7">
        <f t="shared" si="14"/>
        <v>2.7928942750093501E-3</v>
      </c>
      <c r="H132" s="8">
        <f t="shared" si="17"/>
        <v>0.33204237586337387</v>
      </c>
      <c r="I132">
        <f t="shared" si="15"/>
        <v>2.5748131265254659E-3</v>
      </c>
    </row>
    <row r="133" spans="1:9">
      <c r="A133" s="12" t="s">
        <v>384</v>
      </c>
      <c r="B133">
        <v>22.11</v>
      </c>
      <c r="C133" s="12">
        <v>1710</v>
      </c>
      <c r="D133" s="13">
        <f t="shared" si="12"/>
        <v>77.340569877883311</v>
      </c>
      <c r="E133" s="7">
        <f t="shared" si="13"/>
        <v>3.3065074386749221E-3</v>
      </c>
      <c r="F133" s="8">
        <f t="shared" si="16"/>
        <v>0.75389723142844933</v>
      </c>
      <c r="G133" s="7">
        <f t="shared" si="14"/>
        <v>4.8930976561376181E-3</v>
      </c>
      <c r="H133" s="8">
        <f t="shared" si="17"/>
        <v>0.33693547351951147</v>
      </c>
      <c r="I133">
        <f t="shared" si="15"/>
        <v>3.7464254954416853E-4</v>
      </c>
    </row>
    <row r="134" spans="1:9">
      <c r="A134" s="12" t="s">
        <v>217</v>
      </c>
      <c r="B134">
        <v>3.21</v>
      </c>
      <c r="C134" s="12">
        <v>247</v>
      </c>
      <c r="D134" s="13">
        <f t="shared" si="12"/>
        <v>76.947040498442362</v>
      </c>
      <c r="E134" s="7">
        <f t="shared" si="13"/>
        <v>4.7760663003082205E-4</v>
      </c>
      <c r="F134" s="8">
        <f t="shared" si="16"/>
        <v>0.75437483805848016</v>
      </c>
      <c r="G134" s="7">
        <f t="shared" si="14"/>
        <v>7.1039545346909783E-4</v>
      </c>
      <c r="H134" s="8">
        <f t="shared" si="17"/>
        <v>0.33764586897298055</v>
      </c>
      <c r="I134">
        <f t="shared" si="15"/>
        <v>3.4559936675793157E-4</v>
      </c>
    </row>
    <row r="135" spans="1:9">
      <c r="A135" s="12" t="s">
        <v>295</v>
      </c>
      <c r="B135">
        <v>2.95</v>
      </c>
      <c r="C135" s="12">
        <v>225</v>
      </c>
      <c r="D135" s="13">
        <f t="shared" si="12"/>
        <v>76.271186440677965</v>
      </c>
      <c r="E135" s="7">
        <f t="shared" si="13"/>
        <v>4.3506676824670026E-4</v>
      </c>
      <c r="F135" s="8">
        <f t="shared" si="16"/>
        <v>0.75480990482672683</v>
      </c>
      <c r="G135" s="7">
        <f t="shared" si="14"/>
        <v>6.5285563480804948E-4</v>
      </c>
      <c r="H135" s="8">
        <f t="shared" si="17"/>
        <v>0.33829872460778859</v>
      </c>
      <c r="I135">
        <f t="shared" si="15"/>
        <v>5.6138139368167028E-4</v>
      </c>
    </row>
    <row r="136" spans="1:9">
      <c r="A136" s="12" t="s">
        <v>235</v>
      </c>
      <c r="B136">
        <v>4.79</v>
      </c>
      <c r="C136" s="12">
        <v>365</v>
      </c>
      <c r="D136" s="13">
        <f t="shared" si="12"/>
        <v>76.200417536534445</v>
      </c>
      <c r="E136" s="7">
        <f t="shared" si="13"/>
        <v>7.0577497960020265E-4</v>
      </c>
      <c r="F136" s="8">
        <f t="shared" si="16"/>
        <v>0.75551567980632706</v>
      </c>
      <c r="G136" s="7">
        <f t="shared" si="14"/>
        <v>1.0600605053323921E-3</v>
      </c>
      <c r="H136" s="8">
        <f t="shared" si="17"/>
        <v>0.33935878511312101</v>
      </c>
      <c r="I136">
        <f t="shared" si="15"/>
        <v>1.3267150862520949E-3</v>
      </c>
    </row>
    <row r="137" spans="1:9">
      <c r="A137" s="12" t="s">
        <v>365</v>
      </c>
      <c r="B137">
        <v>11.31</v>
      </c>
      <c r="C137" s="12">
        <v>860</v>
      </c>
      <c r="D137" s="13">
        <f t="shared" si="12"/>
        <v>76.038903625110521</v>
      </c>
      <c r="E137" s="7">
        <f t="shared" si="13"/>
        <v>1.6629218697429432E-3</v>
      </c>
      <c r="F137" s="8">
        <f t="shared" si="16"/>
        <v>0.75717860167606998</v>
      </c>
      <c r="G137" s="7">
        <f t="shared" si="14"/>
        <v>2.5029821117556065E-3</v>
      </c>
      <c r="H137" s="8">
        <f t="shared" si="17"/>
        <v>0.3418617672248766</v>
      </c>
      <c r="I137">
        <f t="shared" si="15"/>
        <v>4.312104330317923E-4</v>
      </c>
    </row>
    <row r="138" spans="1:9">
      <c r="A138" s="12" t="s">
        <v>216</v>
      </c>
      <c r="B138">
        <v>3.67</v>
      </c>
      <c r="C138" s="12">
        <v>278</v>
      </c>
      <c r="D138" s="13">
        <f t="shared" si="12"/>
        <v>75.749318801089913</v>
      </c>
      <c r="E138" s="7">
        <f t="shared" si="13"/>
        <v>5.3754916254481182E-4</v>
      </c>
      <c r="F138" s="8">
        <f t="shared" si="16"/>
        <v>0.75771615083861477</v>
      </c>
      <c r="G138" s="7">
        <f t="shared" si="14"/>
        <v>8.1219667110018351E-4</v>
      </c>
      <c r="H138" s="8">
        <f t="shared" si="17"/>
        <v>0.34267396389597676</v>
      </c>
      <c r="I138">
        <f t="shared" si="15"/>
        <v>4.9424342900700191E-4</v>
      </c>
    </row>
    <row r="139" spans="1:9">
      <c r="A139" s="12" t="s">
        <v>9</v>
      </c>
      <c r="B139">
        <v>4.2</v>
      </c>
      <c r="C139" s="12">
        <v>317</v>
      </c>
      <c r="D139" s="13">
        <f t="shared" si="12"/>
        <v>75.476190476190467</v>
      </c>
      <c r="E139" s="7">
        <f t="shared" si="13"/>
        <v>6.1296073570757327E-4</v>
      </c>
      <c r="F139" s="8">
        <f t="shared" si="16"/>
        <v>0.75832911157432237</v>
      </c>
      <c r="G139" s="7">
        <f t="shared" si="14"/>
        <v>9.2948937837078222E-4</v>
      </c>
      <c r="H139" s="8">
        <f t="shared" si="17"/>
        <v>0.34360345327434755</v>
      </c>
      <c r="I139">
        <f t="shared" si="15"/>
        <v>1.5329002209849563E-3</v>
      </c>
    </row>
    <row r="140" spans="1:9">
      <c r="A140" s="12" t="s">
        <v>239</v>
      </c>
      <c r="B140">
        <v>12.99</v>
      </c>
      <c r="C140" s="12">
        <v>974</v>
      </c>
      <c r="D140" s="13">
        <f t="shared" si="12"/>
        <v>74.980754426481909</v>
      </c>
      <c r="E140" s="7">
        <f t="shared" si="13"/>
        <v>1.883355698987938E-3</v>
      </c>
      <c r="F140" s="8">
        <f t="shared" si="16"/>
        <v>0.76021246727331027</v>
      </c>
      <c r="G140" s="7">
        <f t="shared" si="14"/>
        <v>2.8747778631039193E-3</v>
      </c>
      <c r="H140" s="8">
        <f t="shared" si="17"/>
        <v>0.34647823113745146</v>
      </c>
      <c r="I140">
        <f t="shared" si="15"/>
        <v>3.8094330854587799E-4</v>
      </c>
    </row>
    <row r="141" spans="1:9">
      <c r="A141" s="12" t="s">
        <v>153</v>
      </c>
      <c r="B141">
        <v>3.22</v>
      </c>
      <c r="C141" s="12">
        <v>240</v>
      </c>
      <c r="D141" s="13">
        <f t="shared" si="12"/>
        <v>74.534161490683232</v>
      </c>
      <c r="E141" s="7">
        <f t="shared" si="13"/>
        <v>4.6407121946314696E-4</v>
      </c>
      <c r="F141" s="8">
        <f t="shared" si="16"/>
        <v>0.76067653849277339</v>
      </c>
      <c r="G141" s="7">
        <f t="shared" si="14"/>
        <v>7.1260852341759973E-4</v>
      </c>
      <c r="H141" s="8">
        <f t="shared" si="17"/>
        <v>0.34719083966086906</v>
      </c>
      <c r="I141">
        <f t="shared" si="15"/>
        <v>1.1735029282597398E-3</v>
      </c>
    </row>
    <row r="142" spans="1:9">
      <c r="A142" s="12" t="s">
        <v>148</v>
      </c>
      <c r="B142">
        <v>9.91</v>
      </c>
      <c r="C142" s="12">
        <v>737</v>
      </c>
      <c r="D142" s="13">
        <f t="shared" si="12"/>
        <v>74.369323915237132</v>
      </c>
      <c r="E142" s="7">
        <f t="shared" si="13"/>
        <v>1.4250853697680805E-3</v>
      </c>
      <c r="F142" s="8">
        <f t="shared" si="16"/>
        <v>0.76210162386254143</v>
      </c>
      <c r="G142" s="7">
        <f t="shared" si="14"/>
        <v>2.1931523189653458E-3</v>
      </c>
      <c r="H142" s="8">
        <f t="shared" si="17"/>
        <v>0.34938399197983439</v>
      </c>
      <c r="I142">
        <f t="shared" si="15"/>
        <v>6.4187014031069634E-4</v>
      </c>
    </row>
    <row r="143" spans="1:9">
      <c r="A143" s="12" t="s">
        <v>191</v>
      </c>
      <c r="B143">
        <v>5.42</v>
      </c>
      <c r="C143" s="12">
        <v>403</v>
      </c>
      <c r="D143" s="13">
        <f t="shared" si="12"/>
        <v>74.354243542435427</v>
      </c>
      <c r="E143" s="7">
        <f t="shared" si="13"/>
        <v>7.7925292268186757E-4</v>
      </c>
      <c r="F143" s="8">
        <f t="shared" si="16"/>
        <v>0.76288087678522332</v>
      </c>
      <c r="G143" s="7">
        <f t="shared" si="14"/>
        <v>1.1994839120880094E-3</v>
      </c>
      <c r="H143" s="8">
        <f t="shared" si="17"/>
        <v>0.3505834758919224</v>
      </c>
      <c r="I143">
        <f t="shared" si="15"/>
        <v>6.2265947425371726E-4</v>
      </c>
    </row>
    <row r="144" spans="1:9">
      <c r="A144" s="12" t="s">
        <v>165</v>
      </c>
      <c r="B144">
        <v>5.25</v>
      </c>
      <c r="C144" s="12">
        <v>389</v>
      </c>
      <c r="D144" s="13">
        <f t="shared" si="12"/>
        <v>74.095238095238102</v>
      </c>
      <c r="E144" s="7">
        <f t="shared" si="13"/>
        <v>7.5218210154651729E-4</v>
      </c>
      <c r="F144" s="8">
        <f t="shared" si="16"/>
        <v>0.7636330588867698</v>
      </c>
      <c r="G144" s="7">
        <f t="shared" si="14"/>
        <v>1.1618617229634779E-3</v>
      </c>
      <c r="H144" s="8">
        <f t="shared" si="17"/>
        <v>0.35174533761488586</v>
      </c>
      <c r="I144">
        <f t="shared" si="15"/>
        <v>6.5839547743756777E-4</v>
      </c>
    </row>
    <row r="145" spans="1:9">
      <c r="A145" s="12" t="s">
        <v>125</v>
      </c>
      <c r="B145">
        <v>5.55</v>
      </c>
      <c r="C145" s="12">
        <v>411</v>
      </c>
      <c r="D145" s="13">
        <f t="shared" si="12"/>
        <v>74.054054054054063</v>
      </c>
      <c r="E145" s="7">
        <f t="shared" si="13"/>
        <v>7.9472196333063919E-4</v>
      </c>
      <c r="F145" s="8">
        <f t="shared" si="16"/>
        <v>0.76442778085010044</v>
      </c>
      <c r="G145" s="7">
        <f t="shared" si="14"/>
        <v>1.2282538214185336E-3</v>
      </c>
      <c r="H145" s="8">
        <f t="shared" si="17"/>
        <v>0.35297359143630441</v>
      </c>
      <c r="I145">
        <f t="shared" si="15"/>
        <v>1.0444035410411279E-3</v>
      </c>
    </row>
    <row r="146" spans="1:9">
      <c r="A146" s="12" t="s">
        <v>407</v>
      </c>
      <c r="B146">
        <v>8.8000000000000007</v>
      </c>
      <c r="C146" s="12">
        <v>651</v>
      </c>
      <c r="D146" s="13">
        <f t="shared" si="12"/>
        <v>73.97727272727272</v>
      </c>
      <c r="E146" s="7">
        <f t="shared" si="13"/>
        <v>1.258793182793786E-3</v>
      </c>
      <c r="F146" s="8">
        <f t="shared" si="16"/>
        <v>0.7656865740328942</v>
      </c>
      <c r="G146" s="7">
        <f t="shared" si="14"/>
        <v>1.9475015546816391E-3</v>
      </c>
      <c r="H146" s="8">
        <f t="shared" si="17"/>
        <v>0.35492109299098606</v>
      </c>
      <c r="I146">
        <f t="shared" si="15"/>
        <v>1.0400910625324444E-3</v>
      </c>
    </row>
    <row r="147" spans="1:9">
      <c r="A147" s="12" t="s">
        <v>285</v>
      </c>
      <c r="B147">
        <v>8.73</v>
      </c>
      <c r="C147" s="12">
        <v>640</v>
      </c>
      <c r="D147" s="13">
        <f t="shared" si="12"/>
        <v>73.310423825887739</v>
      </c>
      <c r="E147" s="7">
        <f t="shared" si="13"/>
        <v>1.2375232519017251E-3</v>
      </c>
      <c r="F147" s="8">
        <f t="shared" si="16"/>
        <v>0.76692409728479594</v>
      </c>
      <c r="G147" s="7">
        <f t="shared" si="14"/>
        <v>1.932010065042126E-3</v>
      </c>
      <c r="H147" s="8">
        <f t="shared" si="17"/>
        <v>0.35685310305602819</v>
      </c>
      <c r="I147">
        <f t="shared" si="15"/>
        <v>1.031771567554185E-3</v>
      </c>
    </row>
    <row r="148" spans="1:9">
      <c r="A148" s="12" t="s">
        <v>229</v>
      </c>
      <c r="B148">
        <v>8.6199999999999992</v>
      </c>
      <c r="C148" s="12">
        <v>625</v>
      </c>
      <c r="D148" s="13">
        <f t="shared" si="12"/>
        <v>72.505800464037137</v>
      </c>
      <c r="E148" s="7">
        <f t="shared" si="13"/>
        <v>1.2085188006852785E-3</v>
      </c>
      <c r="F148" s="8">
        <f t="shared" si="16"/>
        <v>0.76813261608548122</v>
      </c>
      <c r="G148" s="7">
        <f t="shared" si="14"/>
        <v>1.9076662956086052E-3</v>
      </c>
      <c r="H148" s="8">
        <f t="shared" si="17"/>
        <v>0.35876076935163681</v>
      </c>
      <c r="I148">
        <f t="shared" si="15"/>
        <v>6.4370334047120226E-4</v>
      </c>
    </row>
    <row r="149" spans="1:9">
      <c r="A149" s="12" t="s">
        <v>134</v>
      </c>
      <c r="B149">
        <v>5.37</v>
      </c>
      <c r="C149" s="12">
        <v>388</v>
      </c>
      <c r="D149" s="13">
        <f t="shared" si="12"/>
        <v>72.253258845437614</v>
      </c>
      <c r="E149" s="7">
        <f t="shared" si="13"/>
        <v>7.5024847146542087E-4</v>
      </c>
      <c r="F149" s="8">
        <f t="shared" si="16"/>
        <v>0.76888286455694665</v>
      </c>
      <c r="G149" s="7">
        <f t="shared" si="14"/>
        <v>1.1884185623455001E-3</v>
      </c>
      <c r="H149" s="8">
        <f t="shared" si="17"/>
        <v>0.35994918791398234</v>
      </c>
      <c r="I149">
        <f t="shared" si="15"/>
        <v>7.3373824440087221E-4</v>
      </c>
    </row>
    <row r="150" spans="1:9">
      <c r="A150" s="12" t="s">
        <v>157</v>
      </c>
      <c r="B150">
        <v>6.12</v>
      </c>
      <c r="C150" s="12">
        <v>442</v>
      </c>
      <c r="D150" s="13">
        <f t="shared" si="12"/>
        <v>72.222222222222214</v>
      </c>
      <c r="E150" s="7">
        <f t="shared" si="13"/>
        <v>8.5466449584462891E-4</v>
      </c>
      <c r="F150" s="8">
        <f t="shared" si="16"/>
        <v>0.76973752905279125</v>
      </c>
      <c r="G150" s="7">
        <f t="shared" si="14"/>
        <v>1.3543988084831397E-3</v>
      </c>
      <c r="H150" s="8">
        <f t="shared" si="17"/>
        <v>0.36130358672246549</v>
      </c>
      <c r="I150">
        <f t="shared" si="15"/>
        <v>1.579790993299468E-3</v>
      </c>
    </row>
    <row r="151" spans="1:9">
      <c r="A151" s="12" t="s">
        <v>170</v>
      </c>
      <c r="B151">
        <v>13.17</v>
      </c>
      <c r="C151" s="12">
        <v>950</v>
      </c>
      <c r="D151" s="13">
        <f t="shared" si="12"/>
        <v>72.133637053910405</v>
      </c>
      <c r="E151" s="7">
        <f t="shared" si="13"/>
        <v>1.8369485770416234E-3</v>
      </c>
      <c r="F151" s="8">
        <f t="shared" si="16"/>
        <v>0.77157447762983289</v>
      </c>
      <c r="G151" s="7">
        <f t="shared" si="14"/>
        <v>2.9146131221769529E-3</v>
      </c>
      <c r="H151" s="8">
        <f t="shared" si="17"/>
        <v>0.36421819984464243</v>
      </c>
      <c r="I151">
        <f t="shared" si="15"/>
        <v>2.0566736112844208E-3</v>
      </c>
    </row>
    <row r="152" spans="1:9">
      <c r="A152" s="12" t="s">
        <v>54</v>
      </c>
      <c r="B152">
        <v>17.13</v>
      </c>
      <c r="C152" s="12">
        <v>1233</v>
      </c>
      <c r="D152" s="13">
        <f t="shared" si="12"/>
        <v>71.97898423817864</v>
      </c>
      <c r="E152" s="7">
        <f t="shared" si="13"/>
        <v>2.3841658899919176E-3</v>
      </c>
      <c r="F152" s="8">
        <f t="shared" si="16"/>
        <v>0.7739586435198248</v>
      </c>
      <c r="G152" s="7">
        <f t="shared" si="14"/>
        <v>3.7909888217836901E-3</v>
      </c>
      <c r="H152" s="8">
        <f t="shared" si="17"/>
        <v>0.36800918866642612</v>
      </c>
      <c r="I152">
        <f t="shared" si="15"/>
        <v>1.337810480669388E-3</v>
      </c>
    </row>
    <row r="153" spans="1:9">
      <c r="A153" s="12" t="s">
        <v>403</v>
      </c>
      <c r="B153">
        <v>11.13</v>
      </c>
      <c r="C153" s="12">
        <v>799</v>
      </c>
      <c r="D153" s="13">
        <f t="shared" si="12"/>
        <v>71.78796046720575</v>
      </c>
      <c r="E153" s="7">
        <f t="shared" si="13"/>
        <v>1.5449704347960599E-3</v>
      </c>
      <c r="F153" s="8">
        <f t="shared" si="16"/>
        <v>0.77550361395462086</v>
      </c>
      <c r="G153" s="7">
        <f t="shared" si="14"/>
        <v>2.4631468526825732E-3</v>
      </c>
      <c r="H153" s="8">
        <f t="shared" si="17"/>
        <v>0.37047233551910869</v>
      </c>
      <c r="I153">
        <f t="shared" si="15"/>
        <v>3.504247871601307E-4</v>
      </c>
    </row>
    <row r="154" spans="1:9">
      <c r="A154" s="12" t="s">
        <v>73</v>
      </c>
      <c r="B154">
        <v>2.91</v>
      </c>
      <c r="C154" s="12">
        <v>208</v>
      </c>
      <c r="D154" s="13">
        <f t="shared" si="12"/>
        <v>71.477663230240552</v>
      </c>
      <c r="E154" s="7">
        <f t="shared" si="13"/>
        <v>4.0219505686806071E-4</v>
      </c>
      <c r="F154" s="8">
        <f t="shared" si="16"/>
        <v>0.77590580901148898</v>
      </c>
      <c r="G154" s="7">
        <f t="shared" si="14"/>
        <v>6.4400335501404202E-4</v>
      </c>
      <c r="H154" s="8">
        <f t="shared" si="17"/>
        <v>0.37111633887412271</v>
      </c>
      <c r="I154">
        <f t="shared" si="15"/>
        <v>6.2396268823355916E-4</v>
      </c>
    </row>
    <row r="155" spans="1:9">
      <c r="A155" s="12" t="s">
        <v>57</v>
      </c>
      <c r="B155">
        <v>5.18</v>
      </c>
      <c r="C155" s="12">
        <v>370</v>
      </c>
      <c r="D155" s="13">
        <f t="shared" si="12"/>
        <v>71.428571428571431</v>
      </c>
      <c r="E155" s="7">
        <f t="shared" si="13"/>
        <v>7.1544313000568489E-4</v>
      </c>
      <c r="F155" s="8">
        <f t="shared" si="16"/>
        <v>0.77662125214149469</v>
      </c>
      <c r="G155" s="7">
        <f t="shared" si="14"/>
        <v>1.1463702333239646E-3</v>
      </c>
      <c r="H155" s="8">
        <f t="shared" si="17"/>
        <v>0.37226270910744669</v>
      </c>
      <c r="I155">
        <f t="shared" si="15"/>
        <v>1.6355149941486014E-3</v>
      </c>
    </row>
    <row r="156" spans="1:9">
      <c r="A156" s="12" t="s">
        <v>411</v>
      </c>
      <c r="B156">
        <v>13.57</v>
      </c>
      <c r="C156" s="12">
        <v>968</v>
      </c>
      <c r="D156" s="13">
        <f t="shared" si="12"/>
        <v>71.333824613117173</v>
      </c>
      <c r="E156" s="7">
        <f t="shared" si="13"/>
        <v>1.8717539185013593E-3</v>
      </c>
      <c r="F156" s="8">
        <f t="shared" si="16"/>
        <v>0.77849300605999605</v>
      </c>
      <c r="G156" s="7">
        <f t="shared" si="14"/>
        <v>3.0031359201170274E-3</v>
      </c>
      <c r="H156" s="8">
        <f t="shared" si="17"/>
        <v>0.37526584502756372</v>
      </c>
      <c r="I156">
        <f t="shared" si="15"/>
        <v>1.2850929542725376E-3</v>
      </c>
    </row>
    <row r="157" spans="1:9">
      <c r="A157" s="12" t="s">
        <v>21</v>
      </c>
      <c r="B157">
        <v>10.66</v>
      </c>
      <c r="C157" s="12">
        <v>760</v>
      </c>
      <c r="D157" s="13">
        <f t="shared" si="12"/>
        <v>71.294559099437151</v>
      </c>
      <c r="E157" s="7">
        <f t="shared" si="13"/>
        <v>1.4695588616332987E-3</v>
      </c>
      <c r="F157" s="8">
        <f t="shared" si="16"/>
        <v>0.7799625649216293</v>
      </c>
      <c r="G157" s="7">
        <f t="shared" si="14"/>
        <v>2.3591325651029856E-3</v>
      </c>
      <c r="H157" s="8">
        <f t="shared" si="17"/>
        <v>0.37762497759266672</v>
      </c>
      <c r="I157">
        <f t="shared" si="15"/>
        <v>4.1960049627831619E-4</v>
      </c>
    </row>
    <row r="158" spans="1:9">
      <c r="A158" s="12" t="s">
        <v>187</v>
      </c>
      <c r="B158">
        <v>3.48</v>
      </c>
      <c r="C158" s="12">
        <v>248</v>
      </c>
      <c r="D158" s="13">
        <f t="shared" si="12"/>
        <v>71.264367816091948</v>
      </c>
      <c r="E158" s="7">
        <f t="shared" si="13"/>
        <v>4.7954026011191853E-4</v>
      </c>
      <c r="F158" s="8">
        <f t="shared" si="16"/>
        <v>0.78044210518174117</v>
      </c>
      <c r="G158" s="7">
        <f t="shared" si="14"/>
        <v>7.7014834207864808E-4</v>
      </c>
      <c r="H158" s="8">
        <f t="shared" si="17"/>
        <v>0.37839512593474539</v>
      </c>
      <c r="I158">
        <f t="shared" si="15"/>
        <v>1.4135011299626354E-4</v>
      </c>
    </row>
    <row r="159" spans="1:9">
      <c r="A159" s="12" t="s">
        <v>146</v>
      </c>
      <c r="B159">
        <v>1.17</v>
      </c>
      <c r="C159" s="12">
        <v>83</v>
      </c>
      <c r="D159" s="13">
        <f t="shared" si="12"/>
        <v>70.940170940170944</v>
      </c>
      <c r="E159" s="7">
        <f t="shared" si="13"/>
        <v>1.6049129673100499E-4</v>
      </c>
      <c r="F159" s="8">
        <f t="shared" si="16"/>
        <v>0.78060259647847219</v>
      </c>
      <c r="G159" s="7">
        <f t="shared" si="14"/>
        <v>2.5892918397471787E-4</v>
      </c>
      <c r="H159" s="8">
        <f t="shared" si="17"/>
        <v>0.37865405511872013</v>
      </c>
      <c r="I159">
        <f t="shared" si="15"/>
        <v>5.2968249871415685E-4</v>
      </c>
    </row>
    <row r="160" spans="1:9">
      <c r="A160" s="12" t="s">
        <v>417</v>
      </c>
      <c r="B160">
        <v>4.38</v>
      </c>
      <c r="C160" s="12">
        <v>310</v>
      </c>
      <c r="D160" s="13">
        <f t="shared" si="12"/>
        <v>70.776255707762559</v>
      </c>
      <c r="E160" s="7">
        <f t="shared" si="13"/>
        <v>5.9942532513989819E-4</v>
      </c>
      <c r="F160" s="8">
        <f t="shared" si="16"/>
        <v>0.78120202180361209</v>
      </c>
      <c r="G160" s="7">
        <f t="shared" si="14"/>
        <v>9.6932463744381575E-4</v>
      </c>
      <c r="H160" s="8">
        <f t="shared" si="17"/>
        <v>0.37962337975616395</v>
      </c>
      <c r="I160">
        <f t="shared" si="15"/>
        <v>6.6432937987659368E-4</v>
      </c>
    </row>
    <row r="161" spans="1:9">
      <c r="A161" s="12" t="s">
        <v>271</v>
      </c>
      <c r="B161">
        <v>5.49</v>
      </c>
      <c r="C161" s="12">
        <v>388</v>
      </c>
      <c r="D161" s="13">
        <f t="shared" si="12"/>
        <v>70.673952641165755</v>
      </c>
      <c r="E161" s="7">
        <f t="shared" si="13"/>
        <v>7.5024847146542087E-4</v>
      </c>
      <c r="F161" s="8">
        <f t="shared" si="16"/>
        <v>0.78195227027507752</v>
      </c>
      <c r="G161" s="7">
        <f t="shared" si="14"/>
        <v>1.2149754017275226E-3</v>
      </c>
      <c r="H161" s="8">
        <f t="shared" si="17"/>
        <v>0.38083835515789149</v>
      </c>
      <c r="I161">
        <f t="shared" si="15"/>
        <v>5.7703100620659642E-4</v>
      </c>
    </row>
    <row r="162" spans="1:9">
      <c r="A162" s="12" t="s">
        <v>226</v>
      </c>
      <c r="B162">
        <v>4.76</v>
      </c>
      <c r="C162" s="12">
        <v>335</v>
      </c>
      <c r="D162" s="13">
        <f t="shared" si="12"/>
        <v>70.378151260504211</v>
      </c>
      <c r="E162" s="7">
        <f t="shared" si="13"/>
        <v>6.4776607716730925E-4</v>
      </c>
      <c r="F162" s="8">
        <f t="shared" si="16"/>
        <v>0.78260003635224484</v>
      </c>
      <c r="G162" s="7">
        <f t="shared" si="14"/>
        <v>1.0534212954868864E-3</v>
      </c>
      <c r="H162" s="8">
        <f t="shared" si="17"/>
        <v>0.38189177645337841</v>
      </c>
      <c r="I162">
        <f t="shared" si="15"/>
        <v>1.5436140253522468E-3</v>
      </c>
    </row>
    <row r="163" spans="1:9">
      <c r="A163" s="12" t="s">
        <v>93</v>
      </c>
      <c r="B163">
        <v>12.72</v>
      </c>
      <c r="C163" s="12">
        <v>893</v>
      </c>
      <c r="D163" s="13">
        <f t="shared" si="12"/>
        <v>70.204402515723274</v>
      </c>
      <c r="E163" s="7">
        <f t="shared" si="13"/>
        <v>1.7267316624191259E-3</v>
      </c>
      <c r="F163" s="8">
        <f t="shared" si="16"/>
        <v>0.78432676801466394</v>
      </c>
      <c r="G163" s="7">
        <f t="shared" si="14"/>
        <v>2.8150249744943691E-3</v>
      </c>
      <c r="H163" s="8">
        <f t="shared" si="17"/>
        <v>0.38470680142787278</v>
      </c>
      <c r="I163">
        <f t="shared" si="15"/>
        <v>7.8904092656284508E-4</v>
      </c>
    </row>
    <row r="164" spans="1:9">
      <c r="A164" s="12" t="s">
        <v>303</v>
      </c>
      <c r="B164">
        <v>6.5</v>
      </c>
      <c r="C164" s="12">
        <v>456</v>
      </c>
      <c r="D164" s="13">
        <f t="shared" si="12"/>
        <v>70.15384615384616</v>
      </c>
      <c r="E164" s="7">
        <f t="shared" si="13"/>
        <v>8.8173531697997918E-4</v>
      </c>
      <c r="F164" s="8">
        <f t="shared" si="16"/>
        <v>0.78520850333164394</v>
      </c>
      <c r="G164" s="7">
        <f t="shared" si="14"/>
        <v>1.4384954665262106E-3</v>
      </c>
      <c r="H164" s="8">
        <f t="shared" si="17"/>
        <v>0.38614529689439897</v>
      </c>
      <c r="I164">
        <f t="shared" si="15"/>
        <v>4.7957451129793105E-4</v>
      </c>
    </row>
    <row r="165" spans="1:9">
      <c r="A165" s="12" t="s">
        <v>160</v>
      </c>
      <c r="B165">
        <v>3.95</v>
      </c>
      <c r="C165" s="12">
        <v>277</v>
      </c>
      <c r="D165" s="13">
        <f t="shared" si="12"/>
        <v>70.12658227848101</v>
      </c>
      <c r="E165" s="7">
        <f t="shared" si="13"/>
        <v>5.356155324637154E-4</v>
      </c>
      <c r="F165" s="8">
        <f t="shared" si="16"/>
        <v>0.78574411886410767</v>
      </c>
      <c r="G165" s="7">
        <f t="shared" si="14"/>
        <v>8.7416262965823576E-4</v>
      </c>
      <c r="H165" s="8">
        <f t="shared" si="17"/>
        <v>0.3870194595240572</v>
      </c>
      <c r="I165">
        <f t="shared" si="15"/>
        <v>9.7501963743246156E-4</v>
      </c>
    </row>
    <row r="166" spans="1:9">
      <c r="A166" s="12" t="s">
        <v>274</v>
      </c>
      <c r="B166">
        <v>8.0299999999999994</v>
      </c>
      <c r="C166" s="12">
        <v>563</v>
      </c>
      <c r="D166" s="13">
        <f t="shared" si="12"/>
        <v>70.112079701120805</v>
      </c>
      <c r="E166" s="7">
        <f t="shared" si="13"/>
        <v>1.0886337356572988E-3</v>
      </c>
      <c r="F166" s="8">
        <f t="shared" si="16"/>
        <v>0.78683275259976493</v>
      </c>
      <c r="G166" s="7">
        <f t="shared" si="14"/>
        <v>1.7770951686469955E-3</v>
      </c>
      <c r="H166" s="8">
        <f t="shared" si="17"/>
        <v>0.38879655469270419</v>
      </c>
      <c r="I166">
        <f t="shared" si="15"/>
        <v>9.0437117438707526E-4</v>
      </c>
    </row>
    <row r="167" spans="1:9">
      <c r="A167" s="12" t="s">
        <v>192</v>
      </c>
      <c r="B167">
        <v>7.43</v>
      </c>
      <c r="C167" s="12">
        <v>518</v>
      </c>
      <c r="D167" s="13">
        <f t="shared" si="12"/>
        <v>69.717362045760439</v>
      </c>
      <c r="E167" s="7">
        <f t="shared" si="13"/>
        <v>1.0016203820079588E-3</v>
      </c>
      <c r="F167" s="8">
        <f t="shared" si="16"/>
        <v>0.78783437298177283</v>
      </c>
      <c r="G167" s="7">
        <f t="shared" si="14"/>
        <v>1.6443109717368838E-3</v>
      </c>
      <c r="H167" s="8">
        <f t="shared" si="17"/>
        <v>0.39044086566444108</v>
      </c>
      <c r="I167">
        <f t="shared" si="15"/>
        <v>5.8078199891198334E-4</v>
      </c>
    </row>
    <row r="168" spans="1:9">
      <c r="A168" s="12" t="s">
        <v>251</v>
      </c>
      <c r="B168">
        <v>4.76</v>
      </c>
      <c r="C168" s="12">
        <v>330</v>
      </c>
      <c r="D168" s="13">
        <f t="shared" si="12"/>
        <v>69.327731092436977</v>
      </c>
      <c r="E168" s="7">
        <f t="shared" si="13"/>
        <v>6.3809792676182702E-4</v>
      </c>
      <c r="F168" s="8">
        <f t="shared" si="16"/>
        <v>0.78847247090853467</v>
      </c>
      <c r="G168" s="7">
        <f t="shared" si="14"/>
        <v>1.0534212954868864E-3</v>
      </c>
      <c r="H168" s="8">
        <f t="shared" si="17"/>
        <v>0.391494286959928</v>
      </c>
      <c r="I168">
        <f t="shared" si="15"/>
        <v>1.4009156035487136E-3</v>
      </c>
    </row>
    <row r="169" spans="1:9">
      <c r="A169" s="12" t="s">
        <v>423</v>
      </c>
      <c r="B169">
        <v>11.46</v>
      </c>
      <c r="C169" s="12">
        <v>791</v>
      </c>
      <c r="D169" s="13">
        <f t="shared" si="12"/>
        <v>69.022687609075035</v>
      </c>
      <c r="E169" s="7">
        <f t="shared" si="13"/>
        <v>1.5295013941472885E-3</v>
      </c>
      <c r="F169" s="8">
        <f t="shared" si="16"/>
        <v>0.79000197230268199</v>
      </c>
      <c r="G169" s="7">
        <f t="shared" si="14"/>
        <v>2.5361781609831344E-3</v>
      </c>
      <c r="H169" s="8">
        <f t="shared" si="17"/>
        <v>0.39403046512091111</v>
      </c>
      <c r="I169">
        <f t="shared" si="15"/>
        <v>5.076507742018399E-4</v>
      </c>
    </row>
    <row r="170" spans="1:9">
      <c r="A170" s="12" t="s">
        <v>99</v>
      </c>
      <c r="B170">
        <v>4.1500000000000004</v>
      </c>
      <c r="C170" s="12">
        <v>286</v>
      </c>
      <c r="D170" s="13">
        <f t="shared" si="12"/>
        <v>68.9156626506024</v>
      </c>
      <c r="E170" s="7">
        <f t="shared" si="13"/>
        <v>5.5301820319358344E-4</v>
      </c>
      <c r="F170" s="8">
        <f t="shared" si="16"/>
        <v>0.79055499050587552</v>
      </c>
      <c r="G170" s="7">
        <f t="shared" si="14"/>
        <v>9.1842402862827297E-4</v>
      </c>
      <c r="H170" s="8">
        <f t="shared" si="17"/>
        <v>0.39494888914953941</v>
      </c>
      <c r="I170">
        <f t="shared" si="15"/>
        <v>3.5515836825335545E-3</v>
      </c>
    </row>
    <row r="171" spans="1:9">
      <c r="A171" s="12" t="s">
        <v>132</v>
      </c>
      <c r="B171">
        <v>29.03</v>
      </c>
      <c r="C171" s="12">
        <v>2000</v>
      </c>
      <c r="D171" s="13">
        <f t="shared" si="12"/>
        <v>68.894247330347909</v>
      </c>
      <c r="E171" s="7">
        <f t="shared" si="13"/>
        <v>3.867260162192891E-3</v>
      </c>
      <c r="F171" s="8">
        <f t="shared" si="16"/>
        <v>0.79442225066806837</v>
      </c>
      <c r="G171" s="7">
        <f t="shared" si="14"/>
        <v>6.4245420605009073E-3</v>
      </c>
      <c r="H171" s="8">
        <f t="shared" si="17"/>
        <v>0.40137343121004032</v>
      </c>
      <c r="I171">
        <f t="shared" si="15"/>
        <v>3.5540704239089838E-4</v>
      </c>
    </row>
    <row r="172" spans="1:9">
      <c r="A172" s="12" t="s">
        <v>431</v>
      </c>
      <c r="B172">
        <v>2.9</v>
      </c>
      <c r="C172" s="12">
        <v>199</v>
      </c>
      <c r="D172" s="13">
        <f t="shared" si="12"/>
        <v>68.620689655172413</v>
      </c>
      <c r="E172" s="7">
        <f t="shared" si="13"/>
        <v>3.8479238613819267E-4</v>
      </c>
      <c r="F172" s="8">
        <f t="shared" si="16"/>
        <v>0.79480704305420657</v>
      </c>
      <c r="G172" s="7">
        <f t="shared" si="14"/>
        <v>6.4179028506554012E-4</v>
      </c>
      <c r="H172" s="8">
        <f t="shared" si="17"/>
        <v>0.40201522149510588</v>
      </c>
      <c r="I172">
        <f t="shared" si="15"/>
        <v>4.6903607094900268E-4</v>
      </c>
    </row>
    <row r="173" spans="1:9">
      <c r="A173" s="12" t="s">
        <v>15</v>
      </c>
      <c r="B173">
        <v>3.82</v>
      </c>
      <c r="C173" s="12">
        <v>261</v>
      </c>
      <c r="D173" s="13">
        <f t="shared" si="12"/>
        <v>68.324607329842934</v>
      </c>
      <c r="E173" s="7">
        <f t="shared" si="13"/>
        <v>5.0467745116617227E-4</v>
      </c>
      <c r="F173" s="8">
        <f t="shared" si="16"/>
        <v>0.7953117205053728</v>
      </c>
      <c r="G173" s="7">
        <f t="shared" si="14"/>
        <v>8.4539272032771147E-4</v>
      </c>
      <c r="H173" s="8">
        <f t="shared" si="17"/>
        <v>0.40286061421543357</v>
      </c>
      <c r="I173">
        <f t="shared" si="15"/>
        <v>6.7298219058831155E-4</v>
      </c>
    </row>
    <row r="174" spans="1:9">
      <c r="A174" s="12" t="s">
        <v>88</v>
      </c>
      <c r="B174">
        <v>5.47</v>
      </c>
      <c r="C174" s="12">
        <v>372</v>
      </c>
      <c r="D174" s="13">
        <f t="shared" si="12"/>
        <v>68.007312614259604</v>
      </c>
      <c r="E174" s="7">
        <f t="shared" si="13"/>
        <v>7.1931039016787774E-4</v>
      </c>
      <c r="F174" s="8">
        <f t="shared" si="16"/>
        <v>0.79603103089554073</v>
      </c>
      <c r="G174" s="7">
        <f t="shared" si="14"/>
        <v>1.2105492618305186E-3</v>
      </c>
      <c r="H174" s="8">
        <f t="shared" si="17"/>
        <v>0.40407116347726407</v>
      </c>
      <c r="I174">
        <f t="shared" si="15"/>
        <v>1.072853066557744E-3</v>
      </c>
    </row>
    <row r="175" spans="1:9">
      <c r="A175" s="12" t="s">
        <v>353</v>
      </c>
      <c r="B175">
        <v>8.7200000000000006</v>
      </c>
      <c r="C175" s="12">
        <v>593</v>
      </c>
      <c r="D175" s="13">
        <f t="shared" si="12"/>
        <v>68.004587155963293</v>
      </c>
      <c r="E175" s="7">
        <f t="shared" si="13"/>
        <v>1.1466426380901922E-3</v>
      </c>
      <c r="F175" s="8">
        <f t="shared" si="16"/>
        <v>0.79717767353363089</v>
      </c>
      <c r="G175" s="7">
        <f t="shared" si="14"/>
        <v>1.9297969950936242E-3</v>
      </c>
      <c r="H175" s="8">
        <f t="shared" si="17"/>
        <v>0.40600096047235767</v>
      </c>
      <c r="I175">
        <f t="shared" si="15"/>
        <v>1.4172830788248825E-3</v>
      </c>
    </row>
    <row r="176" spans="1:9">
      <c r="A176" s="12" t="s">
        <v>386</v>
      </c>
      <c r="B176">
        <v>11.5</v>
      </c>
      <c r="C176" s="12">
        <v>779</v>
      </c>
      <c r="D176" s="13">
        <f t="shared" si="12"/>
        <v>67.739130434782609</v>
      </c>
      <c r="E176" s="7">
        <f t="shared" si="13"/>
        <v>1.5062978331741312E-3</v>
      </c>
      <c r="F176" s="8">
        <f t="shared" si="16"/>
        <v>0.79868397136680502</v>
      </c>
      <c r="G176" s="7">
        <f t="shared" si="14"/>
        <v>2.545030440777142E-3</v>
      </c>
      <c r="H176" s="8">
        <f t="shared" si="17"/>
        <v>0.40854599091313482</v>
      </c>
      <c r="I176">
        <f t="shared" si="15"/>
        <v>3.0511234193450476E-3</v>
      </c>
    </row>
    <row r="177" spans="1:9">
      <c r="A177" s="12" t="s">
        <v>261</v>
      </c>
      <c r="B177">
        <v>24.69</v>
      </c>
      <c r="C177" s="12">
        <v>1662</v>
      </c>
      <c r="D177" s="13">
        <f t="shared" si="12"/>
        <v>67.314702308626977</v>
      </c>
      <c r="E177" s="7">
        <f t="shared" si="13"/>
        <v>3.2136931947822924E-3</v>
      </c>
      <c r="F177" s="8">
        <f t="shared" si="16"/>
        <v>0.80189766456158729</v>
      </c>
      <c r="G177" s="7">
        <f t="shared" si="14"/>
        <v>5.4640697028510987E-3</v>
      </c>
      <c r="H177" s="8">
        <f t="shared" si="17"/>
        <v>0.41401006061598589</v>
      </c>
      <c r="I177">
        <f t="shared" si="15"/>
        <v>3.3620708731818549E-4</v>
      </c>
    </row>
    <row r="178" spans="1:9">
      <c r="A178" s="12" t="s">
        <v>97</v>
      </c>
      <c r="B178">
        <v>2.72</v>
      </c>
      <c r="C178" s="12">
        <v>183</v>
      </c>
      <c r="D178" s="13">
        <f t="shared" si="12"/>
        <v>67.279411764705884</v>
      </c>
      <c r="E178" s="7">
        <f t="shared" si="13"/>
        <v>3.5385430484064954E-4</v>
      </c>
      <c r="F178" s="8">
        <f t="shared" si="16"/>
        <v>0.80225151886642798</v>
      </c>
      <c r="G178" s="7">
        <f t="shared" si="14"/>
        <v>6.0195502599250659E-4</v>
      </c>
      <c r="H178" s="8">
        <f t="shared" si="17"/>
        <v>0.41461201564197842</v>
      </c>
      <c r="I178">
        <f t="shared" si="15"/>
        <v>2.5413118078260188E-4</v>
      </c>
    </row>
    <row r="179" spans="1:9">
      <c r="A179" s="12" t="s">
        <v>279</v>
      </c>
      <c r="B179">
        <v>2.0499999999999998</v>
      </c>
      <c r="C179" s="12">
        <v>137</v>
      </c>
      <c r="D179" s="13">
        <f t="shared" si="12"/>
        <v>66.829268292682926</v>
      </c>
      <c r="E179" s="7">
        <f t="shared" si="13"/>
        <v>2.6490732111021306E-4</v>
      </c>
      <c r="F179" s="8">
        <f t="shared" si="16"/>
        <v>0.80251642618753816</v>
      </c>
      <c r="G179" s="7">
        <f t="shared" si="14"/>
        <v>4.5367933944288175E-4</v>
      </c>
      <c r="H179" s="8">
        <f t="shared" si="17"/>
        <v>0.41506569498142132</v>
      </c>
      <c r="I179">
        <f t="shared" si="15"/>
        <v>7.3971437884323699E-4</v>
      </c>
    </row>
    <row r="180" spans="1:9">
      <c r="A180" s="12" t="s">
        <v>324</v>
      </c>
      <c r="B180">
        <v>5.95</v>
      </c>
      <c r="C180" s="12">
        <v>395</v>
      </c>
      <c r="D180" s="13">
        <f t="shared" si="12"/>
        <v>66.386554621848731</v>
      </c>
      <c r="E180" s="7">
        <f t="shared" si="13"/>
        <v>7.6378388203309606E-4</v>
      </c>
      <c r="F180" s="8">
        <f t="shared" si="16"/>
        <v>0.80328021006957129</v>
      </c>
      <c r="G180" s="7">
        <f t="shared" si="14"/>
        <v>1.3167766193586082E-3</v>
      </c>
      <c r="H180" s="8">
        <f t="shared" si="17"/>
        <v>0.4163824716007799</v>
      </c>
      <c r="I180">
        <f t="shared" si="15"/>
        <v>8.1366974169261308E-4</v>
      </c>
    </row>
    <row r="181" spans="1:9">
      <c r="A181" s="12" t="s">
        <v>107</v>
      </c>
      <c r="B181">
        <v>6.52</v>
      </c>
      <c r="C181" s="12">
        <v>429</v>
      </c>
      <c r="D181" s="13">
        <f t="shared" si="12"/>
        <v>65.797546012269947</v>
      </c>
      <c r="E181" s="7">
        <f t="shared" si="13"/>
        <v>8.2952730479037516E-4</v>
      </c>
      <c r="F181" s="8">
        <f t="shared" si="16"/>
        <v>0.80410973737436164</v>
      </c>
      <c r="G181" s="7">
        <f t="shared" si="14"/>
        <v>1.4429216064232142E-3</v>
      </c>
      <c r="H181" s="8">
        <f t="shared" si="17"/>
        <v>0.41782539320720313</v>
      </c>
      <c r="I181">
        <f t="shared" si="15"/>
        <v>1.324656223667342E-3</v>
      </c>
    </row>
    <row r="182" spans="1:9">
      <c r="A182" s="12" t="s">
        <v>372</v>
      </c>
      <c r="B182">
        <v>10.59</v>
      </c>
      <c r="C182" s="12">
        <v>693</v>
      </c>
      <c r="D182" s="13">
        <f t="shared" si="12"/>
        <v>65.43909348441926</v>
      </c>
      <c r="E182" s="7">
        <f t="shared" si="13"/>
        <v>1.3400056461998367E-3</v>
      </c>
      <c r="F182" s="8">
        <f t="shared" si="16"/>
        <v>0.80544974302056149</v>
      </c>
      <c r="G182" s="7">
        <f t="shared" si="14"/>
        <v>2.3436410754634723E-3</v>
      </c>
      <c r="H182" s="8">
        <f t="shared" si="17"/>
        <v>0.42016903428266661</v>
      </c>
      <c r="I182">
        <f t="shared" si="15"/>
        <v>5.9319964744248277E-3</v>
      </c>
    </row>
    <row r="183" spans="1:9">
      <c r="A183" s="12" t="s">
        <v>350</v>
      </c>
      <c r="B183">
        <v>47.39</v>
      </c>
      <c r="C183" s="12">
        <v>3096</v>
      </c>
      <c r="D183" s="13">
        <f t="shared" si="12"/>
        <v>65.330238446929727</v>
      </c>
      <c r="E183" s="7">
        <f t="shared" si="13"/>
        <v>5.9865187310745955E-3</v>
      </c>
      <c r="F183" s="8">
        <f t="shared" si="16"/>
        <v>0.81143626175163608</v>
      </c>
      <c r="G183" s="7">
        <f t="shared" si="14"/>
        <v>1.0487738485950327E-2</v>
      </c>
      <c r="H183" s="8">
        <f t="shared" si="17"/>
        <v>0.43065677276861691</v>
      </c>
      <c r="I183">
        <f t="shared" si="15"/>
        <v>4.6278194730792199E-4</v>
      </c>
    </row>
    <row r="184" spans="1:9">
      <c r="A184" s="12" t="s">
        <v>316</v>
      </c>
      <c r="B184">
        <v>3.69</v>
      </c>
      <c r="C184" s="12">
        <v>240</v>
      </c>
      <c r="D184" s="13">
        <f t="shared" si="12"/>
        <v>65.040650406504071</v>
      </c>
      <c r="E184" s="7">
        <f t="shared" si="13"/>
        <v>4.6407121946314696E-4</v>
      </c>
      <c r="F184" s="8">
        <f t="shared" si="16"/>
        <v>0.8119003329710992</v>
      </c>
      <c r="G184" s="7">
        <f t="shared" si="14"/>
        <v>8.1662281099718719E-4</v>
      </c>
      <c r="H184" s="8">
        <f t="shared" si="17"/>
        <v>0.43147339557961412</v>
      </c>
      <c r="I184">
        <f t="shared" si="15"/>
        <v>4.3015284592937131E-3</v>
      </c>
    </row>
    <row r="185" spans="1:9">
      <c r="A185" s="12" t="s">
        <v>69</v>
      </c>
      <c r="B185">
        <v>34.03</v>
      </c>
      <c r="C185" s="12">
        <v>2173</v>
      </c>
      <c r="D185" s="13">
        <f t="shared" si="12"/>
        <v>63.855421686746986</v>
      </c>
      <c r="E185" s="7">
        <f t="shared" si="13"/>
        <v>4.2017781662225763E-3</v>
      </c>
      <c r="F185" s="8">
        <f t="shared" si="16"/>
        <v>0.81610211113732178</v>
      </c>
      <c r="G185" s="7">
        <f t="shared" si="14"/>
        <v>7.5310770347518383E-3</v>
      </c>
      <c r="H185" s="8">
        <f t="shared" si="17"/>
        <v>0.43900447261436598</v>
      </c>
      <c r="I185">
        <f t="shared" si="15"/>
        <v>5.3562988081790053E-4</v>
      </c>
    </row>
    <row r="186" spans="1:9">
      <c r="A186" s="12" t="s">
        <v>405</v>
      </c>
      <c r="B186">
        <v>4.2300000000000004</v>
      </c>
      <c r="C186" s="12">
        <v>269</v>
      </c>
      <c r="D186" s="13">
        <f t="shared" si="12"/>
        <v>63.593380614657207</v>
      </c>
      <c r="E186" s="7">
        <f t="shared" si="13"/>
        <v>5.2014649181494389E-4</v>
      </c>
      <c r="F186" s="8">
        <f t="shared" si="16"/>
        <v>0.81662225762913676</v>
      </c>
      <c r="G186" s="7">
        <f t="shared" si="14"/>
        <v>9.361285882162879E-4</v>
      </c>
      <c r="H186" s="8">
        <f t="shared" si="17"/>
        <v>0.43994060120258227</v>
      </c>
      <c r="I186">
        <f t="shared" si="15"/>
        <v>4.6494300714705616E-4</v>
      </c>
    </row>
    <row r="187" spans="1:9">
      <c r="A187" s="12" t="s">
        <v>410</v>
      </c>
      <c r="B187">
        <v>3.66</v>
      </c>
      <c r="C187" s="12">
        <v>231</v>
      </c>
      <c r="D187" s="13">
        <f t="shared" si="12"/>
        <v>63.114754098360656</v>
      </c>
      <c r="E187" s="7">
        <f t="shared" si="13"/>
        <v>4.4666854873327892E-4</v>
      </c>
      <c r="F187" s="8">
        <f t="shared" si="16"/>
        <v>0.81706892617787008</v>
      </c>
      <c r="G187" s="7">
        <f t="shared" si="14"/>
        <v>8.0998360115168172E-4</v>
      </c>
      <c r="H187" s="8">
        <f t="shared" si="17"/>
        <v>0.44075058480373397</v>
      </c>
      <c r="I187">
        <f t="shared" si="15"/>
        <v>1.1488588447352566E-3</v>
      </c>
    </row>
    <row r="188" spans="1:9">
      <c r="A188" s="12" t="s">
        <v>59</v>
      </c>
      <c r="B188">
        <v>9.0399999999999991</v>
      </c>
      <c r="C188" s="12">
        <v>570</v>
      </c>
      <c r="D188" s="13">
        <f t="shared" si="12"/>
        <v>63.053097345132748</v>
      </c>
      <c r="E188" s="7">
        <f t="shared" si="13"/>
        <v>1.102169146224974E-3</v>
      </c>
      <c r="F188" s="8">
        <f t="shared" si="16"/>
        <v>0.81817109532409504</v>
      </c>
      <c r="G188" s="7">
        <f t="shared" si="14"/>
        <v>2.0006152334456836E-3</v>
      </c>
      <c r="H188" s="8">
        <f t="shared" si="17"/>
        <v>0.44275120003717966</v>
      </c>
      <c r="I188">
        <f t="shared" si="15"/>
        <v>6.4958261389463923E-4</v>
      </c>
    </row>
    <row r="189" spans="1:9">
      <c r="A189" s="12" t="s">
        <v>379</v>
      </c>
      <c r="B189">
        <v>5.1100000000000003</v>
      </c>
      <c r="C189" s="12">
        <v>322</v>
      </c>
      <c r="D189" s="13">
        <f t="shared" si="12"/>
        <v>63.013698630136986</v>
      </c>
      <c r="E189" s="7">
        <f t="shared" si="13"/>
        <v>6.2262888611305551E-4</v>
      </c>
      <c r="F189" s="8">
        <f t="shared" si="16"/>
        <v>0.81879372421020813</v>
      </c>
      <c r="G189" s="7">
        <f t="shared" si="14"/>
        <v>1.1308787436844518E-3</v>
      </c>
      <c r="H189" s="8">
        <f t="shared" si="17"/>
        <v>0.44388207878086411</v>
      </c>
      <c r="I189">
        <f t="shared" si="15"/>
        <v>6.4929629297943992E-4</v>
      </c>
    </row>
    <row r="190" spans="1:9">
      <c r="A190" s="12" t="s">
        <v>387</v>
      </c>
      <c r="B190">
        <v>5.08</v>
      </c>
      <c r="C190" s="12">
        <v>316</v>
      </c>
      <c r="D190" s="13">
        <f t="shared" si="12"/>
        <v>62.204724409448815</v>
      </c>
      <c r="E190" s="7">
        <f t="shared" si="13"/>
        <v>6.1102710562647685E-4</v>
      </c>
      <c r="F190" s="8">
        <f t="shared" si="16"/>
        <v>0.81940475131583457</v>
      </c>
      <c r="G190" s="7">
        <f t="shared" si="14"/>
        <v>1.1242395338389461E-3</v>
      </c>
      <c r="H190" s="8">
        <f t="shared" si="17"/>
        <v>0.44500631831470305</v>
      </c>
      <c r="I190">
        <f t="shared" si="15"/>
        <v>1.8188531200161173E-3</v>
      </c>
    </row>
    <row r="191" spans="1:9">
      <c r="A191" s="12" t="s">
        <v>263</v>
      </c>
      <c r="B191">
        <v>14.22</v>
      </c>
      <c r="C191" s="12">
        <v>883</v>
      </c>
      <c r="D191" s="13">
        <f t="shared" si="12"/>
        <v>62.095639943741205</v>
      </c>
      <c r="E191" s="7">
        <f t="shared" si="13"/>
        <v>1.7073953616081614E-3</v>
      </c>
      <c r="F191" s="8">
        <f t="shared" si="16"/>
        <v>0.8211121466774427</v>
      </c>
      <c r="G191" s="7">
        <f t="shared" si="14"/>
        <v>3.1469854667696487E-3</v>
      </c>
      <c r="H191" s="8">
        <f t="shared" si="17"/>
        <v>0.44815330378147272</v>
      </c>
      <c r="I191">
        <f t="shared" si="15"/>
        <v>3.582990783414064E-3</v>
      </c>
    </row>
    <row r="192" spans="1:9">
      <c r="A192" s="12" t="s">
        <v>409</v>
      </c>
      <c r="B192">
        <v>27.91</v>
      </c>
      <c r="C192" s="12">
        <v>1718</v>
      </c>
      <c r="D192" s="13">
        <f t="shared" si="12"/>
        <v>61.554998208527408</v>
      </c>
      <c r="E192" s="7">
        <f t="shared" si="13"/>
        <v>3.3219764793236935E-3</v>
      </c>
      <c r="F192" s="8">
        <f t="shared" si="16"/>
        <v>0.82443412315676634</v>
      </c>
      <c r="G192" s="7">
        <f t="shared" si="14"/>
        <v>6.1766782262686979E-3</v>
      </c>
      <c r="H192" s="8">
        <f t="shared" si="17"/>
        <v>0.45432998200774144</v>
      </c>
      <c r="I192">
        <f t="shared" si="15"/>
        <v>2.3292177658031377E-3</v>
      </c>
    </row>
    <row r="193" spans="1:9">
      <c r="A193" s="12" t="s">
        <v>347</v>
      </c>
      <c r="B193">
        <v>18.13</v>
      </c>
      <c r="C193" s="12">
        <v>1114</v>
      </c>
      <c r="D193" s="13">
        <f t="shared" si="12"/>
        <v>61.445118587975735</v>
      </c>
      <c r="E193" s="7">
        <f t="shared" si="13"/>
        <v>2.1540639103414406E-3</v>
      </c>
      <c r="F193" s="8">
        <f t="shared" si="16"/>
        <v>0.82658818706710779</v>
      </c>
      <c r="G193" s="7">
        <f t="shared" si="14"/>
        <v>4.0122958166338768E-3</v>
      </c>
      <c r="H193" s="8">
        <f t="shared" si="17"/>
        <v>0.45834227782437531</v>
      </c>
      <c r="I193">
        <f t="shared" si="15"/>
        <v>3.8937518541415361E-4</v>
      </c>
    </row>
    <row r="194" spans="1:9">
      <c r="A194" s="12" t="s">
        <v>438</v>
      </c>
      <c r="B194">
        <v>3.02</v>
      </c>
      <c r="C194" s="12">
        <v>184</v>
      </c>
      <c r="D194" s="13">
        <f t="shared" ref="D194:D257" si="18">C194/B194</f>
        <v>60.927152317880797</v>
      </c>
      <c r="E194" s="7">
        <f t="shared" ref="E194:E257" si="19">C194/517162</f>
        <v>3.5578793492174596E-4</v>
      </c>
      <c r="F194" s="8">
        <f t="shared" si="16"/>
        <v>0.82694397500202954</v>
      </c>
      <c r="G194" s="7">
        <f t="shared" ref="G194:G257" si="20">B194/4518.61</f>
        <v>6.6834712444756251E-4</v>
      </c>
      <c r="H194" s="8">
        <f t="shared" si="17"/>
        <v>0.45901062494882289</v>
      </c>
      <c r="I194">
        <f t="shared" ref="I194:I257" si="21">F194*H195-F195*H194</f>
        <v>1.1773859232558914E-3</v>
      </c>
    </row>
    <row r="195" spans="1:9">
      <c r="A195" s="12" t="s">
        <v>385</v>
      </c>
      <c r="B195">
        <v>9.1300000000000008</v>
      </c>
      <c r="C195" s="12">
        <v>556</v>
      </c>
      <c r="D195" s="13">
        <f t="shared" si="18"/>
        <v>60.898138006571735</v>
      </c>
      <c r="E195" s="7">
        <f t="shared" si="19"/>
        <v>1.0750983250896236E-3</v>
      </c>
      <c r="F195" s="8">
        <f t="shared" ref="F195:F258" si="22">F194+E195</f>
        <v>0.82801907332711921</v>
      </c>
      <c r="G195" s="7">
        <f t="shared" si="20"/>
        <v>2.0205328629822007E-3</v>
      </c>
      <c r="H195" s="8">
        <f t="shared" ref="H195:H258" si="23">H194+G195</f>
        <v>0.46103115781180509</v>
      </c>
      <c r="I195">
        <f t="shared" si="21"/>
        <v>8.4085551655244117E-4</v>
      </c>
    </row>
    <row r="196" spans="1:9">
      <c r="A196" s="12" t="s">
        <v>223</v>
      </c>
      <c r="B196">
        <v>6.52</v>
      </c>
      <c r="C196" s="12">
        <v>397</v>
      </c>
      <c r="D196" s="13">
        <f t="shared" si="18"/>
        <v>60.889570552147241</v>
      </c>
      <c r="E196" s="7">
        <f t="shared" si="19"/>
        <v>7.6765114219528891E-4</v>
      </c>
      <c r="F196" s="8">
        <f t="shared" si="22"/>
        <v>0.82878672446931445</v>
      </c>
      <c r="G196" s="7">
        <f t="shared" si="20"/>
        <v>1.4429216064232142E-3</v>
      </c>
      <c r="H196" s="8">
        <f t="shared" si="23"/>
        <v>0.46247407941822832</v>
      </c>
      <c r="I196">
        <f t="shared" si="21"/>
        <v>4.709451509234408E-4</v>
      </c>
    </row>
    <row r="197" spans="1:9">
      <c r="A197" s="12" t="s">
        <v>395</v>
      </c>
      <c r="B197">
        <v>3.65</v>
      </c>
      <c r="C197" s="12">
        <v>222</v>
      </c>
      <c r="D197" s="13">
        <f t="shared" si="18"/>
        <v>60.821917808219176</v>
      </c>
      <c r="E197" s="7">
        <f t="shared" si="19"/>
        <v>4.2926587800341093E-4</v>
      </c>
      <c r="F197" s="8">
        <f t="shared" si="22"/>
        <v>0.82921599034731786</v>
      </c>
      <c r="G197" s="7">
        <f t="shared" si="20"/>
        <v>8.0777053120317983E-4</v>
      </c>
      <c r="H197" s="8">
        <f t="shared" si="23"/>
        <v>0.4632818499494315</v>
      </c>
      <c r="I197">
        <f t="shared" si="21"/>
        <v>9.6220698936710924E-4</v>
      </c>
    </row>
    <row r="198" spans="1:9">
      <c r="A198" s="12" t="s">
        <v>194</v>
      </c>
      <c r="B198">
        <v>7.44</v>
      </c>
      <c r="C198" s="12">
        <v>450</v>
      </c>
      <c r="D198" s="13">
        <f t="shared" si="18"/>
        <v>60.483870967741929</v>
      </c>
      <c r="E198" s="7">
        <f t="shared" si="19"/>
        <v>8.7013353649340053E-4</v>
      </c>
      <c r="F198" s="8">
        <f t="shared" si="22"/>
        <v>0.83008612388381131</v>
      </c>
      <c r="G198" s="7">
        <f t="shared" si="20"/>
        <v>1.6465240416853857E-3</v>
      </c>
      <c r="H198" s="8">
        <f t="shared" si="23"/>
        <v>0.46492837399111686</v>
      </c>
      <c r="I198">
        <f t="shared" si="21"/>
        <v>1.2662531458847992E-3</v>
      </c>
    </row>
    <row r="199" spans="1:9">
      <c r="A199" s="12" t="s">
        <v>368</v>
      </c>
      <c r="B199">
        <v>9.7899999999999991</v>
      </c>
      <c r="C199" s="12">
        <v>592</v>
      </c>
      <c r="D199" s="13">
        <f t="shared" si="18"/>
        <v>60.469867211440253</v>
      </c>
      <c r="E199" s="7">
        <f t="shared" si="19"/>
        <v>1.1447090080090958E-3</v>
      </c>
      <c r="F199" s="8">
        <f t="shared" si="22"/>
        <v>0.83123083289182043</v>
      </c>
      <c r="G199" s="7">
        <f t="shared" si="20"/>
        <v>2.166595479583323E-3</v>
      </c>
      <c r="H199" s="8">
        <f t="shared" si="23"/>
        <v>0.46709496947070017</v>
      </c>
      <c r="I199">
        <f t="shared" si="21"/>
        <v>4.6996626195472402E-4</v>
      </c>
    </row>
    <row r="200" spans="1:9">
      <c r="A200" s="12" t="s">
        <v>211</v>
      </c>
      <c r="B200">
        <v>3.63</v>
      </c>
      <c r="C200" s="12">
        <v>219</v>
      </c>
      <c r="D200" s="13">
        <f t="shared" si="18"/>
        <v>60.330578512396698</v>
      </c>
      <c r="E200" s="7">
        <f t="shared" si="19"/>
        <v>4.234649877601216E-4</v>
      </c>
      <c r="F200" s="8">
        <f t="shared" si="22"/>
        <v>0.83165429787958056</v>
      </c>
      <c r="G200" s="7">
        <f t="shared" si="20"/>
        <v>8.0334439130617605E-4</v>
      </c>
      <c r="H200" s="8">
        <f t="shared" si="23"/>
        <v>0.46789831386200637</v>
      </c>
      <c r="I200">
        <f t="shared" si="21"/>
        <v>3.7448198748135653E-4</v>
      </c>
    </row>
    <row r="201" spans="1:9">
      <c r="A201" s="12" t="s">
        <v>237</v>
      </c>
      <c r="B201">
        <v>2.89</v>
      </c>
      <c r="C201" s="12">
        <v>174</v>
      </c>
      <c r="D201" s="13">
        <f t="shared" si="18"/>
        <v>60.207612456747405</v>
      </c>
      <c r="E201" s="7">
        <f t="shared" si="19"/>
        <v>3.3645163411078155E-4</v>
      </c>
      <c r="F201" s="8">
        <f t="shared" si="22"/>
        <v>0.83199074951369134</v>
      </c>
      <c r="G201" s="7">
        <f t="shared" si="20"/>
        <v>6.3957721511703823E-4</v>
      </c>
      <c r="H201" s="8">
        <f t="shared" si="23"/>
        <v>0.4685378910771234</v>
      </c>
      <c r="I201">
        <f t="shared" si="21"/>
        <v>7.0994609707947243E-4</v>
      </c>
    </row>
    <row r="202" spans="1:9">
      <c r="A202" s="12" t="s">
        <v>110</v>
      </c>
      <c r="B202">
        <v>5.45</v>
      </c>
      <c r="C202" s="12">
        <v>324</v>
      </c>
      <c r="D202" s="13">
        <f t="shared" si="18"/>
        <v>59.449541284403665</v>
      </c>
      <c r="E202" s="7">
        <f t="shared" si="19"/>
        <v>6.2649614627524836E-4</v>
      </c>
      <c r="F202" s="8">
        <f t="shared" si="22"/>
        <v>0.83261724565996664</v>
      </c>
      <c r="G202" s="7">
        <f t="shared" si="20"/>
        <v>1.2061231219335151E-3</v>
      </c>
      <c r="H202" s="8">
        <f t="shared" si="23"/>
        <v>0.46974401419905693</v>
      </c>
      <c r="I202">
        <f t="shared" si="21"/>
        <v>2.9592461020110927E-3</v>
      </c>
    </row>
    <row r="203" spans="1:9">
      <c r="A203" s="12" t="s">
        <v>282</v>
      </c>
      <c r="B203">
        <v>22.68</v>
      </c>
      <c r="C203" s="12">
        <v>1343</v>
      </c>
      <c r="D203" s="13">
        <f t="shared" si="18"/>
        <v>59.215167548500879</v>
      </c>
      <c r="E203" s="7">
        <f t="shared" si="19"/>
        <v>2.5968651989125265E-3</v>
      </c>
      <c r="F203" s="8">
        <f t="shared" si="22"/>
        <v>0.8352141108588792</v>
      </c>
      <c r="G203" s="7">
        <f t="shared" si="20"/>
        <v>5.0192426432022243E-3</v>
      </c>
      <c r="H203" s="8">
        <f t="shared" si="23"/>
        <v>0.47476325684225917</v>
      </c>
      <c r="I203">
        <f t="shared" si="21"/>
        <v>2.8284715176982167E-3</v>
      </c>
    </row>
    <row r="204" spans="1:9">
      <c r="A204" s="12" t="s">
        <v>29</v>
      </c>
      <c r="B204">
        <v>21.6</v>
      </c>
      <c r="C204" s="12">
        <v>1268</v>
      </c>
      <c r="D204" s="13">
        <f t="shared" si="18"/>
        <v>58.703703703703702</v>
      </c>
      <c r="E204" s="7">
        <f t="shared" si="19"/>
        <v>2.4518429428302931E-3</v>
      </c>
      <c r="F204" s="8">
        <f t="shared" si="22"/>
        <v>0.8376659538017095</v>
      </c>
      <c r="G204" s="7">
        <f t="shared" si="20"/>
        <v>4.7802310887640233E-3</v>
      </c>
      <c r="H204" s="8">
        <f t="shared" si="23"/>
        <v>0.47954348793102319</v>
      </c>
      <c r="I204">
        <f t="shared" si="21"/>
        <v>2.0444327406394236E-3</v>
      </c>
    </row>
    <row r="205" spans="1:9">
      <c r="A205" s="12" t="s">
        <v>330</v>
      </c>
      <c r="B205">
        <v>15.61</v>
      </c>
      <c r="C205" s="12">
        <v>916</v>
      </c>
      <c r="D205" s="13">
        <f t="shared" si="18"/>
        <v>58.680333119795009</v>
      </c>
      <c r="E205" s="7">
        <f t="shared" si="19"/>
        <v>1.7712051542843441E-3</v>
      </c>
      <c r="F205" s="8">
        <f t="shared" si="22"/>
        <v>0.8394371589559938</v>
      </c>
      <c r="G205" s="7">
        <f t="shared" si="20"/>
        <v>3.4546021896114071E-3</v>
      </c>
      <c r="H205" s="8">
        <f t="shared" si="23"/>
        <v>0.4829980901206346</v>
      </c>
      <c r="I205">
        <f t="shared" si="21"/>
        <v>1.1584655193113136E-3</v>
      </c>
    </row>
    <row r="206" spans="1:9">
      <c r="A206" s="12" t="s">
        <v>398</v>
      </c>
      <c r="B206">
        <v>8.83</v>
      </c>
      <c r="C206" s="12">
        <v>516</v>
      </c>
      <c r="D206" s="13">
        <f t="shared" si="18"/>
        <v>58.437146092865234</v>
      </c>
      <c r="E206" s="7">
        <f t="shared" si="19"/>
        <v>9.9775312184576599E-4</v>
      </c>
      <c r="F206" s="8">
        <f t="shared" si="22"/>
        <v>0.8404349120778396</v>
      </c>
      <c r="G206" s="7">
        <f t="shared" si="20"/>
        <v>1.9541407645271448E-3</v>
      </c>
      <c r="H206" s="8">
        <f t="shared" si="23"/>
        <v>0.48495223088516176</v>
      </c>
      <c r="I206">
        <f t="shared" si="21"/>
        <v>9.3698504759581747E-4</v>
      </c>
    </row>
    <row r="207" spans="1:9">
      <c r="A207" s="12" t="s">
        <v>108</v>
      </c>
      <c r="B207">
        <v>7.13</v>
      </c>
      <c r="C207" s="12">
        <v>415</v>
      </c>
      <c r="D207" s="13">
        <f t="shared" si="18"/>
        <v>58.20476858345021</v>
      </c>
      <c r="E207" s="7">
        <f t="shared" si="19"/>
        <v>8.0245648365502489E-4</v>
      </c>
      <c r="F207" s="8">
        <f t="shared" si="22"/>
        <v>0.84123736856149467</v>
      </c>
      <c r="G207" s="7">
        <f t="shared" si="20"/>
        <v>1.5779188732818279E-3</v>
      </c>
      <c r="H207" s="8">
        <f t="shared" si="23"/>
        <v>0.48653014975844361</v>
      </c>
      <c r="I207">
        <f t="shared" si="21"/>
        <v>5.0048325992435583E-4</v>
      </c>
    </row>
    <row r="208" spans="1:9">
      <c r="A208" s="12" t="s">
        <v>6</v>
      </c>
      <c r="B208">
        <v>3.8</v>
      </c>
      <c r="C208" s="12">
        <v>220</v>
      </c>
      <c r="D208" s="13">
        <f t="shared" si="18"/>
        <v>57.894736842105267</v>
      </c>
      <c r="E208" s="7">
        <f t="shared" si="19"/>
        <v>4.2539861784121803E-4</v>
      </c>
      <c r="F208" s="8">
        <f t="shared" si="22"/>
        <v>0.84166276717933586</v>
      </c>
      <c r="G208" s="7">
        <f t="shared" si="20"/>
        <v>8.4096658043070769E-4</v>
      </c>
      <c r="H208" s="8">
        <f t="shared" si="23"/>
        <v>0.48737111633887431</v>
      </c>
      <c r="I208">
        <f t="shared" si="21"/>
        <v>2.3272471586482935E-3</v>
      </c>
    </row>
    <row r="209" spans="1:9">
      <c r="A209" s="12" t="s">
        <v>366</v>
      </c>
      <c r="B209">
        <v>17.670000000000002</v>
      </c>
      <c r="C209" s="12">
        <v>1023</v>
      </c>
      <c r="D209" s="13">
        <f t="shared" si="18"/>
        <v>57.89473684210526</v>
      </c>
      <c r="E209" s="7">
        <f t="shared" si="19"/>
        <v>1.9781035729616639E-3</v>
      </c>
      <c r="F209" s="8">
        <f t="shared" si="22"/>
        <v>0.84364087075229754</v>
      </c>
      <c r="G209" s="7">
        <f t="shared" si="20"/>
        <v>3.9104945990027914E-3</v>
      </c>
      <c r="H209" s="8">
        <f t="shared" si="23"/>
        <v>0.49128161093787709</v>
      </c>
      <c r="I209">
        <f t="shared" si="21"/>
        <v>6.209858005754576E-4</v>
      </c>
    </row>
    <row r="210" spans="1:9">
      <c r="A210" s="12" t="s">
        <v>79</v>
      </c>
      <c r="B210">
        <v>4.71</v>
      </c>
      <c r="C210" s="12">
        <v>272</v>
      </c>
      <c r="D210" s="13">
        <f t="shared" si="18"/>
        <v>57.749469214437369</v>
      </c>
      <c r="E210" s="7">
        <f t="shared" si="19"/>
        <v>5.2594738205823317E-4</v>
      </c>
      <c r="F210" s="8">
        <f t="shared" si="22"/>
        <v>0.84416681813435579</v>
      </c>
      <c r="G210" s="7">
        <f t="shared" si="20"/>
        <v>1.0423559457443771E-3</v>
      </c>
      <c r="H210" s="8">
        <f t="shared" si="23"/>
        <v>0.49232396688362146</v>
      </c>
      <c r="I210">
        <f t="shared" si="21"/>
        <v>8.5272359530313979E-4</v>
      </c>
    </row>
    <row r="211" spans="1:9">
      <c r="A211" s="12" t="s">
        <v>19</v>
      </c>
      <c r="B211">
        <v>6.46</v>
      </c>
      <c r="C211" s="12">
        <v>372</v>
      </c>
      <c r="D211" s="13">
        <f t="shared" si="18"/>
        <v>57.585139318885446</v>
      </c>
      <c r="E211" s="7">
        <f t="shared" si="19"/>
        <v>7.1931039016787774E-4</v>
      </c>
      <c r="F211" s="8">
        <f t="shared" si="22"/>
        <v>0.84488612852452372</v>
      </c>
      <c r="G211" s="7">
        <f t="shared" si="20"/>
        <v>1.4296431867322032E-3</v>
      </c>
      <c r="H211" s="8">
        <f t="shared" si="23"/>
        <v>0.49375361007035368</v>
      </c>
      <c r="I211">
        <f t="shared" si="21"/>
        <v>5.6453038456311111E-4</v>
      </c>
    </row>
    <row r="212" spans="1:9">
      <c r="A212" s="12" t="s">
        <v>34</v>
      </c>
      <c r="B212">
        <v>4.26</v>
      </c>
      <c r="C212" s="12">
        <v>243</v>
      </c>
      <c r="D212" s="13">
        <f t="shared" si="18"/>
        <v>57.04225352112676</v>
      </c>
      <c r="E212" s="7">
        <f t="shared" si="19"/>
        <v>4.6987210970643629E-4</v>
      </c>
      <c r="F212" s="8">
        <f t="shared" si="22"/>
        <v>0.84535600063423011</v>
      </c>
      <c r="G212" s="7">
        <f t="shared" si="20"/>
        <v>9.4276779806179336E-4</v>
      </c>
      <c r="H212" s="8">
        <f t="shared" si="23"/>
        <v>0.49469637786841547</v>
      </c>
      <c r="I212">
        <f t="shared" si="21"/>
        <v>4.5329537012506194E-4</v>
      </c>
    </row>
    <row r="213" spans="1:9">
      <c r="A213" s="12" t="s">
        <v>218</v>
      </c>
      <c r="B213">
        <v>3.42</v>
      </c>
      <c r="C213" s="12">
        <v>195</v>
      </c>
      <c r="D213" s="13">
        <f t="shared" si="18"/>
        <v>57.017543859649123</v>
      </c>
      <c r="E213" s="7">
        <f t="shared" si="19"/>
        <v>3.7705786581380691E-4</v>
      </c>
      <c r="F213" s="8">
        <f t="shared" si="22"/>
        <v>0.84573305850004388</v>
      </c>
      <c r="G213" s="7">
        <f t="shared" si="20"/>
        <v>7.5686992238763694E-4</v>
      </c>
      <c r="H213" s="8">
        <f t="shared" si="23"/>
        <v>0.49545324779080313</v>
      </c>
      <c r="I213">
        <f t="shared" si="21"/>
        <v>1.0271395525247584E-3</v>
      </c>
    </row>
    <row r="214" spans="1:9">
      <c r="A214" s="12" t="s">
        <v>260</v>
      </c>
      <c r="B214">
        <v>7.74</v>
      </c>
      <c r="C214" s="12">
        <v>440</v>
      </c>
      <c r="D214" s="13">
        <f t="shared" si="18"/>
        <v>56.847545219638242</v>
      </c>
      <c r="E214" s="7">
        <f t="shared" si="19"/>
        <v>8.5079723568243606E-4</v>
      </c>
      <c r="F214" s="8">
        <f t="shared" si="22"/>
        <v>0.84658385573572636</v>
      </c>
      <c r="G214" s="7">
        <f t="shared" si="20"/>
        <v>1.7129161401404417E-3</v>
      </c>
      <c r="H214" s="8">
        <f t="shared" si="23"/>
        <v>0.49716616393094359</v>
      </c>
      <c r="I214">
        <f t="shared" si="21"/>
        <v>1.7966065638830853E-3</v>
      </c>
    </row>
    <row r="215" spans="1:9">
      <c r="A215" s="12" t="s">
        <v>435</v>
      </c>
      <c r="B215">
        <v>13.53</v>
      </c>
      <c r="C215" s="12">
        <v>768</v>
      </c>
      <c r="D215" s="13">
        <f t="shared" si="18"/>
        <v>56.762749445676278</v>
      </c>
      <c r="E215" s="7">
        <f t="shared" si="19"/>
        <v>1.4850279022820701E-3</v>
      </c>
      <c r="F215" s="8">
        <f t="shared" si="22"/>
        <v>0.84806888363800847</v>
      </c>
      <c r="G215" s="7">
        <f t="shared" si="20"/>
        <v>2.9942836403230198E-3</v>
      </c>
      <c r="H215" s="8">
        <f t="shared" si="23"/>
        <v>0.50016044757126665</v>
      </c>
      <c r="I215">
        <f t="shared" si="21"/>
        <v>3.1891154354873885E-4</v>
      </c>
    </row>
    <row r="216" spans="1:9">
      <c r="A216" s="12" t="s">
        <v>325</v>
      </c>
      <c r="B216">
        <v>2.4</v>
      </c>
      <c r="C216" s="12">
        <v>136</v>
      </c>
      <c r="D216" s="13">
        <f t="shared" si="18"/>
        <v>56.666666666666671</v>
      </c>
      <c r="E216" s="7">
        <f t="shared" si="19"/>
        <v>2.6297369102911658E-4</v>
      </c>
      <c r="F216" s="8">
        <f t="shared" si="22"/>
        <v>0.8483318573290376</v>
      </c>
      <c r="G216" s="7">
        <f t="shared" si="20"/>
        <v>5.3113678764044698E-4</v>
      </c>
      <c r="H216" s="8">
        <f t="shared" si="23"/>
        <v>0.50069158435890715</v>
      </c>
      <c r="I216">
        <f t="shared" si="21"/>
        <v>1.5649312420521477E-3</v>
      </c>
    </row>
    <row r="217" spans="1:9">
      <c r="A217" s="12" t="s">
        <v>96</v>
      </c>
      <c r="B217">
        <v>11.77</v>
      </c>
      <c r="C217" s="12">
        <v>666</v>
      </c>
      <c r="D217" s="13">
        <f t="shared" si="18"/>
        <v>56.584536958368737</v>
      </c>
      <c r="E217" s="7">
        <f t="shared" si="19"/>
        <v>1.2877976340102328E-3</v>
      </c>
      <c r="F217" s="8">
        <f t="shared" si="22"/>
        <v>0.84961965496304781</v>
      </c>
      <c r="G217" s="7">
        <f t="shared" si="20"/>
        <v>2.6047833293866918E-3</v>
      </c>
      <c r="H217" s="8">
        <f t="shared" si="23"/>
        <v>0.50329636768829389</v>
      </c>
      <c r="I217">
        <f t="shared" si="21"/>
        <v>1.1347912741236366E-3</v>
      </c>
    </row>
    <row r="218" spans="1:9">
      <c r="A218" s="12" t="s">
        <v>358</v>
      </c>
      <c r="B218">
        <v>8.5299999999999994</v>
      </c>
      <c r="C218" s="12">
        <v>482</v>
      </c>
      <c r="D218" s="13">
        <f t="shared" si="18"/>
        <v>56.506447831184062</v>
      </c>
      <c r="E218" s="7">
        <f t="shared" si="19"/>
        <v>9.3200969908848678E-4</v>
      </c>
      <c r="F218" s="8">
        <f t="shared" si="22"/>
        <v>0.85055166466213628</v>
      </c>
      <c r="G218" s="7">
        <f t="shared" si="20"/>
        <v>1.8877486660720886E-3</v>
      </c>
      <c r="H218" s="8">
        <f t="shared" si="23"/>
        <v>0.505184116354366</v>
      </c>
      <c r="I218">
        <f t="shared" si="21"/>
        <v>4.2651464849030596E-4</v>
      </c>
    </row>
    <row r="219" spans="1:9">
      <c r="A219" s="12" t="s">
        <v>5</v>
      </c>
      <c r="B219">
        <v>3.2</v>
      </c>
      <c r="C219" s="12">
        <v>180</v>
      </c>
      <c r="D219" s="13">
        <f t="shared" si="18"/>
        <v>56.25</v>
      </c>
      <c r="E219" s="7">
        <f t="shared" si="19"/>
        <v>3.4805341459736021E-4</v>
      </c>
      <c r="F219" s="8">
        <f t="shared" si="22"/>
        <v>0.85089971807673359</v>
      </c>
      <c r="G219" s="7">
        <f t="shared" si="20"/>
        <v>7.0818238352059605E-4</v>
      </c>
      <c r="H219" s="8">
        <f t="shared" si="23"/>
        <v>0.50589229873788655</v>
      </c>
      <c r="I219">
        <f t="shared" si="21"/>
        <v>1.6598608775358903E-3</v>
      </c>
    </row>
    <row r="220" spans="1:9">
      <c r="A220" s="12" t="s">
        <v>56</v>
      </c>
      <c r="B220">
        <v>12.43</v>
      </c>
      <c r="C220" s="12">
        <v>696</v>
      </c>
      <c r="D220" s="13">
        <f t="shared" si="18"/>
        <v>55.99356395816573</v>
      </c>
      <c r="E220" s="7">
        <f t="shared" si="19"/>
        <v>1.3458065364431262E-3</v>
      </c>
      <c r="F220" s="8">
        <f t="shared" si="22"/>
        <v>0.85224552461317671</v>
      </c>
      <c r="G220" s="7">
        <f t="shared" si="20"/>
        <v>2.750845945987815E-3</v>
      </c>
      <c r="H220" s="8">
        <f t="shared" si="23"/>
        <v>0.50864314468387439</v>
      </c>
      <c r="I220">
        <f t="shared" si="21"/>
        <v>2.8469502379635525E-4</v>
      </c>
    </row>
    <row r="221" spans="1:9">
      <c r="A221" s="12" t="s">
        <v>167</v>
      </c>
      <c r="B221">
        <v>2.13</v>
      </c>
      <c r="C221" s="12">
        <v>119</v>
      </c>
      <c r="D221" s="13">
        <f t="shared" si="18"/>
        <v>55.868544600938968</v>
      </c>
      <c r="E221" s="7">
        <f t="shared" si="19"/>
        <v>2.3010197965047703E-4</v>
      </c>
      <c r="F221" s="8">
        <f t="shared" si="22"/>
        <v>0.85247562659282716</v>
      </c>
      <c r="G221" s="7">
        <f t="shared" si="20"/>
        <v>4.7138389903089668E-4</v>
      </c>
      <c r="H221" s="8">
        <f t="shared" si="23"/>
        <v>0.50911452858290529</v>
      </c>
      <c r="I221">
        <f t="shared" si="21"/>
        <v>7.827269232558165E-4</v>
      </c>
    </row>
    <row r="222" spans="1:9">
      <c r="A222" s="12" t="s">
        <v>374</v>
      </c>
      <c r="B222">
        <v>5.85</v>
      </c>
      <c r="C222" s="12">
        <v>326</v>
      </c>
      <c r="D222" s="13">
        <f t="shared" si="18"/>
        <v>55.726495726495727</v>
      </c>
      <c r="E222" s="7">
        <f t="shared" si="19"/>
        <v>6.3036340643744132E-4</v>
      </c>
      <c r="F222" s="8">
        <f t="shared" si="22"/>
        <v>0.85310598999926457</v>
      </c>
      <c r="G222" s="7">
        <f t="shared" si="20"/>
        <v>1.2946459198735895E-3</v>
      </c>
      <c r="H222" s="8">
        <f t="shared" si="23"/>
        <v>0.5104091745027789</v>
      </c>
      <c r="I222">
        <f t="shared" si="21"/>
        <v>3.5613604405221322E-4</v>
      </c>
    </row>
    <row r="223" spans="1:9">
      <c r="A223" s="12" t="s">
        <v>222</v>
      </c>
      <c r="B223">
        <v>2.66</v>
      </c>
      <c r="C223" s="12">
        <v>148</v>
      </c>
      <c r="D223" s="13">
        <f t="shared" si="18"/>
        <v>55.639097744360896</v>
      </c>
      <c r="E223" s="7">
        <f t="shared" si="19"/>
        <v>2.8617725200227396E-4</v>
      </c>
      <c r="F223" s="8">
        <f t="shared" si="22"/>
        <v>0.85339216725126688</v>
      </c>
      <c r="G223" s="7">
        <f t="shared" si="20"/>
        <v>5.8867660630149545E-4</v>
      </c>
      <c r="H223" s="8">
        <f t="shared" si="23"/>
        <v>0.51099785110908036</v>
      </c>
      <c r="I223">
        <f t="shared" si="21"/>
        <v>7.6985620565089841E-4</v>
      </c>
    </row>
    <row r="224" spans="1:9">
      <c r="A224" s="12" t="s">
        <v>373</v>
      </c>
      <c r="B224">
        <v>5.74</v>
      </c>
      <c r="C224" s="12">
        <v>318</v>
      </c>
      <c r="D224" s="13">
        <f t="shared" si="18"/>
        <v>55.400696864111495</v>
      </c>
      <c r="E224" s="7">
        <f t="shared" si="19"/>
        <v>6.148943657886697E-4</v>
      </c>
      <c r="F224" s="8">
        <f t="shared" si="22"/>
        <v>0.85400706161705553</v>
      </c>
      <c r="G224" s="7">
        <f t="shared" si="20"/>
        <v>1.2703021504400691E-3</v>
      </c>
      <c r="H224" s="8">
        <f t="shared" si="23"/>
        <v>0.51226815325952046</v>
      </c>
      <c r="I224">
        <f t="shared" si="21"/>
        <v>8.5245710019310472E-4</v>
      </c>
    </row>
    <row r="225" spans="1:9">
      <c r="A225" s="12" t="s">
        <v>376</v>
      </c>
      <c r="B225">
        <v>6.35</v>
      </c>
      <c r="C225" s="12">
        <v>351</v>
      </c>
      <c r="D225" s="13">
        <f t="shared" si="18"/>
        <v>55.275590551181104</v>
      </c>
      <c r="E225" s="7">
        <f t="shared" si="19"/>
        <v>6.7870415846485238E-4</v>
      </c>
      <c r="F225" s="8">
        <f t="shared" si="22"/>
        <v>0.85468576577552036</v>
      </c>
      <c r="G225" s="7">
        <f t="shared" si="20"/>
        <v>1.4052994172986826E-3</v>
      </c>
      <c r="H225" s="8">
        <f t="shared" si="23"/>
        <v>0.51367345267681919</v>
      </c>
      <c r="I225">
        <f t="shared" si="21"/>
        <v>4.2856914195205098E-4</v>
      </c>
    </row>
    <row r="226" spans="1:9">
      <c r="A226" s="12" t="s">
        <v>213</v>
      </c>
      <c r="B226">
        <v>3.19</v>
      </c>
      <c r="C226" s="12">
        <v>176</v>
      </c>
      <c r="D226" s="13">
        <f t="shared" si="18"/>
        <v>55.172413793103452</v>
      </c>
      <c r="E226" s="7">
        <f t="shared" si="19"/>
        <v>3.403188942729744E-4</v>
      </c>
      <c r="F226" s="8">
        <f t="shared" si="22"/>
        <v>0.85502608466979335</v>
      </c>
      <c r="G226" s="7">
        <f t="shared" si="20"/>
        <v>7.0596931357209416E-4</v>
      </c>
      <c r="H226" s="8">
        <f t="shared" si="23"/>
        <v>0.51437942199039133</v>
      </c>
      <c r="I226">
        <f t="shared" si="21"/>
        <v>1.7096914962458354E-3</v>
      </c>
    </row>
    <row r="227" spans="1:9">
      <c r="A227" s="12" t="s">
        <v>355</v>
      </c>
      <c r="B227">
        <v>12.72</v>
      </c>
      <c r="C227" s="12">
        <v>701</v>
      </c>
      <c r="D227" s="13">
        <f t="shared" si="18"/>
        <v>55.110062893081761</v>
      </c>
      <c r="E227" s="7">
        <f t="shared" si="19"/>
        <v>1.3554746868486083E-3</v>
      </c>
      <c r="F227" s="8">
        <f t="shared" si="22"/>
        <v>0.85638155935664195</v>
      </c>
      <c r="G227" s="7">
        <f t="shared" si="20"/>
        <v>2.8150249744943691E-3</v>
      </c>
      <c r="H227" s="8">
        <f t="shared" si="23"/>
        <v>0.5171944469648857</v>
      </c>
      <c r="I227">
        <f t="shared" si="21"/>
        <v>1.083529371781744E-3</v>
      </c>
    </row>
    <row r="228" spans="1:9">
      <c r="A228" s="12" t="s">
        <v>247</v>
      </c>
      <c r="B228">
        <v>8.06</v>
      </c>
      <c r="C228" s="12">
        <v>444</v>
      </c>
      <c r="D228" s="13">
        <f t="shared" si="18"/>
        <v>55.086848635235725</v>
      </c>
      <c r="E228" s="7">
        <f t="shared" si="19"/>
        <v>8.5853175600682187E-4</v>
      </c>
      <c r="F228" s="8">
        <f t="shared" si="22"/>
        <v>0.85724009111264876</v>
      </c>
      <c r="G228" s="7">
        <f t="shared" si="20"/>
        <v>1.7837343784925012E-3</v>
      </c>
      <c r="H228" s="8">
        <f t="shared" si="23"/>
        <v>0.51897818134337825</v>
      </c>
      <c r="I228">
        <f t="shared" si="21"/>
        <v>2.9669203575363179E-3</v>
      </c>
    </row>
    <row r="229" spans="1:9">
      <c r="A229" s="12" t="s">
        <v>269</v>
      </c>
      <c r="B229">
        <v>22.05</v>
      </c>
      <c r="C229" s="12">
        <v>1212</v>
      </c>
      <c r="D229" s="13">
        <f t="shared" si="18"/>
        <v>54.965986394557824</v>
      </c>
      <c r="E229" s="7">
        <f t="shared" si="19"/>
        <v>2.343559658288892E-3</v>
      </c>
      <c r="F229" s="8">
        <f t="shared" si="22"/>
        <v>0.85958365077093768</v>
      </c>
      <c r="G229" s="7">
        <f t="shared" si="20"/>
        <v>4.8798192364466067E-3</v>
      </c>
      <c r="H229" s="8">
        <f t="shared" si="23"/>
        <v>0.5238580005798249</v>
      </c>
      <c r="I229">
        <f t="shared" si="21"/>
        <v>1.3455683015569653E-3</v>
      </c>
    </row>
    <row r="230" spans="1:9">
      <c r="A230" s="12" t="s">
        <v>352</v>
      </c>
      <c r="B230">
        <v>9.9700000000000006</v>
      </c>
      <c r="C230" s="12">
        <v>544</v>
      </c>
      <c r="D230" s="13">
        <f t="shared" si="18"/>
        <v>54.563691073219658</v>
      </c>
      <c r="E230" s="7">
        <f t="shared" si="19"/>
        <v>1.0518947641164663E-3</v>
      </c>
      <c r="F230" s="8">
        <f t="shared" si="22"/>
        <v>0.86063554553505417</v>
      </c>
      <c r="G230" s="7">
        <f t="shared" si="20"/>
        <v>2.2064307386563571E-3</v>
      </c>
      <c r="H230" s="8">
        <f t="shared" si="23"/>
        <v>0.52606443131848124</v>
      </c>
      <c r="I230">
        <f t="shared" si="21"/>
        <v>6.3592414040752887E-4</v>
      </c>
    </row>
    <row r="231" spans="1:9">
      <c r="A231" s="12" t="s">
        <v>391</v>
      </c>
      <c r="B231">
        <v>4.6900000000000004</v>
      </c>
      <c r="C231" s="12">
        <v>253</v>
      </c>
      <c r="D231" s="13">
        <f t="shared" si="18"/>
        <v>53.944562899786774</v>
      </c>
      <c r="E231" s="7">
        <f t="shared" si="19"/>
        <v>4.8920841051740076E-4</v>
      </c>
      <c r="F231" s="8">
        <f t="shared" si="22"/>
        <v>0.86112475394557153</v>
      </c>
      <c r="G231" s="7">
        <f t="shared" si="20"/>
        <v>1.0379298058473736E-3</v>
      </c>
      <c r="H231" s="8">
        <f t="shared" si="23"/>
        <v>0.52710236112432862</v>
      </c>
      <c r="I231">
        <f t="shared" si="21"/>
        <v>9.5534868575930521E-4</v>
      </c>
    </row>
    <row r="232" spans="1:9">
      <c r="A232" s="12" t="s">
        <v>75</v>
      </c>
      <c r="B232">
        <v>7.04</v>
      </c>
      <c r="C232" s="12">
        <v>379</v>
      </c>
      <c r="D232" s="13">
        <f t="shared" si="18"/>
        <v>53.835227272727273</v>
      </c>
      <c r="E232" s="7">
        <f t="shared" si="19"/>
        <v>7.3284580073555293E-4</v>
      </c>
      <c r="F232" s="8">
        <f t="shared" si="22"/>
        <v>0.86185759974630705</v>
      </c>
      <c r="G232" s="7">
        <f t="shared" si="20"/>
        <v>1.5580012437453111E-3</v>
      </c>
      <c r="H232" s="8">
        <f t="shared" si="23"/>
        <v>0.5286603623680739</v>
      </c>
      <c r="I232">
        <f t="shared" si="21"/>
        <v>6.5826234542237794E-4</v>
      </c>
    </row>
    <row r="233" spans="1:9">
      <c r="A233" s="12" t="s">
        <v>67</v>
      </c>
      <c r="B233">
        <v>4.8499999999999996</v>
      </c>
      <c r="C233" s="12">
        <v>261</v>
      </c>
      <c r="D233" s="13">
        <f t="shared" si="18"/>
        <v>53.814432989690722</v>
      </c>
      <c r="E233" s="7">
        <f t="shared" si="19"/>
        <v>5.0467745116617227E-4</v>
      </c>
      <c r="F233" s="8">
        <f t="shared" si="22"/>
        <v>0.86236227719747327</v>
      </c>
      <c r="G233" s="7">
        <f t="shared" si="20"/>
        <v>1.0733389250234032E-3</v>
      </c>
      <c r="H233" s="8">
        <f t="shared" si="23"/>
        <v>0.52973370129309727</v>
      </c>
      <c r="I233">
        <f t="shared" si="21"/>
        <v>1.8908248154132501E-3</v>
      </c>
    </row>
    <row r="234" spans="1:9">
      <c r="A234" s="12" t="s">
        <v>430</v>
      </c>
      <c r="B234">
        <v>13.89</v>
      </c>
      <c r="C234" s="12">
        <v>742</v>
      </c>
      <c r="D234" s="13">
        <f t="shared" si="18"/>
        <v>53.419726421886246</v>
      </c>
      <c r="E234" s="7">
        <f t="shared" si="19"/>
        <v>1.4347535201735626E-3</v>
      </c>
      <c r="F234" s="8">
        <f t="shared" si="22"/>
        <v>0.8637970307176468</v>
      </c>
      <c r="G234" s="7">
        <f t="shared" si="20"/>
        <v>3.0739541584690871E-3</v>
      </c>
      <c r="H234" s="8">
        <f t="shared" si="23"/>
        <v>0.53280765545156639</v>
      </c>
      <c r="I234">
        <f t="shared" si="21"/>
        <v>8.2847715332773353E-4</v>
      </c>
    </row>
    <row r="235" spans="1:9">
      <c r="A235" s="12" t="s">
        <v>369</v>
      </c>
      <c r="B235">
        <v>6.08</v>
      </c>
      <c r="C235" s="12">
        <v>324</v>
      </c>
      <c r="D235" s="13">
        <f t="shared" si="18"/>
        <v>53.289473684210527</v>
      </c>
      <c r="E235" s="7">
        <f t="shared" si="19"/>
        <v>6.2649614627524836E-4</v>
      </c>
      <c r="F235" s="8">
        <f t="shared" si="22"/>
        <v>0.8644235268639221</v>
      </c>
      <c r="G235" s="7">
        <f t="shared" si="20"/>
        <v>1.3455465286891324E-3</v>
      </c>
      <c r="H235" s="8">
        <f t="shared" si="23"/>
        <v>0.53415320198025551</v>
      </c>
      <c r="I235">
        <f t="shared" si="21"/>
        <v>5.3155317662156865E-4</v>
      </c>
    </row>
    <row r="236" spans="1:9">
      <c r="A236" s="12" t="s">
        <v>418</v>
      </c>
      <c r="B236">
        <v>3.88</v>
      </c>
      <c r="C236" s="12">
        <v>204</v>
      </c>
      <c r="D236" s="13">
        <f t="shared" si="18"/>
        <v>52.577319587628864</v>
      </c>
      <c r="E236" s="7">
        <f t="shared" si="19"/>
        <v>3.944605365436749E-4</v>
      </c>
      <c r="F236" s="8">
        <f t="shared" si="22"/>
        <v>0.86481798740046578</v>
      </c>
      <c r="G236" s="7">
        <f t="shared" si="20"/>
        <v>8.5867114001872261E-4</v>
      </c>
      <c r="H236" s="8">
        <f t="shared" si="23"/>
        <v>0.53501187312027421</v>
      </c>
      <c r="I236">
        <f t="shared" si="21"/>
        <v>5.9476433952965202E-4</v>
      </c>
    </row>
    <row r="237" spans="1:9">
      <c r="A237" s="12" t="s">
        <v>159</v>
      </c>
      <c r="B237">
        <v>4.34</v>
      </c>
      <c r="C237" s="12">
        <v>228</v>
      </c>
      <c r="D237" s="13">
        <f t="shared" si="18"/>
        <v>52.534562211981566</v>
      </c>
      <c r="E237" s="7">
        <f t="shared" si="19"/>
        <v>4.4086765848998959E-4</v>
      </c>
      <c r="F237" s="8">
        <f t="shared" si="22"/>
        <v>0.86525885505895572</v>
      </c>
      <c r="G237" s="7">
        <f t="shared" si="20"/>
        <v>9.6047235764980829E-4</v>
      </c>
      <c r="H237" s="8">
        <f t="shared" si="23"/>
        <v>0.53597234547792405</v>
      </c>
      <c r="I237">
        <f t="shared" si="21"/>
        <v>5.2508759341546307E-4</v>
      </c>
    </row>
    <row r="238" spans="1:9">
      <c r="A238" s="12" t="s">
        <v>346</v>
      </c>
      <c r="B238">
        <v>3.83</v>
      </c>
      <c r="C238" s="12">
        <v>201</v>
      </c>
      <c r="D238" s="13">
        <f t="shared" si="18"/>
        <v>52.480417754569189</v>
      </c>
      <c r="E238" s="7">
        <f t="shared" si="19"/>
        <v>3.8865964630038557E-4</v>
      </c>
      <c r="F238" s="8">
        <f t="shared" si="22"/>
        <v>0.86564751470525614</v>
      </c>
      <c r="G238" s="7">
        <f t="shared" si="20"/>
        <v>8.4760579027621337E-4</v>
      </c>
      <c r="H238" s="8">
        <f t="shared" si="23"/>
        <v>0.53681995126820026</v>
      </c>
      <c r="I238">
        <f t="shared" si="21"/>
        <v>6.3666594133149346E-4</v>
      </c>
    </row>
    <row r="239" spans="1:9">
      <c r="A239" s="12" t="s">
        <v>43</v>
      </c>
      <c r="B239">
        <v>4.6399999999999997</v>
      </c>
      <c r="C239" s="12">
        <v>243</v>
      </c>
      <c r="D239" s="13">
        <f t="shared" si="18"/>
        <v>52.37068965517242</v>
      </c>
      <c r="E239" s="7">
        <f t="shared" si="19"/>
        <v>4.6987210970643629E-4</v>
      </c>
      <c r="F239" s="8">
        <f t="shared" si="22"/>
        <v>0.86611738681496253</v>
      </c>
      <c r="G239" s="7">
        <f t="shared" si="20"/>
        <v>1.0268644561048641E-3</v>
      </c>
      <c r="H239" s="8">
        <f t="shared" si="23"/>
        <v>0.53784681572430515</v>
      </c>
      <c r="I239">
        <f t="shared" si="21"/>
        <v>1.7428738732420124E-3</v>
      </c>
    </row>
    <row r="240" spans="1:9">
      <c r="A240" s="12" t="s">
        <v>41</v>
      </c>
      <c r="B240">
        <v>12.69</v>
      </c>
      <c r="C240" s="12">
        <v>663</v>
      </c>
      <c r="D240" s="13">
        <f t="shared" si="18"/>
        <v>52.245862884160758</v>
      </c>
      <c r="E240" s="7">
        <f t="shared" si="19"/>
        <v>1.2819967437669435E-3</v>
      </c>
      <c r="F240" s="8">
        <f t="shared" si="22"/>
        <v>0.86739938355872948</v>
      </c>
      <c r="G240" s="7">
        <f t="shared" si="20"/>
        <v>2.8083857646488634E-3</v>
      </c>
      <c r="H240" s="8">
        <f t="shared" si="23"/>
        <v>0.54065520148895396</v>
      </c>
      <c r="I240">
        <f t="shared" si="21"/>
        <v>6.2653300780901588E-4</v>
      </c>
    </row>
    <row r="241" spans="1:9">
      <c r="A241" s="12" t="s">
        <v>65</v>
      </c>
      <c r="B241">
        <v>4.5599999999999996</v>
      </c>
      <c r="C241" s="12">
        <v>238</v>
      </c>
      <c r="D241" s="13">
        <f t="shared" si="18"/>
        <v>52.192982456140356</v>
      </c>
      <c r="E241" s="7">
        <f t="shared" si="19"/>
        <v>4.6020395930095406E-4</v>
      </c>
      <c r="F241" s="8">
        <f t="shared" si="22"/>
        <v>0.86785958751803038</v>
      </c>
      <c r="G241" s="7">
        <f t="shared" si="20"/>
        <v>1.0091598965168492E-3</v>
      </c>
      <c r="H241" s="8">
        <f t="shared" si="23"/>
        <v>0.54166436138547081</v>
      </c>
      <c r="I241">
        <f t="shared" si="21"/>
        <v>2.5415793385161201E-3</v>
      </c>
    </row>
    <row r="242" spans="1:9">
      <c r="A242" s="12" t="s">
        <v>174</v>
      </c>
      <c r="B242">
        <v>18.489999999999998</v>
      </c>
      <c r="C242" s="12">
        <v>964</v>
      </c>
      <c r="D242" s="13">
        <f t="shared" si="18"/>
        <v>52.136289886425097</v>
      </c>
      <c r="E242" s="7">
        <f t="shared" si="19"/>
        <v>1.8640193981769736E-3</v>
      </c>
      <c r="F242" s="8">
        <f t="shared" si="22"/>
        <v>0.86972360691620731</v>
      </c>
      <c r="G242" s="7">
        <f t="shared" si="20"/>
        <v>4.0919663347799432E-3</v>
      </c>
      <c r="H242" s="8">
        <f t="shared" si="23"/>
        <v>0.54575632772025073</v>
      </c>
      <c r="I242">
        <f t="shared" si="21"/>
        <v>5.7555122145735993E-4</v>
      </c>
    </row>
    <row r="243" spans="1:9">
      <c r="A243" s="12" t="s">
        <v>228</v>
      </c>
      <c r="B243">
        <v>4.18</v>
      </c>
      <c r="C243" s="12">
        <v>217</v>
      </c>
      <c r="D243" s="13">
        <f t="shared" si="18"/>
        <v>51.913875598086129</v>
      </c>
      <c r="E243" s="7">
        <f t="shared" si="19"/>
        <v>4.195977275979287E-4</v>
      </c>
      <c r="F243" s="8">
        <f t="shared" si="22"/>
        <v>0.87014320464380523</v>
      </c>
      <c r="G243" s="7">
        <f t="shared" si="20"/>
        <v>9.2506323847377843E-4</v>
      </c>
      <c r="H243" s="8">
        <f t="shared" si="23"/>
        <v>0.54668139095872448</v>
      </c>
      <c r="I243">
        <f t="shared" si="21"/>
        <v>1.1298051547223298E-3</v>
      </c>
    </row>
    <row r="244" spans="1:9">
      <c r="A244" s="12" t="s">
        <v>208</v>
      </c>
      <c r="B244">
        <v>8.1999999999999993</v>
      </c>
      <c r="C244" s="12">
        <v>425</v>
      </c>
      <c r="D244" s="13">
        <f t="shared" si="18"/>
        <v>51.829268292682933</v>
      </c>
      <c r="E244" s="7">
        <f t="shared" si="19"/>
        <v>8.2179278446598935E-4</v>
      </c>
      <c r="F244" s="8">
        <f t="shared" si="22"/>
        <v>0.87096499742827127</v>
      </c>
      <c r="G244" s="7">
        <f t="shared" si="20"/>
        <v>1.814717357771527E-3</v>
      </c>
      <c r="H244" s="8">
        <f t="shared" si="23"/>
        <v>0.54849610831649598</v>
      </c>
      <c r="I244">
        <f t="shared" si="21"/>
        <v>8.2020506397650905E-4</v>
      </c>
    </row>
    <row r="245" spans="1:9">
      <c r="A245" s="12" t="s">
        <v>94</v>
      </c>
      <c r="B245">
        <v>5.95</v>
      </c>
      <c r="C245" s="12">
        <v>308</v>
      </c>
      <c r="D245" s="13">
        <f t="shared" si="18"/>
        <v>51.764705882352942</v>
      </c>
      <c r="E245" s="7">
        <f t="shared" si="19"/>
        <v>5.9555806497770523E-4</v>
      </c>
      <c r="F245" s="8">
        <f t="shared" si="22"/>
        <v>0.87156055549324896</v>
      </c>
      <c r="G245" s="7">
        <f t="shared" si="20"/>
        <v>1.3167766193586082E-3</v>
      </c>
      <c r="H245" s="8">
        <f t="shared" si="23"/>
        <v>0.54981288493585456</v>
      </c>
      <c r="I245">
        <f t="shared" si="21"/>
        <v>3.7946159813034841E-4</v>
      </c>
    </row>
    <row r="246" spans="1:9">
      <c r="A246" s="12" t="s">
        <v>230</v>
      </c>
      <c r="B246">
        <v>2.75</v>
      </c>
      <c r="C246" s="12">
        <v>142</v>
      </c>
      <c r="D246" s="13">
        <f t="shared" si="18"/>
        <v>51.636363636363633</v>
      </c>
      <c r="E246" s="7">
        <f t="shared" si="19"/>
        <v>2.745754715156953E-4</v>
      </c>
      <c r="F246" s="8">
        <f t="shared" si="22"/>
        <v>0.87183513096476462</v>
      </c>
      <c r="G246" s="7">
        <f t="shared" si="20"/>
        <v>6.0859423583801216E-4</v>
      </c>
      <c r="H246" s="8">
        <f t="shared" si="23"/>
        <v>0.5504214791716926</v>
      </c>
      <c r="I246">
        <f t="shared" si="21"/>
        <v>1.1495630053003358E-3</v>
      </c>
    </row>
    <row r="247" spans="1:9">
      <c r="A247" s="12" t="s">
        <v>72</v>
      </c>
      <c r="B247">
        <v>8.33</v>
      </c>
      <c r="C247" s="12">
        <v>430</v>
      </c>
      <c r="D247" s="13">
        <f t="shared" si="18"/>
        <v>51.620648259303721</v>
      </c>
      <c r="E247" s="7">
        <f t="shared" si="19"/>
        <v>8.3146093487147159E-4</v>
      </c>
      <c r="F247" s="8">
        <f t="shared" si="22"/>
        <v>0.87266659189963613</v>
      </c>
      <c r="G247" s="7">
        <f t="shared" si="20"/>
        <v>1.8434872671020514E-3</v>
      </c>
      <c r="H247" s="8">
        <f t="shared" si="23"/>
        <v>0.55226496643879464</v>
      </c>
      <c r="I247">
        <f t="shared" si="21"/>
        <v>4.7168549689946548E-4</v>
      </c>
    </row>
    <row r="248" spans="1:9">
      <c r="A248" s="12" t="s">
        <v>113</v>
      </c>
      <c r="B248">
        <v>3.41</v>
      </c>
      <c r="C248" s="12">
        <v>175</v>
      </c>
      <c r="D248" s="13">
        <f t="shared" si="18"/>
        <v>51.319648093841643</v>
      </c>
      <c r="E248" s="7">
        <f t="shared" si="19"/>
        <v>3.3838526419187798E-4</v>
      </c>
      <c r="F248" s="8">
        <f t="shared" si="22"/>
        <v>0.87300497716382797</v>
      </c>
      <c r="G248" s="7">
        <f t="shared" si="20"/>
        <v>7.5465685243913515E-4</v>
      </c>
      <c r="H248" s="8">
        <f t="shared" si="23"/>
        <v>0.55301962329123378</v>
      </c>
      <c r="I248">
        <f t="shared" si="21"/>
        <v>1.2811172149042038E-3</v>
      </c>
    </row>
    <row r="249" spans="1:9">
      <c r="A249" s="12" t="s">
        <v>292</v>
      </c>
      <c r="B249">
        <v>9.26</v>
      </c>
      <c r="C249" s="12">
        <v>475</v>
      </c>
      <c r="D249" s="13">
        <f t="shared" si="18"/>
        <v>51.295896328293736</v>
      </c>
      <c r="E249" s="7">
        <f t="shared" si="19"/>
        <v>9.184742885208117E-4</v>
      </c>
      <c r="F249" s="8">
        <f t="shared" si="22"/>
        <v>0.87392345145234873</v>
      </c>
      <c r="G249" s="7">
        <f t="shared" si="20"/>
        <v>2.0493027723127244E-3</v>
      </c>
      <c r="H249" s="8">
        <f t="shared" si="23"/>
        <v>0.55506892606354652</v>
      </c>
      <c r="I249">
        <f t="shared" si="21"/>
        <v>7.6944395043360148E-4</v>
      </c>
    </row>
    <row r="250" spans="1:9">
      <c r="A250" s="12" t="s">
        <v>440</v>
      </c>
      <c r="B250">
        <v>5.56</v>
      </c>
      <c r="C250" s="12">
        <v>285</v>
      </c>
      <c r="D250" s="13">
        <f t="shared" si="18"/>
        <v>51.258992805755398</v>
      </c>
      <c r="E250" s="7">
        <f t="shared" si="19"/>
        <v>5.5108457311248702E-4</v>
      </c>
      <c r="F250" s="8">
        <f t="shared" si="22"/>
        <v>0.87447453602546121</v>
      </c>
      <c r="G250" s="7">
        <f t="shared" si="20"/>
        <v>1.2304668913670355E-3</v>
      </c>
      <c r="H250" s="8">
        <f t="shared" si="23"/>
        <v>0.5562993929549136</v>
      </c>
      <c r="I250">
        <f t="shared" si="21"/>
        <v>2.751640407468392E-3</v>
      </c>
    </row>
    <row r="251" spans="1:9">
      <c r="A251" s="12" t="s">
        <v>287</v>
      </c>
      <c r="B251">
        <v>19.86</v>
      </c>
      <c r="C251" s="12">
        <v>1015</v>
      </c>
      <c r="D251" s="13">
        <f t="shared" si="18"/>
        <v>51.107754279959721</v>
      </c>
      <c r="E251" s="7">
        <f t="shared" si="19"/>
        <v>1.9626345323128921E-3</v>
      </c>
      <c r="F251" s="8">
        <f t="shared" si="22"/>
        <v>0.87643717055777415</v>
      </c>
      <c r="G251" s="7">
        <f t="shared" si="20"/>
        <v>4.3951569177246991E-3</v>
      </c>
      <c r="H251" s="8">
        <f t="shared" si="23"/>
        <v>0.56069454987263834</v>
      </c>
      <c r="I251">
        <f t="shared" si="21"/>
        <v>1.9542530265981295E-4</v>
      </c>
    </row>
    <row r="252" spans="1:9">
      <c r="A252" s="12" t="s">
        <v>313</v>
      </c>
      <c r="B252">
        <v>1.41</v>
      </c>
      <c r="C252" s="12">
        <v>72</v>
      </c>
      <c r="D252" s="13">
        <f t="shared" si="18"/>
        <v>51.063829787234049</v>
      </c>
      <c r="E252" s="7">
        <f t="shared" si="19"/>
        <v>1.3922136583894407E-4</v>
      </c>
      <c r="F252" s="8">
        <f t="shared" si="22"/>
        <v>0.87657639192361314</v>
      </c>
      <c r="G252" s="7">
        <f t="shared" si="20"/>
        <v>3.120428627387626E-4</v>
      </c>
      <c r="H252" s="8">
        <f t="shared" si="23"/>
        <v>0.56100659273537712</v>
      </c>
      <c r="I252">
        <f t="shared" si="21"/>
        <v>2.4840020121532635E-3</v>
      </c>
    </row>
    <row r="253" spans="1:9">
      <c r="A253" s="12" t="s">
        <v>375</v>
      </c>
      <c r="B253">
        <v>17.91</v>
      </c>
      <c r="C253" s="12">
        <v>913</v>
      </c>
      <c r="D253" s="13">
        <f t="shared" si="18"/>
        <v>50.977107761027355</v>
      </c>
      <c r="E253" s="7">
        <f t="shared" si="19"/>
        <v>1.7654042640410548E-3</v>
      </c>
      <c r="F253" s="8">
        <f t="shared" si="22"/>
        <v>0.87834179618765418</v>
      </c>
      <c r="G253" s="7">
        <f t="shared" si="20"/>
        <v>3.963608277766836E-3</v>
      </c>
      <c r="H253" s="8">
        <f t="shared" si="23"/>
        <v>0.56497020101314399</v>
      </c>
      <c r="I253">
        <f t="shared" si="21"/>
        <v>6.6453926467430202E-4</v>
      </c>
    </row>
    <row r="254" spans="1:9">
      <c r="A254" s="12" t="s">
        <v>118</v>
      </c>
      <c r="B254">
        <v>4.79</v>
      </c>
      <c r="C254" s="12">
        <v>244</v>
      </c>
      <c r="D254" s="13">
        <f t="shared" si="18"/>
        <v>50.939457202505217</v>
      </c>
      <c r="E254" s="7">
        <f t="shared" si="19"/>
        <v>4.7180573978753272E-4</v>
      </c>
      <c r="F254" s="8">
        <f t="shared" si="22"/>
        <v>0.87881360192744173</v>
      </c>
      <c r="G254" s="7">
        <f t="shared" si="20"/>
        <v>1.0600605053323921E-3</v>
      </c>
      <c r="H254" s="8">
        <f t="shared" si="23"/>
        <v>0.56603026151847635</v>
      </c>
      <c r="I254">
        <f t="shared" si="21"/>
        <v>9.1501806398724961E-4</v>
      </c>
    </row>
    <row r="255" spans="1:9">
      <c r="A255" s="12" t="s">
        <v>362</v>
      </c>
      <c r="B255">
        <v>6.59</v>
      </c>
      <c r="C255" s="12">
        <v>335</v>
      </c>
      <c r="D255" s="13">
        <f t="shared" si="18"/>
        <v>50.834597875569045</v>
      </c>
      <c r="E255" s="7">
        <f t="shared" si="19"/>
        <v>6.4776607716730925E-4</v>
      </c>
      <c r="F255" s="8">
        <f t="shared" si="22"/>
        <v>0.87946136800460906</v>
      </c>
      <c r="G255" s="7">
        <f t="shared" si="20"/>
        <v>1.4584130960627274E-3</v>
      </c>
      <c r="H255" s="8">
        <f t="shared" si="23"/>
        <v>0.56748867461453911</v>
      </c>
      <c r="I255">
        <f t="shared" si="21"/>
        <v>1.526941734205034E-3</v>
      </c>
    </row>
    <row r="256" spans="1:9">
      <c r="A256" s="12" t="s">
        <v>421</v>
      </c>
      <c r="B256">
        <v>10.98</v>
      </c>
      <c r="C256" s="12">
        <v>556</v>
      </c>
      <c r="D256" s="13">
        <f t="shared" si="18"/>
        <v>50.637522768670308</v>
      </c>
      <c r="E256" s="7">
        <f t="shared" si="19"/>
        <v>1.0750983250896236E-3</v>
      </c>
      <c r="F256" s="8">
        <f t="shared" si="22"/>
        <v>0.88053646632969873</v>
      </c>
      <c r="G256" s="7">
        <f t="shared" si="20"/>
        <v>2.4299508034550453E-3</v>
      </c>
      <c r="H256" s="8">
        <f t="shared" si="23"/>
        <v>0.56991862541799421</v>
      </c>
      <c r="I256">
        <f t="shared" si="21"/>
        <v>5.0655254954778961E-4</v>
      </c>
    </row>
    <row r="257" spans="1:9">
      <c r="A257" s="12" t="s">
        <v>14</v>
      </c>
      <c r="B257">
        <v>3.64</v>
      </c>
      <c r="C257" s="12">
        <v>184</v>
      </c>
      <c r="D257" s="13">
        <f t="shared" si="18"/>
        <v>50.549450549450547</v>
      </c>
      <c r="E257" s="7">
        <f t="shared" si="19"/>
        <v>3.5578793492174596E-4</v>
      </c>
      <c r="F257" s="8">
        <f t="shared" si="22"/>
        <v>0.88089225426462048</v>
      </c>
      <c r="G257" s="7">
        <f t="shared" si="20"/>
        <v>8.0555746125467794E-4</v>
      </c>
      <c r="H257" s="8">
        <f t="shared" si="23"/>
        <v>0.57072418287924886</v>
      </c>
      <c r="I257">
        <f t="shared" si="21"/>
        <v>7.4416009634847846E-4</v>
      </c>
    </row>
    <row r="258" spans="1:9">
      <c r="A258" s="12" t="s">
        <v>66</v>
      </c>
      <c r="B258">
        <v>5.34</v>
      </c>
      <c r="C258" s="12">
        <v>269</v>
      </c>
      <c r="D258" s="13">
        <f t="shared" ref="D258:D321" si="24">C258/B258</f>
        <v>50.374531835205993</v>
      </c>
      <c r="E258" s="7">
        <f t="shared" ref="E258:E321" si="25">C258/517162</f>
        <v>5.2014649181494389E-4</v>
      </c>
      <c r="F258" s="8">
        <f t="shared" si="22"/>
        <v>0.88141240075643545</v>
      </c>
      <c r="G258" s="7">
        <f t="shared" ref="G258:G321" si="26">B258/4518.61</f>
        <v>1.1817793524999945E-3</v>
      </c>
      <c r="H258" s="8">
        <f t="shared" si="23"/>
        <v>0.57190596223174883</v>
      </c>
      <c r="I258">
        <f t="shared" ref="I258:I321" si="27">F258*H259-F259*H258</f>
        <v>9.6441300709737554E-4</v>
      </c>
    </row>
    <row r="259" spans="1:9">
      <c r="A259" s="12" t="s">
        <v>288</v>
      </c>
      <c r="B259">
        <v>6.9</v>
      </c>
      <c r="C259" s="12">
        <v>345</v>
      </c>
      <c r="D259" s="13">
        <f t="shared" si="24"/>
        <v>50</v>
      </c>
      <c r="E259" s="7">
        <f t="shared" si="25"/>
        <v>6.6710237797827372E-4</v>
      </c>
      <c r="F259" s="8">
        <f t="shared" ref="F259:F322" si="28">F258+E259</f>
        <v>0.88207950313441374</v>
      </c>
      <c r="G259" s="7">
        <f t="shared" si="26"/>
        <v>1.5270182644662852E-3</v>
      </c>
      <c r="H259" s="8">
        <f t="shared" ref="H259:H322" si="29">H258+G259</f>
        <v>0.57343298049621516</v>
      </c>
      <c r="I259">
        <f t="shared" si="27"/>
        <v>7.3825111631165008E-4</v>
      </c>
    </row>
    <row r="260" spans="1:9">
      <c r="A260" s="12" t="s">
        <v>120</v>
      </c>
      <c r="B260">
        <v>5.27</v>
      </c>
      <c r="C260" s="12">
        <v>262</v>
      </c>
      <c r="D260" s="13">
        <f t="shared" si="24"/>
        <v>49.715370018975335</v>
      </c>
      <c r="E260" s="7">
        <f t="shared" si="25"/>
        <v>5.066110812472687E-4</v>
      </c>
      <c r="F260" s="8">
        <f t="shared" si="28"/>
        <v>0.88258611421566102</v>
      </c>
      <c r="G260" s="7">
        <f t="shared" si="26"/>
        <v>1.1662878628604814E-3</v>
      </c>
      <c r="H260" s="8">
        <f t="shared" si="29"/>
        <v>0.5745992683590756</v>
      </c>
      <c r="I260">
        <f t="shared" si="27"/>
        <v>7.7654437449437008E-4</v>
      </c>
    </row>
    <row r="261" spans="1:9">
      <c r="A261" s="12" t="s">
        <v>64</v>
      </c>
      <c r="B261">
        <v>5.54</v>
      </c>
      <c r="C261" s="12">
        <v>275</v>
      </c>
      <c r="D261" s="13">
        <f t="shared" si="24"/>
        <v>49.638989169675092</v>
      </c>
      <c r="E261" s="7">
        <f t="shared" si="25"/>
        <v>5.3174827230152255E-4</v>
      </c>
      <c r="F261" s="8">
        <f t="shared" si="28"/>
        <v>0.88311786248796253</v>
      </c>
      <c r="G261" s="7">
        <f t="shared" si="26"/>
        <v>1.2260407514700319E-3</v>
      </c>
      <c r="H261" s="8">
        <f t="shared" si="29"/>
        <v>0.57582530911054564</v>
      </c>
      <c r="I261">
        <f t="shared" si="27"/>
        <v>1.8345330082957245E-3</v>
      </c>
    </row>
    <row r="262" spans="1:9">
      <c r="A262" s="12" t="s">
        <v>56</v>
      </c>
      <c r="B262">
        <v>13.01</v>
      </c>
      <c r="C262" s="12">
        <v>636</v>
      </c>
      <c r="D262" s="13">
        <f t="shared" si="24"/>
        <v>48.885472713297467</v>
      </c>
      <c r="E262" s="7">
        <f t="shared" si="25"/>
        <v>1.2297887315773394E-3</v>
      </c>
      <c r="F262" s="8">
        <f t="shared" si="28"/>
        <v>0.88434765121953984</v>
      </c>
      <c r="G262" s="7">
        <f t="shared" si="26"/>
        <v>2.8792040030009231E-3</v>
      </c>
      <c r="H262" s="8">
        <f t="shared" si="29"/>
        <v>0.57870451311354654</v>
      </c>
      <c r="I262">
        <f t="shared" si="27"/>
        <v>1.3979128820063025E-3</v>
      </c>
    </row>
    <row r="263" spans="1:9">
      <c r="A263" s="12" t="s">
        <v>314</v>
      </c>
      <c r="B263">
        <v>9.91</v>
      </c>
      <c r="C263" s="12">
        <v>484</v>
      </c>
      <c r="D263" s="13">
        <f t="shared" si="24"/>
        <v>48.839556004036325</v>
      </c>
      <c r="E263" s="7">
        <f t="shared" si="25"/>
        <v>9.3587695925067963E-4</v>
      </c>
      <c r="F263" s="8">
        <f t="shared" si="28"/>
        <v>0.88528352817879052</v>
      </c>
      <c r="G263" s="7">
        <f t="shared" si="26"/>
        <v>2.1931523189653458E-3</v>
      </c>
      <c r="H263" s="8">
        <f t="shared" si="29"/>
        <v>0.58089766543251187</v>
      </c>
      <c r="I263">
        <f t="shared" si="27"/>
        <v>1.1404720199018614E-3</v>
      </c>
    </row>
    <row r="264" spans="1:9">
      <c r="A264" s="12" t="s">
        <v>70</v>
      </c>
      <c r="B264">
        <v>8.08</v>
      </c>
      <c r="C264" s="12">
        <v>394</v>
      </c>
      <c r="D264" s="13">
        <f t="shared" si="24"/>
        <v>48.762376237623762</v>
      </c>
      <c r="E264" s="7">
        <f t="shared" si="25"/>
        <v>7.6185025195199953E-4</v>
      </c>
      <c r="F264" s="8">
        <f t="shared" si="28"/>
        <v>0.88604537843074249</v>
      </c>
      <c r="G264" s="7">
        <f t="shared" si="26"/>
        <v>1.7881605183895049E-3</v>
      </c>
      <c r="H264" s="8">
        <f t="shared" si="29"/>
        <v>0.58268582595090135</v>
      </c>
      <c r="I264">
        <f t="shared" si="27"/>
        <v>1.2142703296803559E-3</v>
      </c>
    </row>
    <row r="265" spans="1:9">
      <c r="A265" s="12" t="s">
        <v>336</v>
      </c>
      <c r="B265">
        <v>8.6</v>
      </c>
      <c r="C265" s="12">
        <v>419</v>
      </c>
      <c r="D265" s="13">
        <f t="shared" si="24"/>
        <v>48.720930232558139</v>
      </c>
      <c r="E265" s="7">
        <f t="shared" si="25"/>
        <v>8.101910039794107E-4</v>
      </c>
      <c r="F265" s="8">
        <f t="shared" si="28"/>
        <v>0.88685556943472188</v>
      </c>
      <c r="G265" s="7">
        <f t="shared" si="26"/>
        <v>1.9032401557116017E-3</v>
      </c>
      <c r="H265" s="8">
        <f t="shared" si="29"/>
        <v>0.58458906610661299</v>
      </c>
      <c r="I265">
        <f t="shared" si="27"/>
        <v>8.1316146847032478E-4</v>
      </c>
    </row>
    <row r="266" spans="1:9">
      <c r="A266" s="12" t="s">
        <v>426</v>
      </c>
      <c r="B266">
        <v>5.75</v>
      </c>
      <c r="C266" s="12">
        <v>279</v>
      </c>
      <c r="D266" s="13">
        <f t="shared" si="24"/>
        <v>48.521739130434781</v>
      </c>
      <c r="E266" s="7">
        <f t="shared" si="25"/>
        <v>5.3948279262590836E-4</v>
      </c>
      <c r="F266" s="8">
        <f t="shared" si="28"/>
        <v>0.88739505222734782</v>
      </c>
      <c r="G266" s="7">
        <f t="shared" si="26"/>
        <v>1.272515220388571E-3</v>
      </c>
      <c r="H266" s="8">
        <f t="shared" si="29"/>
        <v>0.58586158132700161</v>
      </c>
      <c r="I266">
        <f t="shared" si="27"/>
        <v>7.5393945612711732E-4</v>
      </c>
    </row>
    <row r="267" spans="1:9">
      <c r="A267" s="12" t="s">
        <v>214</v>
      </c>
      <c r="B267">
        <v>5.31</v>
      </c>
      <c r="C267" s="12">
        <v>255</v>
      </c>
      <c r="D267" s="13">
        <f t="shared" si="24"/>
        <v>48.022598870056498</v>
      </c>
      <c r="E267" s="7">
        <f t="shared" si="25"/>
        <v>4.9307567067959361E-4</v>
      </c>
      <c r="F267" s="8">
        <f t="shared" si="28"/>
        <v>0.8878881278980274</v>
      </c>
      <c r="G267" s="7">
        <f t="shared" si="26"/>
        <v>1.1751401426544888E-3</v>
      </c>
      <c r="H267" s="8">
        <f t="shared" si="29"/>
        <v>0.58703672146965613</v>
      </c>
      <c r="I267">
        <f t="shared" si="27"/>
        <v>6.6896018815509883E-4</v>
      </c>
    </row>
    <row r="268" spans="1:9">
      <c r="A268" s="12" t="s">
        <v>121</v>
      </c>
      <c r="B268">
        <v>4.71</v>
      </c>
      <c r="C268" s="12">
        <v>226</v>
      </c>
      <c r="D268" s="13">
        <f t="shared" si="24"/>
        <v>47.983014861995755</v>
      </c>
      <c r="E268" s="7">
        <f t="shared" si="25"/>
        <v>4.3700039832779669E-4</v>
      </c>
      <c r="F268" s="8">
        <f t="shared" si="28"/>
        <v>0.88832512829635524</v>
      </c>
      <c r="G268" s="7">
        <f t="shared" si="26"/>
        <v>1.0423559457443771E-3</v>
      </c>
      <c r="H268" s="8">
        <f t="shared" si="29"/>
        <v>0.58807907741540055</v>
      </c>
      <c r="I268">
        <f t="shared" si="27"/>
        <v>2.0745705962950112E-3</v>
      </c>
    </row>
    <row r="269" spans="1:9">
      <c r="A269" s="12" t="s">
        <v>388</v>
      </c>
      <c r="B269">
        <v>14.59</v>
      </c>
      <c r="C269" s="12">
        <v>698</v>
      </c>
      <c r="D269" s="13">
        <f t="shared" si="24"/>
        <v>47.840986977381768</v>
      </c>
      <c r="E269" s="7">
        <f t="shared" si="25"/>
        <v>1.3496737966053191E-3</v>
      </c>
      <c r="F269" s="8">
        <f t="shared" si="28"/>
        <v>0.88967480209296057</v>
      </c>
      <c r="G269" s="7">
        <f t="shared" si="26"/>
        <v>3.2288690548642174E-3</v>
      </c>
      <c r="H269" s="8">
        <f t="shared" si="29"/>
        <v>0.59130794647026474</v>
      </c>
      <c r="I269">
        <f t="shared" si="27"/>
        <v>1.4350203276696227E-3</v>
      </c>
    </row>
    <row r="270" spans="1:9">
      <c r="A270" s="12" t="s">
        <v>341</v>
      </c>
      <c r="B270">
        <v>10.07</v>
      </c>
      <c r="C270" s="12">
        <v>479</v>
      </c>
      <c r="D270" s="13">
        <f t="shared" si="24"/>
        <v>47.567030784508439</v>
      </c>
      <c r="E270" s="7">
        <f t="shared" si="25"/>
        <v>9.262088088451974E-4</v>
      </c>
      <c r="F270" s="8">
        <f t="shared" si="28"/>
        <v>0.89060101090180577</v>
      </c>
      <c r="G270" s="7">
        <f t="shared" si="26"/>
        <v>2.2285614381413756E-3</v>
      </c>
      <c r="H270" s="8">
        <f t="shared" si="29"/>
        <v>0.59353650790840617</v>
      </c>
      <c r="I270">
        <f t="shared" si="27"/>
        <v>6.3574103093100298E-4</v>
      </c>
    </row>
    <row r="271" spans="1:9">
      <c r="A271" s="12" t="s">
        <v>123</v>
      </c>
      <c r="B271">
        <v>4.46</v>
      </c>
      <c r="C271" s="12">
        <v>212</v>
      </c>
      <c r="D271" s="13">
        <f t="shared" si="24"/>
        <v>47.533632286995513</v>
      </c>
      <c r="E271" s="7">
        <f t="shared" si="25"/>
        <v>4.0992957719244646E-4</v>
      </c>
      <c r="F271" s="8">
        <f t="shared" si="28"/>
        <v>0.8910109404789982</v>
      </c>
      <c r="G271" s="7">
        <f t="shared" si="26"/>
        <v>9.8702919703183068E-4</v>
      </c>
      <c r="H271" s="8">
        <f t="shared" si="29"/>
        <v>0.59452353710543804</v>
      </c>
      <c r="I271">
        <f t="shared" si="27"/>
        <v>7.0707168910699725E-4</v>
      </c>
    </row>
    <row r="272" spans="1:9">
      <c r="A272" s="12" t="s">
        <v>142</v>
      </c>
      <c r="B272">
        <v>4.95</v>
      </c>
      <c r="C272" s="12">
        <v>234</v>
      </c>
      <c r="D272" s="13">
        <f t="shared" si="24"/>
        <v>47.272727272727273</v>
      </c>
      <c r="E272" s="7">
        <f t="shared" si="25"/>
        <v>4.5246943897656825E-4</v>
      </c>
      <c r="F272" s="8">
        <f t="shared" si="28"/>
        <v>0.89146340991797479</v>
      </c>
      <c r="G272" s="7">
        <f t="shared" si="26"/>
        <v>1.0954696245084219E-3</v>
      </c>
      <c r="H272" s="8">
        <f t="shared" si="29"/>
        <v>0.5956190067299465</v>
      </c>
      <c r="I272">
        <f t="shared" si="27"/>
        <v>1.9379604683025242E-3</v>
      </c>
    </row>
    <row r="273" spans="1:9">
      <c r="A273" s="12" t="s">
        <v>393</v>
      </c>
      <c r="B273">
        <v>13.53</v>
      </c>
      <c r="C273" s="12">
        <v>635</v>
      </c>
      <c r="D273" s="13">
        <f t="shared" si="24"/>
        <v>46.932742054693279</v>
      </c>
      <c r="E273" s="7">
        <f t="shared" si="25"/>
        <v>1.227855101496243E-3</v>
      </c>
      <c r="F273" s="8">
        <f t="shared" si="28"/>
        <v>0.89269126501947105</v>
      </c>
      <c r="G273" s="7">
        <f t="shared" si="26"/>
        <v>2.9942836403230198E-3</v>
      </c>
      <c r="H273" s="8">
        <f t="shared" si="29"/>
        <v>0.59861329037026956</v>
      </c>
      <c r="I273">
        <f t="shared" si="27"/>
        <v>2.9627446569708837E-3</v>
      </c>
    </row>
    <row r="274" spans="1:9">
      <c r="A274" s="12" t="s">
        <v>333</v>
      </c>
      <c r="B274">
        <v>20.68</v>
      </c>
      <c r="C274" s="12">
        <v>970</v>
      </c>
      <c r="D274" s="13">
        <f t="shared" si="24"/>
        <v>46.905222437137333</v>
      </c>
      <c r="E274" s="7">
        <f t="shared" si="25"/>
        <v>1.8756211786635523E-3</v>
      </c>
      <c r="F274" s="8">
        <f t="shared" si="28"/>
        <v>0.89456688619813463</v>
      </c>
      <c r="G274" s="7">
        <f t="shared" si="26"/>
        <v>4.5766286535018517E-3</v>
      </c>
      <c r="H274" s="8">
        <f t="shared" si="29"/>
        <v>0.60318991902377139</v>
      </c>
      <c r="I274">
        <f t="shared" si="27"/>
        <v>8.7406584138682852E-4</v>
      </c>
    </row>
    <row r="275" spans="1:9">
      <c r="A275" s="12" t="s">
        <v>334</v>
      </c>
      <c r="B275">
        <v>6.1</v>
      </c>
      <c r="C275" s="12">
        <v>286</v>
      </c>
      <c r="D275" s="13">
        <f t="shared" si="24"/>
        <v>46.885245901639344</v>
      </c>
      <c r="E275" s="7">
        <f t="shared" si="25"/>
        <v>5.5301820319358344E-4</v>
      </c>
      <c r="F275" s="8">
        <f t="shared" si="28"/>
        <v>0.89511990440132816</v>
      </c>
      <c r="G275" s="7">
        <f t="shared" si="26"/>
        <v>1.349972668586136E-3</v>
      </c>
      <c r="H275" s="8">
        <f t="shared" si="29"/>
        <v>0.60453989169235756</v>
      </c>
      <c r="I275">
        <f t="shared" si="27"/>
        <v>7.0658578356952439E-4</v>
      </c>
    </row>
    <row r="276" spans="1:9">
      <c r="A276" s="12" t="s">
        <v>151</v>
      </c>
      <c r="B276">
        <v>4.93</v>
      </c>
      <c r="C276" s="12">
        <v>231</v>
      </c>
      <c r="D276" s="13">
        <f t="shared" si="24"/>
        <v>46.855983772819478</v>
      </c>
      <c r="E276" s="7">
        <f t="shared" si="25"/>
        <v>4.4666854873327892E-4</v>
      </c>
      <c r="F276" s="8">
        <f t="shared" si="28"/>
        <v>0.89556657295006148</v>
      </c>
      <c r="G276" s="7">
        <f t="shared" si="26"/>
        <v>1.0910434846114181E-3</v>
      </c>
      <c r="H276" s="8">
        <f t="shared" si="29"/>
        <v>0.60563093517696898</v>
      </c>
      <c r="I276">
        <f t="shared" si="27"/>
        <v>1.0474910004628635E-3</v>
      </c>
    </row>
    <row r="277" spans="1:9">
      <c r="A277" s="12" t="s">
        <v>400</v>
      </c>
      <c r="B277">
        <v>7.3</v>
      </c>
      <c r="C277" s="12">
        <v>341</v>
      </c>
      <c r="D277" s="13">
        <f t="shared" si="24"/>
        <v>46.712328767123289</v>
      </c>
      <c r="E277" s="7">
        <f t="shared" si="25"/>
        <v>6.5936785765388791E-4</v>
      </c>
      <c r="F277" s="8">
        <f t="shared" si="28"/>
        <v>0.89622594080771534</v>
      </c>
      <c r="G277" s="7">
        <f t="shared" si="26"/>
        <v>1.6155410624063597E-3</v>
      </c>
      <c r="H277" s="8">
        <f t="shared" si="29"/>
        <v>0.60724647623937533</v>
      </c>
      <c r="I277">
        <f t="shared" si="27"/>
        <v>7.5236058086514124E-4</v>
      </c>
    </row>
    <row r="278" spans="1:9">
      <c r="A278" s="12" t="s">
        <v>84</v>
      </c>
      <c r="B278">
        <v>5.22</v>
      </c>
      <c r="C278" s="12">
        <v>241</v>
      </c>
      <c r="D278" s="13">
        <f t="shared" si="24"/>
        <v>46.168582375478927</v>
      </c>
      <c r="E278" s="7">
        <f t="shared" si="25"/>
        <v>4.6600484954424339E-4</v>
      </c>
      <c r="F278" s="8">
        <f t="shared" si="28"/>
        <v>0.89669194565725963</v>
      </c>
      <c r="G278" s="7">
        <f t="shared" si="26"/>
        <v>1.1552225131179722E-3</v>
      </c>
      <c r="H278" s="8">
        <f t="shared" si="29"/>
        <v>0.60840169875249328</v>
      </c>
      <c r="I278">
        <f t="shared" si="27"/>
        <v>3.6473120373602397E-3</v>
      </c>
    </row>
    <row r="279" spans="1:9">
      <c r="A279" s="12" t="s">
        <v>302</v>
      </c>
      <c r="B279">
        <v>25.28</v>
      </c>
      <c r="C279" s="12">
        <v>1164</v>
      </c>
      <c r="D279" s="13">
        <f t="shared" si="24"/>
        <v>46.044303797468352</v>
      </c>
      <c r="E279" s="7">
        <f t="shared" si="25"/>
        <v>2.2507454143962627E-3</v>
      </c>
      <c r="F279" s="8">
        <f t="shared" si="28"/>
        <v>0.89894269107165592</v>
      </c>
      <c r="G279" s="7">
        <f t="shared" si="26"/>
        <v>5.5946408298127087E-3</v>
      </c>
      <c r="H279" s="8">
        <f t="shared" si="29"/>
        <v>0.61399633958230604</v>
      </c>
      <c r="I279">
        <f t="shared" si="27"/>
        <v>3.1456575015579302E-3</v>
      </c>
    </row>
    <row r="280" spans="1:9">
      <c r="A280" s="12" t="s">
        <v>432</v>
      </c>
      <c r="B280">
        <v>21.72</v>
      </c>
      <c r="C280" s="12">
        <v>990</v>
      </c>
      <c r="D280" s="13">
        <f t="shared" si="24"/>
        <v>45.58011049723757</v>
      </c>
      <c r="E280" s="7">
        <f t="shared" si="25"/>
        <v>1.914293780285481E-3</v>
      </c>
      <c r="F280" s="8">
        <f t="shared" si="28"/>
        <v>0.90085698485194143</v>
      </c>
      <c r="G280" s="7">
        <f t="shared" si="26"/>
        <v>4.8067879281460451E-3</v>
      </c>
      <c r="H280" s="8">
        <f t="shared" si="29"/>
        <v>0.61880312751045208</v>
      </c>
      <c r="I280">
        <f t="shared" si="27"/>
        <v>6.6501362477211501E-4</v>
      </c>
    </row>
    <row r="281" spans="1:9">
      <c r="A281" s="12" t="s">
        <v>155</v>
      </c>
      <c r="B281">
        <v>4.59</v>
      </c>
      <c r="C281" s="12">
        <v>209</v>
      </c>
      <c r="D281" s="13">
        <f t="shared" si="24"/>
        <v>45.533769063180827</v>
      </c>
      <c r="E281" s="7">
        <f t="shared" si="25"/>
        <v>4.0412868694915714E-4</v>
      </c>
      <c r="F281" s="8">
        <f t="shared" si="28"/>
        <v>0.9012611135388906</v>
      </c>
      <c r="G281" s="7">
        <f t="shared" si="26"/>
        <v>1.0157991063623549E-3</v>
      </c>
      <c r="H281" s="8">
        <f t="shared" si="29"/>
        <v>0.61981892661681448</v>
      </c>
      <c r="I281">
        <f t="shared" si="27"/>
        <v>8.8947838726316508E-4</v>
      </c>
    </row>
    <row r="282" spans="1:9">
      <c r="A282" s="12" t="s">
        <v>258</v>
      </c>
      <c r="B282">
        <v>6.13</v>
      </c>
      <c r="C282" s="12">
        <v>278</v>
      </c>
      <c r="D282" s="13">
        <f t="shared" si="24"/>
        <v>45.350734094616641</v>
      </c>
      <c r="E282" s="7">
        <f t="shared" si="25"/>
        <v>5.3754916254481182E-4</v>
      </c>
      <c r="F282" s="8">
        <f t="shared" si="28"/>
        <v>0.90179866270143538</v>
      </c>
      <c r="G282" s="7">
        <f t="shared" si="26"/>
        <v>1.3566118784316416E-3</v>
      </c>
      <c r="H282" s="8">
        <f t="shared" si="29"/>
        <v>0.62117553849524609</v>
      </c>
      <c r="I282">
        <f t="shared" si="27"/>
        <v>7.9419953004145061E-4</v>
      </c>
    </row>
    <row r="283" spans="1:9">
      <c r="A283" s="12" t="s">
        <v>332</v>
      </c>
      <c r="B283">
        <v>5.46</v>
      </c>
      <c r="C283" s="12">
        <v>246</v>
      </c>
      <c r="D283" s="13">
        <f t="shared" si="24"/>
        <v>45.054945054945058</v>
      </c>
      <c r="E283" s="7">
        <f t="shared" si="25"/>
        <v>4.7567299994972562E-4</v>
      </c>
      <c r="F283" s="8">
        <f t="shared" si="28"/>
        <v>0.90227433570138516</v>
      </c>
      <c r="G283" s="7">
        <f t="shared" si="26"/>
        <v>1.208336191882017E-3</v>
      </c>
      <c r="H283" s="8">
        <f t="shared" si="29"/>
        <v>0.62238387468712808</v>
      </c>
      <c r="I283">
        <f t="shared" si="27"/>
        <v>3.3574441173613856E-3</v>
      </c>
    </row>
    <row r="284" spans="1:9">
      <c r="A284" s="12" t="s">
        <v>272</v>
      </c>
      <c r="B284">
        <v>23.04</v>
      </c>
      <c r="C284" s="12">
        <v>1033</v>
      </c>
      <c r="D284" s="13">
        <f t="shared" si="24"/>
        <v>44.835069444444443</v>
      </c>
      <c r="E284" s="7">
        <f t="shared" si="25"/>
        <v>1.9974398737726282E-3</v>
      </c>
      <c r="F284" s="8">
        <f t="shared" si="28"/>
        <v>0.90427177557515781</v>
      </c>
      <c r="G284" s="7">
        <f t="shared" si="26"/>
        <v>5.0989131613482907E-3</v>
      </c>
      <c r="H284" s="8">
        <f t="shared" si="29"/>
        <v>0.62748278784847633</v>
      </c>
      <c r="I284">
        <f t="shared" si="27"/>
        <v>7.0451062984722146E-4</v>
      </c>
    </row>
    <row r="285" spans="1:9">
      <c r="A285" s="12" t="s">
        <v>363</v>
      </c>
      <c r="B285">
        <v>4.83</v>
      </c>
      <c r="C285" s="12">
        <v>216</v>
      </c>
      <c r="D285" s="13">
        <f t="shared" si="24"/>
        <v>44.720496894409941</v>
      </c>
      <c r="E285" s="7">
        <f t="shared" si="25"/>
        <v>4.1766409751683227E-4</v>
      </c>
      <c r="F285" s="8">
        <f t="shared" si="28"/>
        <v>0.90468943967267468</v>
      </c>
      <c r="G285" s="7">
        <f t="shared" si="26"/>
        <v>1.0689127851263996E-3</v>
      </c>
      <c r="H285" s="8">
        <f t="shared" si="29"/>
        <v>0.62855170063360277</v>
      </c>
      <c r="I285">
        <f t="shared" si="27"/>
        <v>5.5741541102305447E-4</v>
      </c>
    </row>
    <row r="286" spans="1:9">
      <c r="A286" s="12" t="s">
        <v>304</v>
      </c>
      <c r="B286">
        <v>3.81</v>
      </c>
      <c r="C286" s="12">
        <v>169</v>
      </c>
      <c r="D286" s="13">
        <f t="shared" si="24"/>
        <v>44.356955380577425</v>
      </c>
      <c r="E286" s="7">
        <f t="shared" si="25"/>
        <v>3.2678348370529932E-4</v>
      </c>
      <c r="F286" s="8">
        <f t="shared" si="28"/>
        <v>0.90501622315637997</v>
      </c>
      <c r="G286" s="7">
        <f t="shared" si="26"/>
        <v>8.4317965037920958E-4</v>
      </c>
      <c r="H286" s="8">
        <f t="shared" si="29"/>
        <v>0.62939488028398194</v>
      </c>
      <c r="I286">
        <f t="shared" si="27"/>
        <v>2.9848738801118158E-3</v>
      </c>
    </row>
    <row r="287" spans="1:9">
      <c r="A287" s="12" t="s">
        <v>95</v>
      </c>
      <c r="B287">
        <v>20.39</v>
      </c>
      <c r="C287" s="12">
        <v>903</v>
      </c>
      <c r="D287" s="13">
        <f t="shared" si="24"/>
        <v>44.286414909269247</v>
      </c>
      <c r="E287" s="7">
        <f t="shared" si="25"/>
        <v>1.7460679632300903E-3</v>
      </c>
      <c r="F287" s="8">
        <f t="shared" si="28"/>
        <v>0.90676229111961004</v>
      </c>
      <c r="G287" s="7">
        <f t="shared" si="26"/>
        <v>4.5124496249952977E-3</v>
      </c>
      <c r="H287" s="8">
        <f t="shared" si="29"/>
        <v>0.63390732990897725</v>
      </c>
      <c r="I287">
        <f t="shared" si="27"/>
        <v>2.6184681930617737E-3</v>
      </c>
    </row>
    <row r="288" spans="1:9">
      <c r="A288" s="12" t="s">
        <v>278</v>
      </c>
      <c r="B288">
        <v>17.88</v>
      </c>
      <c r="C288" s="12">
        <v>791</v>
      </c>
      <c r="D288" s="13">
        <f t="shared" si="24"/>
        <v>44.239373601789708</v>
      </c>
      <c r="E288" s="7">
        <f t="shared" si="25"/>
        <v>1.5295013941472885E-3</v>
      </c>
      <c r="F288" s="8">
        <f t="shared" si="28"/>
        <v>0.90829179251375736</v>
      </c>
      <c r="G288" s="7">
        <f t="shared" si="26"/>
        <v>3.9569690679213294E-3</v>
      </c>
      <c r="H288" s="8">
        <f t="shared" si="29"/>
        <v>0.63786429897689856</v>
      </c>
      <c r="I288">
        <f t="shared" si="27"/>
        <v>8.3618277153929554E-4</v>
      </c>
    </row>
    <row r="289" spans="1:9">
      <c r="A289" s="12" t="s">
        <v>271</v>
      </c>
      <c r="B289">
        <v>5.7</v>
      </c>
      <c r="C289" s="12">
        <v>251</v>
      </c>
      <c r="D289" s="13">
        <f t="shared" si="24"/>
        <v>44.035087719298247</v>
      </c>
      <c r="E289" s="7">
        <f t="shared" si="25"/>
        <v>4.8534115035520786E-4</v>
      </c>
      <c r="F289" s="8">
        <f t="shared" si="28"/>
        <v>0.90877713366411261</v>
      </c>
      <c r="G289" s="7">
        <f t="shared" si="26"/>
        <v>1.2614498706460617E-3</v>
      </c>
      <c r="H289" s="8">
        <f t="shared" si="29"/>
        <v>0.63912574884754458</v>
      </c>
      <c r="I289">
        <f t="shared" si="27"/>
        <v>5.3712549882389826E-4</v>
      </c>
    </row>
    <row r="290" spans="1:9">
      <c r="A290" s="12" t="s">
        <v>335</v>
      </c>
      <c r="B290">
        <v>3.66</v>
      </c>
      <c r="C290" s="12">
        <v>161</v>
      </c>
      <c r="D290" s="13">
        <f t="shared" si="24"/>
        <v>43.989071038251367</v>
      </c>
      <c r="E290" s="7">
        <f t="shared" si="25"/>
        <v>3.1131444305652775E-4</v>
      </c>
      <c r="F290" s="8">
        <f t="shared" si="28"/>
        <v>0.90908844810716916</v>
      </c>
      <c r="G290" s="7">
        <f t="shared" si="26"/>
        <v>8.0998360115168172E-4</v>
      </c>
      <c r="H290" s="8">
        <f t="shared" si="29"/>
        <v>0.63993573244869628</v>
      </c>
      <c r="I290">
        <f t="shared" si="27"/>
        <v>9.3989173401620718E-4</v>
      </c>
    </row>
    <row r="291" spans="1:9">
      <c r="A291" s="12" t="s">
        <v>136</v>
      </c>
      <c r="B291">
        <v>6.4</v>
      </c>
      <c r="C291" s="12">
        <v>281</v>
      </c>
      <c r="D291" s="13">
        <f t="shared" si="24"/>
        <v>43.90625</v>
      </c>
      <c r="E291" s="7">
        <f t="shared" si="25"/>
        <v>5.4335005278810121E-4</v>
      </c>
      <c r="F291" s="8">
        <f t="shared" si="28"/>
        <v>0.90963179815995721</v>
      </c>
      <c r="G291" s="7">
        <f t="shared" si="26"/>
        <v>1.4163647670411921E-3</v>
      </c>
      <c r="H291" s="8">
        <f t="shared" si="29"/>
        <v>0.64135209721573749</v>
      </c>
      <c r="I291">
        <f t="shared" si="27"/>
        <v>9.6342003080929217E-4</v>
      </c>
    </row>
    <row r="292" spans="1:9">
      <c r="A292" s="12" t="s">
        <v>195</v>
      </c>
      <c r="B292">
        <v>6.56</v>
      </c>
      <c r="C292" s="12">
        <v>288</v>
      </c>
      <c r="D292" s="13">
        <f t="shared" si="24"/>
        <v>43.902439024390247</v>
      </c>
      <c r="E292" s="7">
        <f t="shared" si="25"/>
        <v>5.5688546335577629E-4</v>
      </c>
      <c r="F292" s="8">
        <f t="shared" si="28"/>
        <v>0.91018868362331296</v>
      </c>
      <c r="G292" s="7">
        <f t="shared" si="26"/>
        <v>1.4517738862172217E-3</v>
      </c>
      <c r="H292" s="8">
        <f t="shared" si="29"/>
        <v>0.64280387110195469</v>
      </c>
      <c r="I292">
        <f t="shared" si="27"/>
        <v>1.6996136538988127E-3</v>
      </c>
    </row>
    <row r="293" spans="1:9">
      <c r="A293" s="12" t="s">
        <v>233</v>
      </c>
      <c r="B293">
        <v>11.56</v>
      </c>
      <c r="C293" s="12">
        <v>506</v>
      </c>
      <c r="D293" s="13">
        <f t="shared" si="24"/>
        <v>43.771626297577853</v>
      </c>
      <c r="E293" s="7">
        <f t="shared" si="25"/>
        <v>9.7841682103480153E-4</v>
      </c>
      <c r="F293" s="8">
        <f t="shared" si="28"/>
        <v>0.91116710044434779</v>
      </c>
      <c r="G293" s="7">
        <f t="shared" si="26"/>
        <v>2.5583088604681529E-3</v>
      </c>
      <c r="H293" s="8">
        <f t="shared" si="29"/>
        <v>0.64536217996242284</v>
      </c>
      <c r="I293">
        <f t="shared" si="27"/>
        <v>1.3296882723514702E-3</v>
      </c>
    </row>
    <row r="294" spans="1:9">
      <c r="A294" s="12" t="s">
        <v>283</v>
      </c>
      <c r="B294">
        <v>9.02</v>
      </c>
      <c r="C294" s="12">
        <v>392</v>
      </c>
      <c r="D294" s="13">
        <f t="shared" si="24"/>
        <v>43.4589800443459</v>
      </c>
      <c r="E294" s="7">
        <f t="shared" si="25"/>
        <v>7.5798299178980667E-4</v>
      </c>
      <c r="F294" s="8">
        <f t="shared" si="28"/>
        <v>0.91192508343613754</v>
      </c>
      <c r="G294" s="7">
        <f t="shared" si="26"/>
        <v>1.9961890935486799E-3</v>
      </c>
      <c r="H294" s="8">
        <f t="shared" si="29"/>
        <v>0.64735836905597155</v>
      </c>
      <c r="I294">
        <f t="shared" si="27"/>
        <v>1.1032452642288915E-3</v>
      </c>
    </row>
    <row r="295" spans="1:9">
      <c r="A295" s="12" t="s">
        <v>38</v>
      </c>
      <c r="B295">
        <v>7.47</v>
      </c>
      <c r="C295" s="12">
        <v>323</v>
      </c>
      <c r="D295" s="13">
        <f t="shared" si="24"/>
        <v>43.239625167336015</v>
      </c>
      <c r="E295" s="7">
        <f t="shared" si="25"/>
        <v>6.2456251619415193E-4</v>
      </c>
      <c r="F295" s="8">
        <f t="shared" si="28"/>
        <v>0.91254964595233168</v>
      </c>
      <c r="G295" s="7">
        <f t="shared" si="26"/>
        <v>1.6531632515308912E-3</v>
      </c>
      <c r="H295" s="8">
        <f t="shared" si="29"/>
        <v>0.64901153230750241</v>
      </c>
      <c r="I295">
        <f t="shared" si="27"/>
        <v>6.3219607169062719E-4</v>
      </c>
    </row>
    <row r="296" spans="1:9">
      <c r="A296" s="12" t="s">
        <v>90</v>
      </c>
      <c r="B296">
        <v>4.28</v>
      </c>
      <c r="C296" s="12">
        <v>185</v>
      </c>
      <c r="D296" s="13">
        <f t="shared" si="24"/>
        <v>43.22429906542056</v>
      </c>
      <c r="E296" s="7">
        <f t="shared" si="25"/>
        <v>3.5772156500284244E-4</v>
      </c>
      <c r="F296" s="8">
        <f t="shared" si="28"/>
        <v>0.91290736751733448</v>
      </c>
      <c r="G296" s="7">
        <f t="shared" si="26"/>
        <v>9.4719393795879715E-4</v>
      </c>
      <c r="H296" s="8">
        <f t="shared" si="29"/>
        <v>0.64995872624546125</v>
      </c>
      <c r="I296">
        <f t="shared" si="27"/>
        <v>7.9536348838737947E-4</v>
      </c>
    </row>
    <row r="297" spans="1:9">
      <c r="A297" s="12" t="s">
        <v>49</v>
      </c>
      <c r="B297">
        <v>5.38</v>
      </c>
      <c r="C297" s="12">
        <v>232</v>
      </c>
      <c r="D297" s="13">
        <f t="shared" si="24"/>
        <v>43.122676579925653</v>
      </c>
      <c r="E297" s="7">
        <f t="shared" si="25"/>
        <v>4.486021788143754E-4</v>
      </c>
      <c r="F297" s="8">
        <f t="shared" si="28"/>
        <v>0.91335596969614885</v>
      </c>
      <c r="G297" s="7">
        <f t="shared" si="26"/>
        <v>1.190631632294002E-3</v>
      </c>
      <c r="H297" s="8">
        <f t="shared" si="29"/>
        <v>0.6511493578777553</v>
      </c>
      <c r="I297">
        <f t="shared" si="27"/>
        <v>8.0016836834806426E-4</v>
      </c>
    </row>
    <row r="298" spans="1:9">
      <c r="A298" s="12" t="s">
        <v>266</v>
      </c>
      <c r="B298">
        <v>5.41</v>
      </c>
      <c r="C298" s="12">
        <v>233</v>
      </c>
      <c r="D298" s="13">
        <f t="shared" si="24"/>
        <v>43.068391866913124</v>
      </c>
      <c r="E298" s="7">
        <f t="shared" si="25"/>
        <v>4.5053580889547183E-4</v>
      </c>
      <c r="F298" s="8">
        <f t="shared" si="28"/>
        <v>0.91380650550504428</v>
      </c>
      <c r="G298" s="7">
        <f t="shared" si="26"/>
        <v>1.1972708421395077E-3</v>
      </c>
      <c r="H298" s="8">
        <f t="shared" si="29"/>
        <v>0.65234662871989479</v>
      </c>
      <c r="I298">
        <f t="shared" si="27"/>
        <v>4.8824646313350151E-4</v>
      </c>
    </row>
    <row r="299" spans="1:9">
      <c r="A299" s="12" t="s">
        <v>244</v>
      </c>
      <c r="B299">
        <v>3.3</v>
      </c>
      <c r="C299" s="12">
        <v>142</v>
      </c>
      <c r="D299" s="13">
        <f t="shared" si="24"/>
        <v>43.030303030303031</v>
      </c>
      <c r="E299" s="7">
        <f t="shared" si="25"/>
        <v>2.745754715156953E-4</v>
      </c>
      <c r="F299" s="8">
        <f t="shared" si="28"/>
        <v>0.91408108097655993</v>
      </c>
      <c r="G299" s="7">
        <f t="shared" si="26"/>
        <v>7.3031308300561455E-4</v>
      </c>
      <c r="H299" s="8">
        <f t="shared" si="29"/>
        <v>0.65307694180290043</v>
      </c>
      <c r="I299">
        <f t="shared" si="27"/>
        <v>5.0481600072264099E-3</v>
      </c>
    </row>
    <row r="300" spans="1:9">
      <c r="A300" s="12" t="s">
        <v>126</v>
      </c>
      <c r="B300">
        <v>34.1</v>
      </c>
      <c r="C300" s="12">
        <v>1465</v>
      </c>
      <c r="D300" s="13">
        <f t="shared" si="24"/>
        <v>42.961876832844574</v>
      </c>
      <c r="E300" s="7">
        <f t="shared" si="25"/>
        <v>2.832768068806293E-3</v>
      </c>
      <c r="F300" s="8">
        <f t="shared" si="28"/>
        <v>0.91691384904536621</v>
      </c>
      <c r="G300" s="7">
        <f t="shared" si="26"/>
        <v>7.5465685243913515E-3</v>
      </c>
      <c r="H300" s="8">
        <f t="shared" si="29"/>
        <v>0.66062351032729183</v>
      </c>
      <c r="I300">
        <f t="shared" si="27"/>
        <v>4.950825445513285E-4</v>
      </c>
    </row>
    <row r="301" spans="1:9">
      <c r="A301" s="12" t="s">
        <v>179</v>
      </c>
      <c r="B301">
        <v>3.34</v>
      </c>
      <c r="C301" s="12">
        <v>143</v>
      </c>
      <c r="D301" s="13">
        <f t="shared" si="24"/>
        <v>42.814371257485028</v>
      </c>
      <c r="E301" s="7">
        <f t="shared" si="25"/>
        <v>2.7650910159679172E-4</v>
      </c>
      <c r="F301" s="8">
        <f t="shared" si="28"/>
        <v>0.91719035814696304</v>
      </c>
      <c r="G301" s="7">
        <f t="shared" si="26"/>
        <v>7.3916536279962201E-4</v>
      </c>
      <c r="H301" s="8">
        <f t="shared" si="29"/>
        <v>0.66136267569009144</v>
      </c>
      <c r="I301">
        <f t="shared" si="27"/>
        <v>9.9775645966748705E-4</v>
      </c>
    </row>
    <row r="302" spans="1:9">
      <c r="A302" s="12" t="s">
        <v>61</v>
      </c>
      <c r="B302">
        <v>6.73</v>
      </c>
      <c r="C302" s="12">
        <v>288</v>
      </c>
      <c r="D302" s="13">
        <f t="shared" si="24"/>
        <v>42.793462109955421</v>
      </c>
      <c r="E302" s="7">
        <f t="shared" si="25"/>
        <v>5.5688546335577629E-4</v>
      </c>
      <c r="F302" s="8">
        <f t="shared" si="28"/>
        <v>0.91774724361031879</v>
      </c>
      <c r="G302" s="7">
        <f t="shared" si="26"/>
        <v>1.4893960753417535E-3</v>
      </c>
      <c r="H302" s="8">
        <f t="shared" si="29"/>
        <v>0.66285207176543315</v>
      </c>
      <c r="I302">
        <f t="shared" si="27"/>
        <v>6.7622012586032731E-4</v>
      </c>
    </row>
    <row r="303" spans="1:9">
      <c r="A303" s="12" t="s">
        <v>182</v>
      </c>
      <c r="B303">
        <v>4.5599999999999996</v>
      </c>
      <c r="C303" s="12">
        <v>195</v>
      </c>
      <c r="D303" s="13">
        <f t="shared" si="24"/>
        <v>42.763157894736842</v>
      </c>
      <c r="E303" s="7">
        <f t="shared" si="25"/>
        <v>3.7705786581380691E-4</v>
      </c>
      <c r="F303" s="8">
        <f t="shared" si="28"/>
        <v>0.91812430147613255</v>
      </c>
      <c r="G303" s="7">
        <f t="shared" si="26"/>
        <v>1.0091598965168492E-3</v>
      </c>
      <c r="H303" s="8">
        <f t="shared" si="29"/>
        <v>0.66386123166194999</v>
      </c>
      <c r="I303">
        <f t="shared" si="27"/>
        <v>6.5472766068197519E-4</v>
      </c>
    </row>
    <row r="304" spans="1:9">
      <c r="A304" s="12" t="s">
        <v>416</v>
      </c>
      <c r="B304">
        <v>4.41</v>
      </c>
      <c r="C304" s="12">
        <v>188</v>
      </c>
      <c r="D304" s="13">
        <f t="shared" si="24"/>
        <v>42.630385487528343</v>
      </c>
      <c r="E304" s="7">
        <f t="shared" si="25"/>
        <v>3.6352245524613177E-4</v>
      </c>
      <c r="F304" s="8">
        <f t="shared" si="28"/>
        <v>0.91848782393137873</v>
      </c>
      <c r="G304" s="7">
        <f t="shared" si="26"/>
        <v>9.7596384728932133E-4</v>
      </c>
      <c r="H304" s="8">
        <f t="shared" si="29"/>
        <v>0.66483719550923936</v>
      </c>
      <c r="I304">
        <f t="shared" si="27"/>
        <v>1.5948528453730848E-3</v>
      </c>
    </row>
    <row r="305" spans="1:9">
      <c r="A305" s="12" t="s">
        <v>364</v>
      </c>
      <c r="B305">
        <v>10.73</v>
      </c>
      <c r="C305" s="12">
        <v>456</v>
      </c>
      <c r="D305" s="13">
        <f t="shared" si="24"/>
        <v>42.497670083876976</v>
      </c>
      <c r="E305" s="7">
        <f t="shared" si="25"/>
        <v>8.8173531697997918E-4</v>
      </c>
      <c r="F305" s="8">
        <f t="shared" si="28"/>
        <v>0.91936955924835873</v>
      </c>
      <c r="G305" s="7">
        <f t="shared" si="26"/>
        <v>2.3746240547424984E-3</v>
      </c>
      <c r="H305" s="8">
        <f t="shared" si="29"/>
        <v>0.6672118195639819</v>
      </c>
      <c r="I305">
        <f t="shared" si="27"/>
        <v>5.4748155289108258E-4</v>
      </c>
    </row>
    <row r="306" spans="1:9">
      <c r="A306" s="12" t="s">
        <v>50</v>
      </c>
      <c r="B306">
        <v>3.68</v>
      </c>
      <c r="C306" s="12">
        <v>156</v>
      </c>
      <c r="D306" s="13">
        <f t="shared" si="24"/>
        <v>42.391304347826086</v>
      </c>
      <c r="E306" s="7">
        <f t="shared" si="25"/>
        <v>3.0164629265104552E-4</v>
      </c>
      <c r="F306" s="8">
        <f t="shared" si="28"/>
        <v>0.91967120554100978</v>
      </c>
      <c r="G306" s="7">
        <f t="shared" si="26"/>
        <v>8.144097410486854E-4</v>
      </c>
      <c r="H306" s="8">
        <f t="shared" si="29"/>
        <v>0.66802622930503064</v>
      </c>
      <c r="I306">
        <f t="shared" si="27"/>
        <v>4.3264674051335383E-4</v>
      </c>
    </row>
    <row r="307" spans="1:9">
      <c r="A307" s="12" t="s">
        <v>101</v>
      </c>
      <c r="B307">
        <v>2.9</v>
      </c>
      <c r="C307" s="12">
        <v>122</v>
      </c>
      <c r="D307" s="13">
        <f t="shared" si="24"/>
        <v>42.068965517241381</v>
      </c>
      <c r="E307" s="7">
        <f t="shared" si="25"/>
        <v>2.3590286989376636E-4</v>
      </c>
      <c r="F307" s="8">
        <f t="shared" si="28"/>
        <v>0.91990710841090351</v>
      </c>
      <c r="G307" s="7">
        <f t="shared" si="26"/>
        <v>6.4179028506554012E-4</v>
      </c>
      <c r="H307" s="8">
        <f t="shared" si="29"/>
        <v>0.66866801959009614</v>
      </c>
      <c r="I307">
        <f t="shared" si="27"/>
        <v>3.2689230525217994E-4</v>
      </c>
    </row>
    <row r="308" spans="1:9">
      <c r="A308" s="12" t="s">
        <v>322</v>
      </c>
      <c r="B308">
        <v>2.19</v>
      </c>
      <c r="C308" s="12">
        <v>92</v>
      </c>
      <c r="D308" s="13">
        <f t="shared" si="24"/>
        <v>42.009132420091326</v>
      </c>
      <c r="E308" s="7">
        <f t="shared" si="25"/>
        <v>1.7789396746087298E-4</v>
      </c>
      <c r="F308" s="8">
        <f t="shared" si="28"/>
        <v>0.92008500237836433</v>
      </c>
      <c r="G308" s="7">
        <f t="shared" si="26"/>
        <v>4.8466231872190788E-4</v>
      </c>
      <c r="H308" s="8">
        <f t="shared" si="29"/>
        <v>0.66915268190881805</v>
      </c>
      <c r="I308">
        <f t="shared" si="27"/>
        <v>1.9174489076237977E-3</v>
      </c>
    </row>
    <row r="309" spans="1:9">
      <c r="A309" s="12" t="s">
        <v>390</v>
      </c>
      <c r="B309">
        <v>12.81</v>
      </c>
      <c r="C309" s="12">
        <v>534</v>
      </c>
      <c r="D309" s="13">
        <f t="shared" si="24"/>
        <v>41.686182669789225</v>
      </c>
      <c r="E309" s="7">
        <f t="shared" si="25"/>
        <v>1.0325584633055019E-3</v>
      </c>
      <c r="F309" s="8">
        <f t="shared" si="28"/>
        <v>0.92111756084166985</v>
      </c>
      <c r="G309" s="7">
        <f t="shared" si="26"/>
        <v>2.8349426040308861E-3</v>
      </c>
      <c r="H309" s="8">
        <f t="shared" si="29"/>
        <v>0.67198762451284888</v>
      </c>
      <c r="I309">
        <f t="shared" si="27"/>
        <v>1.1677310899033122E-3</v>
      </c>
    </row>
    <row r="310" spans="1:9">
      <c r="A310" s="12" t="s">
        <v>429</v>
      </c>
      <c r="B310">
        <v>7.8</v>
      </c>
      <c r="C310" s="12">
        <v>325</v>
      </c>
      <c r="D310" s="13">
        <f t="shared" si="24"/>
        <v>41.666666666666664</v>
      </c>
      <c r="E310" s="7">
        <f t="shared" si="25"/>
        <v>6.2842977635634478E-4</v>
      </c>
      <c r="F310" s="8">
        <f t="shared" si="28"/>
        <v>0.9217459906180262</v>
      </c>
      <c r="G310" s="7">
        <f t="shared" si="26"/>
        <v>1.7261945598314526E-3</v>
      </c>
      <c r="H310" s="8">
        <f t="shared" si="29"/>
        <v>0.67371381907268035</v>
      </c>
      <c r="I310">
        <f t="shared" si="27"/>
        <v>4.7950340285729531E-4</v>
      </c>
    </row>
    <row r="311" spans="1:9">
      <c r="A311" s="12" t="s">
        <v>265</v>
      </c>
      <c r="B311">
        <v>3.2</v>
      </c>
      <c r="C311" s="12">
        <v>133</v>
      </c>
      <c r="D311" s="13">
        <f t="shared" si="24"/>
        <v>41.5625</v>
      </c>
      <c r="E311" s="7">
        <f t="shared" si="25"/>
        <v>2.5717280078582725E-4</v>
      </c>
      <c r="F311" s="8">
        <f t="shared" si="28"/>
        <v>0.92200316341881206</v>
      </c>
      <c r="G311" s="7">
        <f t="shared" si="26"/>
        <v>7.0818238352059605E-4</v>
      </c>
      <c r="H311" s="8">
        <f t="shared" si="29"/>
        <v>0.6744220014562009</v>
      </c>
      <c r="I311">
        <f t="shared" si="27"/>
        <v>2.5632836184386054E-4</v>
      </c>
    </row>
    <row r="312" spans="1:9">
      <c r="A312" s="12" t="s">
        <v>124</v>
      </c>
      <c r="B312">
        <v>1.71</v>
      </c>
      <c r="C312" s="12">
        <v>71</v>
      </c>
      <c r="D312" s="13">
        <f t="shared" si="24"/>
        <v>41.520467836257311</v>
      </c>
      <c r="E312" s="7">
        <f t="shared" si="25"/>
        <v>1.3728773575784765E-4</v>
      </c>
      <c r="F312" s="8">
        <f t="shared" si="28"/>
        <v>0.92214045115456988</v>
      </c>
      <c r="G312" s="7">
        <f t="shared" si="26"/>
        <v>3.7843496119381847E-4</v>
      </c>
      <c r="H312" s="8">
        <f t="shared" si="29"/>
        <v>0.67480043641739473</v>
      </c>
      <c r="I312">
        <f t="shared" si="27"/>
        <v>2.0319258841160481E-3</v>
      </c>
    </row>
    <row r="313" spans="1:9">
      <c r="A313" s="12" t="s">
        <v>104</v>
      </c>
      <c r="B313">
        <v>13.55</v>
      </c>
      <c r="C313" s="12">
        <v>562</v>
      </c>
      <c r="D313" s="13">
        <f t="shared" si="24"/>
        <v>41.476014760147599</v>
      </c>
      <c r="E313" s="7">
        <f t="shared" si="25"/>
        <v>1.0867001055762024E-3</v>
      </c>
      <c r="F313" s="8">
        <f t="shared" si="28"/>
        <v>0.92322715126014609</v>
      </c>
      <c r="G313" s="7">
        <f t="shared" si="26"/>
        <v>2.9987097802200236E-3</v>
      </c>
      <c r="H313" s="8">
        <f t="shared" si="29"/>
        <v>0.67779914619761472</v>
      </c>
      <c r="I313">
        <f t="shared" si="27"/>
        <v>9.9142498842652582E-4</v>
      </c>
    </row>
    <row r="314" spans="1:9">
      <c r="A314" s="12" t="s">
        <v>116</v>
      </c>
      <c r="B314">
        <v>6.61</v>
      </c>
      <c r="C314" s="12">
        <v>274</v>
      </c>
      <c r="D314" s="13">
        <f t="shared" si="24"/>
        <v>41.452344931921331</v>
      </c>
      <c r="E314" s="7">
        <f t="shared" si="25"/>
        <v>5.2981464222042612E-4</v>
      </c>
      <c r="F314" s="8">
        <f t="shared" si="28"/>
        <v>0.92375696590236656</v>
      </c>
      <c r="G314" s="7">
        <f t="shared" si="26"/>
        <v>1.4628392359597312E-3</v>
      </c>
      <c r="H314" s="8">
        <f t="shared" si="29"/>
        <v>0.67926198543357441</v>
      </c>
      <c r="I314">
        <f t="shared" si="27"/>
        <v>3.7140435837262897E-3</v>
      </c>
    </row>
    <row r="315" spans="1:9">
      <c r="A315" s="12" t="s">
        <v>319</v>
      </c>
      <c r="B315">
        <v>24.74</v>
      </c>
      <c r="C315" s="12">
        <v>1023</v>
      </c>
      <c r="D315" s="13">
        <f t="shared" si="24"/>
        <v>41.350040420371869</v>
      </c>
      <c r="E315" s="7">
        <f t="shared" si="25"/>
        <v>1.9781035729616639E-3</v>
      </c>
      <c r="F315" s="8">
        <f t="shared" si="28"/>
        <v>0.92573506947532824</v>
      </c>
      <c r="G315" s="7">
        <f t="shared" si="26"/>
        <v>5.4751350525936073E-3</v>
      </c>
      <c r="H315" s="8">
        <f t="shared" si="29"/>
        <v>0.68473712048616797</v>
      </c>
      <c r="I315">
        <f t="shared" si="27"/>
        <v>1.2552125131402025E-3</v>
      </c>
    </row>
    <row r="316" spans="1:9">
      <c r="A316" s="12" t="s">
        <v>396</v>
      </c>
      <c r="B316">
        <v>8.35</v>
      </c>
      <c r="C316" s="12">
        <v>344</v>
      </c>
      <c r="D316" s="13">
        <f t="shared" si="24"/>
        <v>41.197604790419163</v>
      </c>
      <c r="E316" s="7">
        <f t="shared" si="25"/>
        <v>6.6516874789717729E-4</v>
      </c>
      <c r="F316" s="8">
        <f t="shared" si="28"/>
        <v>0.92640023822322537</v>
      </c>
      <c r="G316" s="7">
        <f t="shared" si="26"/>
        <v>1.847913406999055E-3</v>
      </c>
      <c r="H316" s="8">
        <f t="shared" si="29"/>
        <v>0.68658503389316705</v>
      </c>
      <c r="I316">
        <f t="shared" si="27"/>
        <v>4.0269177609209006E-4</v>
      </c>
    </row>
    <row r="317" spans="1:9">
      <c r="A317" s="12" t="s">
        <v>259</v>
      </c>
      <c r="B317">
        <v>2.67</v>
      </c>
      <c r="C317" s="12">
        <v>109</v>
      </c>
      <c r="D317" s="13">
        <f t="shared" si="24"/>
        <v>40.823970037453186</v>
      </c>
      <c r="E317" s="7">
        <f t="shared" si="25"/>
        <v>2.1076567883951256E-4</v>
      </c>
      <c r="F317" s="8">
        <f t="shared" si="28"/>
        <v>0.92661100390206486</v>
      </c>
      <c r="G317" s="7">
        <f t="shared" si="26"/>
        <v>5.9088967624999723E-4</v>
      </c>
      <c r="H317" s="8">
        <f t="shared" si="29"/>
        <v>0.68717592356941704</v>
      </c>
      <c r="I317">
        <f t="shared" si="27"/>
        <v>6.6721556864812737E-4</v>
      </c>
    </row>
    <row r="318" spans="1:9">
      <c r="A318" s="12" t="s">
        <v>119</v>
      </c>
      <c r="B318">
        <v>4.42</v>
      </c>
      <c r="C318" s="12">
        <v>180</v>
      </c>
      <c r="D318" s="13">
        <f t="shared" si="24"/>
        <v>40.723981900452486</v>
      </c>
      <c r="E318" s="7">
        <f t="shared" si="25"/>
        <v>3.4805341459736021E-4</v>
      </c>
      <c r="F318" s="8">
        <f t="shared" si="28"/>
        <v>0.92695905731666217</v>
      </c>
      <c r="G318" s="7">
        <f t="shared" si="26"/>
        <v>9.7817691723782311E-4</v>
      </c>
      <c r="H318" s="8">
        <f t="shared" si="29"/>
        <v>0.68815410048665482</v>
      </c>
      <c r="I318">
        <f t="shared" si="27"/>
        <v>5.1939022015002889E-3</v>
      </c>
    </row>
    <row r="319" spans="1:9">
      <c r="A319" s="12" t="s">
        <v>40</v>
      </c>
      <c r="B319">
        <v>34.380000000000003</v>
      </c>
      <c r="C319" s="12">
        <v>1397</v>
      </c>
      <c r="D319" s="13">
        <f t="shared" si="24"/>
        <v>40.634089586969168</v>
      </c>
      <c r="E319" s="7">
        <f t="shared" si="25"/>
        <v>2.7012812232917343E-3</v>
      </c>
      <c r="F319" s="8">
        <f t="shared" si="28"/>
        <v>0.92966033853995389</v>
      </c>
      <c r="G319" s="7">
        <f t="shared" si="26"/>
        <v>7.6085344829494037E-3</v>
      </c>
      <c r="H319" s="8">
        <f t="shared" si="29"/>
        <v>0.69576263496960422</v>
      </c>
      <c r="I319">
        <f t="shared" si="27"/>
        <v>5.4147500575751906E-4</v>
      </c>
    </row>
    <row r="320" spans="1:9">
      <c r="A320" s="12" t="s">
        <v>162</v>
      </c>
      <c r="B320">
        <v>3.58</v>
      </c>
      <c r="C320" s="12">
        <v>145</v>
      </c>
      <c r="D320" s="13">
        <f t="shared" si="24"/>
        <v>40.502793296089386</v>
      </c>
      <c r="E320" s="7">
        <f t="shared" si="25"/>
        <v>2.8037636175898463E-4</v>
      </c>
      <c r="F320" s="8">
        <f t="shared" si="28"/>
        <v>0.92994071490171293</v>
      </c>
      <c r="G320" s="7">
        <f t="shared" si="26"/>
        <v>7.922790415636668E-4</v>
      </c>
      <c r="H320" s="8">
        <f t="shared" si="29"/>
        <v>0.69655491401116787</v>
      </c>
      <c r="I320">
        <f t="shared" si="27"/>
        <v>5.1591675705098261E-4</v>
      </c>
    </row>
    <row r="321" spans="1:9">
      <c r="A321" s="12" t="s">
        <v>152</v>
      </c>
      <c r="B321">
        <v>3.41</v>
      </c>
      <c r="C321" s="12">
        <v>138</v>
      </c>
      <c r="D321" s="13">
        <f t="shared" si="24"/>
        <v>40.469208211143695</v>
      </c>
      <c r="E321" s="7">
        <f t="shared" si="25"/>
        <v>2.6684095119130949E-4</v>
      </c>
      <c r="F321" s="8">
        <f t="shared" si="28"/>
        <v>0.93020755585290427</v>
      </c>
      <c r="G321" s="7">
        <f t="shared" si="26"/>
        <v>7.5465685243913515E-4</v>
      </c>
      <c r="H321" s="8">
        <f t="shared" si="29"/>
        <v>0.69730957086360701</v>
      </c>
      <c r="I321">
        <f t="shared" si="27"/>
        <v>4.7999339936610763E-4</v>
      </c>
    </row>
    <row r="322" spans="1:9">
      <c r="A322" s="12" t="s">
        <v>58</v>
      </c>
      <c r="B322">
        <v>3.17</v>
      </c>
      <c r="C322" s="12">
        <v>128</v>
      </c>
      <c r="D322" s="13">
        <f t="shared" ref="D322:D385" si="30">C322/B322</f>
        <v>40.378548895899051</v>
      </c>
      <c r="E322" s="7">
        <f t="shared" ref="E322:E385" si="31">C322/517162</f>
        <v>2.4750465038034502E-4</v>
      </c>
      <c r="F322" s="8">
        <f t="shared" si="28"/>
        <v>0.93045506050328464</v>
      </c>
      <c r="G322" s="7">
        <f t="shared" ref="G322:G385" si="32">B322/4518.61</f>
        <v>7.0154317367509037E-4</v>
      </c>
      <c r="H322" s="8">
        <f t="shared" si="29"/>
        <v>0.69801111403728211</v>
      </c>
      <c r="I322">
        <f t="shared" ref="I322:I385" si="33">F322*H323-F323*H322</f>
        <v>8.121767211964892E-4</v>
      </c>
    </row>
    <row r="323" spans="1:9">
      <c r="A323" s="12" t="s">
        <v>206</v>
      </c>
      <c r="B323">
        <v>5.36</v>
      </c>
      <c r="C323" s="12">
        <v>216</v>
      </c>
      <c r="D323" s="13">
        <f t="shared" si="30"/>
        <v>40.298507462686565</v>
      </c>
      <c r="E323" s="7">
        <f t="shared" si="31"/>
        <v>4.1766409751683227E-4</v>
      </c>
      <c r="F323" s="8">
        <f t="shared" ref="F323:F386" si="34">F322+E323</f>
        <v>0.9308727246008015</v>
      </c>
      <c r="G323" s="7">
        <f t="shared" si="32"/>
        <v>1.1862054923969982E-3</v>
      </c>
      <c r="H323" s="8">
        <f t="shared" ref="H323:H386" si="35">H322+G323</f>
        <v>0.69919731952967912</v>
      </c>
      <c r="I323">
        <f t="shared" si="33"/>
        <v>4.5103621940799643E-3</v>
      </c>
    </row>
    <row r="324" spans="1:9">
      <c r="A324" s="12" t="s">
        <v>297</v>
      </c>
      <c r="B324">
        <v>29.73</v>
      </c>
      <c r="C324" s="12">
        <v>1194</v>
      </c>
      <c r="D324" s="13">
        <f t="shared" si="30"/>
        <v>40.161453077699292</v>
      </c>
      <c r="E324" s="7">
        <f t="shared" si="31"/>
        <v>2.3087543168291559E-3</v>
      </c>
      <c r="F324" s="8">
        <f t="shared" si="34"/>
        <v>0.9331814789176307</v>
      </c>
      <c r="G324" s="7">
        <f t="shared" si="32"/>
        <v>6.5794569568960373E-3</v>
      </c>
      <c r="H324" s="8">
        <f t="shared" si="35"/>
        <v>0.70577677648657511</v>
      </c>
      <c r="I324">
        <f t="shared" si="33"/>
        <v>1.5890813878706167E-3</v>
      </c>
    </row>
    <row r="325" spans="1:9">
      <c r="A325" s="12" t="s">
        <v>280</v>
      </c>
      <c r="B325">
        <v>10.47</v>
      </c>
      <c r="C325" s="12">
        <v>420</v>
      </c>
      <c r="D325" s="13">
        <f t="shared" si="30"/>
        <v>40.114613180515754</v>
      </c>
      <c r="E325" s="7">
        <f t="shared" si="31"/>
        <v>8.1212463406050712E-4</v>
      </c>
      <c r="F325" s="8">
        <f t="shared" si="34"/>
        <v>0.93399360355169125</v>
      </c>
      <c r="G325" s="7">
        <f t="shared" si="32"/>
        <v>2.31708423608145E-3</v>
      </c>
      <c r="H325" s="8">
        <f t="shared" si="35"/>
        <v>0.70809386072265657</v>
      </c>
      <c r="I325">
        <f t="shared" si="33"/>
        <v>2.6352635728040807E-3</v>
      </c>
    </row>
    <row r="326" spans="1:9">
      <c r="A326" s="12" t="s">
        <v>277</v>
      </c>
      <c r="B326">
        <v>17.3</v>
      </c>
      <c r="C326" s="12">
        <v>687</v>
      </c>
      <c r="D326" s="13">
        <f t="shared" si="30"/>
        <v>39.710982658959537</v>
      </c>
      <c r="E326" s="7">
        <f t="shared" si="31"/>
        <v>1.3284038657132582E-3</v>
      </c>
      <c r="F326" s="8">
        <f t="shared" si="34"/>
        <v>0.93532200741740457</v>
      </c>
      <c r="G326" s="7">
        <f t="shared" si="32"/>
        <v>3.8286110109082222E-3</v>
      </c>
      <c r="H326" s="8">
        <f t="shared" si="35"/>
        <v>0.71192247173356482</v>
      </c>
      <c r="I326">
        <f t="shared" si="33"/>
        <v>5.9527829560745982E-4</v>
      </c>
    </row>
    <row r="327" spans="1:9">
      <c r="A327" s="12" t="s">
        <v>11</v>
      </c>
      <c r="B327">
        <v>3.9</v>
      </c>
      <c r="C327" s="12">
        <v>154</v>
      </c>
      <c r="D327" s="13">
        <f t="shared" si="30"/>
        <v>39.487179487179489</v>
      </c>
      <c r="E327" s="7">
        <f t="shared" si="31"/>
        <v>2.9777903248885261E-4</v>
      </c>
      <c r="F327" s="8">
        <f t="shared" si="34"/>
        <v>0.93561978644989341</v>
      </c>
      <c r="G327" s="7">
        <f t="shared" si="32"/>
        <v>8.6309727991572629E-4</v>
      </c>
      <c r="H327" s="8">
        <f t="shared" si="35"/>
        <v>0.71278556901348056</v>
      </c>
      <c r="I327">
        <f t="shared" si="33"/>
        <v>1.5303126945106493E-3</v>
      </c>
    </row>
    <row r="328" spans="1:9">
      <c r="A328" s="12" t="s">
        <v>23</v>
      </c>
      <c r="B328">
        <v>10</v>
      </c>
      <c r="C328" s="12">
        <v>392</v>
      </c>
      <c r="D328" s="13">
        <f t="shared" si="30"/>
        <v>39.200000000000003</v>
      </c>
      <c r="E328" s="7">
        <f t="shared" si="31"/>
        <v>7.5798299178980667E-4</v>
      </c>
      <c r="F328" s="8">
        <f t="shared" si="34"/>
        <v>0.93637776944168316</v>
      </c>
      <c r="G328" s="7">
        <f t="shared" si="32"/>
        <v>2.2130699485018624E-3</v>
      </c>
      <c r="H328" s="8">
        <f t="shared" si="35"/>
        <v>0.71499863896198246</v>
      </c>
      <c r="I328">
        <f t="shared" si="33"/>
        <v>4.3817037459492614E-3</v>
      </c>
    </row>
    <row r="329" spans="1:9">
      <c r="A329" s="12" t="s">
        <v>307</v>
      </c>
      <c r="B329">
        <v>28.57</v>
      </c>
      <c r="C329" s="12">
        <v>1113</v>
      </c>
      <c r="D329" s="13">
        <f t="shared" si="30"/>
        <v>38.956947847392371</v>
      </c>
      <c r="E329" s="7">
        <f t="shared" si="31"/>
        <v>2.1521302802603439E-3</v>
      </c>
      <c r="F329" s="8">
        <f t="shared" si="34"/>
        <v>0.93852989972194345</v>
      </c>
      <c r="G329" s="7">
        <f t="shared" si="32"/>
        <v>6.3227408428698211E-3</v>
      </c>
      <c r="H329" s="8">
        <f t="shared" si="35"/>
        <v>0.72132137980485223</v>
      </c>
      <c r="I329">
        <f t="shared" si="33"/>
        <v>3.7975531916751848E-3</v>
      </c>
    </row>
    <row r="330" spans="1:9">
      <c r="A330" s="12" t="s">
        <v>267</v>
      </c>
      <c r="B330">
        <v>24.71</v>
      </c>
      <c r="C330" s="12">
        <v>957</v>
      </c>
      <c r="D330" s="13">
        <f t="shared" si="30"/>
        <v>38.729259409146096</v>
      </c>
      <c r="E330" s="7">
        <f t="shared" si="31"/>
        <v>1.8504839876092984E-3</v>
      </c>
      <c r="F330" s="8">
        <f t="shared" si="34"/>
        <v>0.94038038370955279</v>
      </c>
      <c r="G330" s="7">
        <f t="shared" si="32"/>
        <v>5.4684958427481025E-3</v>
      </c>
      <c r="H330" s="8">
        <f t="shared" si="35"/>
        <v>0.72678987564760034</v>
      </c>
      <c r="I330">
        <f t="shared" si="33"/>
        <v>2.7499642389824386E-3</v>
      </c>
    </row>
    <row r="331" spans="1:9">
      <c r="A331" s="12" t="s">
        <v>112</v>
      </c>
      <c r="B331">
        <v>17.88</v>
      </c>
      <c r="C331" s="12">
        <v>691</v>
      </c>
      <c r="D331" s="13">
        <f t="shared" si="30"/>
        <v>38.646532438478751</v>
      </c>
      <c r="E331" s="7">
        <f t="shared" si="31"/>
        <v>1.3361383860376439E-3</v>
      </c>
      <c r="F331" s="8">
        <f t="shared" si="34"/>
        <v>0.94171652209559042</v>
      </c>
      <c r="G331" s="7">
        <f t="shared" si="32"/>
        <v>3.9569690679213294E-3</v>
      </c>
      <c r="H331" s="8">
        <f t="shared" si="35"/>
        <v>0.73074684471552165</v>
      </c>
      <c r="I331">
        <f t="shared" si="33"/>
        <v>6.8855080530616508E-4</v>
      </c>
    </row>
    <row r="332" spans="1:9">
      <c r="A332" s="12" t="s">
        <v>161</v>
      </c>
      <c r="B332">
        <v>4.47</v>
      </c>
      <c r="C332" s="12">
        <v>172</v>
      </c>
      <c r="D332" s="13">
        <f t="shared" si="30"/>
        <v>38.478747203579424</v>
      </c>
      <c r="E332" s="7">
        <f t="shared" si="31"/>
        <v>3.3258437394858865E-4</v>
      </c>
      <c r="F332" s="8">
        <f t="shared" si="34"/>
        <v>0.94204910646953899</v>
      </c>
      <c r="G332" s="7">
        <f t="shared" si="32"/>
        <v>9.8924226698033236E-4</v>
      </c>
      <c r="H332" s="8">
        <f t="shared" si="35"/>
        <v>0.73173608698250203</v>
      </c>
      <c r="I332">
        <f t="shared" si="33"/>
        <v>7.4871028339451584E-4</v>
      </c>
    </row>
    <row r="333" spans="1:9">
      <c r="A333" s="12" t="s">
        <v>22</v>
      </c>
      <c r="B333">
        <v>4.84</v>
      </c>
      <c r="C333" s="12">
        <v>184</v>
      </c>
      <c r="D333" s="13">
        <f t="shared" si="30"/>
        <v>38.016528925619838</v>
      </c>
      <c r="E333" s="7">
        <f t="shared" si="31"/>
        <v>3.5578793492174596E-4</v>
      </c>
      <c r="F333" s="8">
        <f t="shared" si="34"/>
        <v>0.94240489440446074</v>
      </c>
      <c r="G333" s="7">
        <f t="shared" si="32"/>
        <v>1.0711258550749013E-3</v>
      </c>
      <c r="H333" s="8">
        <f t="shared" si="35"/>
        <v>0.73280721283757688</v>
      </c>
      <c r="I333">
        <f t="shared" si="33"/>
        <v>4.3861039663761758E-4</v>
      </c>
    </row>
    <row r="334" spans="1:9">
      <c r="A334" s="12" t="s">
        <v>428</v>
      </c>
      <c r="B334">
        <v>2.83</v>
      </c>
      <c r="C334" s="12">
        <v>107</v>
      </c>
      <c r="D334" s="13">
        <f t="shared" si="30"/>
        <v>37.809187279151942</v>
      </c>
      <c r="E334" s="7">
        <f t="shared" si="31"/>
        <v>2.0689841867731968E-4</v>
      </c>
      <c r="F334" s="8">
        <f t="shared" si="34"/>
        <v>0.94261179282313801</v>
      </c>
      <c r="G334" s="7">
        <f t="shared" si="32"/>
        <v>6.2629879542602709E-4</v>
      </c>
      <c r="H334" s="8">
        <f t="shared" si="35"/>
        <v>0.73343351163300285</v>
      </c>
      <c r="I334">
        <f t="shared" si="33"/>
        <v>3.9258742074255171E-3</v>
      </c>
    </row>
    <row r="335" spans="1:9">
      <c r="A335" s="12" t="s">
        <v>250</v>
      </c>
      <c r="B335">
        <v>25.21</v>
      </c>
      <c r="C335" s="12">
        <v>940</v>
      </c>
      <c r="D335" s="13">
        <f t="shared" si="30"/>
        <v>37.286790955969849</v>
      </c>
      <c r="E335" s="7">
        <f t="shared" si="31"/>
        <v>1.8176122762306589E-3</v>
      </c>
      <c r="F335" s="8">
        <f t="shared" si="34"/>
        <v>0.94442940509936868</v>
      </c>
      <c r="G335" s="7">
        <f t="shared" si="32"/>
        <v>5.5791493401731954E-3</v>
      </c>
      <c r="H335" s="8">
        <f t="shared" si="35"/>
        <v>0.73901266097317608</v>
      </c>
      <c r="I335">
        <f t="shared" si="33"/>
        <v>6.4039280757655082E-4</v>
      </c>
    </row>
    <row r="336" spans="1:9">
      <c r="A336" s="12" t="s">
        <v>215</v>
      </c>
      <c r="B336">
        <v>4.1100000000000003</v>
      </c>
      <c r="C336" s="12">
        <v>153</v>
      </c>
      <c r="D336" s="13">
        <f t="shared" si="30"/>
        <v>37.226277372262771</v>
      </c>
      <c r="E336" s="7">
        <f t="shared" si="31"/>
        <v>2.9584540240775619E-4</v>
      </c>
      <c r="F336" s="8">
        <f t="shared" si="34"/>
        <v>0.94472525050177647</v>
      </c>
      <c r="G336" s="7">
        <f t="shared" si="32"/>
        <v>9.0957174883426551E-4</v>
      </c>
      <c r="H336" s="8">
        <f t="shared" si="35"/>
        <v>0.7399222327220103</v>
      </c>
      <c r="I336">
        <f t="shared" si="33"/>
        <v>2.1948313545546716E-3</v>
      </c>
    </row>
    <row r="337" spans="1:9">
      <c r="A337" s="12" t="s">
        <v>0</v>
      </c>
      <c r="B337">
        <v>14.07</v>
      </c>
      <c r="C337" s="12">
        <v>522</v>
      </c>
      <c r="D337" s="13">
        <f t="shared" si="30"/>
        <v>37.100213219616201</v>
      </c>
      <c r="E337" s="7">
        <f t="shared" si="31"/>
        <v>1.0093549023323445E-3</v>
      </c>
      <c r="F337" s="8">
        <f t="shared" si="34"/>
        <v>0.94573460540410881</v>
      </c>
      <c r="G337" s="7">
        <f t="shared" si="32"/>
        <v>3.1137894175421207E-3</v>
      </c>
      <c r="H337" s="8">
        <f t="shared" si="35"/>
        <v>0.74303602213955244</v>
      </c>
      <c r="I337">
        <f t="shared" si="33"/>
        <v>7.1917690725353811E-4</v>
      </c>
    </row>
    <row r="338" spans="1:9">
      <c r="A338" s="12" t="s">
        <v>210</v>
      </c>
      <c r="B338">
        <v>4.6100000000000003</v>
      </c>
      <c r="C338" s="12">
        <v>171</v>
      </c>
      <c r="D338" s="13">
        <f t="shared" si="30"/>
        <v>37.093275488069409</v>
      </c>
      <c r="E338" s="7">
        <f t="shared" si="31"/>
        <v>3.3065074386749222E-4</v>
      </c>
      <c r="F338" s="8">
        <f t="shared" si="34"/>
        <v>0.94606525614797632</v>
      </c>
      <c r="G338" s="7">
        <f t="shared" si="32"/>
        <v>1.0202252462593586E-3</v>
      </c>
      <c r="H338" s="8">
        <f t="shared" si="35"/>
        <v>0.74405624738581178</v>
      </c>
      <c r="I338">
        <f t="shared" si="33"/>
        <v>8.0280760110440497E-4</v>
      </c>
    </row>
    <row r="339" spans="1:9">
      <c r="A339" s="12" t="s">
        <v>89</v>
      </c>
      <c r="B339">
        <v>5.14</v>
      </c>
      <c r="C339" s="12">
        <v>190</v>
      </c>
      <c r="D339" s="13">
        <f t="shared" si="30"/>
        <v>36.964980544747085</v>
      </c>
      <c r="E339" s="7">
        <f t="shared" si="31"/>
        <v>3.6738971540832468E-4</v>
      </c>
      <c r="F339" s="8">
        <f t="shared" si="34"/>
        <v>0.9464326458633846</v>
      </c>
      <c r="G339" s="7">
        <f t="shared" si="32"/>
        <v>1.1375179535299572E-3</v>
      </c>
      <c r="H339" s="8">
        <f t="shared" si="35"/>
        <v>0.74519376533934178</v>
      </c>
      <c r="I339">
        <f t="shared" si="33"/>
        <v>1.7120194471712535E-3</v>
      </c>
    </row>
    <row r="340" spans="1:9">
      <c r="A340" s="12" t="s">
        <v>80</v>
      </c>
      <c r="B340">
        <v>10.96</v>
      </c>
      <c r="C340" s="12">
        <v>405</v>
      </c>
      <c r="D340" s="13">
        <f t="shared" si="30"/>
        <v>36.952554744525543</v>
      </c>
      <c r="E340" s="7">
        <f t="shared" si="31"/>
        <v>7.8312018284406042E-4</v>
      </c>
      <c r="F340" s="8">
        <f t="shared" si="34"/>
        <v>0.9472157660462287</v>
      </c>
      <c r="G340" s="7">
        <f t="shared" si="32"/>
        <v>2.4255246635580415E-3</v>
      </c>
      <c r="H340" s="8">
        <f t="shared" si="35"/>
        <v>0.74761929000289984</v>
      </c>
      <c r="I340">
        <f t="shared" si="33"/>
        <v>5.417105104766895E-4</v>
      </c>
    </row>
    <row r="341" spans="1:9">
      <c r="A341" s="12" t="s">
        <v>219</v>
      </c>
      <c r="B341">
        <v>3.46</v>
      </c>
      <c r="C341" s="12">
        <v>127</v>
      </c>
      <c r="D341" s="13">
        <f t="shared" si="30"/>
        <v>36.705202312138731</v>
      </c>
      <c r="E341" s="7">
        <f t="shared" si="31"/>
        <v>2.4557102029924859E-4</v>
      </c>
      <c r="F341" s="8">
        <f t="shared" si="34"/>
        <v>0.94746133706652791</v>
      </c>
      <c r="G341" s="7">
        <f t="shared" si="32"/>
        <v>7.657222021816444E-4</v>
      </c>
      <c r="H341" s="8">
        <f t="shared" si="35"/>
        <v>0.74838501220508147</v>
      </c>
      <c r="I341">
        <f t="shared" si="33"/>
        <v>6.8266805712458023E-4</v>
      </c>
    </row>
    <row r="342" spans="1:9">
      <c r="A342" s="12" t="s">
        <v>4</v>
      </c>
      <c r="B342">
        <v>4.3600000000000003</v>
      </c>
      <c r="C342" s="12">
        <v>160</v>
      </c>
      <c r="D342" s="13">
        <f t="shared" si="30"/>
        <v>36.697247706422019</v>
      </c>
      <c r="E342" s="7">
        <f t="shared" si="31"/>
        <v>3.0938081297543127E-4</v>
      </c>
      <c r="F342" s="8">
        <f t="shared" si="34"/>
        <v>0.94777071787950329</v>
      </c>
      <c r="G342" s="7">
        <f t="shared" si="32"/>
        <v>9.6489849754681208E-4</v>
      </c>
      <c r="H342" s="8">
        <f t="shared" si="35"/>
        <v>0.74934991070262824</v>
      </c>
      <c r="I342">
        <f t="shared" si="33"/>
        <v>7.5177385599445312E-4</v>
      </c>
    </row>
    <row r="343" spans="1:9">
      <c r="A343" s="12" t="s">
        <v>185</v>
      </c>
      <c r="B343">
        <v>4.8</v>
      </c>
      <c r="C343" s="12">
        <v>176</v>
      </c>
      <c r="D343" s="13">
        <f t="shared" si="30"/>
        <v>36.666666666666671</v>
      </c>
      <c r="E343" s="7">
        <f t="shared" si="31"/>
        <v>3.403188942729744E-4</v>
      </c>
      <c r="F343" s="8">
        <f t="shared" si="34"/>
        <v>0.94811103677377628</v>
      </c>
      <c r="G343" s="7">
        <f t="shared" si="32"/>
        <v>1.062273575280894E-3</v>
      </c>
      <c r="H343" s="8">
        <f t="shared" si="35"/>
        <v>0.75041218427790912</v>
      </c>
      <c r="I343">
        <f t="shared" si="33"/>
        <v>9.059680867240516E-4</v>
      </c>
    </row>
    <row r="344" spans="1:9">
      <c r="A344" s="12" t="s">
        <v>294</v>
      </c>
      <c r="B344">
        <v>5.77</v>
      </c>
      <c r="C344" s="12">
        <v>210</v>
      </c>
      <c r="D344" s="13">
        <f t="shared" si="30"/>
        <v>36.39514731369151</v>
      </c>
      <c r="E344" s="7">
        <f t="shared" si="31"/>
        <v>4.0606231703025356E-4</v>
      </c>
      <c r="F344" s="8">
        <f t="shared" si="34"/>
        <v>0.9485170990908065</v>
      </c>
      <c r="G344" s="7">
        <f t="shared" si="32"/>
        <v>1.2769413602855746E-3</v>
      </c>
      <c r="H344" s="8">
        <f t="shared" si="35"/>
        <v>0.75168912563819468</v>
      </c>
      <c r="I344">
        <f t="shared" si="33"/>
        <v>1.258441671652677E-3</v>
      </c>
    </row>
    <row r="345" spans="1:9">
      <c r="A345" s="12" t="s">
        <v>150</v>
      </c>
      <c r="B345">
        <v>8.01</v>
      </c>
      <c r="C345" s="12">
        <v>291</v>
      </c>
      <c r="D345" s="13">
        <f t="shared" si="30"/>
        <v>36.329588014981276</v>
      </c>
      <c r="E345" s="7">
        <f t="shared" si="31"/>
        <v>5.6268635359906568E-4</v>
      </c>
      <c r="F345" s="8">
        <f t="shared" si="34"/>
        <v>0.94907978544440552</v>
      </c>
      <c r="G345" s="7">
        <f t="shared" si="32"/>
        <v>1.7726690287499917E-3</v>
      </c>
      <c r="H345" s="8">
        <f t="shared" si="35"/>
        <v>0.75346179466694463</v>
      </c>
      <c r="I345">
        <f t="shared" si="33"/>
        <v>2.8017090856148341E-3</v>
      </c>
    </row>
    <row r="346" spans="1:9">
      <c r="A346" s="12" t="s">
        <v>3</v>
      </c>
      <c r="B346">
        <v>17.82</v>
      </c>
      <c r="C346" s="12">
        <v>646</v>
      </c>
      <c r="D346" s="13">
        <f t="shared" si="30"/>
        <v>36.251402918069587</v>
      </c>
      <c r="E346" s="7">
        <f t="shared" si="31"/>
        <v>1.2491250323883039E-3</v>
      </c>
      <c r="F346" s="8">
        <f t="shared" si="34"/>
        <v>0.9503289104767938</v>
      </c>
      <c r="G346" s="7">
        <f t="shared" si="32"/>
        <v>3.9436906482303189E-3</v>
      </c>
      <c r="H346" s="8">
        <f t="shared" si="35"/>
        <v>0.75740548531517493</v>
      </c>
      <c r="I346">
        <f t="shared" si="33"/>
        <v>1.8453839029922703E-3</v>
      </c>
    </row>
    <row r="347" spans="1:9">
      <c r="A347" s="12" t="s">
        <v>32</v>
      </c>
      <c r="B347">
        <v>11.72</v>
      </c>
      <c r="C347" s="12">
        <v>423</v>
      </c>
      <c r="D347" s="13">
        <f t="shared" si="30"/>
        <v>36.092150170648459</v>
      </c>
      <c r="E347" s="7">
        <f t="shared" si="31"/>
        <v>8.179255243037965E-4</v>
      </c>
      <c r="F347" s="8">
        <f t="shared" si="34"/>
        <v>0.95114683600109762</v>
      </c>
      <c r="G347" s="7">
        <f t="shared" si="32"/>
        <v>2.5937179796441828E-3</v>
      </c>
      <c r="H347" s="8">
        <f t="shared" si="35"/>
        <v>0.75999920329481907</v>
      </c>
      <c r="I347">
        <f t="shared" si="33"/>
        <v>8.1091265815369518E-4</v>
      </c>
    </row>
    <row r="348" spans="1:9">
      <c r="A348" s="12" t="s">
        <v>270</v>
      </c>
      <c r="B348">
        <v>5.13</v>
      </c>
      <c r="C348" s="12">
        <v>183</v>
      </c>
      <c r="D348" s="13">
        <f t="shared" si="30"/>
        <v>35.672514619883039</v>
      </c>
      <c r="E348" s="7">
        <f t="shared" si="31"/>
        <v>3.5385430484064954E-4</v>
      </c>
      <c r="F348" s="8">
        <f t="shared" si="34"/>
        <v>0.95150069030593831</v>
      </c>
      <c r="G348" s="7">
        <f t="shared" si="32"/>
        <v>1.1353048835814554E-3</v>
      </c>
      <c r="H348" s="8">
        <f t="shared" si="35"/>
        <v>0.76113450817840056</v>
      </c>
      <c r="I348">
        <f t="shared" si="33"/>
        <v>4.9362558964693992E-4</v>
      </c>
    </row>
    <row r="349" spans="1:9">
      <c r="A349" s="12" t="s">
        <v>42</v>
      </c>
      <c r="B349">
        <v>3.12</v>
      </c>
      <c r="C349" s="12">
        <v>111</v>
      </c>
      <c r="D349" s="13">
        <f t="shared" si="30"/>
        <v>35.576923076923073</v>
      </c>
      <c r="E349" s="7">
        <f t="shared" si="31"/>
        <v>2.1463293900170547E-4</v>
      </c>
      <c r="F349" s="8">
        <f t="shared" si="34"/>
        <v>0.95171532324494001</v>
      </c>
      <c r="G349" s="7">
        <f t="shared" si="32"/>
        <v>6.9047782393258112E-4</v>
      </c>
      <c r="H349" s="8">
        <f t="shared" si="35"/>
        <v>0.76182498600233317</v>
      </c>
      <c r="I349">
        <f t="shared" si="33"/>
        <v>1.5369171567760631E-3</v>
      </c>
    </row>
    <row r="350" spans="1:9">
      <c r="A350" s="12" t="s">
        <v>234</v>
      </c>
      <c r="B350">
        <v>9.7100000000000009</v>
      </c>
      <c r="C350" s="12">
        <v>345</v>
      </c>
      <c r="D350" s="13">
        <f t="shared" si="30"/>
        <v>35.53038105046344</v>
      </c>
      <c r="E350" s="7">
        <f t="shared" si="31"/>
        <v>6.6710237797827372E-4</v>
      </c>
      <c r="F350" s="8">
        <f t="shared" si="34"/>
        <v>0.9523824256229183</v>
      </c>
      <c r="G350" s="7">
        <f t="shared" si="32"/>
        <v>2.1488909199953088E-3</v>
      </c>
      <c r="H350" s="8">
        <f t="shared" si="35"/>
        <v>0.76397387692232843</v>
      </c>
      <c r="I350">
        <f t="shared" si="33"/>
        <v>1.9907496166510219E-3</v>
      </c>
    </row>
    <row r="351" spans="1:9">
      <c r="A351" s="12" t="s">
        <v>327</v>
      </c>
      <c r="B351">
        <v>12.48</v>
      </c>
      <c r="C351" s="12">
        <v>433</v>
      </c>
      <c r="D351" s="13">
        <f t="shared" si="30"/>
        <v>34.695512820512818</v>
      </c>
      <c r="E351" s="7">
        <f t="shared" si="31"/>
        <v>8.3726182511476097E-4</v>
      </c>
      <c r="F351" s="8">
        <f t="shared" si="34"/>
        <v>0.95321968744803309</v>
      </c>
      <c r="G351" s="7">
        <f t="shared" si="32"/>
        <v>2.7619112957303245E-3</v>
      </c>
      <c r="H351" s="8">
        <f t="shared" si="35"/>
        <v>0.76673578821805877</v>
      </c>
      <c r="I351">
        <f t="shared" si="33"/>
        <v>4.0746583255302227E-4</v>
      </c>
    </row>
    <row r="352" spans="1:9">
      <c r="A352" s="12" t="s">
        <v>183</v>
      </c>
      <c r="B352">
        <v>2.5499999999999998</v>
      </c>
      <c r="C352" s="12">
        <v>88</v>
      </c>
      <c r="D352" s="13">
        <f t="shared" si="30"/>
        <v>34.509803921568633</v>
      </c>
      <c r="E352" s="7">
        <f t="shared" si="31"/>
        <v>1.701594471364872E-4</v>
      </c>
      <c r="F352" s="8">
        <f t="shared" si="34"/>
        <v>0.95338984689516959</v>
      </c>
      <c r="G352" s="7">
        <f t="shared" si="32"/>
        <v>5.6433283686797484E-4</v>
      </c>
      <c r="H352" s="8">
        <f t="shared" si="35"/>
        <v>0.76730012105492673</v>
      </c>
      <c r="I352">
        <f t="shared" si="33"/>
        <v>1.1830026085324352E-3</v>
      </c>
    </row>
    <row r="353" spans="1:9">
      <c r="A353" s="12" t="s">
        <v>310</v>
      </c>
      <c r="B353">
        <v>7.4</v>
      </c>
      <c r="C353" s="12">
        <v>255</v>
      </c>
      <c r="D353" s="13">
        <f t="shared" si="30"/>
        <v>34.45945945945946</v>
      </c>
      <c r="E353" s="7">
        <f t="shared" si="31"/>
        <v>4.9307567067959361E-4</v>
      </c>
      <c r="F353" s="8">
        <f t="shared" si="34"/>
        <v>0.95388292256584917</v>
      </c>
      <c r="G353" s="7">
        <f t="shared" si="32"/>
        <v>1.6376717618913784E-3</v>
      </c>
      <c r="H353" s="8">
        <f t="shared" si="35"/>
        <v>0.76893779281681807</v>
      </c>
      <c r="I353">
        <f t="shared" si="33"/>
        <v>7.7069099486470893E-4</v>
      </c>
    </row>
    <row r="354" spans="1:9">
      <c r="A354" s="12" t="s">
        <v>383</v>
      </c>
      <c r="B354">
        <v>4.82</v>
      </c>
      <c r="C354" s="12">
        <v>166</v>
      </c>
      <c r="D354" s="13">
        <f t="shared" si="30"/>
        <v>34.439834024896264</v>
      </c>
      <c r="E354" s="7">
        <f t="shared" si="31"/>
        <v>3.2098259346200999E-4</v>
      </c>
      <c r="F354" s="8">
        <f t="shared" si="34"/>
        <v>0.95420390515931119</v>
      </c>
      <c r="G354" s="7">
        <f t="shared" si="32"/>
        <v>1.0666997151778978E-3</v>
      </c>
      <c r="H354" s="8">
        <f t="shared" si="35"/>
        <v>0.77000449253199599</v>
      </c>
      <c r="I354">
        <f t="shared" si="33"/>
        <v>1.2038762372833522E-3</v>
      </c>
    </row>
    <row r="355" spans="1:9">
      <c r="A355" s="12" t="s">
        <v>8</v>
      </c>
      <c r="B355">
        <v>7.52</v>
      </c>
      <c r="C355" s="12">
        <v>258</v>
      </c>
      <c r="D355" s="13">
        <f t="shared" si="30"/>
        <v>34.308510638297875</v>
      </c>
      <c r="E355" s="7">
        <f t="shared" si="31"/>
        <v>4.98876560922883E-4</v>
      </c>
      <c r="F355" s="8">
        <f t="shared" si="34"/>
        <v>0.95470278172023404</v>
      </c>
      <c r="G355" s="7">
        <f t="shared" si="32"/>
        <v>1.6642286012734004E-3</v>
      </c>
      <c r="H355" s="8">
        <f t="shared" si="35"/>
        <v>0.77166872113326934</v>
      </c>
      <c r="I355">
        <f t="shared" si="33"/>
        <v>4.6834120878502805E-3</v>
      </c>
    </row>
    <row r="356" spans="1:9">
      <c r="A356" s="12" t="s">
        <v>380</v>
      </c>
      <c r="B356">
        <v>29.25</v>
      </c>
      <c r="C356" s="12">
        <v>1003</v>
      </c>
      <c r="D356" s="13">
        <f t="shared" si="30"/>
        <v>34.29059829059829</v>
      </c>
      <c r="E356" s="7">
        <f t="shared" si="31"/>
        <v>1.939430971339735E-3</v>
      </c>
      <c r="F356" s="8">
        <f t="shared" si="34"/>
        <v>0.95664221269157379</v>
      </c>
      <c r="G356" s="7">
        <f t="shared" si="32"/>
        <v>6.4732295993679481E-3</v>
      </c>
      <c r="H356" s="8">
        <f t="shared" si="35"/>
        <v>0.77814195073263726</v>
      </c>
      <c r="I356">
        <f t="shared" si="33"/>
        <v>9.5541429107326437E-4</v>
      </c>
    </row>
    <row r="357" spans="1:9">
      <c r="A357" s="12" t="s">
        <v>253</v>
      </c>
      <c r="B357">
        <v>5.92</v>
      </c>
      <c r="C357" s="12">
        <v>198</v>
      </c>
      <c r="D357" s="13">
        <f t="shared" si="30"/>
        <v>33.445945945945944</v>
      </c>
      <c r="E357" s="7">
        <f t="shared" si="31"/>
        <v>3.8285875605709624E-4</v>
      </c>
      <c r="F357" s="8">
        <f t="shared" si="34"/>
        <v>0.95702507144763094</v>
      </c>
      <c r="G357" s="7">
        <f t="shared" si="32"/>
        <v>1.3101374095131025E-3</v>
      </c>
      <c r="H357" s="8">
        <f t="shared" si="35"/>
        <v>0.77945208814215039</v>
      </c>
      <c r="I357">
        <f t="shared" si="33"/>
        <v>9.9357724583082341E-4</v>
      </c>
    </row>
    <row r="358" spans="1:9">
      <c r="A358" s="12" t="s">
        <v>143</v>
      </c>
      <c r="B358">
        <v>6.15</v>
      </c>
      <c r="C358" s="12">
        <v>205</v>
      </c>
      <c r="D358" s="13">
        <f t="shared" si="30"/>
        <v>33.333333333333329</v>
      </c>
      <c r="E358" s="7">
        <f t="shared" si="31"/>
        <v>3.9639416662477133E-4</v>
      </c>
      <c r="F358" s="8">
        <f t="shared" si="34"/>
        <v>0.95742146561425567</v>
      </c>
      <c r="G358" s="7">
        <f t="shared" si="32"/>
        <v>1.3610380183286454E-3</v>
      </c>
      <c r="H358" s="8">
        <f t="shared" si="35"/>
        <v>0.78081312616047904</v>
      </c>
      <c r="I358">
        <f t="shared" si="33"/>
        <v>7.4517654009087497E-4</v>
      </c>
    </row>
    <row r="359" spans="1:9">
      <c r="A359" s="12" t="s">
        <v>36</v>
      </c>
      <c r="B359">
        <v>4.5999999999999996</v>
      </c>
      <c r="C359" s="12">
        <v>152</v>
      </c>
      <c r="D359" s="13">
        <f t="shared" si="30"/>
        <v>33.04347826086957</v>
      </c>
      <c r="E359" s="7">
        <f t="shared" si="31"/>
        <v>2.9391177232665971E-4</v>
      </c>
      <c r="F359" s="8">
        <f t="shared" si="34"/>
        <v>0.9577153773865823</v>
      </c>
      <c r="G359" s="7">
        <f t="shared" si="32"/>
        <v>1.0180121763108568E-3</v>
      </c>
      <c r="H359" s="8">
        <f t="shared" si="35"/>
        <v>0.78183113833678985</v>
      </c>
      <c r="I359">
        <f t="shared" si="33"/>
        <v>2.5523733019559014E-3</v>
      </c>
    </row>
    <row r="360" spans="1:9">
      <c r="A360" s="12" t="s">
        <v>367</v>
      </c>
      <c r="B360">
        <v>15.73</v>
      </c>
      <c r="C360" s="12">
        <v>517</v>
      </c>
      <c r="D360" s="13">
        <f t="shared" si="30"/>
        <v>32.867132867132867</v>
      </c>
      <c r="E360" s="7">
        <f t="shared" si="31"/>
        <v>9.9968675192686242E-4</v>
      </c>
      <c r="F360" s="8">
        <f t="shared" si="34"/>
        <v>0.95871506413850915</v>
      </c>
      <c r="G360" s="7">
        <f t="shared" si="32"/>
        <v>3.4811590289934298E-3</v>
      </c>
      <c r="H360" s="8">
        <f t="shared" si="35"/>
        <v>0.78531229736578323</v>
      </c>
      <c r="I360">
        <f t="shared" si="33"/>
        <v>6.9822351312198716E-4</v>
      </c>
    </row>
    <row r="361" spans="1:9">
      <c r="A361" s="12" t="s">
        <v>318</v>
      </c>
      <c r="B361">
        <v>4.3</v>
      </c>
      <c r="C361" s="12">
        <v>141</v>
      </c>
      <c r="D361" s="13">
        <f t="shared" si="30"/>
        <v>32.790697674418603</v>
      </c>
      <c r="E361" s="7">
        <f t="shared" si="31"/>
        <v>2.7264184143459882E-4</v>
      </c>
      <c r="F361" s="8">
        <f t="shared" si="34"/>
        <v>0.95898770597994376</v>
      </c>
      <c r="G361" s="7">
        <f t="shared" si="32"/>
        <v>9.5162007785580083E-4</v>
      </c>
      <c r="H361" s="8">
        <f t="shared" si="35"/>
        <v>0.78626391744363899</v>
      </c>
      <c r="I361">
        <f t="shared" si="33"/>
        <v>1.4079769408611442E-3</v>
      </c>
    </row>
    <row r="362" spans="1:9">
      <c r="A362" s="12" t="s">
        <v>394</v>
      </c>
      <c r="B362">
        <v>8.64</v>
      </c>
      <c r="C362" s="12">
        <v>280</v>
      </c>
      <c r="D362" s="13">
        <f t="shared" si="30"/>
        <v>32.407407407407405</v>
      </c>
      <c r="E362" s="7">
        <f t="shared" si="31"/>
        <v>5.4141642270700478E-4</v>
      </c>
      <c r="F362" s="8">
        <f t="shared" si="34"/>
        <v>0.95952912240265076</v>
      </c>
      <c r="G362" s="7">
        <f t="shared" si="32"/>
        <v>1.9120924355056092E-3</v>
      </c>
      <c r="H362" s="8">
        <f t="shared" si="35"/>
        <v>0.7881760098791446</v>
      </c>
      <c r="I362">
        <f t="shared" si="33"/>
        <v>5.6616368343620493E-4</v>
      </c>
    </row>
    <row r="363" spans="1:9">
      <c r="A363" s="12" t="s">
        <v>106</v>
      </c>
      <c r="B363">
        <v>3.47</v>
      </c>
      <c r="C363" s="12">
        <v>112</v>
      </c>
      <c r="D363" s="13">
        <f t="shared" si="30"/>
        <v>32.27665706051873</v>
      </c>
      <c r="E363" s="7">
        <f t="shared" si="31"/>
        <v>2.1656656908280192E-4</v>
      </c>
      <c r="F363" s="8">
        <f t="shared" si="34"/>
        <v>0.95974568897173351</v>
      </c>
      <c r="G363" s="7">
        <f t="shared" si="32"/>
        <v>7.679352721301463E-4</v>
      </c>
      <c r="H363" s="8">
        <f t="shared" si="35"/>
        <v>0.78894394515127475</v>
      </c>
      <c r="I363">
        <f t="shared" si="33"/>
        <v>1.1435457471825616E-3</v>
      </c>
    </row>
    <row r="364" spans="1:9">
      <c r="A364" s="12" t="s">
        <v>236</v>
      </c>
      <c r="B364">
        <v>7</v>
      </c>
      <c r="C364" s="12">
        <v>225</v>
      </c>
      <c r="D364" s="13">
        <f t="shared" si="30"/>
        <v>32.142857142857146</v>
      </c>
      <c r="E364" s="7">
        <f t="shared" si="31"/>
        <v>4.3506676824670026E-4</v>
      </c>
      <c r="F364" s="8">
        <f t="shared" si="34"/>
        <v>0.96018075573998019</v>
      </c>
      <c r="G364" s="7">
        <f t="shared" si="32"/>
        <v>1.5491489639513037E-3</v>
      </c>
      <c r="H364" s="8">
        <f t="shared" si="35"/>
        <v>0.79049309411522606</v>
      </c>
      <c r="I364">
        <f t="shared" si="33"/>
        <v>4.116764689857666E-4</v>
      </c>
    </row>
    <row r="365" spans="1:9">
      <c r="A365" s="12" t="s">
        <v>344</v>
      </c>
      <c r="B365">
        <v>2.52</v>
      </c>
      <c r="C365" s="12">
        <v>81</v>
      </c>
      <c r="D365" s="13">
        <f t="shared" si="30"/>
        <v>32.142857142857146</v>
      </c>
      <c r="E365" s="7">
        <f t="shared" si="31"/>
        <v>1.5662403656881209E-4</v>
      </c>
      <c r="F365" s="8">
        <f t="shared" si="34"/>
        <v>0.96033737977654898</v>
      </c>
      <c r="G365" s="7">
        <f t="shared" si="32"/>
        <v>5.5769362702246938E-4</v>
      </c>
      <c r="H365" s="8">
        <f t="shared" si="35"/>
        <v>0.79105078774224857</v>
      </c>
      <c r="I365">
        <f t="shared" si="33"/>
        <v>6.5220347579364457E-4</v>
      </c>
    </row>
    <row r="366" spans="1:9">
      <c r="A366" s="12" t="s">
        <v>264</v>
      </c>
      <c r="B366">
        <v>3.99</v>
      </c>
      <c r="C366" s="12">
        <v>128</v>
      </c>
      <c r="D366" s="13">
        <f t="shared" si="30"/>
        <v>32.080200501253131</v>
      </c>
      <c r="E366" s="7">
        <f t="shared" si="31"/>
        <v>2.4750465038034502E-4</v>
      </c>
      <c r="F366" s="8">
        <f t="shared" si="34"/>
        <v>0.96058488442692935</v>
      </c>
      <c r="G366" s="7">
        <f t="shared" si="32"/>
        <v>8.8301490945224311E-4</v>
      </c>
      <c r="H366" s="8">
        <f t="shared" si="35"/>
        <v>0.79193380265170077</v>
      </c>
      <c r="I366">
        <f t="shared" si="33"/>
        <v>3.1147840199485799E-3</v>
      </c>
    </row>
    <row r="367" spans="1:9">
      <c r="A367" s="12" t="s">
        <v>420</v>
      </c>
      <c r="B367">
        <v>19.010000000000002</v>
      </c>
      <c r="C367" s="12">
        <v>605</v>
      </c>
      <c r="D367" s="13">
        <f t="shared" si="30"/>
        <v>31.825355076275642</v>
      </c>
      <c r="E367" s="7">
        <f t="shared" si="31"/>
        <v>1.1698461990633496E-3</v>
      </c>
      <c r="F367" s="8">
        <f t="shared" si="34"/>
        <v>0.9617547306259927</v>
      </c>
      <c r="G367" s="7">
        <f t="shared" si="32"/>
        <v>4.2070459721020408E-3</v>
      </c>
      <c r="H367" s="8">
        <f t="shared" si="35"/>
        <v>0.79614084862380285</v>
      </c>
      <c r="I367">
        <f t="shared" si="33"/>
        <v>4.4041818313701464E-3</v>
      </c>
    </row>
    <row r="368" spans="1:9">
      <c r="A368" s="12" t="s">
        <v>419</v>
      </c>
      <c r="B368">
        <v>26.84</v>
      </c>
      <c r="C368" s="12">
        <v>850</v>
      </c>
      <c r="D368" s="13">
        <f t="shared" si="30"/>
        <v>31.669150521609538</v>
      </c>
      <c r="E368" s="7">
        <f t="shared" si="31"/>
        <v>1.6435855689319787E-3</v>
      </c>
      <c r="F368" s="8">
        <f t="shared" si="34"/>
        <v>0.96339831619492466</v>
      </c>
      <c r="G368" s="7">
        <f t="shared" si="32"/>
        <v>5.9398797417789988E-3</v>
      </c>
      <c r="H368" s="8">
        <f t="shared" si="35"/>
        <v>0.80208072836558186</v>
      </c>
      <c r="I368">
        <f t="shared" si="33"/>
        <v>2.0749514545919112E-3</v>
      </c>
    </row>
    <row r="369" spans="1:9">
      <c r="A369" s="12" t="s">
        <v>326</v>
      </c>
      <c r="B369">
        <v>12.62</v>
      </c>
      <c r="C369" s="12">
        <v>397</v>
      </c>
      <c r="D369" s="13">
        <f t="shared" si="30"/>
        <v>31.458003169572109</v>
      </c>
      <c r="E369" s="7">
        <f t="shared" si="31"/>
        <v>7.6765114219528891E-4</v>
      </c>
      <c r="F369" s="8">
        <f t="shared" si="34"/>
        <v>0.9641659673371199</v>
      </c>
      <c r="G369" s="7">
        <f t="shared" si="32"/>
        <v>2.7928942750093501E-3</v>
      </c>
      <c r="H369" s="8">
        <f t="shared" si="35"/>
        <v>0.80487362264059126</v>
      </c>
      <c r="I369">
        <f t="shared" si="33"/>
        <v>6.6438812125979574E-4</v>
      </c>
    </row>
    <row r="370" spans="1:9">
      <c r="A370" s="12" t="s">
        <v>171</v>
      </c>
      <c r="B370">
        <v>4.04</v>
      </c>
      <c r="C370" s="12">
        <v>127</v>
      </c>
      <c r="D370" s="13">
        <f t="shared" si="30"/>
        <v>31.435643564356436</v>
      </c>
      <c r="E370" s="7">
        <f t="shared" si="31"/>
        <v>2.4557102029924859E-4</v>
      </c>
      <c r="F370" s="8">
        <f t="shared" si="34"/>
        <v>0.96441153835741911</v>
      </c>
      <c r="G370" s="7">
        <f t="shared" si="32"/>
        <v>8.9408025919475247E-4</v>
      </c>
      <c r="H370" s="8">
        <f t="shared" si="35"/>
        <v>0.80576770289978605</v>
      </c>
      <c r="I370">
        <f t="shared" si="33"/>
        <v>1.6644598952020306E-3</v>
      </c>
    </row>
    <row r="371" spans="1:9">
      <c r="A371" s="12" t="s">
        <v>207</v>
      </c>
      <c r="B371">
        <v>10.119999999999999</v>
      </c>
      <c r="C371" s="12">
        <v>318</v>
      </c>
      <c r="D371" s="13">
        <f t="shared" si="30"/>
        <v>31.422924901185773</v>
      </c>
      <c r="E371" s="7">
        <f t="shared" si="31"/>
        <v>6.148943657886697E-4</v>
      </c>
      <c r="F371" s="8">
        <f t="shared" si="34"/>
        <v>0.96502643272320776</v>
      </c>
      <c r="G371" s="7">
        <f t="shared" si="32"/>
        <v>2.2396267878838846E-3</v>
      </c>
      <c r="H371" s="8">
        <f t="shared" si="35"/>
        <v>0.80800732968766997</v>
      </c>
      <c r="I371">
        <f t="shared" si="33"/>
        <v>2.3143139167957072E-3</v>
      </c>
    </row>
    <row r="372" spans="1:9">
      <c r="A372" s="12" t="s">
        <v>337</v>
      </c>
      <c r="B372">
        <v>14.07</v>
      </c>
      <c r="C372" s="12">
        <v>442</v>
      </c>
      <c r="D372" s="13">
        <f t="shared" si="30"/>
        <v>31.414356787491116</v>
      </c>
      <c r="E372" s="7">
        <f t="shared" si="31"/>
        <v>8.5466449584462891E-4</v>
      </c>
      <c r="F372" s="8">
        <f t="shared" si="34"/>
        <v>0.96588109721905235</v>
      </c>
      <c r="G372" s="7">
        <f t="shared" si="32"/>
        <v>3.1137894175421207E-3</v>
      </c>
      <c r="H372" s="8">
        <f t="shared" si="35"/>
        <v>0.81112111910521212</v>
      </c>
      <c r="I372">
        <f t="shared" si="33"/>
        <v>8.3864237385644635E-4</v>
      </c>
    </row>
    <row r="373" spans="1:9">
      <c r="A373" s="12" t="s">
        <v>111</v>
      </c>
      <c r="B373">
        <v>5.09</v>
      </c>
      <c r="C373" s="12">
        <v>159</v>
      </c>
      <c r="D373" s="13">
        <f t="shared" si="30"/>
        <v>31.237721021611002</v>
      </c>
      <c r="E373" s="7">
        <f t="shared" si="31"/>
        <v>3.0744718289433485E-4</v>
      </c>
      <c r="F373" s="8">
        <f t="shared" si="34"/>
        <v>0.96618854440194668</v>
      </c>
      <c r="G373" s="7">
        <f t="shared" si="32"/>
        <v>1.126452603787448E-3</v>
      </c>
      <c r="H373" s="8">
        <f t="shared" si="35"/>
        <v>0.81224757170899953</v>
      </c>
      <c r="I373">
        <f t="shared" si="33"/>
        <v>7.4647128969718146E-4</v>
      </c>
    </row>
    <row r="374" spans="1:9">
      <c r="A374" s="12" t="s">
        <v>25</v>
      </c>
      <c r="B374">
        <v>4.49</v>
      </c>
      <c r="C374" s="12">
        <v>136</v>
      </c>
      <c r="D374" s="13">
        <f t="shared" si="30"/>
        <v>30.289532293986635</v>
      </c>
      <c r="E374" s="7">
        <f t="shared" si="31"/>
        <v>2.6297369102911658E-4</v>
      </c>
      <c r="F374" s="8">
        <f t="shared" si="34"/>
        <v>0.9664515180929758</v>
      </c>
      <c r="G374" s="7">
        <f t="shared" si="32"/>
        <v>9.9366840687733636E-4</v>
      </c>
      <c r="H374" s="8">
        <f t="shared" si="35"/>
        <v>0.81324124011587684</v>
      </c>
      <c r="I374">
        <f t="shared" si="33"/>
        <v>1.2853447715255317E-3</v>
      </c>
    </row>
    <row r="375" spans="1:9">
      <c r="A375" s="12" t="s">
        <v>436</v>
      </c>
      <c r="B375">
        <v>7.73</v>
      </c>
      <c r="C375" s="12">
        <v>234</v>
      </c>
      <c r="D375" s="13">
        <f t="shared" si="30"/>
        <v>30.271668822768433</v>
      </c>
      <c r="E375" s="7">
        <f t="shared" si="31"/>
        <v>4.5246943897656825E-4</v>
      </c>
      <c r="F375" s="8">
        <f t="shared" si="34"/>
        <v>0.96690398753195239</v>
      </c>
      <c r="G375" s="7">
        <f t="shared" si="32"/>
        <v>1.7107030701919398E-3</v>
      </c>
      <c r="H375" s="8">
        <f t="shared" si="35"/>
        <v>0.81495194318606878</v>
      </c>
      <c r="I375">
        <f t="shared" si="33"/>
        <v>2.9382268415306667E-3</v>
      </c>
    </row>
    <row r="376" spans="1:9">
      <c r="A376" s="12" t="s">
        <v>254</v>
      </c>
      <c r="B376">
        <v>17.59</v>
      </c>
      <c r="C376" s="12">
        <v>524</v>
      </c>
      <c r="D376" s="13">
        <f t="shared" si="30"/>
        <v>29.789653212052304</v>
      </c>
      <c r="E376" s="7">
        <f t="shared" si="31"/>
        <v>1.0132221624945374E-3</v>
      </c>
      <c r="F376" s="8">
        <f t="shared" si="34"/>
        <v>0.96791720969444695</v>
      </c>
      <c r="G376" s="7">
        <f t="shared" si="32"/>
        <v>3.8927900394147758E-3</v>
      </c>
      <c r="H376" s="8">
        <f t="shared" si="35"/>
        <v>0.81884473322548357</v>
      </c>
      <c r="I376">
        <f t="shared" si="33"/>
        <v>1.9455311101386208E-3</v>
      </c>
    </row>
    <row r="377" spans="1:9">
      <c r="A377" s="12" t="s">
        <v>243</v>
      </c>
      <c r="B377">
        <v>11.64</v>
      </c>
      <c r="C377" s="12">
        <v>346</v>
      </c>
      <c r="D377" s="13">
        <f t="shared" si="30"/>
        <v>29.725085910652918</v>
      </c>
      <c r="E377" s="7">
        <f t="shared" si="31"/>
        <v>6.6903600805937014E-4</v>
      </c>
      <c r="F377" s="8">
        <f t="shared" si="34"/>
        <v>0.96858624570250629</v>
      </c>
      <c r="G377" s="7">
        <f t="shared" si="32"/>
        <v>2.5760134200561681E-3</v>
      </c>
      <c r="H377" s="8">
        <f t="shared" si="35"/>
        <v>0.82142074664553977</v>
      </c>
      <c r="I377">
        <f t="shared" si="33"/>
        <v>9.0767180079787124E-4</v>
      </c>
    </row>
    <row r="378" spans="1:9">
      <c r="A378" s="12" t="s">
        <v>414</v>
      </c>
      <c r="B378">
        <v>5.42</v>
      </c>
      <c r="C378" s="12">
        <v>160</v>
      </c>
      <c r="D378" s="13">
        <f t="shared" si="30"/>
        <v>29.520295202952031</v>
      </c>
      <c r="E378" s="7">
        <f t="shared" si="31"/>
        <v>3.0938081297543127E-4</v>
      </c>
      <c r="F378" s="8">
        <f t="shared" si="34"/>
        <v>0.96889562651548167</v>
      </c>
      <c r="G378" s="7">
        <f t="shared" si="32"/>
        <v>1.1994839120880094E-3</v>
      </c>
      <c r="H378" s="8">
        <f t="shared" si="35"/>
        <v>0.82262023055762779</v>
      </c>
      <c r="I378">
        <f t="shared" si="33"/>
        <v>7.2699513415597217E-4</v>
      </c>
    </row>
    <row r="379" spans="1:9">
      <c r="A379" s="12" t="s">
        <v>196</v>
      </c>
      <c r="B379">
        <v>4.34</v>
      </c>
      <c r="C379" s="12">
        <v>128</v>
      </c>
      <c r="D379" s="13">
        <f t="shared" si="30"/>
        <v>29.493087557603687</v>
      </c>
      <c r="E379" s="7">
        <f t="shared" si="31"/>
        <v>2.4750465038034502E-4</v>
      </c>
      <c r="F379" s="8">
        <f t="shared" si="34"/>
        <v>0.96914313116586204</v>
      </c>
      <c r="G379" s="7">
        <f t="shared" si="32"/>
        <v>9.6047235764980829E-4</v>
      </c>
      <c r="H379" s="8">
        <f t="shared" si="35"/>
        <v>0.82358070291527763</v>
      </c>
      <c r="I379">
        <f t="shared" si="33"/>
        <v>2.6342688848125517E-3</v>
      </c>
    </row>
    <row r="380" spans="1:9">
      <c r="A380" s="12" t="s">
        <v>91</v>
      </c>
      <c r="B380">
        <v>15.72</v>
      </c>
      <c r="C380" s="12">
        <v>463</v>
      </c>
      <c r="D380" s="13">
        <f t="shared" si="30"/>
        <v>29.452926208651398</v>
      </c>
      <c r="E380" s="7">
        <f t="shared" si="31"/>
        <v>8.9527072754765427E-4</v>
      </c>
      <c r="F380" s="8">
        <f t="shared" si="34"/>
        <v>0.97003840189340973</v>
      </c>
      <c r="G380" s="7">
        <f t="shared" si="32"/>
        <v>3.4789459590449279E-3</v>
      </c>
      <c r="H380" s="8">
        <f t="shared" si="35"/>
        <v>0.82705964887432259</v>
      </c>
      <c r="I380">
        <f t="shared" si="33"/>
        <v>1.0017526153788259E-3</v>
      </c>
    </row>
    <row r="381" spans="1:9">
      <c r="A381" s="12" t="s">
        <v>349</v>
      </c>
      <c r="B381">
        <v>5.97</v>
      </c>
      <c r="C381" s="12">
        <v>175</v>
      </c>
      <c r="D381" s="13">
        <f t="shared" si="30"/>
        <v>29.313232830820773</v>
      </c>
      <c r="E381" s="7">
        <f t="shared" si="31"/>
        <v>3.3838526419187798E-4</v>
      </c>
      <c r="F381" s="8">
        <f t="shared" si="34"/>
        <v>0.97037678715760156</v>
      </c>
      <c r="G381" s="7">
        <f t="shared" si="32"/>
        <v>1.3212027592556118E-3</v>
      </c>
      <c r="H381" s="8">
        <f t="shared" si="35"/>
        <v>0.82838085163357822</v>
      </c>
      <c r="I381">
        <f t="shared" si="33"/>
        <v>8.4361162655990363E-3</v>
      </c>
    </row>
    <row r="382" spans="1:9">
      <c r="A382" s="12" t="s">
        <v>290</v>
      </c>
      <c r="B382">
        <v>50.27</v>
      </c>
      <c r="C382" s="12">
        <v>1473</v>
      </c>
      <c r="D382" s="13">
        <f t="shared" si="30"/>
        <v>29.301770439626019</v>
      </c>
      <c r="E382" s="7">
        <f t="shared" si="31"/>
        <v>2.8482371094550644E-3</v>
      </c>
      <c r="F382" s="8">
        <f t="shared" si="34"/>
        <v>0.97322502426705659</v>
      </c>
      <c r="G382" s="7">
        <f t="shared" si="32"/>
        <v>1.1125102631118863E-2</v>
      </c>
      <c r="H382" s="8">
        <f t="shared" si="35"/>
        <v>0.8395059542646971</v>
      </c>
      <c r="I382">
        <f t="shared" si="33"/>
        <v>1.1168691912611939E-3</v>
      </c>
    </row>
    <row r="383" spans="1:9">
      <c r="A383" s="12" t="s">
        <v>311</v>
      </c>
      <c r="B383">
        <v>6.61</v>
      </c>
      <c r="C383" s="12">
        <v>189</v>
      </c>
      <c r="D383" s="13">
        <f t="shared" si="30"/>
        <v>28.593040847201209</v>
      </c>
      <c r="E383" s="7">
        <f t="shared" si="31"/>
        <v>3.654560853272282E-4</v>
      </c>
      <c r="F383" s="8">
        <f t="shared" si="34"/>
        <v>0.97359048035238382</v>
      </c>
      <c r="G383" s="7">
        <f t="shared" si="32"/>
        <v>1.4628392359597312E-3</v>
      </c>
      <c r="H383" s="8">
        <f t="shared" si="35"/>
        <v>0.84096879350065679</v>
      </c>
      <c r="I383">
        <f t="shared" si="33"/>
        <v>1.2394796561973065E-3</v>
      </c>
    </row>
    <row r="384" spans="1:9">
      <c r="A384" s="12" t="s">
        <v>18</v>
      </c>
      <c r="B384">
        <v>7.33</v>
      </c>
      <c r="C384" s="12">
        <v>209</v>
      </c>
      <c r="D384" s="13">
        <f t="shared" si="30"/>
        <v>28.512960436562075</v>
      </c>
      <c r="E384" s="7">
        <f t="shared" si="31"/>
        <v>4.0412868694915714E-4</v>
      </c>
      <c r="F384" s="8">
        <f t="shared" si="34"/>
        <v>0.97399460903933299</v>
      </c>
      <c r="G384" s="7">
        <f t="shared" si="32"/>
        <v>1.6221802722518651E-3</v>
      </c>
      <c r="H384" s="8">
        <f t="shared" si="35"/>
        <v>0.8425909737729087</v>
      </c>
      <c r="I384">
        <f t="shared" si="33"/>
        <v>1.3298599733244654E-3</v>
      </c>
    </row>
    <row r="385" spans="1:9">
      <c r="A385" s="12" t="s">
        <v>205</v>
      </c>
      <c r="B385">
        <v>7.84</v>
      </c>
      <c r="C385" s="12">
        <v>221</v>
      </c>
      <c r="D385" s="13">
        <f t="shared" si="30"/>
        <v>28.188775510204081</v>
      </c>
      <c r="E385" s="7">
        <f t="shared" si="31"/>
        <v>4.2733224792231445E-4</v>
      </c>
      <c r="F385" s="8">
        <f t="shared" si="34"/>
        <v>0.97442194128725534</v>
      </c>
      <c r="G385" s="7">
        <f t="shared" si="32"/>
        <v>1.7350468396254602E-3</v>
      </c>
      <c r="H385" s="8">
        <f t="shared" si="35"/>
        <v>0.84432602061253414</v>
      </c>
      <c r="I385">
        <f t="shared" si="33"/>
        <v>6.9424310936172517E-4</v>
      </c>
    </row>
    <row r="386" spans="1:9">
      <c r="A386" s="12" t="s">
        <v>289</v>
      </c>
      <c r="B386">
        <v>4.09</v>
      </c>
      <c r="C386" s="12">
        <v>115</v>
      </c>
      <c r="D386" s="13">
        <f t="shared" ref="D386:D449" si="36">C386/B386</f>
        <v>28.117359413202934</v>
      </c>
      <c r="E386" s="7">
        <f t="shared" ref="E386:E453" si="37">C386/517162</f>
        <v>2.2236745932609125E-4</v>
      </c>
      <c r="F386" s="8">
        <f t="shared" si="34"/>
        <v>0.97464430874658148</v>
      </c>
      <c r="G386" s="7">
        <f t="shared" ref="G386:G453" si="38">B386/4518.61</f>
        <v>9.0514560893726172E-4</v>
      </c>
      <c r="H386" s="8">
        <f t="shared" si="35"/>
        <v>0.84523116622147143</v>
      </c>
      <c r="I386">
        <f t="shared" ref="I386:I449" si="39">F386*H387-F387*H386</f>
        <v>1.8273732266386178E-3</v>
      </c>
    </row>
    <row r="387" spans="1:9">
      <c r="A387" s="12" t="s">
        <v>44</v>
      </c>
      <c r="B387">
        <v>10.73</v>
      </c>
      <c r="C387" s="12">
        <v>298</v>
      </c>
      <c r="D387" s="13">
        <f t="shared" si="36"/>
        <v>27.772600186393287</v>
      </c>
      <c r="E387" s="7">
        <f t="shared" si="37"/>
        <v>5.7622176416674076E-4</v>
      </c>
      <c r="F387" s="8">
        <f t="shared" ref="F387:F450" si="40">F386+E387</f>
        <v>0.9752205305107482</v>
      </c>
      <c r="G387" s="7">
        <f t="shared" si="38"/>
        <v>2.3746240547424984E-3</v>
      </c>
      <c r="H387" s="8">
        <f t="shared" ref="H387:H450" si="41">H386+G387</f>
        <v>0.84760579027621397</v>
      </c>
      <c r="I387">
        <f t="shared" si="39"/>
        <v>5.9104718720137672E-4</v>
      </c>
    </row>
    <row r="388" spans="1:9">
      <c r="A388" s="12" t="s">
        <v>331</v>
      </c>
      <c r="B388">
        <v>3.46</v>
      </c>
      <c r="C388" s="12">
        <v>95</v>
      </c>
      <c r="D388" s="13">
        <f t="shared" si="36"/>
        <v>27.456647398843931</v>
      </c>
      <c r="E388" s="7">
        <f t="shared" si="37"/>
        <v>1.8369485770416234E-4</v>
      </c>
      <c r="F388" s="8">
        <f t="shared" si="40"/>
        <v>0.97540422536845239</v>
      </c>
      <c r="G388" s="7">
        <f t="shared" si="38"/>
        <v>7.657222021816444E-4</v>
      </c>
      <c r="H388" s="8">
        <f t="shared" si="41"/>
        <v>0.8483715124783956</v>
      </c>
      <c r="I388">
        <f t="shared" si="39"/>
        <v>4.9209318285436954E-4</v>
      </c>
    </row>
    <row r="389" spans="1:9">
      <c r="A389" s="12" t="s">
        <v>399</v>
      </c>
      <c r="B389">
        <v>2.88</v>
      </c>
      <c r="C389" s="12">
        <v>79</v>
      </c>
      <c r="D389" s="13">
        <f t="shared" si="36"/>
        <v>27.430555555555557</v>
      </c>
      <c r="E389" s="7">
        <f t="shared" si="37"/>
        <v>1.5275677640661921E-4</v>
      </c>
      <c r="F389" s="8">
        <f t="shared" si="40"/>
        <v>0.97555698214485898</v>
      </c>
      <c r="G389" s="7">
        <f t="shared" si="38"/>
        <v>6.3736414516853634E-4</v>
      </c>
      <c r="H389" s="8">
        <f t="shared" si="41"/>
        <v>0.84900887662356417</v>
      </c>
      <c r="I389">
        <f t="shared" si="39"/>
        <v>7.2937984088861096E-4</v>
      </c>
    </row>
    <row r="390" spans="1:9">
      <c r="A390" s="12" t="s">
        <v>238</v>
      </c>
      <c r="B390">
        <v>4.2300000000000004</v>
      </c>
      <c r="C390" s="12">
        <v>112</v>
      </c>
      <c r="D390" s="13">
        <f t="shared" si="36"/>
        <v>26.477541371158388</v>
      </c>
      <c r="E390" s="7">
        <f t="shared" si="37"/>
        <v>2.1656656908280192E-4</v>
      </c>
      <c r="F390" s="8">
        <f t="shared" si="40"/>
        <v>0.97577354871394173</v>
      </c>
      <c r="G390" s="7">
        <f t="shared" si="38"/>
        <v>9.361285882162879E-4</v>
      </c>
      <c r="H390" s="8">
        <f t="shared" si="41"/>
        <v>0.8499450052117804</v>
      </c>
      <c r="I390">
        <f t="shared" si="39"/>
        <v>8.1063650475687865E-4</v>
      </c>
    </row>
    <row r="391" spans="1:9">
      <c r="A391" s="12" t="s">
        <v>284</v>
      </c>
      <c r="B391">
        <v>4.6900000000000004</v>
      </c>
      <c r="C391" s="12">
        <v>123</v>
      </c>
      <c r="D391" s="13">
        <f t="shared" si="36"/>
        <v>26.22601279317697</v>
      </c>
      <c r="E391" s="7">
        <f t="shared" si="37"/>
        <v>2.3783649997486281E-4</v>
      </c>
      <c r="F391" s="8">
        <f t="shared" si="40"/>
        <v>0.97601138521391662</v>
      </c>
      <c r="G391" s="7">
        <f t="shared" si="38"/>
        <v>1.0379298058473736E-3</v>
      </c>
      <c r="H391" s="8">
        <f t="shared" si="41"/>
        <v>0.85098293501762778</v>
      </c>
      <c r="I391">
        <f t="shared" si="39"/>
        <v>4.1156179854821007E-3</v>
      </c>
    </row>
    <row r="392" spans="1:9">
      <c r="A392" s="12" t="s">
        <v>156</v>
      </c>
      <c r="B392">
        <v>23.8</v>
      </c>
      <c r="C392" s="12">
        <v>623</v>
      </c>
      <c r="D392" s="13">
        <f t="shared" si="36"/>
        <v>26.176470588235293</v>
      </c>
      <c r="E392" s="7">
        <f t="shared" si="37"/>
        <v>1.2046515405230857E-3</v>
      </c>
      <c r="F392" s="8">
        <f t="shared" si="40"/>
        <v>0.97721603675443969</v>
      </c>
      <c r="G392" s="7">
        <f t="shared" si="38"/>
        <v>5.2671064774344328E-3</v>
      </c>
      <c r="H392" s="8">
        <f t="shared" si="41"/>
        <v>0.85625004149506223</v>
      </c>
      <c r="I392">
        <f t="shared" si="39"/>
        <v>4.895095847392561E-4</v>
      </c>
    </row>
    <row r="393" spans="1:9">
      <c r="A393" s="12" t="s">
        <v>401</v>
      </c>
      <c r="B393">
        <v>2.83</v>
      </c>
      <c r="C393" s="12">
        <v>74</v>
      </c>
      <c r="D393" s="13">
        <f t="shared" si="36"/>
        <v>26.148409893992934</v>
      </c>
      <c r="E393" s="7">
        <f t="shared" si="37"/>
        <v>1.4308862600113698E-4</v>
      </c>
      <c r="F393" s="8">
        <f t="shared" si="40"/>
        <v>0.97735912538044079</v>
      </c>
      <c r="G393" s="7">
        <f t="shared" si="38"/>
        <v>6.2629879542602709E-4</v>
      </c>
      <c r="H393" s="8">
        <f t="shared" si="41"/>
        <v>0.8568763402904882</v>
      </c>
      <c r="I393">
        <f t="shared" si="39"/>
        <v>1.3674239816487965E-3</v>
      </c>
    </row>
    <row r="394" spans="1:9">
      <c r="A394" s="12" t="s">
        <v>149</v>
      </c>
      <c r="B394">
        <v>7.9</v>
      </c>
      <c r="C394" s="12">
        <v>206</v>
      </c>
      <c r="D394" s="13">
        <f t="shared" si="36"/>
        <v>26.075949367088608</v>
      </c>
      <c r="E394" s="7">
        <f t="shared" si="37"/>
        <v>3.9832779670586781E-4</v>
      </c>
      <c r="F394" s="8">
        <f t="shared" si="40"/>
        <v>0.97775745317714668</v>
      </c>
      <c r="G394" s="7">
        <f t="shared" si="38"/>
        <v>1.7483252593164715E-3</v>
      </c>
      <c r="H394" s="8">
        <f t="shared" si="41"/>
        <v>0.85862466554980466</v>
      </c>
      <c r="I394">
        <f t="shared" si="39"/>
        <v>1.3695878272852458E-3</v>
      </c>
    </row>
    <row r="395" spans="1:9">
      <c r="A395" s="12" t="s">
        <v>342</v>
      </c>
      <c r="B395">
        <v>7.91</v>
      </c>
      <c r="C395" s="12">
        <v>206</v>
      </c>
      <c r="D395" s="13">
        <f t="shared" si="36"/>
        <v>26.042983565107459</v>
      </c>
      <c r="E395" s="7">
        <f t="shared" si="37"/>
        <v>3.9832779670586781E-4</v>
      </c>
      <c r="F395" s="8">
        <f t="shared" si="40"/>
        <v>0.97815578097385258</v>
      </c>
      <c r="G395" s="7">
        <f t="shared" si="38"/>
        <v>1.7505383292649732E-3</v>
      </c>
      <c r="H395" s="8">
        <f t="shared" si="41"/>
        <v>0.86037520387906963</v>
      </c>
      <c r="I395">
        <f t="shared" si="39"/>
        <v>2.1492287161126722E-3</v>
      </c>
    </row>
    <row r="396" spans="1:9">
      <c r="A396" s="12" t="s">
        <v>55</v>
      </c>
      <c r="B396">
        <v>12.38</v>
      </c>
      <c r="C396" s="12">
        <v>319</v>
      </c>
      <c r="D396" s="13">
        <f t="shared" si="36"/>
        <v>25.767366720516961</v>
      </c>
      <c r="E396" s="7">
        <f t="shared" si="37"/>
        <v>6.1682799586976612E-4</v>
      </c>
      <c r="F396" s="8">
        <f t="shared" si="40"/>
        <v>0.9787726089697224</v>
      </c>
      <c r="G396" s="7">
        <f t="shared" si="38"/>
        <v>2.739780596245306E-3</v>
      </c>
      <c r="H396" s="8">
        <f t="shared" si="41"/>
        <v>0.86311498447531498</v>
      </c>
      <c r="I396">
        <f t="shared" si="39"/>
        <v>4.1167892784771398E-3</v>
      </c>
    </row>
    <row r="397" spans="1:9">
      <c r="A397" s="12" t="s">
        <v>312</v>
      </c>
      <c r="B397">
        <v>23.59</v>
      </c>
      <c r="C397" s="12">
        <v>595</v>
      </c>
      <c r="D397" s="13">
        <f t="shared" si="36"/>
        <v>25.222551928783382</v>
      </c>
      <c r="E397" s="7">
        <f t="shared" si="37"/>
        <v>1.1505098982523851E-3</v>
      </c>
      <c r="F397" s="8">
        <f t="shared" si="40"/>
        <v>0.97992311886797479</v>
      </c>
      <c r="G397" s="7">
        <f t="shared" si="38"/>
        <v>5.2206320085158931E-3</v>
      </c>
      <c r="H397" s="8">
        <f t="shared" si="41"/>
        <v>0.86833561648383084</v>
      </c>
      <c r="I397">
        <f t="shared" si="39"/>
        <v>4.1539354856656718E-4</v>
      </c>
    </row>
    <row r="398" spans="1:9">
      <c r="A398" s="12" t="s">
        <v>296</v>
      </c>
      <c r="B398">
        <v>2.38</v>
      </c>
      <c r="C398" s="12">
        <v>60</v>
      </c>
      <c r="D398" s="13">
        <f t="shared" si="36"/>
        <v>25.210084033613448</v>
      </c>
      <c r="E398" s="7">
        <f t="shared" si="37"/>
        <v>1.1601780486578674E-4</v>
      </c>
      <c r="F398" s="8">
        <f t="shared" si="40"/>
        <v>0.98003913667284059</v>
      </c>
      <c r="G398" s="7">
        <f t="shared" si="38"/>
        <v>5.267106477434432E-4</v>
      </c>
      <c r="H398" s="8">
        <f t="shared" si="41"/>
        <v>0.8688623271315743</v>
      </c>
      <c r="I398">
        <f t="shared" si="39"/>
        <v>2.4262550217445389E-3</v>
      </c>
    </row>
    <row r="399" spans="1:9">
      <c r="A399" s="12" t="s">
        <v>241</v>
      </c>
      <c r="B399">
        <v>13.89</v>
      </c>
      <c r="C399" s="12">
        <v>349</v>
      </c>
      <c r="D399" s="13">
        <f t="shared" si="36"/>
        <v>25.125989920806333</v>
      </c>
      <c r="E399" s="7">
        <f t="shared" si="37"/>
        <v>6.7483689830265953E-4</v>
      </c>
      <c r="F399" s="8">
        <f t="shared" si="40"/>
        <v>0.9807139735711432</v>
      </c>
      <c r="G399" s="7">
        <f t="shared" si="38"/>
        <v>3.0739541584690871E-3</v>
      </c>
      <c r="H399" s="8">
        <f t="shared" si="41"/>
        <v>0.87193628129004341</v>
      </c>
      <c r="I399">
        <f t="shared" si="39"/>
        <v>1.4905370198345924E-3</v>
      </c>
    </row>
    <row r="400" spans="1:9">
      <c r="A400" s="12" t="s">
        <v>321</v>
      </c>
      <c r="B400">
        <v>8.5299999999999994</v>
      </c>
      <c r="C400" s="12">
        <v>214</v>
      </c>
      <c r="D400" s="13">
        <f t="shared" si="36"/>
        <v>25.087924970691677</v>
      </c>
      <c r="E400" s="7">
        <f t="shared" si="37"/>
        <v>4.1379683735463937E-4</v>
      </c>
      <c r="F400" s="8">
        <f t="shared" si="40"/>
        <v>0.98112777040849786</v>
      </c>
      <c r="G400" s="7">
        <f t="shared" si="38"/>
        <v>1.8877486660720886E-3</v>
      </c>
      <c r="H400" s="8">
        <f t="shared" si="41"/>
        <v>0.87382402995611552</v>
      </c>
      <c r="I400">
        <f t="shared" si="39"/>
        <v>6.6240738082046224E-4</v>
      </c>
    </row>
    <row r="401" spans="1:9">
      <c r="A401" s="12" t="s">
        <v>180</v>
      </c>
      <c r="B401">
        <v>3.79</v>
      </c>
      <c r="C401" s="12">
        <v>95</v>
      </c>
      <c r="D401" s="13">
        <f t="shared" si="36"/>
        <v>25.065963060686016</v>
      </c>
      <c r="E401" s="7">
        <f t="shared" si="37"/>
        <v>1.8369485770416234E-4</v>
      </c>
      <c r="F401" s="8">
        <f t="shared" si="40"/>
        <v>0.98131146526620205</v>
      </c>
      <c r="G401" s="7">
        <f t="shared" si="38"/>
        <v>8.387535104822059E-4</v>
      </c>
      <c r="H401" s="8">
        <f t="shared" si="41"/>
        <v>0.87466278346659776</v>
      </c>
      <c r="I401">
        <f t="shared" si="39"/>
        <v>1.10289777987016E-3</v>
      </c>
    </row>
    <row r="402" spans="1:9">
      <c r="A402" s="12" t="s">
        <v>354</v>
      </c>
      <c r="B402">
        <v>6.27</v>
      </c>
      <c r="C402" s="12">
        <v>153</v>
      </c>
      <c r="D402" s="13">
        <f t="shared" si="36"/>
        <v>24.401913875598087</v>
      </c>
      <c r="E402" s="7">
        <f t="shared" si="37"/>
        <v>2.9584540240775619E-4</v>
      </c>
      <c r="F402" s="8">
        <f t="shared" si="40"/>
        <v>0.98160731066860984</v>
      </c>
      <c r="G402" s="7">
        <f t="shared" si="38"/>
        <v>1.3875948577106677E-3</v>
      </c>
      <c r="H402" s="8">
        <f t="shared" si="41"/>
        <v>0.87605037832430843</v>
      </c>
      <c r="I402">
        <f t="shared" si="39"/>
        <v>8.3224544279647539E-4</v>
      </c>
    </row>
    <row r="403" spans="1:9">
      <c r="A403" s="12" t="s">
        <v>86</v>
      </c>
      <c r="B403">
        <v>4.72</v>
      </c>
      <c r="C403" s="12">
        <v>114</v>
      </c>
      <c r="D403" s="13">
        <f t="shared" si="36"/>
        <v>24.152542372881356</v>
      </c>
      <c r="E403" s="7">
        <f t="shared" si="37"/>
        <v>2.204338292449948E-4</v>
      </c>
      <c r="F403" s="8">
        <f t="shared" si="40"/>
        <v>0.98182774449785482</v>
      </c>
      <c r="G403" s="7">
        <f t="shared" si="38"/>
        <v>1.044569015692879E-3</v>
      </c>
      <c r="H403" s="8">
        <f t="shared" si="41"/>
        <v>0.87709494734000126</v>
      </c>
      <c r="I403">
        <f t="shared" si="39"/>
        <v>2.284223496721971E-3</v>
      </c>
    </row>
    <row r="404" spans="1:9">
      <c r="A404" s="12" t="s">
        <v>232</v>
      </c>
      <c r="B404">
        <v>12.94</v>
      </c>
      <c r="C404" s="12">
        <v>311</v>
      </c>
      <c r="D404" s="13">
        <f t="shared" si="36"/>
        <v>24.034003091190108</v>
      </c>
      <c r="E404" s="7">
        <f t="shared" si="37"/>
        <v>6.0135895522099461E-4</v>
      </c>
      <c r="F404" s="8">
        <f t="shared" si="40"/>
        <v>0.98242910345307577</v>
      </c>
      <c r="G404" s="7">
        <f t="shared" si="38"/>
        <v>2.8637125133614098E-3</v>
      </c>
      <c r="H404" s="8">
        <f t="shared" si="41"/>
        <v>0.87995865985336263</v>
      </c>
      <c r="I404">
        <f t="shared" si="39"/>
        <v>6.342019228194884E-4</v>
      </c>
    </row>
    <row r="405" spans="1:9">
      <c r="A405" s="12" t="s">
        <v>117</v>
      </c>
      <c r="B405">
        <v>3.59</v>
      </c>
      <c r="C405" s="12">
        <v>86</v>
      </c>
      <c r="D405" s="13">
        <f t="shared" si="36"/>
        <v>23.955431754874652</v>
      </c>
      <c r="E405" s="7">
        <f t="shared" si="37"/>
        <v>1.6629218697429432E-4</v>
      </c>
      <c r="F405" s="8">
        <f t="shared" si="40"/>
        <v>0.98259539564005005</v>
      </c>
      <c r="G405" s="7">
        <f t="shared" si="38"/>
        <v>7.9449211151216858E-4</v>
      </c>
      <c r="H405" s="8">
        <f t="shared" si="41"/>
        <v>0.8807531519648748</v>
      </c>
      <c r="I405">
        <f t="shared" si="39"/>
        <v>3.7950988228914184E-3</v>
      </c>
    </row>
    <row r="406" spans="1:9">
      <c r="A406" s="12" t="s">
        <v>328</v>
      </c>
      <c r="B406">
        <v>21.47</v>
      </c>
      <c r="C406" s="12">
        <v>513</v>
      </c>
      <c r="D406" s="13">
        <f t="shared" si="36"/>
        <v>23.893805309734514</v>
      </c>
      <c r="E406" s="7">
        <f t="shared" si="37"/>
        <v>9.919522316024765E-4</v>
      </c>
      <c r="F406" s="8">
        <f t="shared" si="40"/>
        <v>0.98358734787165247</v>
      </c>
      <c r="G406" s="7">
        <f t="shared" si="38"/>
        <v>4.7514611794334987E-3</v>
      </c>
      <c r="H406" s="8">
        <f t="shared" si="41"/>
        <v>0.88550461314430828</v>
      </c>
      <c r="I406">
        <f t="shared" si="39"/>
        <v>1.6372636019246212E-3</v>
      </c>
    </row>
    <row r="407" spans="1:9">
      <c r="A407" s="12" t="s">
        <v>48</v>
      </c>
      <c r="B407">
        <v>9.26</v>
      </c>
      <c r="C407" s="12">
        <v>221</v>
      </c>
      <c r="D407" s="13">
        <f t="shared" si="36"/>
        <v>23.866090712742981</v>
      </c>
      <c r="E407" s="7">
        <f t="shared" si="37"/>
        <v>4.2733224792231445E-4</v>
      </c>
      <c r="F407" s="8">
        <f t="shared" si="40"/>
        <v>0.98401468011957482</v>
      </c>
      <c r="G407" s="7">
        <f t="shared" si="38"/>
        <v>2.0493027723127244E-3</v>
      </c>
      <c r="H407" s="8">
        <f t="shared" si="41"/>
        <v>0.88755391591662103</v>
      </c>
      <c r="I407">
        <f t="shared" si="39"/>
        <v>1.6136406992818264E-3</v>
      </c>
    </row>
    <row r="408" spans="1:9">
      <c r="A408" s="12" t="s">
        <v>103</v>
      </c>
      <c r="B408">
        <v>9.1199999999999992</v>
      </c>
      <c r="C408" s="12">
        <v>217</v>
      </c>
      <c r="D408" s="13">
        <f t="shared" si="36"/>
        <v>23.793859649122808</v>
      </c>
      <c r="E408" s="7">
        <f t="shared" si="37"/>
        <v>4.195977275979287E-4</v>
      </c>
      <c r="F408" s="8">
        <f t="shared" si="40"/>
        <v>0.98443427784717275</v>
      </c>
      <c r="G408" s="7">
        <f t="shared" si="38"/>
        <v>2.0183197930336984E-3</v>
      </c>
      <c r="H408" s="8">
        <f t="shared" si="41"/>
        <v>0.88957223570965471</v>
      </c>
      <c r="I408">
        <f t="shared" si="39"/>
        <v>1.7639629712230542E-3</v>
      </c>
    </row>
    <row r="409" spans="1:9">
      <c r="A409" s="12" t="s">
        <v>317</v>
      </c>
      <c r="B409">
        <v>9.9600000000000009</v>
      </c>
      <c r="C409" s="12">
        <v>236</v>
      </c>
      <c r="D409" s="13">
        <f t="shared" si="36"/>
        <v>23.69477911646586</v>
      </c>
      <c r="E409" s="7">
        <f t="shared" si="37"/>
        <v>4.5633669913876116E-4</v>
      </c>
      <c r="F409" s="8">
        <f t="shared" si="40"/>
        <v>0.98489061454631155</v>
      </c>
      <c r="G409" s="7">
        <f t="shared" si="38"/>
        <v>2.2042176687078552E-3</v>
      </c>
      <c r="H409" s="8">
        <f t="shared" si="41"/>
        <v>0.89177645337836253</v>
      </c>
      <c r="I409">
        <f t="shared" si="39"/>
        <v>3.6241883102359207E-3</v>
      </c>
    </row>
    <row r="410" spans="1:9">
      <c r="A410" s="12" t="s">
        <v>24</v>
      </c>
      <c r="B410">
        <v>20.329999999999998</v>
      </c>
      <c r="C410" s="12">
        <v>468</v>
      </c>
      <c r="D410" s="13">
        <f t="shared" si="36"/>
        <v>23.020167240531237</v>
      </c>
      <c r="E410" s="7">
        <f t="shared" si="37"/>
        <v>9.049388779531365E-4</v>
      </c>
      <c r="F410" s="8">
        <f t="shared" si="40"/>
        <v>0.98579555342426473</v>
      </c>
      <c r="G410" s="7">
        <f t="shared" si="38"/>
        <v>4.4991712053042863E-3</v>
      </c>
      <c r="H410" s="8">
        <f t="shared" si="41"/>
        <v>0.89627562458366683</v>
      </c>
      <c r="I410">
        <f t="shared" si="39"/>
        <v>1.7755261955896273E-3</v>
      </c>
    </row>
    <row r="411" spans="1:9">
      <c r="A411" s="12" t="s">
        <v>291</v>
      </c>
      <c r="B411">
        <v>9.91</v>
      </c>
      <c r="C411" s="12">
        <v>223</v>
      </c>
      <c r="D411" s="13">
        <f t="shared" si="36"/>
        <v>22.50252270433905</v>
      </c>
      <c r="E411" s="7">
        <f t="shared" si="37"/>
        <v>4.3119950808450736E-4</v>
      </c>
      <c r="F411" s="8">
        <f t="shared" si="40"/>
        <v>0.98622675293234918</v>
      </c>
      <c r="G411" s="7">
        <f t="shared" si="38"/>
        <v>2.1931523189653458E-3</v>
      </c>
      <c r="H411" s="8">
        <f t="shared" si="41"/>
        <v>0.89846877690263216</v>
      </c>
      <c r="I411">
        <f t="shared" si="39"/>
        <v>5.3138406887931477E-4</v>
      </c>
    </row>
    <row r="412" spans="1:9">
      <c r="A412" s="12" t="s">
        <v>281</v>
      </c>
      <c r="B412">
        <v>2.96</v>
      </c>
      <c r="C412" s="12">
        <v>66</v>
      </c>
      <c r="D412" s="13">
        <f t="shared" si="36"/>
        <v>22.297297297297298</v>
      </c>
      <c r="E412" s="7">
        <f t="shared" si="37"/>
        <v>1.2761958535236541E-4</v>
      </c>
      <c r="F412" s="8">
        <f t="shared" si="40"/>
        <v>0.98635437251770153</v>
      </c>
      <c r="G412" s="7">
        <f t="shared" si="38"/>
        <v>6.5506870475655126E-4</v>
      </c>
      <c r="H412" s="8">
        <f t="shared" si="41"/>
        <v>0.89912384560738867</v>
      </c>
      <c r="I412">
        <f t="shared" si="39"/>
        <v>3.3491027682094332E-3</v>
      </c>
    </row>
    <row r="413" spans="1:9">
      <c r="A413" s="12" t="s">
        <v>348</v>
      </c>
      <c r="B413">
        <v>18.64</v>
      </c>
      <c r="C413" s="12">
        <v>414</v>
      </c>
      <c r="D413" s="13">
        <f t="shared" si="36"/>
        <v>22.210300429184549</v>
      </c>
      <c r="E413" s="7">
        <f t="shared" si="37"/>
        <v>8.0052285357392846E-4</v>
      </c>
      <c r="F413" s="8">
        <f t="shared" si="40"/>
        <v>0.98715489537127543</v>
      </c>
      <c r="G413" s="7">
        <f t="shared" si="38"/>
        <v>4.1251623840074716E-3</v>
      </c>
      <c r="H413" s="8">
        <f t="shared" si="41"/>
        <v>0.90324900799139618</v>
      </c>
      <c r="I413">
        <f t="shared" si="39"/>
        <v>1.9157674029023353E-3</v>
      </c>
    </row>
    <row r="414" spans="1:9">
      <c r="A414" s="12" t="s">
        <v>212</v>
      </c>
      <c r="B414">
        <v>10.64</v>
      </c>
      <c r="C414" s="12">
        <v>234</v>
      </c>
      <c r="D414" s="13">
        <f t="shared" si="36"/>
        <v>21.992481203007518</v>
      </c>
      <c r="E414" s="7">
        <f t="shared" si="37"/>
        <v>4.5246943897656825E-4</v>
      </c>
      <c r="F414" s="8">
        <f t="shared" si="40"/>
        <v>0.98760736481025202</v>
      </c>
      <c r="G414" s="7">
        <f t="shared" si="38"/>
        <v>2.3547064252059818E-3</v>
      </c>
      <c r="H414" s="8">
        <f t="shared" si="41"/>
        <v>0.90560371441660215</v>
      </c>
      <c r="I414">
        <f t="shared" si="39"/>
        <v>1.169826505915128E-3</v>
      </c>
    </row>
    <row r="415" spans="1:9">
      <c r="A415" s="12" t="s">
        <v>47</v>
      </c>
      <c r="B415">
        <v>6.49</v>
      </c>
      <c r="C415" s="12">
        <v>142</v>
      </c>
      <c r="D415" s="13">
        <f t="shared" si="36"/>
        <v>21.879815100154083</v>
      </c>
      <c r="E415" s="7">
        <f t="shared" si="37"/>
        <v>2.745754715156953E-4</v>
      </c>
      <c r="F415" s="8">
        <f t="shared" si="40"/>
        <v>0.98788194028176768</v>
      </c>
      <c r="G415" s="7">
        <f t="shared" si="38"/>
        <v>1.4362823965777087E-3</v>
      </c>
      <c r="H415" s="8">
        <f t="shared" si="41"/>
        <v>0.90703999681317982</v>
      </c>
      <c r="I415">
        <f t="shared" si="39"/>
        <v>2.1893315743443109E-3</v>
      </c>
    </row>
    <row r="416" spans="1:9">
      <c r="A416" s="12" t="s">
        <v>109</v>
      </c>
      <c r="B416">
        <v>12.14</v>
      </c>
      <c r="C416" s="12">
        <v>265</v>
      </c>
      <c r="D416" s="13">
        <f t="shared" si="36"/>
        <v>21.828665568369026</v>
      </c>
      <c r="E416" s="7">
        <f t="shared" si="37"/>
        <v>5.1241197149055808E-4</v>
      </c>
      <c r="F416" s="8">
        <f t="shared" si="40"/>
        <v>0.98839435225325822</v>
      </c>
      <c r="G416" s="7">
        <f t="shared" si="38"/>
        <v>2.686666917481261E-3</v>
      </c>
      <c r="H416" s="8">
        <f t="shared" si="41"/>
        <v>0.90972666373066102</v>
      </c>
      <c r="I416">
        <f t="shared" si="39"/>
        <v>2.7648748706148307E-3</v>
      </c>
    </row>
    <row r="417" spans="1:9">
      <c r="A417" s="12" t="s">
        <v>305</v>
      </c>
      <c r="B417">
        <v>15.31</v>
      </c>
      <c r="C417" s="12">
        <v>332</v>
      </c>
      <c r="D417" s="13">
        <f t="shared" si="36"/>
        <v>21.685173089483996</v>
      </c>
      <c r="E417" s="7">
        <f t="shared" si="37"/>
        <v>6.4196518692401997E-4</v>
      </c>
      <c r="F417" s="8">
        <f t="shared" si="40"/>
        <v>0.98903631744018228</v>
      </c>
      <c r="G417" s="7">
        <f t="shared" si="38"/>
        <v>3.3882100911563516E-3</v>
      </c>
      <c r="H417" s="8">
        <f t="shared" si="41"/>
        <v>0.91311487382181733</v>
      </c>
      <c r="I417">
        <f t="shared" si="39"/>
        <v>3.0782102277906453E-3</v>
      </c>
    </row>
    <row r="418" spans="1:9">
      <c r="A418" s="12" t="s">
        <v>227</v>
      </c>
      <c r="B418">
        <v>17.04</v>
      </c>
      <c r="C418" s="12">
        <v>369</v>
      </c>
      <c r="D418" s="13">
        <f t="shared" si="36"/>
        <v>21.654929577464788</v>
      </c>
      <c r="E418" s="7">
        <f t="shared" si="37"/>
        <v>7.1350949992458846E-4</v>
      </c>
      <c r="F418" s="8">
        <f t="shared" si="40"/>
        <v>0.98974982694010682</v>
      </c>
      <c r="G418" s="7">
        <f t="shared" si="38"/>
        <v>3.7710711922471734E-3</v>
      </c>
      <c r="H418" s="8">
        <f t="shared" si="41"/>
        <v>0.91688594501406451</v>
      </c>
      <c r="I418">
        <f t="shared" si="39"/>
        <v>2.2450024054051498E-3</v>
      </c>
    </row>
    <row r="419" spans="1:9">
      <c r="A419" s="12" t="s">
        <v>53</v>
      </c>
      <c r="B419">
        <v>12.37</v>
      </c>
      <c r="C419" s="12">
        <v>262</v>
      </c>
      <c r="D419" s="13">
        <f t="shared" si="36"/>
        <v>21.180274858528701</v>
      </c>
      <c r="E419" s="7">
        <f t="shared" si="37"/>
        <v>5.066110812472687E-4</v>
      </c>
      <c r="F419" s="8">
        <f t="shared" si="40"/>
        <v>0.9902564380213541</v>
      </c>
      <c r="G419" s="7">
        <f t="shared" si="38"/>
        <v>2.7375675262968037E-3</v>
      </c>
      <c r="H419" s="8">
        <f t="shared" si="41"/>
        <v>0.91962351254036134</v>
      </c>
      <c r="I419">
        <f t="shared" si="39"/>
        <v>1.3167760159831232E-3</v>
      </c>
    </row>
    <row r="420" spans="1:9">
      <c r="A420" s="12" t="s">
        <v>39</v>
      </c>
      <c r="B420">
        <v>7.25</v>
      </c>
      <c r="C420" s="12">
        <v>153</v>
      </c>
      <c r="D420" s="13">
        <f t="shared" si="36"/>
        <v>21.103448275862068</v>
      </c>
      <c r="E420" s="7">
        <f t="shared" si="37"/>
        <v>2.9584540240775619E-4</v>
      </c>
      <c r="F420" s="8">
        <f t="shared" si="40"/>
        <v>0.99055228342376189</v>
      </c>
      <c r="G420" s="7">
        <f t="shared" si="38"/>
        <v>1.6044757126638502E-3</v>
      </c>
      <c r="H420" s="8">
        <f t="shared" si="41"/>
        <v>0.92122798825302521</v>
      </c>
      <c r="I420">
        <f t="shared" si="39"/>
        <v>1.3097886841693107E-3</v>
      </c>
    </row>
    <row r="421" spans="1:9">
      <c r="A421" s="12" t="s">
        <v>245</v>
      </c>
      <c r="B421">
        <v>7.21</v>
      </c>
      <c r="C421" s="12">
        <v>152</v>
      </c>
      <c r="D421" s="13">
        <f t="shared" si="36"/>
        <v>21.081830790568656</v>
      </c>
      <c r="E421" s="7">
        <f t="shared" si="37"/>
        <v>2.9391177232665971E-4</v>
      </c>
      <c r="F421" s="8">
        <f t="shared" si="40"/>
        <v>0.99084619519608852</v>
      </c>
      <c r="G421" s="7">
        <f t="shared" si="38"/>
        <v>1.5956234328698428E-3</v>
      </c>
      <c r="H421" s="8">
        <f t="shared" si="41"/>
        <v>0.92282361168589511</v>
      </c>
      <c r="I421">
        <f t="shared" si="39"/>
        <v>2.8530460846662997E-3</v>
      </c>
    </row>
    <row r="422" spans="1:9">
      <c r="A422" s="12" t="s">
        <v>252</v>
      </c>
      <c r="B422">
        <v>15.68</v>
      </c>
      <c r="C422" s="12">
        <v>328</v>
      </c>
      <c r="D422" s="13">
        <f t="shared" si="36"/>
        <v>20.918367346938776</v>
      </c>
      <c r="E422" s="7">
        <f t="shared" si="37"/>
        <v>6.3423066659963417E-4</v>
      </c>
      <c r="F422" s="8">
        <f t="shared" si="40"/>
        <v>0.99148042586268814</v>
      </c>
      <c r="G422" s="7">
        <f t="shared" si="38"/>
        <v>3.4700936792509203E-3</v>
      </c>
      <c r="H422" s="8">
        <f t="shared" si="41"/>
        <v>0.92629370536514599</v>
      </c>
      <c r="I422">
        <f t="shared" si="39"/>
        <v>7.7532708374838943E-4</v>
      </c>
    </row>
    <row r="423" spans="1:9">
      <c r="A423" s="12" t="s">
        <v>434</v>
      </c>
      <c r="B423">
        <v>4.26</v>
      </c>
      <c r="C423" s="12">
        <v>89</v>
      </c>
      <c r="D423" s="13">
        <f t="shared" si="36"/>
        <v>20.892018779342724</v>
      </c>
      <c r="E423" s="7">
        <f t="shared" si="37"/>
        <v>1.7209307721758365E-4</v>
      </c>
      <c r="F423" s="8">
        <f t="shared" si="40"/>
        <v>0.99165251893990569</v>
      </c>
      <c r="G423" s="7">
        <f t="shared" si="38"/>
        <v>9.4276779806179336E-4</v>
      </c>
      <c r="H423" s="8">
        <f t="shared" si="41"/>
        <v>0.92723647316320779</v>
      </c>
      <c r="I423">
        <f t="shared" si="39"/>
        <v>6.9449956961031845E-4</v>
      </c>
    </row>
    <row r="424" spans="1:9">
      <c r="A424" s="12" t="s">
        <v>46</v>
      </c>
      <c r="B424">
        <v>3.81</v>
      </c>
      <c r="C424" s="12">
        <v>79</v>
      </c>
      <c r="D424" s="13">
        <f t="shared" si="36"/>
        <v>20.73490813648294</v>
      </c>
      <c r="E424" s="7">
        <f t="shared" si="37"/>
        <v>1.5275677640661921E-4</v>
      </c>
      <c r="F424" s="8">
        <f t="shared" si="40"/>
        <v>0.99180527571631227</v>
      </c>
      <c r="G424" s="7">
        <f t="shared" si="38"/>
        <v>8.4317965037920958E-4</v>
      </c>
      <c r="H424" s="8">
        <f t="shared" si="41"/>
        <v>0.92807965281358695</v>
      </c>
      <c r="I424">
        <f t="shared" si="39"/>
        <v>8.1783049052830403E-4</v>
      </c>
    </row>
    <row r="425" spans="1:9">
      <c r="A425" s="12" t="s">
        <v>56</v>
      </c>
      <c r="B425">
        <v>4.47</v>
      </c>
      <c r="C425" s="12">
        <v>91</v>
      </c>
      <c r="D425" s="13">
        <f t="shared" si="36"/>
        <v>20.357941834451903</v>
      </c>
      <c r="E425" s="7">
        <f t="shared" si="37"/>
        <v>1.7596033737977656E-4</v>
      </c>
      <c r="F425" s="8">
        <f t="shared" si="40"/>
        <v>0.99198123605369204</v>
      </c>
      <c r="G425" s="7">
        <f t="shared" si="38"/>
        <v>9.8924226698033236E-4</v>
      </c>
      <c r="H425" s="8">
        <f t="shared" si="41"/>
        <v>0.92906889508056734</v>
      </c>
      <c r="I425">
        <f t="shared" si="39"/>
        <v>6.5837617798114589E-4</v>
      </c>
    </row>
    <row r="426" spans="1:9">
      <c r="A426" s="12" t="s">
        <v>422</v>
      </c>
      <c r="B426">
        <v>3.58</v>
      </c>
      <c r="C426" s="12">
        <v>71</v>
      </c>
      <c r="D426" s="13">
        <f t="shared" si="36"/>
        <v>19.83240223463687</v>
      </c>
      <c r="E426" s="7">
        <f t="shared" si="37"/>
        <v>1.3728773575784765E-4</v>
      </c>
      <c r="F426" s="8">
        <f t="shared" si="40"/>
        <v>0.99211852378944987</v>
      </c>
      <c r="G426" s="7">
        <f t="shared" si="38"/>
        <v>7.922790415636668E-4</v>
      </c>
      <c r="H426" s="8">
        <f t="shared" si="41"/>
        <v>0.92986117412213098</v>
      </c>
      <c r="I426">
        <f t="shared" si="39"/>
        <v>3.4982350253991434E-3</v>
      </c>
    </row>
    <row r="427" spans="1:9">
      <c r="A427" s="12" t="s">
        <v>276</v>
      </c>
      <c r="B427">
        <v>19.02</v>
      </c>
      <c r="C427" s="12">
        <v>377</v>
      </c>
      <c r="D427" s="13">
        <f t="shared" si="36"/>
        <v>19.82124079915878</v>
      </c>
      <c r="E427" s="7">
        <f t="shared" si="37"/>
        <v>7.2897854057335997E-4</v>
      </c>
      <c r="F427" s="8">
        <f t="shared" si="40"/>
        <v>0.99284750233002328</v>
      </c>
      <c r="G427" s="7">
        <f t="shared" si="38"/>
        <v>4.2092590420505427E-3</v>
      </c>
      <c r="H427" s="8">
        <f t="shared" si="41"/>
        <v>0.93407043316418148</v>
      </c>
      <c r="I427">
        <f t="shared" si="39"/>
        <v>1.1852514616416121E-3</v>
      </c>
    </row>
    <row r="428" spans="1:9">
      <c r="A428" s="12" t="s">
        <v>415</v>
      </c>
      <c r="B428">
        <v>6.43</v>
      </c>
      <c r="C428" s="12">
        <v>126</v>
      </c>
      <c r="D428" s="13">
        <f t="shared" si="36"/>
        <v>19.59564541213064</v>
      </c>
      <c r="E428" s="7">
        <f t="shared" si="37"/>
        <v>2.4363739021815214E-4</v>
      </c>
      <c r="F428" s="8">
        <f t="shared" si="40"/>
        <v>0.99309113972024143</v>
      </c>
      <c r="G428" s="7">
        <f t="shared" si="38"/>
        <v>1.4230039768866976E-3</v>
      </c>
      <c r="H428" s="8">
        <f t="shared" si="41"/>
        <v>0.93549343714106814</v>
      </c>
      <c r="I428">
        <f t="shared" si="39"/>
        <v>6.5281131452643582E-4</v>
      </c>
    </row>
    <row r="429" spans="1:9">
      <c r="A429" s="12" t="s">
        <v>220</v>
      </c>
      <c r="B429">
        <v>3.53</v>
      </c>
      <c r="C429" s="12">
        <v>68</v>
      </c>
      <c r="D429" s="13">
        <f t="shared" si="36"/>
        <v>19.263456090651559</v>
      </c>
      <c r="E429" s="7">
        <f t="shared" si="37"/>
        <v>1.3148684551455829E-4</v>
      </c>
      <c r="F429" s="8">
        <f t="shared" si="40"/>
        <v>0.99322262656575599</v>
      </c>
      <c r="G429" s="7">
        <f t="shared" si="38"/>
        <v>7.8121369182115744E-4</v>
      </c>
      <c r="H429" s="8">
        <f t="shared" si="41"/>
        <v>0.9362746508328893</v>
      </c>
      <c r="I429">
        <f t="shared" si="39"/>
        <v>1.7656550585511965E-3</v>
      </c>
    </row>
    <row r="430" spans="1:9">
      <c r="A430" s="12" t="s">
        <v>262</v>
      </c>
      <c r="B430">
        <v>9.5399999999999991</v>
      </c>
      <c r="C430" s="12">
        <v>183</v>
      </c>
      <c r="D430" s="13">
        <f t="shared" si="36"/>
        <v>19.182389937106919</v>
      </c>
      <c r="E430" s="7">
        <f t="shared" si="37"/>
        <v>3.5385430484064954E-4</v>
      </c>
      <c r="F430" s="8">
        <f t="shared" si="40"/>
        <v>0.99357648087059669</v>
      </c>
      <c r="G430" s="7">
        <f t="shared" si="38"/>
        <v>2.1112687308707766E-3</v>
      </c>
      <c r="H430" s="8">
        <f t="shared" si="41"/>
        <v>0.93838591956376005</v>
      </c>
      <c r="I430">
        <f t="shared" si="39"/>
        <v>2.9228614188502311E-3</v>
      </c>
    </row>
    <row r="431" spans="1:9">
      <c r="A431" s="12" t="s">
        <v>275</v>
      </c>
      <c r="B431">
        <v>15.76</v>
      </c>
      <c r="C431" s="12">
        <v>299</v>
      </c>
      <c r="D431" s="13">
        <f t="shared" si="36"/>
        <v>18.972081218274113</v>
      </c>
      <c r="E431" s="7">
        <f t="shared" si="37"/>
        <v>5.7815539424783719E-4</v>
      </c>
      <c r="F431" s="8">
        <f t="shared" si="40"/>
        <v>0.99415463626484457</v>
      </c>
      <c r="G431" s="7">
        <f t="shared" si="38"/>
        <v>3.487798238838935E-3</v>
      </c>
      <c r="H431" s="8">
        <f t="shared" si="41"/>
        <v>0.94187371780259899</v>
      </c>
      <c r="I431">
        <f t="shared" si="39"/>
        <v>3.0380994272546369E-3</v>
      </c>
    </row>
    <row r="432" spans="1:9">
      <c r="A432" s="12" t="s">
        <v>424</v>
      </c>
      <c r="B432">
        <v>16.350000000000001</v>
      </c>
      <c r="C432" s="12">
        <v>307</v>
      </c>
      <c r="D432" s="13">
        <f t="shared" si="36"/>
        <v>18.776758409785931</v>
      </c>
      <c r="E432" s="7">
        <f t="shared" si="37"/>
        <v>5.936244348966088E-4</v>
      </c>
      <c r="F432" s="8">
        <f t="shared" si="40"/>
        <v>0.9947482606997412</v>
      </c>
      <c r="G432" s="7">
        <f t="shared" si="38"/>
        <v>3.6183693658005454E-3</v>
      </c>
      <c r="H432" s="8">
        <f t="shared" si="41"/>
        <v>0.9454920871683995</v>
      </c>
      <c r="I432">
        <f t="shared" si="39"/>
        <v>2.4675460717635822E-3</v>
      </c>
    </row>
    <row r="433" spans="1:9">
      <c r="A433" s="12" t="s">
        <v>320</v>
      </c>
      <c r="B433">
        <v>13.26</v>
      </c>
      <c r="C433" s="12">
        <v>247</v>
      </c>
      <c r="D433" s="13">
        <f t="shared" si="36"/>
        <v>18.627450980392158</v>
      </c>
      <c r="E433" s="7">
        <f t="shared" si="37"/>
        <v>4.7760663003082205E-4</v>
      </c>
      <c r="F433" s="8">
        <f t="shared" si="40"/>
        <v>0.99522586732977203</v>
      </c>
      <c r="G433" s="7">
        <f t="shared" si="38"/>
        <v>2.9345307517134695E-3</v>
      </c>
      <c r="H433" s="8">
        <f t="shared" si="41"/>
        <v>0.94842661792011296</v>
      </c>
      <c r="I433">
        <f t="shared" si="39"/>
        <v>1.236892493459818E-3</v>
      </c>
    </row>
    <row r="434" spans="1:9">
      <c r="A434" s="12" t="s">
        <v>308</v>
      </c>
      <c r="B434">
        <v>6.64</v>
      </c>
      <c r="C434" s="12">
        <v>123</v>
      </c>
      <c r="D434" s="13">
        <f t="shared" si="36"/>
        <v>18.524096385542169</v>
      </c>
      <c r="E434" s="7">
        <f t="shared" si="37"/>
        <v>2.3783649997486281E-4</v>
      </c>
      <c r="F434" s="8">
        <f t="shared" si="40"/>
        <v>0.99546370382974692</v>
      </c>
      <c r="G434" s="7">
        <f t="shared" si="38"/>
        <v>1.4694784458052367E-3</v>
      </c>
      <c r="H434" s="8">
        <f t="shared" si="41"/>
        <v>0.94989609636591821</v>
      </c>
      <c r="I434">
        <f t="shared" si="39"/>
        <v>1.0547948305236199E-3</v>
      </c>
    </row>
    <row r="435" spans="1:9">
      <c r="A435" s="12" t="s">
        <v>10</v>
      </c>
      <c r="B435">
        <v>5.63</v>
      </c>
      <c r="C435" s="12">
        <v>101</v>
      </c>
      <c r="D435" s="13">
        <f t="shared" si="36"/>
        <v>17.93960923623446</v>
      </c>
      <c r="E435" s="7">
        <f t="shared" si="37"/>
        <v>1.95296638190741E-4</v>
      </c>
      <c r="F435" s="8">
        <f t="shared" si="40"/>
        <v>0.99565900046793765</v>
      </c>
      <c r="G435" s="7">
        <f t="shared" si="38"/>
        <v>1.2459583810065485E-3</v>
      </c>
      <c r="H435" s="8">
        <f t="shared" si="41"/>
        <v>0.9511420547469247</v>
      </c>
      <c r="I435">
        <f t="shared" si="39"/>
        <v>7.7577177146681553E-4</v>
      </c>
    </row>
    <row r="436" spans="1:9">
      <c r="A436" s="12" t="s">
        <v>338</v>
      </c>
      <c r="B436">
        <v>4.13</v>
      </c>
      <c r="C436" s="12">
        <v>73</v>
      </c>
      <c r="D436" s="13">
        <f t="shared" si="36"/>
        <v>17.675544794188863</v>
      </c>
      <c r="E436" s="7">
        <f t="shared" si="37"/>
        <v>1.4115499592004053E-4</v>
      </c>
      <c r="F436" s="8">
        <f t="shared" si="40"/>
        <v>0.99580015546385769</v>
      </c>
      <c r="G436" s="7">
        <f t="shared" si="38"/>
        <v>9.1399788873126918E-4</v>
      </c>
      <c r="H436" s="8">
        <f t="shared" si="41"/>
        <v>0.95205605263565596</v>
      </c>
      <c r="I436">
        <f t="shared" si="39"/>
        <v>3.7824156010031196E-3</v>
      </c>
    </row>
    <row r="437" spans="1:9">
      <c r="A437" s="12" t="s">
        <v>300</v>
      </c>
      <c r="B437">
        <v>19.920000000000002</v>
      </c>
      <c r="C437" s="12">
        <v>330</v>
      </c>
      <c r="D437" s="13">
        <f t="shared" si="36"/>
        <v>16.566265060240962</v>
      </c>
      <c r="E437" s="7">
        <f t="shared" si="37"/>
        <v>6.3809792676182702E-4</v>
      </c>
      <c r="F437" s="8">
        <f t="shared" si="40"/>
        <v>0.99643825339061953</v>
      </c>
      <c r="G437" s="7">
        <f t="shared" si="38"/>
        <v>4.4084353374157104E-3</v>
      </c>
      <c r="H437" s="8">
        <f t="shared" si="41"/>
        <v>0.95646448797307171</v>
      </c>
      <c r="I437">
        <f t="shared" si="39"/>
        <v>1.9823319683176521E-3</v>
      </c>
    </row>
    <row r="438" spans="1:9">
      <c r="A438" s="12" t="s">
        <v>256</v>
      </c>
      <c r="B438">
        <v>10.39</v>
      </c>
      <c r="C438" s="12">
        <v>167</v>
      </c>
      <c r="D438" s="13">
        <f t="shared" si="36"/>
        <v>16.073147256977862</v>
      </c>
      <c r="E438" s="7">
        <f t="shared" si="37"/>
        <v>3.2291622354310641E-4</v>
      </c>
      <c r="F438" s="8">
        <f t="shared" si="40"/>
        <v>0.99676116961416261</v>
      </c>
      <c r="G438" s="7">
        <f t="shared" si="38"/>
        <v>2.2993796764934353E-3</v>
      </c>
      <c r="H438" s="8">
        <f t="shared" si="41"/>
        <v>0.95876386764956512</v>
      </c>
      <c r="I438">
        <f t="shared" si="39"/>
        <v>2.1267716332930009E-3</v>
      </c>
    </row>
    <row r="439" spans="1:9">
      <c r="A439" s="12" t="s">
        <v>240</v>
      </c>
      <c r="B439">
        <v>11.07</v>
      </c>
      <c r="C439" s="12">
        <v>170</v>
      </c>
      <c r="D439" s="13">
        <f t="shared" si="36"/>
        <v>15.356820234869016</v>
      </c>
      <c r="E439" s="7">
        <f t="shared" si="37"/>
        <v>3.2871711378639574E-4</v>
      </c>
      <c r="F439" s="8">
        <f t="shared" si="40"/>
        <v>0.99708988672794896</v>
      </c>
      <c r="G439" s="7">
        <f t="shared" si="38"/>
        <v>2.4498684329915619E-3</v>
      </c>
      <c r="H439" s="8">
        <f t="shared" si="41"/>
        <v>0.96121373608255667</v>
      </c>
      <c r="I439">
        <f t="shared" si="39"/>
        <v>5.3317388163642843E-4</v>
      </c>
    </row>
    <row r="440" spans="1:9">
      <c r="A440" s="12" t="s">
        <v>139</v>
      </c>
      <c r="B440">
        <v>2.77</v>
      </c>
      <c r="C440" s="12">
        <v>42</v>
      </c>
      <c r="D440" s="13">
        <f t="shared" si="36"/>
        <v>15.16245487364621</v>
      </c>
      <c r="E440" s="7">
        <f t="shared" si="37"/>
        <v>8.1212463406050709E-5</v>
      </c>
      <c r="F440" s="8">
        <f t="shared" si="40"/>
        <v>0.99717109919135505</v>
      </c>
      <c r="G440" s="7">
        <f t="shared" si="38"/>
        <v>6.1302037573501594E-4</v>
      </c>
      <c r="H440" s="8">
        <f t="shared" si="41"/>
        <v>0.96182675645829163</v>
      </c>
      <c r="I440">
        <f t="shared" si="39"/>
        <v>1.9840756078743915E-3</v>
      </c>
    </row>
    <row r="441" spans="1:9">
      <c r="A441" s="12" t="s">
        <v>166</v>
      </c>
      <c r="B441">
        <v>10.119999999999999</v>
      </c>
      <c r="C441" s="12">
        <v>134</v>
      </c>
      <c r="D441" s="13">
        <f t="shared" si="36"/>
        <v>13.24110671936759</v>
      </c>
      <c r="E441" s="7">
        <f t="shared" si="37"/>
        <v>2.5910643086692373E-4</v>
      </c>
      <c r="F441" s="8">
        <f t="shared" si="40"/>
        <v>0.99743020562222195</v>
      </c>
      <c r="G441" s="7">
        <f t="shared" si="38"/>
        <v>2.2396267878838846E-3</v>
      </c>
      <c r="H441" s="8">
        <f t="shared" si="41"/>
        <v>0.96406638324617555</v>
      </c>
      <c r="I441">
        <f t="shared" si="39"/>
        <v>1.3648368445871029E-3</v>
      </c>
    </row>
    <row r="442" spans="1:9">
      <c r="A442" s="12" t="s">
        <v>20</v>
      </c>
      <c r="B442">
        <v>6.96</v>
      </c>
      <c r="C442" s="12">
        <v>92</v>
      </c>
      <c r="D442" s="13">
        <f t="shared" si="36"/>
        <v>13.218390804597702</v>
      </c>
      <c r="E442" s="7">
        <f t="shared" si="37"/>
        <v>1.7789396746087298E-4</v>
      </c>
      <c r="F442" s="8">
        <f t="shared" si="40"/>
        <v>0.99760809958968277</v>
      </c>
      <c r="G442" s="7">
        <f t="shared" si="38"/>
        <v>1.5402966841572962E-3</v>
      </c>
      <c r="H442" s="8">
        <f t="shared" si="41"/>
        <v>0.96560667993033289</v>
      </c>
      <c r="I442">
        <f t="shared" si="39"/>
        <v>5.6862309318672644E-4</v>
      </c>
    </row>
    <row r="443" spans="1:9">
      <c r="A443" s="12" t="s">
        <v>339</v>
      </c>
      <c r="B443">
        <v>2.88</v>
      </c>
      <c r="C443" s="12">
        <v>36</v>
      </c>
      <c r="D443" s="13">
        <f t="shared" si="36"/>
        <v>12.5</v>
      </c>
      <c r="E443" s="7">
        <f t="shared" si="37"/>
        <v>6.9610682919472037E-5</v>
      </c>
      <c r="F443" s="8">
        <f t="shared" si="40"/>
        <v>0.99767771027260221</v>
      </c>
      <c r="G443" s="7">
        <f t="shared" si="38"/>
        <v>6.3736414516853634E-4</v>
      </c>
      <c r="H443" s="8">
        <f t="shared" si="41"/>
        <v>0.96624404407550146</v>
      </c>
      <c r="I443">
        <f t="shared" si="39"/>
        <v>6.1821628151115249E-4</v>
      </c>
    </row>
    <row r="444" spans="1:9">
      <c r="A444" s="12" t="s">
        <v>268</v>
      </c>
      <c r="B444">
        <v>3.13</v>
      </c>
      <c r="C444" s="12">
        <v>39</v>
      </c>
      <c r="D444" s="13">
        <f t="shared" si="36"/>
        <v>12.460063897763579</v>
      </c>
      <c r="E444" s="7">
        <f t="shared" si="37"/>
        <v>7.541157316276138E-5</v>
      </c>
      <c r="F444" s="8">
        <f t="shared" si="40"/>
        <v>0.99775312184576492</v>
      </c>
      <c r="G444" s="7">
        <f t="shared" si="38"/>
        <v>6.9269089388108291E-4</v>
      </c>
      <c r="H444" s="8">
        <f t="shared" si="41"/>
        <v>0.96693673496938259</v>
      </c>
      <c r="I444">
        <f t="shared" si="39"/>
        <v>2.7649937869326235E-3</v>
      </c>
    </row>
    <row r="445" spans="1:9">
      <c r="A445" s="12" t="s">
        <v>306</v>
      </c>
      <c r="B445">
        <v>13.97</v>
      </c>
      <c r="C445" s="12">
        <v>171</v>
      </c>
      <c r="D445" s="13">
        <f t="shared" si="36"/>
        <v>12.240515390121688</v>
      </c>
      <c r="E445" s="7">
        <f t="shared" si="37"/>
        <v>3.3065074386749222E-4</v>
      </c>
      <c r="F445" s="8">
        <f t="shared" si="40"/>
        <v>0.99808377258963243</v>
      </c>
      <c r="G445" s="7">
        <f t="shared" si="38"/>
        <v>3.0916587180571018E-3</v>
      </c>
      <c r="H445" s="8">
        <f t="shared" si="41"/>
        <v>0.97002839368743965</v>
      </c>
      <c r="I445">
        <f t="shared" si="39"/>
        <v>2.1326158467506184E-3</v>
      </c>
    </row>
    <row r="446" spans="1:9">
      <c r="A446" s="12" t="s">
        <v>413</v>
      </c>
      <c r="B446">
        <v>10.64</v>
      </c>
      <c r="C446" s="12">
        <v>116</v>
      </c>
      <c r="D446" s="13">
        <f t="shared" si="36"/>
        <v>10.902255639097744</v>
      </c>
      <c r="E446" s="7">
        <f t="shared" si="37"/>
        <v>2.243010894071877E-4</v>
      </c>
      <c r="F446" s="8">
        <f t="shared" si="40"/>
        <v>0.99830807367903962</v>
      </c>
      <c r="G446" s="7">
        <f t="shared" si="38"/>
        <v>2.3547064252059818E-3</v>
      </c>
      <c r="H446" s="8">
        <f t="shared" si="41"/>
        <v>0.97238310011264562</v>
      </c>
      <c r="I446">
        <f t="shared" si="39"/>
        <v>6.6801717221132151E-4</v>
      </c>
    </row>
    <row r="447" spans="1:9">
      <c r="A447" s="12" t="s">
        <v>340</v>
      </c>
      <c r="B447">
        <v>3.33</v>
      </c>
      <c r="C447" s="12">
        <v>36</v>
      </c>
      <c r="D447" s="13">
        <f t="shared" si="36"/>
        <v>10.810810810810811</v>
      </c>
      <c r="E447" s="7">
        <f t="shared" si="37"/>
        <v>6.9610682919472037E-5</v>
      </c>
      <c r="F447" s="8">
        <f t="shared" si="40"/>
        <v>0.99837768436195906</v>
      </c>
      <c r="G447" s="7">
        <f t="shared" si="38"/>
        <v>7.3695229285112023E-4</v>
      </c>
      <c r="H447" s="8">
        <f t="shared" si="41"/>
        <v>0.9731200524054967</v>
      </c>
      <c r="I447">
        <f t="shared" si="39"/>
        <v>1.0400360013116394E-3</v>
      </c>
    </row>
    <row r="448" spans="1:9">
      <c r="A448" s="12" t="s">
        <v>257</v>
      </c>
      <c r="B448">
        <v>5.15</v>
      </c>
      <c r="C448" s="12">
        <v>52</v>
      </c>
      <c r="D448" s="13">
        <f t="shared" si="36"/>
        <v>10.097087378640776</v>
      </c>
      <c r="E448" s="7">
        <f t="shared" si="37"/>
        <v>1.0054876421701518E-4</v>
      </c>
      <c r="F448" s="8">
        <f t="shared" si="40"/>
        <v>0.99847823312617612</v>
      </c>
      <c r="G448" s="7">
        <f t="shared" si="38"/>
        <v>1.1397310234784591E-3</v>
      </c>
      <c r="H448" s="8">
        <f t="shared" si="41"/>
        <v>0.97425978342897512</v>
      </c>
      <c r="I448">
        <f t="shared" si="39"/>
        <v>3.7372255815153466E-3</v>
      </c>
    </row>
    <row r="449" spans="1:9">
      <c r="A449" s="12" t="s">
        <v>63</v>
      </c>
      <c r="B449">
        <v>18.489999999999998</v>
      </c>
      <c r="C449" s="12">
        <v>185</v>
      </c>
      <c r="D449" s="13">
        <f t="shared" si="36"/>
        <v>10.005408328826393</v>
      </c>
      <c r="E449" s="7">
        <f t="shared" si="37"/>
        <v>3.5772156500284244E-4</v>
      </c>
      <c r="F449" s="8">
        <f t="shared" si="40"/>
        <v>0.99883595469117892</v>
      </c>
      <c r="G449" s="7">
        <f t="shared" si="38"/>
        <v>4.0919663347799432E-3</v>
      </c>
      <c r="H449" s="8">
        <f t="shared" si="41"/>
        <v>0.97835174976375505</v>
      </c>
      <c r="I449">
        <f t="shared" si="39"/>
        <v>7.4967102616706471E-3</v>
      </c>
    </row>
    <row r="450" spans="1:9">
      <c r="A450" s="12" t="s">
        <v>361</v>
      </c>
      <c r="B450">
        <v>36.61</v>
      </c>
      <c r="C450" s="12">
        <v>315</v>
      </c>
      <c r="D450" s="13">
        <f t="shared" ref="D450:D513" si="42">C450/B450</f>
        <v>8.6042065009560229</v>
      </c>
      <c r="E450" s="7">
        <f t="shared" si="37"/>
        <v>6.0909347554538031E-4</v>
      </c>
      <c r="F450" s="8">
        <f t="shared" si="40"/>
        <v>0.9994450481667243</v>
      </c>
      <c r="G450" s="7">
        <f t="shared" si="38"/>
        <v>8.1020490814653189E-3</v>
      </c>
      <c r="H450" s="8">
        <f t="shared" si="41"/>
        <v>0.98645379884522033</v>
      </c>
      <c r="I450">
        <f t="shared" ref="I450:I513" si="43">F450*H451-F451*H450</f>
        <v>2.8083714162946416E-3</v>
      </c>
    </row>
    <row r="451" spans="1:9">
      <c r="A451" s="12" t="s">
        <v>177</v>
      </c>
      <c r="B451">
        <v>13.43</v>
      </c>
      <c r="C451" s="12">
        <v>85</v>
      </c>
      <c r="D451" s="13">
        <f t="shared" si="42"/>
        <v>6.3291139240506329</v>
      </c>
      <c r="E451" s="7">
        <f t="shared" si="37"/>
        <v>1.6435855689319787E-4</v>
      </c>
      <c r="F451" s="8">
        <f t="shared" ref="F451:F514" si="44">F450+E451</f>
        <v>0.99960940672361753</v>
      </c>
      <c r="G451" s="7">
        <f t="shared" si="38"/>
        <v>2.9721529408380013E-3</v>
      </c>
      <c r="H451" s="8">
        <f t="shared" ref="H451:H514" si="45">H450+G451</f>
        <v>0.9894259517860583</v>
      </c>
      <c r="I451">
        <f t="shared" si="43"/>
        <v>2.3637153258656562E-3</v>
      </c>
    </row>
    <row r="452" spans="1:9">
      <c r="A452" s="12" t="s">
        <v>1</v>
      </c>
      <c r="B452">
        <v>11.1</v>
      </c>
      <c r="C452" s="12">
        <v>48</v>
      </c>
      <c r="D452" s="13">
        <f t="shared" si="42"/>
        <v>4.3243243243243246</v>
      </c>
      <c r="E452" s="7">
        <f t="shared" si="37"/>
        <v>9.2814243892629382E-5</v>
      </c>
      <c r="F452" s="8">
        <f t="shared" si="44"/>
        <v>0.99970222096751016</v>
      </c>
      <c r="G452" s="7">
        <f t="shared" si="38"/>
        <v>2.4565076428370671E-3</v>
      </c>
      <c r="H452" s="8">
        <f t="shared" si="45"/>
        <v>0.99188245942889541</v>
      </c>
      <c r="I452">
        <f t="shared" si="43"/>
        <v>7.8197615386159658E-3</v>
      </c>
    </row>
    <row r="453" spans="1:9">
      <c r="A453" s="12" t="s">
        <v>82</v>
      </c>
      <c r="B453">
        <v>36.68</v>
      </c>
      <c r="C453" s="12">
        <v>154</v>
      </c>
      <c r="D453" s="13">
        <f t="shared" si="42"/>
        <v>4.1984732824427482</v>
      </c>
      <c r="E453" s="7">
        <f t="shared" si="37"/>
        <v>2.9777903248885261E-4</v>
      </c>
      <c r="F453" s="8">
        <f t="shared" si="44"/>
        <v>0.999999999999999</v>
      </c>
      <c r="G453" s="7">
        <f t="shared" si="38"/>
        <v>8.1175405711048313E-3</v>
      </c>
      <c r="H453" s="8">
        <f t="shared" si="45"/>
        <v>1.0000000000000002</v>
      </c>
      <c r="I453">
        <f t="shared" si="43"/>
        <v>0</v>
      </c>
    </row>
    <row r="454" spans="1:9">
      <c r="B454">
        <v>4518.6099999999997</v>
      </c>
      <c r="D454" s="13">
        <f t="shared" si="42"/>
        <v>0</v>
      </c>
      <c r="E454" s="7"/>
      <c r="F454" s="8"/>
      <c r="G454" s="7"/>
      <c r="H454" s="8"/>
    </row>
    <row r="455" spans="1:9">
      <c r="E455" s="7"/>
      <c r="F455" s="8"/>
      <c r="G455" s="7"/>
      <c r="H455" s="8"/>
    </row>
    <row r="456" spans="1:9">
      <c r="E456" s="7"/>
      <c r="F456" s="8"/>
      <c r="G456" s="7"/>
      <c r="H456" s="8"/>
    </row>
    <row r="457" spans="1:9">
      <c r="E457" s="7"/>
      <c r="F457" s="8"/>
      <c r="G457" s="7"/>
      <c r="H457" s="8"/>
    </row>
    <row r="458" spans="1:9">
      <c r="E458" s="7"/>
      <c r="F458" s="8"/>
      <c r="G458" s="7"/>
      <c r="H458" s="8"/>
    </row>
    <row r="459" spans="1:9">
      <c r="E459" s="7"/>
      <c r="F459" s="8"/>
      <c r="G459" s="7"/>
      <c r="H459" s="8"/>
    </row>
    <row r="460" spans="1:9">
      <c r="E460" s="7"/>
      <c r="F460" s="8"/>
      <c r="G460" s="7"/>
      <c r="H460" s="8"/>
    </row>
    <row r="461" spans="1:9">
      <c r="E461" s="7"/>
      <c r="F461" s="8"/>
      <c r="G461" s="7"/>
      <c r="H461" s="8"/>
    </row>
    <row r="462" spans="1:9">
      <c r="E462" s="7"/>
      <c r="F462" s="8"/>
      <c r="G462" s="7"/>
      <c r="H462" s="8"/>
    </row>
    <row r="463" spans="1:9">
      <c r="E463" s="7"/>
      <c r="F463" s="8"/>
      <c r="G463" s="7"/>
      <c r="H463" s="8"/>
    </row>
    <row r="464" spans="1:9">
      <c r="E464" s="7"/>
      <c r="F464" s="8"/>
      <c r="G464" s="7"/>
      <c r="H464" s="8"/>
    </row>
    <row r="465" spans="5:8">
      <c r="E465" s="7"/>
      <c r="F465" s="8"/>
      <c r="G465" s="7"/>
      <c r="H465" s="8"/>
    </row>
    <row r="466" spans="5:8">
      <c r="E466" s="7"/>
      <c r="F466" s="8"/>
      <c r="G466" s="7"/>
      <c r="H466" s="8"/>
    </row>
    <row r="467" spans="5:8">
      <c r="E467" s="7"/>
      <c r="F467" s="8"/>
      <c r="G467" s="7"/>
      <c r="H467" s="8"/>
    </row>
    <row r="468" spans="5:8">
      <c r="E468" s="7"/>
      <c r="F468" s="8"/>
      <c r="G468" s="7"/>
      <c r="H468" s="8"/>
    </row>
    <row r="469" spans="5:8">
      <c r="E469" s="7"/>
      <c r="F469" s="8"/>
      <c r="G469" s="7"/>
      <c r="H469" s="8"/>
    </row>
    <row r="470" spans="5:8">
      <c r="E470" s="7"/>
      <c r="F470" s="8"/>
      <c r="G470" s="7"/>
      <c r="H470" s="8"/>
    </row>
    <row r="471" spans="5:8">
      <c r="E471" s="7"/>
      <c r="F471" s="8"/>
      <c r="G471" s="7"/>
      <c r="H471" s="8"/>
    </row>
    <row r="472" spans="5:8">
      <c r="E472" s="7"/>
      <c r="F472" s="8"/>
      <c r="G472" s="7"/>
      <c r="H472" s="8"/>
    </row>
    <row r="473" spans="5:8">
      <c r="E473" s="7"/>
      <c r="F473" s="8"/>
      <c r="G473" s="7"/>
      <c r="H473" s="8"/>
    </row>
    <row r="474" spans="5:8">
      <c r="E474" s="7"/>
      <c r="F474" s="8"/>
      <c r="G474" s="7"/>
      <c r="H474" s="8"/>
    </row>
    <row r="475" spans="5:8">
      <c r="E475" s="7"/>
      <c r="F475" s="8"/>
      <c r="G475" s="7"/>
      <c r="H475" s="8"/>
    </row>
    <row r="476" spans="5:8">
      <c r="E476" s="7"/>
      <c r="F476" s="8"/>
      <c r="G476" s="7"/>
      <c r="H476" s="8"/>
    </row>
    <row r="477" spans="5:8">
      <c r="E477" s="7"/>
      <c r="F477" s="8"/>
      <c r="G477" s="7"/>
      <c r="H477" s="8"/>
    </row>
    <row r="478" spans="5:8">
      <c r="E478" s="7"/>
      <c r="F478" s="8"/>
      <c r="G478" s="7"/>
      <c r="H478" s="8"/>
    </row>
    <row r="479" spans="5:8">
      <c r="E479" s="7"/>
      <c r="F479" s="8"/>
      <c r="G479" s="7"/>
      <c r="H479" s="8"/>
    </row>
    <row r="480" spans="5:8">
      <c r="E480" s="7"/>
      <c r="F480" s="8"/>
      <c r="G480" s="7"/>
      <c r="H480" s="8"/>
    </row>
    <row r="481" spans="5:8">
      <c r="E481" s="7"/>
      <c r="F481" s="8"/>
      <c r="G481" s="7"/>
      <c r="H481" s="8"/>
    </row>
    <row r="482" spans="5:8">
      <c r="E482" s="7"/>
      <c r="F482" s="8"/>
      <c r="G482" s="7"/>
      <c r="H482" s="8"/>
    </row>
    <row r="483" spans="5:8">
      <c r="E483" s="7"/>
      <c r="F483" s="8"/>
      <c r="G483" s="7"/>
      <c r="H483" s="8"/>
    </row>
    <row r="484" spans="5:8">
      <c r="E484" s="7"/>
      <c r="F484" s="8"/>
      <c r="G484" s="7"/>
      <c r="H484" s="8"/>
    </row>
    <row r="485" spans="5:8">
      <c r="E485" s="7"/>
      <c r="F485" s="8"/>
      <c r="G485" s="7"/>
      <c r="H485" s="8"/>
    </row>
    <row r="486" spans="5:8">
      <c r="E486" s="7"/>
      <c r="F486" s="8"/>
      <c r="G486" s="7"/>
      <c r="H486" s="8"/>
    </row>
    <row r="487" spans="5:8">
      <c r="E487" s="7"/>
      <c r="F487" s="8"/>
      <c r="G487" s="7"/>
      <c r="H487" s="8"/>
    </row>
    <row r="488" spans="5:8">
      <c r="E488" s="7"/>
      <c r="F488" s="8"/>
      <c r="G488" s="7"/>
      <c r="H488" s="8"/>
    </row>
    <row r="489" spans="5:8">
      <c r="E489" s="7"/>
      <c r="F489" s="8"/>
      <c r="G489" s="7"/>
      <c r="H489" s="8"/>
    </row>
    <row r="490" spans="5:8">
      <c r="E490" s="7"/>
      <c r="F490" s="8"/>
      <c r="G490" s="7"/>
      <c r="H490" s="8"/>
    </row>
    <row r="491" spans="5:8">
      <c r="E491" s="7"/>
      <c r="F491" s="8"/>
      <c r="G491" s="7"/>
      <c r="H491" s="8"/>
    </row>
    <row r="492" spans="5:8">
      <c r="E492" s="7"/>
      <c r="F492" s="8"/>
      <c r="G492" s="7"/>
      <c r="H492" s="8"/>
    </row>
    <row r="493" spans="5:8">
      <c r="E493" s="7"/>
      <c r="F493" s="8"/>
      <c r="G493" s="7"/>
      <c r="H493" s="8"/>
    </row>
    <row r="494" spans="5:8">
      <c r="E494" s="7"/>
      <c r="F494" s="8"/>
      <c r="G494" s="7"/>
      <c r="H494" s="8"/>
    </row>
    <row r="495" spans="5:8">
      <c r="E495" s="7"/>
      <c r="F495" s="8"/>
      <c r="G495" s="7"/>
      <c r="H495" s="8"/>
    </row>
    <row r="496" spans="5:8">
      <c r="E496" s="7"/>
      <c r="F496" s="8"/>
      <c r="G496" s="7"/>
      <c r="H496" s="8"/>
    </row>
    <row r="497" spans="5:8">
      <c r="E497" s="7"/>
      <c r="F497" s="8"/>
      <c r="G497" s="7"/>
      <c r="H497" s="8"/>
    </row>
    <row r="498" spans="5:8">
      <c r="E498" s="7"/>
      <c r="F498" s="8"/>
      <c r="G498" s="7"/>
      <c r="H498" s="8"/>
    </row>
    <row r="499" spans="5:8">
      <c r="E499" s="7"/>
      <c r="F499" s="8"/>
      <c r="G499" s="7"/>
      <c r="H499" s="8"/>
    </row>
    <row r="500" spans="5:8">
      <c r="E500" s="7"/>
      <c r="F500" s="8"/>
      <c r="G500" s="7"/>
      <c r="H500" s="8"/>
    </row>
    <row r="501" spans="5:8">
      <c r="E501" s="7"/>
      <c r="F501" s="8"/>
      <c r="G501" s="7"/>
      <c r="H501" s="8"/>
    </row>
    <row r="502" spans="5:8">
      <c r="E502" s="7"/>
      <c r="F502" s="8"/>
      <c r="G502" s="7"/>
      <c r="H502" s="8"/>
    </row>
    <row r="503" spans="5:8">
      <c r="E503" s="7"/>
      <c r="F503" s="8"/>
      <c r="G503" s="7"/>
      <c r="H503" s="8"/>
    </row>
    <row r="504" spans="5:8">
      <c r="E504" s="7"/>
      <c r="F504" s="8"/>
      <c r="G504" s="7"/>
      <c r="H504" s="8"/>
    </row>
    <row r="505" spans="5:8">
      <c r="E505" s="7"/>
      <c r="F505" s="8"/>
      <c r="G505" s="7"/>
      <c r="H505" s="8"/>
    </row>
    <row r="506" spans="5:8">
      <c r="E506" s="7"/>
      <c r="F506" s="8"/>
      <c r="G506" s="7"/>
      <c r="H506" s="8"/>
    </row>
    <row r="507" spans="5:8">
      <c r="E507" s="7"/>
      <c r="F507" s="8"/>
      <c r="G507" s="7"/>
      <c r="H507" s="8"/>
    </row>
    <row r="508" spans="5:8">
      <c r="E508" s="7"/>
      <c r="F508" s="8"/>
      <c r="G508" s="7"/>
      <c r="H508" s="8"/>
    </row>
    <row r="509" spans="5:8">
      <c r="E509" s="7"/>
      <c r="F509" s="8"/>
      <c r="G509" s="7"/>
      <c r="H509" s="8"/>
    </row>
    <row r="510" spans="5:8">
      <c r="E510" s="7"/>
      <c r="F510" s="8"/>
      <c r="G510" s="7"/>
      <c r="H510" s="8"/>
    </row>
    <row r="511" spans="5:8">
      <c r="E511" s="7"/>
      <c r="F511" s="8"/>
      <c r="G511" s="7"/>
      <c r="H511" s="8"/>
    </row>
    <row r="512" spans="5:8">
      <c r="E512" s="7"/>
      <c r="F512" s="8"/>
      <c r="G512" s="7"/>
      <c r="H512" s="8"/>
    </row>
    <row r="513" spans="5:8">
      <c r="E513" s="7"/>
      <c r="F513" s="8"/>
      <c r="G513" s="7"/>
      <c r="H513" s="8"/>
    </row>
    <row r="514" spans="5:8">
      <c r="E514" s="7"/>
      <c r="F514" s="8"/>
      <c r="G514" s="7"/>
      <c r="H514" s="8"/>
    </row>
    <row r="515" spans="5:8">
      <c r="E515" s="7"/>
      <c r="F515" s="8"/>
      <c r="G515" s="7"/>
      <c r="H515" s="8"/>
    </row>
    <row r="516" spans="5:8">
      <c r="E516" s="7"/>
      <c r="F516" s="8"/>
      <c r="G516" s="7"/>
      <c r="H516" s="8"/>
    </row>
    <row r="517" spans="5:8">
      <c r="E517" s="7"/>
      <c r="F517" s="8"/>
      <c r="G517" s="7"/>
      <c r="H517" s="8"/>
    </row>
    <row r="518" spans="5:8">
      <c r="E518" s="7"/>
      <c r="F518" s="8"/>
      <c r="G518" s="7"/>
      <c r="H518" s="8"/>
    </row>
    <row r="519" spans="5:8">
      <c r="E519" s="7"/>
      <c r="F519" s="8"/>
      <c r="G519" s="7"/>
      <c r="H519" s="8"/>
    </row>
    <row r="520" spans="5:8">
      <c r="E520" s="7"/>
      <c r="F520" s="8"/>
      <c r="G520" s="7"/>
      <c r="H520" s="8"/>
    </row>
    <row r="521" spans="5:8">
      <c r="E521" s="7"/>
      <c r="F521" s="8"/>
      <c r="G521" s="7"/>
      <c r="H521" s="8"/>
    </row>
    <row r="522" spans="5:8">
      <c r="E522" s="7"/>
      <c r="F522" s="8"/>
      <c r="G522" s="7"/>
      <c r="H522" s="8"/>
    </row>
    <row r="523" spans="5:8">
      <c r="E523" s="7"/>
      <c r="F523" s="8"/>
      <c r="G523" s="7"/>
      <c r="H523" s="8"/>
    </row>
    <row r="524" spans="5:8">
      <c r="E524" s="7"/>
      <c r="F524" s="8"/>
      <c r="G524" s="7"/>
      <c r="H524" s="8"/>
    </row>
    <row r="525" spans="5:8">
      <c r="E525" s="7"/>
      <c r="F525" s="8"/>
      <c r="G525" s="7"/>
      <c r="H525" s="8"/>
    </row>
    <row r="526" spans="5:8">
      <c r="E526" s="7"/>
      <c r="F526" s="8"/>
      <c r="G526" s="7"/>
      <c r="H526" s="8"/>
    </row>
    <row r="527" spans="5:8">
      <c r="E527" s="7"/>
      <c r="F527" s="8"/>
      <c r="G527" s="7"/>
      <c r="H527" s="8"/>
    </row>
    <row r="528" spans="5:8">
      <c r="E528" s="7"/>
      <c r="F528" s="8"/>
      <c r="G528" s="7"/>
      <c r="H528" s="8"/>
    </row>
    <row r="529" spans="5:8">
      <c r="E529" s="7"/>
      <c r="F529" s="8"/>
      <c r="G529" s="7"/>
      <c r="H529" s="8"/>
    </row>
    <row r="530" spans="5:8">
      <c r="E530" s="7"/>
      <c r="F530" s="8"/>
      <c r="G530" s="7"/>
      <c r="H530" s="8"/>
    </row>
    <row r="531" spans="5:8">
      <c r="E531" s="7"/>
      <c r="F531" s="8"/>
      <c r="G531" s="7"/>
      <c r="H531" s="8"/>
    </row>
    <row r="532" spans="5:8">
      <c r="E532" s="7"/>
      <c r="F532" s="8"/>
      <c r="G532" s="7"/>
      <c r="H532" s="8"/>
    </row>
    <row r="533" spans="5:8">
      <c r="E533" s="7"/>
      <c r="F533" s="8"/>
      <c r="G533" s="7"/>
      <c r="H533" s="8"/>
    </row>
    <row r="534" spans="5:8">
      <c r="E534" s="7"/>
      <c r="F534" s="8"/>
      <c r="G534" s="7"/>
      <c r="H534" s="8"/>
    </row>
    <row r="535" spans="5:8">
      <c r="E535" s="7"/>
      <c r="F535" s="8"/>
      <c r="G535" s="7"/>
      <c r="H535" s="8"/>
    </row>
    <row r="536" spans="5:8">
      <c r="E536" s="7"/>
      <c r="F536" s="8"/>
      <c r="G536" s="7"/>
      <c r="H536" s="8"/>
    </row>
    <row r="537" spans="5:8">
      <c r="E537" s="7"/>
      <c r="F537" s="8"/>
      <c r="G537" s="7"/>
      <c r="H537" s="8"/>
    </row>
    <row r="538" spans="5:8">
      <c r="E538" s="7"/>
      <c r="F538" s="8"/>
      <c r="G538" s="7"/>
      <c r="H538" s="8"/>
    </row>
    <row r="539" spans="5:8">
      <c r="E539" s="7"/>
      <c r="F539" s="8"/>
      <c r="G539" s="7"/>
      <c r="H539" s="8"/>
    </row>
    <row r="540" spans="5:8">
      <c r="E540" s="7"/>
      <c r="F540" s="8"/>
      <c r="G540" s="7"/>
      <c r="H540" s="8"/>
    </row>
    <row r="541" spans="5:8">
      <c r="E541" s="7"/>
      <c r="F541" s="8"/>
      <c r="G541" s="7"/>
      <c r="H541" s="8"/>
    </row>
    <row r="542" spans="5:8">
      <c r="E542" s="7"/>
      <c r="F542" s="8"/>
      <c r="G542" s="7"/>
      <c r="H542" s="8"/>
    </row>
    <row r="543" spans="5:8">
      <c r="E543" s="7"/>
      <c r="F543" s="8"/>
      <c r="G543" s="7"/>
      <c r="H543" s="8"/>
    </row>
    <row r="544" spans="5:8">
      <c r="E544" s="7"/>
      <c r="F544" s="8"/>
      <c r="G544" s="7"/>
      <c r="H544" s="8"/>
    </row>
    <row r="545" spans="5:8">
      <c r="E545" s="7"/>
      <c r="F545" s="8"/>
      <c r="G545" s="7"/>
      <c r="H545" s="8"/>
    </row>
    <row r="546" spans="5:8">
      <c r="E546" s="7"/>
      <c r="F546" s="8"/>
      <c r="G546" s="7"/>
      <c r="H546" s="8"/>
    </row>
    <row r="547" spans="5:8">
      <c r="E547" s="7"/>
      <c r="F547" s="8"/>
      <c r="G547" s="7"/>
      <c r="H547" s="8"/>
    </row>
    <row r="548" spans="5:8">
      <c r="E548" s="7"/>
      <c r="F548" s="8"/>
      <c r="G548" s="7"/>
      <c r="H548" s="8"/>
    </row>
    <row r="549" spans="5:8">
      <c r="E549" s="7"/>
      <c r="F549" s="8"/>
      <c r="G549" s="7"/>
      <c r="H549" s="8"/>
    </row>
    <row r="550" spans="5:8">
      <c r="E550" s="7"/>
      <c r="F550" s="8"/>
      <c r="G550" s="7"/>
      <c r="H550" s="8"/>
    </row>
    <row r="551" spans="5:8">
      <c r="E551" s="7"/>
      <c r="F551" s="8"/>
      <c r="G551" s="7"/>
      <c r="H551" s="8"/>
    </row>
    <row r="552" spans="5:8">
      <c r="E552" s="7"/>
      <c r="F552" s="8"/>
      <c r="G552" s="7"/>
      <c r="H552" s="8"/>
    </row>
    <row r="553" spans="5:8">
      <c r="E553" s="7"/>
      <c r="F553" s="8"/>
      <c r="G553" s="7"/>
      <c r="H553" s="8"/>
    </row>
    <row r="554" spans="5:8">
      <c r="E554" s="7"/>
      <c r="F554" s="8"/>
      <c r="G554" s="7"/>
      <c r="H554" s="8"/>
    </row>
    <row r="555" spans="5:8">
      <c r="E555" s="7"/>
      <c r="F555" s="8"/>
      <c r="G555" s="7"/>
      <c r="H555" s="8"/>
    </row>
    <row r="556" spans="5:8">
      <c r="E556" s="7"/>
      <c r="F556" s="8"/>
      <c r="G556" s="7"/>
      <c r="H556" s="8"/>
    </row>
    <row r="557" spans="5:8">
      <c r="E557" s="7"/>
      <c r="F557" s="8"/>
      <c r="G557" s="7"/>
      <c r="H557" s="8"/>
    </row>
    <row r="558" spans="5:8">
      <c r="E558" s="7"/>
      <c r="F558" s="8"/>
      <c r="G558" s="7"/>
      <c r="H558" s="8"/>
    </row>
    <row r="559" spans="5:8">
      <c r="E559" s="7"/>
      <c r="F559" s="8"/>
      <c r="G559" s="7"/>
      <c r="H559" s="8"/>
    </row>
    <row r="560" spans="5:8">
      <c r="E560" s="7"/>
      <c r="F560" s="8"/>
      <c r="G560" s="7"/>
      <c r="H560" s="8"/>
    </row>
    <row r="561" spans="5:8">
      <c r="E561" s="7"/>
      <c r="F561" s="8"/>
      <c r="G561" s="7"/>
      <c r="H561" s="8"/>
    </row>
    <row r="562" spans="5:8">
      <c r="E562" s="7"/>
      <c r="F562" s="8"/>
      <c r="G562" s="7"/>
      <c r="H562" s="8"/>
    </row>
    <row r="563" spans="5:8">
      <c r="E563" s="7"/>
      <c r="F563" s="8"/>
      <c r="G563" s="7"/>
      <c r="H563" s="8"/>
    </row>
    <row r="564" spans="5:8">
      <c r="E564" s="7"/>
      <c r="F564" s="8"/>
      <c r="G564" s="7"/>
      <c r="H564" s="8"/>
    </row>
    <row r="565" spans="5:8">
      <c r="E565" s="7"/>
      <c r="F565" s="8"/>
      <c r="G565" s="7"/>
      <c r="H565" s="8"/>
    </row>
    <row r="566" spans="5:8">
      <c r="E566" s="7"/>
      <c r="F566" s="8"/>
      <c r="G566" s="7"/>
      <c r="H566" s="8"/>
    </row>
    <row r="567" spans="5:8">
      <c r="E567" s="7"/>
      <c r="F567" s="8"/>
      <c r="G567" s="7"/>
      <c r="H567" s="8"/>
    </row>
    <row r="568" spans="5:8">
      <c r="E568" s="7"/>
      <c r="F568" s="8"/>
      <c r="G568" s="7"/>
      <c r="H568" s="8"/>
    </row>
    <row r="569" spans="5:8">
      <c r="E569" s="7"/>
      <c r="F569" s="8"/>
      <c r="G569" s="7"/>
      <c r="H569" s="8"/>
    </row>
    <row r="570" spans="5:8">
      <c r="E570" s="7"/>
      <c r="F570" s="8"/>
      <c r="G570" s="7"/>
      <c r="H570" s="8"/>
    </row>
    <row r="571" spans="5:8">
      <c r="E571" s="7"/>
      <c r="F571" s="8"/>
      <c r="G571" s="7"/>
      <c r="H571" s="8"/>
    </row>
    <row r="572" spans="5:8">
      <c r="E572" s="7"/>
      <c r="F572" s="8"/>
      <c r="G572" s="7"/>
      <c r="H572" s="8"/>
    </row>
    <row r="573" spans="5:8">
      <c r="E573" s="7"/>
      <c r="F573" s="8"/>
      <c r="G573" s="7"/>
      <c r="H573" s="8"/>
    </row>
    <row r="574" spans="5:8">
      <c r="E574" s="7"/>
      <c r="F574" s="8"/>
      <c r="G574" s="7"/>
      <c r="H574" s="8"/>
    </row>
    <row r="575" spans="5:8">
      <c r="E575" s="7"/>
      <c r="F575" s="8"/>
      <c r="G575" s="7"/>
      <c r="H575" s="8"/>
    </row>
    <row r="576" spans="5:8">
      <c r="E576" s="7"/>
      <c r="F576" s="8"/>
      <c r="G576" s="7"/>
      <c r="H576" s="8"/>
    </row>
    <row r="577" spans="5:8">
      <c r="E577" s="7"/>
      <c r="F577" s="8"/>
      <c r="G577" s="7"/>
      <c r="H577" s="8"/>
    </row>
    <row r="578" spans="5:8">
      <c r="E578" s="7"/>
      <c r="F578" s="8"/>
      <c r="G578" s="7"/>
      <c r="H578" s="8"/>
    </row>
    <row r="579" spans="5:8">
      <c r="E579" s="7"/>
      <c r="F579" s="8"/>
      <c r="G579" s="7"/>
      <c r="H579" s="8"/>
    </row>
    <row r="580" spans="5:8">
      <c r="E580" s="7"/>
      <c r="F580" s="8"/>
      <c r="G580" s="7"/>
      <c r="H580" s="8"/>
    </row>
    <row r="581" spans="5:8">
      <c r="E581" s="7"/>
      <c r="F581" s="8"/>
      <c r="G581" s="7"/>
      <c r="H581" s="8"/>
    </row>
    <row r="582" spans="5:8">
      <c r="E582" s="7"/>
      <c r="F582" s="8"/>
      <c r="G582" s="7"/>
      <c r="H582" s="8"/>
    </row>
    <row r="583" spans="5:8">
      <c r="E583" s="7"/>
      <c r="F583" s="8"/>
      <c r="G583" s="7"/>
      <c r="H583" s="8"/>
    </row>
    <row r="584" spans="5:8">
      <c r="E584" s="7"/>
      <c r="F584" s="8"/>
      <c r="G584" s="7"/>
      <c r="H584" s="8"/>
    </row>
    <row r="585" spans="5:8">
      <c r="E585" s="7"/>
      <c r="F585" s="8"/>
      <c r="G585" s="7"/>
      <c r="H585" s="8"/>
    </row>
    <row r="586" spans="5:8">
      <c r="E586" s="7"/>
      <c r="F586" s="8"/>
      <c r="G586" s="7"/>
      <c r="H586" s="8"/>
    </row>
    <row r="587" spans="5:8">
      <c r="E587" s="7"/>
      <c r="F587" s="8"/>
      <c r="G587" s="7"/>
      <c r="H587" s="8"/>
    </row>
    <row r="588" spans="5:8">
      <c r="E588" s="7"/>
      <c r="F588" s="8"/>
      <c r="G588" s="7"/>
      <c r="H588" s="8"/>
    </row>
    <row r="589" spans="5:8">
      <c r="E589" s="7"/>
      <c r="F589" s="8"/>
      <c r="G589" s="7"/>
      <c r="H589" s="8"/>
    </row>
    <row r="590" spans="5:8">
      <c r="E590" s="7"/>
      <c r="F590" s="8"/>
      <c r="G590" s="7"/>
      <c r="H590" s="8"/>
    </row>
    <row r="591" spans="5:8">
      <c r="E591" s="7"/>
      <c r="F591" s="8"/>
      <c r="G591" s="7"/>
      <c r="H591" s="8"/>
    </row>
    <row r="592" spans="5:8">
      <c r="E592" s="7"/>
      <c r="F592" s="8"/>
      <c r="G592" s="7"/>
      <c r="H592" s="8"/>
    </row>
    <row r="593" spans="5:8">
      <c r="E593" s="7"/>
      <c r="F593" s="8"/>
      <c r="G593" s="7"/>
      <c r="H593" s="8"/>
    </row>
    <row r="594" spans="5:8">
      <c r="E594" s="7"/>
      <c r="F594" s="8"/>
      <c r="G594" s="7"/>
      <c r="H594" s="8"/>
    </row>
    <row r="595" spans="5:8">
      <c r="E595" s="7"/>
      <c r="F595" s="8"/>
      <c r="G595" s="7"/>
      <c r="H595" s="8"/>
    </row>
    <row r="596" spans="5:8">
      <c r="E596" s="7"/>
      <c r="F596" s="8"/>
      <c r="G596" s="7"/>
      <c r="H596" s="8"/>
    </row>
    <row r="597" spans="5:8">
      <c r="E597" s="7"/>
      <c r="F597" s="8"/>
      <c r="G597" s="7"/>
      <c r="H597" s="8"/>
    </row>
    <row r="598" spans="5:8">
      <c r="E598" s="7"/>
      <c r="F598" s="8"/>
      <c r="G598" s="7"/>
      <c r="H598" s="8"/>
    </row>
    <row r="599" spans="5:8">
      <c r="E599" s="7"/>
      <c r="F599" s="8"/>
      <c r="G599" s="7"/>
      <c r="H599" s="8"/>
    </row>
    <row r="600" spans="5:8">
      <c r="E600" s="7"/>
      <c r="F600" s="8"/>
      <c r="G600" s="7"/>
      <c r="H600" s="8"/>
    </row>
    <row r="601" spans="5:8">
      <c r="E601" s="7"/>
      <c r="F601" s="8"/>
      <c r="G601" s="7"/>
      <c r="H601" s="8"/>
    </row>
    <row r="602" spans="5:8">
      <c r="E602" s="7"/>
      <c r="F602" s="8"/>
      <c r="G602" s="7"/>
      <c r="H602" s="8"/>
    </row>
    <row r="603" spans="5:8">
      <c r="E603" s="7"/>
      <c r="F603" s="8"/>
      <c r="G603" s="7"/>
      <c r="H603" s="8"/>
    </row>
    <row r="604" spans="5:8">
      <c r="E604" s="7"/>
      <c r="F604" s="8"/>
      <c r="G604" s="7"/>
      <c r="H604" s="8"/>
    </row>
    <row r="605" spans="5:8">
      <c r="E605" s="7"/>
      <c r="F605" s="8"/>
      <c r="G605" s="7"/>
      <c r="H605" s="8"/>
    </row>
    <row r="606" spans="5:8">
      <c r="E606" s="7"/>
      <c r="F606" s="8"/>
      <c r="G606" s="7"/>
      <c r="H606" s="8"/>
    </row>
    <row r="607" spans="5:8">
      <c r="E607" s="7"/>
      <c r="F607" s="8"/>
      <c r="G607" s="7"/>
      <c r="H607" s="8"/>
    </row>
    <row r="608" spans="5:8">
      <c r="E608" s="7"/>
      <c r="F608" s="8"/>
      <c r="G608" s="7"/>
      <c r="H608" s="8"/>
    </row>
    <row r="609" spans="5:8">
      <c r="E609" s="7"/>
      <c r="F609" s="8"/>
      <c r="G609" s="7"/>
      <c r="H609" s="8"/>
    </row>
    <row r="610" spans="5:8">
      <c r="E610" s="7"/>
      <c r="F610" s="8"/>
      <c r="G610" s="7"/>
      <c r="H610" s="8"/>
    </row>
    <row r="611" spans="5:8">
      <c r="E611" s="7"/>
      <c r="F611" s="8"/>
      <c r="G611" s="7"/>
      <c r="H611" s="8"/>
    </row>
    <row r="612" spans="5:8">
      <c r="E612" s="7"/>
      <c r="F612" s="8"/>
      <c r="G612" s="7"/>
      <c r="H612" s="8"/>
    </row>
    <row r="613" spans="5:8">
      <c r="E613" s="7"/>
      <c r="F613" s="8"/>
      <c r="G613" s="7"/>
      <c r="H613" s="8"/>
    </row>
    <row r="614" spans="5:8">
      <c r="E614" s="7"/>
      <c r="F614" s="8"/>
      <c r="G614" s="7"/>
      <c r="H614" s="8"/>
    </row>
    <row r="615" spans="5:8">
      <c r="E615" s="7"/>
      <c r="F615" s="8"/>
      <c r="G615" s="7"/>
      <c r="H615" s="8"/>
    </row>
    <row r="616" spans="5:8">
      <c r="E616" s="7"/>
      <c r="F616" s="8"/>
      <c r="G616" s="7"/>
      <c r="H616" s="8"/>
    </row>
    <row r="617" spans="5:8">
      <c r="E617" s="7"/>
      <c r="F617" s="8"/>
      <c r="G617" s="7"/>
      <c r="H617" s="8"/>
    </row>
    <row r="618" spans="5:8">
      <c r="E618" s="7"/>
      <c r="F618" s="8"/>
      <c r="G618" s="7"/>
      <c r="H618" s="8"/>
    </row>
    <row r="619" spans="5:8">
      <c r="E619" s="7"/>
      <c r="F619" s="8"/>
      <c r="G619" s="7"/>
      <c r="H619" s="8"/>
    </row>
    <row r="620" spans="5:8">
      <c r="E620" s="7"/>
      <c r="F620" s="8"/>
      <c r="G620" s="7"/>
      <c r="H620" s="8"/>
    </row>
    <row r="621" spans="5:8">
      <c r="E621" s="7"/>
      <c r="F621" s="8"/>
      <c r="G621" s="7"/>
      <c r="H621" s="8"/>
    </row>
    <row r="622" spans="5:8">
      <c r="E622" s="7"/>
      <c r="F622" s="8"/>
      <c r="G622" s="7"/>
      <c r="H622" s="8"/>
    </row>
    <row r="623" spans="5:8">
      <c r="E623" s="7"/>
      <c r="F623" s="8"/>
      <c r="G623" s="7"/>
      <c r="H623" s="8"/>
    </row>
    <row r="624" spans="5:8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1148">
    <sortCondition descending="1" ref="D1"/>
  </sortState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16</vt:i4>
      </vt:variant>
    </vt:vector>
  </HeadingPairs>
  <TitlesOfParts>
    <vt:vector size="16" baseType="lpstr">
      <vt:lpstr>data</vt:lpstr>
      <vt:lpstr>křivka</vt:lpstr>
      <vt:lpstr>1869</vt:lpstr>
      <vt:lpstr>1880</vt:lpstr>
      <vt:lpstr>1890</vt:lpstr>
      <vt:lpstr>1900</vt:lpstr>
      <vt:lpstr>1910</vt:lpstr>
      <vt:lpstr>1921</vt:lpstr>
      <vt:lpstr>1930</vt:lpstr>
      <vt:lpstr>1950</vt:lpstr>
      <vt:lpstr>1961</vt:lpstr>
      <vt:lpstr>1970</vt:lpstr>
      <vt:lpstr>1980</vt:lpstr>
      <vt:lpstr>1991</vt:lpstr>
      <vt:lpstr>2001</vt:lpstr>
      <vt:lpstr>2011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2006-10-17T13:37:20Z</dcterms:created>
  <dcterms:modified xsi:type="dcterms:W3CDTF">2012-04-14T17:38:01Z</dcterms:modified>
</cp:coreProperties>
</file>