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Override1.xml" ContentType="application/vnd.openxmlformats-officedocument.themeOverrid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822" activeTab="15"/>
  </bookViews>
  <sheets>
    <sheet name="data" sheetId="2" r:id="rId1"/>
    <sheet name="křivka" sheetId="7" r:id="rId2"/>
    <sheet name="1869" sheetId="1" r:id="rId3"/>
    <sheet name="1880" sheetId="8" r:id="rId4"/>
    <sheet name="1890" sheetId="9" r:id="rId5"/>
    <sheet name="1900" sheetId="10" r:id="rId6"/>
    <sheet name="1910" sheetId="11" r:id="rId7"/>
    <sheet name="1921" sheetId="3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  <externalReference r:id="rId18"/>
  </externalReferences>
  <definedNames>
    <definedName name="_xlnm._FilterDatabase" localSheetId="2" hidden="1">'1869'!$A$1:$O$762</definedName>
    <definedName name="_xlnm._FilterDatabase" localSheetId="15" hidden="1">'2011'!$A$1:$J$300</definedName>
    <definedName name="_xlnm._FilterDatabase" localSheetId="0" hidden="1">data!$A$1:$O$301</definedName>
  </definedNames>
  <calcPr calcId="125725"/>
</workbook>
</file>

<file path=xl/calcChain.xml><?xml version="1.0" encoding="utf-8"?>
<calcChain xmlns="http://schemas.openxmlformats.org/spreadsheetml/2006/main">
  <c r="C302" i="17"/>
  <c r="E3" l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76"/>
  <c r="D262"/>
  <c r="D189"/>
  <c r="D51"/>
  <c r="D59"/>
  <c r="D151"/>
  <c r="D300"/>
  <c r="D294"/>
  <c r="D209"/>
  <c r="D70"/>
  <c r="D155"/>
  <c r="D125"/>
  <c r="D10"/>
  <c r="D139"/>
  <c r="D270"/>
  <c r="D37"/>
  <c r="D158"/>
  <c r="D92"/>
  <c r="D217"/>
  <c r="D231"/>
  <c r="D183"/>
  <c r="D207"/>
  <c r="D13"/>
  <c r="D29"/>
  <c r="D218"/>
  <c r="D234"/>
  <c r="D107"/>
  <c r="D229"/>
  <c r="D161"/>
  <c r="D172"/>
  <c r="D280"/>
  <c r="D39"/>
  <c r="D256"/>
  <c r="D118"/>
  <c r="D225"/>
  <c r="D248"/>
  <c r="D9"/>
  <c r="D55"/>
  <c r="D112"/>
  <c r="D46"/>
  <c r="D282"/>
  <c r="D265"/>
  <c r="D232"/>
  <c r="D33"/>
  <c r="D89"/>
  <c r="D145"/>
  <c r="D48"/>
  <c r="D90"/>
  <c r="D52"/>
  <c r="D243"/>
  <c r="D66"/>
  <c r="D276"/>
  <c r="D165"/>
  <c r="D146"/>
  <c r="D78"/>
  <c r="D201"/>
  <c r="D7"/>
  <c r="D100"/>
  <c r="D5"/>
  <c r="D21"/>
  <c r="D166"/>
  <c r="D56"/>
  <c r="D85"/>
  <c r="D2"/>
  <c r="D251"/>
  <c r="D213"/>
  <c r="D297"/>
  <c r="D198"/>
  <c r="D208"/>
  <c r="D253"/>
  <c r="D203"/>
  <c r="D11"/>
  <c r="D80"/>
  <c r="D58"/>
  <c r="D88"/>
  <c r="D167"/>
  <c r="D279"/>
  <c r="D120"/>
  <c r="D61"/>
  <c r="D109"/>
  <c r="D94"/>
  <c r="D287"/>
  <c r="D245"/>
  <c r="D20"/>
  <c r="D150"/>
  <c r="D246"/>
  <c r="D173"/>
  <c r="D269"/>
  <c r="D132"/>
  <c r="D116"/>
  <c r="D73"/>
  <c r="D163"/>
  <c r="D152"/>
  <c r="D44"/>
  <c r="D140"/>
  <c r="D82"/>
  <c r="D91"/>
  <c r="D17"/>
  <c r="D268"/>
  <c r="D67"/>
  <c r="D252"/>
  <c r="D106"/>
  <c r="D192"/>
  <c r="D194"/>
  <c r="D226"/>
  <c r="D296"/>
  <c r="D153"/>
  <c r="D137"/>
  <c r="D18"/>
  <c r="D214"/>
  <c r="D6"/>
  <c r="D129"/>
  <c r="D47"/>
  <c r="D71"/>
  <c r="D199"/>
  <c r="D8"/>
  <c r="D266"/>
  <c r="D103"/>
  <c r="D81"/>
  <c r="D285"/>
  <c r="D288"/>
  <c r="D32"/>
  <c r="D24"/>
  <c r="D15"/>
  <c r="D241"/>
  <c r="D283"/>
  <c r="D205"/>
  <c r="D142"/>
  <c r="D135"/>
  <c r="D131"/>
  <c r="D250"/>
  <c r="D185"/>
  <c r="D230"/>
  <c r="D117"/>
  <c r="D228"/>
  <c r="D261"/>
  <c r="D175"/>
  <c r="D273"/>
  <c r="D215"/>
  <c r="D84"/>
  <c r="D22"/>
  <c r="D286"/>
  <c r="D293"/>
  <c r="D212"/>
  <c r="D222"/>
  <c r="D204"/>
  <c r="D49"/>
  <c r="D221"/>
  <c r="D211"/>
  <c r="D95"/>
  <c r="D257"/>
  <c r="D239"/>
  <c r="D102"/>
  <c r="D263"/>
  <c r="D197"/>
  <c r="D141"/>
  <c r="D264"/>
  <c r="D290"/>
  <c r="D236"/>
  <c r="D60"/>
  <c r="D130"/>
  <c r="D206"/>
  <c r="D69"/>
  <c r="D86"/>
  <c r="D187"/>
  <c r="D93"/>
  <c r="D258"/>
  <c r="D259"/>
  <c r="D249"/>
  <c r="D43"/>
  <c r="D14"/>
  <c r="D186"/>
  <c r="D188"/>
  <c r="D148"/>
  <c r="D127"/>
  <c r="D169"/>
  <c r="D12"/>
  <c r="D4"/>
  <c r="D196"/>
  <c r="D3"/>
  <c r="D168"/>
  <c r="D72"/>
  <c r="D99"/>
  <c r="D36"/>
  <c r="D170"/>
  <c r="D289"/>
  <c r="D53"/>
  <c r="D16"/>
  <c r="D97"/>
  <c r="D28"/>
  <c r="D128"/>
  <c r="D110"/>
  <c r="D50"/>
  <c r="D34"/>
  <c r="D27"/>
  <c r="D115"/>
  <c r="D164"/>
  <c r="D133"/>
  <c r="D244"/>
  <c r="D119"/>
  <c r="D65"/>
  <c r="D281"/>
  <c r="D156"/>
  <c r="D96"/>
  <c r="D298"/>
  <c r="D278"/>
  <c r="D295"/>
  <c r="D114"/>
  <c r="D25"/>
  <c r="D101"/>
  <c r="D238"/>
  <c r="D235"/>
  <c r="D63"/>
  <c r="D98"/>
  <c r="D147"/>
  <c r="D179"/>
  <c r="D216"/>
  <c r="D149"/>
  <c r="D79"/>
  <c r="D247"/>
  <c r="D254"/>
  <c r="D108"/>
  <c r="D159"/>
  <c r="D57"/>
  <c r="D242"/>
  <c r="D219"/>
  <c r="D291"/>
  <c r="D104"/>
  <c r="D299"/>
  <c r="D267"/>
  <c r="D45"/>
  <c r="D237"/>
  <c r="D275"/>
  <c r="D181"/>
  <c r="D143"/>
  <c r="D180"/>
  <c r="D113"/>
  <c r="D74"/>
  <c r="D83"/>
  <c r="D38"/>
  <c r="D184"/>
  <c r="D134"/>
  <c r="D277"/>
  <c r="D240"/>
  <c r="D35"/>
  <c r="D220"/>
  <c r="D30"/>
  <c r="D111"/>
  <c r="D182"/>
  <c r="D284"/>
  <c r="D200"/>
  <c r="D54"/>
  <c r="D26"/>
  <c r="D31"/>
  <c r="D77"/>
  <c r="D160"/>
  <c r="D144"/>
  <c r="D126"/>
  <c r="D124"/>
  <c r="D193"/>
  <c r="D123"/>
  <c r="D260"/>
  <c r="D223"/>
  <c r="D23"/>
  <c r="D292"/>
  <c r="D162"/>
  <c r="D191"/>
  <c r="D274"/>
  <c r="D40"/>
  <c r="D255"/>
  <c r="D87"/>
  <c r="D233"/>
  <c r="D176"/>
  <c r="D227"/>
  <c r="D75"/>
  <c r="D157"/>
  <c r="D68"/>
  <c r="D121"/>
  <c r="D224"/>
  <c r="D136"/>
  <c r="D122"/>
  <c r="D19"/>
  <c r="D210"/>
  <c r="D171"/>
  <c r="D271"/>
  <c r="D202"/>
  <c r="D41"/>
  <c r="D62"/>
  <c r="D272"/>
  <c r="D174"/>
  <c r="D195"/>
  <c r="D138"/>
  <c r="D105"/>
  <c r="D177"/>
  <c r="D64"/>
  <c r="D154"/>
  <c r="D178"/>
  <c r="D190"/>
  <c r="D42"/>
  <c r="E3" i="1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97"/>
  <c r="D258"/>
  <c r="D224"/>
  <c r="D19"/>
  <c r="D90"/>
  <c r="D270"/>
  <c r="D256"/>
  <c r="D280"/>
  <c r="D265"/>
  <c r="D246"/>
  <c r="D290"/>
  <c r="D185"/>
  <c r="D296"/>
  <c r="D251"/>
  <c r="D275"/>
  <c r="D103"/>
  <c r="D233"/>
  <c r="D250"/>
  <c r="D264"/>
  <c r="D230"/>
  <c r="D221"/>
  <c r="D298"/>
  <c r="D15"/>
  <c r="D219"/>
  <c r="D295"/>
  <c r="D14"/>
  <c r="D286"/>
  <c r="D209"/>
  <c r="D232"/>
  <c r="D259"/>
  <c r="D269"/>
  <c r="D289"/>
  <c r="D294"/>
  <c r="D204"/>
  <c r="D215"/>
  <c r="D267"/>
  <c r="D266"/>
  <c r="D268"/>
  <c r="D177"/>
  <c r="D253"/>
  <c r="D192"/>
  <c r="D223"/>
  <c r="D274"/>
  <c r="D276"/>
  <c r="D291"/>
  <c r="D277"/>
  <c r="D288"/>
  <c r="D83"/>
  <c r="D226"/>
  <c r="D239"/>
  <c r="D255"/>
  <c r="D242"/>
  <c r="D293"/>
  <c r="D248"/>
  <c r="D249"/>
  <c r="D247"/>
  <c r="D237"/>
  <c r="D287"/>
  <c r="D214"/>
  <c r="D285"/>
  <c r="D190"/>
  <c r="D284"/>
  <c r="D257"/>
  <c r="D231"/>
  <c r="D149"/>
  <c r="D271"/>
  <c r="D200"/>
  <c r="D51"/>
  <c r="D300"/>
  <c r="D132"/>
  <c r="D29"/>
  <c r="D220"/>
  <c r="D171"/>
  <c r="D37"/>
  <c r="D240"/>
  <c r="D30"/>
  <c r="D88"/>
  <c r="D114"/>
  <c r="D243"/>
  <c r="D176"/>
  <c r="D104"/>
  <c r="D6"/>
  <c r="D23"/>
  <c r="D56"/>
  <c r="D75"/>
  <c r="D101"/>
  <c r="D279"/>
  <c r="D131"/>
  <c r="D74"/>
  <c r="D127"/>
  <c r="D141"/>
  <c r="D18"/>
  <c r="D112"/>
  <c r="D170"/>
  <c r="D207"/>
  <c r="D272"/>
  <c r="D99"/>
  <c r="D282"/>
  <c r="D34"/>
  <c r="D142"/>
  <c r="D193"/>
  <c r="D91"/>
  <c r="D261"/>
  <c r="D95"/>
  <c r="D92"/>
  <c r="D292"/>
  <c r="D110"/>
  <c r="D70"/>
  <c r="D182"/>
  <c r="D84"/>
  <c r="D181"/>
  <c r="D154"/>
  <c r="D119"/>
  <c r="D44"/>
  <c r="D164"/>
  <c r="D31"/>
  <c r="D133"/>
  <c r="D60"/>
  <c r="D57"/>
  <c r="D143"/>
  <c r="D61"/>
  <c r="D94"/>
  <c r="D241"/>
  <c r="D63"/>
  <c r="D125"/>
  <c r="D161"/>
  <c r="D64"/>
  <c r="D107"/>
  <c r="D299"/>
  <c r="D36"/>
  <c r="D156"/>
  <c r="D87"/>
  <c r="D54"/>
  <c r="D33"/>
  <c r="D129"/>
  <c r="D20"/>
  <c r="D47"/>
  <c r="D159"/>
  <c r="D73"/>
  <c r="D134"/>
  <c r="D17"/>
  <c r="D184"/>
  <c r="D62"/>
  <c r="D196"/>
  <c r="D39"/>
  <c r="D8"/>
  <c r="D11"/>
  <c r="D42"/>
  <c r="D65"/>
  <c r="D35"/>
  <c r="D2"/>
  <c r="D25"/>
  <c r="D118"/>
  <c r="D4"/>
  <c r="D5"/>
  <c r="D66"/>
  <c r="D13"/>
  <c r="D24"/>
  <c r="D71"/>
  <c r="D85"/>
  <c r="D68"/>
  <c r="D189"/>
  <c r="D168"/>
  <c r="D216"/>
  <c r="D67"/>
  <c r="D136"/>
  <c r="D151"/>
  <c r="D173"/>
  <c r="D7"/>
  <c r="D150"/>
  <c r="D254"/>
  <c r="D201"/>
  <c r="D197"/>
  <c r="D81"/>
  <c r="D174"/>
  <c r="D59"/>
  <c r="D188"/>
  <c r="D148"/>
  <c r="D115"/>
  <c r="D50"/>
  <c r="D9"/>
  <c r="D199"/>
  <c r="D137"/>
  <c r="D120"/>
  <c r="D206"/>
  <c r="D205"/>
  <c r="D53"/>
  <c r="D191"/>
  <c r="D16"/>
  <c r="D140"/>
  <c r="D165"/>
  <c r="D96"/>
  <c r="D21"/>
  <c r="D122"/>
  <c r="D116"/>
  <c r="D158"/>
  <c r="D172"/>
  <c r="D147"/>
  <c r="D217"/>
  <c r="D175"/>
  <c r="D28"/>
  <c r="D130"/>
  <c r="D89"/>
  <c r="D26"/>
  <c r="D153"/>
  <c r="D138"/>
  <c r="D121"/>
  <c r="D198"/>
  <c r="D180"/>
  <c r="D123"/>
  <c r="D203"/>
  <c r="D278"/>
  <c r="D46"/>
  <c r="D111"/>
  <c r="D167"/>
  <c r="D157"/>
  <c r="D194"/>
  <c r="D43"/>
  <c r="D144"/>
  <c r="D38"/>
  <c r="D124"/>
  <c r="D229"/>
  <c r="D208"/>
  <c r="D245"/>
  <c r="D222"/>
  <c r="D202"/>
  <c r="D155"/>
  <c r="D260"/>
  <c r="D52"/>
  <c r="D102"/>
  <c r="D152"/>
  <c r="D41"/>
  <c r="D58"/>
  <c r="D169"/>
  <c r="D49"/>
  <c r="D80"/>
  <c r="D225"/>
  <c r="D195"/>
  <c r="D10"/>
  <c r="D93"/>
  <c r="D163"/>
  <c r="D135"/>
  <c r="D109"/>
  <c r="D126"/>
  <c r="D40"/>
  <c r="D78"/>
  <c r="D97"/>
  <c r="D273"/>
  <c r="D212"/>
  <c r="D76"/>
  <c r="D77"/>
  <c r="D32"/>
  <c r="D235"/>
  <c r="D106"/>
  <c r="D236"/>
  <c r="D187"/>
  <c r="D22"/>
  <c r="D48"/>
  <c r="D218"/>
  <c r="D244"/>
  <c r="D183"/>
  <c r="D139"/>
  <c r="D262"/>
  <c r="D86"/>
  <c r="D238"/>
  <c r="D45"/>
  <c r="D160"/>
  <c r="D12"/>
  <c r="D79"/>
  <c r="D100"/>
  <c r="D166"/>
  <c r="D234"/>
  <c r="D113"/>
  <c r="D146"/>
  <c r="D213"/>
  <c r="D105"/>
  <c r="D108"/>
  <c r="D283"/>
  <c r="D179"/>
  <c r="D72"/>
  <c r="D186"/>
  <c r="D281"/>
  <c r="D178"/>
  <c r="D210"/>
  <c r="D55"/>
  <c r="D27"/>
  <c r="D145"/>
  <c r="D252"/>
  <c r="D162"/>
  <c r="D98"/>
  <c r="D227"/>
  <c r="D82"/>
  <c r="D228"/>
  <c r="D117"/>
  <c r="D211"/>
  <c r="D69"/>
  <c r="D128"/>
  <c r="D3"/>
  <c r="D263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95"/>
  <c r="D259"/>
  <c r="D217"/>
  <c r="D29"/>
  <c r="D94"/>
  <c r="D256"/>
  <c r="D258"/>
  <c r="D273"/>
  <c r="D270"/>
  <c r="D233"/>
  <c r="D288"/>
  <c r="D194"/>
  <c r="D296"/>
  <c r="D248"/>
  <c r="D275"/>
  <c r="D106"/>
  <c r="D232"/>
  <c r="D245"/>
  <c r="D267"/>
  <c r="D224"/>
  <c r="D211"/>
  <c r="D299"/>
  <c r="D14"/>
  <c r="D212"/>
  <c r="D294"/>
  <c r="D15"/>
  <c r="D291"/>
  <c r="D197"/>
  <c r="D230"/>
  <c r="D249"/>
  <c r="D271"/>
  <c r="D292"/>
  <c r="D297"/>
  <c r="D220"/>
  <c r="D223"/>
  <c r="D264"/>
  <c r="D274"/>
  <c r="D263"/>
  <c r="D137"/>
  <c r="D240"/>
  <c r="D215"/>
  <c r="D227"/>
  <c r="D265"/>
  <c r="D280"/>
  <c r="D289"/>
  <c r="D281"/>
  <c r="D283"/>
  <c r="D103"/>
  <c r="D239"/>
  <c r="D238"/>
  <c r="D251"/>
  <c r="D247"/>
  <c r="D293"/>
  <c r="D250"/>
  <c r="D262"/>
  <c r="D254"/>
  <c r="D241"/>
  <c r="D284"/>
  <c r="D208"/>
  <c r="D278"/>
  <c r="D196"/>
  <c r="D290"/>
  <c r="D257"/>
  <c r="D222"/>
  <c r="D177"/>
  <c r="D268"/>
  <c r="D214"/>
  <c r="D46"/>
  <c r="D300"/>
  <c r="D204"/>
  <c r="D28"/>
  <c r="D221"/>
  <c r="D174"/>
  <c r="D39"/>
  <c r="D235"/>
  <c r="D31"/>
  <c r="D84"/>
  <c r="D116"/>
  <c r="D243"/>
  <c r="D176"/>
  <c r="D108"/>
  <c r="D6"/>
  <c r="D26"/>
  <c r="D61"/>
  <c r="D67"/>
  <c r="D80"/>
  <c r="D285"/>
  <c r="D129"/>
  <c r="D77"/>
  <c r="D121"/>
  <c r="D133"/>
  <c r="D17"/>
  <c r="D102"/>
  <c r="D166"/>
  <c r="D207"/>
  <c r="D276"/>
  <c r="D100"/>
  <c r="D277"/>
  <c r="D38"/>
  <c r="D124"/>
  <c r="D180"/>
  <c r="D95"/>
  <c r="D260"/>
  <c r="D85"/>
  <c r="D96"/>
  <c r="D287"/>
  <c r="D110"/>
  <c r="D65"/>
  <c r="D153"/>
  <c r="D99"/>
  <c r="D179"/>
  <c r="D154"/>
  <c r="D105"/>
  <c r="D42"/>
  <c r="D162"/>
  <c r="D33"/>
  <c r="D138"/>
  <c r="D91"/>
  <c r="D54"/>
  <c r="D134"/>
  <c r="D58"/>
  <c r="D83"/>
  <c r="D237"/>
  <c r="D63"/>
  <c r="D118"/>
  <c r="D157"/>
  <c r="D71"/>
  <c r="D107"/>
  <c r="D298"/>
  <c r="D32"/>
  <c r="D159"/>
  <c r="D89"/>
  <c r="D50"/>
  <c r="D35"/>
  <c r="D127"/>
  <c r="D22"/>
  <c r="D47"/>
  <c r="D160"/>
  <c r="D74"/>
  <c r="D122"/>
  <c r="D13"/>
  <c r="D169"/>
  <c r="D60"/>
  <c r="D187"/>
  <c r="D57"/>
  <c r="D8"/>
  <c r="D12"/>
  <c r="D36"/>
  <c r="D62"/>
  <c r="D21"/>
  <c r="D2"/>
  <c r="D18"/>
  <c r="D130"/>
  <c r="D4"/>
  <c r="D5"/>
  <c r="D64"/>
  <c r="D10"/>
  <c r="D24"/>
  <c r="D37"/>
  <c r="D87"/>
  <c r="D59"/>
  <c r="D175"/>
  <c r="D171"/>
  <c r="D216"/>
  <c r="D69"/>
  <c r="D131"/>
  <c r="D139"/>
  <c r="D182"/>
  <c r="D7"/>
  <c r="D156"/>
  <c r="D261"/>
  <c r="D185"/>
  <c r="D201"/>
  <c r="D75"/>
  <c r="D161"/>
  <c r="D72"/>
  <c r="D186"/>
  <c r="D136"/>
  <c r="D115"/>
  <c r="D49"/>
  <c r="D16"/>
  <c r="D202"/>
  <c r="D146"/>
  <c r="D109"/>
  <c r="D203"/>
  <c r="D193"/>
  <c r="D53"/>
  <c r="D191"/>
  <c r="D19"/>
  <c r="D148"/>
  <c r="D158"/>
  <c r="D93"/>
  <c r="D25"/>
  <c r="D123"/>
  <c r="D104"/>
  <c r="D140"/>
  <c r="D163"/>
  <c r="D149"/>
  <c r="D218"/>
  <c r="D164"/>
  <c r="D30"/>
  <c r="D120"/>
  <c r="D73"/>
  <c r="D20"/>
  <c r="D141"/>
  <c r="D144"/>
  <c r="D112"/>
  <c r="D206"/>
  <c r="D183"/>
  <c r="D111"/>
  <c r="D189"/>
  <c r="D282"/>
  <c r="D55"/>
  <c r="D90"/>
  <c r="D165"/>
  <c r="D151"/>
  <c r="D195"/>
  <c r="D43"/>
  <c r="D145"/>
  <c r="D44"/>
  <c r="D147"/>
  <c r="D225"/>
  <c r="D213"/>
  <c r="D252"/>
  <c r="D228"/>
  <c r="D205"/>
  <c r="D167"/>
  <c r="D269"/>
  <c r="D52"/>
  <c r="D98"/>
  <c r="D178"/>
  <c r="D45"/>
  <c r="D66"/>
  <c r="D172"/>
  <c r="D48"/>
  <c r="D78"/>
  <c r="D229"/>
  <c r="D200"/>
  <c r="D9"/>
  <c r="D88"/>
  <c r="D150"/>
  <c r="D117"/>
  <c r="D188"/>
  <c r="D125"/>
  <c r="D40"/>
  <c r="D82"/>
  <c r="D97"/>
  <c r="D272"/>
  <c r="D190"/>
  <c r="D76"/>
  <c r="D79"/>
  <c r="D34"/>
  <c r="D244"/>
  <c r="D101"/>
  <c r="D234"/>
  <c r="D199"/>
  <c r="D23"/>
  <c r="D51"/>
  <c r="D209"/>
  <c r="D253"/>
  <c r="D155"/>
  <c r="D143"/>
  <c r="D266"/>
  <c r="D114"/>
  <c r="D231"/>
  <c r="D41"/>
  <c r="D168"/>
  <c r="D11"/>
  <c r="D86"/>
  <c r="D92"/>
  <c r="D170"/>
  <c r="D226"/>
  <c r="D113"/>
  <c r="D142"/>
  <c r="D219"/>
  <c r="D126"/>
  <c r="D128"/>
  <c r="D279"/>
  <c r="D184"/>
  <c r="D68"/>
  <c r="D192"/>
  <c r="D286"/>
  <c r="D181"/>
  <c r="D210"/>
  <c r="D56"/>
  <c r="D27"/>
  <c r="D152"/>
  <c r="D242"/>
  <c r="D173"/>
  <c r="D119"/>
  <c r="D236"/>
  <c r="D81"/>
  <c r="D246"/>
  <c r="D132"/>
  <c r="D198"/>
  <c r="D70"/>
  <c r="D135"/>
  <c r="D3"/>
  <c r="D255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95"/>
  <c r="D257"/>
  <c r="D216"/>
  <c r="D39"/>
  <c r="D141"/>
  <c r="D271"/>
  <c r="D252"/>
  <c r="D279"/>
  <c r="D266"/>
  <c r="D225"/>
  <c r="D284"/>
  <c r="D199"/>
  <c r="D298"/>
  <c r="D243"/>
  <c r="D272"/>
  <c r="D128"/>
  <c r="D228"/>
  <c r="D248"/>
  <c r="D254"/>
  <c r="D214"/>
  <c r="D217"/>
  <c r="D296"/>
  <c r="D15"/>
  <c r="D211"/>
  <c r="D290"/>
  <c r="D18"/>
  <c r="D287"/>
  <c r="D197"/>
  <c r="D237"/>
  <c r="D238"/>
  <c r="D277"/>
  <c r="D294"/>
  <c r="D297"/>
  <c r="D207"/>
  <c r="D222"/>
  <c r="D282"/>
  <c r="D261"/>
  <c r="D274"/>
  <c r="D120"/>
  <c r="D227"/>
  <c r="D212"/>
  <c r="D239"/>
  <c r="D256"/>
  <c r="D283"/>
  <c r="D289"/>
  <c r="D292"/>
  <c r="D276"/>
  <c r="D115"/>
  <c r="D244"/>
  <c r="D232"/>
  <c r="D270"/>
  <c r="D246"/>
  <c r="D286"/>
  <c r="D264"/>
  <c r="D262"/>
  <c r="D275"/>
  <c r="D235"/>
  <c r="D280"/>
  <c r="D205"/>
  <c r="D269"/>
  <c r="D174"/>
  <c r="D291"/>
  <c r="D253"/>
  <c r="D223"/>
  <c r="D202"/>
  <c r="D259"/>
  <c r="D206"/>
  <c r="D42"/>
  <c r="D299"/>
  <c r="D108"/>
  <c r="D28"/>
  <c r="D220"/>
  <c r="D183"/>
  <c r="D41"/>
  <c r="D240"/>
  <c r="D30"/>
  <c r="D77"/>
  <c r="D109"/>
  <c r="D245"/>
  <c r="D177"/>
  <c r="D105"/>
  <c r="D9"/>
  <c r="D33"/>
  <c r="D61"/>
  <c r="D64"/>
  <c r="D73"/>
  <c r="D288"/>
  <c r="D131"/>
  <c r="D78"/>
  <c r="D129"/>
  <c r="D132"/>
  <c r="D21"/>
  <c r="D89"/>
  <c r="D160"/>
  <c r="D219"/>
  <c r="D281"/>
  <c r="D107"/>
  <c r="D268"/>
  <c r="D40"/>
  <c r="D112"/>
  <c r="D180"/>
  <c r="D91"/>
  <c r="D242"/>
  <c r="D79"/>
  <c r="D93"/>
  <c r="D267"/>
  <c r="D116"/>
  <c r="D62"/>
  <c r="D145"/>
  <c r="D84"/>
  <c r="D178"/>
  <c r="D166"/>
  <c r="D94"/>
  <c r="D48"/>
  <c r="D156"/>
  <c r="D25"/>
  <c r="D147"/>
  <c r="D90"/>
  <c r="D47"/>
  <c r="D126"/>
  <c r="D63"/>
  <c r="D76"/>
  <c r="D247"/>
  <c r="D65"/>
  <c r="D111"/>
  <c r="D149"/>
  <c r="D70"/>
  <c r="D99"/>
  <c r="D285"/>
  <c r="D22"/>
  <c r="D159"/>
  <c r="D98"/>
  <c r="D51"/>
  <c r="D37"/>
  <c r="D122"/>
  <c r="D31"/>
  <c r="D43"/>
  <c r="D158"/>
  <c r="D71"/>
  <c r="D119"/>
  <c r="D14"/>
  <c r="D165"/>
  <c r="D58"/>
  <c r="D184"/>
  <c r="D67"/>
  <c r="D7"/>
  <c r="D11"/>
  <c r="D36"/>
  <c r="D57"/>
  <c r="D10"/>
  <c r="D2"/>
  <c r="D12"/>
  <c r="D110"/>
  <c r="D5"/>
  <c r="D4"/>
  <c r="D60"/>
  <c r="D6"/>
  <c r="D23"/>
  <c r="D29"/>
  <c r="D101"/>
  <c r="D34"/>
  <c r="D173"/>
  <c r="D175"/>
  <c r="D213"/>
  <c r="D69"/>
  <c r="D135"/>
  <c r="D146"/>
  <c r="D182"/>
  <c r="D8"/>
  <c r="D167"/>
  <c r="D258"/>
  <c r="D195"/>
  <c r="D198"/>
  <c r="D72"/>
  <c r="D162"/>
  <c r="D100"/>
  <c r="D179"/>
  <c r="D127"/>
  <c r="D118"/>
  <c r="D50"/>
  <c r="D24"/>
  <c r="D200"/>
  <c r="D155"/>
  <c r="D96"/>
  <c r="D203"/>
  <c r="D190"/>
  <c r="D55"/>
  <c r="D181"/>
  <c r="D17"/>
  <c r="D157"/>
  <c r="D171"/>
  <c r="D92"/>
  <c r="D27"/>
  <c r="D133"/>
  <c r="D86"/>
  <c r="D130"/>
  <c r="D152"/>
  <c r="D139"/>
  <c r="D218"/>
  <c r="D163"/>
  <c r="D45"/>
  <c r="D114"/>
  <c r="D300"/>
  <c r="D19"/>
  <c r="D134"/>
  <c r="D150"/>
  <c r="D104"/>
  <c r="D210"/>
  <c r="D192"/>
  <c r="D124"/>
  <c r="D187"/>
  <c r="D278"/>
  <c r="D59"/>
  <c r="D97"/>
  <c r="D154"/>
  <c r="D137"/>
  <c r="D193"/>
  <c r="D44"/>
  <c r="D148"/>
  <c r="D46"/>
  <c r="D151"/>
  <c r="D221"/>
  <c r="D209"/>
  <c r="D260"/>
  <c r="D230"/>
  <c r="D208"/>
  <c r="D176"/>
  <c r="D273"/>
  <c r="D52"/>
  <c r="D87"/>
  <c r="D191"/>
  <c r="D53"/>
  <c r="D66"/>
  <c r="D164"/>
  <c r="D49"/>
  <c r="D80"/>
  <c r="D231"/>
  <c r="D196"/>
  <c r="D16"/>
  <c r="D83"/>
  <c r="D140"/>
  <c r="D106"/>
  <c r="D186"/>
  <c r="D125"/>
  <c r="D38"/>
  <c r="D82"/>
  <c r="D102"/>
  <c r="D265"/>
  <c r="D188"/>
  <c r="D81"/>
  <c r="D85"/>
  <c r="D32"/>
  <c r="D241"/>
  <c r="D121"/>
  <c r="D226"/>
  <c r="D185"/>
  <c r="D20"/>
  <c r="D54"/>
  <c r="D215"/>
  <c r="D251"/>
  <c r="D138"/>
  <c r="D142"/>
  <c r="D255"/>
  <c r="D103"/>
  <c r="D233"/>
  <c r="D35"/>
  <c r="D170"/>
  <c r="D13"/>
  <c r="D88"/>
  <c r="D95"/>
  <c r="D169"/>
  <c r="D236"/>
  <c r="D117"/>
  <c r="D144"/>
  <c r="D224"/>
  <c r="D123"/>
  <c r="D153"/>
  <c r="D263"/>
  <c r="D194"/>
  <c r="D68"/>
  <c r="D189"/>
  <c r="D293"/>
  <c r="D172"/>
  <c r="D204"/>
  <c r="D56"/>
  <c r="D26"/>
  <c r="D161"/>
  <c r="D229"/>
  <c r="D168"/>
  <c r="D113"/>
  <c r="D234"/>
  <c r="D74"/>
  <c r="D250"/>
  <c r="D136"/>
  <c r="D201"/>
  <c r="D75"/>
  <c r="D143"/>
  <c r="D3"/>
  <c r="D249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68"/>
  <c r="D223"/>
  <c r="D207"/>
  <c r="D24"/>
  <c r="D191"/>
  <c r="D284"/>
  <c r="D251"/>
  <c r="D295"/>
  <c r="D231"/>
  <c r="D117"/>
  <c r="D230"/>
  <c r="D123"/>
  <c r="D266"/>
  <c r="D269"/>
  <c r="D173"/>
  <c r="D68"/>
  <c r="D167"/>
  <c r="D242"/>
  <c r="D260"/>
  <c r="D142"/>
  <c r="D209"/>
  <c r="D289"/>
  <c r="D26"/>
  <c r="D147"/>
  <c r="D286"/>
  <c r="D9"/>
  <c r="D291"/>
  <c r="D156"/>
  <c r="D187"/>
  <c r="D181"/>
  <c r="D265"/>
  <c r="D279"/>
  <c r="D297"/>
  <c r="D256"/>
  <c r="D203"/>
  <c r="D272"/>
  <c r="D246"/>
  <c r="D264"/>
  <c r="D76"/>
  <c r="D200"/>
  <c r="D154"/>
  <c r="D93"/>
  <c r="D232"/>
  <c r="D263"/>
  <c r="D288"/>
  <c r="D280"/>
  <c r="D245"/>
  <c r="D70"/>
  <c r="D186"/>
  <c r="D241"/>
  <c r="D235"/>
  <c r="D238"/>
  <c r="D275"/>
  <c r="D262"/>
  <c r="D249"/>
  <c r="D259"/>
  <c r="D195"/>
  <c r="D258"/>
  <c r="D160"/>
  <c r="D254"/>
  <c r="D111"/>
  <c r="D282"/>
  <c r="D250"/>
  <c r="D213"/>
  <c r="D155"/>
  <c r="D222"/>
  <c r="D189"/>
  <c r="D40"/>
  <c r="D300"/>
  <c r="D172"/>
  <c r="D30"/>
  <c r="D240"/>
  <c r="D233"/>
  <c r="D47"/>
  <c r="D277"/>
  <c r="D32"/>
  <c r="D63"/>
  <c r="D81"/>
  <c r="D287"/>
  <c r="D165"/>
  <c r="D124"/>
  <c r="D11"/>
  <c r="D38"/>
  <c r="D96"/>
  <c r="D67"/>
  <c r="D64"/>
  <c r="D298"/>
  <c r="D166"/>
  <c r="D104"/>
  <c r="D179"/>
  <c r="D143"/>
  <c r="D19"/>
  <c r="D92"/>
  <c r="D216"/>
  <c r="D261"/>
  <c r="D296"/>
  <c r="D159"/>
  <c r="D290"/>
  <c r="D43"/>
  <c r="D137"/>
  <c r="D215"/>
  <c r="D299"/>
  <c r="D276"/>
  <c r="D78"/>
  <c r="D119"/>
  <c r="D285"/>
  <c r="D174"/>
  <c r="D72"/>
  <c r="D106"/>
  <c r="D98"/>
  <c r="D237"/>
  <c r="D212"/>
  <c r="D87"/>
  <c r="D46"/>
  <c r="D171"/>
  <c r="D39"/>
  <c r="D211"/>
  <c r="D89"/>
  <c r="D48"/>
  <c r="D127"/>
  <c r="D62"/>
  <c r="D66"/>
  <c r="D293"/>
  <c r="D57"/>
  <c r="D105"/>
  <c r="D148"/>
  <c r="D36"/>
  <c r="D83"/>
  <c r="D294"/>
  <c r="D12"/>
  <c r="D150"/>
  <c r="D136"/>
  <c r="D29"/>
  <c r="D37"/>
  <c r="D146"/>
  <c r="D45"/>
  <c r="D42"/>
  <c r="D120"/>
  <c r="D71"/>
  <c r="D144"/>
  <c r="D33"/>
  <c r="D169"/>
  <c r="D74"/>
  <c r="D175"/>
  <c r="D94"/>
  <c r="D4"/>
  <c r="D10"/>
  <c r="D31"/>
  <c r="D49"/>
  <c r="D7"/>
  <c r="D16"/>
  <c r="D17"/>
  <c r="D80"/>
  <c r="D6"/>
  <c r="D3"/>
  <c r="D51"/>
  <c r="D5"/>
  <c r="D15"/>
  <c r="D23"/>
  <c r="D101"/>
  <c r="D50"/>
  <c r="D152"/>
  <c r="D158"/>
  <c r="D214"/>
  <c r="D55"/>
  <c r="D133"/>
  <c r="D164"/>
  <c r="D139"/>
  <c r="D13"/>
  <c r="D132"/>
  <c r="D278"/>
  <c r="D225"/>
  <c r="D228"/>
  <c r="D60"/>
  <c r="D202"/>
  <c r="D157"/>
  <c r="D206"/>
  <c r="D82"/>
  <c r="D114"/>
  <c r="D34"/>
  <c r="D35"/>
  <c r="D196"/>
  <c r="D109"/>
  <c r="D100"/>
  <c r="D198"/>
  <c r="D205"/>
  <c r="D61"/>
  <c r="D221"/>
  <c r="D14"/>
  <c r="D163"/>
  <c r="D138"/>
  <c r="D85"/>
  <c r="D22"/>
  <c r="D131"/>
  <c r="D97"/>
  <c r="D95"/>
  <c r="D121"/>
  <c r="D129"/>
  <c r="D234"/>
  <c r="D141"/>
  <c r="D44"/>
  <c r="D102"/>
  <c r="D52"/>
  <c r="D18"/>
  <c r="D145"/>
  <c r="D177"/>
  <c r="D112"/>
  <c r="D247"/>
  <c r="D188"/>
  <c r="D153"/>
  <c r="D192"/>
  <c r="D273"/>
  <c r="D86"/>
  <c r="D79"/>
  <c r="D185"/>
  <c r="D134"/>
  <c r="D168"/>
  <c r="D69"/>
  <c r="D194"/>
  <c r="D56"/>
  <c r="D130"/>
  <c r="D201"/>
  <c r="D149"/>
  <c r="D281"/>
  <c r="D180"/>
  <c r="D248"/>
  <c r="D193"/>
  <c r="D283"/>
  <c r="D54"/>
  <c r="D77"/>
  <c r="D227"/>
  <c r="D59"/>
  <c r="D90"/>
  <c r="D184"/>
  <c r="D41"/>
  <c r="D99"/>
  <c r="D255"/>
  <c r="D217"/>
  <c r="D27"/>
  <c r="D118"/>
  <c r="D126"/>
  <c r="D125"/>
  <c r="D182"/>
  <c r="D122"/>
  <c r="D58"/>
  <c r="D116"/>
  <c r="D115"/>
  <c r="D257"/>
  <c r="D162"/>
  <c r="D108"/>
  <c r="D113"/>
  <c r="D28"/>
  <c r="D210"/>
  <c r="D128"/>
  <c r="D226"/>
  <c r="D218"/>
  <c r="D20"/>
  <c r="D53"/>
  <c r="D243"/>
  <c r="D270"/>
  <c r="D107"/>
  <c r="D151"/>
  <c r="D271"/>
  <c r="D84"/>
  <c r="D236"/>
  <c r="D25"/>
  <c r="D190"/>
  <c r="D8"/>
  <c r="D73"/>
  <c r="D135"/>
  <c r="D239"/>
  <c r="D244"/>
  <c r="D176"/>
  <c r="D170"/>
  <c r="D253"/>
  <c r="D110"/>
  <c r="D197"/>
  <c r="D267"/>
  <c r="D220"/>
  <c r="D88"/>
  <c r="D140"/>
  <c r="D292"/>
  <c r="D224"/>
  <c r="D229"/>
  <c r="D65"/>
  <c r="D21"/>
  <c r="D199"/>
  <c r="D208"/>
  <c r="D183"/>
  <c r="D91"/>
  <c r="D252"/>
  <c r="D75"/>
  <c r="D274"/>
  <c r="D103"/>
  <c r="D219"/>
  <c r="D161"/>
  <c r="D204"/>
  <c r="D2"/>
  <c r="D178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75"/>
  <c r="D205"/>
  <c r="D243"/>
  <c r="D23"/>
  <c r="D183"/>
  <c r="D284"/>
  <c r="D264"/>
  <c r="D295"/>
  <c r="D222"/>
  <c r="D97"/>
  <c r="D225"/>
  <c r="D127"/>
  <c r="D270"/>
  <c r="D274"/>
  <c r="D133"/>
  <c r="D49"/>
  <c r="D149"/>
  <c r="D229"/>
  <c r="D262"/>
  <c r="D93"/>
  <c r="D198"/>
  <c r="D289"/>
  <c r="D70"/>
  <c r="D146"/>
  <c r="D287"/>
  <c r="D10"/>
  <c r="D285"/>
  <c r="D99"/>
  <c r="D193"/>
  <c r="D132"/>
  <c r="D272"/>
  <c r="D288"/>
  <c r="D293"/>
  <c r="D231"/>
  <c r="D206"/>
  <c r="D266"/>
  <c r="D260"/>
  <c r="D258"/>
  <c r="D54"/>
  <c r="D214"/>
  <c r="D154"/>
  <c r="D61"/>
  <c r="D167"/>
  <c r="D261"/>
  <c r="D283"/>
  <c r="D277"/>
  <c r="D237"/>
  <c r="D69"/>
  <c r="D138"/>
  <c r="D216"/>
  <c r="D220"/>
  <c r="D245"/>
  <c r="D268"/>
  <c r="D254"/>
  <c r="D267"/>
  <c r="D242"/>
  <c r="D197"/>
  <c r="D255"/>
  <c r="D134"/>
  <c r="D238"/>
  <c r="D164"/>
  <c r="D280"/>
  <c r="D256"/>
  <c r="D169"/>
  <c r="D162"/>
  <c r="D170"/>
  <c r="D203"/>
  <c r="D42"/>
  <c r="D300"/>
  <c r="D186"/>
  <c r="D21"/>
  <c r="D239"/>
  <c r="D247"/>
  <c r="D67"/>
  <c r="D278"/>
  <c r="D31"/>
  <c r="D60"/>
  <c r="D66"/>
  <c r="D292"/>
  <c r="D119"/>
  <c r="D98"/>
  <c r="D12"/>
  <c r="D39"/>
  <c r="D178"/>
  <c r="D68"/>
  <c r="D64"/>
  <c r="D298"/>
  <c r="D177"/>
  <c r="D174"/>
  <c r="D253"/>
  <c r="D155"/>
  <c r="D19"/>
  <c r="D73"/>
  <c r="D166"/>
  <c r="D271"/>
  <c r="D297"/>
  <c r="D143"/>
  <c r="D291"/>
  <c r="D43"/>
  <c r="D173"/>
  <c r="D211"/>
  <c r="D299"/>
  <c r="D269"/>
  <c r="D71"/>
  <c r="D190"/>
  <c r="D286"/>
  <c r="D234"/>
  <c r="D101"/>
  <c r="D120"/>
  <c r="D89"/>
  <c r="D250"/>
  <c r="D199"/>
  <c r="D81"/>
  <c r="D41"/>
  <c r="D111"/>
  <c r="D36"/>
  <c r="D233"/>
  <c r="D84"/>
  <c r="D52"/>
  <c r="D104"/>
  <c r="D76"/>
  <c r="D87"/>
  <c r="D290"/>
  <c r="D75"/>
  <c r="D85"/>
  <c r="D196"/>
  <c r="D32"/>
  <c r="D86"/>
  <c r="D296"/>
  <c r="D13"/>
  <c r="D121"/>
  <c r="D144"/>
  <c r="D18"/>
  <c r="D40"/>
  <c r="D140"/>
  <c r="D56"/>
  <c r="D37"/>
  <c r="D137"/>
  <c r="D91"/>
  <c r="D184"/>
  <c r="D33"/>
  <c r="D145"/>
  <c r="D65"/>
  <c r="D212"/>
  <c r="D126"/>
  <c r="D5"/>
  <c r="D14"/>
  <c r="D30"/>
  <c r="D47"/>
  <c r="D4"/>
  <c r="D20"/>
  <c r="D26"/>
  <c r="D113"/>
  <c r="D9"/>
  <c r="D3"/>
  <c r="D50"/>
  <c r="D6"/>
  <c r="D16"/>
  <c r="D24"/>
  <c r="D105"/>
  <c r="D38"/>
  <c r="D112"/>
  <c r="D172"/>
  <c r="D221"/>
  <c r="D44"/>
  <c r="D92"/>
  <c r="D195"/>
  <c r="D129"/>
  <c r="D7"/>
  <c r="D107"/>
  <c r="D279"/>
  <c r="D213"/>
  <c r="D244"/>
  <c r="D51"/>
  <c r="D251"/>
  <c r="D202"/>
  <c r="D194"/>
  <c r="D128"/>
  <c r="D118"/>
  <c r="D35"/>
  <c r="D34"/>
  <c r="D182"/>
  <c r="D90"/>
  <c r="D100"/>
  <c r="D192"/>
  <c r="D204"/>
  <c r="D59"/>
  <c r="D218"/>
  <c r="D11"/>
  <c r="D135"/>
  <c r="D179"/>
  <c r="D72"/>
  <c r="D15"/>
  <c r="D88"/>
  <c r="D110"/>
  <c r="D82"/>
  <c r="D124"/>
  <c r="D109"/>
  <c r="D235"/>
  <c r="D150"/>
  <c r="D45"/>
  <c r="D102"/>
  <c r="D48"/>
  <c r="D17"/>
  <c r="D160"/>
  <c r="D189"/>
  <c r="D136"/>
  <c r="D241"/>
  <c r="D114"/>
  <c r="D152"/>
  <c r="D176"/>
  <c r="D265"/>
  <c r="D156"/>
  <c r="D62"/>
  <c r="D187"/>
  <c r="D153"/>
  <c r="D161"/>
  <c r="D74"/>
  <c r="D210"/>
  <c r="D58"/>
  <c r="D163"/>
  <c r="D165"/>
  <c r="D171"/>
  <c r="D282"/>
  <c r="D158"/>
  <c r="D257"/>
  <c r="D226"/>
  <c r="D281"/>
  <c r="D55"/>
  <c r="D77"/>
  <c r="D215"/>
  <c r="D57"/>
  <c r="D116"/>
  <c r="D191"/>
  <c r="D46"/>
  <c r="D106"/>
  <c r="D236"/>
  <c r="D209"/>
  <c r="D27"/>
  <c r="D142"/>
  <c r="D122"/>
  <c r="D185"/>
  <c r="D168"/>
  <c r="D130"/>
  <c r="D53"/>
  <c r="D200"/>
  <c r="D141"/>
  <c r="D249"/>
  <c r="D159"/>
  <c r="D117"/>
  <c r="D147"/>
  <c r="D25"/>
  <c r="D219"/>
  <c r="D123"/>
  <c r="D230"/>
  <c r="D228"/>
  <c r="D28"/>
  <c r="D63"/>
  <c r="D240"/>
  <c r="D273"/>
  <c r="D78"/>
  <c r="D148"/>
  <c r="D263"/>
  <c r="D83"/>
  <c r="D217"/>
  <c r="D22"/>
  <c r="D175"/>
  <c r="D8"/>
  <c r="D96"/>
  <c r="D131"/>
  <c r="D246"/>
  <c r="D227"/>
  <c r="D207"/>
  <c r="D125"/>
  <c r="D248"/>
  <c r="D139"/>
  <c r="D180"/>
  <c r="D259"/>
  <c r="D208"/>
  <c r="D94"/>
  <c r="D95"/>
  <c r="D294"/>
  <c r="D232"/>
  <c r="D224"/>
  <c r="D80"/>
  <c r="D29"/>
  <c r="D151"/>
  <c r="D157"/>
  <c r="D181"/>
  <c r="D115"/>
  <c r="D252"/>
  <c r="D103"/>
  <c r="D276"/>
  <c r="D79"/>
  <c r="D201"/>
  <c r="D223"/>
  <c r="D188"/>
  <c r="D2"/>
  <c r="D108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85"/>
  <c r="D172"/>
  <c r="D249"/>
  <c r="D21"/>
  <c r="D184"/>
  <c r="D279"/>
  <c r="D269"/>
  <c r="D294"/>
  <c r="D193"/>
  <c r="D82"/>
  <c r="D211"/>
  <c r="D91"/>
  <c r="D262"/>
  <c r="D259"/>
  <c r="D103"/>
  <c r="D31"/>
  <c r="D144"/>
  <c r="D228"/>
  <c r="D257"/>
  <c r="D84"/>
  <c r="D176"/>
  <c r="D284"/>
  <c r="D140"/>
  <c r="D126"/>
  <c r="D283"/>
  <c r="D10"/>
  <c r="D287"/>
  <c r="D98"/>
  <c r="D189"/>
  <c r="D94"/>
  <c r="D268"/>
  <c r="D288"/>
  <c r="D292"/>
  <c r="D263"/>
  <c r="D186"/>
  <c r="D253"/>
  <c r="D260"/>
  <c r="D231"/>
  <c r="D50"/>
  <c r="D214"/>
  <c r="D116"/>
  <c r="D46"/>
  <c r="D119"/>
  <c r="D244"/>
  <c r="D278"/>
  <c r="D274"/>
  <c r="D207"/>
  <c r="D66"/>
  <c r="D102"/>
  <c r="D208"/>
  <c r="D201"/>
  <c r="D218"/>
  <c r="D258"/>
  <c r="D252"/>
  <c r="D255"/>
  <c r="D237"/>
  <c r="D169"/>
  <c r="D270"/>
  <c r="D99"/>
  <c r="D226"/>
  <c r="D170"/>
  <c r="D280"/>
  <c r="D265"/>
  <c r="D224"/>
  <c r="D177"/>
  <c r="D135"/>
  <c r="D206"/>
  <c r="D41"/>
  <c r="D299"/>
  <c r="D153"/>
  <c r="D16"/>
  <c r="D236"/>
  <c r="D248"/>
  <c r="D69"/>
  <c r="D282"/>
  <c r="D29"/>
  <c r="D76"/>
  <c r="D85"/>
  <c r="D293"/>
  <c r="D150"/>
  <c r="D112"/>
  <c r="D11"/>
  <c r="D43"/>
  <c r="D185"/>
  <c r="D65"/>
  <c r="D61"/>
  <c r="D297"/>
  <c r="D250"/>
  <c r="D163"/>
  <c r="D300"/>
  <c r="D152"/>
  <c r="D19"/>
  <c r="D67"/>
  <c r="D183"/>
  <c r="D272"/>
  <c r="D296"/>
  <c r="D143"/>
  <c r="D289"/>
  <c r="D42"/>
  <c r="D199"/>
  <c r="D204"/>
  <c r="D298"/>
  <c r="D273"/>
  <c r="D83"/>
  <c r="D179"/>
  <c r="D281"/>
  <c r="D241"/>
  <c r="D141"/>
  <c r="D104"/>
  <c r="D89"/>
  <c r="D246"/>
  <c r="D219"/>
  <c r="D80"/>
  <c r="D44"/>
  <c r="D115"/>
  <c r="D40"/>
  <c r="D240"/>
  <c r="D63"/>
  <c r="D62"/>
  <c r="D136"/>
  <c r="D70"/>
  <c r="D90"/>
  <c r="D290"/>
  <c r="D74"/>
  <c r="D107"/>
  <c r="D194"/>
  <c r="D25"/>
  <c r="D93"/>
  <c r="D295"/>
  <c r="D13"/>
  <c r="D130"/>
  <c r="D145"/>
  <c r="D18"/>
  <c r="D45"/>
  <c r="D137"/>
  <c r="D59"/>
  <c r="D30"/>
  <c r="D138"/>
  <c r="D101"/>
  <c r="D190"/>
  <c r="D32"/>
  <c r="D120"/>
  <c r="D72"/>
  <c r="D161"/>
  <c r="D162"/>
  <c r="D8"/>
  <c r="D17"/>
  <c r="D35"/>
  <c r="D55"/>
  <c r="D4"/>
  <c r="D28"/>
  <c r="D33"/>
  <c r="D149"/>
  <c r="D9"/>
  <c r="D3"/>
  <c r="D60"/>
  <c r="D7"/>
  <c r="D23"/>
  <c r="D27"/>
  <c r="D122"/>
  <c r="D39"/>
  <c r="D111"/>
  <c r="D175"/>
  <c r="D215"/>
  <c r="D38"/>
  <c r="D97"/>
  <c r="D196"/>
  <c r="D105"/>
  <c r="D5"/>
  <c r="D108"/>
  <c r="D277"/>
  <c r="D232"/>
  <c r="D261"/>
  <c r="D58"/>
  <c r="D247"/>
  <c r="D205"/>
  <c r="D195"/>
  <c r="D158"/>
  <c r="D117"/>
  <c r="D34"/>
  <c r="D37"/>
  <c r="D173"/>
  <c r="D88"/>
  <c r="D121"/>
  <c r="D165"/>
  <c r="D212"/>
  <c r="D64"/>
  <c r="D227"/>
  <c r="D12"/>
  <c r="D129"/>
  <c r="D192"/>
  <c r="D77"/>
  <c r="D15"/>
  <c r="D92"/>
  <c r="D132"/>
  <c r="D86"/>
  <c r="D128"/>
  <c r="D110"/>
  <c r="D239"/>
  <c r="D154"/>
  <c r="D54"/>
  <c r="D125"/>
  <c r="D49"/>
  <c r="D14"/>
  <c r="D167"/>
  <c r="D210"/>
  <c r="D142"/>
  <c r="D256"/>
  <c r="D109"/>
  <c r="D151"/>
  <c r="D166"/>
  <c r="D271"/>
  <c r="D187"/>
  <c r="D73"/>
  <c r="D191"/>
  <c r="D180"/>
  <c r="D159"/>
  <c r="D56"/>
  <c r="D200"/>
  <c r="D53"/>
  <c r="D235"/>
  <c r="D133"/>
  <c r="D148"/>
  <c r="D286"/>
  <c r="D164"/>
  <c r="D267"/>
  <c r="D234"/>
  <c r="D275"/>
  <c r="D47"/>
  <c r="D79"/>
  <c r="D242"/>
  <c r="D51"/>
  <c r="D123"/>
  <c r="D178"/>
  <c r="D52"/>
  <c r="D113"/>
  <c r="D238"/>
  <c r="D209"/>
  <c r="D24"/>
  <c r="D114"/>
  <c r="D106"/>
  <c r="D197"/>
  <c r="D155"/>
  <c r="D157"/>
  <c r="D48"/>
  <c r="D202"/>
  <c r="D124"/>
  <c r="D223"/>
  <c r="D174"/>
  <c r="D118"/>
  <c r="D156"/>
  <c r="D20"/>
  <c r="D188"/>
  <c r="D147"/>
  <c r="D221"/>
  <c r="D233"/>
  <c r="D26"/>
  <c r="D68"/>
  <c r="D220"/>
  <c r="D266"/>
  <c r="D57"/>
  <c r="D181"/>
  <c r="D254"/>
  <c r="D78"/>
  <c r="D216"/>
  <c r="D22"/>
  <c r="D160"/>
  <c r="D6"/>
  <c r="D100"/>
  <c r="D134"/>
  <c r="D264"/>
  <c r="D222"/>
  <c r="D225"/>
  <c r="D127"/>
  <c r="D251"/>
  <c r="D139"/>
  <c r="D182"/>
  <c r="D245"/>
  <c r="D203"/>
  <c r="D96"/>
  <c r="D87"/>
  <c r="D291"/>
  <c r="D230"/>
  <c r="D217"/>
  <c r="D75"/>
  <c r="D36"/>
  <c r="D168"/>
  <c r="D131"/>
  <c r="D171"/>
  <c r="D146"/>
  <c r="D243"/>
  <c r="D95"/>
  <c r="D276"/>
  <c r="D71"/>
  <c r="D213"/>
  <c r="D229"/>
  <c r="D198"/>
  <c r="D2"/>
  <c r="D81"/>
  <c r="E3" i="9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F2" s="1"/>
  <c r="F3" s="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D297"/>
  <c r="D275"/>
  <c r="D88"/>
  <c r="D199"/>
  <c r="D274"/>
  <c r="D262"/>
  <c r="D184"/>
  <c r="D105"/>
  <c r="D96"/>
  <c r="D261"/>
  <c r="D211"/>
  <c r="D86"/>
  <c r="D43"/>
  <c r="D104"/>
  <c r="D32"/>
  <c r="D242"/>
  <c r="D49"/>
  <c r="D73"/>
  <c r="D141"/>
  <c r="D53"/>
  <c r="D93"/>
  <c r="D291"/>
  <c r="D76"/>
  <c r="D122"/>
  <c r="D185"/>
  <c r="D19"/>
  <c r="D117"/>
  <c r="D294"/>
  <c r="D17"/>
  <c r="D136"/>
  <c r="D133"/>
  <c r="D24"/>
  <c r="D52"/>
  <c r="D119"/>
  <c r="D71"/>
  <c r="D29"/>
  <c r="D120"/>
  <c r="D124"/>
  <c r="D194"/>
  <c r="D45"/>
  <c r="D110"/>
  <c r="D90"/>
  <c r="D148"/>
  <c r="D172"/>
  <c r="D25"/>
  <c r="D20"/>
  <c r="D47"/>
  <c r="D82"/>
  <c r="D3"/>
  <c r="D36"/>
  <c r="D38"/>
  <c r="D139"/>
  <c r="D16"/>
  <c r="D9"/>
  <c r="D59"/>
  <c r="D10"/>
  <c r="D34"/>
  <c r="D40"/>
  <c r="D111"/>
  <c r="D35"/>
  <c r="D109"/>
  <c r="D177"/>
  <c r="D232"/>
  <c r="D37"/>
  <c r="D144"/>
  <c r="D221"/>
  <c r="D116"/>
  <c r="D2"/>
  <c r="D107"/>
  <c r="D273"/>
  <c r="D203"/>
  <c r="D254"/>
  <c r="D63"/>
  <c r="D256"/>
  <c r="D195"/>
  <c r="D201"/>
  <c r="D167"/>
  <c r="D150"/>
  <c r="D26"/>
  <c r="D57"/>
  <c r="D155"/>
  <c r="D81"/>
  <c r="D132"/>
  <c r="D174"/>
  <c r="D191"/>
  <c r="D56"/>
  <c r="D227"/>
  <c r="D7"/>
  <c r="D128"/>
  <c r="D226"/>
  <c r="D75"/>
  <c r="D12"/>
  <c r="D92"/>
  <c r="D131"/>
  <c r="D85"/>
  <c r="D146"/>
  <c r="D130"/>
  <c r="D240"/>
  <c r="D151"/>
  <c r="D60"/>
  <c r="D129"/>
  <c r="D66"/>
  <c r="D15"/>
  <c r="D171"/>
  <c r="D228"/>
  <c r="D163"/>
  <c r="D263"/>
  <c r="D112"/>
  <c r="D165"/>
  <c r="D152"/>
  <c r="D272"/>
  <c r="D217"/>
  <c r="D77"/>
  <c r="D198"/>
  <c r="D180"/>
  <c r="D145"/>
  <c r="D74"/>
  <c r="D216"/>
  <c r="D51"/>
  <c r="D244"/>
  <c r="D102"/>
  <c r="D137"/>
  <c r="D285"/>
  <c r="D157"/>
  <c r="D276"/>
  <c r="D247"/>
  <c r="D282"/>
  <c r="D70"/>
  <c r="D103"/>
  <c r="D235"/>
  <c r="D48"/>
  <c r="D153"/>
  <c r="D175"/>
  <c r="D64"/>
  <c r="D134"/>
  <c r="D238"/>
  <c r="D224"/>
  <c r="D21"/>
  <c r="D147"/>
  <c r="D100"/>
  <c r="D229"/>
  <c r="D179"/>
  <c r="D154"/>
  <c r="D46"/>
  <c r="D214"/>
  <c r="D123"/>
  <c r="D218"/>
  <c r="D164"/>
  <c r="D115"/>
  <c r="D162"/>
  <c r="D22"/>
  <c r="D161"/>
  <c r="D170"/>
  <c r="D225"/>
  <c r="D207"/>
  <c r="D31"/>
  <c r="D69"/>
  <c r="D220"/>
  <c r="D252"/>
  <c r="D67"/>
  <c r="D176"/>
  <c r="D255"/>
  <c r="D91"/>
  <c r="D200"/>
  <c r="D13"/>
  <c r="D178"/>
  <c r="D6"/>
  <c r="D98"/>
  <c r="D138"/>
  <c r="D265"/>
  <c r="D212"/>
  <c r="D231"/>
  <c r="D118"/>
  <c r="D260"/>
  <c r="D127"/>
  <c r="D158"/>
  <c r="D250"/>
  <c r="D208"/>
  <c r="D99"/>
  <c r="D79"/>
  <c r="D292"/>
  <c r="D243"/>
  <c r="D213"/>
  <c r="D94"/>
  <c r="D30"/>
  <c r="D205"/>
  <c r="D135"/>
  <c r="D168"/>
  <c r="D160"/>
  <c r="D237"/>
  <c r="D101"/>
  <c r="D277"/>
  <c r="D72"/>
  <c r="D230"/>
  <c r="D241"/>
  <c r="D196"/>
  <c r="D5"/>
  <c r="D288"/>
  <c r="D142"/>
  <c r="D236"/>
  <c r="D18"/>
  <c r="D187"/>
  <c r="D279"/>
  <c r="D249"/>
  <c r="D295"/>
  <c r="D166"/>
  <c r="D83"/>
  <c r="D190"/>
  <c r="D80"/>
  <c r="D268"/>
  <c r="D245"/>
  <c r="D87"/>
  <c r="D23"/>
  <c r="D125"/>
  <c r="D219"/>
  <c r="D246"/>
  <c r="D61"/>
  <c r="D159"/>
  <c r="D278"/>
  <c r="D106"/>
  <c r="D97"/>
  <c r="D283"/>
  <c r="D4"/>
  <c r="D284"/>
  <c r="D108"/>
  <c r="D173"/>
  <c r="D89"/>
  <c r="D269"/>
  <c r="D289"/>
  <c r="D290"/>
  <c r="D270"/>
  <c r="D140"/>
  <c r="D259"/>
  <c r="D257"/>
  <c r="D210"/>
  <c r="D42"/>
  <c r="D209"/>
  <c r="D114"/>
  <c r="D28"/>
  <c r="D95"/>
  <c r="D239"/>
  <c r="D281"/>
  <c r="D271"/>
  <c r="D193"/>
  <c r="D50"/>
  <c r="D65"/>
  <c r="D192"/>
  <c r="D182"/>
  <c r="D204"/>
  <c r="D258"/>
  <c r="D267"/>
  <c r="D248"/>
  <c r="D215"/>
  <c r="D143"/>
  <c r="D253"/>
  <c r="D68"/>
  <c r="D206"/>
  <c r="D181"/>
  <c r="D280"/>
  <c r="D251"/>
  <c r="D222"/>
  <c r="D188"/>
  <c r="D113"/>
  <c r="D186"/>
  <c r="D39"/>
  <c r="D299"/>
  <c r="D202"/>
  <c r="D11"/>
  <c r="D233"/>
  <c r="D266"/>
  <c r="D84"/>
  <c r="D286"/>
  <c r="D27"/>
  <c r="D62"/>
  <c r="D78"/>
  <c r="D293"/>
  <c r="D121"/>
  <c r="D126"/>
  <c r="D8"/>
  <c r="D33"/>
  <c r="D169"/>
  <c r="D55"/>
  <c r="D44"/>
  <c r="D298"/>
  <c r="D223"/>
  <c r="D189"/>
  <c r="D300"/>
  <c r="D156"/>
  <c r="D14"/>
  <c r="D58"/>
  <c r="D183"/>
  <c r="D264"/>
  <c r="D296"/>
  <c r="D149"/>
  <c r="D287"/>
  <c r="D41"/>
  <c r="D197"/>
  <c r="D234"/>
  <c r="D54"/>
  <c r="E3" i="8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F2"/>
  <c r="D287"/>
  <c r="D132"/>
  <c r="D241"/>
  <c r="D12"/>
  <c r="D161"/>
  <c r="D280"/>
  <c r="D256"/>
  <c r="D295"/>
  <c r="D145"/>
  <c r="D73"/>
  <c r="D181"/>
  <c r="D62"/>
  <c r="D243"/>
  <c r="D225"/>
  <c r="D66"/>
  <c r="D25"/>
  <c r="D101"/>
  <c r="D218"/>
  <c r="D242"/>
  <c r="D50"/>
  <c r="D135"/>
  <c r="D275"/>
  <c r="D151"/>
  <c r="D82"/>
  <c r="D282"/>
  <c r="D5"/>
  <c r="D281"/>
  <c r="D86"/>
  <c r="D177"/>
  <c r="D58"/>
  <c r="D263"/>
  <c r="D292"/>
  <c r="D290"/>
  <c r="D252"/>
  <c r="D129"/>
  <c r="D277"/>
  <c r="D250"/>
  <c r="D220"/>
  <c r="D59"/>
  <c r="D197"/>
  <c r="D117"/>
  <c r="D20"/>
  <c r="D85"/>
  <c r="D236"/>
  <c r="D274"/>
  <c r="D266"/>
  <c r="D175"/>
  <c r="D37"/>
  <c r="D57"/>
  <c r="D167"/>
  <c r="D164"/>
  <c r="D200"/>
  <c r="D228"/>
  <c r="D270"/>
  <c r="D244"/>
  <c r="D205"/>
  <c r="D155"/>
  <c r="D251"/>
  <c r="D47"/>
  <c r="D187"/>
  <c r="D204"/>
  <c r="D279"/>
  <c r="D268"/>
  <c r="D211"/>
  <c r="D198"/>
  <c r="D90"/>
  <c r="D195"/>
  <c r="D33"/>
  <c r="D299"/>
  <c r="D203"/>
  <c r="D11"/>
  <c r="D223"/>
  <c r="D278"/>
  <c r="D83"/>
  <c r="D288"/>
  <c r="D23"/>
  <c r="D46"/>
  <c r="D55"/>
  <c r="D294"/>
  <c r="D80"/>
  <c r="D119"/>
  <c r="D9"/>
  <c r="D28"/>
  <c r="D144"/>
  <c r="D53"/>
  <c r="D38"/>
  <c r="D298"/>
  <c r="D171"/>
  <c r="D189"/>
  <c r="D300"/>
  <c r="D134"/>
  <c r="D10"/>
  <c r="D51"/>
  <c r="D174"/>
  <c r="D257"/>
  <c r="D296"/>
  <c r="D165"/>
  <c r="D285"/>
  <c r="D54"/>
  <c r="D180"/>
  <c r="D235"/>
  <c r="D297"/>
  <c r="D276"/>
  <c r="D75"/>
  <c r="D209"/>
  <c r="D272"/>
  <c r="D259"/>
  <c r="D214"/>
  <c r="D93"/>
  <c r="D104"/>
  <c r="D264"/>
  <c r="D206"/>
  <c r="D79"/>
  <c r="D52"/>
  <c r="D97"/>
  <c r="D36"/>
  <c r="D261"/>
  <c r="D41"/>
  <c r="D63"/>
  <c r="D133"/>
  <c r="D45"/>
  <c r="D95"/>
  <c r="D289"/>
  <c r="D89"/>
  <c r="D123"/>
  <c r="D168"/>
  <c r="D14"/>
  <c r="D120"/>
  <c r="D293"/>
  <c r="D21"/>
  <c r="D156"/>
  <c r="D139"/>
  <c r="D35"/>
  <c r="D65"/>
  <c r="D110"/>
  <c r="D94"/>
  <c r="D29"/>
  <c r="D105"/>
  <c r="D137"/>
  <c r="D131"/>
  <c r="D77"/>
  <c r="D99"/>
  <c r="D107"/>
  <c r="D173"/>
  <c r="D178"/>
  <c r="D32"/>
  <c r="D22"/>
  <c r="D67"/>
  <c r="D102"/>
  <c r="D6"/>
  <c r="D34"/>
  <c r="D40"/>
  <c r="D147"/>
  <c r="D24"/>
  <c r="D15"/>
  <c r="D61"/>
  <c r="D19"/>
  <c r="D43"/>
  <c r="D49"/>
  <c r="D100"/>
  <c r="D26"/>
  <c r="D108"/>
  <c r="D185"/>
  <c r="D222"/>
  <c r="D31"/>
  <c r="D160"/>
  <c r="D217"/>
  <c r="D109"/>
  <c r="D2"/>
  <c r="D98"/>
  <c r="D265"/>
  <c r="D269"/>
  <c r="D246"/>
  <c r="D71"/>
  <c r="D271"/>
  <c r="D227"/>
  <c r="D191"/>
  <c r="D186"/>
  <c r="D130"/>
  <c r="D27"/>
  <c r="D92"/>
  <c r="D141"/>
  <c r="D78"/>
  <c r="D159"/>
  <c r="D149"/>
  <c r="D201"/>
  <c r="D70"/>
  <c r="D226"/>
  <c r="D4"/>
  <c r="D140"/>
  <c r="D229"/>
  <c r="D96"/>
  <c r="D7"/>
  <c r="D72"/>
  <c r="D154"/>
  <c r="D81"/>
  <c r="D125"/>
  <c r="D121"/>
  <c r="D230"/>
  <c r="D153"/>
  <c r="D68"/>
  <c r="D136"/>
  <c r="D112"/>
  <c r="D16"/>
  <c r="D162"/>
  <c r="D249"/>
  <c r="D148"/>
  <c r="D247"/>
  <c r="D111"/>
  <c r="D188"/>
  <c r="D127"/>
  <c r="D267"/>
  <c r="D237"/>
  <c r="D91"/>
  <c r="D215"/>
  <c r="D192"/>
  <c r="D184"/>
  <c r="D88"/>
  <c r="D212"/>
  <c r="D56"/>
  <c r="D245"/>
  <c r="D69"/>
  <c r="D157"/>
  <c r="D284"/>
  <c r="D172"/>
  <c r="D283"/>
  <c r="D248"/>
  <c r="D286"/>
  <c r="D103"/>
  <c r="D116"/>
  <c r="D255"/>
  <c r="D44"/>
  <c r="D176"/>
  <c r="D183"/>
  <c r="D64"/>
  <c r="D170"/>
  <c r="D234"/>
  <c r="D219"/>
  <c r="D17"/>
  <c r="D158"/>
  <c r="D114"/>
  <c r="D262"/>
  <c r="D138"/>
  <c r="D150"/>
  <c r="D42"/>
  <c r="D232"/>
  <c r="D143"/>
  <c r="D207"/>
  <c r="D152"/>
  <c r="D122"/>
  <c r="D179"/>
  <c r="D18"/>
  <c r="D142"/>
  <c r="D128"/>
  <c r="D193"/>
  <c r="D199"/>
  <c r="D39"/>
  <c r="D87"/>
  <c r="D196"/>
  <c r="D260"/>
  <c r="D76"/>
  <c r="D182"/>
  <c r="D239"/>
  <c r="D74"/>
  <c r="D169"/>
  <c r="D8"/>
  <c r="D190"/>
  <c r="D3"/>
  <c r="D118"/>
  <c r="D166"/>
  <c r="D253"/>
  <c r="D224"/>
  <c r="D221"/>
  <c r="D124"/>
  <c r="D258"/>
  <c r="D146"/>
  <c r="D163"/>
  <c r="D238"/>
  <c r="D213"/>
  <c r="D113"/>
  <c r="D60"/>
  <c r="D291"/>
  <c r="D240"/>
  <c r="D208"/>
  <c r="D126"/>
  <c r="D30"/>
  <c r="D202"/>
  <c r="D115"/>
  <c r="D210"/>
  <c r="D194"/>
  <c r="D231"/>
  <c r="D106"/>
  <c r="D273"/>
  <c r="D84"/>
  <c r="D233"/>
  <c r="D254"/>
  <c r="D216"/>
  <c r="D13"/>
  <c r="D48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F2"/>
  <c r="D295"/>
  <c r="D263"/>
  <c r="D223"/>
  <c r="D14"/>
  <c r="D89"/>
  <c r="D280"/>
  <c r="D256"/>
  <c r="D277"/>
  <c r="D262"/>
  <c r="D254"/>
  <c r="D282"/>
  <c r="D186"/>
  <c r="D296"/>
  <c r="D253"/>
  <c r="D276"/>
  <c r="D109"/>
  <c r="D243"/>
  <c r="D246"/>
  <c r="D257"/>
  <c r="D244"/>
  <c r="D219"/>
  <c r="D298"/>
  <c r="D18"/>
  <c r="D212"/>
  <c r="D288"/>
  <c r="D15"/>
  <c r="D272"/>
  <c r="D237"/>
  <c r="D228"/>
  <c r="D264"/>
  <c r="D271"/>
  <c r="D285"/>
  <c r="D291"/>
  <c r="D214"/>
  <c r="D206"/>
  <c r="D269"/>
  <c r="D270"/>
  <c r="D245"/>
  <c r="D286"/>
  <c r="D261"/>
  <c r="D191"/>
  <c r="D190"/>
  <c r="D289"/>
  <c r="D281"/>
  <c r="D297"/>
  <c r="D278"/>
  <c r="D294"/>
  <c r="D87"/>
  <c r="D230"/>
  <c r="D248"/>
  <c r="D250"/>
  <c r="D240"/>
  <c r="D292"/>
  <c r="D260"/>
  <c r="D251"/>
  <c r="D232"/>
  <c r="D222"/>
  <c r="D284"/>
  <c r="D218"/>
  <c r="D290"/>
  <c r="D185"/>
  <c r="D274"/>
  <c r="D252"/>
  <c r="D233"/>
  <c r="D156"/>
  <c r="D279"/>
  <c r="D193"/>
  <c r="D52"/>
  <c r="D300"/>
  <c r="D123"/>
  <c r="D29"/>
  <c r="D220"/>
  <c r="D166"/>
  <c r="D38"/>
  <c r="D235"/>
  <c r="D33"/>
  <c r="D90"/>
  <c r="D108"/>
  <c r="D242"/>
  <c r="D168"/>
  <c r="D104"/>
  <c r="D5"/>
  <c r="D21"/>
  <c r="D58"/>
  <c r="D76"/>
  <c r="D127"/>
  <c r="D283"/>
  <c r="D151"/>
  <c r="D72"/>
  <c r="D144"/>
  <c r="D150"/>
  <c r="D16"/>
  <c r="D105"/>
  <c r="D170"/>
  <c r="D208"/>
  <c r="D267"/>
  <c r="D98"/>
  <c r="D287"/>
  <c r="D28"/>
  <c r="D143"/>
  <c r="D197"/>
  <c r="D85"/>
  <c r="D247"/>
  <c r="D99"/>
  <c r="D94"/>
  <c r="D293"/>
  <c r="D117"/>
  <c r="D66"/>
  <c r="D184"/>
  <c r="D91"/>
  <c r="D181"/>
  <c r="D163"/>
  <c r="D114"/>
  <c r="D36"/>
  <c r="D162"/>
  <c r="D31"/>
  <c r="D120"/>
  <c r="D42"/>
  <c r="D49"/>
  <c r="D140"/>
  <c r="D63"/>
  <c r="D101"/>
  <c r="D234"/>
  <c r="D68"/>
  <c r="D112"/>
  <c r="D171"/>
  <c r="D59"/>
  <c r="D103"/>
  <c r="D299"/>
  <c r="D50"/>
  <c r="D139"/>
  <c r="D83"/>
  <c r="D45"/>
  <c r="D34"/>
  <c r="D132"/>
  <c r="D20"/>
  <c r="D46"/>
  <c r="D182"/>
  <c r="D70"/>
  <c r="D136"/>
  <c r="D19"/>
  <c r="D189"/>
  <c r="D71"/>
  <c r="D192"/>
  <c r="D35"/>
  <c r="D10"/>
  <c r="D9"/>
  <c r="D43"/>
  <c r="D65"/>
  <c r="D56"/>
  <c r="D2"/>
  <c r="D22"/>
  <c r="D142"/>
  <c r="D6"/>
  <c r="D4"/>
  <c r="D61"/>
  <c r="D17"/>
  <c r="D24"/>
  <c r="D102"/>
  <c r="D78"/>
  <c r="D75"/>
  <c r="D183"/>
  <c r="D164"/>
  <c r="D213"/>
  <c r="D64"/>
  <c r="D157"/>
  <c r="D160"/>
  <c r="D180"/>
  <c r="D7"/>
  <c r="D158"/>
  <c r="D249"/>
  <c r="D217"/>
  <c r="D196"/>
  <c r="D84"/>
  <c r="D169"/>
  <c r="D62"/>
  <c r="D187"/>
  <c r="D153"/>
  <c r="D125"/>
  <c r="D48"/>
  <c r="D8"/>
  <c r="D200"/>
  <c r="D130"/>
  <c r="D129"/>
  <c r="D210"/>
  <c r="D199"/>
  <c r="D60"/>
  <c r="D205"/>
  <c r="D13"/>
  <c r="D138"/>
  <c r="D147"/>
  <c r="D95"/>
  <c r="D25"/>
  <c r="D124"/>
  <c r="D116"/>
  <c r="D149"/>
  <c r="D177"/>
  <c r="D155"/>
  <c r="D216"/>
  <c r="D176"/>
  <c r="D32"/>
  <c r="D131"/>
  <c r="D107"/>
  <c r="D27"/>
  <c r="D148"/>
  <c r="D133"/>
  <c r="D126"/>
  <c r="D202"/>
  <c r="D175"/>
  <c r="D118"/>
  <c r="D207"/>
  <c r="D265"/>
  <c r="D44"/>
  <c r="D119"/>
  <c r="D174"/>
  <c r="D167"/>
  <c r="D194"/>
  <c r="D51"/>
  <c r="D135"/>
  <c r="D37"/>
  <c r="D92"/>
  <c r="D224"/>
  <c r="D204"/>
  <c r="D238"/>
  <c r="D226"/>
  <c r="D188"/>
  <c r="D134"/>
  <c r="D255"/>
  <c r="D55"/>
  <c r="D106"/>
  <c r="D146"/>
  <c r="D40"/>
  <c r="D57"/>
  <c r="D141"/>
  <c r="D54"/>
  <c r="D82"/>
  <c r="D211"/>
  <c r="D201"/>
  <c r="D11"/>
  <c r="D80"/>
  <c r="D159"/>
  <c r="D110"/>
  <c r="D113"/>
  <c r="D122"/>
  <c r="D39"/>
  <c r="D77"/>
  <c r="D86"/>
  <c r="D268"/>
  <c r="D198"/>
  <c r="D69"/>
  <c r="D79"/>
  <c r="D30"/>
  <c r="D231"/>
  <c r="D111"/>
  <c r="D229"/>
  <c r="D173"/>
  <c r="D23"/>
  <c r="D47"/>
  <c r="D221"/>
  <c r="D236"/>
  <c r="D195"/>
  <c r="D137"/>
  <c r="D259"/>
  <c r="D93"/>
  <c r="D241"/>
  <c r="D41"/>
  <c r="D161"/>
  <c r="D12"/>
  <c r="D73"/>
  <c r="D100"/>
  <c r="D165"/>
  <c r="D239"/>
  <c r="D115"/>
  <c r="D154"/>
  <c r="D215"/>
  <c r="D88"/>
  <c r="D97"/>
  <c r="D275"/>
  <c r="D172"/>
  <c r="D74"/>
  <c r="D179"/>
  <c r="D273"/>
  <c r="D178"/>
  <c r="D203"/>
  <c r="D53"/>
  <c r="D26"/>
  <c r="D145"/>
  <c r="D266"/>
  <c r="D152"/>
  <c r="D96"/>
  <c r="D227"/>
  <c r="D81"/>
  <c r="D225"/>
  <c r="D121"/>
  <c r="D209"/>
  <c r="D67"/>
  <c r="D128"/>
  <c r="D3"/>
  <c r="D258"/>
  <c r="E3" i="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F2"/>
  <c r="D290"/>
  <c r="D262"/>
  <c r="D225"/>
  <c r="D15"/>
  <c r="D83"/>
  <c r="D277"/>
  <c r="D256"/>
  <c r="D281"/>
  <c r="D272"/>
  <c r="D265"/>
  <c r="D285"/>
  <c r="D182"/>
  <c r="D296"/>
  <c r="D247"/>
  <c r="D282"/>
  <c r="D103"/>
  <c r="D244"/>
  <c r="D246"/>
  <c r="D254"/>
  <c r="D230"/>
  <c r="D221"/>
  <c r="D298"/>
  <c r="D18"/>
  <c r="D214"/>
  <c r="D294"/>
  <c r="D14"/>
  <c r="D268"/>
  <c r="D240"/>
  <c r="D227"/>
  <c r="D257"/>
  <c r="D261"/>
  <c r="D289"/>
  <c r="D292"/>
  <c r="D201"/>
  <c r="D205"/>
  <c r="D271"/>
  <c r="D267"/>
  <c r="D252"/>
  <c r="D280"/>
  <c r="D269"/>
  <c r="D191"/>
  <c r="D186"/>
  <c r="D286"/>
  <c r="D283"/>
  <c r="D297"/>
  <c r="D273"/>
  <c r="D291"/>
  <c r="D85"/>
  <c r="D228"/>
  <c r="D241"/>
  <c r="D251"/>
  <c r="D243"/>
  <c r="D295"/>
  <c r="D253"/>
  <c r="D248"/>
  <c r="D233"/>
  <c r="D217"/>
  <c r="D284"/>
  <c r="D215"/>
  <c r="D287"/>
  <c r="D194"/>
  <c r="D279"/>
  <c r="D258"/>
  <c r="D232"/>
  <c r="D139"/>
  <c r="D275"/>
  <c r="D198"/>
  <c r="D59"/>
  <c r="D300"/>
  <c r="D136"/>
  <c r="D30"/>
  <c r="D224"/>
  <c r="D162"/>
  <c r="D37"/>
  <c r="D234"/>
  <c r="D33"/>
  <c r="D94"/>
  <c r="D113"/>
  <c r="D245"/>
  <c r="D180"/>
  <c r="D99"/>
  <c r="D5"/>
  <c r="D21"/>
  <c r="D54"/>
  <c r="D79"/>
  <c r="D131"/>
  <c r="D278"/>
  <c r="D158"/>
  <c r="D73"/>
  <c r="D143"/>
  <c r="D148"/>
  <c r="D16"/>
  <c r="D109"/>
  <c r="D178"/>
  <c r="D213"/>
  <c r="D264"/>
  <c r="D97"/>
  <c r="D288"/>
  <c r="D28"/>
  <c r="D152"/>
  <c r="D200"/>
  <c r="D87"/>
  <c r="D266"/>
  <c r="D100"/>
  <c r="D93"/>
  <c r="D293"/>
  <c r="D112"/>
  <c r="D66"/>
  <c r="D181"/>
  <c r="D90"/>
  <c r="D177"/>
  <c r="D154"/>
  <c r="D120"/>
  <c r="D40"/>
  <c r="D161"/>
  <c r="D23"/>
  <c r="D123"/>
  <c r="D41"/>
  <c r="D58"/>
  <c r="D151"/>
  <c r="D61"/>
  <c r="D101"/>
  <c r="D236"/>
  <c r="D65"/>
  <c r="D121"/>
  <c r="D171"/>
  <c r="D64"/>
  <c r="D104"/>
  <c r="D299"/>
  <c r="D50"/>
  <c r="D135"/>
  <c r="D80"/>
  <c r="D45"/>
  <c r="D34"/>
  <c r="D133"/>
  <c r="D20"/>
  <c r="D44"/>
  <c r="D179"/>
  <c r="D75"/>
  <c r="D142"/>
  <c r="D19"/>
  <c r="D193"/>
  <c r="D69"/>
  <c r="D190"/>
  <c r="D36"/>
  <c r="D10"/>
  <c r="D9"/>
  <c r="D46"/>
  <c r="D70"/>
  <c r="D53"/>
  <c r="D2"/>
  <c r="D22"/>
  <c r="D144"/>
  <c r="D6"/>
  <c r="D4"/>
  <c r="D62"/>
  <c r="D17"/>
  <c r="D26"/>
  <c r="D106"/>
  <c r="D82"/>
  <c r="D71"/>
  <c r="D188"/>
  <c r="D166"/>
  <c r="D220"/>
  <c r="D63"/>
  <c r="D140"/>
  <c r="D156"/>
  <c r="D185"/>
  <c r="D7"/>
  <c r="D149"/>
  <c r="D250"/>
  <c r="D218"/>
  <c r="D187"/>
  <c r="D86"/>
  <c r="D174"/>
  <c r="D60"/>
  <c r="D184"/>
  <c r="D147"/>
  <c r="D119"/>
  <c r="D49"/>
  <c r="D8"/>
  <c r="D204"/>
  <c r="D128"/>
  <c r="D126"/>
  <c r="D199"/>
  <c r="D209"/>
  <c r="D57"/>
  <c r="D197"/>
  <c r="D13"/>
  <c r="D134"/>
  <c r="D157"/>
  <c r="D92"/>
  <c r="D25"/>
  <c r="D116"/>
  <c r="D108"/>
  <c r="D159"/>
  <c r="D170"/>
  <c r="D146"/>
  <c r="D216"/>
  <c r="D175"/>
  <c r="D31"/>
  <c r="D122"/>
  <c r="D105"/>
  <c r="D29"/>
  <c r="D150"/>
  <c r="D127"/>
  <c r="D124"/>
  <c r="D207"/>
  <c r="D167"/>
  <c r="D117"/>
  <c r="D203"/>
  <c r="D263"/>
  <c r="D43"/>
  <c r="D129"/>
  <c r="D168"/>
  <c r="D176"/>
  <c r="D189"/>
  <c r="D47"/>
  <c r="D138"/>
  <c r="D35"/>
  <c r="D115"/>
  <c r="D229"/>
  <c r="D202"/>
  <c r="D235"/>
  <c r="D223"/>
  <c r="D195"/>
  <c r="D132"/>
  <c r="D259"/>
  <c r="D56"/>
  <c r="D96"/>
  <c r="D145"/>
  <c r="D38"/>
  <c r="D55"/>
  <c r="D165"/>
  <c r="D51"/>
  <c r="D81"/>
  <c r="D210"/>
  <c r="D196"/>
  <c r="D12"/>
  <c r="D84"/>
  <c r="D160"/>
  <c r="D130"/>
  <c r="D111"/>
  <c r="D118"/>
  <c r="D39"/>
  <c r="D76"/>
  <c r="D88"/>
  <c r="D270"/>
  <c r="D208"/>
  <c r="D68"/>
  <c r="D77"/>
  <c r="D32"/>
  <c r="D237"/>
  <c r="D110"/>
  <c r="D231"/>
  <c r="D173"/>
  <c r="D24"/>
  <c r="D48"/>
  <c r="D219"/>
  <c r="D242"/>
  <c r="D192"/>
  <c r="D137"/>
  <c r="D249"/>
  <c r="D89"/>
  <c r="D239"/>
  <c r="D42"/>
  <c r="D164"/>
  <c r="D11"/>
  <c r="D72"/>
  <c r="D95"/>
  <c r="D163"/>
  <c r="D238"/>
  <c r="D107"/>
  <c r="D153"/>
  <c r="D211"/>
  <c r="D91"/>
  <c r="D102"/>
  <c r="D274"/>
  <c r="D169"/>
  <c r="D74"/>
  <c r="D183"/>
  <c r="D276"/>
  <c r="D172"/>
  <c r="D206"/>
  <c r="D52"/>
  <c r="D27"/>
  <c r="D141"/>
  <c r="D260"/>
  <c r="D155"/>
  <c r="D98"/>
  <c r="D226"/>
  <c r="D78"/>
  <c r="D222"/>
  <c r="D114"/>
  <c r="D212"/>
  <c r="D67"/>
  <c r="D125"/>
  <c r="D3"/>
  <c r="D255"/>
  <c r="E3" i="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F2"/>
  <c r="D293"/>
  <c r="D252"/>
  <c r="D215"/>
  <c r="D33"/>
  <c r="D168"/>
  <c r="D274"/>
  <c r="D251"/>
  <c r="D285"/>
  <c r="D296"/>
  <c r="D220"/>
  <c r="D243"/>
  <c r="D207"/>
  <c r="D299"/>
  <c r="D272"/>
  <c r="D284"/>
  <c r="D145"/>
  <c r="D229"/>
  <c r="D238"/>
  <c r="D292"/>
  <c r="D244"/>
  <c r="D226"/>
  <c r="D291"/>
  <c r="D5"/>
  <c r="D219"/>
  <c r="D290"/>
  <c r="D16"/>
  <c r="D297"/>
  <c r="D214"/>
  <c r="D231"/>
  <c r="D227"/>
  <c r="D262"/>
  <c r="D286"/>
  <c r="D294"/>
  <c r="D223"/>
  <c r="D216"/>
  <c r="D275"/>
  <c r="D250"/>
  <c r="D269"/>
  <c r="D105"/>
  <c r="D247"/>
  <c r="D200"/>
  <c r="D261"/>
  <c r="D278"/>
  <c r="D280"/>
  <c r="D288"/>
  <c r="D287"/>
  <c r="D256"/>
  <c r="D103"/>
  <c r="D233"/>
  <c r="D249"/>
  <c r="D279"/>
  <c r="D257"/>
  <c r="D276"/>
  <c r="D246"/>
  <c r="D260"/>
  <c r="D270"/>
  <c r="D221"/>
  <c r="D255"/>
  <c r="D206"/>
  <c r="D273"/>
  <c r="D179"/>
  <c r="D289"/>
  <c r="D245"/>
  <c r="D191"/>
  <c r="D208"/>
  <c r="D253"/>
  <c r="D201"/>
  <c r="D42"/>
  <c r="D298"/>
  <c r="D116"/>
  <c r="D26"/>
  <c r="D213"/>
  <c r="D172"/>
  <c r="D43"/>
  <c r="D234"/>
  <c r="D25"/>
  <c r="D72"/>
  <c r="D71"/>
  <c r="D235"/>
  <c r="D162"/>
  <c r="D102"/>
  <c r="D10"/>
  <c r="D34"/>
  <c r="D73"/>
  <c r="D61"/>
  <c r="D62"/>
  <c r="D283"/>
  <c r="D142"/>
  <c r="D85"/>
  <c r="D135"/>
  <c r="D127"/>
  <c r="D17"/>
  <c r="D84"/>
  <c r="D148"/>
  <c r="D210"/>
  <c r="D281"/>
  <c r="D107"/>
  <c r="D268"/>
  <c r="D49"/>
  <c r="D111"/>
  <c r="D178"/>
  <c r="D295"/>
  <c r="D240"/>
  <c r="D68"/>
  <c r="D106"/>
  <c r="D264"/>
  <c r="D125"/>
  <c r="D60"/>
  <c r="D113"/>
  <c r="D88"/>
  <c r="D177"/>
  <c r="D153"/>
  <c r="D87"/>
  <c r="D47"/>
  <c r="D165"/>
  <c r="D35"/>
  <c r="D144"/>
  <c r="D80"/>
  <c r="D45"/>
  <c r="D128"/>
  <c r="D58"/>
  <c r="D70"/>
  <c r="D259"/>
  <c r="D67"/>
  <c r="D100"/>
  <c r="D140"/>
  <c r="D41"/>
  <c r="D95"/>
  <c r="D267"/>
  <c r="D14"/>
  <c r="D149"/>
  <c r="D110"/>
  <c r="D31"/>
  <c r="D24"/>
  <c r="D112"/>
  <c r="D38"/>
  <c r="D44"/>
  <c r="D133"/>
  <c r="D66"/>
  <c r="D122"/>
  <c r="D40"/>
  <c r="D143"/>
  <c r="D63"/>
  <c r="D176"/>
  <c r="D83"/>
  <c r="D7"/>
  <c r="D11"/>
  <c r="D32"/>
  <c r="D53"/>
  <c r="D8"/>
  <c r="D18"/>
  <c r="D12"/>
  <c r="D81"/>
  <c r="D6"/>
  <c r="D3"/>
  <c r="D55"/>
  <c r="D4"/>
  <c r="D21"/>
  <c r="D23"/>
  <c r="D86"/>
  <c r="D36"/>
  <c r="D164"/>
  <c r="D173"/>
  <c r="D203"/>
  <c r="D75"/>
  <c r="D141"/>
  <c r="D151"/>
  <c r="D163"/>
  <c r="D9"/>
  <c r="D184"/>
  <c r="D263"/>
  <c r="D195"/>
  <c r="D198"/>
  <c r="D65"/>
  <c r="D174"/>
  <c r="D137"/>
  <c r="D180"/>
  <c r="D117"/>
  <c r="D119"/>
  <c r="D39"/>
  <c r="D27"/>
  <c r="D205"/>
  <c r="D157"/>
  <c r="D91"/>
  <c r="D197"/>
  <c r="D187"/>
  <c r="D59"/>
  <c r="D171"/>
  <c r="D15"/>
  <c r="D156"/>
  <c r="D147"/>
  <c r="D94"/>
  <c r="D28"/>
  <c r="D136"/>
  <c r="D89"/>
  <c r="D98"/>
  <c r="D132"/>
  <c r="D139"/>
  <c r="D217"/>
  <c r="D150"/>
  <c r="D54"/>
  <c r="D115"/>
  <c r="D300"/>
  <c r="D20"/>
  <c r="D131"/>
  <c r="D155"/>
  <c r="D97"/>
  <c r="D204"/>
  <c r="D182"/>
  <c r="D123"/>
  <c r="D196"/>
  <c r="D266"/>
  <c r="D69"/>
  <c r="D82"/>
  <c r="D167"/>
  <c r="D104"/>
  <c r="D192"/>
  <c r="D57"/>
  <c r="D159"/>
  <c r="D52"/>
  <c r="D121"/>
  <c r="D202"/>
  <c r="D199"/>
  <c r="D271"/>
  <c r="D230"/>
  <c r="D212"/>
  <c r="D181"/>
  <c r="D282"/>
  <c r="D48"/>
  <c r="D78"/>
  <c r="D211"/>
  <c r="D56"/>
  <c r="D76"/>
  <c r="D169"/>
  <c r="D46"/>
  <c r="D77"/>
  <c r="D224"/>
  <c r="D189"/>
  <c r="D22"/>
  <c r="D109"/>
  <c r="D134"/>
  <c r="D118"/>
  <c r="D193"/>
  <c r="D126"/>
  <c r="D50"/>
  <c r="D92"/>
  <c r="D120"/>
  <c r="D265"/>
  <c r="D158"/>
  <c r="D101"/>
  <c r="D90"/>
  <c r="D29"/>
  <c r="D218"/>
  <c r="D124"/>
  <c r="D222"/>
  <c r="D185"/>
  <c r="D19"/>
  <c r="D51"/>
  <c r="D225"/>
  <c r="D239"/>
  <c r="D138"/>
  <c r="D154"/>
  <c r="D242"/>
  <c r="D99"/>
  <c r="D232"/>
  <c r="D37"/>
  <c r="D166"/>
  <c r="D13"/>
  <c r="D93"/>
  <c r="D108"/>
  <c r="D183"/>
  <c r="D241"/>
  <c r="D129"/>
  <c r="D152"/>
  <c r="D228"/>
  <c r="D130"/>
  <c r="D160"/>
  <c r="D248"/>
  <c r="D186"/>
  <c r="D79"/>
  <c r="D194"/>
  <c r="D277"/>
  <c r="D175"/>
  <c r="D209"/>
  <c r="D64"/>
  <c r="D30"/>
  <c r="D170"/>
  <c r="D236"/>
  <c r="D190"/>
  <c r="D114"/>
  <c r="D237"/>
  <c r="D74"/>
  <c r="D254"/>
  <c r="D146"/>
  <c r="D188"/>
  <c r="D96"/>
  <c r="D161"/>
  <c r="D2"/>
  <c r="D258"/>
  <c r="E3" i="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G2"/>
  <c r="F2"/>
  <c r="D275"/>
  <c r="D200"/>
  <c r="D228"/>
  <c r="D26"/>
  <c r="D198"/>
  <c r="D278"/>
  <c r="D264"/>
  <c r="D293"/>
  <c r="D211"/>
  <c r="D111"/>
  <c r="D226"/>
  <c r="D121"/>
  <c r="D272"/>
  <c r="D266"/>
  <c r="D157"/>
  <c r="D58"/>
  <c r="D181"/>
  <c r="D235"/>
  <c r="D257"/>
  <c r="D137"/>
  <c r="D213"/>
  <c r="D287"/>
  <c r="D62"/>
  <c r="D152"/>
  <c r="D285"/>
  <c r="D9"/>
  <c r="D288"/>
  <c r="D140"/>
  <c r="D209"/>
  <c r="D154"/>
  <c r="D268"/>
  <c r="D289"/>
  <c r="D295"/>
  <c r="D244"/>
  <c r="D199"/>
  <c r="D271"/>
  <c r="D252"/>
  <c r="D262"/>
  <c r="D70"/>
  <c r="D203"/>
  <c r="D182"/>
  <c r="D68"/>
  <c r="D214"/>
  <c r="D267"/>
  <c r="D286"/>
  <c r="D279"/>
  <c r="D234"/>
  <c r="D75"/>
  <c r="D172"/>
  <c r="D232"/>
  <c r="D218"/>
  <c r="D241"/>
  <c r="D276"/>
  <c r="D260"/>
  <c r="D259"/>
  <c r="D251"/>
  <c r="D205"/>
  <c r="D256"/>
  <c r="D143"/>
  <c r="D243"/>
  <c r="D133"/>
  <c r="D283"/>
  <c r="D255"/>
  <c r="D208"/>
  <c r="D184"/>
  <c r="D193"/>
  <c r="D188"/>
  <c r="D51"/>
  <c r="D300"/>
  <c r="D158"/>
  <c r="D27"/>
  <c r="D242"/>
  <c r="D239"/>
  <c r="D57"/>
  <c r="D282"/>
  <c r="D34"/>
  <c r="D69"/>
  <c r="D73"/>
  <c r="D292"/>
  <c r="D163"/>
  <c r="D115"/>
  <c r="D12"/>
  <c r="D40"/>
  <c r="D145"/>
  <c r="D60"/>
  <c r="D72"/>
  <c r="D298"/>
  <c r="D190"/>
  <c r="D142"/>
  <c r="D236"/>
  <c r="D168"/>
  <c r="D20"/>
  <c r="D81"/>
  <c r="D161"/>
  <c r="D265"/>
  <c r="D297"/>
  <c r="D146"/>
  <c r="D294"/>
  <c r="D39"/>
  <c r="D151"/>
  <c r="D217"/>
  <c r="D299"/>
  <c r="D274"/>
  <c r="D76"/>
  <c r="D149"/>
  <c r="D284"/>
  <c r="D204"/>
  <c r="D86"/>
  <c r="D112"/>
  <c r="D87"/>
  <c r="D240"/>
  <c r="D202"/>
  <c r="D88"/>
  <c r="D43"/>
  <c r="D129"/>
  <c r="D42"/>
  <c r="D224"/>
  <c r="D82"/>
  <c r="D50"/>
  <c r="D125"/>
  <c r="D66"/>
  <c r="D92"/>
  <c r="D291"/>
  <c r="D67"/>
  <c r="D94"/>
  <c r="D173"/>
  <c r="D32"/>
  <c r="D91"/>
  <c r="D296"/>
  <c r="D11"/>
  <c r="D148"/>
  <c r="D130"/>
  <c r="D24"/>
  <c r="D41"/>
  <c r="D150"/>
  <c r="D48"/>
  <c r="D37"/>
  <c r="D105"/>
  <c r="D79"/>
  <c r="D139"/>
  <c r="D35"/>
  <c r="D167"/>
  <c r="D77"/>
  <c r="D191"/>
  <c r="D110"/>
  <c r="D4"/>
  <c r="D13"/>
  <c r="D30"/>
  <c r="D44"/>
  <c r="D6"/>
  <c r="D16"/>
  <c r="D17"/>
  <c r="D84"/>
  <c r="D7"/>
  <c r="D2"/>
  <c r="D47"/>
  <c r="D5"/>
  <c r="D15"/>
  <c r="D28"/>
  <c r="D100"/>
  <c r="D36"/>
  <c r="D120"/>
  <c r="D176"/>
  <c r="D225"/>
  <c r="D55"/>
  <c r="D141"/>
  <c r="D187"/>
  <c r="D134"/>
  <c r="D10"/>
  <c r="D131"/>
  <c r="D281"/>
  <c r="D222"/>
  <c r="D238"/>
  <c r="D59"/>
  <c r="D245"/>
  <c r="D196"/>
  <c r="D201"/>
  <c r="D101"/>
  <c r="D114"/>
  <c r="D33"/>
  <c r="D29"/>
  <c r="D186"/>
  <c r="D103"/>
  <c r="D106"/>
  <c r="D192"/>
  <c r="D207"/>
  <c r="D64"/>
  <c r="D221"/>
  <c r="D14"/>
  <c r="D170"/>
  <c r="D180"/>
  <c r="D80"/>
  <c r="D19"/>
  <c r="D98"/>
  <c r="D97"/>
  <c r="D83"/>
  <c r="D135"/>
  <c r="D113"/>
  <c r="D230"/>
  <c r="D138"/>
  <c r="D38"/>
  <c r="D96"/>
  <c r="D54"/>
  <c r="D18"/>
  <c r="D164"/>
  <c r="D197"/>
  <c r="D169"/>
  <c r="D250"/>
  <c r="D107"/>
  <c r="D153"/>
  <c r="D185"/>
  <c r="D269"/>
  <c r="D144"/>
  <c r="D63"/>
  <c r="D159"/>
  <c r="D123"/>
  <c r="D179"/>
  <c r="D61"/>
  <c r="D206"/>
  <c r="D52"/>
  <c r="D122"/>
  <c r="D178"/>
  <c r="D156"/>
  <c r="D277"/>
  <c r="D160"/>
  <c r="D263"/>
  <c r="D231"/>
  <c r="D280"/>
  <c r="D46"/>
  <c r="D71"/>
  <c r="D227"/>
  <c r="D56"/>
  <c r="D109"/>
  <c r="D147"/>
  <c r="D45"/>
  <c r="D108"/>
  <c r="D246"/>
  <c r="D219"/>
  <c r="D25"/>
  <c r="D127"/>
  <c r="D119"/>
  <c r="D183"/>
  <c r="D162"/>
  <c r="D99"/>
  <c r="D49"/>
  <c r="D78"/>
  <c r="D136"/>
  <c r="D253"/>
  <c r="D166"/>
  <c r="D116"/>
  <c r="D126"/>
  <c r="D21"/>
  <c r="D216"/>
  <c r="D124"/>
  <c r="D229"/>
  <c r="D215"/>
  <c r="D23"/>
  <c r="D53"/>
  <c r="D248"/>
  <c r="D270"/>
  <c r="D93"/>
  <c r="D132"/>
  <c r="D261"/>
  <c r="D85"/>
  <c r="D223"/>
  <c r="D22"/>
  <c r="D177"/>
  <c r="D8"/>
  <c r="D90"/>
  <c r="D104"/>
  <c r="D247"/>
  <c r="D233"/>
  <c r="D212"/>
  <c r="D117"/>
  <c r="D254"/>
  <c r="D128"/>
  <c r="D155"/>
  <c r="D258"/>
  <c r="D220"/>
  <c r="D74"/>
  <c r="D118"/>
  <c r="D290"/>
  <c r="D210"/>
  <c r="D237"/>
  <c r="D65"/>
  <c r="D31"/>
  <c r="D189"/>
  <c r="D195"/>
  <c r="D174"/>
  <c r="D102"/>
  <c r="D249"/>
  <c r="D89"/>
  <c r="D273"/>
  <c r="D95"/>
  <c r="D194"/>
  <c r="D171"/>
  <c r="D175"/>
  <c r="D3"/>
  <c r="D165"/>
  <c r="G3" i="1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2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F2"/>
  <c r="F3" s="1"/>
  <c r="D286"/>
  <c r="D122"/>
  <c r="D242"/>
  <c r="D14"/>
  <c r="D113"/>
  <c r="D281"/>
  <c r="D256"/>
  <c r="D295"/>
  <c r="D131"/>
  <c r="D43"/>
  <c r="D177"/>
  <c r="D52"/>
  <c r="D234"/>
  <c r="D228"/>
  <c r="D53"/>
  <c r="D17"/>
  <c r="D70"/>
  <c r="D203"/>
  <c r="D209"/>
  <c r="D45"/>
  <c r="D143"/>
  <c r="D272"/>
  <c r="D98"/>
  <c r="D73"/>
  <c r="D283"/>
  <c r="D12"/>
  <c r="D288"/>
  <c r="D63"/>
  <c r="D168"/>
  <c r="D64"/>
  <c r="D257"/>
  <c r="D292"/>
  <c r="D291"/>
  <c r="D243"/>
  <c r="D124"/>
  <c r="D262"/>
  <c r="D245"/>
  <c r="D197"/>
  <c r="D34"/>
  <c r="D200"/>
  <c r="D137"/>
  <c r="D18"/>
  <c r="D74"/>
  <c r="D222"/>
  <c r="D254"/>
  <c r="D267"/>
  <c r="D157"/>
  <c r="D31"/>
  <c r="D48"/>
  <c r="D167"/>
  <c r="D164"/>
  <c r="D192"/>
  <c r="D215"/>
  <c r="D259"/>
  <c r="D251"/>
  <c r="D207"/>
  <c r="D165"/>
  <c r="D266"/>
  <c r="D39"/>
  <c r="D171"/>
  <c r="D220"/>
  <c r="D270"/>
  <c r="D276"/>
  <c r="D196"/>
  <c r="D198"/>
  <c r="D84"/>
  <c r="D195"/>
  <c r="D44"/>
  <c r="D299"/>
  <c r="D224"/>
  <c r="D3"/>
  <c r="D205"/>
  <c r="D275"/>
  <c r="D99"/>
  <c r="D290"/>
  <c r="D21"/>
  <c r="D26"/>
  <c r="D49"/>
  <c r="D297"/>
  <c r="D88"/>
  <c r="D119"/>
  <c r="D9"/>
  <c r="D27"/>
  <c r="D134"/>
  <c r="D50"/>
  <c r="D38"/>
  <c r="D298"/>
  <c r="D136"/>
  <c r="D202"/>
  <c r="D300"/>
  <c r="D140"/>
  <c r="D10"/>
  <c r="D55"/>
  <c r="D129"/>
  <c r="D250"/>
  <c r="D294"/>
  <c r="D159"/>
  <c r="D287"/>
  <c r="D54"/>
  <c r="D194"/>
  <c r="D236"/>
  <c r="D293"/>
  <c r="D277"/>
  <c r="D86"/>
  <c r="D185"/>
  <c r="D279"/>
  <c r="D218"/>
  <c r="D263"/>
  <c r="D78"/>
  <c r="D108"/>
  <c r="D255"/>
  <c r="D231"/>
  <c r="D79"/>
  <c r="D57"/>
  <c r="D75"/>
  <c r="D36"/>
  <c r="D258"/>
  <c r="D23"/>
  <c r="D72"/>
  <c r="D146"/>
  <c r="D61"/>
  <c r="D100"/>
  <c r="D284"/>
  <c r="D92"/>
  <c r="D111"/>
  <c r="D138"/>
  <c r="D4"/>
  <c r="D142"/>
  <c r="D296"/>
  <c r="D29"/>
  <c r="D162"/>
  <c r="D96"/>
  <c r="D46"/>
  <c r="D85"/>
  <c r="D106"/>
  <c r="D155"/>
  <c r="D28"/>
  <c r="D68"/>
  <c r="D172"/>
  <c r="D103"/>
  <c r="D115"/>
  <c r="D95"/>
  <c r="D89"/>
  <c r="D133"/>
  <c r="D186"/>
  <c r="D47"/>
  <c r="D33"/>
  <c r="D112"/>
  <c r="D135"/>
  <c r="D15"/>
  <c r="D32"/>
  <c r="D41"/>
  <c r="D173"/>
  <c r="D37"/>
  <c r="D35"/>
  <c r="D81"/>
  <c r="D19"/>
  <c r="D58"/>
  <c r="D97"/>
  <c r="D102"/>
  <c r="D20"/>
  <c r="D120"/>
  <c r="D199"/>
  <c r="D212"/>
  <c r="D30"/>
  <c r="D149"/>
  <c r="D240"/>
  <c r="D105"/>
  <c r="D2"/>
  <c r="D93"/>
  <c r="D265"/>
  <c r="D260"/>
  <c r="D248"/>
  <c r="D77"/>
  <c r="D273"/>
  <c r="D229"/>
  <c r="D182"/>
  <c r="D175"/>
  <c r="D147"/>
  <c r="D25"/>
  <c r="D90"/>
  <c r="D153"/>
  <c r="D87"/>
  <c r="D125"/>
  <c r="D128"/>
  <c r="D211"/>
  <c r="D71"/>
  <c r="D230"/>
  <c r="D6"/>
  <c r="D109"/>
  <c r="D213"/>
  <c r="D83"/>
  <c r="D7"/>
  <c r="D62"/>
  <c r="D156"/>
  <c r="D67"/>
  <c r="D121"/>
  <c r="D118"/>
  <c r="D221"/>
  <c r="D163"/>
  <c r="D69"/>
  <c r="D183"/>
  <c r="D180"/>
  <c r="D11"/>
  <c r="D132"/>
  <c r="D247"/>
  <c r="D152"/>
  <c r="D233"/>
  <c r="D116"/>
  <c r="D178"/>
  <c r="D107"/>
  <c r="D269"/>
  <c r="D241"/>
  <c r="D104"/>
  <c r="D223"/>
  <c r="D188"/>
  <c r="D187"/>
  <c r="D80"/>
  <c r="D210"/>
  <c r="D60"/>
  <c r="D274"/>
  <c r="D65"/>
  <c r="D176"/>
  <c r="D282"/>
  <c r="D191"/>
  <c r="D271"/>
  <c r="D278"/>
  <c r="D285"/>
  <c r="D123"/>
  <c r="D158"/>
  <c r="D268"/>
  <c r="D40"/>
  <c r="D190"/>
  <c r="D170"/>
  <c r="D76"/>
  <c r="D160"/>
  <c r="D244"/>
  <c r="D225"/>
  <c r="D16"/>
  <c r="D161"/>
  <c r="D126"/>
  <c r="D253"/>
  <c r="D139"/>
  <c r="D148"/>
  <c r="D42"/>
  <c r="D226"/>
  <c r="D154"/>
  <c r="D219"/>
  <c r="D184"/>
  <c r="D130"/>
  <c r="D169"/>
  <c r="D13"/>
  <c r="D141"/>
  <c r="D166"/>
  <c r="D174"/>
  <c r="D193"/>
  <c r="D56"/>
  <c r="D127"/>
  <c r="D204"/>
  <c r="D261"/>
  <c r="D59"/>
  <c r="D179"/>
  <c r="D227"/>
  <c r="D82"/>
  <c r="D151"/>
  <c r="D8"/>
  <c r="D201"/>
  <c r="D5"/>
  <c r="D150"/>
  <c r="D181"/>
  <c r="D249"/>
  <c r="D232"/>
  <c r="D214"/>
  <c r="D114"/>
  <c r="D252"/>
  <c r="D144"/>
  <c r="D145"/>
  <c r="D237"/>
  <c r="D235"/>
  <c r="D110"/>
  <c r="D66"/>
  <c r="D289"/>
  <c r="D246"/>
  <c r="D217"/>
  <c r="D117"/>
  <c r="D24"/>
  <c r="D216"/>
  <c r="D101"/>
  <c r="D206"/>
  <c r="D189"/>
  <c r="D238"/>
  <c r="D91"/>
  <c r="D280"/>
  <c r="D94"/>
  <c r="D239"/>
  <c r="D264"/>
  <c r="D208"/>
  <c r="D22"/>
  <c r="D51"/>
  <c r="C301"/>
  <c r="B301"/>
  <c r="B301" i="2"/>
  <c r="C301"/>
  <c r="D301"/>
  <c r="E301"/>
  <c r="F301"/>
  <c r="G301"/>
  <c r="H301"/>
  <c r="I301"/>
  <c r="J301"/>
  <c r="K301"/>
  <c r="L301"/>
  <c r="M301"/>
  <c r="N301"/>
  <c r="O301"/>
  <c r="F3" i="3" l="1"/>
  <c r="I2"/>
  <c r="F3" i="6"/>
  <c r="I2"/>
  <c r="I2" i="1"/>
  <c r="F3" i="4"/>
  <c r="I2" s="1"/>
  <c r="F3" i="5"/>
  <c r="I2"/>
  <c r="F4" i="1"/>
  <c r="I3"/>
  <c r="H3" i="10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" i="1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" i="12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" i="13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" i="14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" i="15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" i="17"/>
  <c r="F3"/>
  <c r="F3" i="15"/>
  <c r="F3" i="14"/>
  <c r="I2" s="1"/>
  <c r="F3" i="13"/>
  <c r="F3" i="12"/>
  <c r="F3" i="11"/>
  <c r="F3" i="10"/>
  <c r="I2" s="1"/>
  <c r="F4" i="9"/>
  <c r="I3" s="1"/>
  <c r="I2"/>
  <c r="F3" i="8"/>
  <c r="F4" i="6" l="1"/>
  <c r="F4" i="3"/>
  <c r="I3"/>
  <c r="F5" i="1"/>
  <c r="F4" i="5"/>
  <c r="F4" i="4"/>
  <c r="I3"/>
  <c r="F4" i="15"/>
  <c r="I3" s="1"/>
  <c r="I2"/>
  <c r="F4" i="14"/>
  <c r="F4" i="13"/>
  <c r="I3" s="1"/>
  <c r="I2"/>
  <c r="F4" i="12"/>
  <c r="I2"/>
  <c r="F4" i="11"/>
  <c r="I2"/>
  <c r="F4" i="10"/>
  <c r="F5" i="9"/>
  <c r="F4" i="8"/>
  <c r="I2"/>
  <c r="F5" i="4" l="1"/>
  <c r="I4"/>
  <c r="F5" i="5"/>
  <c r="I4"/>
  <c r="F6" i="1"/>
  <c r="I5"/>
  <c r="F5" i="3"/>
  <c r="F5" i="6"/>
  <c r="I4"/>
  <c r="I3" i="5"/>
  <c r="I4" i="1"/>
  <c r="I3" i="6"/>
  <c r="F5" i="15"/>
  <c r="I4" s="1"/>
  <c r="F5" i="14"/>
  <c r="I3"/>
  <c r="F5" i="13"/>
  <c r="I4" s="1"/>
  <c r="F5" i="12"/>
  <c r="I3"/>
  <c r="F5" i="11"/>
  <c r="I3"/>
  <c r="F5" i="10"/>
  <c r="I4" s="1"/>
  <c r="I3"/>
  <c r="F6" i="9"/>
  <c r="I5" s="1"/>
  <c r="I4"/>
  <c r="F5" i="8"/>
  <c r="I3"/>
  <c r="F6" i="6" l="1"/>
  <c r="F6" i="3"/>
  <c r="I5"/>
  <c r="F7" i="1"/>
  <c r="F6" i="5"/>
  <c r="I5"/>
  <c r="F6" i="4"/>
  <c r="I5"/>
  <c r="I4" i="3"/>
  <c r="F6" i="15"/>
  <c r="F6" i="14"/>
  <c r="I4"/>
  <c r="F6" i="13"/>
  <c r="F6" i="12"/>
  <c r="I5" s="1"/>
  <c r="I4"/>
  <c r="F6" i="11"/>
  <c r="I5" s="1"/>
  <c r="I4"/>
  <c r="F6" i="10"/>
  <c r="F7" i="9"/>
  <c r="F6" i="8"/>
  <c r="I4"/>
  <c r="F7" i="4" l="1"/>
  <c r="F7" i="5"/>
  <c r="I6"/>
  <c r="F8" i="1"/>
  <c r="I7"/>
  <c r="F7" i="3"/>
  <c r="I6"/>
  <c r="F7" i="6"/>
  <c r="I6"/>
  <c r="I6" i="1"/>
  <c r="I5" i="6"/>
  <c r="F7" i="15"/>
  <c r="I5"/>
  <c r="F7" i="14"/>
  <c r="I5"/>
  <c r="F7" i="13"/>
  <c r="I5"/>
  <c r="F7" i="12"/>
  <c r="F7" i="11"/>
  <c r="F7" i="10"/>
  <c r="I5"/>
  <c r="F8" i="9"/>
  <c r="I6"/>
  <c r="F7" i="8"/>
  <c r="I5"/>
  <c r="F8" i="6" l="1"/>
  <c r="I7"/>
  <c r="F8" i="3"/>
  <c r="I7"/>
  <c r="F9" i="1"/>
  <c r="I8"/>
  <c r="F8" i="5"/>
  <c r="I7"/>
  <c r="F8" i="4"/>
  <c r="I7"/>
  <c r="I6"/>
  <c r="F8" i="15"/>
  <c r="I6"/>
  <c r="F8" i="14"/>
  <c r="I6"/>
  <c r="F8" i="13"/>
  <c r="I6"/>
  <c r="F8" i="12"/>
  <c r="I6"/>
  <c r="F8" i="11"/>
  <c r="I6"/>
  <c r="F8" i="10"/>
  <c r="I7" s="1"/>
  <c r="I6"/>
  <c r="F9" i="9"/>
  <c r="I7"/>
  <c r="F8" i="8"/>
  <c r="I6"/>
  <c r="F9" i="4" l="1"/>
  <c r="F9" i="5"/>
  <c r="I8"/>
  <c r="F10" i="1"/>
  <c r="I9"/>
  <c r="F9" i="3"/>
  <c r="F9" i="6"/>
  <c r="I8"/>
  <c r="F9" i="15"/>
  <c r="I7"/>
  <c r="F9" i="14"/>
  <c r="I7"/>
  <c r="F9" i="13"/>
  <c r="I8"/>
  <c r="I7"/>
  <c r="F9" i="12"/>
  <c r="I8" s="1"/>
  <c r="I7"/>
  <c r="F9" i="11"/>
  <c r="I8" s="1"/>
  <c r="I7"/>
  <c r="F9" i="10"/>
  <c r="F10" i="9"/>
  <c r="I9" s="1"/>
  <c r="I8"/>
  <c r="F9" i="8"/>
  <c r="I7"/>
  <c r="F10" i="6" l="1"/>
  <c r="F10" i="3"/>
  <c r="F11" i="1"/>
  <c r="I10"/>
  <c r="F10" i="5"/>
  <c r="F10" i="4"/>
  <c r="I9"/>
  <c r="I8" i="3"/>
  <c r="I8" i="4"/>
  <c r="F10" i="15"/>
  <c r="I8"/>
  <c r="F10" i="14"/>
  <c r="I8"/>
  <c r="F10" i="13"/>
  <c r="I9" s="1"/>
  <c r="F10" i="12"/>
  <c r="I9" s="1"/>
  <c r="F10" i="11"/>
  <c r="F10" i="10"/>
  <c r="I9" s="1"/>
  <c r="I8"/>
  <c r="F11" i="9"/>
  <c r="F10" i="8"/>
  <c r="I8"/>
  <c r="F11" i="4" l="1"/>
  <c r="F11" i="5"/>
  <c r="I10"/>
  <c r="F12" i="1"/>
  <c r="F11" i="3"/>
  <c r="I10"/>
  <c r="F11" i="6"/>
  <c r="I10"/>
  <c r="I9" i="5"/>
  <c r="I9" i="3"/>
  <c r="I9" i="6"/>
  <c r="F11" i="15"/>
  <c r="I10" s="1"/>
  <c r="I9"/>
  <c r="F11" i="14"/>
  <c r="I10" s="1"/>
  <c r="I9"/>
  <c r="F11" i="13"/>
  <c r="I10" s="1"/>
  <c r="F11" i="12"/>
  <c r="I10" s="1"/>
  <c r="F11" i="11"/>
  <c r="I10" s="1"/>
  <c r="I9"/>
  <c r="F11" i="10"/>
  <c r="F12" i="9"/>
  <c r="I11" s="1"/>
  <c r="I10"/>
  <c r="F11" i="8"/>
  <c r="I9"/>
  <c r="F12" i="6" l="1"/>
  <c r="I11"/>
  <c r="F12" i="3"/>
  <c r="I11"/>
  <c r="F13" i="1"/>
  <c r="F12" i="5"/>
  <c r="I11"/>
  <c r="F12" i="4"/>
  <c r="I11" i="1"/>
  <c r="I10" i="4"/>
  <c r="F12" i="15"/>
  <c r="I11" s="1"/>
  <c r="F12" i="14"/>
  <c r="F12" i="13"/>
  <c r="F12" i="12"/>
  <c r="F12" i="11"/>
  <c r="I11" s="1"/>
  <c r="F12" i="10"/>
  <c r="I10"/>
  <c r="F13" i="9"/>
  <c r="F12" i="8"/>
  <c r="I11" s="1"/>
  <c r="I10"/>
  <c r="F13" i="4" l="1"/>
  <c r="I12"/>
  <c r="F13" i="5"/>
  <c r="I12"/>
  <c r="F14" i="1"/>
  <c r="F13" i="3"/>
  <c r="I12"/>
  <c r="F13" i="6"/>
  <c r="I11" i="4"/>
  <c r="I12" i="1"/>
  <c r="F13" i="15"/>
  <c r="F13" i="14"/>
  <c r="I11"/>
  <c r="F13" i="13"/>
  <c r="I11"/>
  <c r="F13" i="12"/>
  <c r="I11"/>
  <c r="F13" i="11"/>
  <c r="I12" s="1"/>
  <c r="F13" i="10"/>
  <c r="I11"/>
  <c r="F14" i="9"/>
  <c r="I12"/>
  <c r="F13" i="8"/>
  <c r="I12" s="1"/>
  <c r="F14" i="6" l="1"/>
  <c r="F14" i="3"/>
  <c r="I13"/>
  <c r="F15" i="1"/>
  <c r="I14"/>
  <c r="F14" i="5"/>
  <c r="I13"/>
  <c r="F14" i="4"/>
  <c r="I12" i="6"/>
  <c r="I13" i="1"/>
  <c r="F14" i="15"/>
  <c r="I13" s="1"/>
  <c r="I12"/>
  <c r="F14" i="14"/>
  <c r="I12"/>
  <c r="F14" i="13"/>
  <c r="I13" s="1"/>
  <c r="I12"/>
  <c r="F14" i="12"/>
  <c r="I13" s="1"/>
  <c r="I12"/>
  <c r="F14" i="11"/>
  <c r="I13" s="1"/>
  <c r="F14" i="10"/>
  <c r="I13" s="1"/>
  <c r="I12"/>
  <c r="F15" i="9"/>
  <c r="I14" s="1"/>
  <c r="I13"/>
  <c r="F14" i="8"/>
  <c r="F15" i="4" l="1"/>
  <c r="F15" i="5"/>
  <c r="I14"/>
  <c r="F16" i="1"/>
  <c r="F15" i="3"/>
  <c r="I14"/>
  <c r="F15" i="6"/>
  <c r="I14"/>
  <c r="I13" i="4"/>
  <c r="I13" i="6"/>
  <c r="F15" i="15"/>
  <c r="I14" s="1"/>
  <c r="F15" i="14"/>
  <c r="I13"/>
  <c r="F15" i="13"/>
  <c r="F15" i="12"/>
  <c r="F15" i="11"/>
  <c r="I14" s="1"/>
  <c r="F15" i="10"/>
  <c r="I14" s="1"/>
  <c r="F16" i="9"/>
  <c r="I15" s="1"/>
  <c r="F15" i="8"/>
  <c r="I14" s="1"/>
  <c r="I13"/>
  <c r="F16" i="6" l="1"/>
  <c r="F16" i="3"/>
  <c r="I15"/>
  <c r="F17" i="1"/>
  <c r="F16" i="5"/>
  <c r="I15"/>
  <c r="F16" i="4"/>
  <c r="I15"/>
  <c r="I15" i="1"/>
  <c r="I14" i="4"/>
  <c r="F16" i="15"/>
  <c r="I15" s="1"/>
  <c r="F16" i="14"/>
  <c r="I14"/>
  <c r="F16" i="13"/>
  <c r="I14"/>
  <c r="F16" i="12"/>
  <c r="I14"/>
  <c r="F16" i="11"/>
  <c r="I15" s="1"/>
  <c r="F16" i="10"/>
  <c r="I15" s="1"/>
  <c r="F17" i="9"/>
  <c r="F16" i="8"/>
  <c r="I15" s="1"/>
  <c r="F17" i="4" l="1"/>
  <c r="F17" i="5"/>
  <c r="I16"/>
  <c r="F18" i="1"/>
  <c r="F17" i="3"/>
  <c r="I16"/>
  <c r="F17" i="6"/>
  <c r="I16" i="1"/>
  <c r="I15" i="6"/>
  <c r="F17" i="15"/>
  <c r="I16" s="1"/>
  <c r="F17" i="14"/>
  <c r="I15"/>
  <c r="F17" i="13"/>
  <c r="I15"/>
  <c r="F17" i="12"/>
  <c r="I15"/>
  <c r="F17" i="11"/>
  <c r="I16" s="1"/>
  <c r="F17" i="10"/>
  <c r="I16" s="1"/>
  <c r="F18" i="9"/>
  <c r="I17" s="1"/>
  <c r="I16"/>
  <c r="F17" i="8"/>
  <c r="I16"/>
  <c r="F18" i="6" l="1"/>
  <c r="F18" i="3"/>
  <c r="I17"/>
  <c r="F19" i="1"/>
  <c r="I18"/>
  <c r="F18" i="5"/>
  <c r="F18" i="4"/>
  <c r="I17"/>
  <c r="I16" i="6"/>
  <c r="I17" i="1"/>
  <c r="I16" i="4"/>
  <c r="F18" i="15"/>
  <c r="F18" i="14"/>
  <c r="I16"/>
  <c r="F18" i="13"/>
  <c r="I16"/>
  <c r="F18" i="12"/>
  <c r="I16"/>
  <c r="F18" i="11"/>
  <c r="I17" s="1"/>
  <c r="F18" i="10"/>
  <c r="I17" s="1"/>
  <c r="F19" i="9"/>
  <c r="F18" i="8"/>
  <c r="I17" s="1"/>
  <c r="F19" i="4" l="1"/>
  <c r="F19" i="5"/>
  <c r="I18"/>
  <c r="F20" i="1"/>
  <c r="F19" i="3"/>
  <c r="I18"/>
  <c r="F19" i="6"/>
  <c r="I17" i="5"/>
  <c r="I17" i="6"/>
  <c r="F19" i="15"/>
  <c r="I18" s="1"/>
  <c r="I17"/>
  <c r="F19" i="14"/>
  <c r="I18" s="1"/>
  <c r="I17"/>
  <c r="F19" i="13"/>
  <c r="I17"/>
  <c r="F19" i="12"/>
  <c r="I17"/>
  <c r="F19" i="11"/>
  <c r="I18"/>
  <c r="F19" i="10"/>
  <c r="I18" s="1"/>
  <c r="F20" i="9"/>
  <c r="I19" s="1"/>
  <c r="I18"/>
  <c r="F19" i="8"/>
  <c r="I18" s="1"/>
  <c r="F20" i="6" l="1"/>
  <c r="F20" i="3"/>
  <c r="I19"/>
  <c r="F21" i="1"/>
  <c r="F20" i="5"/>
  <c r="I19"/>
  <c r="F20" i="4"/>
  <c r="I18" i="6"/>
  <c r="I19" i="1"/>
  <c r="I18" i="4"/>
  <c r="F20" i="15"/>
  <c r="F20" i="14"/>
  <c r="I19" s="1"/>
  <c r="F20" i="13"/>
  <c r="I18"/>
  <c r="F20" i="12"/>
  <c r="I18"/>
  <c r="F20" i="11"/>
  <c r="I19" s="1"/>
  <c r="F20" i="10"/>
  <c r="I19" s="1"/>
  <c r="F21" i="9"/>
  <c r="I20" s="1"/>
  <c r="F20" i="8"/>
  <c r="I19" s="1"/>
  <c r="F21" i="4" l="1"/>
  <c r="F21" i="5"/>
  <c r="F22" i="1"/>
  <c r="I21"/>
  <c r="F21" i="3"/>
  <c r="F21" i="6"/>
  <c r="I20"/>
  <c r="I19" i="4"/>
  <c r="I20" i="1"/>
  <c r="I19" i="6"/>
  <c r="F21" i="15"/>
  <c r="I19"/>
  <c r="F21" i="14"/>
  <c r="F21" i="13"/>
  <c r="I19"/>
  <c r="F21" i="12"/>
  <c r="I19"/>
  <c r="F21" i="11"/>
  <c r="I20" s="1"/>
  <c r="F21" i="10"/>
  <c r="I20" s="1"/>
  <c r="F22" i="9"/>
  <c r="F21" i="8"/>
  <c r="F22" i="6" l="1"/>
  <c r="I21"/>
  <c r="F22" i="3"/>
  <c r="I21"/>
  <c r="F23" i="1"/>
  <c r="F22" i="5"/>
  <c r="I21"/>
  <c r="F22" i="4"/>
  <c r="I21"/>
  <c r="I20" i="3"/>
  <c r="I20" i="5"/>
  <c r="I20" i="4"/>
  <c r="F22" i="15"/>
  <c r="I21" s="1"/>
  <c r="I20"/>
  <c r="F22" i="14"/>
  <c r="I21" s="1"/>
  <c r="I20"/>
  <c r="F22" i="13"/>
  <c r="I20"/>
  <c r="F22" i="12"/>
  <c r="I20"/>
  <c r="F22" i="11"/>
  <c r="I21" s="1"/>
  <c r="F22" i="10"/>
  <c r="I21" s="1"/>
  <c r="F23" i="9"/>
  <c r="I22" s="1"/>
  <c r="I21"/>
  <c r="F22" i="8"/>
  <c r="I21" s="1"/>
  <c r="I20"/>
  <c r="F23" i="4" l="1"/>
  <c r="F23" i="5"/>
  <c r="I22"/>
  <c r="F24" i="1"/>
  <c r="F23" i="3"/>
  <c r="I22"/>
  <c r="F23" i="6"/>
  <c r="I22" i="1"/>
  <c r="F23" i="15"/>
  <c r="I22" s="1"/>
  <c r="F23" i="14"/>
  <c r="F23" i="13"/>
  <c r="I21"/>
  <c r="F23" i="12"/>
  <c r="I21"/>
  <c r="F23" i="11"/>
  <c r="I22" s="1"/>
  <c r="F23" i="10"/>
  <c r="I22" s="1"/>
  <c r="F24" i="9"/>
  <c r="I23" s="1"/>
  <c r="F23" i="8"/>
  <c r="I22" s="1"/>
  <c r="F24" i="6" l="1"/>
  <c r="F24" i="3"/>
  <c r="I23"/>
  <c r="F25" i="1"/>
  <c r="F24" i="5"/>
  <c r="I23"/>
  <c r="F24" i="4"/>
  <c r="I22" i="6"/>
  <c r="I23" i="1"/>
  <c r="I22" i="4"/>
  <c r="F24" i="15"/>
  <c r="F24" i="14"/>
  <c r="I23" s="1"/>
  <c r="I22"/>
  <c r="F24" i="13"/>
  <c r="I22"/>
  <c r="F24" i="12"/>
  <c r="I22"/>
  <c r="F24" i="11"/>
  <c r="I23" s="1"/>
  <c r="F24" i="10"/>
  <c r="I23" s="1"/>
  <c r="F25" i="9"/>
  <c r="I24" s="1"/>
  <c r="F24" i="8"/>
  <c r="F25" i="4" l="1"/>
  <c r="I24"/>
  <c r="F25" i="5"/>
  <c r="I24"/>
  <c r="F26" i="1"/>
  <c r="F25" i="3"/>
  <c r="I24"/>
  <c r="F25" i="6"/>
  <c r="I23" i="4"/>
  <c r="I24" i="1"/>
  <c r="I23" i="6"/>
  <c r="F25" i="15"/>
  <c r="I23"/>
  <c r="F25" i="14"/>
  <c r="I24" s="1"/>
  <c r="F25" i="13"/>
  <c r="I23"/>
  <c r="F25" i="12"/>
  <c r="I23"/>
  <c r="F25" i="11"/>
  <c r="I24" s="1"/>
  <c r="F25" i="10"/>
  <c r="F26" i="9"/>
  <c r="I25" s="1"/>
  <c r="F25" i="8"/>
  <c r="I24" s="1"/>
  <c r="I23"/>
  <c r="F26" i="6" l="1"/>
  <c r="I25"/>
  <c r="F26" i="3"/>
  <c r="I25"/>
  <c r="F27" i="1"/>
  <c r="F26" i="5"/>
  <c r="I25"/>
  <c r="F26" i="4"/>
  <c r="I25"/>
  <c r="I24" i="6"/>
  <c r="I25" i="1"/>
  <c r="F26" i="15"/>
  <c r="I24"/>
  <c r="F26" i="14"/>
  <c r="I25" s="1"/>
  <c r="F26" i="13"/>
  <c r="I24"/>
  <c r="F26" i="12"/>
  <c r="I24"/>
  <c r="F26" i="11"/>
  <c r="I25"/>
  <c r="F26" i="10"/>
  <c r="I25" s="1"/>
  <c r="I24"/>
  <c r="F27" i="9"/>
  <c r="I26" s="1"/>
  <c r="F26" i="8"/>
  <c r="F27" i="4" l="1"/>
  <c r="F27" i="5"/>
  <c r="I26"/>
  <c r="F28" i="1"/>
  <c r="F27" i="3"/>
  <c r="I26"/>
  <c r="F27" i="6"/>
  <c r="I26" i="1"/>
  <c r="F27" i="15"/>
  <c r="I25"/>
  <c r="F27" i="14"/>
  <c r="I26" s="1"/>
  <c r="F27" i="13"/>
  <c r="I25"/>
  <c r="F27" i="12"/>
  <c r="I26" s="1"/>
  <c r="I25"/>
  <c r="F27" i="11"/>
  <c r="I26" s="1"/>
  <c r="F27" i="10"/>
  <c r="F28" i="9"/>
  <c r="I27" s="1"/>
  <c r="F27" i="8"/>
  <c r="I26"/>
  <c r="I25"/>
  <c r="F28" i="6" l="1"/>
  <c r="F28" i="3"/>
  <c r="I27"/>
  <c r="F29" i="1"/>
  <c r="F28" i="5"/>
  <c r="I27"/>
  <c r="F28" i="4"/>
  <c r="I27"/>
  <c r="I26" i="6"/>
  <c r="I27" i="1"/>
  <c r="I26" i="4"/>
  <c r="F28" i="15"/>
  <c r="I27" s="1"/>
  <c r="I26"/>
  <c r="F28" i="14"/>
  <c r="F28" i="13"/>
  <c r="I26"/>
  <c r="F28" i="12"/>
  <c r="I27" s="1"/>
  <c r="F28" i="11"/>
  <c r="F28" i="10"/>
  <c r="I26"/>
  <c r="F29" i="9"/>
  <c r="I28" s="1"/>
  <c r="F28" i="8"/>
  <c r="F29" i="4" l="1"/>
  <c r="I28"/>
  <c r="F29" i="5"/>
  <c r="I28"/>
  <c r="F30" i="1"/>
  <c r="F29" i="3"/>
  <c r="I28"/>
  <c r="F29" i="6"/>
  <c r="I28"/>
  <c r="I28" i="1"/>
  <c r="I27" i="6"/>
  <c r="F29" i="15"/>
  <c r="F29" i="14"/>
  <c r="I28" s="1"/>
  <c r="I27"/>
  <c r="F29" i="13"/>
  <c r="I27"/>
  <c r="F29" i="12"/>
  <c r="F29" i="11"/>
  <c r="I27"/>
  <c r="F29" i="10"/>
  <c r="I28" s="1"/>
  <c r="I27"/>
  <c r="F30" i="9"/>
  <c r="I29" s="1"/>
  <c r="F29" i="8"/>
  <c r="I27"/>
  <c r="F30" i="6" l="1"/>
  <c r="I29"/>
  <c r="F30" i="3"/>
  <c r="I29"/>
  <c r="F31" i="1"/>
  <c r="I30"/>
  <c r="F30" i="5"/>
  <c r="I29"/>
  <c r="F30" i="4"/>
  <c r="I29" i="1"/>
  <c r="F30" i="15"/>
  <c r="I28"/>
  <c r="F30" i="14"/>
  <c r="F30" i="13"/>
  <c r="I28"/>
  <c r="F30" i="12"/>
  <c r="I28"/>
  <c r="F30" i="11"/>
  <c r="I29" s="1"/>
  <c r="I28"/>
  <c r="F30" i="10"/>
  <c r="I29" s="1"/>
  <c r="F31" i="9"/>
  <c r="F30" i="8"/>
  <c r="I29" s="1"/>
  <c r="I28"/>
  <c r="F31" i="4" l="1"/>
  <c r="I30"/>
  <c r="F31" i="5"/>
  <c r="I30"/>
  <c r="F32" i="1"/>
  <c r="F31" i="3"/>
  <c r="I30"/>
  <c r="F31" i="6"/>
  <c r="I30"/>
  <c r="I29" i="4"/>
  <c r="F31" i="15"/>
  <c r="I30" s="1"/>
  <c r="I29"/>
  <c r="F31" i="14"/>
  <c r="I29"/>
  <c r="F31" i="13"/>
  <c r="I30" s="1"/>
  <c r="I29"/>
  <c r="F31" i="12"/>
  <c r="I30" s="1"/>
  <c r="I29"/>
  <c r="F31" i="11"/>
  <c r="I30" s="1"/>
  <c r="F31" i="10"/>
  <c r="I30" s="1"/>
  <c r="F32" i="9"/>
  <c r="I30"/>
  <c r="F31" i="8"/>
  <c r="F32" i="6" l="1"/>
  <c r="I31"/>
  <c r="F32" i="3"/>
  <c r="I31"/>
  <c r="F33" i="1"/>
  <c r="F32" i="5"/>
  <c r="I31"/>
  <c r="F32" i="4"/>
  <c r="I31"/>
  <c r="I31" i="1"/>
  <c r="F32" i="15"/>
  <c r="F32" i="14"/>
  <c r="I31" s="1"/>
  <c r="I30"/>
  <c r="F32" i="13"/>
  <c r="F32" i="12"/>
  <c r="F32" i="11"/>
  <c r="F32" i="10"/>
  <c r="I31" s="1"/>
  <c r="F33" i="9"/>
  <c r="I31"/>
  <c r="F32" i="8"/>
  <c r="I31" s="1"/>
  <c r="I30"/>
  <c r="F33" i="4" l="1"/>
  <c r="I32"/>
  <c r="F33" i="5"/>
  <c r="F34" i="1"/>
  <c r="I33"/>
  <c r="F33" i="3"/>
  <c r="I32"/>
  <c r="F33" i="6"/>
  <c r="I32" i="1"/>
  <c r="F33" i="15"/>
  <c r="I31"/>
  <c r="F33" i="14"/>
  <c r="F33" i="13"/>
  <c r="I31"/>
  <c r="F33" i="12"/>
  <c r="I31"/>
  <c r="F33" i="11"/>
  <c r="I31"/>
  <c r="F33" i="10"/>
  <c r="I32" s="1"/>
  <c r="F34" i="9"/>
  <c r="I33" s="1"/>
  <c r="I32"/>
  <c r="F33" i="8"/>
  <c r="I32" s="1"/>
  <c r="F34" i="6" l="1"/>
  <c r="I33"/>
  <c r="F34" i="3"/>
  <c r="I33"/>
  <c r="F35" i="1"/>
  <c r="I34"/>
  <c r="F34" i="5"/>
  <c r="I33"/>
  <c r="F34" i="4"/>
  <c r="I33"/>
  <c r="I32" i="6"/>
  <c r="I32" i="5"/>
  <c r="F34" i="15"/>
  <c r="I32"/>
  <c r="F34" i="14"/>
  <c r="I32"/>
  <c r="F34" i="13"/>
  <c r="I33" s="1"/>
  <c r="I32"/>
  <c r="F34" i="12"/>
  <c r="I32"/>
  <c r="F34" i="11"/>
  <c r="I33" s="1"/>
  <c r="I32"/>
  <c r="F34" i="10"/>
  <c r="I33" s="1"/>
  <c r="F35" i="9"/>
  <c r="F34" i="8"/>
  <c r="F35" i="4" l="1"/>
  <c r="I34"/>
  <c r="F35" i="5"/>
  <c r="F36" i="1"/>
  <c r="I35"/>
  <c r="F35" i="3"/>
  <c r="I34"/>
  <c r="F35" i="6"/>
  <c r="I34"/>
  <c r="F35" i="15"/>
  <c r="I33"/>
  <c r="F35" i="14"/>
  <c r="I33"/>
  <c r="F35" i="13"/>
  <c r="F35" i="12"/>
  <c r="I34" s="1"/>
  <c r="I33"/>
  <c r="F35" i="11"/>
  <c r="F35" i="10"/>
  <c r="I34" s="1"/>
  <c r="F36" i="9"/>
  <c r="I34"/>
  <c r="F35" i="8"/>
  <c r="I34" s="1"/>
  <c r="I33"/>
  <c r="F36" i="6" l="1"/>
  <c r="I35"/>
  <c r="F36" i="3"/>
  <c r="I35"/>
  <c r="F37" i="1"/>
  <c r="I36"/>
  <c r="F36" i="5"/>
  <c r="F36" i="4"/>
  <c r="I35"/>
  <c r="I34" i="5"/>
  <c r="F36" i="15"/>
  <c r="I34"/>
  <c r="F36" i="14"/>
  <c r="I34"/>
  <c r="F36" i="13"/>
  <c r="I34"/>
  <c r="F36" i="12"/>
  <c r="I35" s="1"/>
  <c r="F36" i="11"/>
  <c r="I35" s="1"/>
  <c r="I34"/>
  <c r="F36" i="10"/>
  <c r="I35" s="1"/>
  <c r="F37" i="9"/>
  <c r="I35"/>
  <c r="F36" i="8"/>
  <c r="F37" i="4" l="1"/>
  <c r="F37" i="5"/>
  <c r="I36"/>
  <c r="F38" i="1"/>
  <c r="I37"/>
  <c r="F37" i="3"/>
  <c r="F37" i="6"/>
  <c r="I36"/>
  <c r="I35" i="5"/>
  <c r="F37" i="15"/>
  <c r="I35"/>
  <c r="F37" i="14"/>
  <c r="I36" s="1"/>
  <c r="I35"/>
  <c r="F37" i="13"/>
  <c r="I35"/>
  <c r="F37" i="12"/>
  <c r="F37" i="11"/>
  <c r="I36" s="1"/>
  <c r="F37" i="10"/>
  <c r="I36" s="1"/>
  <c r="F38" i="9"/>
  <c r="I36"/>
  <c r="F37" i="8"/>
  <c r="I35"/>
  <c r="F38" i="6" l="1"/>
  <c r="I37"/>
  <c r="F38" i="3"/>
  <c r="I37"/>
  <c r="F39" i="1"/>
  <c r="I38"/>
  <c r="F38" i="5"/>
  <c r="I37"/>
  <c r="F38" i="4"/>
  <c r="I36" i="3"/>
  <c r="I36" i="4"/>
  <c r="F38" i="15"/>
  <c r="I37" s="1"/>
  <c r="I36"/>
  <c r="F38" i="14"/>
  <c r="I37" s="1"/>
  <c r="F38" i="13"/>
  <c r="I36"/>
  <c r="F38" i="12"/>
  <c r="I37" s="1"/>
  <c r="I36"/>
  <c r="F38" i="11"/>
  <c r="I37" s="1"/>
  <c r="F38" i="10"/>
  <c r="I37" s="1"/>
  <c r="F39" i="9"/>
  <c r="I37"/>
  <c r="F38" i="8"/>
  <c r="I37" s="1"/>
  <c r="I36"/>
  <c r="F39" i="4" l="1"/>
  <c r="I38"/>
  <c r="F39" i="5"/>
  <c r="I38"/>
  <c r="F40" i="1"/>
  <c r="I39"/>
  <c r="F39" i="3"/>
  <c r="I38"/>
  <c r="F39" i="6"/>
  <c r="I38"/>
  <c r="I37" i="4"/>
  <c r="F39" i="15"/>
  <c r="F39" i="14"/>
  <c r="I38" s="1"/>
  <c r="F39" i="13"/>
  <c r="I38" s="1"/>
  <c r="I37"/>
  <c r="F39" i="12"/>
  <c r="F39" i="11"/>
  <c r="I38" s="1"/>
  <c r="F39" i="10"/>
  <c r="I38" s="1"/>
  <c r="F40" i="9"/>
  <c r="I38"/>
  <c r="F39" i="8"/>
  <c r="F40" i="6" l="1"/>
  <c r="I39"/>
  <c r="F40" i="3"/>
  <c r="I39"/>
  <c r="F41" i="1"/>
  <c r="I40"/>
  <c r="F40" i="5"/>
  <c r="I39"/>
  <c r="F40" i="4"/>
  <c r="F40" i="15"/>
  <c r="I39" s="1"/>
  <c r="I38"/>
  <c r="F40" i="14"/>
  <c r="I39"/>
  <c r="F40" i="13"/>
  <c r="F40" i="12"/>
  <c r="I39" s="1"/>
  <c r="I38"/>
  <c r="F40" i="11"/>
  <c r="I39" s="1"/>
  <c r="F40" i="10"/>
  <c r="I39" s="1"/>
  <c r="F41" i="9"/>
  <c r="I40" s="1"/>
  <c r="I39"/>
  <c r="F40" i="8"/>
  <c r="I39" s="1"/>
  <c r="I38"/>
  <c r="F41" i="4" l="1"/>
  <c r="I40"/>
  <c r="F41" i="5"/>
  <c r="I40"/>
  <c r="F42" i="1"/>
  <c r="I41"/>
  <c r="F41" i="3"/>
  <c r="F41" i="6"/>
  <c r="I40"/>
  <c r="I39" i="4"/>
  <c r="F41" i="15"/>
  <c r="I40" s="1"/>
  <c r="F41" i="14"/>
  <c r="I40" s="1"/>
  <c r="F41" i="13"/>
  <c r="I40" s="1"/>
  <c r="I39"/>
  <c r="F41" i="12"/>
  <c r="I40"/>
  <c r="F41" i="11"/>
  <c r="I40"/>
  <c r="F41" i="10"/>
  <c r="I40"/>
  <c r="F42" i="9"/>
  <c r="I41" s="1"/>
  <c r="F41" i="8"/>
  <c r="I40"/>
  <c r="F42" i="6" l="1"/>
  <c r="I41"/>
  <c r="F42" i="3"/>
  <c r="I41"/>
  <c r="F43" i="1"/>
  <c r="I42"/>
  <c r="F42" i="5"/>
  <c r="F42" i="4"/>
  <c r="I41"/>
  <c r="I40" i="3"/>
  <c r="F42" i="15"/>
  <c r="I41"/>
  <c r="F42" i="14"/>
  <c r="F42" i="13"/>
  <c r="I41" s="1"/>
  <c r="F42" i="12"/>
  <c r="I41"/>
  <c r="F42" i="11"/>
  <c r="I41" s="1"/>
  <c r="F42" i="10"/>
  <c r="I41" s="1"/>
  <c r="F43" i="9"/>
  <c r="I42" s="1"/>
  <c r="F42" i="8"/>
  <c r="I41"/>
  <c r="F43" i="4" l="1"/>
  <c r="I42"/>
  <c r="F43" i="5"/>
  <c r="I42"/>
  <c r="F44" i="1"/>
  <c r="I43"/>
  <c r="F43" i="3"/>
  <c r="I42"/>
  <c r="F43" i="6"/>
  <c r="I41" i="5"/>
  <c r="F43" i="15"/>
  <c r="I42" s="1"/>
  <c r="F43" i="14"/>
  <c r="I42" s="1"/>
  <c r="I41"/>
  <c r="F43" i="13"/>
  <c r="F43" i="12"/>
  <c r="I42" s="1"/>
  <c r="F43" i="11"/>
  <c r="I42" s="1"/>
  <c r="F43" i="10"/>
  <c r="I42" s="1"/>
  <c r="F44" i="9"/>
  <c r="F43" i="8"/>
  <c r="I42" s="1"/>
  <c r="F44" i="6" l="1"/>
  <c r="I43"/>
  <c r="F44" i="3"/>
  <c r="I43"/>
  <c r="F45" i="1"/>
  <c r="I44"/>
  <c r="F44" i="5"/>
  <c r="I43"/>
  <c r="F44" i="4"/>
  <c r="I43"/>
  <c r="I42" i="6"/>
  <c r="F44" i="15"/>
  <c r="I43"/>
  <c r="F44" i="14"/>
  <c r="I43"/>
  <c r="F44" i="13"/>
  <c r="I43" s="1"/>
  <c r="I42"/>
  <c r="F44" i="12"/>
  <c r="I43"/>
  <c r="F44" i="11"/>
  <c r="I43" s="1"/>
  <c r="F44" i="10"/>
  <c r="I43"/>
  <c r="F45" i="9"/>
  <c r="I44"/>
  <c r="I43"/>
  <c r="F44" i="8"/>
  <c r="I43" s="1"/>
  <c r="F45" i="4" l="1"/>
  <c r="I44"/>
  <c r="F45" i="5"/>
  <c r="I44"/>
  <c r="F46" i="1"/>
  <c r="I45"/>
  <c r="F45" i="3"/>
  <c r="I44"/>
  <c r="F45" i="6"/>
  <c r="I44"/>
  <c r="F45" i="15"/>
  <c r="I44"/>
  <c r="F45" i="14"/>
  <c r="I44"/>
  <c r="F45" i="13"/>
  <c r="I44"/>
  <c r="F45" i="12"/>
  <c r="I44" s="1"/>
  <c r="F45" i="11"/>
  <c r="I44" s="1"/>
  <c r="F45" i="10"/>
  <c r="I44" s="1"/>
  <c r="F46" i="9"/>
  <c r="I45" s="1"/>
  <c r="F45" i="8"/>
  <c r="I44" s="1"/>
  <c r="F46" i="6" l="1"/>
  <c r="I45"/>
  <c r="F46" i="3"/>
  <c r="F47" i="1"/>
  <c r="I46"/>
  <c r="F46" i="5"/>
  <c r="I45"/>
  <c r="F46" i="4"/>
  <c r="F46" i="15"/>
  <c r="I45"/>
  <c r="F46" i="14"/>
  <c r="I45"/>
  <c r="F46" i="13"/>
  <c r="I45" s="1"/>
  <c r="F46" i="12"/>
  <c r="I45" s="1"/>
  <c r="F46" i="11"/>
  <c r="I45" s="1"/>
  <c r="F46" i="10"/>
  <c r="I45" s="1"/>
  <c r="F47" i="9"/>
  <c r="I46" s="1"/>
  <c r="F46" i="8"/>
  <c r="I45"/>
  <c r="F47" i="4" l="1"/>
  <c r="F47" i="5"/>
  <c r="I46"/>
  <c r="F48" i="1"/>
  <c r="I47"/>
  <c r="F47" i="3"/>
  <c r="F47" i="6"/>
  <c r="I46"/>
  <c r="I45" i="4"/>
  <c r="I45" i="3"/>
  <c r="F47" i="15"/>
  <c r="F47" i="14"/>
  <c r="I46" s="1"/>
  <c r="F47" i="13"/>
  <c r="I46" s="1"/>
  <c r="F47" i="12"/>
  <c r="I46" s="1"/>
  <c r="F47" i="11"/>
  <c r="I46" s="1"/>
  <c r="F47" i="10"/>
  <c r="I46" s="1"/>
  <c r="F48" i="9"/>
  <c r="I47" s="1"/>
  <c r="F47" i="8"/>
  <c r="I46"/>
  <c r="F48" i="6" l="1"/>
  <c r="F48" i="3"/>
  <c r="I47"/>
  <c r="F49" i="1"/>
  <c r="F48" i="5"/>
  <c r="I47"/>
  <c r="F48" i="4"/>
  <c r="I47"/>
  <c r="I46" i="3"/>
  <c r="I46" i="4"/>
  <c r="F48" i="15"/>
  <c r="I47" s="1"/>
  <c r="I46"/>
  <c r="F48" i="14"/>
  <c r="I47" s="1"/>
  <c r="F48" i="13"/>
  <c r="I47" s="1"/>
  <c r="F48" i="12"/>
  <c r="I47"/>
  <c r="F48" i="11"/>
  <c r="I47" s="1"/>
  <c r="F48" i="10"/>
  <c r="I47" s="1"/>
  <c r="F49" i="9"/>
  <c r="I48"/>
  <c r="F48" i="8"/>
  <c r="I47" s="1"/>
  <c r="F49" i="4" l="1"/>
  <c r="F49" i="5"/>
  <c r="I48"/>
  <c r="F50" i="1"/>
  <c r="F49" i="3"/>
  <c r="I48"/>
  <c r="F49" i="6"/>
  <c r="I48" i="1"/>
  <c r="I47" i="6"/>
  <c r="F49" i="15"/>
  <c r="I48"/>
  <c r="F49" i="14"/>
  <c r="I48"/>
  <c r="F49" i="13"/>
  <c r="I48" s="1"/>
  <c r="F49" i="12"/>
  <c r="I48"/>
  <c r="F49" i="11"/>
  <c r="F49" i="10"/>
  <c r="I48" s="1"/>
  <c r="F50" i="9"/>
  <c r="I49" s="1"/>
  <c r="F49" i="8"/>
  <c r="I48" s="1"/>
  <c r="F50" i="6" l="1"/>
  <c r="I49"/>
  <c r="F50" i="3"/>
  <c r="F51" i="1"/>
  <c r="I50"/>
  <c r="F50" i="5"/>
  <c r="I49"/>
  <c r="F50" i="4"/>
  <c r="I48" i="6"/>
  <c r="I49" i="1"/>
  <c r="I48" i="4"/>
  <c r="F50" i="15"/>
  <c r="I49"/>
  <c r="F50" i="14"/>
  <c r="I49"/>
  <c r="F50" i="13"/>
  <c r="I49"/>
  <c r="F50" i="12"/>
  <c r="I49"/>
  <c r="F50" i="11"/>
  <c r="I49"/>
  <c r="I48"/>
  <c r="F50" i="10"/>
  <c r="I49" s="1"/>
  <c r="F51" i="9"/>
  <c r="I50" s="1"/>
  <c r="F50" i="8"/>
  <c r="I49" s="1"/>
  <c r="F51" i="4" l="1"/>
  <c r="F51" i="5"/>
  <c r="F52" i="1"/>
  <c r="I51"/>
  <c r="F51" i="3"/>
  <c r="F51" i="6"/>
  <c r="I50"/>
  <c r="I49" i="4"/>
  <c r="I49" i="3"/>
  <c r="F51" i="15"/>
  <c r="I50"/>
  <c r="F51" i="14"/>
  <c r="I50" s="1"/>
  <c r="F51" i="13"/>
  <c r="I50"/>
  <c r="F51" i="12"/>
  <c r="I50" s="1"/>
  <c r="F51" i="11"/>
  <c r="I50"/>
  <c r="F51" i="10"/>
  <c r="I50"/>
  <c r="F52" i="9"/>
  <c r="I51" s="1"/>
  <c r="F51" i="8"/>
  <c r="I50" s="1"/>
  <c r="F52" i="6" l="1"/>
  <c r="F52" i="3"/>
  <c r="I51"/>
  <c r="F53" i="1"/>
  <c r="I52"/>
  <c r="F52" i="5"/>
  <c r="I51"/>
  <c r="F52" i="4"/>
  <c r="I51"/>
  <c r="I50" i="3"/>
  <c r="I50" i="5"/>
  <c r="I50" i="4"/>
  <c r="F52" i="15"/>
  <c r="I51"/>
  <c r="F52" i="14"/>
  <c r="F52" i="13"/>
  <c r="I51" s="1"/>
  <c r="F52" i="12"/>
  <c r="I51" s="1"/>
  <c r="F52" i="11"/>
  <c r="I51" s="1"/>
  <c r="F52" i="10"/>
  <c r="I51"/>
  <c r="F53" i="9"/>
  <c r="I52"/>
  <c r="F52" i="8"/>
  <c r="I51"/>
  <c r="F53" i="4" l="1"/>
  <c r="I52"/>
  <c r="F53" i="5"/>
  <c r="F54" i="1"/>
  <c r="I53"/>
  <c r="F53" i="3"/>
  <c r="I52"/>
  <c r="F53" i="6"/>
  <c r="I52"/>
  <c r="I51"/>
  <c r="F53" i="15"/>
  <c r="I52"/>
  <c r="F53" i="14"/>
  <c r="I52"/>
  <c r="I51"/>
  <c r="F53" i="13"/>
  <c r="I52" s="1"/>
  <c r="F53" i="12"/>
  <c r="I52" s="1"/>
  <c r="F53" i="11"/>
  <c r="I52" s="1"/>
  <c r="F53" i="10"/>
  <c r="I52" s="1"/>
  <c r="F54" i="9"/>
  <c r="I53"/>
  <c r="F53" i="8"/>
  <c r="I52"/>
  <c r="F54" i="6" l="1"/>
  <c r="F54" i="3"/>
  <c r="I53"/>
  <c r="F55" i="1"/>
  <c r="F54" i="5"/>
  <c r="I53"/>
  <c r="F54" i="4"/>
  <c r="I52" i="5"/>
  <c r="F54" i="15"/>
  <c r="I53"/>
  <c r="F54" i="14"/>
  <c r="I53"/>
  <c r="F54" i="13"/>
  <c r="I53"/>
  <c r="F54" i="12"/>
  <c r="I53"/>
  <c r="F54" i="11"/>
  <c r="I53"/>
  <c r="F54" i="10"/>
  <c r="I53"/>
  <c r="F55" i="9"/>
  <c r="I54"/>
  <c r="F54" i="8"/>
  <c r="I53"/>
  <c r="F55" i="4" l="1"/>
  <c r="I54"/>
  <c r="F55" i="5"/>
  <c r="I54"/>
  <c r="F56" i="1"/>
  <c r="I55"/>
  <c r="F55" i="3"/>
  <c r="I54"/>
  <c r="F55" i="6"/>
  <c r="I54"/>
  <c r="I53" i="4"/>
  <c r="I54" i="1"/>
  <c r="I53" i="6"/>
  <c r="F55" i="15"/>
  <c r="I54"/>
  <c r="F55" i="14"/>
  <c r="I54"/>
  <c r="F55" i="13"/>
  <c r="I54"/>
  <c r="F55" i="12"/>
  <c r="I54"/>
  <c r="F55" i="11"/>
  <c r="I54"/>
  <c r="F55" i="10"/>
  <c r="I54"/>
  <c r="F56" i="9"/>
  <c r="I55"/>
  <c r="F55" i="8"/>
  <c r="I54"/>
  <c r="F56" i="6" l="1"/>
  <c r="F56" i="3"/>
  <c r="I55"/>
  <c r="F57" i="1"/>
  <c r="F56" i="5"/>
  <c r="I55"/>
  <c r="F56" i="4"/>
  <c r="I55"/>
  <c r="F56" i="15"/>
  <c r="I55"/>
  <c r="F56" i="14"/>
  <c r="I55" s="1"/>
  <c r="F56" i="13"/>
  <c r="I55" s="1"/>
  <c r="F56" i="12"/>
  <c r="F56" i="11"/>
  <c r="I55" s="1"/>
  <c r="F56" i="10"/>
  <c r="I55"/>
  <c r="F57" i="9"/>
  <c r="I56" s="1"/>
  <c r="F56" i="8"/>
  <c r="F57" i="4" l="1"/>
  <c r="I56"/>
  <c r="F57" i="5"/>
  <c r="I56"/>
  <c r="F58" i="1"/>
  <c r="I57"/>
  <c r="F57" i="3"/>
  <c r="F57" i="6"/>
  <c r="I56"/>
  <c r="I56" i="1"/>
  <c r="I55" i="6"/>
  <c r="F57" i="15"/>
  <c r="I56"/>
  <c r="F57" i="14"/>
  <c r="I56"/>
  <c r="F57" i="13"/>
  <c r="I56" s="1"/>
  <c r="F57" i="12"/>
  <c r="I56" s="1"/>
  <c r="I55"/>
  <c r="F57" i="11"/>
  <c r="I56"/>
  <c r="F57" i="10"/>
  <c r="I56"/>
  <c r="F58" i="9"/>
  <c r="I57" s="1"/>
  <c r="F57" i="8"/>
  <c r="I56"/>
  <c r="I55"/>
  <c r="F58" i="6" l="1"/>
  <c r="I57"/>
  <c r="F58" i="3"/>
  <c r="I57"/>
  <c r="F59" i="1"/>
  <c r="I58"/>
  <c r="F58" i="5"/>
  <c r="F58" i="4"/>
  <c r="I57"/>
  <c r="I56" i="3"/>
  <c r="F58" i="15"/>
  <c r="F58" i="14"/>
  <c r="I57" s="1"/>
  <c r="F58" i="13"/>
  <c r="I57" s="1"/>
  <c r="F58" i="12"/>
  <c r="I57" s="1"/>
  <c r="F58" i="11"/>
  <c r="I57" s="1"/>
  <c r="F58" i="10"/>
  <c r="I57"/>
  <c r="F59" i="9"/>
  <c r="I58"/>
  <c r="F58" i="8"/>
  <c r="I57"/>
  <c r="F59" i="4" l="1"/>
  <c r="F59" i="5"/>
  <c r="F60" i="1"/>
  <c r="I59"/>
  <c r="F59" i="3"/>
  <c r="I58"/>
  <c r="F59" i="6"/>
  <c r="I57" i="5"/>
  <c r="F59" i="15"/>
  <c r="I58"/>
  <c r="I57"/>
  <c r="F59" i="14"/>
  <c r="I58" s="1"/>
  <c r="F59" i="13"/>
  <c r="I58" s="1"/>
  <c r="F59" i="12"/>
  <c r="I58" s="1"/>
  <c r="F59" i="11"/>
  <c r="I58" s="1"/>
  <c r="F59" i="10"/>
  <c r="I58" s="1"/>
  <c r="F60" i="9"/>
  <c r="I59" s="1"/>
  <c r="F59" i="8"/>
  <c r="I58" s="1"/>
  <c r="F60" i="6" l="1"/>
  <c r="F60" i="3"/>
  <c r="I59"/>
  <c r="F61" i="1"/>
  <c r="I60"/>
  <c r="F60" i="5"/>
  <c r="F60" i="4"/>
  <c r="I59"/>
  <c r="I58" i="6"/>
  <c r="I58" i="5"/>
  <c r="I58" i="4"/>
  <c r="F60" i="15"/>
  <c r="I59"/>
  <c r="F60" i="14"/>
  <c r="I59"/>
  <c r="F60" i="13"/>
  <c r="F60" i="12"/>
  <c r="I59" s="1"/>
  <c r="F60" i="11"/>
  <c r="I59" s="1"/>
  <c r="F60" i="10"/>
  <c r="I59"/>
  <c r="F61" i="9"/>
  <c r="I60"/>
  <c r="F60" i="8"/>
  <c r="I59"/>
  <c r="F61" i="4" l="1"/>
  <c r="F61" i="5"/>
  <c r="I60"/>
  <c r="F62" i="1"/>
  <c r="F61" i="3"/>
  <c r="I60"/>
  <c r="F61" i="6"/>
  <c r="I59" i="5"/>
  <c r="I59" i="6"/>
  <c r="F61" i="15"/>
  <c r="I60"/>
  <c r="F61" i="14"/>
  <c r="I60"/>
  <c r="F61" i="13"/>
  <c r="I60"/>
  <c r="I59"/>
  <c r="F61" i="12"/>
  <c r="I60" s="1"/>
  <c r="F61" i="11"/>
  <c r="I60" s="1"/>
  <c r="F61" i="10"/>
  <c r="I60" s="1"/>
  <c r="F62" i="9"/>
  <c r="F61" i="8"/>
  <c r="I60"/>
  <c r="F62" i="6" l="1"/>
  <c r="I61"/>
  <c r="F62" i="3"/>
  <c r="I61"/>
  <c r="F63" i="1"/>
  <c r="I62"/>
  <c r="F62" i="5"/>
  <c r="I61"/>
  <c r="F62" i="4"/>
  <c r="I61"/>
  <c r="I60" i="6"/>
  <c r="I61" i="1"/>
  <c r="I60" i="4"/>
  <c r="F62" i="15"/>
  <c r="I61"/>
  <c r="F62" i="14"/>
  <c r="I61"/>
  <c r="F62" i="13"/>
  <c r="I61"/>
  <c r="F62" i="12"/>
  <c r="I61"/>
  <c r="F62" i="11"/>
  <c r="I61"/>
  <c r="F62" i="10"/>
  <c r="I61"/>
  <c r="F63" i="9"/>
  <c r="I62" s="1"/>
  <c r="I61"/>
  <c r="F62" i="8"/>
  <c r="I61"/>
  <c r="F63" i="4" l="1"/>
  <c r="F63" i="5"/>
  <c r="I62"/>
  <c r="F64" i="1"/>
  <c r="F63" i="3"/>
  <c r="I62"/>
  <c r="F63" i="6"/>
  <c r="I62"/>
  <c r="F63" i="15"/>
  <c r="I62"/>
  <c r="F63" i="14"/>
  <c r="I62"/>
  <c r="F63" i="13"/>
  <c r="I62"/>
  <c r="F63" i="12"/>
  <c r="I62"/>
  <c r="F63" i="11"/>
  <c r="I62"/>
  <c r="F63" i="10"/>
  <c r="I62" s="1"/>
  <c r="F64" i="9"/>
  <c r="I63" s="1"/>
  <c r="F63" i="8"/>
  <c r="I62" s="1"/>
  <c r="F64" i="6" l="1"/>
  <c r="F64" i="3"/>
  <c r="I63"/>
  <c r="F65" i="1"/>
  <c r="F64" i="5"/>
  <c r="I63"/>
  <c r="F64" i="4"/>
  <c r="I63" i="1"/>
  <c r="I62" i="4"/>
  <c r="F64" i="15"/>
  <c r="I63"/>
  <c r="F64" i="14"/>
  <c r="I63" s="1"/>
  <c r="F64" i="13"/>
  <c r="I63"/>
  <c r="F64" i="12"/>
  <c r="I63"/>
  <c r="F64" i="11"/>
  <c r="F64" i="10"/>
  <c r="I63" s="1"/>
  <c r="F65" i="9"/>
  <c r="I64" s="1"/>
  <c r="F64" i="8"/>
  <c r="F65" i="4" l="1"/>
  <c r="F65" i="5"/>
  <c r="I64"/>
  <c r="F66" i="1"/>
  <c r="I65"/>
  <c r="F65" i="3"/>
  <c r="F65" i="6"/>
  <c r="I64"/>
  <c r="I63" i="4"/>
  <c r="I64" i="1"/>
  <c r="I63" i="6"/>
  <c r="F65" i="15"/>
  <c r="I64" s="1"/>
  <c r="F65" i="14"/>
  <c r="I64" s="1"/>
  <c r="F65" i="13"/>
  <c r="I64" s="1"/>
  <c r="F65" i="12"/>
  <c r="I64" s="1"/>
  <c r="F65" i="11"/>
  <c r="I64" s="1"/>
  <c r="I63"/>
  <c r="F65" i="10"/>
  <c r="I64"/>
  <c r="F66" i="9"/>
  <c r="I65"/>
  <c r="F65" i="8"/>
  <c r="I64" s="1"/>
  <c r="I63"/>
  <c r="F66" i="6" l="1"/>
  <c r="I65"/>
  <c r="F66" i="3"/>
  <c r="I65"/>
  <c r="F67" i="1"/>
  <c r="F66" i="5"/>
  <c r="I65"/>
  <c r="F66" i="4"/>
  <c r="I65"/>
  <c r="I64" i="3"/>
  <c r="I64" i="4"/>
  <c r="F66" i="15"/>
  <c r="I65"/>
  <c r="F66" i="14"/>
  <c r="I65"/>
  <c r="F66" i="13"/>
  <c r="I65"/>
  <c r="F66" i="12"/>
  <c r="I65"/>
  <c r="F66" i="11"/>
  <c r="I65"/>
  <c r="F66" i="10"/>
  <c r="I65"/>
  <c r="F67" i="9"/>
  <c r="I66"/>
  <c r="F66" i="8"/>
  <c r="I65"/>
  <c r="F67" i="4" l="1"/>
  <c r="I66"/>
  <c r="F67" i="5"/>
  <c r="I66"/>
  <c r="F68" i="1"/>
  <c r="F67" i="3"/>
  <c r="I66"/>
  <c r="F67" i="6"/>
  <c r="I66" i="1"/>
  <c r="F67" i="15"/>
  <c r="I66" s="1"/>
  <c r="F67" i="14"/>
  <c r="I66" s="1"/>
  <c r="F67" i="13"/>
  <c r="I66" s="1"/>
  <c r="F67" i="12"/>
  <c r="I66" s="1"/>
  <c r="F67" i="11"/>
  <c r="I66" s="1"/>
  <c r="F67" i="10"/>
  <c r="I66" s="1"/>
  <c r="F68" i="9"/>
  <c r="I67" s="1"/>
  <c r="F67" i="8"/>
  <c r="I66" s="1"/>
  <c r="F68" i="6" l="1"/>
  <c r="I67"/>
  <c r="F68" i="3"/>
  <c r="F69" i="1"/>
  <c r="I68"/>
  <c r="F68" i="5"/>
  <c r="F68" i="4"/>
  <c r="I67"/>
  <c r="I66" i="6"/>
  <c r="I67" i="1"/>
  <c r="F68" i="15"/>
  <c r="I67"/>
  <c r="F68" i="14"/>
  <c r="I67"/>
  <c r="F68" i="13"/>
  <c r="I67" s="1"/>
  <c r="F68" i="12"/>
  <c r="I67" s="1"/>
  <c r="F68" i="11"/>
  <c r="I67"/>
  <c r="F68" i="10"/>
  <c r="I67"/>
  <c r="F69" i="9"/>
  <c r="I68"/>
  <c r="F68" i="8"/>
  <c r="I67"/>
  <c r="F69" i="4" l="1"/>
  <c r="F69" i="5"/>
  <c r="F70" i="1"/>
  <c r="I69"/>
  <c r="F69" i="3"/>
  <c r="I68"/>
  <c r="F69" i="6"/>
  <c r="I67" i="5"/>
  <c r="I67" i="3"/>
  <c r="F69" i="15"/>
  <c r="I68"/>
  <c r="F69" i="14"/>
  <c r="I68" s="1"/>
  <c r="F69" i="13"/>
  <c r="I68" s="1"/>
  <c r="F69" i="12"/>
  <c r="I68"/>
  <c r="F69" i="11"/>
  <c r="I68"/>
  <c r="F69" i="10"/>
  <c r="I68" s="1"/>
  <c r="F70" i="9"/>
  <c r="I69" s="1"/>
  <c r="F69" i="8"/>
  <c r="I68" s="1"/>
  <c r="F70" i="6" l="1"/>
  <c r="F70" i="3"/>
  <c r="F71" i="1"/>
  <c r="F70" i="5"/>
  <c r="I69"/>
  <c r="F70" i="4"/>
  <c r="I68" i="6"/>
  <c r="I68" i="5"/>
  <c r="I68" i="4"/>
  <c r="F70" i="15"/>
  <c r="I69" s="1"/>
  <c r="F70" i="14"/>
  <c r="I69" s="1"/>
  <c r="F70" i="13"/>
  <c r="I69" s="1"/>
  <c r="F70" i="12"/>
  <c r="I69" s="1"/>
  <c r="F70" i="11"/>
  <c r="I69" s="1"/>
  <c r="F70" i="10"/>
  <c r="F71" i="9"/>
  <c r="I70" s="1"/>
  <c r="F70" i="8"/>
  <c r="I69" s="1"/>
  <c r="F71" i="4" l="1"/>
  <c r="F71" i="5"/>
  <c r="F72" i="1"/>
  <c r="F71" i="3"/>
  <c r="I70"/>
  <c r="F71" i="6"/>
  <c r="I69" i="4"/>
  <c r="I70" i="1"/>
  <c r="I69" i="3"/>
  <c r="I69" i="6"/>
  <c r="F71" i="15"/>
  <c r="I70"/>
  <c r="F71" i="14"/>
  <c r="I70"/>
  <c r="F71" i="13"/>
  <c r="I70" s="1"/>
  <c r="F71" i="12"/>
  <c r="I70"/>
  <c r="F71" i="11"/>
  <c r="I70"/>
  <c r="F71" i="10"/>
  <c r="I70"/>
  <c r="I69"/>
  <c r="F72" i="9"/>
  <c r="I71" s="1"/>
  <c r="F71" i="8"/>
  <c r="F72" i="6" l="1"/>
  <c r="F72" i="3"/>
  <c r="F73" i="1"/>
  <c r="F72" i="5"/>
  <c r="F72" i="4"/>
  <c r="I70" i="6"/>
  <c r="I71" i="1"/>
  <c r="I70" i="5"/>
  <c r="I70" i="4"/>
  <c r="F72" i="15"/>
  <c r="I71"/>
  <c r="F72" i="14"/>
  <c r="I71"/>
  <c r="F72" i="13"/>
  <c r="I71"/>
  <c r="F72" i="12"/>
  <c r="I71" s="1"/>
  <c r="F72" i="11"/>
  <c r="I71"/>
  <c r="F72" i="10"/>
  <c r="I71" s="1"/>
  <c r="F73" i="9"/>
  <c r="F72" i="8"/>
  <c r="I71" s="1"/>
  <c r="I70"/>
  <c r="F73" i="4" l="1"/>
  <c r="F73" i="5"/>
  <c r="F74" i="1"/>
  <c r="F73" i="3"/>
  <c r="I72"/>
  <c r="F73" i="6"/>
  <c r="I72"/>
  <c r="I71" i="4"/>
  <c r="I71" i="5"/>
  <c r="I72" i="1"/>
  <c r="I71" i="3"/>
  <c r="I71" i="6"/>
  <c r="F73" i="15"/>
  <c r="I72"/>
  <c r="F73" i="14"/>
  <c r="I72"/>
  <c r="F73" i="13"/>
  <c r="I72"/>
  <c r="F73" i="12"/>
  <c r="I72"/>
  <c r="F73" i="11"/>
  <c r="I72"/>
  <c r="F73" i="10"/>
  <c r="I72"/>
  <c r="F74" i="9"/>
  <c r="I73"/>
  <c r="I72"/>
  <c r="F73" i="8"/>
  <c r="I72" s="1"/>
  <c r="F74" i="6" l="1"/>
  <c r="I73"/>
  <c r="F74" i="3"/>
  <c r="I73"/>
  <c r="F75" i="1"/>
  <c r="F74" i="5"/>
  <c r="I73"/>
  <c r="F74" i="4"/>
  <c r="I73"/>
  <c r="I73" i="1"/>
  <c r="I72" i="5"/>
  <c r="I72" i="4"/>
  <c r="F74" i="15"/>
  <c r="I73"/>
  <c r="F74" i="14"/>
  <c r="I73"/>
  <c r="F74" i="13"/>
  <c r="I73" s="1"/>
  <c r="F74" i="12"/>
  <c r="I73"/>
  <c r="F74" i="11"/>
  <c r="I73"/>
  <c r="F74" i="10"/>
  <c r="I73"/>
  <c r="F75" i="9"/>
  <c r="I74" s="1"/>
  <c r="F74" i="8"/>
  <c r="I73"/>
  <c r="F75" i="4" l="1"/>
  <c r="F75" i="5"/>
  <c r="I74"/>
  <c r="F76" i="1"/>
  <c r="F75" i="3"/>
  <c r="I74"/>
  <c r="F75" i="6"/>
  <c r="I74"/>
  <c r="I74" i="1"/>
  <c r="F75" i="15"/>
  <c r="I74"/>
  <c r="F75" i="14"/>
  <c r="F75" i="13"/>
  <c r="F75" i="12"/>
  <c r="I74"/>
  <c r="F75" i="11"/>
  <c r="I74"/>
  <c r="F75" i="10"/>
  <c r="I74"/>
  <c r="F76" i="9"/>
  <c r="I75" s="1"/>
  <c r="F75" i="8"/>
  <c r="I74" s="1"/>
  <c r="F76" i="6" l="1"/>
  <c r="I75"/>
  <c r="F76" i="3"/>
  <c r="I75"/>
  <c r="F77" i="1"/>
  <c r="F76" i="5"/>
  <c r="I75"/>
  <c r="F76" i="4"/>
  <c r="I75"/>
  <c r="I75" i="1"/>
  <c r="I74" i="4"/>
  <c r="F76" i="15"/>
  <c r="I75" s="1"/>
  <c r="F76" i="14"/>
  <c r="I75" s="1"/>
  <c r="I74"/>
  <c r="F76" i="13"/>
  <c r="I74"/>
  <c r="F76" i="12"/>
  <c r="I75"/>
  <c r="F76" i="11"/>
  <c r="I75"/>
  <c r="F76" i="10"/>
  <c r="I75"/>
  <c r="F77" i="9"/>
  <c r="I76"/>
  <c r="F76" i="8"/>
  <c r="I75"/>
  <c r="F77" i="4" l="1"/>
  <c r="F77" i="5"/>
  <c r="I76"/>
  <c r="F78" i="1"/>
  <c r="F77" i="3"/>
  <c r="I76"/>
  <c r="F77" i="6"/>
  <c r="I76" i="1"/>
  <c r="F77" i="15"/>
  <c r="I76"/>
  <c r="F77" i="14"/>
  <c r="I76"/>
  <c r="F77" i="13"/>
  <c r="I75"/>
  <c r="F77" i="12"/>
  <c r="F77" i="11"/>
  <c r="I76" s="1"/>
  <c r="F77" i="10"/>
  <c r="I76" s="1"/>
  <c r="F78" i="9"/>
  <c r="I77" s="1"/>
  <c r="F77" i="8"/>
  <c r="I76" s="1"/>
  <c r="F78" i="6" l="1"/>
  <c r="I77"/>
  <c r="F78" i="3"/>
  <c r="I77"/>
  <c r="F79" i="1"/>
  <c r="I78"/>
  <c r="F78" i="5"/>
  <c r="F78" i="4"/>
  <c r="I77"/>
  <c r="I76" i="6"/>
  <c r="I77" i="1"/>
  <c r="I76" i="4"/>
  <c r="F78" i="15"/>
  <c r="I77"/>
  <c r="F78" i="14"/>
  <c r="I77"/>
  <c r="F78" i="13"/>
  <c r="I77"/>
  <c r="I76"/>
  <c r="F78" i="12"/>
  <c r="I77" s="1"/>
  <c r="I76"/>
  <c r="F78" i="11"/>
  <c r="I77"/>
  <c r="F78" i="10"/>
  <c r="I77"/>
  <c r="F79" i="9"/>
  <c r="I78"/>
  <c r="F78" i="8"/>
  <c r="I77"/>
  <c r="F79" i="4" l="1"/>
  <c r="I78"/>
  <c r="F79" i="5"/>
  <c r="I78"/>
  <c r="F80" i="1"/>
  <c r="F79" i="3"/>
  <c r="I78"/>
  <c r="F79" i="6"/>
  <c r="I77" i="5"/>
  <c r="F79" i="15"/>
  <c r="F79" i="14"/>
  <c r="I78"/>
  <c r="F79" i="13"/>
  <c r="I78"/>
  <c r="F79" i="12"/>
  <c r="I78" s="1"/>
  <c r="F79" i="11"/>
  <c r="I78"/>
  <c r="F79" i="10"/>
  <c r="I78"/>
  <c r="F80" i="9"/>
  <c r="F79" i="8"/>
  <c r="I78" s="1"/>
  <c r="F80" i="6" l="1"/>
  <c r="I79"/>
  <c r="F80" i="3"/>
  <c r="I79"/>
  <c r="F81" i="1"/>
  <c r="F80" i="5"/>
  <c r="I79"/>
  <c r="F80" i="4"/>
  <c r="I79"/>
  <c r="I78" i="6"/>
  <c r="I79" i="1"/>
  <c r="F80" i="15"/>
  <c r="I79"/>
  <c r="I78"/>
  <c r="F80" i="14"/>
  <c r="I79" s="1"/>
  <c r="F80" i="13"/>
  <c r="I79" s="1"/>
  <c r="F80" i="12"/>
  <c r="I79"/>
  <c r="F80" i="11"/>
  <c r="I79"/>
  <c r="F80" i="10"/>
  <c r="I79" s="1"/>
  <c r="F81" i="9"/>
  <c r="I80" s="1"/>
  <c r="I79"/>
  <c r="F80" i="8"/>
  <c r="F81" i="4" l="1"/>
  <c r="F81" i="5"/>
  <c r="I80"/>
  <c r="F82" i="1"/>
  <c r="I81"/>
  <c r="F81" i="3"/>
  <c r="F81" i="6"/>
  <c r="I80"/>
  <c r="I80" i="1"/>
  <c r="F81" i="15"/>
  <c r="I80" s="1"/>
  <c r="F81" i="14"/>
  <c r="I80" s="1"/>
  <c r="F81" i="13"/>
  <c r="I80" s="1"/>
  <c r="F81" i="12"/>
  <c r="I80"/>
  <c r="F81" i="11"/>
  <c r="I80"/>
  <c r="F81" i="10"/>
  <c r="I80"/>
  <c r="F82" i="9"/>
  <c r="I81"/>
  <c r="F81" i="8"/>
  <c r="I80"/>
  <c r="I79"/>
  <c r="F82" i="6" l="1"/>
  <c r="I81"/>
  <c r="F82" i="3"/>
  <c r="I81"/>
  <c r="F83" i="1"/>
  <c r="I82"/>
  <c r="F82" i="5"/>
  <c r="I81"/>
  <c r="F82" i="4"/>
  <c r="I80" i="3"/>
  <c r="I80" i="4"/>
  <c r="F82" i="15"/>
  <c r="I81"/>
  <c r="F82" i="14"/>
  <c r="F82" i="13"/>
  <c r="I81" s="1"/>
  <c r="F82" i="12"/>
  <c r="I81"/>
  <c r="F82" i="11"/>
  <c r="I81"/>
  <c r="F82" i="10"/>
  <c r="I81"/>
  <c r="F83" i="9"/>
  <c r="F82" i="8"/>
  <c r="I81" s="1"/>
  <c r="F83" i="4" l="1"/>
  <c r="F83" i="5"/>
  <c r="I82"/>
  <c r="F84" i="1"/>
  <c r="F83" i="3"/>
  <c r="I82"/>
  <c r="F83" i="6"/>
  <c r="I82"/>
  <c r="I81" i="4"/>
  <c r="F83" i="15"/>
  <c r="I82"/>
  <c r="F83" i="14"/>
  <c r="I81"/>
  <c r="F83" i="13"/>
  <c r="I82"/>
  <c r="F83" i="12"/>
  <c r="I82"/>
  <c r="F83" i="11"/>
  <c r="I82"/>
  <c r="F83" i="10"/>
  <c r="I82"/>
  <c r="F84" i="9"/>
  <c r="I83"/>
  <c r="I82"/>
  <c r="F83" i="8"/>
  <c r="I82" s="1"/>
  <c r="F84" i="6" l="1"/>
  <c r="F84" i="3"/>
  <c r="I83"/>
  <c r="F85" i="1"/>
  <c r="F84" i="5"/>
  <c r="I83"/>
  <c r="F84" i="4"/>
  <c r="I83"/>
  <c r="I83" i="1"/>
  <c r="I82" i="4"/>
  <c r="F84" i="15"/>
  <c r="I83"/>
  <c r="F84" i="14"/>
  <c r="I82"/>
  <c r="F84" i="13"/>
  <c r="I83" s="1"/>
  <c r="F84" i="12"/>
  <c r="I83"/>
  <c r="F84" i="11"/>
  <c r="I83"/>
  <c r="F84" i="10"/>
  <c r="I83"/>
  <c r="F85" i="9"/>
  <c r="I84"/>
  <c r="F84" i="8"/>
  <c r="I83"/>
  <c r="F85" i="4" l="1"/>
  <c r="F85" i="5"/>
  <c r="I84"/>
  <c r="F86" i="1"/>
  <c r="I85"/>
  <c r="F85" i="3"/>
  <c r="F85" i="6"/>
  <c r="I84"/>
  <c r="I84" i="1"/>
  <c r="I83" i="6"/>
  <c r="F85" i="15"/>
  <c r="I84" s="1"/>
  <c r="F85" i="14"/>
  <c r="I83"/>
  <c r="F85" i="13"/>
  <c r="I84"/>
  <c r="F85" i="12"/>
  <c r="I84"/>
  <c r="F85" i="11"/>
  <c r="I84"/>
  <c r="F85" i="10"/>
  <c r="I84"/>
  <c r="F86" i="9"/>
  <c r="I85"/>
  <c r="F85" i="8"/>
  <c r="I84"/>
  <c r="F86" i="6" l="1"/>
  <c r="I85"/>
  <c r="F86" i="3"/>
  <c r="I85"/>
  <c r="F87" i="1"/>
  <c r="F86" i="5"/>
  <c r="I85"/>
  <c r="F86" i="4"/>
  <c r="I85"/>
  <c r="I84" i="3"/>
  <c r="I84" i="4"/>
  <c r="F86" i="15"/>
  <c r="I85" s="1"/>
  <c r="F86" i="14"/>
  <c r="I84"/>
  <c r="F86" i="13"/>
  <c r="I85"/>
  <c r="F86" i="12"/>
  <c r="I85"/>
  <c r="F86" i="11"/>
  <c r="I85"/>
  <c r="F86" i="10"/>
  <c r="I85" s="1"/>
  <c r="F87" i="9"/>
  <c r="I86" s="1"/>
  <c r="F86" i="8"/>
  <c r="F87" i="4" l="1"/>
  <c r="I86"/>
  <c r="F87" i="5"/>
  <c r="I86"/>
  <c r="F88" i="1"/>
  <c r="I87"/>
  <c r="F87" i="3"/>
  <c r="F87" i="6"/>
  <c r="I86"/>
  <c r="I86" i="1"/>
  <c r="F87" i="15"/>
  <c r="I86"/>
  <c r="F87" i="14"/>
  <c r="I85"/>
  <c r="F87" i="13"/>
  <c r="I86"/>
  <c r="F87" i="12"/>
  <c r="I86"/>
  <c r="F87" i="11"/>
  <c r="I86" s="1"/>
  <c r="F87" i="10"/>
  <c r="I86" s="1"/>
  <c r="F88" i="9"/>
  <c r="I87"/>
  <c r="F87" i="8"/>
  <c r="I86"/>
  <c r="I85"/>
  <c r="F88" i="6" l="1"/>
  <c r="I87"/>
  <c r="F88" i="3"/>
  <c r="I87"/>
  <c r="F89" i="1"/>
  <c r="F88" i="5"/>
  <c r="I87"/>
  <c r="F88" i="4"/>
  <c r="I87"/>
  <c r="I86" i="3"/>
  <c r="F88" i="15"/>
  <c r="I87"/>
  <c r="F88" i="14"/>
  <c r="I87"/>
  <c r="I86"/>
  <c r="F88" i="13"/>
  <c r="I87" s="1"/>
  <c r="F88" i="12"/>
  <c r="I87"/>
  <c r="F88" i="11"/>
  <c r="I87" s="1"/>
  <c r="F88" i="10"/>
  <c r="I87"/>
  <c r="F89" i="9"/>
  <c r="I88"/>
  <c r="F88" i="8"/>
  <c r="I87" s="1"/>
  <c r="F89" i="4" l="1"/>
  <c r="I88"/>
  <c r="F89" i="5"/>
  <c r="I88"/>
  <c r="F90" i="1"/>
  <c r="F89" i="3"/>
  <c r="I88"/>
  <c r="F89" i="6"/>
  <c r="I88"/>
  <c r="I88" i="1"/>
  <c r="F89" i="15"/>
  <c r="F89" i="14"/>
  <c r="I88"/>
  <c r="F89" i="13"/>
  <c r="I88"/>
  <c r="F89" i="12"/>
  <c r="I88"/>
  <c r="F89" i="11"/>
  <c r="I88" s="1"/>
  <c r="F89" i="10"/>
  <c r="I88" s="1"/>
  <c r="F90" i="9"/>
  <c r="I89"/>
  <c r="F89" i="8"/>
  <c r="I88"/>
  <c r="F90" i="6" l="1"/>
  <c r="F90" i="3"/>
  <c r="I89"/>
  <c r="F91" i="1"/>
  <c r="F90" i="5"/>
  <c r="I89"/>
  <c r="F90" i="4"/>
  <c r="I89"/>
  <c r="I89" i="1"/>
  <c r="F90" i="15"/>
  <c r="I89" s="1"/>
  <c r="I88"/>
  <c r="F90" i="14"/>
  <c r="I89" s="1"/>
  <c r="F90" i="13"/>
  <c r="I89" s="1"/>
  <c r="F90" i="12"/>
  <c r="I89"/>
  <c r="F90" i="11"/>
  <c r="I89" s="1"/>
  <c r="F90" i="10"/>
  <c r="I89" s="1"/>
  <c r="F91" i="9"/>
  <c r="I90"/>
  <c r="F90" i="8"/>
  <c r="I89" s="1"/>
  <c r="F91" i="4" l="1"/>
  <c r="F91" i="5"/>
  <c r="F92" i="1"/>
  <c r="I91"/>
  <c r="F91" i="3"/>
  <c r="F91" i="6"/>
  <c r="I90"/>
  <c r="I90" i="1"/>
  <c r="I89" i="6"/>
  <c r="F91" i="15"/>
  <c r="I90" s="1"/>
  <c r="F91" i="14"/>
  <c r="I90"/>
  <c r="F91" i="13"/>
  <c r="I90" s="1"/>
  <c r="F91" i="12"/>
  <c r="I90"/>
  <c r="F91" i="11"/>
  <c r="I90"/>
  <c r="F91" i="10"/>
  <c r="I90"/>
  <c r="F92" i="9"/>
  <c r="I91" s="1"/>
  <c r="F91" i="8"/>
  <c r="I90"/>
  <c r="F92" i="6" l="1"/>
  <c r="I91"/>
  <c r="F92" i="3"/>
  <c r="I91"/>
  <c r="F93" i="1"/>
  <c r="I92"/>
  <c r="F92" i="5"/>
  <c r="F92" i="4"/>
  <c r="I91"/>
  <c r="I90" i="3"/>
  <c r="I90" i="5"/>
  <c r="I90" i="4"/>
  <c r="F92" i="15"/>
  <c r="F92" i="14"/>
  <c r="F92" i="13"/>
  <c r="I91" s="1"/>
  <c r="F92" i="12"/>
  <c r="I91"/>
  <c r="F92" i="11"/>
  <c r="I91"/>
  <c r="F92" i="10"/>
  <c r="I91"/>
  <c r="F93" i="9"/>
  <c r="I92"/>
  <c r="F92" i="8"/>
  <c r="I91"/>
  <c r="F93" i="4" l="1"/>
  <c r="I92"/>
  <c r="F93" i="5"/>
  <c r="F94" i="1"/>
  <c r="I93"/>
  <c r="F93" i="3"/>
  <c r="F93" i="6"/>
  <c r="I92"/>
  <c r="I91" i="5"/>
  <c r="F93" i="15"/>
  <c r="I91"/>
  <c r="F93" i="14"/>
  <c r="I91"/>
  <c r="F93" i="13"/>
  <c r="I92" s="1"/>
  <c r="F93" i="12"/>
  <c r="I92"/>
  <c r="F93" i="11"/>
  <c r="I92"/>
  <c r="F93" i="10"/>
  <c r="I92"/>
  <c r="F94" i="9"/>
  <c r="I93" s="1"/>
  <c r="F93" i="8"/>
  <c r="I92"/>
  <c r="F94" i="6" l="1"/>
  <c r="I93"/>
  <c r="F94" i="3"/>
  <c r="I93"/>
  <c r="F95" i="1"/>
  <c r="I94"/>
  <c r="F94" i="5"/>
  <c r="F94" i="4"/>
  <c r="I93"/>
  <c r="I92" i="3"/>
  <c r="I92" i="5"/>
  <c r="F94" i="15"/>
  <c r="I92"/>
  <c r="F94" i="14"/>
  <c r="I92"/>
  <c r="F94" i="13"/>
  <c r="I93" s="1"/>
  <c r="F94" i="12"/>
  <c r="I93"/>
  <c r="F94" i="11"/>
  <c r="I93"/>
  <c r="F94" i="10"/>
  <c r="I93"/>
  <c r="F95" i="9"/>
  <c r="I94"/>
  <c r="F94" i="8"/>
  <c r="I93"/>
  <c r="F95" i="4" l="1"/>
  <c r="I94"/>
  <c r="F95" i="5"/>
  <c r="I94"/>
  <c r="F96" i="1"/>
  <c r="F95" i="3"/>
  <c r="I94"/>
  <c r="F95" i="6"/>
  <c r="I94"/>
  <c r="I93" i="5"/>
  <c r="F95" i="15"/>
  <c r="I94" s="1"/>
  <c r="I93"/>
  <c r="F95" i="14"/>
  <c r="I93"/>
  <c r="F95" i="13"/>
  <c r="I94"/>
  <c r="F95" i="12"/>
  <c r="I94"/>
  <c r="F95" i="11"/>
  <c r="I94"/>
  <c r="F95" i="10"/>
  <c r="I94"/>
  <c r="F96" i="9"/>
  <c r="I95"/>
  <c r="F95" i="8"/>
  <c r="I94"/>
  <c r="F96" i="6" l="1"/>
  <c r="I95"/>
  <c r="F96" i="3"/>
  <c r="I95"/>
  <c r="F97" i="1"/>
  <c r="F96" i="5"/>
  <c r="I95"/>
  <c r="F96" i="4"/>
  <c r="I95"/>
  <c r="I95" i="1"/>
  <c r="F96" i="15"/>
  <c r="I95" s="1"/>
  <c r="F96" i="14"/>
  <c r="I94"/>
  <c r="F96" i="13"/>
  <c r="I95" s="1"/>
  <c r="F96" i="12"/>
  <c r="I95"/>
  <c r="F96" i="11"/>
  <c r="I95"/>
  <c r="F96" i="10"/>
  <c r="I95" s="1"/>
  <c r="F97" i="9"/>
  <c r="F96" i="8"/>
  <c r="I95"/>
  <c r="F97" i="4" l="1"/>
  <c r="F97" i="5"/>
  <c r="I96"/>
  <c r="F98" i="1"/>
  <c r="F97" i="3"/>
  <c r="I96"/>
  <c r="F97" i="6"/>
  <c r="I96" i="1"/>
  <c r="F97" i="15"/>
  <c r="I96" s="1"/>
  <c r="F97" i="14"/>
  <c r="I95"/>
  <c r="F97" i="13"/>
  <c r="I96"/>
  <c r="F97" i="12"/>
  <c r="I96"/>
  <c r="F97" i="11"/>
  <c r="I96"/>
  <c r="F97" i="10"/>
  <c r="I96"/>
  <c r="F98" i="9"/>
  <c r="I97"/>
  <c r="I96"/>
  <c r="F97" i="8"/>
  <c r="I96" s="1"/>
  <c r="F98" i="6" l="1"/>
  <c r="I97"/>
  <c r="F98" i="3"/>
  <c r="I97"/>
  <c r="F99" i="1"/>
  <c r="I98"/>
  <c r="F98" i="5"/>
  <c r="I97"/>
  <c r="F98" i="4"/>
  <c r="I96" i="6"/>
  <c r="I97" i="1"/>
  <c r="I96" i="4"/>
  <c r="F98" i="15"/>
  <c r="I97" s="1"/>
  <c r="F98" i="14"/>
  <c r="I97" s="1"/>
  <c r="I96"/>
  <c r="F98" i="13"/>
  <c r="F98" i="12"/>
  <c r="I97" s="1"/>
  <c r="F98" i="11"/>
  <c r="I97" s="1"/>
  <c r="F98" i="10"/>
  <c r="I97"/>
  <c r="F99" i="9"/>
  <c r="I98"/>
  <c r="F98" i="8"/>
  <c r="I97"/>
  <c r="F99" i="4" l="1"/>
  <c r="F99" i="5"/>
  <c r="I98"/>
  <c r="F100" i="1"/>
  <c r="F99" i="3"/>
  <c r="I98"/>
  <c r="F99" i="6"/>
  <c r="I98"/>
  <c r="I97" i="4"/>
  <c r="F99" i="15"/>
  <c r="I98"/>
  <c r="F99" i="14"/>
  <c r="F99" i="13"/>
  <c r="I98" s="1"/>
  <c r="I97"/>
  <c r="F99" i="12"/>
  <c r="I98" s="1"/>
  <c r="F99" i="11"/>
  <c r="I98" s="1"/>
  <c r="F99" i="10"/>
  <c r="F100" i="9"/>
  <c r="I99" s="1"/>
  <c r="F99" i="8"/>
  <c r="I98" s="1"/>
  <c r="F100" i="6" l="1"/>
  <c r="I99"/>
  <c r="F100" i="3"/>
  <c r="F101" i="1"/>
  <c r="I100"/>
  <c r="F100" i="5"/>
  <c r="F100" i="4"/>
  <c r="I99"/>
  <c r="I99" i="1"/>
  <c r="I98" i="4"/>
  <c r="F100" i="15"/>
  <c r="I99"/>
  <c r="F100" i="14"/>
  <c r="I98"/>
  <c r="F100" i="13"/>
  <c r="I99"/>
  <c r="F100" i="12"/>
  <c r="I99"/>
  <c r="F100" i="11"/>
  <c r="F100" i="10"/>
  <c r="I99" s="1"/>
  <c r="I98"/>
  <c r="F101" i="9"/>
  <c r="I100" s="1"/>
  <c r="F100" i="8"/>
  <c r="I99" s="1"/>
  <c r="F101" i="4" l="1"/>
  <c r="F101" i="5"/>
  <c r="I100"/>
  <c r="F102" i="1"/>
  <c r="F101" i="3"/>
  <c r="I100"/>
  <c r="F101" i="6"/>
  <c r="I99" i="5"/>
  <c r="I99" i="3"/>
  <c r="F101" i="15"/>
  <c r="I100" s="1"/>
  <c r="F101" i="14"/>
  <c r="I99"/>
  <c r="F101" i="13"/>
  <c r="I100"/>
  <c r="F101" i="12"/>
  <c r="I100"/>
  <c r="F101" i="11"/>
  <c r="I100"/>
  <c r="I99"/>
  <c r="F101" i="10"/>
  <c r="I100" s="1"/>
  <c r="F102" i="9"/>
  <c r="I101" s="1"/>
  <c r="F101" i="8"/>
  <c r="I100" s="1"/>
  <c r="F102" i="6" l="1"/>
  <c r="I101"/>
  <c r="F102" i="3"/>
  <c r="I101"/>
  <c r="F103" i="1"/>
  <c r="F102" i="5"/>
  <c r="I101"/>
  <c r="F102" i="4"/>
  <c r="I101"/>
  <c r="I100" i="6"/>
  <c r="I101" i="1"/>
  <c r="I100" i="4"/>
  <c r="F102" i="15"/>
  <c r="I101"/>
  <c r="F102" i="14"/>
  <c r="I100"/>
  <c r="F102" i="13"/>
  <c r="I101"/>
  <c r="F102" i="12"/>
  <c r="I101"/>
  <c r="F102" i="11"/>
  <c r="I101"/>
  <c r="F102" i="10"/>
  <c r="I101"/>
  <c r="F103" i="9"/>
  <c r="I102"/>
  <c r="F102" i="8"/>
  <c r="I101"/>
  <c r="F103" i="4" l="1"/>
  <c r="I102"/>
  <c r="F103" i="5"/>
  <c r="I102"/>
  <c r="F104" i="1"/>
  <c r="F103" i="3"/>
  <c r="I102"/>
  <c r="F103" i="6"/>
  <c r="I102"/>
  <c r="I102" i="1"/>
  <c r="F103" i="15"/>
  <c r="I102"/>
  <c r="F103" i="14"/>
  <c r="I101"/>
  <c r="F103" i="13"/>
  <c r="I102"/>
  <c r="F103" i="12"/>
  <c r="I102"/>
  <c r="F103" i="11"/>
  <c r="I102"/>
  <c r="F103" i="10"/>
  <c r="I102"/>
  <c r="F104" i="9"/>
  <c r="I103"/>
  <c r="F103" i="8"/>
  <c r="I102"/>
  <c r="F104" i="6" l="1"/>
  <c r="F104" i="3"/>
  <c r="I103"/>
  <c r="F105" i="1"/>
  <c r="F104" i="5"/>
  <c r="I103"/>
  <c r="F104" i="4"/>
  <c r="I103"/>
  <c r="I103" i="1"/>
  <c r="F104" i="15"/>
  <c r="I103"/>
  <c r="F104" i="14"/>
  <c r="I102"/>
  <c r="F104" i="13"/>
  <c r="I103"/>
  <c r="F104" i="12"/>
  <c r="I103"/>
  <c r="F104" i="11"/>
  <c r="I103"/>
  <c r="F104" i="10"/>
  <c r="I103"/>
  <c r="F105" i="9"/>
  <c r="I104" s="1"/>
  <c r="F104" i="8"/>
  <c r="I103" s="1"/>
  <c r="F105" i="4" l="1"/>
  <c r="F105" i="5"/>
  <c r="I104"/>
  <c r="F106" i="1"/>
  <c r="F105" i="3"/>
  <c r="I104"/>
  <c r="F105" i="6"/>
  <c r="I104" i="1"/>
  <c r="I103" i="6"/>
  <c r="F105" i="15"/>
  <c r="I104"/>
  <c r="F105" i="14"/>
  <c r="I103"/>
  <c r="F105" i="13"/>
  <c r="I104"/>
  <c r="F105" i="12"/>
  <c r="I104"/>
  <c r="F105" i="11"/>
  <c r="I104"/>
  <c r="F105" i="10"/>
  <c r="I104"/>
  <c r="F106" i="9"/>
  <c r="I105"/>
  <c r="F105" i="8"/>
  <c r="I104"/>
  <c r="F106" i="6" l="1"/>
  <c r="I105"/>
  <c r="F106" i="3"/>
  <c r="I105"/>
  <c r="F107" i="1"/>
  <c r="F106" i="5"/>
  <c r="I105"/>
  <c r="F106" i="4"/>
  <c r="I105"/>
  <c r="I104" i="6"/>
  <c r="I105" i="1"/>
  <c r="I104" i="4"/>
  <c r="F106" i="15"/>
  <c r="I105" s="1"/>
  <c r="F106" i="14"/>
  <c r="I105"/>
  <c r="I104"/>
  <c r="F106" i="13"/>
  <c r="I105" s="1"/>
  <c r="F106" i="12"/>
  <c r="I105" s="1"/>
  <c r="F106" i="11"/>
  <c r="I105"/>
  <c r="F106" i="10"/>
  <c r="I105" s="1"/>
  <c r="F107" i="9"/>
  <c r="I106" s="1"/>
  <c r="F106" i="8"/>
  <c r="I105"/>
  <c r="F107" i="4" l="1"/>
  <c r="I106"/>
  <c r="F107" i="5"/>
  <c r="I106"/>
  <c r="F108" i="1"/>
  <c r="I107"/>
  <c r="F107" i="3"/>
  <c r="F107" i="6"/>
  <c r="I106"/>
  <c r="I106" i="1"/>
  <c r="F107" i="15"/>
  <c r="I106" s="1"/>
  <c r="F107" i="14"/>
  <c r="I106"/>
  <c r="F107" i="13"/>
  <c r="I106"/>
  <c r="F107" i="12"/>
  <c r="I106"/>
  <c r="F107" i="11"/>
  <c r="I106" s="1"/>
  <c r="F107" i="10"/>
  <c r="I106" s="1"/>
  <c r="F108" i="9"/>
  <c r="I107" s="1"/>
  <c r="F107" i="8"/>
  <c r="I106" s="1"/>
  <c r="F108" i="6" l="1"/>
  <c r="I107"/>
  <c r="F108" i="3"/>
  <c r="I107"/>
  <c r="F109" i="1"/>
  <c r="F108" i="5"/>
  <c r="I107"/>
  <c r="F108" i="4"/>
  <c r="I106" i="3"/>
  <c r="F108" i="15"/>
  <c r="I107"/>
  <c r="F108" i="14"/>
  <c r="I107"/>
  <c r="F108" i="13"/>
  <c r="I107"/>
  <c r="F108" i="12"/>
  <c r="I107"/>
  <c r="F108" i="11"/>
  <c r="I107"/>
  <c r="F108" i="10"/>
  <c r="I107"/>
  <c r="F109" i="9"/>
  <c r="I108"/>
  <c r="F108" i="8"/>
  <c r="F109" i="4" l="1"/>
  <c r="I108"/>
  <c r="F109" i="5"/>
  <c r="I108"/>
  <c r="F110" i="1"/>
  <c r="F109" i="3"/>
  <c r="I108"/>
  <c r="F109" i="6"/>
  <c r="I107" i="4"/>
  <c r="I108" i="1"/>
  <c r="F109" i="15"/>
  <c r="I108"/>
  <c r="F109" i="14"/>
  <c r="I108" s="1"/>
  <c r="F109" i="13"/>
  <c r="I108"/>
  <c r="F109" i="12"/>
  <c r="I108"/>
  <c r="F109" i="11"/>
  <c r="I108" s="1"/>
  <c r="F109" i="10"/>
  <c r="I108"/>
  <c r="F110" i="9"/>
  <c r="I109"/>
  <c r="F109" i="8"/>
  <c r="I108"/>
  <c r="I107"/>
  <c r="F110" i="6" l="1"/>
  <c r="F110" i="3"/>
  <c r="I109"/>
  <c r="F111" i="1"/>
  <c r="F110" i="5"/>
  <c r="I109"/>
  <c r="F110" i="4"/>
  <c r="I109"/>
  <c r="I108" i="6"/>
  <c r="I109" i="1"/>
  <c r="F110" i="15"/>
  <c r="I109"/>
  <c r="F110" i="14"/>
  <c r="F110" i="13"/>
  <c r="F110" i="12"/>
  <c r="I109"/>
  <c r="F110" i="11"/>
  <c r="I109"/>
  <c r="F110" i="10"/>
  <c r="I109"/>
  <c r="F111" i="9"/>
  <c r="I110"/>
  <c r="F110" i="8"/>
  <c r="I109"/>
  <c r="F111" i="4" l="1"/>
  <c r="I110"/>
  <c r="F111" i="5"/>
  <c r="F112" i="1"/>
  <c r="I111"/>
  <c r="F111" i="3"/>
  <c r="F111" i="6"/>
  <c r="I110"/>
  <c r="I110" i="1"/>
  <c r="I109" i="6"/>
  <c r="F111" i="15"/>
  <c r="I110"/>
  <c r="F111" i="14"/>
  <c r="I109"/>
  <c r="F111" i="13"/>
  <c r="I110"/>
  <c r="I109"/>
  <c r="F111" i="12"/>
  <c r="I110" s="1"/>
  <c r="F111" i="11"/>
  <c r="I110" s="1"/>
  <c r="F111" i="10"/>
  <c r="I110" s="1"/>
  <c r="F112" i="9"/>
  <c r="I111" s="1"/>
  <c r="F111" i="8"/>
  <c r="I110" s="1"/>
  <c r="F112" i="6" l="1"/>
  <c r="I111"/>
  <c r="F112" i="3"/>
  <c r="I111"/>
  <c r="F113" i="1"/>
  <c r="F112" i="5"/>
  <c r="I111"/>
  <c r="F112" i="4"/>
  <c r="I111"/>
  <c r="I110" i="3"/>
  <c r="I110" i="5"/>
  <c r="F112" i="15"/>
  <c r="I111" s="1"/>
  <c r="F112" i="14"/>
  <c r="I110"/>
  <c r="F112" i="13"/>
  <c r="I111"/>
  <c r="F112" i="12"/>
  <c r="F112" i="11"/>
  <c r="I111" s="1"/>
  <c r="F112" i="10"/>
  <c r="I111"/>
  <c r="F113" i="9"/>
  <c r="I112"/>
  <c r="F112" i="8"/>
  <c r="I111"/>
  <c r="F113" i="4" l="1"/>
  <c r="F113" i="5"/>
  <c r="I112"/>
  <c r="F114" i="1"/>
  <c r="F113" i="3"/>
  <c r="I112"/>
  <c r="F113" i="6"/>
  <c r="I112" i="1"/>
  <c r="F113" i="15"/>
  <c r="I112"/>
  <c r="F113" i="14"/>
  <c r="I111"/>
  <c r="F113" i="13"/>
  <c r="I112" s="1"/>
  <c r="F113" i="12"/>
  <c r="I112"/>
  <c r="I111"/>
  <c r="F113" i="11"/>
  <c r="I112" s="1"/>
  <c r="F113" i="10"/>
  <c r="I112" s="1"/>
  <c r="F114" i="9"/>
  <c r="I113" s="1"/>
  <c r="F113" i="8"/>
  <c r="F114" i="6" l="1"/>
  <c r="I113"/>
  <c r="F114" i="3"/>
  <c r="F115" i="1"/>
  <c r="I114"/>
  <c r="F114" i="5"/>
  <c r="F114" i="4"/>
  <c r="I113"/>
  <c r="I112" i="6"/>
  <c r="I113" i="1"/>
  <c r="I112" i="4"/>
  <c r="F114" i="15"/>
  <c r="I113"/>
  <c r="F114" i="14"/>
  <c r="I112"/>
  <c r="F114" i="13"/>
  <c r="I113"/>
  <c r="F114" i="12"/>
  <c r="F114" i="11"/>
  <c r="I113" s="1"/>
  <c r="F114" i="10"/>
  <c r="F115" i="9"/>
  <c r="F114" i="8"/>
  <c r="I113" s="1"/>
  <c r="I112"/>
  <c r="F115" i="4" l="1"/>
  <c r="F115" i="5"/>
  <c r="I114"/>
  <c r="F116" i="1"/>
  <c r="F115" i="3"/>
  <c r="I114"/>
  <c r="F115" i="6"/>
  <c r="I113" i="5"/>
  <c r="I113" i="3"/>
  <c r="F115" i="15"/>
  <c r="I114"/>
  <c r="F115" i="14"/>
  <c r="I114"/>
  <c r="I113"/>
  <c r="F115" i="13"/>
  <c r="F115" i="12"/>
  <c r="I114"/>
  <c r="I113"/>
  <c r="F115" i="11"/>
  <c r="I114" s="1"/>
  <c r="F115" i="10"/>
  <c r="I114" s="1"/>
  <c r="I113"/>
  <c r="F116" i="9"/>
  <c r="I115"/>
  <c r="I114"/>
  <c r="F115" i="8"/>
  <c r="I114" s="1"/>
  <c r="F116" i="6" l="1"/>
  <c r="I115"/>
  <c r="F116" i="3"/>
  <c r="I115"/>
  <c r="F117" i="1"/>
  <c r="I116"/>
  <c r="F116" i="5"/>
  <c r="F116" i="4"/>
  <c r="I115"/>
  <c r="I114" i="6"/>
  <c r="I115" i="1"/>
  <c r="I114" i="4"/>
  <c r="F116" i="15"/>
  <c r="I115"/>
  <c r="F116" i="14"/>
  <c r="F116" i="13"/>
  <c r="I115" s="1"/>
  <c r="I114"/>
  <c r="F116" i="12"/>
  <c r="I115" s="1"/>
  <c r="F116" i="11"/>
  <c r="I115" s="1"/>
  <c r="F116" i="10"/>
  <c r="F117" i="9"/>
  <c r="I116"/>
  <c r="F116" i="8"/>
  <c r="I115"/>
  <c r="F117" i="4" l="1"/>
  <c r="I116"/>
  <c r="F117" i="5"/>
  <c r="I116"/>
  <c r="F118" i="1"/>
  <c r="F117" i="3"/>
  <c r="I116"/>
  <c r="F117" i="6"/>
  <c r="I116"/>
  <c r="I115" i="5"/>
  <c r="F117" i="15"/>
  <c r="I116"/>
  <c r="F117" i="14"/>
  <c r="I116"/>
  <c r="I115"/>
  <c r="F117" i="13"/>
  <c r="I116" s="1"/>
  <c r="F117" i="12"/>
  <c r="I116" s="1"/>
  <c r="F117" i="11"/>
  <c r="I116" s="1"/>
  <c r="F117" i="10"/>
  <c r="I116" s="1"/>
  <c r="I115"/>
  <c r="F118" i="9"/>
  <c r="I117" s="1"/>
  <c r="F117" i="8"/>
  <c r="I116"/>
  <c r="F118" i="6" l="1"/>
  <c r="I117"/>
  <c r="F118" i="3"/>
  <c r="I117"/>
  <c r="F119" i="1"/>
  <c r="I118"/>
  <c r="F118" i="5"/>
  <c r="I117"/>
  <c r="F118" i="4"/>
  <c r="I117" i="1"/>
  <c r="F118" i="15"/>
  <c r="I117"/>
  <c r="F118" i="14"/>
  <c r="F118" i="13"/>
  <c r="I117" s="1"/>
  <c r="F118" i="12"/>
  <c r="I117" s="1"/>
  <c r="F118" i="11"/>
  <c r="I117" s="1"/>
  <c r="F118" i="10"/>
  <c r="I117" s="1"/>
  <c r="F119" i="9"/>
  <c r="I118" s="1"/>
  <c r="F118" i="8"/>
  <c r="I117" s="1"/>
  <c r="F119" i="4" l="1"/>
  <c r="F119" i="5"/>
  <c r="I118"/>
  <c r="F120" i="1"/>
  <c r="F119" i="3"/>
  <c r="I118"/>
  <c r="F119" i="6"/>
  <c r="I118"/>
  <c r="I117" i="4"/>
  <c r="F119" i="15"/>
  <c r="I118"/>
  <c r="F119" i="14"/>
  <c r="I118" s="1"/>
  <c r="I117"/>
  <c r="F119" i="13"/>
  <c r="I118"/>
  <c r="F119" i="12"/>
  <c r="I118"/>
  <c r="F119" i="11"/>
  <c r="I118"/>
  <c r="F119" i="10"/>
  <c r="I118"/>
  <c r="F120" i="9"/>
  <c r="I119"/>
  <c r="F119" i="8"/>
  <c r="I118"/>
  <c r="F120" i="6" l="1"/>
  <c r="F120" i="3"/>
  <c r="I119"/>
  <c r="F121" i="1"/>
  <c r="F120" i="5"/>
  <c r="I119"/>
  <c r="F120" i="4"/>
  <c r="I119" i="1"/>
  <c r="I118" i="4"/>
  <c r="F120" i="15"/>
  <c r="I119"/>
  <c r="F120" i="14"/>
  <c r="F120" i="13"/>
  <c r="I119"/>
  <c r="F120" i="12"/>
  <c r="I119"/>
  <c r="F120" i="11"/>
  <c r="I119"/>
  <c r="F120" i="10"/>
  <c r="I119" s="1"/>
  <c r="F121" i="9"/>
  <c r="I120"/>
  <c r="F120" i="8"/>
  <c r="F121" i="4" l="1"/>
  <c r="I120"/>
  <c r="F121" i="5"/>
  <c r="I120"/>
  <c r="F122" i="1"/>
  <c r="F121" i="3"/>
  <c r="I120"/>
  <c r="F121" i="6"/>
  <c r="I120"/>
  <c r="I119" i="4"/>
  <c r="I120" i="1"/>
  <c r="I119" i="6"/>
  <c r="F121" i="15"/>
  <c r="I120"/>
  <c r="F121" i="14"/>
  <c r="I119"/>
  <c r="F121" i="13"/>
  <c r="I120"/>
  <c r="F121" i="12"/>
  <c r="I120"/>
  <c r="F121" i="11"/>
  <c r="I120"/>
  <c r="F121" i="10"/>
  <c r="I120"/>
  <c r="F122" i="9"/>
  <c r="I121"/>
  <c r="F121" i="8"/>
  <c r="I120"/>
  <c r="I119"/>
  <c r="F122" i="6" l="1"/>
  <c r="F122" i="3"/>
  <c r="I121"/>
  <c r="F123" i="1"/>
  <c r="I122"/>
  <c r="F122" i="5"/>
  <c r="I121"/>
  <c r="F122" i="4"/>
  <c r="I121" i="1"/>
  <c r="F122" i="15"/>
  <c r="I121"/>
  <c r="F122" i="14"/>
  <c r="I120"/>
  <c r="F122" i="13"/>
  <c r="I121"/>
  <c r="F122" i="12"/>
  <c r="I121"/>
  <c r="F122" i="11"/>
  <c r="I121" s="1"/>
  <c r="F122" i="10"/>
  <c r="I121" s="1"/>
  <c r="F123" i="9"/>
  <c r="I122" s="1"/>
  <c r="F122" i="8"/>
  <c r="I121" s="1"/>
  <c r="F123" i="4" l="1"/>
  <c r="I122"/>
  <c r="F123" i="5"/>
  <c r="I122"/>
  <c r="F124" i="1"/>
  <c r="I123"/>
  <c r="F123" i="3"/>
  <c r="I122"/>
  <c r="F123" i="6"/>
  <c r="I121" i="4"/>
  <c r="I121" i="6"/>
  <c r="F123" i="15"/>
  <c r="I122" s="1"/>
  <c r="F123" i="14"/>
  <c r="I121"/>
  <c r="F123" i="13"/>
  <c r="I122"/>
  <c r="F123" i="12"/>
  <c r="I122"/>
  <c r="F123" i="11"/>
  <c r="I122"/>
  <c r="F123" i="10"/>
  <c r="I122" s="1"/>
  <c r="F124" i="9"/>
  <c r="I123" s="1"/>
  <c r="F123" i="8"/>
  <c r="I122"/>
  <c r="F124" i="6" l="1"/>
  <c r="F124" i="3"/>
  <c r="I123"/>
  <c r="F125" i="1"/>
  <c r="F124" i="5"/>
  <c r="I123"/>
  <c r="F124" i="4"/>
  <c r="I123"/>
  <c r="I122" i="6"/>
  <c r="F124" i="15"/>
  <c r="I123" s="1"/>
  <c r="F124" i="14"/>
  <c r="I123"/>
  <c r="I122"/>
  <c r="F124" i="13"/>
  <c r="I123" s="1"/>
  <c r="F124" i="12"/>
  <c r="I123" s="1"/>
  <c r="F124" i="11"/>
  <c r="I123" s="1"/>
  <c r="F124" i="10"/>
  <c r="I123" s="1"/>
  <c r="F125" i="9"/>
  <c r="F124" i="8"/>
  <c r="I123"/>
  <c r="F125" i="4" l="1"/>
  <c r="I124"/>
  <c r="F125" i="5"/>
  <c r="I124"/>
  <c r="F126" i="1"/>
  <c r="I125"/>
  <c r="F125" i="3"/>
  <c r="F125" i="6"/>
  <c r="I124"/>
  <c r="I124" i="1"/>
  <c r="I123" i="6"/>
  <c r="F125" i="15"/>
  <c r="I124"/>
  <c r="F125" i="14"/>
  <c r="I124"/>
  <c r="F125" i="13"/>
  <c r="I124"/>
  <c r="F125" i="12"/>
  <c r="I124" s="1"/>
  <c r="F125" i="11"/>
  <c r="I124" s="1"/>
  <c r="F125" i="10"/>
  <c r="I124"/>
  <c r="F126" i="9"/>
  <c r="I125"/>
  <c r="I124"/>
  <c r="F125" i="8"/>
  <c r="I124" s="1"/>
  <c r="F126" i="6" l="1"/>
  <c r="I125"/>
  <c r="F126" i="3"/>
  <c r="F127" i="1"/>
  <c r="I126"/>
  <c r="F126" i="5"/>
  <c r="I125"/>
  <c r="F126" i="4"/>
  <c r="I124" i="3"/>
  <c r="F126" i="15"/>
  <c r="I125"/>
  <c r="F126" i="14"/>
  <c r="I125"/>
  <c r="F126" i="13"/>
  <c r="I125" s="1"/>
  <c r="F126" i="12"/>
  <c r="I125"/>
  <c r="F126" i="11"/>
  <c r="F126" i="10"/>
  <c r="I125" s="1"/>
  <c r="F127" i="9"/>
  <c r="I126"/>
  <c r="F126" i="8"/>
  <c r="F127" i="4" l="1"/>
  <c r="I126"/>
  <c r="F127" i="5"/>
  <c r="I126"/>
  <c r="F128" i="1"/>
  <c r="I127"/>
  <c r="F127" i="3"/>
  <c r="F127" i="6"/>
  <c r="I126"/>
  <c r="I125" i="4"/>
  <c r="I125" i="3"/>
  <c r="F127" i="15"/>
  <c r="I126"/>
  <c r="F127" i="14"/>
  <c r="I126" s="1"/>
  <c r="F127" i="13"/>
  <c r="I126"/>
  <c r="F127" i="12"/>
  <c r="I126"/>
  <c r="F127" i="11"/>
  <c r="I126"/>
  <c r="I125"/>
  <c r="F127" i="10"/>
  <c r="I126" s="1"/>
  <c r="F128" i="9"/>
  <c r="F127" i="8"/>
  <c r="I126" s="1"/>
  <c r="I125"/>
  <c r="F128" i="6" l="1"/>
  <c r="F128" i="3"/>
  <c r="I127"/>
  <c r="F129" i="1"/>
  <c r="F128" i="5"/>
  <c r="I127"/>
  <c r="F128" i="4"/>
  <c r="I126" i="3"/>
  <c r="F128" i="15"/>
  <c r="I127"/>
  <c r="F128" i="14"/>
  <c r="F128" i="13"/>
  <c r="I127" s="1"/>
  <c r="F128" i="12"/>
  <c r="I127" s="1"/>
  <c r="F128" i="11"/>
  <c r="I127" s="1"/>
  <c r="F128" i="10"/>
  <c r="I127" s="1"/>
  <c r="F129" i="9"/>
  <c r="I128" s="1"/>
  <c r="I127"/>
  <c r="F128" i="8"/>
  <c r="I127"/>
  <c r="F129" i="4" l="1"/>
  <c r="I128"/>
  <c r="F129" i="5"/>
  <c r="I128"/>
  <c r="F130" i="1"/>
  <c r="F129" i="3"/>
  <c r="I128"/>
  <c r="F129" i="6"/>
  <c r="I127" i="4"/>
  <c r="I128" i="1"/>
  <c r="I127" i="6"/>
  <c r="F129" i="15"/>
  <c r="I128"/>
  <c r="F129" i="14"/>
  <c r="I128" s="1"/>
  <c r="I127"/>
  <c r="F129" i="13"/>
  <c r="I128" s="1"/>
  <c r="F129" i="12"/>
  <c r="I128"/>
  <c r="F129" i="11"/>
  <c r="F129" i="10"/>
  <c r="I128" s="1"/>
  <c r="F130" i="9"/>
  <c r="I129"/>
  <c r="F129" i="8"/>
  <c r="I128" s="1"/>
  <c r="F130" i="6" l="1"/>
  <c r="F130" i="3"/>
  <c r="I129"/>
  <c r="F131" i="1"/>
  <c r="F130" i="5"/>
  <c r="I129"/>
  <c r="F130" i="4"/>
  <c r="I129"/>
  <c r="I128" i="6"/>
  <c r="I129" i="1"/>
  <c r="F130" i="15"/>
  <c r="I129"/>
  <c r="F130" i="14"/>
  <c r="F130" i="13"/>
  <c r="I129" s="1"/>
  <c r="F130" i="12"/>
  <c r="I129" s="1"/>
  <c r="F130" i="11"/>
  <c r="I129" s="1"/>
  <c r="I128"/>
  <c r="F130" i="10"/>
  <c r="I129"/>
  <c r="F131" i="9"/>
  <c r="I130"/>
  <c r="F130" i="8"/>
  <c r="I129"/>
  <c r="F131" i="4" l="1"/>
  <c r="I130"/>
  <c r="F131" i="5"/>
  <c r="I130"/>
  <c r="F132" i="1"/>
  <c r="F131" i="3"/>
  <c r="I130"/>
  <c r="F131" i="6"/>
  <c r="I130"/>
  <c r="I130" i="1"/>
  <c r="I129" i="6"/>
  <c r="F131" i="15"/>
  <c r="I130" s="1"/>
  <c r="F131" i="14"/>
  <c r="I129"/>
  <c r="F131" i="13"/>
  <c r="F131" i="12"/>
  <c r="I130"/>
  <c r="F131" i="11"/>
  <c r="I130"/>
  <c r="F131" i="10"/>
  <c r="I130"/>
  <c r="F132" i="9"/>
  <c r="I131"/>
  <c r="F131" i="8"/>
  <c r="I130" s="1"/>
  <c r="F132" i="6" l="1"/>
  <c r="I131"/>
  <c r="F132" i="3"/>
  <c r="F133" i="1"/>
  <c r="I132"/>
  <c r="F132" i="5"/>
  <c r="F132" i="4"/>
  <c r="I131"/>
  <c r="I131" i="1"/>
  <c r="F132" i="15"/>
  <c r="I131"/>
  <c r="F132" i="14"/>
  <c r="I130"/>
  <c r="F132" i="13"/>
  <c r="I131"/>
  <c r="I130"/>
  <c r="F132" i="12"/>
  <c r="I131" s="1"/>
  <c r="F132" i="11"/>
  <c r="I131" s="1"/>
  <c r="F132" i="10"/>
  <c r="I131" s="1"/>
  <c r="F133" i="9"/>
  <c r="I132" s="1"/>
  <c r="F132" i="8"/>
  <c r="I131" s="1"/>
  <c r="F133" i="4" l="1"/>
  <c r="F133" i="5"/>
  <c r="I132"/>
  <c r="F134" i="1"/>
  <c r="F133" i="3"/>
  <c r="I132"/>
  <c r="F133" i="6"/>
  <c r="I132"/>
  <c r="I131" i="5"/>
  <c r="I131" i="3"/>
  <c r="F133" i="15"/>
  <c r="I132"/>
  <c r="F133" i="14"/>
  <c r="I132"/>
  <c r="I131"/>
  <c r="F133" i="13"/>
  <c r="F133" i="12"/>
  <c r="I132"/>
  <c r="F133" i="11"/>
  <c r="I132"/>
  <c r="F133" i="10"/>
  <c r="I132"/>
  <c r="F134" i="9"/>
  <c r="F133" i="8"/>
  <c r="F134" i="6" l="1"/>
  <c r="I133"/>
  <c r="F134" i="3"/>
  <c r="I133"/>
  <c r="F135" i="1"/>
  <c r="I134"/>
  <c r="F134" i="5"/>
  <c r="I133"/>
  <c r="F134" i="4"/>
  <c r="I133"/>
  <c r="I133" i="1"/>
  <c r="I132" i="4"/>
  <c r="F134" i="15"/>
  <c r="I133"/>
  <c r="F134" i="14"/>
  <c r="F134" i="13"/>
  <c r="I133" s="1"/>
  <c r="I132"/>
  <c r="F134" i="12"/>
  <c r="I133" s="1"/>
  <c r="F134" i="11"/>
  <c r="F134" i="10"/>
  <c r="I133"/>
  <c r="F135" i="9"/>
  <c r="I134"/>
  <c r="I133"/>
  <c r="F134" i="8"/>
  <c r="I133"/>
  <c r="I132"/>
  <c r="F135" i="4" l="1"/>
  <c r="I134"/>
  <c r="F135" i="5"/>
  <c r="I134"/>
  <c r="F136" i="1"/>
  <c r="F135" i="3"/>
  <c r="I134"/>
  <c r="F135" i="6"/>
  <c r="F135" i="15"/>
  <c r="I134" s="1"/>
  <c r="F135" i="14"/>
  <c r="I134" s="1"/>
  <c r="I133"/>
  <c r="F135" i="13"/>
  <c r="I134" s="1"/>
  <c r="F135" i="12"/>
  <c r="I134"/>
  <c r="F135" i="11"/>
  <c r="I134"/>
  <c r="I133"/>
  <c r="F135" i="10"/>
  <c r="I134" s="1"/>
  <c r="F136" i="9"/>
  <c r="I135"/>
  <c r="F135" i="8"/>
  <c r="I134"/>
  <c r="F136" i="6" l="1"/>
  <c r="F136" i="3"/>
  <c r="F137" i="1"/>
  <c r="I136"/>
  <c r="F136" i="5"/>
  <c r="I135"/>
  <c r="F136" i="4"/>
  <c r="I134" i="6"/>
  <c r="I135" i="1"/>
  <c r="F136" i="15"/>
  <c r="I135" s="1"/>
  <c r="F136" i="14"/>
  <c r="F136" i="13"/>
  <c r="I135" s="1"/>
  <c r="F136" i="12"/>
  <c r="I135"/>
  <c r="F136" i="11"/>
  <c r="I135"/>
  <c r="F136" i="10"/>
  <c r="I135"/>
  <c r="F137" i="9"/>
  <c r="I136"/>
  <c r="F136" i="8"/>
  <c r="F137" i="4" l="1"/>
  <c r="F137" i="5"/>
  <c r="I136"/>
  <c r="F138" i="1"/>
  <c r="I137"/>
  <c r="F137" i="3"/>
  <c r="I136"/>
  <c r="F137" i="6"/>
  <c r="I136"/>
  <c r="I135" i="4"/>
  <c r="I135" i="3"/>
  <c r="I135" i="6"/>
  <c r="F137" i="15"/>
  <c r="I136"/>
  <c r="F137" i="14"/>
  <c r="I136"/>
  <c r="I135"/>
  <c r="F137" i="13"/>
  <c r="I136" s="1"/>
  <c r="F137" i="12"/>
  <c r="I136" s="1"/>
  <c r="F137" i="11"/>
  <c r="I136" s="1"/>
  <c r="F137" i="10"/>
  <c r="I136" s="1"/>
  <c r="F138" i="9"/>
  <c r="I137"/>
  <c r="F137" i="8"/>
  <c r="I136"/>
  <c r="I135"/>
  <c r="F138" i="6" l="1"/>
  <c r="F138" i="3"/>
  <c r="I137"/>
  <c r="F139" i="1"/>
  <c r="F138" i="5"/>
  <c r="I137"/>
  <c r="F138" i="4"/>
  <c r="I136"/>
  <c r="F138" i="15"/>
  <c r="I137"/>
  <c r="F138" i="14"/>
  <c r="F138" i="13"/>
  <c r="I137"/>
  <c r="F138" i="12"/>
  <c r="I137"/>
  <c r="F138" i="11"/>
  <c r="I137"/>
  <c r="F138" i="10"/>
  <c r="I137"/>
  <c r="F139" i="9"/>
  <c r="I138"/>
  <c r="F138" i="8"/>
  <c r="I137"/>
  <c r="F139" i="4" l="1"/>
  <c r="F139" i="5"/>
  <c r="I138"/>
  <c r="F140" i="1"/>
  <c r="F139" i="3"/>
  <c r="I138"/>
  <c r="F139" i="6"/>
  <c r="I138"/>
  <c r="I137" i="4"/>
  <c r="I138" i="1"/>
  <c r="I137" i="6"/>
  <c r="F139" i="15"/>
  <c r="I138"/>
  <c r="F139" i="14"/>
  <c r="I137"/>
  <c r="F139" i="13"/>
  <c r="I138"/>
  <c r="F139" i="12"/>
  <c r="I138"/>
  <c r="F139" i="11"/>
  <c r="I138"/>
  <c r="F139" i="10"/>
  <c r="I138"/>
  <c r="F140" i="9"/>
  <c r="I139" s="1"/>
  <c r="F139" i="8"/>
  <c r="I138" s="1"/>
  <c r="F140" i="6" l="1"/>
  <c r="I139"/>
  <c r="F140" i="3"/>
  <c r="I139"/>
  <c r="F141" i="1"/>
  <c r="I140"/>
  <c r="F140" i="5"/>
  <c r="F140" i="4"/>
  <c r="I139"/>
  <c r="I139" i="1"/>
  <c r="I138" i="4"/>
  <c r="F140" i="15"/>
  <c r="I139" s="1"/>
  <c r="F140" i="14"/>
  <c r="I138"/>
  <c r="F140" i="13"/>
  <c r="I139"/>
  <c r="F140" i="12"/>
  <c r="I139"/>
  <c r="F140" i="11"/>
  <c r="I139"/>
  <c r="F140" i="10"/>
  <c r="I139"/>
  <c r="F141" i="9"/>
  <c r="I140"/>
  <c r="F140" i="8"/>
  <c r="I139"/>
  <c r="F141" i="4" l="1"/>
  <c r="I140"/>
  <c r="F141" i="5"/>
  <c r="I140"/>
  <c r="F142" i="1"/>
  <c r="I141"/>
  <c r="F141" i="3"/>
  <c r="F141" i="6"/>
  <c r="I140"/>
  <c r="I139" i="5"/>
  <c r="F141" i="15"/>
  <c r="I140" s="1"/>
  <c r="F141" i="14"/>
  <c r="I139"/>
  <c r="F141" i="13"/>
  <c r="I140" s="1"/>
  <c r="F141" i="12"/>
  <c r="I140" s="1"/>
  <c r="F141" i="11"/>
  <c r="I140" s="1"/>
  <c r="F141" i="10"/>
  <c r="F142" i="9"/>
  <c r="I141" s="1"/>
  <c r="F141" i="8"/>
  <c r="I140" s="1"/>
  <c r="F142" i="6" l="1"/>
  <c r="F142" i="3"/>
  <c r="I141"/>
  <c r="F143" i="1"/>
  <c r="I142"/>
  <c r="F142" i="5"/>
  <c r="I141"/>
  <c r="F142" i="4"/>
  <c r="I140" i="3"/>
  <c r="F142" i="15"/>
  <c r="I141"/>
  <c r="F142" i="14"/>
  <c r="I141"/>
  <c r="I140"/>
  <c r="F142" i="13"/>
  <c r="I141" s="1"/>
  <c r="F142" i="12"/>
  <c r="I141"/>
  <c r="F142" i="11"/>
  <c r="I141"/>
  <c r="F142" i="10"/>
  <c r="I141"/>
  <c r="I140"/>
  <c r="F143" i="9"/>
  <c r="I142" s="1"/>
  <c r="F142" i="8"/>
  <c r="F143" i="4" l="1"/>
  <c r="F143" i="5"/>
  <c r="I142"/>
  <c r="F144" i="1"/>
  <c r="F143" i="3"/>
  <c r="I142"/>
  <c r="F143" i="6"/>
  <c r="I141" i="4"/>
  <c r="I141" i="6"/>
  <c r="F143" i="15"/>
  <c r="I142" s="1"/>
  <c r="F143" i="14"/>
  <c r="I142" s="1"/>
  <c r="F143" i="13"/>
  <c r="I142" s="1"/>
  <c r="F143" i="12"/>
  <c r="I142"/>
  <c r="F143" i="11"/>
  <c r="I142"/>
  <c r="F143" i="10"/>
  <c r="I142"/>
  <c r="F144" i="9"/>
  <c r="I143"/>
  <c r="F143" i="8"/>
  <c r="I142"/>
  <c r="I141"/>
  <c r="F144" i="6" l="1"/>
  <c r="I143"/>
  <c r="F144" i="3"/>
  <c r="I143"/>
  <c r="F145" i="1"/>
  <c r="I144"/>
  <c r="F144" i="5"/>
  <c r="F144" i="4"/>
  <c r="I143"/>
  <c r="I142" i="6"/>
  <c r="I143" i="1"/>
  <c r="I142" i="4"/>
  <c r="F144" i="15"/>
  <c r="I143" s="1"/>
  <c r="F144" i="14"/>
  <c r="I143" s="1"/>
  <c r="F144" i="13"/>
  <c r="I143"/>
  <c r="F144" i="12"/>
  <c r="F144" i="11"/>
  <c r="I143" s="1"/>
  <c r="F144" i="10"/>
  <c r="I143" s="1"/>
  <c r="F145" i="9"/>
  <c r="I144" s="1"/>
  <c r="F144" i="8"/>
  <c r="I143"/>
  <c r="F145" i="4" l="1"/>
  <c r="F145" i="5"/>
  <c r="I144"/>
  <c r="F146" i="1"/>
  <c r="I145"/>
  <c r="F145" i="3"/>
  <c r="I144"/>
  <c r="F145" i="6"/>
  <c r="I143" i="5"/>
  <c r="F145" i="15"/>
  <c r="I144"/>
  <c r="F145" i="14"/>
  <c r="I144" s="1"/>
  <c r="F145" i="13"/>
  <c r="I144"/>
  <c r="F145" i="12"/>
  <c r="I144"/>
  <c r="I143"/>
  <c r="F145" i="11"/>
  <c r="I144" s="1"/>
  <c r="F145" i="10"/>
  <c r="I144" s="1"/>
  <c r="F146" i="9"/>
  <c r="I145" s="1"/>
  <c r="F145" i="8"/>
  <c r="I144"/>
  <c r="F146" i="6" l="1"/>
  <c r="F146" i="3"/>
  <c r="I145"/>
  <c r="F147" i="1"/>
  <c r="I146"/>
  <c r="F146" i="5"/>
  <c r="I145"/>
  <c r="F146" i="4"/>
  <c r="I145"/>
  <c r="I144" i="6"/>
  <c r="I144" i="4"/>
  <c r="F146" i="15"/>
  <c r="I145"/>
  <c r="F146" i="14"/>
  <c r="F146" i="13"/>
  <c r="F146" i="12"/>
  <c r="I145"/>
  <c r="F146" i="11"/>
  <c r="I145"/>
  <c r="F146" i="10"/>
  <c r="I145"/>
  <c r="F147" i="9"/>
  <c r="I146"/>
  <c r="F146" i="8"/>
  <c r="I145"/>
  <c r="F147" i="4" l="1"/>
  <c r="F147" i="5"/>
  <c r="I146"/>
  <c r="F148" i="1"/>
  <c r="F147" i="3"/>
  <c r="I146"/>
  <c r="F147" i="6"/>
  <c r="I145"/>
  <c r="F147" i="15"/>
  <c r="I146" s="1"/>
  <c r="F147" i="14"/>
  <c r="I145"/>
  <c r="F147" i="13"/>
  <c r="I146"/>
  <c r="I145"/>
  <c r="F147" i="12"/>
  <c r="I146" s="1"/>
  <c r="F147" i="11"/>
  <c r="I146"/>
  <c r="F147" i="10"/>
  <c r="I146" s="1"/>
  <c r="F148" i="9"/>
  <c r="I147"/>
  <c r="F147" i="8"/>
  <c r="I146"/>
  <c r="F148" i="6" l="1"/>
  <c r="I147"/>
  <c r="F148" i="3"/>
  <c r="I147"/>
  <c r="F149" i="1"/>
  <c r="F148" i="5"/>
  <c r="I147"/>
  <c r="F148" i="4"/>
  <c r="I147"/>
  <c r="I146" i="6"/>
  <c r="I147" i="1"/>
  <c r="I146" i="4"/>
  <c r="F148" i="15"/>
  <c r="I147" s="1"/>
  <c r="F148" i="14"/>
  <c r="I146"/>
  <c r="F148" i="13"/>
  <c r="I147" s="1"/>
  <c r="F148" i="12"/>
  <c r="I147"/>
  <c r="F148" i="11"/>
  <c r="I147"/>
  <c r="F148" i="10"/>
  <c r="I147"/>
  <c r="F149" i="9"/>
  <c r="I148"/>
  <c r="F148" i="8"/>
  <c r="I147" s="1"/>
  <c r="F149" i="4" l="1"/>
  <c r="F149" i="5"/>
  <c r="I148"/>
  <c r="F150" i="1"/>
  <c r="I149"/>
  <c r="F149" i="3"/>
  <c r="F149" i="6"/>
  <c r="I148"/>
  <c r="I148" i="1"/>
  <c r="F149" i="15"/>
  <c r="I148"/>
  <c r="F149" i="14"/>
  <c r="I147"/>
  <c r="F149" i="13"/>
  <c r="I148"/>
  <c r="F149" i="12"/>
  <c r="I148"/>
  <c r="F149" i="11"/>
  <c r="I148"/>
  <c r="F149" i="10"/>
  <c r="I148"/>
  <c r="F150" i="9"/>
  <c r="I149"/>
  <c r="F149" i="8"/>
  <c r="I148"/>
  <c r="F150" i="6" l="1"/>
  <c r="I149"/>
  <c r="F150" i="3"/>
  <c r="I149"/>
  <c r="F151" i="1"/>
  <c r="F150" i="5"/>
  <c r="I149"/>
  <c r="F150" i="4"/>
  <c r="I149"/>
  <c r="I148" i="3"/>
  <c r="I148" i="4"/>
  <c r="F150" i="15"/>
  <c r="I149" s="1"/>
  <c r="F150" i="14"/>
  <c r="I148"/>
  <c r="F150" i="13"/>
  <c r="F150" i="12"/>
  <c r="I149" s="1"/>
  <c r="F150" i="11"/>
  <c r="I149" s="1"/>
  <c r="F150" i="10"/>
  <c r="I149" s="1"/>
  <c r="F151" i="9"/>
  <c r="I150" s="1"/>
  <c r="F150" i="8"/>
  <c r="I149" s="1"/>
  <c r="F151" i="4" l="1"/>
  <c r="I150"/>
  <c r="F151" i="5"/>
  <c r="I150"/>
  <c r="F152" i="1"/>
  <c r="F151" i="3"/>
  <c r="I150"/>
  <c r="F151" i="6"/>
  <c r="I150"/>
  <c r="I150" i="1"/>
  <c r="F151" i="15"/>
  <c r="I150"/>
  <c r="F151" i="14"/>
  <c r="I149"/>
  <c r="F151" i="13"/>
  <c r="I150"/>
  <c r="I149"/>
  <c r="F151" i="12"/>
  <c r="I150" s="1"/>
  <c r="F151" i="11"/>
  <c r="I150" s="1"/>
  <c r="F151" i="10"/>
  <c r="I150" s="1"/>
  <c r="F152" i="9"/>
  <c r="F151" i="8"/>
  <c r="I150" s="1"/>
  <c r="F152" i="6" l="1"/>
  <c r="I151"/>
  <c r="F152" i="3"/>
  <c r="I151"/>
  <c r="F153" i="1"/>
  <c r="F152" i="5"/>
  <c r="I151"/>
  <c r="F152" i="4"/>
  <c r="I151"/>
  <c r="I151" i="1"/>
  <c r="F152" i="15"/>
  <c r="I151"/>
  <c r="F152" i="14"/>
  <c r="I150"/>
  <c r="F152" i="13"/>
  <c r="I151"/>
  <c r="F152" i="12"/>
  <c r="I151" s="1"/>
  <c r="F152" i="11"/>
  <c r="I151" s="1"/>
  <c r="F152" i="10"/>
  <c r="I151" s="1"/>
  <c r="F153" i="9"/>
  <c r="I152" s="1"/>
  <c r="I151"/>
  <c r="F152" i="8"/>
  <c r="I151" s="1"/>
  <c r="F153" i="4" l="1"/>
  <c r="F153" i="5"/>
  <c r="I152"/>
  <c r="F154" i="1"/>
  <c r="F153" i="3"/>
  <c r="I152"/>
  <c r="F153" i="6"/>
  <c r="I152" i="1"/>
  <c r="F153" i="15"/>
  <c r="I152"/>
  <c r="F153" i="14"/>
  <c r="I151"/>
  <c r="F153" i="13"/>
  <c r="I152"/>
  <c r="F153" i="12"/>
  <c r="I152"/>
  <c r="F153" i="11"/>
  <c r="I152"/>
  <c r="F153" i="10"/>
  <c r="I152"/>
  <c r="F154" i="9"/>
  <c r="I153" s="1"/>
  <c r="F153" i="8"/>
  <c r="I152" s="1"/>
  <c r="F154" i="6" l="1"/>
  <c r="I153"/>
  <c r="F154" i="3"/>
  <c r="I153"/>
  <c r="F155" i="1"/>
  <c r="I154"/>
  <c r="F154" i="5"/>
  <c r="I153"/>
  <c r="F154" i="4"/>
  <c r="I152" i="6"/>
  <c r="I153" i="1"/>
  <c r="I152" i="4"/>
  <c r="F154" i="15"/>
  <c r="I153"/>
  <c r="F154" i="14"/>
  <c r="I152"/>
  <c r="F154" i="13"/>
  <c r="I153"/>
  <c r="F154" i="12"/>
  <c r="I153"/>
  <c r="F154" i="11"/>
  <c r="F154" i="10"/>
  <c r="I153" s="1"/>
  <c r="F155" i="9"/>
  <c r="F154" i="8"/>
  <c r="I153" s="1"/>
  <c r="F155" i="4" l="1"/>
  <c r="I154"/>
  <c r="F155" i="5"/>
  <c r="I154"/>
  <c r="F156" i="1"/>
  <c r="I155"/>
  <c r="F155" i="3"/>
  <c r="F155" i="6"/>
  <c r="I154"/>
  <c r="I153" i="4"/>
  <c r="F155" i="15"/>
  <c r="I154"/>
  <c r="F155" i="14"/>
  <c r="I153"/>
  <c r="F155" i="13"/>
  <c r="I154"/>
  <c r="F155" i="12"/>
  <c r="I154"/>
  <c r="F155" i="11"/>
  <c r="I154"/>
  <c r="I153"/>
  <c r="F155" i="10"/>
  <c r="F156" i="9"/>
  <c r="I154"/>
  <c r="F155" i="8"/>
  <c r="I154"/>
  <c r="F156" i="6" l="1"/>
  <c r="I155"/>
  <c r="F156" i="3"/>
  <c r="I155"/>
  <c r="F157" i="1"/>
  <c r="I156"/>
  <c r="F156" i="5"/>
  <c r="I155"/>
  <c r="F156" i="4"/>
  <c r="I154" i="3"/>
  <c r="F156" i="15"/>
  <c r="I155" s="1"/>
  <c r="F156" i="14"/>
  <c r="I154"/>
  <c r="F156" i="13"/>
  <c r="I155"/>
  <c r="F156" i="12"/>
  <c r="I155"/>
  <c r="F156" i="11"/>
  <c r="I155"/>
  <c r="F156" i="10"/>
  <c r="I155"/>
  <c r="I154"/>
  <c r="F157" i="9"/>
  <c r="I156" s="1"/>
  <c r="I155"/>
  <c r="F156" i="8"/>
  <c r="I155" s="1"/>
  <c r="F157" i="4" l="1"/>
  <c r="I156"/>
  <c r="F157" i="5"/>
  <c r="I156"/>
  <c r="F158" i="1"/>
  <c r="F157" i="3"/>
  <c r="I156"/>
  <c r="F157" i="6"/>
  <c r="I156"/>
  <c r="I155" i="4"/>
  <c r="F157" i="15"/>
  <c r="I156"/>
  <c r="F157" i="14"/>
  <c r="I155"/>
  <c r="F157" i="13"/>
  <c r="I156"/>
  <c r="F157" i="12"/>
  <c r="I156"/>
  <c r="F157" i="11"/>
  <c r="I156"/>
  <c r="F157" i="10"/>
  <c r="I156"/>
  <c r="F158" i="9"/>
  <c r="I157" s="1"/>
  <c r="F157" i="8"/>
  <c r="I156" s="1"/>
  <c r="F158" i="6" l="1"/>
  <c r="I157"/>
  <c r="F158" i="3"/>
  <c r="I157"/>
  <c r="F159" i="1"/>
  <c r="I158"/>
  <c r="F158" i="5"/>
  <c r="I157"/>
  <c r="F158" i="4"/>
  <c r="I157" i="1"/>
  <c r="F158" i="15"/>
  <c r="I157"/>
  <c r="F158" i="14"/>
  <c r="I156"/>
  <c r="F158" i="13"/>
  <c r="I157"/>
  <c r="F158" i="12"/>
  <c r="I157"/>
  <c r="F158" i="11"/>
  <c r="I157"/>
  <c r="F158" i="10"/>
  <c r="I157"/>
  <c r="F159" i="9"/>
  <c r="I158"/>
  <c r="F158" i="8"/>
  <c r="I157"/>
  <c r="F159" i="4" l="1"/>
  <c r="I158"/>
  <c r="F159" i="5"/>
  <c r="I158"/>
  <c r="F160" i="1"/>
  <c r="I159"/>
  <c r="F159" i="3"/>
  <c r="I158"/>
  <c r="F159" i="6"/>
  <c r="I157" i="4"/>
  <c r="F159" i="15"/>
  <c r="I158" s="1"/>
  <c r="F159" i="14"/>
  <c r="I157"/>
  <c r="F159" i="13"/>
  <c r="I158"/>
  <c r="F159" i="12"/>
  <c r="I158"/>
  <c r="F159" i="11"/>
  <c r="I158"/>
  <c r="F159" i="10"/>
  <c r="I158"/>
  <c r="F160" i="9"/>
  <c r="I159"/>
  <c r="F159" i="8"/>
  <c r="I158"/>
  <c r="F160" i="6" l="1"/>
  <c r="I159"/>
  <c r="F160" i="3"/>
  <c r="I159"/>
  <c r="F161" i="1"/>
  <c r="F160" i="5"/>
  <c r="I159"/>
  <c r="F160" i="4"/>
  <c r="I159"/>
  <c r="I158" i="6"/>
  <c r="F160" i="15"/>
  <c r="I159"/>
  <c r="F160" i="14"/>
  <c r="I159"/>
  <c r="I158"/>
  <c r="F160" i="13"/>
  <c r="I159" s="1"/>
  <c r="F160" i="12"/>
  <c r="I159"/>
  <c r="F160" i="11"/>
  <c r="I159" s="1"/>
  <c r="F160" i="10"/>
  <c r="I159" s="1"/>
  <c r="F161" i="9"/>
  <c r="I160"/>
  <c r="F160" i="8"/>
  <c r="I159" s="1"/>
  <c r="F161" i="4" l="1"/>
  <c r="F161" i="5"/>
  <c r="I160"/>
  <c r="F162" i="1"/>
  <c r="F161" i="3"/>
  <c r="I160"/>
  <c r="F161" i="6"/>
  <c r="I160" i="1"/>
  <c r="F161" i="15"/>
  <c r="I160" s="1"/>
  <c r="F161" i="14"/>
  <c r="I160" s="1"/>
  <c r="F161" i="13"/>
  <c r="I160" s="1"/>
  <c r="F161" i="12"/>
  <c r="I160"/>
  <c r="F161" i="11"/>
  <c r="I160"/>
  <c r="F161" i="10"/>
  <c r="I160"/>
  <c r="F162" i="9"/>
  <c r="I161" s="1"/>
  <c r="F161" i="8"/>
  <c r="I160"/>
  <c r="F162" i="6" l="1"/>
  <c r="I161"/>
  <c r="F162" i="3"/>
  <c r="I161"/>
  <c r="F163" i="1"/>
  <c r="I162"/>
  <c r="F162" i="5"/>
  <c r="I161"/>
  <c r="F162" i="4"/>
  <c r="I160" i="6"/>
  <c r="I161" i="1"/>
  <c r="I160" i="4"/>
  <c r="F162" i="15"/>
  <c r="I161" s="1"/>
  <c r="F162" i="14"/>
  <c r="I161"/>
  <c r="F162" i="13"/>
  <c r="I161"/>
  <c r="F162" i="12"/>
  <c r="I161"/>
  <c r="F162" i="11"/>
  <c r="I161"/>
  <c r="F162" i="10"/>
  <c r="I161" s="1"/>
  <c r="F163" i="9"/>
  <c r="I162" s="1"/>
  <c r="F162" i="8"/>
  <c r="I161" s="1"/>
  <c r="F163" i="4" l="1"/>
  <c r="I162"/>
  <c r="F163" i="5"/>
  <c r="I162"/>
  <c r="F164" i="1"/>
  <c r="F163" i="3"/>
  <c r="I162"/>
  <c r="F163" i="6"/>
  <c r="I162"/>
  <c r="I161" i="4"/>
  <c r="F163" i="15"/>
  <c r="I162"/>
  <c r="F163" i="14"/>
  <c r="I162" s="1"/>
  <c r="F163" i="13"/>
  <c r="I162"/>
  <c r="F163" i="12"/>
  <c r="I162"/>
  <c r="F163" i="11"/>
  <c r="I162"/>
  <c r="F163" i="10"/>
  <c r="I162"/>
  <c r="F164" i="9"/>
  <c r="I163"/>
  <c r="F163" i="8"/>
  <c r="I162"/>
  <c r="F164" i="6" l="1"/>
  <c r="F164" i="3"/>
  <c r="I163"/>
  <c r="F165" i="1"/>
  <c r="F164" i="5"/>
  <c r="I163"/>
  <c r="F164" i="4"/>
  <c r="I163" i="1"/>
  <c r="F164" i="15"/>
  <c r="I163"/>
  <c r="F164" i="14"/>
  <c r="F164" i="13"/>
  <c r="I163" s="1"/>
  <c r="F164" i="12"/>
  <c r="I163"/>
  <c r="F164" i="11"/>
  <c r="I163"/>
  <c r="F164" i="10"/>
  <c r="I163"/>
  <c r="F165" i="9"/>
  <c r="I164" s="1"/>
  <c r="F164" i="8"/>
  <c r="I163" s="1"/>
  <c r="F165" i="4" l="1"/>
  <c r="I164"/>
  <c r="F165" i="5"/>
  <c r="I164"/>
  <c r="F166" i="1"/>
  <c r="F165" i="3"/>
  <c r="I164"/>
  <c r="F165" i="6"/>
  <c r="I164"/>
  <c r="I163" i="4"/>
  <c r="I164" i="1"/>
  <c r="I163" i="6"/>
  <c r="F165" i="15"/>
  <c r="I164" s="1"/>
  <c r="F165" i="14"/>
  <c r="I163"/>
  <c r="F165" i="13"/>
  <c r="I164"/>
  <c r="F165" i="12"/>
  <c r="I164"/>
  <c r="F165" i="11"/>
  <c r="I164"/>
  <c r="F165" i="10"/>
  <c r="I164"/>
  <c r="F166" i="9"/>
  <c r="I165"/>
  <c r="F165" i="8"/>
  <c r="I164" s="1"/>
  <c r="F166" i="6" l="1"/>
  <c r="F166" i="3"/>
  <c r="I165"/>
  <c r="F167" i="1"/>
  <c r="I166"/>
  <c r="F166" i="5"/>
  <c r="I165"/>
  <c r="F166" i="4"/>
  <c r="I165" i="1"/>
  <c r="F166" i="15"/>
  <c r="I165"/>
  <c r="F166" i="14"/>
  <c r="I164"/>
  <c r="F166" i="13"/>
  <c r="I165"/>
  <c r="F166" i="12"/>
  <c r="I165"/>
  <c r="F166" i="11"/>
  <c r="I165"/>
  <c r="F166" i="10"/>
  <c r="I165"/>
  <c r="F167" i="9"/>
  <c r="F166" i="8"/>
  <c r="I165" s="1"/>
  <c r="F167" i="4" l="1"/>
  <c r="F167" i="5"/>
  <c r="I166"/>
  <c r="F168" i="1"/>
  <c r="F167" i="3"/>
  <c r="I166"/>
  <c r="F167" i="6"/>
  <c r="I166"/>
  <c r="I165" i="4"/>
  <c r="I165" i="6"/>
  <c r="F167" i="15"/>
  <c r="I166"/>
  <c r="F167" i="14"/>
  <c r="I165"/>
  <c r="F167" i="13"/>
  <c r="I166"/>
  <c r="F167" i="12"/>
  <c r="I166"/>
  <c r="F167" i="11"/>
  <c r="I166"/>
  <c r="F167" i="10"/>
  <c r="I166"/>
  <c r="F168" i="9"/>
  <c r="I167"/>
  <c r="I166"/>
  <c r="F167" i="8"/>
  <c r="I166" s="1"/>
  <c r="F168" i="6" l="1"/>
  <c r="F168" i="3"/>
  <c r="F169" i="1"/>
  <c r="I168"/>
  <c r="F168" i="5"/>
  <c r="I167"/>
  <c r="F168" i="4"/>
  <c r="I167"/>
  <c r="I167" i="1"/>
  <c r="I166" i="4"/>
  <c r="F168" i="15"/>
  <c r="I167"/>
  <c r="F168" i="14"/>
  <c r="I166"/>
  <c r="F168" i="13"/>
  <c r="I167"/>
  <c r="F168" i="12"/>
  <c r="I167" s="1"/>
  <c r="F168" i="11"/>
  <c r="I167"/>
  <c r="F168" i="10"/>
  <c r="I167"/>
  <c r="F169" i="9"/>
  <c r="I168"/>
  <c r="F168" i="8"/>
  <c r="F169" i="4" l="1"/>
  <c r="I168"/>
  <c r="F169" i="5"/>
  <c r="I168"/>
  <c r="F170" i="1"/>
  <c r="I169"/>
  <c r="F169" i="3"/>
  <c r="I168"/>
  <c r="F169" i="6"/>
  <c r="I167" i="3"/>
  <c r="I167" i="6"/>
  <c r="F169" i="15"/>
  <c r="I168" s="1"/>
  <c r="F169" i="14"/>
  <c r="I167"/>
  <c r="F169" i="13"/>
  <c r="I168"/>
  <c r="F169" i="12"/>
  <c r="I168"/>
  <c r="F169" i="11"/>
  <c r="F169" i="10"/>
  <c r="I168" s="1"/>
  <c r="F170" i="9"/>
  <c r="I169" s="1"/>
  <c r="F169" i="8"/>
  <c r="I167"/>
  <c r="F170" i="6" l="1"/>
  <c r="F170" i="3"/>
  <c r="I169"/>
  <c r="F171" i="1"/>
  <c r="I170"/>
  <c r="F170" i="5"/>
  <c r="F170" i="4"/>
  <c r="I169"/>
  <c r="I168" i="6"/>
  <c r="F170" i="15"/>
  <c r="I169"/>
  <c r="F170" i="14"/>
  <c r="I168"/>
  <c r="F170" i="13"/>
  <c r="I169"/>
  <c r="F170" i="12"/>
  <c r="I169"/>
  <c r="F170" i="11"/>
  <c r="I169"/>
  <c r="I168"/>
  <c r="F170" i="10"/>
  <c r="I169" s="1"/>
  <c r="F171" i="9"/>
  <c r="I170" s="1"/>
  <c r="F170" i="8"/>
  <c r="I169" s="1"/>
  <c r="I168"/>
  <c r="F171" i="4" l="1"/>
  <c r="I170"/>
  <c r="F171" i="5"/>
  <c r="I170"/>
  <c r="F172" i="1"/>
  <c r="I171"/>
  <c r="F171" i="3"/>
  <c r="F171" i="6"/>
  <c r="I170"/>
  <c r="I169" i="5"/>
  <c r="I169" i="6"/>
  <c r="F171" i="15"/>
  <c r="I170"/>
  <c r="F171" i="14"/>
  <c r="I169"/>
  <c r="F171" i="13"/>
  <c r="I170"/>
  <c r="F171" i="12"/>
  <c r="I170"/>
  <c r="F171" i="11"/>
  <c r="F171" i="10"/>
  <c r="I170" s="1"/>
  <c r="F172" i="9"/>
  <c r="I171" s="1"/>
  <c r="F171" i="8"/>
  <c r="I170"/>
  <c r="F172" i="6" l="1"/>
  <c r="I171"/>
  <c r="F172" i="3"/>
  <c r="I171"/>
  <c r="F173" i="1"/>
  <c r="I172"/>
  <c r="F172" i="5"/>
  <c r="F172" i="4"/>
  <c r="I171"/>
  <c r="I170" i="3"/>
  <c r="F172" i="15"/>
  <c r="I171"/>
  <c r="F172" i="14"/>
  <c r="I171"/>
  <c r="I170"/>
  <c r="F172" i="13"/>
  <c r="I171" s="1"/>
  <c r="F172" i="12"/>
  <c r="I171" s="1"/>
  <c r="F172" i="11"/>
  <c r="I171" s="1"/>
  <c r="I170"/>
  <c r="F172" i="10"/>
  <c r="I171"/>
  <c r="F173" i="9"/>
  <c r="I172"/>
  <c r="F172" i="8"/>
  <c r="I171"/>
  <c r="F173" i="4" l="1"/>
  <c r="F173" i="5"/>
  <c r="I172"/>
  <c r="F174" i="1"/>
  <c r="F173" i="3"/>
  <c r="I172"/>
  <c r="F173" i="6"/>
  <c r="I172"/>
  <c r="I171" i="5"/>
  <c r="F173" i="15"/>
  <c r="I172"/>
  <c r="F173" i="14"/>
  <c r="F173" i="13"/>
  <c r="I172"/>
  <c r="F173" i="12"/>
  <c r="I172"/>
  <c r="F173" i="11"/>
  <c r="I172"/>
  <c r="F173" i="10"/>
  <c r="I172"/>
  <c r="F174" i="9"/>
  <c r="I173"/>
  <c r="F173" i="8"/>
  <c r="I172"/>
  <c r="F174" i="6" l="1"/>
  <c r="I173"/>
  <c r="F174" i="3"/>
  <c r="I173"/>
  <c r="F175" i="1"/>
  <c r="I174"/>
  <c r="F174" i="5"/>
  <c r="F174" i="4"/>
  <c r="I173"/>
  <c r="I173" i="1"/>
  <c r="I172" i="4"/>
  <c r="F174" i="15"/>
  <c r="I173"/>
  <c r="F174" i="14"/>
  <c r="I172"/>
  <c r="F174" i="13"/>
  <c r="I173"/>
  <c r="F174" i="12"/>
  <c r="I173" s="1"/>
  <c r="F174" i="11"/>
  <c r="I173"/>
  <c r="F174" i="10"/>
  <c r="I173" s="1"/>
  <c r="F175" i="9"/>
  <c r="I174" s="1"/>
  <c r="F174" i="8"/>
  <c r="I173"/>
  <c r="F175" i="4" l="1"/>
  <c r="F175" i="5"/>
  <c r="I174"/>
  <c r="F176" i="1"/>
  <c r="I175"/>
  <c r="F175" i="3"/>
  <c r="F175" i="6"/>
  <c r="I174"/>
  <c r="I173" i="5"/>
  <c r="F175" i="15"/>
  <c r="I174"/>
  <c r="F175" i="14"/>
  <c r="I173"/>
  <c r="F175" i="13"/>
  <c r="I174" s="1"/>
  <c r="F175" i="12"/>
  <c r="I174"/>
  <c r="F175" i="11"/>
  <c r="I174"/>
  <c r="F175" i="10"/>
  <c r="I174"/>
  <c r="F176" i="9"/>
  <c r="I175"/>
  <c r="F175" i="8"/>
  <c r="I174"/>
  <c r="F176" i="6" l="1"/>
  <c r="F176" i="3"/>
  <c r="I175"/>
  <c r="F177" i="1"/>
  <c r="F176" i="5"/>
  <c r="I175"/>
  <c r="F176" i="4"/>
  <c r="I174" i="3"/>
  <c r="I174" i="4"/>
  <c r="F176" i="15"/>
  <c r="I175"/>
  <c r="F176" i="14"/>
  <c r="I174"/>
  <c r="F176" i="13"/>
  <c r="I175" s="1"/>
  <c r="F176" i="12"/>
  <c r="I175" s="1"/>
  <c r="F176" i="11"/>
  <c r="I175" s="1"/>
  <c r="F176" i="10"/>
  <c r="I175"/>
  <c r="F177" i="9"/>
  <c r="I176"/>
  <c r="F176" i="8"/>
  <c r="I175"/>
  <c r="F177" i="4" l="1"/>
  <c r="F177" i="5"/>
  <c r="I176"/>
  <c r="F178" i="1"/>
  <c r="F177" i="3"/>
  <c r="I176"/>
  <c r="F177" i="6"/>
  <c r="I175" i="4"/>
  <c r="I176" i="1"/>
  <c r="I175" i="6"/>
  <c r="F177" i="15"/>
  <c r="I176"/>
  <c r="F177" i="14"/>
  <c r="I175"/>
  <c r="F177" i="13"/>
  <c r="I176"/>
  <c r="F177" i="12"/>
  <c r="I176"/>
  <c r="F177" i="11"/>
  <c r="F177" i="10"/>
  <c r="I176" s="1"/>
  <c r="F178" i="9"/>
  <c r="I177"/>
  <c r="F177" i="8"/>
  <c r="I176" s="1"/>
  <c r="F178" i="6" l="1"/>
  <c r="I177"/>
  <c r="F178" i="3"/>
  <c r="I177"/>
  <c r="F179" i="1"/>
  <c r="I178"/>
  <c r="F178" i="5"/>
  <c r="F178" i="4"/>
  <c r="I177"/>
  <c r="I176" i="6"/>
  <c r="I177" i="1"/>
  <c r="I176" i="4"/>
  <c r="F178" i="15"/>
  <c r="I177"/>
  <c r="F178" i="14"/>
  <c r="I177"/>
  <c r="I176"/>
  <c r="F178" i="13"/>
  <c r="I177" s="1"/>
  <c r="F178" i="12"/>
  <c r="I177" s="1"/>
  <c r="F178" i="11"/>
  <c r="I177" s="1"/>
  <c r="I176"/>
  <c r="F178" i="10"/>
  <c r="I177"/>
  <c r="F179" i="9"/>
  <c r="I178"/>
  <c r="F178" i="8"/>
  <c r="I177"/>
  <c r="F179" i="4" l="1"/>
  <c r="I178"/>
  <c r="F179" i="5"/>
  <c r="F180" i="1"/>
  <c r="I179"/>
  <c r="F179" i="3"/>
  <c r="I178"/>
  <c r="F179" i="6"/>
  <c r="I178"/>
  <c r="I177" i="5"/>
  <c r="F179" i="15"/>
  <c r="I178"/>
  <c r="F179" i="14"/>
  <c r="I178"/>
  <c r="F179" i="13"/>
  <c r="I178" s="1"/>
  <c r="F179" i="12"/>
  <c r="I178"/>
  <c r="F179" i="11"/>
  <c r="I178"/>
  <c r="F179" i="10"/>
  <c r="I178"/>
  <c r="F180" i="9"/>
  <c r="I179" s="1"/>
  <c r="F179" i="8"/>
  <c r="I178"/>
  <c r="F180" i="6" l="1"/>
  <c r="F180" i="3"/>
  <c r="I179"/>
  <c r="F181" i="1"/>
  <c r="I180"/>
  <c r="F180" i="5"/>
  <c r="F180" i="4"/>
  <c r="I179"/>
  <c r="I178" i="5"/>
  <c r="F180" i="15"/>
  <c r="I179"/>
  <c r="F180" i="14"/>
  <c r="I179" s="1"/>
  <c r="F180" i="13"/>
  <c r="I179"/>
  <c r="F180" i="12"/>
  <c r="I179"/>
  <c r="F180" i="11"/>
  <c r="I179"/>
  <c r="F180" i="10"/>
  <c r="I179"/>
  <c r="F181" i="9"/>
  <c r="I180"/>
  <c r="F180" i="8"/>
  <c r="I179"/>
  <c r="F181" i="4" l="1"/>
  <c r="I180"/>
  <c r="F181" i="5"/>
  <c r="F182" i="1"/>
  <c r="I181"/>
  <c r="F181" i="3"/>
  <c r="I180"/>
  <c r="F181" i="6"/>
  <c r="I180"/>
  <c r="I179" i="5"/>
  <c r="I179" i="6"/>
  <c r="F181" i="15"/>
  <c r="I180"/>
  <c r="F181" i="14"/>
  <c r="I180"/>
  <c r="F181" i="13"/>
  <c r="I180"/>
  <c r="F181" i="12"/>
  <c r="I180"/>
  <c r="F181" i="11"/>
  <c r="I180"/>
  <c r="F181" i="10"/>
  <c r="I180"/>
  <c r="F182" i="9"/>
  <c r="I181"/>
  <c r="F181" i="8"/>
  <c r="I180" s="1"/>
  <c r="F182" i="6" l="1"/>
  <c r="I181"/>
  <c r="F182" i="3"/>
  <c r="I181"/>
  <c r="F183" i="1"/>
  <c r="I182"/>
  <c r="F182" i="5"/>
  <c r="F182" i="4"/>
  <c r="I181"/>
  <c r="I180" i="5"/>
  <c r="F182" i="15"/>
  <c r="I181"/>
  <c r="F182" i="14"/>
  <c r="I181"/>
  <c r="F182" i="13"/>
  <c r="I181"/>
  <c r="F182" i="12"/>
  <c r="I181" s="1"/>
  <c r="F182" i="11"/>
  <c r="I181"/>
  <c r="F182" i="10"/>
  <c r="I181"/>
  <c r="F183" i="9"/>
  <c r="I182" s="1"/>
  <c r="F182" i="8"/>
  <c r="I181" s="1"/>
  <c r="F183" i="4" l="1"/>
  <c r="F183" i="5"/>
  <c r="I182"/>
  <c r="F184" i="1"/>
  <c r="I183"/>
  <c r="F183" i="3"/>
  <c r="F183" i="6"/>
  <c r="I182"/>
  <c r="I181" i="5"/>
  <c r="F183" i="15"/>
  <c r="I182"/>
  <c r="F183" i="14"/>
  <c r="I182"/>
  <c r="F183" i="13"/>
  <c r="I182"/>
  <c r="F183" i="12"/>
  <c r="I182"/>
  <c r="F183" i="11"/>
  <c r="I182"/>
  <c r="F183" i="10"/>
  <c r="I182" s="1"/>
  <c r="F184" i="9"/>
  <c r="I183" s="1"/>
  <c r="F183" i="8"/>
  <c r="I182" s="1"/>
  <c r="F184" i="6" l="1"/>
  <c r="F184" i="3"/>
  <c r="I183"/>
  <c r="F185" i="1"/>
  <c r="F184" i="5"/>
  <c r="I183"/>
  <c r="F184" i="4"/>
  <c r="I182" i="3"/>
  <c r="I182" i="4"/>
  <c r="F184" i="15"/>
  <c r="I183" s="1"/>
  <c r="F184" i="14"/>
  <c r="I183" s="1"/>
  <c r="F184" i="13"/>
  <c r="I183"/>
  <c r="F184" i="12"/>
  <c r="I183"/>
  <c r="F184" i="11"/>
  <c r="I183"/>
  <c r="F184" i="10"/>
  <c r="I183"/>
  <c r="F185" i="9"/>
  <c r="I184"/>
  <c r="F184" i="8"/>
  <c r="I183" s="1"/>
  <c r="F185" i="4" l="1"/>
  <c r="I184"/>
  <c r="F185" i="5"/>
  <c r="I184"/>
  <c r="F186" i="1"/>
  <c r="I185"/>
  <c r="F185" i="3"/>
  <c r="I184"/>
  <c r="F185" i="6"/>
  <c r="I184"/>
  <c r="I183" i="4"/>
  <c r="I184" i="1"/>
  <c r="I183" i="6"/>
  <c r="F185" i="15"/>
  <c r="I184" s="1"/>
  <c r="F185" i="14"/>
  <c r="I184"/>
  <c r="F185" i="13"/>
  <c r="I184"/>
  <c r="F185" i="12"/>
  <c r="I184" s="1"/>
  <c r="F185" i="11"/>
  <c r="I184" s="1"/>
  <c r="F185" i="10"/>
  <c r="I184" s="1"/>
  <c r="F186" i="9"/>
  <c r="I185" s="1"/>
  <c r="F185" i="8"/>
  <c r="I184" s="1"/>
  <c r="F186" i="6" l="1"/>
  <c r="I185"/>
  <c r="F186" i="3"/>
  <c r="I185"/>
  <c r="F187" i="1"/>
  <c r="I186"/>
  <c r="F186" i="5"/>
  <c r="I185"/>
  <c r="F186" i="4"/>
  <c r="F186" i="15"/>
  <c r="I185"/>
  <c r="F186" i="14"/>
  <c r="I185"/>
  <c r="F186" i="13"/>
  <c r="I185" s="1"/>
  <c r="F186" i="12"/>
  <c r="I185"/>
  <c r="F186" i="11"/>
  <c r="I185"/>
  <c r="F186" i="10"/>
  <c r="I185"/>
  <c r="F187" i="9"/>
  <c r="I186"/>
  <c r="F186" i="8"/>
  <c r="I185"/>
  <c r="F187" i="4" l="1"/>
  <c r="F187" i="5"/>
  <c r="I186"/>
  <c r="F188" i="1"/>
  <c r="F187" i="3"/>
  <c r="I186"/>
  <c r="F187" i="6"/>
  <c r="I186"/>
  <c r="I185" i="4"/>
  <c r="F187" i="15"/>
  <c r="I186"/>
  <c r="F187" i="14"/>
  <c r="I186"/>
  <c r="F187" i="13"/>
  <c r="I186"/>
  <c r="F187" i="12"/>
  <c r="I186"/>
  <c r="F187" i="11"/>
  <c r="I186"/>
  <c r="F187" i="10"/>
  <c r="I186"/>
  <c r="F188" i="9"/>
  <c r="I187" s="1"/>
  <c r="F187" i="8"/>
  <c r="I186" s="1"/>
  <c r="F188" i="6" l="1"/>
  <c r="I187"/>
  <c r="F188" i="3"/>
  <c r="I187"/>
  <c r="F189" i="1"/>
  <c r="F188" i="5"/>
  <c r="I187"/>
  <c r="F188" i="4"/>
  <c r="I187"/>
  <c r="I187" i="1"/>
  <c r="I186" i="4"/>
  <c r="F188" i="15"/>
  <c r="I187"/>
  <c r="F188" i="14"/>
  <c r="I187"/>
  <c r="F188" i="13"/>
  <c r="I187"/>
  <c r="F188" i="12"/>
  <c r="I187"/>
  <c r="F188" i="11"/>
  <c r="I187"/>
  <c r="F188" i="10"/>
  <c r="I187"/>
  <c r="F189" i="9"/>
  <c r="I188"/>
  <c r="F188" i="8"/>
  <c r="I187"/>
  <c r="F189" i="4" l="1"/>
  <c r="I188"/>
  <c r="F189" i="5"/>
  <c r="I188"/>
  <c r="F190" i="1"/>
  <c r="I189"/>
  <c r="F189" i="3"/>
  <c r="I188"/>
  <c r="F189" i="6"/>
  <c r="I188" i="1"/>
  <c r="F189" i="15"/>
  <c r="I188"/>
  <c r="F189" i="14"/>
  <c r="I188"/>
  <c r="F189" i="13"/>
  <c r="I188"/>
  <c r="F189" i="12"/>
  <c r="I188"/>
  <c r="F189" i="11"/>
  <c r="I188"/>
  <c r="F189" i="10"/>
  <c r="I188"/>
  <c r="F190" i="9"/>
  <c r="I189"/>
  <c r="F189" i="8"/>
  <c r="I188"/>
  <c r="F190" i="6" l="1"/>
  <c r="I189"/>
  <c r="F190" i="3"/>
  <c r="I189"/>
  <c r="F191" i="1"/>
  <c r="I190"/>
  <c r="F190" i="5"/>
  <c r="I189"/>
  <c r="F190" i="4"/>
  <c r="I188" i="6"/>
  <c r="F190" i="15"/>
  <c r="I189"/>
  <c r="F190" i="14"/>
  <c r="I189" s="1"/>
  <c r="F190" i="13"/>
  <c r="I189"/>
  <c r="F190" i="12"/>
  <c r="I189"/>
  <c r="F190" i="11"/>
  <c r="I189"/>
  <c r="F190" i="10"/>
  <c r="I189"/>
  <c r="F191" i="9"/>
  <c r="I190" s="1"/>
  <c r="F190" i="8"/>
  <c r="F191" i="4" l="1"/>
  <c r="I190"/>
  <c r="F191" i="5"/>
  <c r="I190"/>
  <c r="F192" i="1"/>
  <c r="I191"/>
  <c r="F191" i="3"/>
  <c r="F191" i="6"/>
  <c r="I190"/>
  <c r="I189" i="4"/>
  <c r="F191" i="15"/>
  <c r="I190" s="1"/>
  <c r="F191" i="14"/>
  <c r="I190" s="1"/>
  <c r="F191" i="13"/>
  <c r="I190"/>
  <c r="F191" i="12"/>
  <c r="I190"/>
  <c r="F191" i="11"/>
  <c r="I190"/>
  <c r="F191" i="10"/>
  <c r="I190"/>
  <c r="F192" i="9"/>
  <c r="I191"/>
  <c r="F191" i="8"/>
  <c r="I190"/>
  <c r="I189"/>
  <c r="F192" i="6" l="1"/>
  <c r="I191"/>
  <c r="F192" i="3"/>
  <c r="I191"/>
  <c r="F193" i="1"/>
  <c r="F192" i="5"/>
  <c r="I191"/>
  <c r="F192" i="4"/>
  <c r="I191"/>
  <c r="I190" i="3"/>
  <c r="F192" i="15"/>
  <c r="I191"/>
  <c r="F192" i="14"/>
  <c r="I191"/>
  <c r="F192" i="13"/>
  <c r="I191"/>
  <c r="F192" i="12"/>
  <c r="I191"/>
  <c r="F192" i="11"/>
  <c r="I191" s="1"/>
  <c r="F192" i="10"/>
  <c r="I191"/>
  <c r="F193" i="9"/>
  <c r="F192" i="8"/>
  <c r="I191" s="1"/>
  <c r="F193" i="4" l="1"/>
  <c r="I192"/>
  <c r="F193" i="5"/>
  <c r="I192"/>
  <c r="F194" i="1"/>
  <c r="I193"/>
  <c r="F193" i="3"/>
  <c r="F193" i="6"/>
  <c r="I192"/>
  <c r="I192" i="1"/>
  <c r="F193" i="15"/>
  <c r="I192"/>
  <c r="F193" i="14"/>
  <c r="I192"/>
  <c r="F193" i="13"/>
  <c r="I192"/>
  <c r="F193" i="12"/>
  <c r="I192"/>
  <c r="F193" i="11"/>
  <c r="F193" i="10"/>
  <c r="I192" s="1"/>
  <c r="F194" i="9"/>
  <c r="I193"/>
  <c r="I192"/>
  <c r="F193" i="8"/>
  <c r="I192" s="1"/>
  <c r="F194" i="6" l="1"/>
  <c r="F194" i="3"/>
  <c r="I193"/>
  <c r="F195" i="1"/>
  <c r="I194"/>
  <c r="F194" i="5"/>
  <c r="F194" i="4"/>
  <c r="I193"/>
  <c r="I192" i="3"/>
  <c r="F194" i="15"/>
  <c r="I193"/>
  <c r="F194" i="14"/>
  <c r="I193"/>
  <c r="F194" i="13"/>
  <c r="F194" i="12"/>
  <c r="I193" s="1"/>
  <c r="F194" i="11"/>
  <c r="I193" s="1"/>
  <c r="I192"/>
  <c r="F194" i="10"/>
  <c r="I193"/>
  <c r="F195" i="9"/>
  <c r="I194"/>
  <c r="F194" i="8"/>
  <c r="I193"/>
  <c r="F195" i="4" l="1"/>
  <c r="I194"/>
  <c r="F195" i="5"/>
  <c r="I194"/>
  <c r="F196" i="1"/>
  <c r="I195"/>
  <c r="F195" i="3"/>
  <c r="I194"/>
  <c r="F195" i="6"/>
  <c r="I194"/>
  <c r="I193" i="5"/>
  <c r="I193" i="6"/>
  <c r="F195" i="15"/>
  <c r="I194" s="1"/>
  <c r="F195" i="14"/>
  <c r="I194" s="1"/>
  <c r="F195" i="13"/>
  <c r="I194" s="1"/>
  <c r="I193"/>
  <c r="F195" i="12"/>
  <c r="I194"/>
  <c r="F195" i="11"/>
  <c r="I194" s="1"/>
  <c r="F195" i="10"/>
  <c r="I194" s="1"/>
  <c r="F196" i="9"/>
  <c r="I195"/>
  <c r="F195" i="8"/>
  <c r="I194" s="1"/>
  <c r="F196" i="6" l="1"/>
  <c r="I195"/>
  <c r="F196" i="3"/>
  <c r="I195"/>
  <c r="F197" i="1"/>
  <c r="F196" i="5"/>
  <c r="I195"/>
  <c r="F196" i="4"/>
  <c r="I195"/>
  <c r="F196" i="15"/>
  <c r="I195"/>
  <c r="F196" i="14"/>
  <c r="I195"/>
  <c r="F196" i="13"/>
  <c r="I195" s="1"/>
  <c r="F196" i="12"/>
  <c r="I195"/>
  <c r="F196" i="11"/>
  <c r="I195"/>
  <c r="F196" i="10"/>
  <c r="I195"/>
  <c r="F197" i="9"/>
  <c r="I196"/>
  <c r="F196" i="8"/>
  <c r="I195" s="1"/>
  <c r="F197" i="4" l="1"/>
  <c r="F197" i="5"/>
  <c r="I196"/>
  <c r="F198" i="1"/>
  <c r="F197" i="3"/>
  <c r="I196"/>
  <c r="F197" i="6"/>
  <c r="I196" i="1"/>
  <c r="F197" i="15"/>
  <c r="F197" i="14"/>
  <c r="I196"/>
  <c r="F197" i="13"/>
  <c r="I196"/>
  <c r="F197" i="12"/>
  <c r="I196"/>
  <c r="F197" i="11"/>
  <c r="I196"/>
  <c r="F197" i="10"/>
  <c r="I196"/>
  <c r="F198" i="9"/>
  <c r="I197"/>
  <c r="F197" i="8"/>
  <c r="I196"/>
  <c r="F198" i="6" l="1"/>
  <c r="I197"/>
  <c r="F198" i="3"/>
  <c r="I197"/>
  <c r="F199" i="1"/>
  <c r="I198"/>
  <c r="F198" i="5"/>
  <c r="F198" i="4"/>
  <c r="I197"/>
  <c r="I196" i="6"/>
  <c r="I197" i="1"/>
  <c r="I196" i="4"/>
  <c r="F198" i="15"/>
  <c r="I197" s="1"/>
  <c r="I196"/>
  <c r="F198" i="14"/>
  <c r="I197"/>
  <c r="F198" i="13"/>
  <c r="I197"/>
  <c r="F198" i="12"/>
  <c r="I197"/>
  <c r="F198" i="11"/>
  <c r="F198" i="10"/>
  <c r="I197" s="1"/>
  <c r="F199" i="9"/>
  <c r="I198" s="1"/>
  <c r="F198" i="8"/>
  <c r="I197"/>
  <c r="F199" i="4" l="1"/>
  <c r="I198"/>
  <c r="F199" i="5"/>
  <c r="I198"/>
  <c r="F200" i="1"/>
  <c r="F199" i="3"/>
  <c r="I198"/>
  <c r="F199" i="6"/>
  <c r="I198"/>
  <c r="I197" i="5"/>
  <c r="F199" i="15"/>
  <c r="I198" s="1"/>
  <c r="F199" i="14"/>
  <c r="I198"/>
  <c r="F199" i="13"/>
  <c r="F199" i="12"/>
  <c r="I198" s="1"/>
  <c r="F199" i="11"/>
  <c r="I198"/>
  <c r="I197"/>
  <c r="F199" i="10"/>
  <c r="I198"/>
  <c r="F200" i="9"/>
  <c r="I199"/>
  <c r="F199" i="8"/>
  <c r="I198"/>
  <c r="F200" i="6" l="1"/>
  <c r="F200" i="3"/>
  <c r="I199"/>
  <c r="F201" i="1"/>
  <c r="F200" i="5"/>
  <c r="I199"/>
  <c r="F200" i="4"/>
  <c r="I199" i="1"/>
  <c r="F200" i="15"/>
  <c r="I199"/>
  <c r="F200" i="14"/>
  <c r="I199"/>
  <c r="F200" i="13"/>
  <c r="I199"/>
  <c r="I198"/>
  <c r="F200" i="12"/>
  <c r="I199"/>
  <c r="F200" i="11"/>
  <c r="I199"/>
  <c r="F200" i="10"/>
  <c r="I199"/>
  <c r="F201" i="9"/>
  <c r="I200"/>
  <c r="F200" i="8"/>
  <c r="I199"/>
  <c r="F201" i="4" l="1"/>
  <c r="F201" i="5"/>
  <c r="I200"/>
  <c r="F202" i="1"/>
  <c r="F201" i="3"/>
  <c r="I200"/>
  <c r="F201" i="6"/>
  <c r="I200"/>
  <c r="I199" i="4"/>
  <c r="I200" i="1"/>
  <c r="I199" i="6"/>
  <c r="F201" i="15"/>
  <c r="I200" s="1"/>
  <c r="F201" i="14"/>
  <c r="I200" s="1"/>
  <c r="F201" i="13"/>
  <c r="I200" s="1"/>
  <c r="F201" i="12"/>
  <c r="I200"/>
  <c r="F201" i="11"/>
  <c r="I200"/>
  <c r="F201" i="10"/>
  <c r="I200"/>
  <c r="F202" i="9"/>
  <c r="I201"/>
  <c r="F201" i="8"/>
  <c r="I200"/>
  <c r="F202" i="6" l="1"/>
  <c r="F202" i="3"/>
  <c r="I201"/>
  <c r="F203" i="1"/>
  <c r="F202" i="5"/>
  <c r="I201"/>
  <c r="F202" i="4"/>
  <c r="I201"/>
  <c r="I201" i="1"/>
  <c r="I200" i="4"/>
  <c r="F202" i="15"/>
  <c r="I201"/>
  <c r="F202" i="14"/>
  <c r="I201"/>
  <c r="F202" i="13"/>
  <c r="I201"/>
  <c r="F202" i="12"/>
  <c r="I201"/>
  <c r="F202" i="11"/>
  <c r="I201"/>
  <c r="F202" i="10"/>
  <c r="I201"/>
  <c r="F203" i="9"/>
  <c r="I202"/>
  <c r="F202" i="8"/>
  <c r="I201"/>
  <c r="F203" i="4" l="1"/>
  <c r="F203" i="5"/>
  <c r="I202"/>
  <c r="F204" i="1"/>
  <c r="I203"/>
  <c r="F203" i="3"/>
  <c r="F203" i="6"/>
  <c r="I202"/>
  <c r="I202" i="1"/>
  <c r="I201" i="6"/>
  <c r="F203" i="15"/>
  <c r="I202"/>
  <c r="F203" i="14"/>
  <c r="I202"/>
  <c r="F203" i="13"/>
  <c r="I202"/>
  <c r="F203" i="12"/>
  <c r="I202"/>
  <c r="F203" i="11"/>
  <c r="I202"/>
  <c r="F203" i="10"/>
  <c r="I202"/>
  <c r="F204" i="9"/>
  <c r="I203"/>
  <c r="F203" i="8"/>
  <c r="I202"/>
  <c r="F204" i="6" l="1"/>
  <c r="F204" i="3"/>
  <c r="I203"/>
  <c r="F205" i="1"/>
  <c r="F204" i="5"/>
  <c r="I203"/>
  <c r="F204" i="4"/>
  <c r="I202" i="3"/>
  <c r="I202" i="4"/>
  <c r="F204" i="15"/>
  <c r="I203"/>
  <c r="F204" i="14"/>
  <c r="I203" s="1"/>
  <c r="F204" i="13"/>
  <c r="I203"/>
  <c r="F204" i="12"/>
  <c r="F204" i="11"/>
  <c r="I203" s="1"/>
  <c r="F204" i="10"/>
  <c r="F205" i="9"/>
  <c r="I204"/>
  <c r="F204" i="8"/>
  <c r="I203"/>
  <c r="F205" i="4" l="1"/>
  <c r="F205" i="5"/>
  <c r="I204"/>
  <c r="F206" i="1"/>
  <c r="F205" i="3"/>
  <c r="I204"/>
  <c r="F205" i="6"/>
  <c r="I204"/>
  <c r="I203" i="4"/>
  <c r="I204" i="1"/>
  <c r="I203" i="6"/>
  <c r="F205" i="15"/>
  <c r="I204" s="1"/>
  <c r="F205" i="14"/>
  <c r="I204" s="1"/>
  <c r="F205" i="13"/>
  <c r="I204" s="1"/>
  <c r="F205" i="12"/>
  <c r="I204" s="1"/>
  <c r="I203"/>
  <c r="F205" i="11"/>
  <c r="I204"/>
  <c r="F205" i="10"/>
  <c r="I204"/>
  <c r="I203"/>
  <c r="F206" i="9"/>
  <c r="F205" i="8"/>
  <c r="I204"/>
  <c r="F206" i="6" l="1"/>
  <c r="I205"/>
  <c r="F206" i="3"/>
  <c r="I205"/>
  <c r="F207" i="1"/>
  <c r="I206"/>
  <c r="F206" i="5"/>
  <c r="F206" i="4"/>
  <c r="I205"/>
  <c r="I205" i="1"/>
  <c r="I204" i="4"/>
  <c r="F206" i="15"/>
  <c r="I205"/>
  <c r="F206" i="14"/>
  <c r="I205"/>
  <c r="F206" i="13"/>
  <c r="I205"/>
  <c r="F206" i="12"/>
  <c r="I205"/>
  <c r="F206" i="11"/>
  <c r="I205"/>
  <c r="F206" i="10"/>
  <c r="I205"/>
  <c r="F207" i="9"/>
  <c r="I206"/>
  <c r="I205"/>
  <c r="F206" i="8"/>
  <c r="I205" s="1"/>
  <c r="F207" i="4" l="1"/>
  <c r="F207" i="5"/>
  <c r="F208" i="1"/>
  <c r="I207"/>
  <c r="F207" i="3"/>
  <c r="I206"/>
  <c r="F207" i="6"/>
  <c r="I206"/>
  <c r="I205" i="5"/>
  <c r="F207" i="15"/>
  <c r="I206"/>
  <c r="F207" i="14"/>
  <c r="I206" s="1"/>
  <c r="F207" i="13"/>
  <c r="I206"/>
  <c r="F207" i="12"/>
  <c r="I206"/>
  <c r="F207" i="11"/>
  <c r="I206"/>
  <c r="F207" i="10"/>
  <c r="I206"/>
  <c r="F208" i="9"/>
  <c r="I207" s="1"/>
  <c r="F207" i="8"/>
  <c r="I206"/>
  <c r="F208" i="6" l="1"/>
  <c r="I207"/>
  <c r="F208" i="3"/>
  <c r="I207"/>
  <c r="F209" i="1"/>
  <c r="I208"/>
  <c r="F208" i="5"/>
  <c r="F208" i="4"/>
  <c r="I207"/>
  <c r="I206" i="5"/>
  <c r="I206" i="4"/>
  <c r="F208" i="15"/>
  <c r="F208" i="14"/>
  <c r="I207" s="1"/>
  <c r="F208" i="13"/>
  <c r="I207" s="1"/>
  <c r="F208" i="12"/>
  <c r="I207" s="1"/>
  <c r="F208" i="11"/>
  <c r="I207" s="1"/>
  <c r="F208" i="10"/>
  <c r="I207" s="1"/>
  <c r="F209" i="9"/>
  <c r="I208" s="1"/>
  <c r="F208" i="8"/>
  <c r="I207"/>
  <c r="F209" i="4" l="1"/>
  <c r="I208"/>
  <c r="F209" i="5"/>
  <c r="F210" i="1"/>
  <c r="I209"/>
  <c r="F209" i="3"/>
  <c r="F209" i="6"/>
  <c r="I208"/>
  <c r="I207" i="5"/>
  <c r="F209" i="15"/>
  <c r="I208"/>
  <c r="I207"/>
  <c r="F209" i="14"/>
  <c r="I208" s="1"/>
  <c r="F209" i="13"/>
  <c r="I208" s="1"/>
  <c r="F209" i="12"/>
  <c r="I208" s="1"/>
  <c r="F209" i="11"/>
  <c r="I208" s="1"/>
  <c r="F209" i="10"/>
  <c r="I208"/>
  <c r="F210" i="9"/>
  <c r="I209" s="1"/>
  <c r="F209" i="8"/>
  <c r="I208" s="1"/>
  <c r="F210" i="6" l="1"/>
  <c r="I209"/>
  <c r="F210" i="3"/>
  <c r="I209"/>
  <c r="F211" i="1"/>
  <c r="I210"/>
  <c r="F210" i="5"/>
  <c r="I209"/>
  <c r="F210" i="4"/>
  <c r="I208" i="3"/>
  <c r="I208" i="5"/>
  <c r="F210" i="15"/>
  <c r="I209"/>
  <c r="F210" i="14"/>
  <c r="I209"/>
  <c r="F210" i="13"/>
  <c r="I209"/>
  <c r="F210" i="12"/>
  <c r="I209" s="1"/>
  <c r="F210" i="11"/>
  <c r="I209"/>
  <c r="F210" i="10"/>
  <c r="I209"/>
  <c r="F211" i="9"/>
  <c r="I210" s="1"/>
  <c r="F210" i="8"/>
  <c r="I209" s="1"/>
  <c r="F211" i="4" l="1"/>
  <c r="F211" i="5"/>
  <c r="I210"/>
  <c r="F212" i="1"/>
  <c r="F211" i="3"/>
  <c r="I210"/>
  <c r="F211" i="6"/>
  <c r="I209" i="4"/>
  <c r="F211" i="15"/>
  <c r="I210"/>
  <c r="F211" i="14"/>
  <c r="I210" s="1"/>
  <c r="F211" i="13"/>
  <c r="I210" s="1"/>
  <c r="F211" i="12"/>
  <c r="I210" s="1"/>
  <c r="F211" i="11"/>
  <c r="I210"/>
  <c r="F211" i="10"/>
  <c r="F212" i="9"/>
  <c r="I211" s="1"/>
  <c r="F211" i="8"/>
  <c r="I210"/>
  <c r="F212" i="6" l="1"/>
  <c r="I211"/>
  <c r="F212" i="3"/>
  <c r="I211"/>
  <c r="F213" i="1"/>
  <c r="F212" i="5"/>
  <c r="I211"/>
  <c r="F212" i="4"/>
  <c r="I211"/>
  <c r="I210" i="6"/>
  <c r="I211" i="1"/>
  <c r="I210" i="4"/>
  <c r="F212" i="15"/>
  <c r="I211"/>
  <c r="F212" i="14"/>
  <c r="I211"/>
  <c r="F212" i="13"/>
  <c r="I211"/>
  <c r="F212" i="12"/>
  <c r="I211"/>
  <c r="F212" i="11"/>
  <c r="F212" i="10"/>
  <c r="I210"/>
  <c r="F213" i="9"/>
  <c r="I212" s="1"/>
  <c r="F212" i="8"/>
  <c r="I211" s="1"/>
  <c r="F213" i="4" l="1"/>
  <c r="I212"/>
  <c r="F213" i="5"/>
  <c r="I212"/>
  <c r="F214" i="1"/>
  <c r="I213"/>
  <c r="F213" i="3"/>
  <c r="I212"/>
  <c r="F213" i="6"/>
  <c r="I212" i="1"/>
  <c r="F213" i="15"/>
  <c r="I212"/>
  <c r="F213" i="14"/>
  <c r="I212"/>
  <c r="F213" i="13"/>
  <c r="I212"/>
  <c r="F213" i="12"/>
  <c r="I212"/>
  <c r="F213" i="11"/>
  <c r="I212"/>
  <c r="I211"/>
  <c r="F213" i="10"/>
  <c r="I211"/>
  <c r="F214" i="9"/>
  <c r="I213" s="1"/>
  <c r="F213" i="8"/>
  <c r="I212" s="1"/>
  <c r="F214" i="6" l="1"/>
  <c r="I213"/>
  <c r="F214" i="3"/>
  <c r="I213"/>
  <c r="F215" i="1"/>
  <c r="F214" i="5"/>
  <c r="I213"/>
  <c r="F214" i="4"/>
  <c r="I212" i="6"/>
  <c r="F214" i="15"/>
  <c r="I213" s="1"/>
  <c r="F214" i="14"/>
  <c r="I213" s="1"/>
  <c r="F214" i="13"/>
  <c r="I213"/>
  <c r="F214" i="12"/>
  <c r="I213"/>
  <c r="F214" i="11"/>
  <c r="I213"/>
  <c r="F214" i="10"/>
  <c r="I212"/>
  <c r="F215" i="9"/>
  <c r="I214"/>
  <c r="F214" i="8"/>
  <c r="I213"/>
  <c r="F215" i="4" l="1"/>
  <c r="I214"/>
  <c r="F215" i="5"/>
  <c r="I214"/>
  <c r="F216" i="1"/>
  <c r="I215"/>
  <c r="F215" i="3"/>
  <c r="F215" i="6"/>
  <c r="I214"/>
  <c r="I213" i="4"/>
  <c r="I214" i="1"/>
  <c r="F215" i="15"/>
  <c r="I214" s="1"/>
  <c r="F215" i="14"/>
  <c r="I214" s="1"/>
  <c r="F215" i="13"/>
  <c r="I214" s="1"/>
  <c r="F215" i="12"/>
  <c r="I214" s="1"/>
  <c r="F215" i="11"/>
  <c r="I214" s="1"/>
  <c r="F215" i="10"/>
  <c r="I214" s="1"/>
  <c r="I213"/>
  <c r="F216" i="9"/>
  <c r="I215"/>
  <c r="F215" i="8"/>
  <c r="I214"/>
  <c r="F216" i="6" l="1"/>
  <c r="I215"/>
  <c r="F216" i="3"/>
  <c r="I215"/>
  <c r="F217" i="1"/>
  <c r="I216"/>
  <c r="F216" i="5"/>
  <c r="I215"/>
  <c r="F216" i="4"/>
  <c r="I214" i="3"/>
  <c r="F216" i="15"/>
  <c r="I215" s="1"/>
  <c r="F216" i="14"/>
  <c r="I215"/>
  <c r="F216" i="13"/>
  <c r="I215"/>
  <c r="F216" i="12"/>
  <c r="I215"/>
  <c r="F216" i="11"/>
  <c r="I215"/>
  <c r="F216" i="10"/>
  <c r="F217" i="9"/>
  <c r="I216" s="1"/>
  <c r="F216" i="8"/>
  <c r="I215" s="1"/>
  <c r="F217" i="4" l="1"/>
  <c r="I216"/>
  <c r="F217" i="5"/>
  <c r="I216"/>
  <c r="F218" i="1"/>
  <c r="I217"/>
  <c r="F217" i="3"/>
  <c r="F217" i="6"/>
  <c r="I216"/>
  <c r="I215" i="4"/>
  <c r="F217" i="15"/>
  <c r="I216"/>
  <c r="F217" i="14"/>
  <c r="I216" s="1"/>
  <c r="F217" i="13"/>
  <c r="I216"/>
  <c r="F217" i="12"/>
  <c r="I216" s="1"/>
  <c r="F217" i="11"/>
  <c r="I216" s="1"/>
  <c r="F217" i="10"/>
  <c r="I216" s="1"/>
  <c r="I215"/>
  <c r="F218" i="9"/>
  <c r="I217"/>
  <c r="F217" i="8"/>
  <c r="I216"/>
  <c r="F218" i="6" l="1"/>
  <c r="F218" i="3"/>
  <c r="I217"/>
  <c r="F219" i="1"/>
  <c r="I218"/>
  <c r="F218" i="5"/>
  <c r="F218" i="4"/>
  <c r="I217"/>
  <c r="I216" i="3"/>
  <c r="F218" i="15"/>
  <c r="I217"/>
  <c r="F218" i="14"/>
  <c r="I217" s="1"/>
  <c r="F218" i="13"/>
  <c r="I217"/>
  <c r="F218" i="12"/>
  <c r="I217"/>
  <c r="F218" i="11"/>
  <c r="I217"/>
  <c r="F218" i="10"/>
  <c r="F219" i="9"/>
  <c r="I218" s="1"/>
  <c r="F218" i="8"/>
  <c r="I217"/>
  <c r="F219" i="4" l="1"/>
  <c r="I218"/>
  <c r="F219" i="5"/>
  <c r="I218"/>
  <c r="F220" i="1"/>
  <c r="I219"/>
  <c r="F219" i="3"/>
  <c r="F219" i="6"/>
  <c r="I218"/>
  <c r="I217" i="5"/>
  <c r="I217" i="6"/>
  <c r="F219" i="15"/>
  <c r="I218"/>
  <c r="F219" i="14"/>
  <c r="I218"/>
  <c r="F219" i="13"/>
  <c r="I218"/>
  <c r="F219" i="12"/>
  <c r="I218"/>
  <c r="F219" i="11"/>
  <c r="I218"/>
  <c r="F219" i="10"/>
  <c r="I218"/>
  <c r="I217"/>
  <c r="F220" i="9"/>
  <c r="I219" s="1"/>
  <c r="F219" i="8"/>
  <c r="I218"/>
  <c r="F220" i="6" l="1"/>
  <c r="I219"/>
  <c r="F220" i="3"/>
  <c r="F221" i="1"/>
  <c r="I220"/>
  <c r="F220" i="5"/>
  <c r="F220" i="4"/>
  <c r="I219"/>
  <c r="I218" i="3"/>
  <c r="F220" i="15"/>
  <c r="I219"/>
  <c r="F220" i="14"/>
  <c r="I219"/>
  <c r="F220" i="13"/>
  <c r="I219"/>
  <c r="F220" i="12"/>
  <c r="I219"/>
  <c r="F220" i="11"/>
  <c r="I219"/>
  <c r="F220" i="10"/>
  <c r="F221" i="9"/>
  <c r="I220" s="1"/>
  <c r="F220" i="8"/>
  <c r="I219"/>
  <c r="F221" i="4" l="1"/>
  <c r="F221" i="5"/>
  <c r="I220"/>
  <c r="F222" i="1"/>
  <c r="I221"/>
  <c r="F221" i="3"/>
  <c r="F221" i="6"/>
  <c r="I220"/>
  <c r="I219" i="5"/>
  <c r="I219" i="3"/>
  <c r="F221" i="15"/>
  <c r="I220"/>
  <c r="F221" i="14"/>
  <c r="I220"/>
  <c r="F221" i="13"/>
  <c r="I220" s="1"/>
  <c r="F221" i="12"/>
  <c r="F221" i="11"/>
  <c r="I220" s="1"/>
  <c r="F221" i="10"/>
  <c r="I219"/>
  <c r="F222" i="9"/>
  <c r="I221"/>
  <c r="F221" i="8"/>
  <c r="I220" s="1"/>
  <c r="F222" i="6" l="1"/>
  <c r="F222" i="3"/>
  <c r="I221"/>
  <c r="F223" i="1"/>
  <c r="F222" i="5"/>
  <c r="I221"/>
  <c r="F222" i="4"/>
  <c r="I220" i="3"/>
  <c r="I220" i="4"/>
  <c r="F222" i="15"/>
  <c r="F222" i="14"/>
  <c r="I221" s="1"/>
  <c r="F222" i="13"/>
  <c r="F222" i="12"/>
  <c r="I220"/>
  <c r="F222" i="11"/>
  <c r="I221" s="1"/>
  <c r="F222" i="10"/>
  <c r="I221"/>
  <c r="I220"/>
  <c r="F223" i="9"/>
  <c r="I222"/>
  <c r="F222" i="8"/>
  <c r="I221"/>
  <c r="F223" i="4" l="1"/>
  <c r="F223" i="5"/>
  <c r="I222"/>
  <c r="F224" i="1"/>
  <c r="I223"/>
  <c r="F223" i="3"/>
  <c r="F223" i="6"/>
  <c r="I222"/>
  <c r="I221" i="4"/>
  <c r="I222" i="1"/>
  <c r="I221" i="6"/>
  <c r="F223" i="15"/>
  <c r="I222" s="1"/>
  <c r="I221"/>
  <c r="F223" i="14"/>
  <c r="I222" s="1"/>
  <c r="F223" i="13"/>
  <c r="I222"/>
  <c r="I221"/>
  <c r="F223" i="12"/>
  <c r="I222" s="1"/>
  <c r="I221"/>
  <c r="F223" i="11"/>
  <c r="I222"/>
  <c r="F223" i="10"/>
  <c r="I222"/>
  <c r="F224" i="9"/>
  <c r="I223" s="1"/>
  <c r="F223" i="8"/>
  <c r="I222"/>
  <c r="F224" i="6" l="1"/>
  <c r="I223"/>
  <c r="F224" i="3"/>
  <c r="I223"/>
  <c r="F225" i="1"/>
  <c r="F224" i="5"/>
  <c r="I223"/>
  <c r="F224" i="4"/>
  <c r="I222" i="3"/>
  <c r="I222" i="4"/>
  <c r="F224" i="15"/>
  <c r="I223"/>
  <c r="F224" i="14"/>
  <c r="I223" s="1"/>
  <c r="F224" i="13"/>
  <c r="I223" s="1"/>
  <c r="F224" i="12"/>
  <c r="I223"/>
  <c r="F224" i="11"/>
  <c r="I223"/>
  <c r="F224" i="10"/>
  <c r="F225" i="9"/>
  <c r="I224" s="1"/>
  <c r="F224" i="8"/>
  <c r="I223"/>
  <c r="F225" i="4" l="1"/>
  <c r="F225" i="5"/>
  <c r="I224"/>
  <c r="F226" i="1"/>
  <c r="F225" i="3"/>
  <c r="I224"/>
  <c r="F225" i="6"/>
  <c r="I223" i="4"/>
  <c r="I224" i="1"/>
  <c r="F225" i="15"/>
  <c r="I224"/>
  <c r="F225" i="14"/>
  <c r="I224" s="1"/>
  <c r="F225" i="13"/>
  <c r="I224" s="1"/>
  <c r="F225" i="12"/>
  <c r="I224" s="1"/>
  <c r="F225" i="11"/>
  <c r="I224" s="1"/>
  <c r="F225" i="10"/>
  <c r="I224"/>
  <c r="I223"/>
  <c r="F226" i="9"/>
  <c r="I225"/>
  <c r="F225" i="8"/>
  <c r="F226" i="6" l="1"/>
  <c r="I225"/>
  <c r="F226" i="3"/>
  <c r="I225"/>
  <c r="F227" i="1"/>
  <c r="F226" i="5"/>
  <c r="I225"/>
  <c r="F226" i="4"/>
  <c r="I225"/>
  <c r="I224" i="6"/>
  <c r="I225" i="1"/>
  <c r="I224" i="4"/>
  <c r="F226" i="15"/>
  <c r="I225" s="1"/>
  <c r="F226" i="14"/>
  <c r="I225"/>
  <c r="F226" i="13"/>
  <c r="I225"/>
  <c r="F226" i="12"/>
  <c r="I225"/>
  <c r="F226" i="11"/>
  <c r="I225"/>
  <c r="F226" i="10"/>
  <c r="I225"/>
  <c r="F227" i="9"/>
  <c r="I226"/>
  <c r="F226" i="8"/>
  <c r="I224"/>
  <c r="F227" i="4" l="1"/>
  <c r="I226"/>
  <c r="F227" i="5"/>
  <c r="F228" i="1"/>
  <c r="I227"/>
  <c r="F227" i="3"/>
  <c r="F227" i="6"/>
  <c r="I226"/>
  <c r="I226" i="1"/>
  <c r="F227" i="15"/>
  <c r="I226"/>
  <c r="F227" i="14"/>
  <c r="I226" s="1"/>
  <c r="F227" i="13"/>
  <c r="I226"/>
  <c r="F227" i="12"/>
  <c r="I226"/>
  <c r="F227" i="11"/>
  <c r="I226"/>
  <c r="F227" i="10"/>
  <c r="I226" s="1"/>
  <c r="F228" i="9"/>
  <c r="I227"/>
  <c r="F227" i="8"/>
  <c r="I226" s="1"/>
  <c r="I225"/>
  <c r="F228" i="6" l="1"/>
  <c r="I227"/>
  <c r="F228" i="3"/>
  <c r="I227"/>
  <c r="F229" i="1"/>
  <c r="F228" i="5"/>
  <c r="I227"/>
  <c r="F228" i="4"/>
  <c r="I226" i="3"/>
  <c r="I226" i="5"/>
  <c r="F228" i="15"/>
  <c r="I227"/>
  <c r="F228" i="14"/>
  <c r="I227"/>
  <c r="F228" i="13"/>
  <c r="I227" s="1"/>
  <c r="F228" i="12"/>
  <c r="F228" i="11"/>
  <c r="I227" s="1"/>
  <c r="F228" i="10"/>
  <c r="I227" s="1"/>
  <c r="F229" i="9"/>
  <c r="I228" s="1"/>
  <c r="F228" i="8"/>
  <c r="I227" s="1"/>
  <c r="F229" i="4" l="1"/>
  <c r="I228"/>
  <c r="F229" i="5"/>
  <c r="F230" i="1"/>
  <c r="I229"/>
  <c r="F229" i="3"/>
  <c r="I228"/>
  <c r="F229" i="6"/>
  <c r="I227" i="4"/>
  <c r="I228" i="1"/>
  <c r="F229" i="15"/>
  <c r="I228"/>
  <c r="F229" i="14"/>
  <c r="I228"/>
  <c r="F229" i="13"/>
  <c r="I228"/>
  <c r="F229" i="12"/>
  <c r="I228" s="1"/>
  <c r="I227"/>
  <c r="F229" i="11"/>
  <c r="I228" s="1"/>
  <c r="F229" i="10"/>
  <c r="I228"/>
  <c r="F230" i="9"/>
  <c r="I229" s="1"/>
  <c r="F229" i="8"/>
  <c r="I228" s="1"/>
  <c r="F230" i="6" l="1"/>
  <c r="I229"/>
  <c r="F230" i="3"/>
  <c r="F231" i="1"/>
  <c r="I230"/>
  <c r="F230" i="5"/>
  <c r="I229"/>
  <c r="F230" i="4"/>
  <c r="I229"/>
  <c r="I228" i="6"/>
  <c r="I228" i="5"/>
  <c r="F230" i="15"/>
  <c r="I229"/>
  <c r="F230" i="14"/>
  <c r="I229" s="1"/>
  <c r="F230" i="13"/>
  <c r="I229"/>
  <c r="F230" i="12"/>
  <c r="I229"/>
  <c r="F230" i="11"/>
  <c r="I229"/>
  <c r="F230" i="10"/>
  <c r="I229" s="1"/>
  <c r="F231" i="9"/>
  <c r="I230" s="1"/>
  <c r="F230" i="8"/>
  <c r="I229"/>
  <c r="F231" i="4" l="1"/>
  <c r="F231" i="5"/>
  <c r="I230"/>
  <c r="F232" i="1"/>
  <c r="F231" i="3"/>
  <c r="I230"/>
  <c r="F231" i="6"/>
  <c r="I230"/>
  <c r="I229" i="3"/>
  <c r="F231" i="15"/>
  <c r="I230"/>
  <c r="F231" i="14"/>
  <c r="I230"/>
  <c r="F231" i="13"/>
  <c r="I230"/>
  <c r="F231" i="12"/>
  <c r="I230" s="1"/>
  <c r="F231" i="11"/>
  <c r="F231" i="10"/>
  <c r="I230" s="1"/>
  <c r="F232" i="9"/>
  <c r="I231" s="1"/>
  <c r="F231" i="8"/>
  <c r="I230" s="1"/>
  <c r="F232" i="6" l="1"/>
  <c r="F232" i="3"/>
  <c r="I231"/>
  <c r="F233" i="1"/>
  <c r="F232" i="5"/>
  <c r="I231"/>
  <c r="F232" i="4"/>
  <c r="I231" i="1"/>
  <c r="I230" i="4"/>
  <c r="F232" i="15"/>
  <c r="I231" s="1"/>
  <c r="F232" i="14"/>
  <c r="I231"/>
  <c r="F232" i="13"/>
  <c r="I231"/>
  <c r="F232" i="12"/>
  <c r="I231"/>
  <c r="F232" i="11"/>
  <c r="I231"/>
  <c r="I230"/>
  <c r="F232" i="10"/>
  <c r="I231" s="1"/>
  <c r="F233" i="9"/>
  <c r="I232" s="1"/>
  <c r="F232" i="8"/>
  <c r="I231" s="1"/>
  <c r="F233" i="4" l="1"/>
  <c r="I232"/>
  <c r="F233" i="5"/>
  <c r="I232"/>
  <c r="F234" i="1"/>
  <c r="I233"/>
  <c r="F233" i="3"/>
  <c r="F233" i="6"/>
  <c r="I232"/>
  <c r="I231" i="4"/>
  <c r="I232" i="1"/>
  <c r="I231" i="6"/>
  <c r="F233" i="15"/>
  <c r="F233" i="14"/>
  <c r="I232" s="1"/>
  <c r="F233" i="13"/>
  <c r="I232"/>
  <c r="F233" i="12"/>
  <c r="F233" i="11"/>
  <c r="I232" s="1"/>
  <c r="F233" i="10"/>
  <c r="I232" s="1"/>
  <c r="F234" i="9"/>
  <c r="I233"/>
  <c r="F233" i="8"/>
  <c r="I232" s="1"/>
  <c r="F234" i="6" l="1"/>
  <c r="F234" i="3"/>
  <c r="F235" i="1"/>
  <c r="F234" i="5"/>
  <c r="F234" i="4"/>
  <c r="I232" i="3"/>
  <c r="F234" i="15"/>
  <c r="I233"/>
  <c r="I232"/>
  <c r="F234" i="14"/>
  <c r="I233" s="1"/>
  <c r="F234" i="13"/>
  <c r="I233" s="1"/>
  <c r="F234" i="12"/>
  <c r="I233" s="1"/>
  <c r="I232"/>
  <c r="F234" i="11"/>
  <c r="I233" s="1"/>
  <c r="F234" i="10"/>
  <c r="I233" s="1"/>
  <c r="F235" i="9"/>
  <c r="I234" s="1"/>
  <c r="F234" i="8"/>
  <c r="I233" s="1"/>
  <c r="F235" i="4" l="1"/>
  <c r="I234"/>
  <c r="F235" i="5"/>
  <c r="I234"/>
  <c r="F236" i="1"/>
  <c r="I235"/>
  <c r="F235" i="3"/>
  <c r="I234"/>
  <c r="F235" i="6"/>
  <c r="I234"/>
  <c r="I233" i="4"/>
  <c r="I233" i="5"/>
  <c r="I234" i="1"/>
  <c r="I233" i="3"/>
  <c r="I233" i="6"/>
  <c r="F235" i="15"/>
  <c r="I234"/>
  <c r="F235" i="14"/>
  <c r="I234"/>
  <c r="F235" i="13"/>
  <c r="F235" i="12"/>
  <c r="I234" s="1"/>
  <c r="F235" i="11"/>
  <c r="I234" s="1"/>
  <c r="F235" i="10"/>
  <c r="I234" s="1"/>
  <c r="F236" i="9"/>
  <c r="I235" s="1"/>
  <c r="F235" i="8"/>
  <c r="I234" s="1"/>
  <c r="F236" i="6" l="1"/>
  <c r="I235"/>
  <c r="F236" i="3"/>
  <c r="F237" i="1"/>
  <c r="I236"/>
  <c r="F236" i="5"/>
  <c r="I235"/>
  <c r="F236" i="4"/>
  <c r="F236" i="15"/>
  <c r="I235"/>
  <c r="F236" i="14"/>
  <c r="I235"/>
  <c r="F236" i="13"/>
  <c r="I235"/>
  <c r="I234"/>
  <c r="F236" i="12"/>
  <c r="I235" s="1"/>
  <c r="F236" i="11"/>
  <c r="I235" s="1"/>
  <c r="F236" i="10"/>
  <c r="I235"/>
  <c r="F237" i="9"/>
  <c r="I236" s="1"/>
  <c r="F236" i="8"/>
  <c r="F237" i="4" l="1"/>
  <c r="F237" i="5"/>
  <c r="I236"/>
  <c r="F238" i="1"/>
  <c r="F237" i="3"/>
  <c r="I236"/>
  <c r="F237" i="6"/>
  <c r="I236"/>
  <c r="I235" i="4"/>
  <c r="I235" i="3"/>
  <c r="F237" i="15"/>
  <c r="I236"/>
  <c r="F237" i="14"/>
  <c r="I236"/>
  <c r="F237" i="13"/>
  <c r="I236" s="1"/>
  <c r="F237" i="12"/>
  <c r="I236"/>
  <c r="F237" i="11"/>
  <c r="I236"/>
  <c r="F237" i="10"/>
  <c r="I236"/>
  <c r="F238" i="9"/>
  <c r="I237" s="1"/>
  <c r="F237" i="8"/>
  <c r="I236"/>
  <c r="I235"/>
  <c r="F238" i="6" l="1"/>
  <c r="I237"/>
  <c r="F238" i="3"/>
  <c r="I237"/>
  <c r="F239" i="1"/>
  <c r="I238"/>
  <c r="F238" i="5"/>
  <c r="I237"/>
  <c r="F238" i="4"/>
  <c r="I237" i="1"/>
  <c r="I236" i="4"/>
  <c r="F238" i="15"/>
  <c r="I237"/>
  <c r="F238" i="14"/>
  <c r="I237"/>
  <c r="F238" i="13"/>
  <c r="I237"/>
  <c r="F238" i="12"/>
  <c r="I237"/>
  <c r="F238" i="11"/>
  <c r="I237"/>
  <c r="F238" i="10"/>
  <c r="I237" s="1"/>
  <c r="F239" i="9"/>
  <c r="I238" s="1"/>
  <c r="F238" i="8"/>
  <c r="I237"/>
  <c r="F239" i="4" l="1"/>
  <c r="F239" i="5"/>
  <c r="I238"/>
  <c r="F240" i="1"/>
  <c r="F239" i="3"/>
  <c r="I238"/>
  <c r="F239" i="6"/>
  <c r="I238"/>
  <c r="I237" i="4"/>
  <c r="F239" i="15"/>
  <c r="I238"/>
  <c r="F239" i="14"/>
  <c r="I238" s="1"/>
  <c r="F239" i="13"/>
  <c r="I238"/>
  <c r="F239" i="12"/>
  <c r="I238"/>
  <c r="F239" i="11"/>
  <c r="I238"/>
  <c r="F239" i="10"/>
  <c r="I238"/>
  <c r="F240" i="9"/>
  <c r="I239"/>
  <c r="F239" i="8"/>
  <c r="I238"/>
  <c r="F240" i="6" l="1"/>
  <c r="F240" i="3"/>
  <c r="I239"/>
  <c r="F241" i="1"/>
  <c r="F240" i="5"/>
  <c r="I239"/>
  <c r="F240" i="4"/>
  <c r="I239" i="1"/>
  <c r="I238" i="4"/>
  <c r="F240" i="15"/>
  <c r="I239" s="1"/>
  <c r="F240" i="14"/>
  <c r="I239"/>
  <c r="F240" i="13"/>
  <c r="I239"/>
  <c r="F240" i="12"/>
  <c r="I239"/>
  <c r="F240" i="11"/>
  <c r="I239" s="1"/>
  <c r="F240" i="10"/>
  <c r="I239"/>
  <c r="F241" i="9"/>
  <c r="I240"/>
  <c r="F240" i="8"/>
  <c r="I239"/>
  <c r="F241" i="4" l="1"/>
  <c r="F241" i="5"/>
  <c r="I240"/>
  <c r="F242" i="1"/>
  <c r="I241"/>
  <c r="F241" i="3"/>
  <c r="F241" i="6"/>
  <c r="I240"/>
  <c r="I239" i="4"/>
  <c r="I240" i="1"/>
  <c r="I239" i="6"/>
  <c r="F241" i="15"/>
  <c r="I240" s="1"/>
  <c r="F241" i="14"/>
  <c r="I240" s="1"/>
  <c r="F241" i="13"/>
  <c r="F241" i="12"/>
  <c r="I240" s="1"/>
  <c r="F241" i="11"/>
  <c r="I240" s="1"/>
  <c r="F241" i="10"/>
  <c r="I240" s="1"/>
  <c r="F242" i="9"/>
  <c r="I241" s="1"/>
  <c r="F241" i="8"/>
  <c r="F242" i="6" l="1"/>
  <c r="I241"/>
  <c r="F242" i="3"/>
  <c r="I241"/>
  <c r="F243" i="1"/>
  <c r="I242"/>
  <c r="F242" i="5"/>
  <c r="I241"/>
  <c r="F242" i="4"/>
  <c r="I241"/>
  <c r="I240" i="3"/>
  <c r="I240" i="4"/>
  <c r="F242" i="15"/>
  <c r="I241"/>
  <c r="F242" i="14"/>
  <c r="I241"/>
  <c r="F242" i="13"/>
  <c r="I241"/>
  <c r="I240"/>
  <c r="F242" i="12"/>
  <c r="I241" s="1"/>
  <c r="F242" i="11"/>
  <c r="I241" s="1"/>
  <c r="F242" i="10"/>
  <c r="I241" s="1"/>
  <c r="F243" i="9"/>
  <c r="I242"/>
  <c r="F242" i="8"/>
  <c r="I241"/>
  <c r="I240"/>
  <c r="F243" i="4" l="1"/>
  <c r="F243" i="5"/>
  <c r="I242"/>
  <c r="F244" i="1"/>
  <c r="F243" i="3"/>
  <c r="I242"/>
  <c r="F243" i="6"/>
  <c r="I242"/>
  <c r="F243" i="15"/>
  <c r="I242"/>
  <c r="F243" i="14"/>
  <c r="I242" s="1"/>
  <c r="F243" i="13"/>
  <c r="I242" s="1"/>
  <c r="F243" i="12"/>
  <c r="I242"/>
  <c r="F243" i="11"/>
  <c r="I242" s="1"/>
  <c r="F243" i="10"/>
  <c r="I242"/>
  <c r="F244" i="9"/>
  <c r="I243"/>
  <c r="F243" i="8"/>
  <c r="I242"/>
  <c r="F244" i="6" l="1"/>
  <c r="F244" i="3"/>
  <c r="I243"/>
  <c r="F245" i="1"/>
  <c r="I244"/>
  <c r="F244" i="5"/>
  <c r="F244" i="4"/>
  <c r="I243"/>
  <c r="I243" i="1"/>
  <c r="I242" i="4"/>
  <c r="F244" i="15"/>
  <c r="I243"/>
  <c r="F244" i="14"/>
  <c r="I243"/>
  <c r="F244" i="13"/>
  <c r="I243" s="1"/>
  <c r="F244" i="12"/>
  <c r="I243"/>
  <c r="F244" i="11"/>
  <c r="F244" i="10"/>
  <c r="I243" s="1"/>
  <c r="F245" i="9"/>
  <c r="I244"/>
  <c r="F244" i="8"/>
  <c r="I243"/>
  <c r="F245" i="4" l="1"/>
  <c r="F245" i="5"/>
  <c r="I244"/>
  <c r="F246" i="1"/>
  <c r="F245" i="3"/>
  <c r="I244"/>
  <c r="F245" i="6"/>
  <c r="I244"/>
  <c r="I243" i="5"/>
  <c r="I243" i="6"/>
  <c r="F245" i="15"/>
  <c r="I244"/>
  <c r="F245" i="14"/>
  <c r="I244"/>
  <c r="F245" i="13"/>
  <c r="I244"/>
  <c r="F245" i="12"/>
  <c r="I244"/>
  <c r="F245" i="11"/>
  <c r="I244"/>
  <c r="I243"/>
  <c r="F245" i="10"/>
  <c r="I244" s="1"/>
  <c r="F246" i="9"/>
  <c r="I245" s="1"/>
  <c r="F245" i="8"/>
  <c r="I244" s="1"/>
  <c r="F246" i="6" l="1"/>
  <c r="F246" i="3"/>
  <c r="I245"/>
  <c r="F247" i="1"/>
  <c r="F246" i="5"/>
  <c r="I245"/>
  <c r="F246" i="4"/>
  <c r="I245"/>
  <c r="I245" i="1"/>
  <c r="I244" i="4"/>
  <c r="F246" i="15"/>
  <c r="I245"/>
  <c r="F246" i="14"/>
  <c r="I245" s="1"/>
  <c r="F246" i="13"/>
  <c r="I245"/>
  <c r="F246" i="12"/>
  <c r="I245"/>
  <c r="F246" i="11"/>
  <c r="I245" s="1"/>
  <c r="F246" i="10"/>
  <c r="I245" s="1"/>
  <c r="F247" i="9"/>
  <c r="F246" i="8"/>
  <c r="I245" s="1"/>
  <c r="F247" i="4" l="1"/>
  <c r="I246"/>
  <c r="F247" i="5"/>
  <c r="I246"/>
  <c r="F248" i="1"/>
  <c r="I247"/>
  <c r="F247" i="3"/>
  <c r="F247" i="6"/>
  <c r="I246"/>
  <c r="I246" i="1"/>
  <c r="I245" i="6"/>
  <c r="F247" i="15"/>
  <c r="I246"/>
  <c r="F247" i="14"/>
  <c r="I246"/>
  <c r="F247" i="13"/>
  <c r="I246"/>
  <c r="F247" i="12"/>
  <c r="I246" s="1"/>
  <c r="F247" i="11"/>
  <c r="I246" s="1"/>
  <c r="F247" i="10"/>
  <c r="I246"/>
  <c r="F248" i="9"/>
  <c r="I247"/>
  <c r="I246"/>
  <c r="F247" i="8"/>
  <c r="I246"/>
  <c r="F248" i="6" l="1"/>
  <c r="I247"/>
  <c r="F248" i="3"/>
  <c r="I247"/>
  <c r="F249" i="1"/>
  <c r="I248"/>
  <c r="F248" i="5"/>
  <c r="F248" i="4"/>
  <c r="I247"/>
  <c r="I246" i="3"/>
  <c r="F248" i="15"/>
  <c r="I247" s="1"/>
  <c r="F248" i="14"/>
  <c r="I247"/>
  <c r="F248" i="13"/>
  <c r="I247"/>
  <c r="F248" i="12"/>
  <c r="I247" s="1"/>
  <c r="F248" i="11"/>
  <c r="I247"/>
  <c r="F248" i="10"/>
  <c r="I247"/>
  <c r="F249" i="9"/>
  <c r="I248"/>
  <c r="F248" i="8"/>
  <c r="I247"/>
  <c r="F249" i="4" l="1"/>
  <c r="I248"/>
  <c r="F249" i="5"/>
  <c r="I248"/>
  <c r="F250" i="1"/>
  <c r="I249"/>
  <c r="F249" i="3"/>
  <c r="I248"/>
  <c r="F249" i="6"/>
  <c r="I247" i="5"/>
  <c r="F249" i="15"/>
  <c r="I248" s="1"/>
  <c r="F249" i="14"/>
  <c r="F249" i="13"/>
  <c r="I248" s="1"/>
  <c r="F249" i="12"/>
  <c r="I248"/>
  <c r="F249" i="11"/>
  <c r="I248"/>
  <c r="F249" i="10"/>
  <c r="I248" s="1"/>
  <c r="F250" i="9"/>
  <c r="I249" s="1"/>
  <c r="F249" i="8"/>
  <c r="I248" s="1"/>
  <c r="F250" i="6" l="1"/>
  <c r="I249"/>
  <c r="F250" i="3"/>
  <c r="F251" i="1"/>
  <c r="I250"/>
  <c r="F250" i="5"/>
  <c r="I249"/>
  <c r="F250" i="4"/>
  <c r="I249"/>
  <c r="I248" i="6"/>
  <c r="F250" i="15"/>
  <c r="I249"/>
  <c r="F250" i="14"/>
  <c r="I249"/>
  <c r="I248"/>
  <c r="F250" i="13"/>
  <c r="I249" s="1"/>
  <c r="F250" i="12"/>
  <c r="I249" s="1"/>
  <c r="F250" i="11"/>
  <c r="I249" s="1"/>
  <c r="F250" i="10"/>
  <c r="I249" s="1"/>
  <c r="F251" i="9"/>
  <c r="I250" s="1"/>
  <c r="F250" i="8"/>
  <c r="I249"/>
  <c r="F251" i="4" l="1"/>
  <c r="I250"/>
  <c r="F251" i="5"/>
  <c r="I250"/>
  <c r="F252" i="1"/>
  <c r="I251"/>
  <c r="F251" i="3"/>
  <c r="F251" i="6"/>
  <c r="I250"/>
  <c r="I249" i="3"/>
  <c r="F251" i="15"/>
  <c r="I250"/>
  <c r="F251" i="14"/>
  <c r="I250"/>
  <c r="F251" i="13"/>
  <c r="I250" s="1"/>
  <c r="F251" i="12"/>
  <c r="I250"/>
  <c r="F251" i="11"/>
  <c r="I250"/>
  <c r="F251" i="10"/>
  <c r="I250"/>
  <c r="F252" i="9"/>
  <c r="I251"/>
  <c r="F251" i="8"/>
  <c r="I250"/>
  <c r="F252" i="6" l="1"/>
  <c r="I251"/>
  <c r="F252" i="3"/>
  <c r="I251"/>
  <c r="F253" i="1"/>
  <c r="I252"/>
  <c r="F252" i="5"/>
  <c r="F252" i="4"/>
  <c r="I251"/>
  <c r="I250" i="3"/>
  <c r="F252" i="15"/>
  <c r="I251" s="1"/>
  <c r="F252" i="14"/>
  <c r="I251"/>
  <c r="F252" i="13"/>
  <c r="I251"/>
  <c r="F252" i="12"/>
  <c r="I251"/>
  <c r="F252" i="11"/>
  <c r="I251"/>
  <c r="F252" i="10"/>
  <c r="I251"/>
  <c r="F253" i="9"/>
  <c r="I252" s="1"/>
  <c r="F252" i="8"/>
  <c r="I251" s="1"/>
  <c r="F253" i="4" l="1"/>
  <c r="F253" i="5"/>
  <c r="I252"/>
  <c r="F254" i="1"/>
  <c r="F253" i="3"/>
  <c r="I252"/>
  <c r="F253" i="6"/>
  <c r="I252"/>
  <c r="I251" i="5"/>
  <c r="F253" i="15"/>
  <c r="I252"/>
  <c r="F253" i="14"/>
  <c r="I252"/>
  <c r="F253" i="13"/>
  <c r="I252" s="1"/>
  <c r="F253" i="12"/>
  <c r="I252" s="1"/>
  <c r="F253" i="11"/>
  <c r="I252" s="1"/>
  <c r="F253" i="10"/>
  <c r="I252" s="1"/>
  <c r="F254" i="9"/>
  <c r="F253" i="8"/>
  <c r="I252"/>
  <c r="F254" i="6" l="1"/>
  <c r="F254" i="3"/>
  <c r="I253"/>
  <c r="F255" i="1"/>
  <c r="F254" i="5"/>
  <c r="I253"/>
  <c r="F254" i="4"/>
  <c r="I253" i="1"/>
  <c r="I252" i="4"/>
  <c r="F254" i="15"/>
  <c r="I253" s="1"/>
  <c r="F254" i="14"/>
  <c r="I253"/>
  <c r="F254" i="13"/>
  <c r="F254" i="12"/>
  <c r="I253" s="1"/>
  <c r="F254" i="11"/>
  <c r="I253"/>
  <c r="F254" i="10"/>
  <c r="I253" s="1"/>
  <c r="F255" i="9"/>
  <c r="I254"/>
  <c r="I253"/>
  <c r="F254" i="8"/>
  <c r="I253" s="1"/>
  <c r="F255" i="4" l="1"/>
  <c r="I254"/>
  <c r="F255" i="5"/>
  <c r="I254"/>
  <c r="F256" i="1"/>
  <c r="F255" i="3"/>
  <c r="I254"/>
  <c r="F255" i="6"/>
  <c r="I254"/>
  <c r="I253" i="4"/>
  <c r="I254" i="1"/>
  <c r="I253" i="6"/>
  <c r="F255" i="15"/>
  <c r="I254"/>
  <c r="F255" i="14"/>
  <c r="I254"/>
  <c r="F255" i="13"/>
  <c r="I254"/>
  <c r="I253"/>
  <c r="F255" i="12"/>
  <c r="I254"/>
  <c r="F255" i="11"/>
  <c r="I254"/>
  <c r="F255" i="10"/>
  <c r="I254"/>
  <c r="F256" i="9"/>
  <c r="I255"/>
  <c r="F255" i="8"/>
  <c r="I254"/>
  <c r="F256" i="6" l="1"/>
  <c r="I255"/>
  <c r="F256" i="3"/>
  <c r="I255"/>
  <c r="F257" i="1"/>
  <c r="F256" i="5"/>
  <c r="I255"/>
  <c r="F256" i="4"/>
  <c r="I255"/>
  <c r="I255" i="1"/>
  <c r="F256" i="15"/>
  <c r="I255"/>
  <c r="F256" i="14"/>
  <c r="I255"/>
  <c r="F256" i="13"/>
  <c r="F256" i="12"/>
  <c r="I255" s="1"/>
  <c r="F256" i="11"/>
  <c r="I255"/>
  <c r="F256" i="10"/>
  <c r="I255"/>
  <c r="F257" i="9"/>
  <c r="I256"/>
  <c r="F256" i="8"/>
  <c r="I255" s="1"/>
  <c r="F257" i="4" l="1"/>
  <c r="F257" i="5"/>
  <c r="I256"/>
  <c r="F258" i="1"/>
  <c r="F257" i="3"/>
  <c r="I256"/>
  <c r="F257" i="6"/>
  <c r="I256" i="1"/>
  <c r="F257" i="15"/>
  <c r="I256" s="1"/>
  <c r="F257" i="14"/>
  <c r="I256"/>
  <c r="F257" i="13"/>
  <c r="I256" s="1"/>
  <c r="I255"/>
  <c r="F257" i="12"/>
  <c r="I256"/>
  <c r="F257" i="11"/>
  <c r="F257" i="10"/>
  <c r="I256" s="1"/>
  <c r="F258" i="9"/>
  <c r="I257" s="1"/>
  <c r="F257" i="8"/>
  <c r="F258" i="6" l="1"/>
  <c r="F258" i="3"/>
  <c r="I257"/>
  <c r="F259" i="1"/>
  <c r="F258" i="5"/>
  <c r="I257"/>
  <c r="F258" i="4"/>
  <c r="I256" i="6"/>
  <c r="I257" i="1"/>
  <c r="I256" i="4"/>
  <c r="F258" i="15"/>
  <c r="I257"/>
  <c r="F258" i="14"/>
  <c r="I257"/>
  <c r="F258" i="13"/>
  <c r="I257"/>
  <c r="F258" i="12"/>
  <c r="F258" i="11"/>
  <c r="I257" s="1"/>
  <c r="I256"/>
  <c r="F258" i="10"/>
  <c r="F259" i="9"/>
  <c r="I258" s="1"/>
  <c r="F258" i="8"/>
  <c r="I257"/>
  <c r="I256"/>
  <c r="F259" i="4" l="1"/>
  <c r="I258"/>
  <c r="F259" i="5"/>
  <c r="I258"/>
  <c r="F260" i="1"/>
  <c r="F259" i="3"/>
  <c r="I258"/>
  <c r="F259" i="6"/>
  <c r="I258"/>
  <c r="I257" i="4"/>
  <c r="I258" i="1"/>
  <c r="I257" i="6"/>
  <c r="F259" i="15"/>
  <c r="I258" s="1"/>
  <c r="F259" i="14"/>
  <c r="I258" s="1"/>
  <c r="F259" i="13"/>
  <c r="I258" s="1"/>
  <c r="F259" i="12"/>
  <c r="I258" s="1"/>
  <c r="I257"/>
  <c r="F259" i="11"/>
  <c r="I258"/>
  <c r="F259" i="10"/>
  <c r="I258"/>
  <c r="I257"/>
  <c r="F260" i="9"/>
  <c r="F259" i="8"/>
  <c r="I258"/>
  <c r="F260" i="6" l="1"/>
  <c r="I259"/>
  <c r="F260" i="3"/>
  <c r="I259"/>
  <c r="F261" i="1"/>
  <c r="I260"/>
  <c r="F260" i="5"/>
  <c r="F260" i="4"/>
  <c r="I259"/>
  <c r="I259" i="1"/>
  <c r="F260" i="15"/>
  <c r="I259"/>
  <c r="F260" i="14"/>
  <c r="I259"/>
  <c r="F260" i="13"/>
  <c r="I259"/>
  <c r="F260" i="12"/>
  <c r="I259"/>
  <c r="F260" i="11"/>
  <c r="I259"/>
  <c r="F260" i="10"/>
  <c r="I259"/>
  <c r="F261" i="9"/>
  <c r="I260"/>
  <c r="I259"/>
  <c r="F260" i="8"/>
  <c r="I259" s="1"/>
  <c r="F261" i="4" l="1"/>
  <c r="I260"/>
  <c r="F261" i="5"/>
  <c r="I260"/>
  <c r="F262" i="1"/>
  <c r="I261"/>
  <c r="F261" i="3"/>
  <c r="F261" i="6"/>
  <c r="I260"/>
  <c r="I259" i="5"/>
  <c r="F261" i="15"/>
  <c r="I260"/>
  <c r="F261" i="14"/>
  <c r="I260"/>
  <c r="F261" i="13"/>
  <c r="I260"/>
  <c r="F261" i="12"/>
  <c r="I260"/>
  <c r="F261" i="11"/>
  <c r="I260"/>
  <c r="F261" i="10"/>
  <c r="I260"/>
  <c r="F262" i="9"/>
  <c r="I261"/>
  <c r="F261" i="8"/>
  <c r="I260"/>
  <c r="F262" i="6" l="1"/>
  <c r="I261"/>
  <c r="F262" i="3"/>
  <c r="I261"/>
  <c r="F263" i="1"/>
  <c r="I262"/>
  <c r="F262" i="5"/>
  <c r="I261"/>
  <c r="F262" i="4"/>
  <c r="I260" i="3"/>
  <c r="F262" i="15"/>
  <c r="I261" s="1"/>
  <c r="F262" i="14"/>
  <c r="I261"/>
  <c r="F262" i="13"/>
  <c r="I261"/>
  <c r="F262" i="12"/>
  <c r="I261"/>
  <c r="F262" i="11"/>
  <c r="I261"/>
  <c r="F262" i="10"/>
  <c r="I261" s="1"/>
  <c r="F263" i="9"/>
  <c r="I262" s="1"/>
  <c r="F262" i="8"/>
  <c r="F263" i="4" l="1"/>
  <c r="F263" i="5"/>
  <c r="I262"/>
  <c r="F264" i="1"/>
  <c r="F263" i="3"/>
  <c r="I262"/>
  <c r="F263" i="6"/>
  <c r="I262"/>
  <c r="I261" i="4"/>
  <c r="F263" i="15"/>
  <c r="I262"/>
  <c r="F263" i="14"/>
  <c r="I262"/>
  <c r="F263" i="13"/>
  <c r="I262" s="1"/>
  <c r="F263" i="12"/>
  <c r="I262"/>
  <c r="F263" i="11"/>
  <c r="I262"/>
  <c r="F263" i="10"/>
  <c r="I262" s="1"/>
  <c r="F264" i="9"/>
  <c r="I263" s="1"/>
  <c r="F263" i="8"/>
  <c r="I262"/>
  <c r="I261"/>
  <c r="F264" i="6" l="1"/>
  <c r="F264" i="3"/>
  <c r="I263"/>
  <c r="F265" i="1"/>
  <c r="F264" i="5"/>
  <c r="I263"/>
  <c r="F264" i="4"/>
  <c r="I263" i="1"/>
  <c r="I262" i="4"/>
  <c r="F264" i="15"/>
  <c r="I263"/>
  <c r="F264" i="14"/>
  <c r="I263"/>
  <c r="F264" i="13"/>
  <c r="I263"/>
  <c r="F264" i="12"/>
  <c r="I263"/>
  <c r="F264" i="11"/>
  <c r="I263"/>
  <c r="F264" i="10"/>
  <c r="I263"/>
  <c r="F265" i="9"/>
  <c r="I264"/>
  <c r="F264" i="8"/>
  <c r="I263"/>
  <c r="F265" i="4" l="1"/>
  <c r="I264"/>
  <c r="F265" i="5"/>
  <c r="I264"/>
  <c r="F266" i="1"/>
  <c r="I265"/>
  <c r="F265" i="3"/>
  <c r="I264"/>
  <c r="F265" i="6"/>
  <c r="I264"/>
  <c r="I263" i="4"/>
  <c r="I264" i="1"/>
  <c r="I263" i="6"/>
  <c r="F265" i="15"/>
  <c r="I264" s="1"/>
  <c r="F265" i="14"/>
  <c r="I264"/>
  <c r="F265" i="13"/>
  <c r="I264" s="1"/>
  <c r="F265" i="12"/>
  <c r="I264" s="1"/>
  <c r="F265" i="11"/>
  <c r="I264"/>
  <c r="F265" i="10"/>
  <c r="I264" s="1"/>
  <c r="F266" i="9"/>
  <c r="I265" s="1"/>
  <c r="F265" i="8"/>
  <c r="I264"/>
  <c r="F266" i="6" l="1"/>
  <c r="I265"/>
  <c r="F266" i="3"/>
  <c r="F267" i="1"/>
  <c r="I266"/>
  <c r="F266" i="5"/>
  <c r="I265"/>
  <c r="F266" i="4"/>
  <c r="I265"/>
  <c r="F266" i="15"/>
  <c r="I265"/>
  <c r="F266" i="14"/>
  <c r="I265" s="1"/>
  <c r="F266" i="13"/>
  <c r="I265"/>
  <c r="F266" i="12"/>
  <c r="I265"/>
  <c r="F266" i="11"/>
  <c r="I265"/>
  <c r="F266" i="10"/>
  <c r="I265" s="1"/>
  <c r="F267" i="9"/>
  <c r="I266" s="1"/>
  <c r="F266" i="8"/>
  <c r="I265" s="1"/>
  <c r="F267" i="4" l="1"/>
  <c r="I266"/>
  <c r="F267" i="5"/>
  <c r="I266"/>
  <c r="F268" i="1"/>
  <c r="I267"/>
  <c r="F267" i="3"/>
  <c r="F267" i="6"/>
  <c r="I266"/>
  <c r="I265" i="3"/>
  <c r="F267" i="15"/>
  <c r="I266"/>
  <c r="F267" i="14"/>
  <c r="I266"/>
  <c r="F267" i="13"/>
  <c r="I266" s="1"/>
  <c r="F267" i="12"/>
  <c r="I266"/>
  <c r="F267" i="11"/>
  <c r="I266"/>
  <c r="F267" i="10"/>
  <c r="I266"/>
  <c r="F268" i="9"/>
  <c r="I267"/>
  <c r="F267" i="8"/>
  <c r="I266"/>
  <c r="F268" i="6" l="1"/>
  <c r="F268" i="3"/>
  <c r="I267"/>
  <c r="F269" i="1"/>
  <c r="I268"/>
  <c r="F268" i="5"/>
  <c r="F268" i="4"/>
  <c r="I267"/>
  <c r="I266" i="3"/>
  <c r="F268" i="15"/>
  <c r="I267" s="1"/>
  <c r="F268" i="14"/>
  <c r="F268" i="13"/>
  <c r="I267" s="1"/>
  <c r="F268" i="12"/>
  <c r="I267"/>
  <c r="F268" i="11"/>
  <c r="F268" i="10"/>
  <c r="F269" i="9"/>
  <c r="I268"/>
  <c r="F268" i="8"/>
  <c r="I267"/>
  <c r="F269" i="4" l="1"/>
  <c r="I268"/>
  <c r="F269" i="5"/>
  <c r="I268"/>
  <c r="F270" i="1"/>
  <c r="F269" i="3"/>
  <c r="I268"/>
  <c r="F269" i="6"/>
  <c r="I268"/>
  <c r="I267" i="5"/>
  <c r="I267" i="6"/>
  <c r="F269" i="15"/>
  <c r="F269" i="14"/>
  <c r="I268" s="1"/>
  <c r="I267"/>
  <c r="F269" i="13"/>
  <c r="I268" s="1"/>
  <c r="F269" i="12"/>
  <c r="I268"/>
  <c r="F269" i="11"/>
  <c r="I268"/>
  <c r="I267"/>
  <c r="F269" i="10"/>
  <c r="I268" s="1"/>
  <c r="I267"/>
  <c r="F270" i="9"/>
  <c r="I269" s="1"/>
  <c r="F269" i="8"/>
  <c r="I268"/>
  <c r="F270" i="6" l="1"/>
  <c r="I269"/>
  <c r="F270" i="3"/>
  <c r="I269"/>
  <c r="F271" i="1"/>
  <c r="I270"/>
  <c r="F270" i="5"/>
  <c r="F270" i="4"/>
  <c r="I269"/>
  <c r="I269" i="1"/>
  <c r="F270" i="15"/>
  <c r="I269"/>
  <c r="I268"/>
  <c r="F270" i="14"/>
  <c r="I269"/>
  <c r="F270" i="13"/>
  <c r="I269"/>
  <c r="F270" i="12"/>
  <c r="I269"/>
  <c r="F270" i="11"/>
  <c r="I269"/>
  <c r="F270" i="10"/>
  <c r="I269"/>
  <c r="F271" i="9"/>
  <c r="I270"/>
  <c r="F270" i="8"/>
  <c r="I269"/>
  <c r="F271" i="4" l="1"/>
  <c r="I270"/>
  <c r="F271" i="5"/>
  <c r="I270"/>
  <c r="F272" i="1"/>
  <c r="F271" i="3"/>
  <c r="I270"/>
  <c r="F271" i="6"/>
  <c r="I270"/>
  <c r="I269" i="5"/>
  <c r="F271" i="15"/>
  <c r="I270"/>
  <c r="F271" i="14"/>
  <c r="I270"/>
  <c r="F271" i="13"/>
  <c r="I270" s="1"/>
  <c r="F271" i="12"/>
  <c r="I270"/>
  <c r="F271" i="11"/>
  <c r="I270"/>
  <c r="F271" i="10"/>
  <c r="I270"/>
  <c r="F272" i="9"/>
  <c r="I271"/>
  <c r="F271" i="8"/>
  <c r="I270"/>
  <c r="F272" i="6" l="1"/>
  <c r="I271"/>
  <c r="F272" i="3"/>
  <c r="I271"/>
  <c r="F273" i="1"/>
  <c r="I272"/>
  <c r="F272" i="5"/>
  <c r="F272" i="4"/>
  <c r="I271"/>
  <c r="I271" i="1"/>
  <c r="F272" i="15"/>
  <c r="I271" s="1"/>
  <c r="F272" i="14"/>
  <c r="I271"/>
  <c r="F272" i="13"/>
  <c r="I271" s="1"/>
  <c r="F272" i="12"/>
  <c r="I271"/>
  <c r="F272" i="11"/>
  <c r="I271" s="1"/>
  <c r="F272" i="10"/>
  <c r="I271"/>
  <c r="F273" i="9"/>
  <c r="F272" i="8"/>
  <c r="I271" s="1"/>
  <c r="F273" i="4" l="1"/>
  <c r="I272"/>
  <c r="F273" i="5"/>
  <c r="I272"/>
  <c r="F274" i="1"/>
  <c r="F273" i="3"/>
  <c r="I272"/>
  <c r="F273" i="6"/>
  <c r="I271" i="5"/>
  <c r="F273" i="15"/>
  <c r="I272"/>
  <c r="F273" i="14"/>
  <c r="I272"/>
  <c r="F273" i="13"/>
  <c r="I272"/>
  <c r="F273" i="12"/>
  <c r="I272" s="1"/>
  <c r="F273" i="11"/>
  <c r="F273" i="10"/>
  <c r="I272" s="1"/>
  <c r="F274" i="9"/>
  <c r="I273"/>
  <c r="I272"/>
  <c r="F273" i="8"/>
  <c r="I272" s="1"/>
  <c r="F274" i="6" l="1"/>
  <c r="F274" i="3"/>
  <c r="I273"/>
  <c r="F275" i="1"/>
  <c r="F274" i="5"/>
  <c r="I273"/>
  <c r="F274" i="4"/>
  <c r="I273"/>
  <c r="I272" i="6"/>
  <c r="I273" i="1"/>
  <c r="F274" i="15"/>
  <c r="I273"/>
  <c r="F274" i="14"/>
  <c r="I273" s="1"/>
  <c r="F274" i="13"/>
  <c r="I273" s="1"/>
  <c r="F274" i="12"/>
  <c r="I273"/>
  <c r="F274" i="11"/>
  <c r="I273"/>
  <c r="I272"/>
  <c r="F274" i="10"/>
  <c r="I273" s="1"/>
  <c r="F275" i="9"/>
  <c r="I274"/>
  <c r="F274" i="8"/>
  <c r="I273"/>
  <c r="F275" i="4" l="1"/>
  <c r="F275" i="5"/>
  <c r="I274"/>
  <c r="F276" i="1"/>
  <c r="F275" i="3"/>
  <c r="I274"/>
  <c r="F275" i="6"/>
  <c r="I274" i="1"/>
  <c r="I273" i="6"/>
  <c r="F275" i="15"/>
  <c r="I274"/>
  <c r="F275" i="14"/>
  <c r="I274"/>
  <c r="F275" i="13"/>
  <c r="I274"/>
  <c r="F275" i="12"/>
  <c r="I274"/>
  <c r="F275" i="11"/>
  <c r="I274"/>
  <c r="F275" i="10"/>
  <c r="I274"/>
  <c r="F276" i="9"/>
  <c r="I275"/>
  <c r="F275" i="8"/>
  <c r="I274"/>
  <c r="F276" i="6" l="1"/>
  <c r="I275"/>
  <c r="F276" i="3"/>
  <c r="I275"/>
  <c r="F277" i="1"/>
  <c r="I276"/>
  <c r="F276" i="5"/>
  <c r="F276" i="4"/>
  <c r="I275"/>
  <c r="I274" i="6"/>
  <c r="I275" i="1"/>
  <c r="I274" i="4"/>
  <c r="F276" i="15"/>
  <c r="I275" s="1"/>
  <c r="F276" i="14"/>
  <c r="I275" s="1"/>
  <c r="F276" i="13"/>
  <c r="I275" s="1"/>
  <c r="F276" i="12"/>
  <c r="F276" i="11"/>
  <c r="I275"/>
  <c r="F276" i="10"/>
  <c r="F277" i="9"/>
  <c r="I276"/>
  <c r="F276" i="8"/>
  <c r="I275"/>
  <c r="F277" i="4" l="1"/>
  <c r="I276"/>
  <c r="F277" i="5"/>
  <c r="I276"/>
  <c r="F278" i="1"/>
  <c r="F277" i="3"/>
  <c r="I276"/>
  <c r="F277" i="6"/>
  <c r="I276"/>
  <c r="I275" i="5"/>
  <c r="F277" i="15"/>
  <c r="I276"/>
  <c r="F277" i="14"/>
  <c r="F277" i="13"/>
  <c r="I276" s="1"/>
  <c r="F277" i="12"/>
  <c r="I276" s="1"/>
  <c r="I275"/>
  <c r="F277" i="11"/>
  <c r="I276"/>
  <c r="F277" i="10"/>
  <c r="I276"/>
  <c r="I275"/>
  <c r="F278" i="9"/>
  <c r="I277" s="1"/>
  <c r="F277" i="8"/>
  <c r="I276"/>
  <c r="F278" i="6" l="1"/>
  <c r="I277"/>
  <c r="F278" i="3"/>
  <c r="I277"/>
  <c r="F279" i="1"/>
  <c r="I278"/>
  <c r="F278" i="5"/>
  <c r="I277"/>
  <c r="F278" i="4"/>
  <c r="I277" i="1"/>
  <c r="F278" i="15"/>
  <c r="I277"/>
  <c r="F278" i="14"/>
  <c r="I277"/>
  <c r="I276"/>
  <c r="F278" i="13"/>
  <c r="I277"/>
  <c r="F278" i="12"/>
  <c r="I277"/>
  <c r="F278" i="11"/>
  <c r="I277" s="1"/>
  <c r="F278" i="10"/>
  <c r="I277"/>
  <c r="F279" i="9"/>
  <c r="I278"/>
  <c r="F278" i="8"/>
  <c r="I277"/>
  <c r="F279" i="4" l="1"/>
  <c r="I278"/>
  <c r="F279" i="5"/>
  <c r="I278"/>
  <c r="F280" i="1"/>
  <c r="F279" i="3"/>
  <c r="I278"/>
  <c r="F279" i="6"/>
  <c r="I278"/>
  <c r="I277" i="4"/>
  <c r="F279" i="15"/>
  <c r="I278"/>
  <c r="F279" i="14"/>
  <c r="I278" s="1"/>
  <c r="F279" i="13"/>
  <c r="I278" s="1"/>
  <c r="F279" i="12"/>
  <c r="I278"/>
  <c r="F279" i="11"/>
  <c r="I278"/>
  <c r="F279" i="10"/>
  <c r="I278"/>
  <c r="F280" i="9"/>
  <c r="I279"/>
  <c r="F279" i="8"/>
  <c r="I278"/>
  <c r="F280" i="6" l="1"/>
  <c r="F280" i="3"/>
  <c r="I279"/>
  <c r="F281" i="1"/>
  <c r="I280"/>
  <c r="F280" i="5"/>
  <c r="I279"/>
  <c r="F280" i="4"/>
  <c r="I279" i="1"/>
  <c r="F280" i="15"/>
  <c r="I279"/>
  <c r="F280" i="14"/>
  <c r="I279" s="1"/>
  <c r="F280" i="13"/>
  <c r="F280" i="12"/>
  <c r="I279"/>
  <c r="F280" i="11"/>
  <c r="I279"/>
  <c r="F280" i="10"/>
  <c r="I279"/>
  <c r="F281" i="9"/>
  <c r="I280"/>
  <c r="F280" i="8"/>
  <c r="F281" i="4" l="1"/>
  <c r="F281" i="5"/>
  <c r="I280"/>
  <c r="F282" i="1"/>
  <c r="I281"/>
  <c r="F281" i="3"/>
  <c r="F281" i="6"/>
  <c r="I280"/>
  <c r="I279" i="4"/>
  <c r="I279" i="6"/>
  <c r="F281" i="15"/>
  <c r="I280" s="1"/>
  <c r="F281" i="14"/>
  <c r="I280" s="1"/>
  <c r="F281" i="13"/>
  <c r="I280" s="1"/>
  <c r="I279"/>
  <c r="F281" i="12"/>
  <c r="I280"/>
  <c r="F281" i="11"/>
  <c r="I280"/>
  <c r="F281" i="10"/>
  <c r="I280"/>
  <c r="F282" i="9"/>
  <c r="I281"/>
  <c r="F281" i="8"/>
  <c r="I280"/>
  <c r="I279"/>
  <c r="F282" i="6" l="1"/>
  <c r="I281"/>
  <c r="F282" i="3"/>
  <c r="I281"/>
  <c r="F283" i="1"/>
  <c r="I282"/>
  <c r="F282" i="5"/>
  <c r="F282" i="4"/>
  <c r="I281"/>
  <c r="I280" i="3"/>
  <c r="I280" i="4"/>
  <c r="F282" i="15"/>
  <c r="I281"/>
  <c r="F282" i="14"/>
  <c r="I281"/>
  <c r="F282" i="13"/>
  <c r="I281"/>
  <c r="F282" i="12"/>
  <c r="I281"/>
  <c r="F282" i="11"/>
  <c r="I281"/>
  <c r="F282" i="10"/>
  <c r="I281"/>
  <c r="F283" i="9"/>
  <c r="I282" s="1"/>
  <c r="F282" i="8"/>
  <c r="I281" s="1"/>
  <c r="F283" i="4" l="1"/>
  <c r="I282"/>
  <c r="F283" i="5"/>
  <c r="I282"/>
  <c r="F284" i="1"/>
  <c r="I283"/>
  <c r="F283" i="3"/>
  <c r="F283" i="6"/>
  <c r="I282"/>
  <c r="I281" i="5"/>
  <c r="F283" i="15"/>
  <c r="I282"/>
  <c r="F283" i="14"/>
  <c r="I282"/>
  <c r="F283" i="13"/>
  <c r="I282" s="1"/>
  <c r="F283" i="12"/>
  <c r="I282" s="1"/>
  <c r="F283" i="11"/>
  <c r="I282"/>
  <c r="F283" i="10"/>
  <c r="F284" i="9"/>
  <c r="I283" s="1"/>
  <c r="F283" i="8"/>
  <c r="I282" s="1"/>
  <c r="F284" i="6" l="1"/>
  <c r="F284" i="3"/>
  <c r="I283"/>
  <c r="F285" i="1"/>
  <c r="I284"/>
  <c r="F284" i="5"/>
  <c r="F284" i="4"/>
  <c r="I283"/>
  <c r="I282" i="3"/>
  <c r="F284" i="15"/>
  <c r="I283" s="1"/>
  <c r="F284" i="14"/>
  <c r="I283" s="1"/>
  <c r="F284" i="13"/>
  <c r="I283" s="1"/>
  <c r="F284" i="12"/>
  <c r="I283"/>
  <c r="F284" i="11"/>
  <c r="I283"/>
  <c r="F284" i="10"/>
  <c r="I283" s="1"/>
  <c r="I282"/>
  <c r="F285" i="9"/>
  <c r="I284"/>
  <c r="F284" i="8"/>
  <c r="I283"/>
  <c r="F285" i="4" l="1"/>
  <c r="F285" i="5"/>
  <c r="I284"/>
  <c r="F286" i="1"/>
  <c r="F285" i="3"/>
  <c r="I284"/>
  <c r="F285" i="6"/>
  <c r="I284"/>
  <c r="I283" i="5"/>
  <c r="I283" i="6"/>
  <c r="F285" i="15"/>
  <c r="I284"/>
  <c r="F285" i="14"/>
  <c r="I284" s="1"/>
  <c r="F285" i="13"/>
  <c r="I284" s="1"/>
  <c r="F285" i="12"/>
  <c r="I284"/>
  <c r="F285" i="11"/>
  <c r="I284"/>
  <c r="F285" i="10"/>
  <c r="I284"/>
  <c r="F286" i="9"/>
  <c r="I285"/>
  <c r="F285" i="8"/>
  <c r="I284"/>
  <c r="F286" i="6" l="1"/>
  <c r="I285"/>
  <c r="F286" i="3"/>
  <c r="I285"/>
  <c r="F287" i="1"/>
  <c r="I286"/>
  <c r="F286" i="5"/>
  <c r="I285"/>
  <c r="F286" i="4"/>
  <c r="I285"/>
  <c r="I285" i="1"/>
  <c r="I284" i="4"/>
  <c r="F286" i="15"/>
  <c r="I285"/>
  <c r="F286" i="14"/>
  <c r="I285"/>
  <c r="F286" i="13"/>
  <c r="I285" s="1"/>
  <c r="F286" i="12"/>
  <c r="I285" s="1"/>
  <c r="F286" i="11"/>
  <c r="F286" i="10"/>
  <c r="I285"/>
  <c r="F287" i="9"/>
  <c r="I286"/>
  <c r="F286" i="8"/>
  <c r="I285"/>
  <c r="F287" i="4" l="1"/>
  <c r="F287" i="5"/>
  <c r="F288" i="1"/>
  <c r="F287" i="3"/>
  <c r="I286"/>
  <c r="F287" i="6"/>
  <c r="F287" i="15"/>
  <c r="I286"/>
  <c r="F287" i="14"/>
  <c r="I286"/>
  <c r="F287" i="13"/>
  <c r="I286"/>
  <c r="F287" i="12"/>
  <c r="I286"/>
  <c r="F287" i="11"/>
  <c r="I286"/>
  <c r="I285"/>
  <c r="F287" i="10"/>
  <c r="I286" s="1"/>
  <c r="F288" i="9"/>
  <c r="I287" s="1"/>
  <c r="F287" i="8"/>
  <c r="I286"/>
  <c r="F288" i="6" l="1"/>
  <c r="F288" i="3"/>
  <c r="F289" i="1"/>
  <c r="I288"/>
  <c r="F288" i="5"/>
  <c r="I287"/>
  <c r="F288" i="4"/>
  <c r="I286" i="6"/>
  <c r="I287" i="1"/>
  <c r="I286" i="5"/>
  <c r="I286" i="4"/>
  <c r="F288" i="15"/>
  <c r="I287"/>
  <c r="F288" i="14"/>
  <c r="I287" s="1"/>
  <c r="F288" i="13"/>
  <c r="I287"/>
  <c r="F288" i="12"/>
  <c r="I287"/>
  <c r="F288" i="11"/>
  <c r="I287" s="1"/>
  <c r="F288" i="10"/>
  <c r="I287"/>
  <c r="F289" i="9"/>
  <c r="I288"/>
  <c r="F288" i="8"/>
  <c r="I287"/>
  <c r="F289" i="4" l="1"/>
  <c r="F289" i="5"/>
  <c r="I288"/>
  <c r="F290" i="1"/>
  <c r="I289"/>
  <c r="F289" i="3"/>
  <c r="F289" i="6"/>
  <c r="I288"/>
  <c r="I287" i="4"/>
  <c r="I287" i="3"/>
  <c r="I287" i="6"/>
  <c r="F289" i="15"/>
  <c r="I288"/>
  <c r="F289" i="14"/>
  <c r="I288" s="1"/>
  <c r="F289" i="13"/>
  <c r="I288"/>
  <c r="F289" i="12"/>
  <c r="I288"/>
  <c r="F289" i="11"/>
  <c r="I288"/>
  <c r="F289" i="10"/>
  <c r="I288"/>
  <c r="F290" i="9"/>
  <c r="I289"/>
  <c r="F289" i="8"/>
  <c r="F290" i="6" l="1"/>
  <c r="F290" i="3"/>
  <c r="I289"/>
  <c r="F291" i="1"/>
  <c r="I290"/>
  <c r="F290" i="5"/>
  <c r="F290" i="4"/>
  <c r="I289"/>
  <c r="I288" i="3"/>
  <c r="I288" i="4"/>
  <c r="F290" i="15"/>
  <c r="I289"/>
  <c r="F290" i="14"/>
  <c r="I289"/>
  <c r="F290" i="13"/>
  <c r="I289"/>
  <c r="F290" i="12"/>
  <c r="I289"/>
  <c r="F290" i="11"/>
  <c r="I289"/>
  <c r="F290" i="10"/>
  <c r="I289" s="1"/>
  <c r="F291" i="9"/>
  <c r="I290"/>
  <c r="F290" i="8"/>
  <c r="I289"/>
  <c r="I288"/>
  <c r="F291" i="4" l="1"/>
  <c r="I290"/>
  <c r="F291" i="5"/>
  <c r="I290"/>
  <c r="F292" i="1"/>
  <c r="F291" i="3"/>
  <c r="I290"/>
  <c r="F291" i="6"/>
  <c r="I289" i="5"/>
  <c r="I289" i="6"/>
  <c r="F291" i="15"/>
  <c r="I290"/>
  <c r="F291" i="14"/>
  <c r="I290"/>
  <c r="F291" i="13"/>
  <c r="I290" s="1"/>
  <c r="F291" i="12"/>
  <c r="I290" s="1"/>
  <c r="F291" i="11"/>
  <c r="F291" i="10"/>
  <c r="I290"/>
  <c r="F292" i="9"/>
  <c r="I291"/>
  <c r="F291" i="8"/>
  <c r="I290"/>
  <c r="F292" i="6" l="1"/>
  <c r="F292" i="3"/>
  <c r="I291"/>
  <c r="F293" i="1"/>
  <c r="F292" i="5"/>
  <c r="I291"/>
  <c r="F292" i="4"/>
  <c r="I290" i="6"/>
  <c r="I291" i="1"/>
  <c r="F292" i="15"/>
  <c r="I291"/>
  <c r="F292" i="14"/>
  <c r="I291" s="1"/>
  <c r="F292" i="13"/>
  <c r="I291" s="1"/>
  <c r="F292" i="12"/>
  <c r="I291" s="1"/>
  <c r="F292" i="11"/>
  <c r="I291"/>
  <c r="I290"/>
  <c r="F292" i="10"/>
  <c r="I291" s="1"/>
  <c r="F293" i="9"/>
  <c r="I292" s="1"/>
  <c r="F292" i="8"/>
  <c r="I291"/>
  <c r="F293" i="4" l="1"/>
  <c r="I292"/>
  <c r="F293" i="5"/>
  <c r="I292"/>
  <c r="F294" i="1"/>
  <c r="F293" i="3"/>
  <c r="I292"/>
  <c r="F293" i="6"/>
  <c r="I292"/>
  <c r="I291" i="4"/>
  <c r="I292" i="1"/>
  <c r="I291" i="6"/>
  <c r="F293" i="15"/>
  <c r="I292" s="1"/>
  <c r="F293" i="14"/>
  <c r="I292" s="1"/>
  <c r="F293" i="13"/>
  <c r="F293" i="12"/>
  <c r="I292" s="1"/>
  <c r="F293" i="11"/>
  <c r="I292" s="1"/>
  <c r="F293" i="10"/>
  <c r="I292" s="1"/>
  <c r="F294" i="9"/>
  <c r="I293" s="1"/>
  <c r="F293" i="8"/>
  <c r="I292" s="1"/>
  <c r="F294" i="6" l="1"/>
  <c r="I293"/>
  <c r="F294" i="3"/>
  <c r="I293"/>
  <c r="F295" i="1"/>
  <c r="I294"/>
  <c r="F294" i="5"/>
  <c r="F294" i="4"/>
  <c r="I293"/>
  <c r="I293" i="1"/>
  <c r="F294" i="15"/>
  <c r="I293"/>
  <c r="F294" i="14"/>
  <c r="I293" s="1"/>
  <c r="F294" i="13"/>
  <c r="I292"/>
  <c r="F294" i="12"/>
  <c r="I293"/>
  <c r="F294" i="11"/>
  <c r="I293"/>
  <c r="F294" i="10"/>
  <c r="F295" i="9"/>
  <c r="I294" s="1"/>
  <c r="F294" i="8"/>
  <c r="I293" s="1"/>
  <c r="F295" i="4" l="1"/>
  <c r="F295" i="5"/>
  <c r="I294"/>
  <c r="F296" i="1"/>
  <c r="I295"/>
  <c r="F295" i="3"/>
  <c r="I294"/>
  <c r="F295" i="6"/>
  <c r="I294"/>
  <c r="I293" i="5"/>
  <c r="F295" i="15"/>
  <c r="I294"/>
  <c r="F295" i="14"/>
  <c r="I294" s="1"/>
  <c r="F295" i="13"/>
  <c r="I294" s="1"/>
  <c r="I293"/>
  <c r="F295" i="12"/>
  <c r="I294" s="1"/>
  <c r="F295" i="11"/>
  <c r="I294" s="1"/>
  <c r="F295" i="10"/>
  <c r="I294"/>
  <c r="I293"/>
  <c r="F296" i="9"/>
  <c r="I295" s="1"/>
  <c r="F295" i="8"/>
  <c r="I294" s="1"/>
  <c r="F296" i="6" l="1"/>
  <c r="I295"/>
  <c r="F296" i="3"/>
  <c r="I295"/>
  <c r="F297" i="1"/>
  <c r="I296"/>
  <c r="F296" i="5"/>
  <c r="F296" i="4"/>
  <c r="I295"/>
  <c r="I294"/>
  <c r="F296" i="15"/>
  <c r="I295"/>
  <c r="F296" i="14"/>
  <c r="I295"/>
  <c r="F296" i="13"/>
  <c r="F296" i="12"/>
  <c r="I295" s="1"/>
  <c r="F296" i="11"/>
  <c r="I295" s="1"/>
  <c r="F296" i="10"/>
  <c r="I295" s="1"/>
  <c r="F297" i="9"/>
  <c r="I296"/>
  <c r="F296" i="8"/>
  <c r="I295"/>
  <c r="F297" i="4" l="1"/>
  <c r="F297" i="5"/>
  <c r="I296"/>
  <c r="F298" i="1"/>
  <c r="F297" i="3"/>
  <c r="I296"/>
  <c r="F297" i="6"/>
  <c r="I295" i="5"/>
  <c r="F297" i="15"/>
  <c r="I296"/>
  <c r="F297" i="14"/>
  <c r="I296" s="1"/>
  <c r="F297" i="13"/>
  <c r="I296" s="1"/>
  <c r="I295"/>
  <c r="F297" i="12"/>
  <c r="F297" i="11"/>
  <c r="I296" s="1"/>
  <c r="F297" i="10"/>
  <c r="I296"/>
  <c r="F298" i="9"/>
  <c r="I297"/>
  <c r="F297" i="8"/>
  <c r="I296"/>
  <c r="F298" i="6" l="1"/>
  <c r="F298" i="3"/>
  <c r="I297"/>
  <c r="F299" i="1"/>
  <c r="F298" i="5"/>
  <c r="I297"/>
  <c r="F298" i="4"/>
  <c r="I296" i="6"/>
  <c r="I297" i="1"/>
  <c r="I296" i="4"/>
  <c r="F298" i="15"/>
  <c r="I297"/>
  <c r="F298" i="14"/>
  <c r="I297"/>
  <c r="F298" i="13"/>
  <c r="I297" s="1"/>
  <c r="F298" i="12"/>
  <c r="I297" s="1"/>
  <c r="I296"/>
  <c r="F298" i="11"/>
  <c r="I297"/>
  <c r="F298" i="10"/>
  <c r="I297"/>
  <c r="F299" i="9"/>
  <c r="I298"/>
  <c r="F298" i="8"/>
  <c r="I297"/>
  <c r="F299" i="4" l="1"/>
  <c r="I298"/>
  <c r="F299" i="5"/>
  <c r="I298"/>
  <c r="F300" i="1"/>
  <c r="I300" s="1"/>
  <c r="F299" i="3"/>
  <c r="F299" i="6"/>
  <c r="I297" i="4"/>
  <c r="I298" i="1"/>
  <c r="I297" i="6"/>
  <c r="F299" i="15"/>
  <c r="I298" s="1"/>
  <c r="F299" i="14"/>
  <c r="I298" s="1"/>
  <c r="F299" i="13"/>
  <c r="I298" s="1"/>
  <c r="F299" i="12"/>
  <c r="I298" s="1"/>
  <c r="F299" i="11"/>
  <c r="I298"/>
  <c r="F299" i="10"/>
  <c r="I298" s="1"/>
  <c r="F300" i="9"/>
  <c r="I300" s="1"/>
  <c r="I299"/>
  <c r="F299" i="8"/>
  <c r="I298" s="1"/>
  <c r="F300" i="6" l="1"/>
  <c r="I300" s="1"/>
  <c r="I299"/>
  <c r="F300" i="3"/>
  <c r="I300" s="1"/>
  <c r="F300" i="5"/>
  <c r="I300" s="1"/>
  <c r="F300" i="4"/>
  <c r="I300" s="1"/>
  <c r="I298" i="6"/>
  <c r="I298" i="3"/>
  <c r="I299" i="1"/>
  <c r="F300" i="15"/>
  <c r="I300" s="1"/>
  <c r="I299"/>
  <c r="F300" i="14"/>
  <c r="I300" s="1"/>
  <c r="F300" i="13"/>
  <c r="I300" s="1"/>
  <c r="I299"/>
  <c r="F300" i="12"/>
  <c r="I300" s="1"/>
  <c r="I299"/>
  <c r="F300" i="11"/>
  <c r="I300" s="1"/>
  <c r="F300" i="10"/>
  <c r="I300" s="1"/>
  <c r="F300" i="8"/>
  <c r="I300" s="1"/>
  <c r="I299" l="1"/>
  <c r="I299" i="10"/>
  <c r="I299" i="11"/>
  <c r="I299" i="4"/>
  <c r="I299" i="5"/>
  <c r="I299" i="3"/>
  <c r="I299" i="14"/>
  <c r="H4" i="17" l="1"/>
  <c r="I2"/>
  <c r="H5" l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F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I39"/>
  <c r="I3"/>
  <c r="I4"/>
  <c r="I2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I221"/>
  <c r="I200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I300"/>
  <c r="I150"/>
  <c r="I275"/>
  <c r="I257"/>
  <c r="I231"/>
  <c r="I294"/>
  <c r="I288"/>
  <c r="I230"/>
  <c r="I274"/>
  <c r="I211"/>
  <c r="I279"/>
  <c r="I196"/>
  <c r="I212"/>
  <c r="I297"/>
  <c r="I248"/>
  <c r="I246"/>
  <c r="I229"/>
  <c r="I270"/>
  <c r="I193"/>
  <c r="I259"/>
  <c r="I266"/>
  <c r="I252"/>
  <c r="I291"/>
  <c r="I293"/>
  <c r="I17"/>
  <c r="I263"/>
  <c r="I254"/>
  <c r="I238"/>
  <c r="I162"/>
  <c r="I282"/>
  <c r="I186"/>
  <c r="I177"/>
  <c r="I169"/>
  <c r="I258"/>
  <c r="I264"/>
  <c r="I240"/>
  <c r="I299"/>
  <c r="I156"/>
  <c r="I136"/>
  <c r="I256"/>
  <c r="I276"/>
  <c r="I251"/>
  <c r="I255"/>
  <c r="I295"/>
  <c r="I164"/>
  <c r="I285"/>
  <c r="I250"/>
  <c r="I287"/>
  <c r="I271"/>
  <c r="I161"/>
  <c r="I245"/>
  <c r="I296"/>
  <c r="I232"/>
  <c r="I286"/>
  <c r="I247"/>
  <c r="I261"/>
  <c r="I187"/>
  <c r="I214"/>
  <c r="I277"/>
  <c r="I265"/>
  <c r="I154"/>
  <c r="I241"/>
  <c r="I269"/>
  <c r="I262"/>
  <c r="I124"/>
  <c r="I249"/>
  <c r="I281"/>
  <c r="I260"/>
  <c r="I201"/>
  <c r="I234"/>
  <c r="I42"/>
  <c r="I243"/>
  <c r="I117"/>
  <c r="I273"/>
  <c r="I184"/>
  <c r="I280"/>
  <c r="I149"/>
  <c r="I290"/>
  <c r="I219"/>
  <c r="I235"/>
  <c r="I272"/>
  <c r="I204"/>
  <c r="I298"/>
  <c r="I202"/>
  <c r="I137"/>
  <c r="I157"/>
  <c r="I208"/>
  <c r="I121"/>
  <c r="I176"/>
  <c r="I268"/>
  <c r="I283"/>
  <c r="I203"/>
  <c r="I189"/>
  <c r="I253"/>
  <c r="I207"/>
  <c r="I155"/>
  <c r="I160"/>
  <c r="I199"/>
  <c r="I126"/>
  <c r="I128"/>
  <c r="I292"/>
  <c r="I220"/>
  <c r="I237"/>
  <c r="I284"/>
  <c r="I58"/>
  <c r="I183"/>
  <c r="I111"/>
  <c r="I108"/>
  <c r="I66"/>
  <c r="I63"/>
  <c r="I75"/>
  <c r="I205"/>
  <c r="I90"/>
  <c r="I278"/>
  <c r="I178"/>
  <c r="I158"/>
  <c r="I123"/>
  <c r="I93"/>
  <c r="I148"/>
  <c r="I223"/>
  <c r="I144"/>
  <c r="I172"/>
  <c r="I217"/>
  <c r="I130"/>
  <c r="I107"/>
  <c r="I159"/>
  <c r="I174"/>
  <c r="I182"/>
  <c r="I209"/>
  <c r="I236"/>
  <c r="I56"/>
  <c r="I242"/>
  <c r="I104"/>
  <c r="I114"/>
  <c r="I218"/>
  <c r="I27"/>
  <c r="I173"/>
  <c r="I73"/>
  <c r="I85"/>
  <c r="I222"/>
  <c r="I118"/>
  <c r="I125"/>
  <c r="I244"/>
  <c r="I132"/>
  <c r="I49"/>
  <c r="I197"/>
  <c r="I190"/>
  <c r="I92"/>
  <c r="I215"/>
  <c r="I33"/>
  <c r="I82"/>
  <c r="I122"/>
  <c r="I153"/>
  <c r="I175"/>
  <c r="I79"/>
  <c r="I289"/>
  <c r="I91"/>
  <c r="I227"/>
  <c r="I43"/>
  <c r="I267"/>
  <c r="I213"/>
  <c r="I88"/>
  <c r="I195"/>
  <c r="I140"/>
  <c r="I131"/>
  <c r="I139"/>
  <c r="I145"/>
  <c r="I89"/>
  <c r="I113"/>
  <c r="I194"/>
  <c r="I25"/>
  <c r="I198"/>
  <c r="I83"/>
  <c r="I81"/>
  <c r="I54"/>
  <c r="I101"/>
  <c r="I216"/>
  <c r="I77"/>
  <c r="I168"/>
  <c r="I71"/>
  <c r="I44"/>
  <c r="I171"/>
  <c r="I179"/>
  <c r="I166"/>
  <c r="I146"/>
  <c r="I51"/>
  <c r="I233"/>
  <c r="I97"/>
  <c r="I225"/>
  <c r="I206"/>
  <c r="I163"/>
  <c r="I239"/>
  <c r="I116"/>
  <c r="I61"/>
  <c r="I95"/>
  <c r="I57"/>
  <c r="I152"/>
  <c r="I226"/>
  <c r="I181"/>
  <c r="I34"/>
  <c r="I188"/>
  <c r="I138"/>
  <c r="I94"/>
  <c r="I143"/>
  <c r="I62"/>
  <c r="I87"/>
  <c r="I74"/>
  <c r="I64"/>
  <c r="I127"/>
  <c r="I72"/>
  <c r="I96"/>
  <c r="I112"/>
  <c r="I105"/>
  <c r="I80"/>
  <c r="I78"/>
  <c r="I86"/>
  <c r="I48"/>
  <c r="I191"/>
  <c r="I134"/>
  <c r="I151"/>
  <c r="I120"/>
  <c r="I185"/>
  <c r="I142"/>
  <c r="I60"/>
  <c r="I110"/>
  <c r="I109"/>
  <c r="I23"/>
  <c r="I141"/>
  <c r="I192"/>
  <c r="I167"/>
  <c r="I99"/>
  <c r="I224"/>
  <c r="I119"/>
  <c r="I59"/>
  <c r="I84"/>
  <c r="I133"/>
  <c r="I180"/>
  <c r="I103"/>
  <c r="I40"/>
  <c r="I102"/>
  <c r="I228"/>
  <c r="I32"/>
  <c r="I98"/>
  <c r="I53"/>
  <c r="I55"/>
  <c r="I70"/>
  <c r="I30"/>
  <c r="I106"/>
  <c r="I50"/>
  <c r="I210"/>
  <c r="I28"/>
  <c r="I68"/>
  <c r="I129"/>
  <c r="I35"/>
  <c r="I41"/>
  <c r="I45"/>
  <c r="I47"/>
  <c r="I46"/>
  <c r="I67"/>
  <c r="I76"/>
  <c r="I36"/>
  <c r="I19"/>
  <c r="I21"/>
  <c r="I65"/>
  <c r="I52"/>
  <c r="I38"/>
  <c r="I115"/>
  <c r="I170"/>
  <c r="I16"/>
  <c r="I165"/>
  <c r="I29"/>
  <c r="I135"/>
  <c r="I31"/>
  <c r="I18"/>
  <c r="I15"/>
  <c r="I24"/>
  <c r="I147"/>
  <c r="I69"/>
  <c r="I100"/>
  <c r="I26"/>
  <c r="I37"/>
  <c r="I6"/>
  <c r="I10"/>
  <c r="I12"/>
  <c r="I9"/>
  <c r="I7"/>
  <c r="I14"/>
  <c r="I8"/>
  <c r="I13"/>
  <c r="I22"/>
  <c r="I11"/>
  <c r="I5"/>
</calcChain>
</file>

<file path=xl/sharedStrings.xml><?xml version="1.0" encoding="utf-8"?>
<sst xmlns="http://schemas.openxmlformats.org/spreadsheetml/2006/main" count="4646" uniqueCount="330">
  <si>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</si>
  <si>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</si>
  <si>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</si>
  <si>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</si>
  <si>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</si>
  <si>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</si>
  <si>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</si>
  <si>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</si>
  <si>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</si>
  <si>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</si>
  <si>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</si>
  <si>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</si>
  <si>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</si>
  <si>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</si>
  <si>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Andělská Hora</t>
  </si>
  <si>
    <t>.</t>
  </si>
  <si>
    <t>Bílčice</t>
  </si>
  <si>
    <t>Bohušov</t>
  </si>
  <si>
    <t>Brantice</t>
  </si>
  <si>
    <t>Bruntál</t>
  </si>
  <si>
    <t>Břidličná</t>
  </si>
  <si>
    <t>Býkov-Láryšov</t>
  </si>
  <si>
    <t>Čaková</t>
  </si>
  <si>
    <t>Dětřichov nad Bystřicí</t>
  </si>
  <si>
    <t>Dívčí Hrad</t>
  </si>
  <si>
    <t>Dlouhá Stráň</t>
  </si>
  <si>
    <t>Dolní Moravice</t>
  </si>
  <si>
    <t>Dvorce</t>
  </si>
  <si>
    <t>Heřmanovice</t>
  </si>
  <si>
    <t>Hlinka</t>
  </si>
  <si>
    <t>Holčovice</t>
  </si>
  <si>
    <t>Horní Benešov</t>
  </si>
  <si>
    <t>Horní Město</t>
  </si>
  <si>
    <t>Horní Životice</t>
  </si>
  <si>
    <t>Hošťálkovy</t>
  </si>
  <si>
    <t>Janov</t>
  </si>
  <si>
    <t>Jindřichov</t>
  </si>
  <si>
    <t>Jiříkov</t>
  </si>
  <si>
    <t>Karlova Studánka</t>
  </si>
  <si>
    <t>Karlovice</t>
  </si>
  <si>
    <t>Krasov</t>
  </si>
  <si>
    <t>Krnov</t>
  </si>
  <si>
    <t>Křišťanovice</t>
  </si>
  <si>
    <t>Leskovec nad Moravicí</t>
  </si>
  <si>
    <t>Lichnov</t>
  </si>
  <si>
    <t>Liptaň</t>
  </si>
  <si>
    <t>Lomnice</t>
  </si>
  <si>
    <t>Ludvíkov</t>
  </si>
  <si>
    <t>Malá Morávka</t>
  </si>
  <si>
    <t>Malá Štáhle</t>
  </si>
  <si>
    <t>Město Albrechtice</t>
  </si>
  <si>
    <t>Mezina</t>
  </si>
  <si>
    <t>Milotice nad Opavou</t>
  </si>
  <si>
    <t>Moravskoslezský Kočov</t>
  </si>
  <si>
    <t>Nová Pláň</t>
  </si>
  <si>
    <t>Nové Heřminovy</t>
  </si>
  <si>
    <t>Oborná</t>
  </si>
  <si>
    <t>Osoblaha</t>
  </si>
  <si>
    <t>Petrovice</t>
  </si>
  <si>
    <t>Razová</t>
  </si>
  <si>
    <t>Roudno</t>
  </si>
  <si>
    <t>Rudná pod Pradědem</t>
  </si>
  <si>
    <t>Rusín</t>
  </si>
  <si>
    <t>Rýmařov</t>
  </si>
  <si>
    <t>Janovice</t>
  </si>
  <si>
    <t>Ryžoviště</t>
  </si>
  <si>
    <t>Slezské Pavlovice</t>
  </si>
  <si>
    <t>Slezské Rudoltice</t>
  </si>
  <si>
    <t>Sosnová</t>
  </si>
  <si>
    <t>Stará Ves</t>
  </si>
  <si>
    <t>Staré Heřminovy</t>
  </si>
  <si>
    <t>Staré Město</t>
  </si>
  <si>
    <t>Světlá Hora</t>
  </si>
  <si>
    <t>Svobodné Heřmanice</t>
  </si>
  <si>
    <t>Široká Niva</t>
  </si>
  <si>
    <t>Třemešná</t>
  </si>
  <si>
    <t>Tvrdkov</t>
  </si>
  <si>
    <t>Úvalno</t>
  </si>
  <si>
    <t>Václavov u Bruntálu</t>
  </si>
  <si>
    <t>Valšov</t>
  </si>
  <si>
    <t>Velká Štáhle</t>
  </si>
  <si>
    <t>Vrbno pod Pradědem</t>
  </si>
  <si>
    <t>Vysoká</t>
  </si>
  <si>
    <t>Zátor</t>
  </si>
  <si>
    <t>Baška</t>
  </si>
  <si>
    <t>Bílá</t>
  </si>
  <si>
    <t>Bocanovice</t>
  </si>
  <si>
    <t>Brušperk</t>
  </si>
  <si>
    <t>Bruzovice</t>
  </si>
  <si>
    <t>Bukovec</t>
  </si>
  <si>
    <t>Bystřice</t>
  </si>
  <si>
    <t>Čeladná</t>
  </si>
  <si>
    <t>Dobrá</t>
  </si>
  <si>
    <t>Dobratice</t>
  </si>
  <si>
    <t>Dolní Domaslavice</t>
  </si>
  <si>
    <t>Dolní Lomná</t>
  </si>
  <si>
    <t>Dolní Tošanovice</t>
  </si>
  <si>
    <t>Fryčovice</t>
  </si>
  <si>
    <t>Frýdek-Místek</t>
  </si>
  <si>
    <t>Frýdlant nad Ostravicí</t>
  </si>
  <si>
    <t>Hnojník</t>
  </si>
  <si>
    <t>Horní Bludovice</t>
  </si>
  <si>
    <t>Horní Domaslavice</t>
  </si>
  <si>
    <t>Horní Lomná</t>
  </si>
  <si>
    <t>Horní Tošanovice</t>
  </si>
  <si>
    <t>Hrádek</t>
  </si>
  <si>
    <t>Hrčava</t>
  </si>
  <si>
    <t>Hukvaldy</t>
  </si>
  <si>
    <t>Jablunkov</t>
  </si>
  <si>
    <t>Kaňovice</t>
  </si>
  <si>
    <t>Komorní Lhotka</t>
  </si>
  <si>
    <t>Košařiska</t>
  </si>
  <si>
    <t>Kozlovice</t>
  </si>
  <si>
    <t>Krásná</t>
  </si>
  <si>
    <t>Krmelín</t>
  </si>
  <si>
    <t>Kunčice pod Ondřejníkem</t>
  </si>
  <si>
    <t>Lhotka</t>
  </si>
  <si>
    <t>Lučina</t>
  </si>
  <si>
    <t>Malenovice</t>
  </si>
  <si>
    <t>Metylovice</t>
  </si>
  <si>
    <t>Milíkov</t>
  </si>
  <si>
    <t>Morávka</t>
  </si>
  <si>
    <t>Mosty u Jablunkova</t>
  </si>
  <si>
    <t>Návsí</t>
  </si>
  <si>
    <t>Nižní Lhoty</t>
  </si>
  <si>
    <t>Nošovice</t>
  </si>
  <si>
    <t>Nýdek</t>
  </si>
  <si>
    <t>Ostravice</t>
  </si>
  <si>
    <t>Palkovice</t>
  </si>
  <si>
    <t>Paskov</t>
  </si>
  <si>
    <t>Pazderna</t>
  </si>
  <si>
    <t>Písečná</t>
  </si>
  <si>
    <t>Písek</t>
  </si>
  <si>
    <t>Pražmo</t>
  </si>
  <si>
    <t>Pržno</t>
  </si>
  <si>
    <t>Pstruží</t>
  </si>
  <si>
    <t>Raškovice</t>
  </si>
  <si>
    <t>Ropice</t>
  </si>
  <si>
    <t>Řeka</t>
  </si>
  <si>
    <t>Řepiště</t>
  </si>
  <si>
    <t>Sedliště</t>
  </si>
  <si>
    <t>Smilovice</t>
  </si>
  <si>
    <t>Soběšovice</t>
  </si>
  <si>
    <t>Stará Ves nad Ondřejnicí</t>
  </si>
  <si>
    <t>Staré Hamry</t>
  </si>
  <si>
    <t>Staříč</t>
  </si>
  <si>
    <t>Střítež</t>
  </si>
  <si>
    <t>Sviadnov</t>
  </si>
  <si>
    <t>Šenov</t>
  </si>
  <si>
    <t>Třanovice</t>
  </si>
  <si>
    <t>Třinec</t>
  </si>
  <si>
    <t>Václavovice</t>
  </si>
  <si>
    <t>Vělopolí</t>
  </si>
  <si>
    <t>Vendryně</t>
  </si>
  <si>
    <t>Vojkovice</t>
  </si>
  <si>
    <t>Vratimov</t>
  </si>
  <si>
    <t>Vyšní Lhoty</t>
  </si>
  <si>
    <t>Žabeň</t>
  </si>
  <si>
    <t>Žermanice</t>
  </si>
  <si>
    <t>Albrechtice</t>
  </si>
  <si>
    <t>Bohumín</t>
  </si>
  <si>
    <t>Český Těšín</t>
  </si>
  <si>
    <t>Dětmarovice</t>
  </si>
  <si>
    <t>Dolní Lutyně</t>
  </si>
  <si>
    <t>Doubrava</t>
  </si>
  <si>
    <t>Havířov</t>
  </si>
  <si>
    <t>Horní Suchá</t>
  </si>
  <si>
    <t>Chotěbuz</t>
  </si>
  <si>
    <t>Karviná</t>
  </si>
  <si>
    <t>Orlová</t>
  </si>
  <si>
    <t>Petrovice u Karviné</t>
  </si>
  <si>
    <t>Závada</t>
  </si>
  <si>
    <t>Petřvald</t>
  </si>
  <si>
    <t>Rychvald</t>
  </si>
  <si>
    <t>Stonava</t>
  </si>
  <si>
    <t>Těrlicko</t>
  </si>
  <si>
    <t>Albrechtičky</t>
  </si>
  <si>
    <t>Bartošovice</t>
  </si>
  <si>
    <t>Bernartice nad Odrou</t>
  </si>
  <si>
    <t>Bílov</t>
  </si>
  <si>
    <t>Bílovec</t>
  </si>
  <si>
    <t>Bítov</t>
  </si>
  <si>
    <t>Bordovice</t>
  </si>
  <si>
    <t>Bravantice</t>
  </si>
  <si>
    <t>Frenštát pod Radhoštěm</t>
  </si>
  <si>
    <t>Fulnek</t>
  </si>
  <si>
    <t>Heřmanice u Oder</t>
  </si>
  <si>
    <t>Heřmánky</t>
  </si>
  <si>
    <t>Hladké Životice</t>
  </si>
  <si>
    <t>Hodslavice</t>
  </si>
  <si>
    <t>Hostašovice</t>
  </si>
  <si>
    <t>Jakubčovice nad Odrou</t>
  </si>
  <si>
    <t>Jeseník nad Odrou</t>
  </si>
  <si>
    <t>Jistebník</t>
  </si>
  <si>
    <t>Kateřinice</t>
  </si>
  <si>
    <t>Klimkovice</t>
  </si>
  <si>
    <t>Kopřivnice</t>
  </si>
  <si>
    <t>Kujavy</t>
  </si>
  <si>
    <t>Kunín</t>
  </si>
  <si>
    <t>Luboměř</t>
  </si>
  <si>
    <t>Mankovice</t>
  </si>
  <si>
    <t>Mořkov</t>
  </si>
  <si>
    <t>Mošnov</t>
  </si>
  <si>
    <t>Nový Jičín</t>
  </si>
  <si>
    <t>Odry</t>
  </si>
  <si>
    <t>Olbramice</t>
  </si>
  <si>
    <t>Příbor</t>
  </si>
  <si>
    <t>Pustějov</t>
  </si>
  <si>
    <t>Rybí</t>
  </si>
  <si>
    <t>Sedlnice</t>
  </si>
  <si>
    <t>Skotnice</t>
  </si>
  <si>
    <t>Slatina</t>
  </si>
  <si>
    <t>Spálov</t>
  </si>
  <si>
    <t>Starý Jičín</t>
  </si>
  <si>
    <t>Studénka</t>
  </si>
  <si>
    <t>Suchdol nad Odrou</t>
  </si>
  <si>
    <t>Šenov u Nového Jičína</t>
  </si>
  <si>
    <t>Štramberk</t>
  </si>
  <si>
    <t>Tichá</t>
  </si>
  <si>
    <t>Tísek</t>
  </si>
  <si>
    <t>Trnávka</t>
  </si>
  <si>
    <t>Trojanovice</t>
  </si>
  <si>
    <t>Velké Albrechtice</t>
  </si>
  <si>
    <t>Veřovice</t>
  </si>
  <si>
    <t>Vražné</t>
  </si>
  <si>
    <t>Vrchy</t>
  </si>
  <si>
    <t>Vřesina</t>
  </si>
  <si>
    <t>Závišice</t>
  </si>
  <si>
    <t>Zbyslavice</t>
  </si>
  <si>
    <t>Ženklava</t>
  </si>
  <si>
    <t>Životice u Nového Jičína</t>
  </si>
  <si>
    <t>Bělá</t>
  </si>
  <si>
    <t>Bohuslavice</t>
  </si>
  <si>
    <t>Bolatice</t>
  </si>
  <si>
    <t>Branka u Opavy</t>
  </si>
  <si>
    <t>Bratříkovice</t>
  </si>
  <si>
    <t>Brumovice</t>
  </si>
  <si>
    <t>Březová</t>
  </si>
  <si>
    <t>Budišov nad Budišovkou</t>
  </si>
  <si>
    <t>Budišovice</t>
  </si>
  <si>
    <t>Čavisov</t>
  </si>
  <si>
    <t>Čermná ve Slezsku</t>
  </si>
  <si>
    <t>Darkovice</t>
  </si>
  <si>
    <t>Děhylov</t>
  </si>
  <si>
    <t>Dobroslavice</t>
  </si>
  <si>
    <t>Dolní Benešov</t>
  </si>
  <si>
    <t>Dolní Lhota</t>
  </si>
  <si>
    <t>Dolní Životice</t>
  </si>
  <si>
    <t>Háj ve Slezsku</t>
  </si>
  <si>
    <t>Hať</t>
  </si>
  <si>
    <t>Hlavnice</t>
  </si>
  <si>
    <t>Hlubočec</t>
  </si>
  <si>
    <t>Hlučín</t>
  </si>
  <si>
    <t>Hněvošice</t>
  </si>
  <si>
    <t>Holasovice</t>
  </si>
  <si>
    <t>Horní Lhota</t>
  </si>
  <si>
    <t>Hrabyně</t>
  </si>
  <si>
    <t>Hradec nad Moravicí</t>
  </si>
  <si>
    <t>Chlebičov</t>
  </si>
  <si>
    <t>Chuchelná</t>
  </si>
  <si>
    <t>Chvalíkovice</t>
  </si>
  <si>
    <t>Jakartovice</t>
  </si>
  <si>
    <t>Jezdkovice</t>
  </si>
  <si>
    <t>Kobeřice</t>
  </si>
  <si>
    <t>Kozmice</t>
  </si>
  <si>
    <t>Kravaře</t>
  </si>
  <si>
    <t>Kružberk</t>
  </si>
  <si>
    <t>Kyjovice</t>
  </si>
  <si>
    <t>Lhotka u Litultovic</t>
  </si>
  <si>
    <t>Litultovice</t>
  </si>
  <si>
    <t>Ludgeřovice</t>
  </si>
  <si>
    <t>Markvartovice</t>
  </si>
  <si>
    <t>Melč</t>
  </si>
  <si>
    <t>Mikolajice</t>
  </si>
  <si>
    <t>Mladecko</t>
  </si>
  <si>
    <t>Mokré Lazce</t>
  </si>
  <si>
    <t>Moravice</t>
  </si>
  <si>
    <t>Neplachovice</t>
  </si>
  <si>
    <t>Nové Lublice</t>
  </si>
  <si>
    <t>Nové Sedlice</t>
  </si>
  <si>
    <t>Oldřišov</t>
  </si>
  <si>
    <t>Opava</t>
  </si>
  <si>
    <t>Otice</t>
  </si>
  <si>
    <t>Píšť</t>
  </si>
  <si>
    <t>Pustá Polom</t>
  </si>
  <si>
    <t>Radkov</t>
  </si>
  <si>
    <t>Raduň</t>
  </si>
  <si>
    <t>Rohov</t>
  </si>
  <si>
    <t>Skřipov</t>
  </si>
  <si>
    <t>Slavkov</t>
  </si>
  <si>
    <t>Služovice</t>
  </si>
  <si>
    <t>Staré Těchanovice</t>
  </si>
  <si>
    <t>Stěbořice</t>
  </si>
  <si>
    <t>Strahovice</t>
  </si>
  <si>
    <t>Sudice</t>
  </si>
  <si>
    <t>Svatoňovice</t>
  </si>
  <si>
    <t>Šilheřovice</t>
  </si>
  <si>
    <t>Štáblovice</t>
  </si>
  <si>
    <t>Štěpánkovice</t>
  </si>
  <si>
    <t>Štítina</t>
  </si>
  <si>
    <t>Těškovice</t>
  </si>
  <si>
    <t>Třebom</t>
  </si>
  <si>
    <t>Uhlířov</t>
  </si>
  <si>
    <t>Velká Polom</t>
  </si>
  <si>
    <t>Velké Heraltice</t>
  </si>
  <si>
    <t>Velké Hoštice</t>
  </si>
  <si>
    <t>Větřkovice</t>
  </si>
  <si>
    <t>Vítkov</t>
  </si>
  <si>
    <t>Vršovice</t>
  </si>
  <si>
    <t>Ostrava</t>
  </si>
  <si>
    <t>výměra</t>
  </si>
  <si>
    <t>hustota</t>
  </si>
  <si>
    <t>rel. obyv.</t>
  </si>
  <si>
    <t>kum. obyv.</t>
  </si>
  <si>
    <t>rel. rozl.</t>
  </si>
  <si>
    <t>kum. rozl.</t>
  </si>
  <si>
    <t>Gx</t>
  </si>
  <si>
    <t>Gx=0,3129</t>
  </si>
  <si>
    <t>Gx=0,5224</t>
  </si>
  <si>
    <t>Gx=0,6004</t>
  </si>
  <si>
    <t>Gx=0,6895</t>
  </si>
  <si>
    <t>Gx=0,6833</t>
  </si>
  <si>
    <t>Gx=0,3411</t>
  </si>
  <si>
    <t>Gx=0,3817</t>
  </si>
  <si>
    <t>Gx=0,4574</t>
  </si>
  <si>
    <t>Gx=0,4987</t>
  </si>
  <si>
    <t>Gx=0,5349</t>
  </si>
  <si>
    <t>Gx=0,6239</t>
  </si>
  <si>
    <t>Gx=0,6640</t>
  </si>
  <si>
    <t>Gx=0,6730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</si>
</sst>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0" fillId="0" borderId="0" xfId="0" applyNumberFormat="1"/>
    <xf numFmtId="2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4" fontId="0" fillId="0" borderId="0" xfId="0" applyNumberFormat="1"/>
    <xf numFmtId="0" fontId="4" fillId="0" borderId="0" xfId="0" applyFont="1" applyBorder="1"/>
    <xf numFmtId="0" fontId="3" fillId="0" borderId="1" xfId="0" applyFont="1" applyFill="1" applyBorder="1" applyAlignment="1">
      <alignment horizontal="center"/>
    </xf>
    <xf numFmtId="0" fontId="6" fillId="0" borderId="0" xfId="0" applyFont="1" applyAlignment="1"/>
    <xf numFmtId="0" fontId="6" fillId="0" borderId="0" xfId="0" applyFont="1"/>
    <xf numFmtId="2" fontId="2" fillId="0" borderId="0" xfId="0" applyNumberFormat="1" applyFont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" fontId="2" fillId="0" borderId="0" xfId="0" applyNumberFormat="1" applyFont="1" applyBorder="1"/>
    <xf numFmtId="0" fontId="5" fillId="0" borderId="0" xfId="0" applyFont="1" applyBorder="1"/>
    <xf numFmtId="1" fontId="2" fillId="0" borderId="0" xfId="0" applyNumberFormat="1" applyFont="1" applyBorder="1" applyAlignment="1">
      <alignment horizontal="right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cs-CZ"/>
              <a:t>Lorenzova křivka - Moravskoslezský kraj v letech 1869 - 2011</a:t>
            </a:r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1.1632338006001386E-2</c:v>
                </c:pt>
                <c:pt idx="2">
                  <c:v>1.7242021045616559E-2</c:v>
                </c:pt>
                <c:pt idx="3">
                  <c:v>1.9202308389001829E-2</c:v>
                </c:pt>
                <c:pt idx="4">
                  <c:v>6.7076920895493289E-2</c:v>
                </c:pt>
                <c:pt idx="5">
                  <c:v>9.0582644899087739E-2</c:v>
                </c:pt>
                <c:pt idx="6">
                  <c:v>0.10171516280487697</c:v>
                </c:pt>
                <c:pt idx="7">
                  <c:v>0.10246666536689808</c:v>
                </c:pt>
                <c:pt idx="8">
                  <c:v>0.12660159552501493</c:v>
                </c:pt>
                <c:pt idx="9">
                  <c:v>0.13131443824297284</c:v>
                </c:pt>
                <c:pt idx="10">
                  <c:v>0.13548315056814658</c:v>
                </c:pt>
                <c:pt idx="11">
                  <c:v>0.15434870073360121</c:v>
                </c:pt>
                <c:pt idx="12">
                  <c:v>0.16237240851253892</c:v>
                </c:pt>
                <c:pt idx="13">
                  <c:v>0.1745098838538611</c:v>
                </c:pt>
                <c:pt idx="14">
                  <c:v>0.17761514915730683</c:v>
                </c:pt>
                <c:pt idx="15">
                  <c:v>0.18596498068957448</c:v>
                </c:pt>
                <c:pt idx="16">
                  <c:v>0.19350836489703171</c:v>
                </c:pt>
                <c:pt idx="17">
                  <c:v>0.20003438478703583</c:v>
                </c:pt>
                <c:pt idx="18">
                  <c:v>0.20447073127934445</c:v>
                </c:pt>
                <c:pt idx="19">
                  <c:v>0.20579295040969292</c:v>
                </c:pt>
                <c:pt idx="20">
                  <c:v>0.20860399537046059</c:v>
                </c:pt>
                <c:pt idx="21">
                  <c:v>0.2770155422782225</c:v>
                </c:pt>
                <c:pt idx="22">
                  <c:v>0.2781126651223052</c:v>
                </c:pt>
                <c:pt idx="23">
                  <c:v>0.27904140885461431</c:v>
                </c:pt>
                <c:pt idx="24">
                  <c:v>0.28352738287460355</c:v>
                </c:pt>
                <c:pt idx="25">
                  <c:v>0.28567731827019699</c:v>
                </c:pt>
                <c:pt idx="26">
                  <c:v>0.29233804144962</c:v>
                </c:pt>
                <c:pt idx="27">
                  <c:v>0.29405019115460207</c:v>
                </c:pt>
                <c:pt idx="28">
                  <c:v>0.29545039639987725</c:v>
                </c:pt>
                <c:pt idx="29">
                  <c:v>0.30694803111645974</c:v>
                </c:pt>
                <c:pt idx="30">
                  <c:v>0.324431100153668</c:v>
                </c:pt>
                <c:pt idx="31">
                  <c:v>0.3335997858926662</c:v>
                </c:pt>
                <c:pt idx="32">
                  <c:v>0.34321157455738438</c:v>
                </c:pt>
                <c:pt idx="33">
                  <c:v>0.34369367054056776</c:v>
                </c:pt>
                <c:pt idx="34">
                  <c:v>0.35056176588922772</c:v>
                </c:pt>
                <c:pt idx="35">
                  <c:v>0.35121224098418469</c:v>
                </c:pt>
                <c:pt idx="36">
                  <c:v>0.36698670513981663</c:v>
                </c:pt>
                <c:pt idx="37">
                  <c:v>0.36837095867976588</c:v>
                </c:pt>
                <c:pt idx="38">
                  <c:v>0.37400545548322139</c:v>
                </c:pt>
                <c:pt idx="39">
                  <c:v>0.37797565769767255</c:v>
                </c:pt>
                <c:pt idx="40">
                  <c:v>0.3805917373711234</c:v>
                </c:pt>
                <c:pt idx="41">
                  <c:v>0.38154352245556994</c:v>
                </c:pt>
                <c:pt idx="42">
                  <c:v>0.38212664590581746</c:v>
                </c:pt>
                <c:pt idx="43">
                  <c:v>0.3854800488476664</c:v>
                </c:pt>
                <c:pt idx="44">
                  <c:v>0.38836021786484637</c:v>
                </c:pt>
                <c:pt idx="45">
                  <c:v>0.3895884991749422</c:v>
                </c:pt>
                <c:pt idx="46">
                  <c:v>0.39759093801344536</c:v>
                </c:pt>
                <c:pt idx="47">
                  <c:v>0.40240126337506166</c:v>
                </c:pt>
                <c:pt idx="48">
                  <c:v>0.40428710942692597</c:v>
                </c:pt>
                <c:pt idx="49">
                  <c:v>0.4065717481119383</c:v>
                </c:pt>
                <c:pt idx="50">
                  <c:v>0.41059512267747589</c:v>
                </c:pt>
                <c:pt idx="51">
                  <c:v>0.41667981205346288</c:v>
                </c:pt>
                <c:pt idx="52">
                  <c:v>0.42687295175672574</c:v>
                </c:pt>
                <c:pt idx="53">
                  <c:v>0.42812250200725616</c:v>
                </c:pt>
                <c:pt idx="54">
                  <c:v>0.43136778783522944</c:v>
                </c:pt>
                <c:pt idx="55">
                  <c:v>0.43397500545016593</c:v>
                </c:pt>
                <c:pt idx="56">
                  <c:v>0.43678250558752785</c:v>
                </c:pt>
                <c:pt idx="57">
                  <c:v>0.4408182870349856</c:v>
                </c:pt>
                <c:pt idx="58">
                  <c:v>0.44144217595439939</c:v>
                </c:pt>
                <c:pt idx="59">
                  <c:v>0.44452794472911344</c:v>
                </c:pt>
                <c:pt idx="60">
                  <c:v>0.44653963201188224</c:v>
                </c:pt>
                <c:pt idx="61">
                  <c:v>0.44853536758932511</c:v>
                </c:pt>
                <c:pt idx="62">
                  <c:v>0.45214931505149741</c:v>
                </c:pt>
                <c:pt idx="63">
                  <c:v>0.45677708200771705</c:v>
                </c:pt>
                <c:pt idx="64">
                  <c:v>0.4576296120368023</c:v>
                </c:pt>
                <c:pt idx="65">
                  <c:v>0.45976714055047557</c:v>
                </c:pt>
                <c:pt idx="66">
                  <c:v>0.46281037144432052</c:v>
                </c:pt>
                <c:pt idx="67">
                  <c:v>0.46347148100949476</c:v>
                </c:pt>
                <c:pt idx="68">
                  <c:v>0.47023677647938766</c:v>
                </c:pt>
                <c:pt idx="69">
                  <c:v>0.47715627176743114</c:v>
                </c:pt>
                <c:pt idx="70">
                  <c:v>0.47948699315671833</c:v>
                </c:pt>
                <c:pt idx="71">
                  <c:v>0.48011974413464648</c:v>
                </c:pt>
                <c:pt idx="72">
                  <c:v>0.48475637314938053</c:v>
                </c:pt>
                <c:pt idx="73">
                  <c:v>0.4871083634791023</c:v>
                </c:pt>
                <c:pt idx="74">
                  <c:v>0.48779251439641397</c:v>
                </c:pt>
                <c:pt idx="75">
                  <c:v>0.4907152212944631</c:v>
                </c:pt>
                <c:pt idx="76">
                  <c:v>0.49299985997947543</c:v>
                </c:pt>
                <c:pt idx="77">
                  <c:v>0.49379567283406856</c:v>
                </c:pt>
                <c:pt idx="78">
                  <c:v>0.49833304679344131</c:v>
                </c:pt>
                <c:pt idx="79">
                  <c:v>0.49892857712560901</c:v>
                </c:pt>
                <c:pt idx="80">
                  <c:v>0.50318768244762968</c:v>
                </c:pt>
                <c:pt idx="81">
                  <c:v>0.50436279140663909</c:v>
                </c:pt>
                <c:pt idx="82">
                  <c:v>0.50692215390559781</c:v>
                </c:pt>
                <c:pt idx="83">
                  <c:v>0.51041912219537999</c:v>
                </c:pt>
                <c:pt idx="84">
                  <c:v>0.51381329060639513</c:v>
                </c:pt>
                <c:pt idx="85">
                  <c:v>0.51608020517437869</c:v>
                </c:pt>
                <c:pt idx="86">
                  <c:v>0.51954349764180618</c:v>
                </c:pt>
                <c:pt idx="87">
                  <c:v>0.52028791055701573</c:v>
                </c:pt>
                <c:pt idx="88">
                  <c:v>0.52095965459240723</c:v>
                </c:pt>
                <c:pt idx="89">
                  <c:v>0.52643640675430636</c:v>
                </c:pt>
                <c:pt idx="90">
                  <c:v>0.52843036992004633</c:v>
                </c:pt>
                <c:pt idx="91">
                  <c:v>0.53001667839412392</c:v>
                </c:pt>
                <c:pt idx="92">
                  <c:v>0.54353663486369252</c:v>
                </c:pt>
                <c:pt idx="93">
                  <c:v>0.55436607036828922</c:v>
                </c:pt>
                <c:pt idx="94">
                  <c:v>0.55660462634902663</c:v>
                </c:pt>
                <c:pt idx="95">
                  <c:v>0.55779745942506487</c:v>
                </c:pt>
                <c:pt idx="96">
                  <c:v>0.56048443556663097</c:v>
                </c:pt>
                <c:pt idx="97">
                  <c:v>0.560573056151775</c:v>
                </c:pt>
                <c:pt idx="98">
                  <c:v>0.56366591457330062</c:v>
                </c:pt>
                <c:pt idx="99">
                  <c:v>0.56558543644751968</c:v>
                </c:pt>
                <c:pt idx="100">
                  <c:v>0.56738975156105154</c:v>
                </c:pt>
                <c:pt idx="101">
                  <c:v>0.57202815298748844</c:v>
                </c:pt>
                <c:pt idx="102">
                  <c:v>0.57294094501447168</c:v>
                </c:pt>
                <c:pt idx="103">
                  <c:v>0.57412491603199556</c:v>
                </c:pt>
                <c:pt idx="104">
                  <c:v>0.57621813425309687</c:v>
                </c:pt>
                <c:pt idx="105">
                  <c:v>0.57780444272717446</c:v>
                </c:pt>
                <c:pt idx="106">
                  <c:v>0.58058358427729029</c:v>
                </c:pt>
                <c:pt idx="107">
                  <c:v>0.58176223805970551</c:v>
                </c:pt>
                <c:pt idx="108">
                  <c:v>0.59515812571007243</c:v>
                </c:pt>
                <c:pt idx="109">
                  <c:v>0.59606382809024405</c:v>
                </c:pt>
                <c:pt idx="110">
                  <c:v>0.5978309225580154</c:v>
                </c:pt>
                <c:pt idx="111">
                  <c:v>0.60027685070798975</c:v>
                </c:pt>
                <c:pt idx="112">
                  <c:v>0.60483372119609424</c:v>
                </c:pt>
                <c:pt idx="113">
                  <c:v>0.60600174050829214</c:v>
                </c:pt>
                <c:pt idx="114">
                  <c:v>0.60847957206891834</c:v>
                </c:pt>
                <c:pt idx="115">
                  <c:v>0.61075712110711911</c:v>
                </c:pt>
                <c:pt idx="116">
                  <c:v>0.61294959438358165</c:v>
                </c:pt>
                <c:pt idx="117">
                  <c:v>0.61425231698519844</c:v>
                </c:pt>
                <c:pt idx="118">
                  <c:v>0.61712539635556696</c:v>
                </c:pt>
                <c:pt idx="119">
                  <c:v>0.62133310173820411</c:v>
                </c:pt>
                <c:pt idx="120">
                  <c:v>0.62291763780057885</c:v>
                </c:pt>
                <c:pt idx="121">
                  <c:v>0.62649790944039641</c:v>
                </c:pt>
                <c:pt idx="122">
                  <c:v>0.6273823428801335</c:v>
                </c:pt>
                <c:pt idx="123">
                  <c:v>0.63861057101787821</c:v>
                </c:pt>
                <c:pt idx="124">
                  <c:v>0.64069315476876221</c:v>
                </c:pt>
                <c:pt idx="125">
                  <c:v>0.64347406873058088</c:v>
                </c:pt>
                <c:pt idx="126">
                  <c:v>0.64462613633745292</c:v>
                </c:pt>
                <c:pt idx="127">
                  <c:v>0.64591467964544669</c:v>
                </c:pt>
                <c:pt idx="128">
                  <c:v>0.64635246533605806</c:v>
                </c:pt>
                <c:pt idx="129">
                  <c:v>0.6492468136468611</c:v>
                </c:pt>
                <c:pt idx="130">
                  <c:v>0.6512655905764414</c:v>
                </c:pt>
                <c:pt idx="131">
                  <c:v>0.65403409765633991</c:v>
                </c:pt>
                <c:pt idx="132">
                  <c:v>0.65460835904807302</c:v>
                </c:pt>
                <c:pt idx="133">
                  <c:v>0.65568421295172119</c:v>
                </c:pt>
                <c:pt idx="134">
                  <c:v>0.65982102186624314</c:v>
                </c:pt>
                <c:pt idx="135">
                  <c:v>0.66070013807087158</c:v>
                </c:pt>
                <c:pt idx="136">
                  <c:v>0.66158279909890583</c:v>
                </c:pt>
                <c:pt idx="137">
                  <c:v>0.66288197687711681</c:v>
                </c:pt>
                <c:pt idx="138">
                  <c:v>0.66453386458420094</c:v>
                </c:pt>
                <c:pt idx="139">
                  <c:v>0.6678340951749635</c:v>
                </c:pt>
                <c:pt idx="140">
                  <c:v>0.66918112806915231</c:v>
                </c:pt>
                <c:pt idx="141">
                  <c:v>0.67222435896299726</c:v>
                </c:pt>
                <c:pt idx="142">
                  <c:v>0.6778393592377211</c:v>
                </c:pt>
                <c:pt idx="143">
                  <c:v>0.67962240541081842</c:v>
                </c:pt>
                <c:pt idx="144">
                  <c:v>0.68058482496548223</c:v>
                </c:pt>
                <c:pt idx="145">
                  <c:v>0.6817315753372456</c:v>
                </c:pt>
                <c:pt idx="146">
                  <c:v>0.68261069154187404</c:v>
                </c:pt>
                <c:pt idx="147">
                  <c:v>0.68960108329803271</c:v>
                </c:pt>
                <c:pt idx="148">
                  <c:v>0.69029764109726455</c:v>
                </c:pt>
                <c:pt idx="149">
                  <c:v>0.69143907423391926</c:v>
                </c:pt>
                <c:pt idx="150">
                  <c:v>0.69251847296097313</c:v>
                </c:pt>
                <c:pt idx="151">
                  <c:v>0.69347557528052828</c:v>
                </c:pt>
                <c:pt idx="152">
                  <c:v>0.6949484494056215</c:v>
                </c:pt>
                <c:pt idx="153">
                  <c:v>0.69564677961655619</c:v>
                </c:pt>
                <c:pt idx="154">
                  <c:v>0.70891150880091003</c:v>
                </c:pt>
                <c:pt idx="155">
                  <c:v>0.71030816922277951</c:v>
                </c:pt>
                <c:pt idx="156">
                  <c:v>0.71251659420456792</c:v>
                </c:pt>
                <c:pt idx="157">
                  <c:v>0.71329468294213227</c:v>
                </c:pt>
                <c:pt idx="158">
                  <c:v>0.71651338259456232</c:v>
                </c:pt>
                <c:pt idx="159">
                  <c:v>0.71890968321685611</c:v>
                </c:pt>
                <c:pt idx="160">
                  <c:v>0.71984551659597673</c:v>
                </c:pt>
                <c:pt idx="161">
                  <c:v>0.72272391320145379</c:v>
                </c:pt>
                <c:pt idx="162">
                  <c:v>0.72782668649404525</c:v>
                </c:pt>
                <c:pt idx="163">
                  <c:v>0.7313289720189361</c:v>
                </c:pt>
                <c:pt idx="164">
                  <c:v>0.73305707342924409</c:v>
                </c:pt>
                <c:pt idx="165">
                  <c:v>0.73410102392224041</c:v>
                </c:pt>
                <c:pt idx="166">
                  <c:v>0.73508471241733886</c:v>
                </c:pt>
                <c:pt idx="167">
                  <c:v>0.73913112833501393</c:v>
                </c:pt>
                <c:pt idx="168">
                  <c:v>0.74073516092612035</c:v>
                </c:pt>
                <c:pt idx="169">
                  <c:v>0.7423976831034218</c:v>
                </c:pt>
                <c:pt idx="170">
                  <c:v>0.74531684517806518</c:v>
                </c:pt>
                <c:pt idx="171">
                  <c:v>0.74838843465915617</c:v>
                </c:pt>
                <c:pt idx="172">
                  <c:v>0.74994461213428476</c:v>
                </c:pt>
                <c:pt idx="173">
                  <c:v>0.75068548022608861</c:v>
                </c:pt>
                <c:pt idx="174">
                  <c:v>0.75300202232175273</c:v>
                </c:pt>
                <c:pt idx="175">
                  <c:v>0.75672054207439499</c:v>
                </c:pt>
                <c:pt idx="176">
                  <c:v>0.75994633137363654</c:v>
                </c:pt>
                <c:pt idx="177">
                  <c:v>0.76233731476082167</c:v>
                </c:pt>
                <c:pt idx="178">
                  <c:v>0.76385804400189272</c:v>
                </c:pt>
                <c:pt idx="179">
                  <c:v>0.76610368962944164</c:v>
                </c:pt>
                <c:pt idx="180">
                  <c:v>0.76835465249209922</c:v>
                </c:pt>
                <c:pt idx="181">
                  <c:v>0.77250386828854123</c:v>
                </c:pt>
                <c:pt idx="182">
                  <c:v>0.77580232646760094</c:v>
                </c:pt>
                <c:pt idx="183">
                  <c:v>0.77631809827313902</c:v>
                </c:pt>
                <c:pt idx="184">
                  <c:v>0.77762613810986447</c:v>
                </c:pt>
                <c:pt idx="185">
                  <c:v>0.77942513598828767</c:v>
                </c:pt>
                <c:pt idx="186">
                  <c:v>0.78070481723776697</c:v>
                </c:pt>
                <c:pt idx="187">
                  <c:v>0.78220250512670053</c:v>
                </c:pt>
                <c:pt idx="188">
                  <c:v>0.78381008254121265</c:v>
                </c:pt>
                <c:pt idx="189">
                  <c:v>0.78454563339790784</c:v>
                </c:pt>
                <c:pt idx="190">
                  <c:v>0.79502235897363149</c:v>
                </c:pt>
                <c:pt idx="191">
                  <c:v>0.79680363273502586</c:v>
                </c:pt>
                <c:pt idx="192">
                  <c:v>0.79821801727392405</c:v>
                </c:pt>
                <c:pt idx="193">
                  <c:v>0.80096348300168518</c:v>
                </c:pt>
                <c:pt idx="194">
                  <c:v>0.80354943167618709</c:v>
                </c:pt>
                <c:pt idx="195">
                  <c:v>0.80483797498418086</c:v>
                </c:pt>
                <c:pt idx="196">
                  <c:v>0.80686029673716697</c:v>
                </c:pt>
                <c:pt idx="197">
                  <c:v>0.81605556865170836</c:v>
                </c:pt>
                <c:pt idx="198">
                  <c:v>0.81732284301926761</c:v>
                </c:pt>
                <c:pt idx="199">
                  <c:v>0.81877799302733212</c:v>
                </c:pt>
                <c:pt idx="200">
                  <c:v>0.82085880436651326</c:v>
                </c:pt>
                <c:pt idx="201">
                  <c:v>0.82214557526280418</c:v>
                </c:pt>
                <c:pt idx="202">
                  <c:v>0.82363971832833205</c:v>
                </c:pt>
                <c:pt idx="203">
                  <c:v>0.82547416444081279</c:v>
                </c:pt>
                <c:pt idx="204">
                  <c:v>0.82755852060339963</c:v>
                </c:pt>
                <c:pt idx="205">
                  <c:v>0.82806188552701754</c:v>
                </c:pt>
                <c:pt idx="206">
                  <c:v>0.83359889968681466</c:v>
                </c:pt>
                <c:pt idx="207">
                  <c:v>0.83427064372220616</c:v>
                </c:pt>
                <c:pt idx="208">
                  <c:v>0.83780837748115466</c:v>
                </c:pt>
                <c:pt idx="209">
                  <c:v>0.83974739588410541</c:v>
                </c:pt>
                <c:pt idx="210">
                  <c:v>0.84102353231017901</c:v>
                </c:pt>
                <c:pt idx="211">
                  <c:v>0.84232802732349865</c:v>
                </c:pt>
                <c:pt idx="212">
                  <c:v>0.843001543770593</c:v>
                </c:pt>
                <c:pt idx="213">
                  <c:v>0.84400295638272016</c:v>
                </c:pt>
                <c:pt idx="214">
                  <c:v>0.84949743266164812</c:v>
                </c:pt>
                <c:pt idx="215">
                  <c:v>0.85062823132808552</c:v>
                </c:pt>
                <c:pt idx="216">
                  <c:v>0.85190259534245627</c:v>
                </c:pt>
                <c:pt idx="217">
                  <c:v>0.85606067319741275</c:v>
                </c:pt>
                <c:pt idx="218">
                  <c:v>0.86217726598405164</c:v>
                </c:pt>
                <c:pt idx="219">
                  <c:v>0.86397271903906903</c:v>
                </c:pt>
                <c:pt idx="220">
                  <c:v>0.86630698525176197</c:v>
                </c:pt>
                <c:pt idx="221">
                  <c:v>0.87015843588212016</c:v>
                </c:pt>
                <c:pt idx="222">
                  <c:v>0.87104109691015441</c:v>
                </c:pt>
                <c:pt idx="223">
                  <c:v>0.8714895170709831</c:v>
                </c:pt>
                <c:pt idx="224">
                  <c:v>0.8725830950916601</c:v>
                </c:pt>
                <c:pt idx="225">
                  <c:v>0.87347639058991167</c:v>
                </c:pt>
                <c:pt idx="226">
                  <c:v>0.87476670630960829</c:v>
                </c:pt>
                <c:pt idx="227">
                  <c:v>0.87578407062706143</c:v>
                </c:pt>
                <c:pt idx="228">
                  <c:v>0.87617577361339793</c:v>
                </c:pt>
                <c:pt idx="229">
                  <c:v>0.87757420644697026</c:v>
                </c:pt>
                <c:pt idx="230">
                  <c:v>0.88077340957066863</c:v>
                </c:pt>
                <c:pt idx="231">
                  <c:v>0.88254936609695434</c:v>
                </c:pt>
                <c:pt idx="232">
                  <c:v>0.88667199571785316</c:v>
                </c:pt>
                <c:pt idx="233">
                  <c:v>0.89157803131142499</c:v>
                </c:pt>
                <c:pt idx="234">
                  <c:v>0.89361275994633127</c:v>
                </c:pt>
                <c:pt idx="235">
                  <c:v>0.89443515897646764</c:v>
                </c:pt>
                <c:pt idx="236">
                  <c:v>0.89528414418214719</c:v>
                </c:pt>
                <c:pt idx="237">
                  <c:v>0.89970453896912994</c:v>
                </c:pt>
                <c:pt idx="238">
                  <c:v>0.9005942896439757</c:v>
                </c:pt>
                <c:pt idx="239">
                  <c:v>0.90129793709001904</c:v>
                </c:pt>
                <c:pt idx="240">
                  <c:v>0.90226390146808866</c:v>
                </c:pt>
                <c:pt idx="241">
                  <c:v>0.90520433248316656</c:v>
                </c:pt>
                <c:pt idx="242">
                  <c:v>0.9055127321194677</c:v>
                </c:pt>
                <c:pt idx="243">
                  <c:v>0.90672506172423761</c:v>
                </c:pt>
                <c:pt idx="244">
                  <c:v>0.90878992135809278</c:v>
                </c:pt>
                <c:pt idx="245">
                  <c:v>0.91111355310056841</c:v>
                </c:pt>
                <c:pt idx="246">
                  <c:v>0.91196608312965366</c:v>
                </c:pt>
                <c:pt idx="247">
                  <c:v>0.9136215156601436</c:v>
                </c:pt>
                <c:pt idx="248">
                  <c:v>0.91531416883639405</c:v>
                </c:pt>
                <c:pt idx="249">
                  <c:v>0.91734535264789452</c:v>
                </c:pt>
                <c:pt idx="250">
                  <c:v>0.91979837044468038</c:v>
                </c:pt>
                <c:pt idx="251">
                  <c:v>0.92184905078491253</c:v>
                </c:pt>
                <c:pt idx="252">
                  <c:v>0.92233646400320457</c:v>
                </c:pt>
                <c:pt idx="253">
                  <c:v>0.92452007522115276</c:v>
                </c:pt>
                <c:pt idx="254">
                  <c:v>0.92729744435956574</c:v>
                </c:pt>
                <c:pt idx="255">
                  <c:v>0.92847255331857514</c:v>
                </c:pt>
                <c:pt idx="256">
                  <c:v>0.93114712257822108</c:v>
                </c:pt>
                <c:pt idx="257">
                  <c:v>0.93266253458418347</c:v>
                </c:pt>
                <c:pt idx="258">
                  <c:v>0.93365685754949912</c:v>
                </c:pt>
                <c:pt idx="259">
                  <c:v>0.93397411924431462</c:v>
                </c:pt>
                <c:pt idx="260">
                  <c:v>0.93468131151376377</c:v>
                </c:pt>
                <c:pt idx="261">
                  <c:v>0.93576779988762915</c:v>
                </c:pt>
                <c:pt idx="262">
                  <c:v>0.93764123905757335</c:v>
                </c:pt>
                <c:pt idx="263">
                  <c:v>0.93829348656423317</c:v>
                </c:pt>
                <c:pt idx="264">
                  <c:v>0.93941896799556202</c:v>
                </c:pt>
                <c:pt idx="265">
                  <c:v>0.94292834316726437</c:v>
                </c:pt>
                <c:pt idx="266">
                  <c:v>0.94495775456706199</c:v>
                </c:pt>
                <c:pt idx="267">
                  <c:v>0.94562949860245349</c:v>
                </c:pt>
                <c:pt idx="268">
                  <c:v>0.94659723539222596</c:v>
                </c:pt>
                <c:pt idx="269">
                  <c:v>0.94891554989959304</c:v>
                </c:pt>
                <c:pt idx="270">
                  <c:v>0.94954475605411548</c:v>
                </c:pt>
                <c:pt idx="271">
                  <c:v>0.95270142129694479</c:v>
                </c:pt>
                <c:pt idx="272">
                  <c:v>0.95352736515048686</c:v>
                </c:pt>
                <c:pt idx="273">
                  <c:v>0.95414239201138618</c:v>
                </c:pt>
                <c:pt idx="274">
                  <c:v>0.9556117213130737</c:v>
                </c:pt>
                <c:pt idx="275">
                  <c:v>0.95644475481342728</c:v>
                </c:pt>
                <c:pt idx="276">
                  <c:v>0.95755073971602445</c:v>
                </c:pt>
                <c:pt idx="277">
                  <c:v>0.95789458758638313</c:v>
                </c:pt>
                <c:pt idx="278">
                  <c:v>0.96501791022025785</c:v>
                </c:pt>
                <c:pt idx="279">
                  <c:v>0.96645533611129353</c:v>
                </c:pt>
                <c:pt idx="280">
                  <c:v>0.96718734214458302</c:v>
                </c:pt>
                <c:pt idx="281">
                  <c:v>0.97029792468313736</c:v>
                </c:pt>
                <c:pt idx="282">
                  <c:v>0.97231315678931196</c:v>
                </c:pt>
                <c:pt idx="283">
                  <c:v>0.9732933004610046</c:v>
                </c:pt>
                <c:pt idx="284">
                  <c:v>0.97418659595925616</c:v>
                </c:pt>
                <c:pt idx="285">
                  <c:v>0.97593773872170164</c:v>
                </c:pt>
                <c:pt idx="286">
                  <c:v>0.97905186608366179</c:v>
                </c:pt>
                <c:pt idx="287">
                  <c:v>0.98012594757560711</c:v>
                </c:pt>
                <c:pt idx="288">
                  <c:v>0.98120002906755244</c:v>
                </c:pt>
                <c:pt idx="289">
                  <c:v>0.98497349358298392</c:v>
                </c:pt>
                <c:pt idx="290">
                  <c:v>0.98870619262924919</c:v>
                </c:pt>
                <c:pt idx="291">
                  <c:v>0.99003550140640917</c:v>
                </c:pt>
                <c:pt idx="292">
                  <c:v>0.99042188715763702</c:v>
                </c:pt>
                <c:pt idx="293">
                  <c:v>0.99128859648034529</c:v>
                </c:pt>
                <c:pt idx="294">
                  <c:v>0.99268702931391761</c:v>
                </c:pt>
                <c:pt idx="295">
                  <c:v>0.99679016240608476</c:v>
                </c:pt>
                <c:pt idx="296">
                  <c:v>0.99796172654168847</c:v>
                </c:pt>
                <c:pt idx="297">
                  <c:v>0.99889047027399758</c:v>
                </c:pt>
                <c:pt idx="298">
                  <c:v>1.0000000000000004</c:v>
                </c:pt>
                <c:pt idx="299">
                  <c:v>1.0000000000000004</c:v>
                </c:pt>
              </c:numCache>
            </c:numRef>
          </c:xVal>
          <c:yVal>
            <c:numRef>
              <c:f>křivka!$B$2:$B$301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2.1061010596839188E-3</c:v>
                </c:pt>
                <c:pt idx="2">
                  <c:v>3.9966169715261769E-3</c:v>
                </c:pt>
                <c:pt idx="3">
                  <c:v>4.6710115365693212E-3</c:v>
                </c:pt>
                <c:pt idx="4">
                  <c:v>2.136688354164018E-2</c:v>
                </c:pt>
                <c:pt idx="5">
                  <c:v>2.9603341754052357E-2</c:v>
                </c:pt>
                <c:pt idx="6">
                  <c:v>3.368287609013302E-2</c:v>
                </c:pt>
                <c:pt idx="7">
                  <c:v>3.3974008170124324E-2</c:v>
                </c:pt>
                <c:pt idx="8">
                  <c:v>4.3483708580473152E-2</c:v>
                </c:pt>
                <c:pt idx="9">
                  <c:v>4.5398178397631148E-2</c:v>
                </c:pt>
                <c:pt idx="10">
                  <c:v>4.7117331756060803E-2</c:v>
                </c:pt>
                <c:pt idx="11">
                  <c:v>5.5280085644424548E-2</c:v>
                </c:pt>
                <c:pt idx="12">
                  <c:v>5.8849217536469822E-2</c:v>
                </c:pt>
                <c:pt idx="13">
                  <c:v>6.4255429705422251E-2</c:v>
                </c:pt>
                <c:pt idx="14">
                  <c:v>6.5688978808164239E-2</c:v>
                </c:pt>
                <c:pt idx="15">
                  <c:v>6.9584252334123825E-2</c:v>
                </c:pt>
                <c:pt idx="16">
                  <c:v>7.3343172860593817E-2</c:v>
                </c:pt>
                <c:pt idx="17">
                  <c:v>7.668934917239259E-2</c:v>
                </c:pt>
                <c:pt idx="18">
                  <c:v>7.9016563204221804E-2</c:v>
                </c:pt>
                <c:pt idx="19">
                  <c:v>7.9742550796098849E-2</c:v>
                </c:pt>
                <c:pt idx="20">
                  <c:v>8.1351147668455859E-2</c:v>
                </c:pt>
                <c:pt idx="21">
                  <c:v>0.12082534102069434</c:v>
                </c:pt>
                <c:pt idx="22">
                  <c:v>0.12147946689662416</c:v>
                </c:pt>
                <c:pt idx="23">
                  <c:v>0.12203593454318981</c:v>
                </c:pt>
                <c:pt idx="24">
                  <c:v>0.12473167019526119</c:v>
                </c:pt>
                <c:pt idx="25">
                  <c:v>0.12603070890661477</c:v>
                </c:pt>
                <c:pt idx="26">
                  <c:v>0.13006233543206397</c:v>
                </c:pt>
                <c:pt idx="27">
                  <c:v>0.13110709422545047</c:v>
                </c:pt>
                <c:pt idx="28">
                  <c:v>0.13197127742491832</c:v>
                </c:pt>
                <c:pt idx="29">
                  <c:v>0.13913165250622339</c:v>
                </c:pt>
                <c:pt idx="30">
                  <c:v>0.15031812628867403</c:v>
                </c:pt>
                <c:pt idx="31">
                  <c:v>0.156227370469257</c:v>
                </c:pt>
                <c:pt idx="32">
                  <c:v>0.16245722845945063</c:v>
                </c:pt>
                <c:pt idx="33">
                  <c:v>0.16277231444475768</c:v>
                </c:pt>
                <c:pt idx="34">
                  <c:v>0.16731802863044468</c:v>
                </c:pt>
                <c:pt idx="35">
                  <c:v>0.16775288414233042</c:v>
                </c:pt>
                <c:pt idx="36">
                  <c:v>0.17834603811619118</c:v>
                </c:pt>
                <c:pt idx="37">
                  <c:v>0.17927839781540383</c:v>
                </c:pt>
                <c:pt idx="38">
                  <c:v>0.18313681917933922</c:v>
                </c:pt>
                <c:pt idx="39">
                  <c:v>0.18586387916913116</c:v>
                </c:pt>
                <c:pt idx="40">
                  <c:v>0.18766963510831772</c:v>
                </c:pt>
                <c:pt idx="41">
                  <c:v>0.18833665924095602</c:v>
                </c:pt>
                <c:pt idx="42">
                  <c:v>0.18874571823942482</c:v>
                </c:pt>
                <c:pt idx="43">
                  <c:v>0.19110978443327825</c:v>
                </c:pt>
                <c:pt idx="44">
                  <c:v>0.19314033856081253</c:v>
                </c:pt>
                <c:pt idx="45">
                  <c:v>0.19401557740888764</c:v>
                </c:pt>
                <c:pt idx="46">
                  <c:v>0.19973319034694467</c:v>
                </c:pt>
                <c:pt idx="47">
                  <c:v>0.20319360836101852</c:v>
                </c:pt>
                <c:pt idx="48">
                  <c:v>0.20455161053161086</c:v>
                </c:pt>
                <c:pt idx="49">
                  <c:v>0.20620811521459936</c:v>
                </c:pt>
                <c:pt idx="50">
                  <c:v>0.20913417687932206</c:v>
                </c:pt>
                <c:pt idx="51">
                  <c:v>0.21359328848425216</c:v>
                </c:pt>
                <c:pt idx="52">
                  <c:v>0.22107427737516791</c:v>
                </c:pt>
                <c:pt idx="53">
                  <c:v>0.22200110925007693</c:v>
                </c:pt>
                <c:pt idx="54">
                  <c:v>0.22442413890316912</c:v>
                </c:pt>
                <c:pt idx="55">
                  <c:v>0.22641784086867919</c:v>
                </c:pt>
                <c:pt idx="56">
                  <c:v>0.22859027582000671</c:v>
                </c:pt>
                <c:pt idx="57">
                  <c:v>0.23172639480826746</c:v>
                </c:pt>
                <c:pt idx="58">
                  <c:v>0.23221652856318953</c:v>
                </c:pt>
                <c:pt idx="59">
                  <c:v>0.23464877125678776</c:v>
                </c:pt>
                <c:pt idx="60">
                  <c:v>0.23623709944003146</c:v>
                </c:pt>
                <c:pt idx="61">
                  <c:v>0.23781805719087032</c:v>
                </c:pt>
                <c:pt idx="62">
                  <c:v>0.24069252582875914</c:v>
                </c:pt>
                <c:pt idx="63">
                  <c:v>0.24442196462560975</c:v>
                </c:pt>
                <c:pt idx="64">
                  <c:v>0.24511110005546258</c:v>
                </c:pt>
                <c:pt idx="65">
                  <c:v>0.24684867949490433</c:v>
                </c:pt>
                <c:pt idx="66">
                  <c:v>0.24937673780976552</c:v>
                </c:pt>
                <c:pt idx="67">
                  <c:v>0.24992767763202753</c:v>
                </c:pt>
                <c:pt idx="68">
                  <c:v>0.25562317927287004</c:v>
                </c:pt>
                <c:pt idx="69">
                  <c:v>0.2614495060888985</c:v>
                </c:pt>
                <c:pt idx="70">
                  <c:v>0.26342478197339647</c:v>
                </c:pt>
                <c:pt idx="71">
                  <c:v>0.26396650875515243</c:v>
                </c:pt>
                <c:pt idx="72">
                  <c:v>0.26794654225376768</c:v>
                </c:pt>
                <c:pt idx="73">
                  <c:v>0.2699844668137068</c:v>
                </c:pt>
                <c:pt idx="74">
                  <c:v>0.27057778662229665</c:v>
                </c:pt>
                <c:pt idx="75">
                  <c:v>0.27311874319386631</c:v>
                </c:pt>
                <c:pt idx="76">
                  <c:v>0.27511797298368001</c:v>
                </c:pt>
                <c:pt idx="77">
                  <c:v>0.27581447884593768</c:v>
                </c:pt>
                <c:pt idx="78">
                  <c:v>0.27982030885796993</c:v>
                </c:pt>
                <c:pt idx="79">
                  <c:v>0.28034729477491621</c:v>
                </c:pt>
                <c:pt idx="80">
                  <c:v>0.28411911355809466</c:v>
                </c:pt>
                <c:pt idx="81">
                  <c:v>0.28517492800008842</c:v>
                </c:pt>
                <c:pt idx="82">
                  <c:v>0.28747818812660192</c:v>
                </c:pt>
                <c:pt idx="83">
                  <c:v>0.29063273319587479</c:v>
                </c:pt>
                <c:pt idx="84">
                  <c:v>0.29369699046818831</c:v>
                </c:pt>
                <c:pt idx="85">
                  <c:v>0.29574965589293711</c:v>
                </c:pt>
                <c:pt idx="86">
                  <c:v>0.29890420096220999</c:v>
                </c:pt>
                <c:pt idx="87">
                  <c:v>0.29958596595965797</c:v>
                </c:pt>
                <c:pt idx="88">
                  <c:v>0.3002032396735636</c:v>
                </c:pt>
                <c:pt idx="89">
                  <c:v>0.30526672673569083</c:v>
                </c:pt>
                <c:pt idx="90">
                  <c:v>0.30711854787740767</c:v>
                </c:pt>
                <c:pt idx="91">
                  <c:v>0.30859447696647752</c:v>
                </c:pt>
                <c:pt idx="92">
                  <c:v>0.32120897202736648</c:v>
                </c:pt>
                <c:pt idx="93">
                  <c:v>0.3313488444083294</c:v>
                </c:pt>
                <c:pt idx="94">
                  <c:v>0.33346415850851935</c:v>
                </c:pt>
                <c:pt idx="95">
                  <c:v>0.33459736249076399</c:v>
                </c:pt>
                <c:pt idx="96">
                  <c:v>0.33715305992714334</c:v>
                </c:pt>
                <c:pt idx="97">
                  <c:v>0.33723781989979906</c:v>
                </c:pt>
                <c:pt idx="98">
                  <c:v>0.34020257633464718</c:v>
                </c:pt>
                <c:pt idx="99">
                  <c:v>0.34206545312497127</c:v>
                </c:pt>
                <c:pt idx="100">
                  <c:v>0.34381777342922271</c:v>
                </c:pt>
                <c:pt idx="101">
                  <c:v>0.34835980239870729</c:v>
                </c:pt>
                <c:pt idx="102">
                  <c:v>0.34925715254399692</c:v>
                </c:pt>
                <c:pt idx="103">
                  <c:v>0.35042168086396214</c:v>
                </c:pt>
                <c:pt idx="104">
                  <c:v>0.35251119845073514</c:v>
                </c:pt>
                <c:pt idx="105">
                  <c:v>0.3540976840258776</c:v>
                </c:pt>
                <c:pt idx="106">
                  <c:v>0.35690029094781922</c:v>
                </c:pt>
                <c:pt idx="107">
                  <c:v>0.35809061578120138</c:v>
                </c:pt>
                <c:pt idx="108">
                  <c:v>0.3717406565949708</c:v>
                </c:pt>
                <c:pt idx="109">
                  <c:v>0.37267485890228469</c:v>
                </c:pt>
                <c:pt idx="110">
                  <c:v>0.37450088353058458</c:v>
                </c:pt>
                <c:pt idx="111">
                  <c:v>0.37703631227785062</c:v>
                </c:pt>
                <c:pt idx="112">
                  <c:v>0.38178287074656958</c:v>
                </c:pt>
                <c:pt idx="113">
                  <c:v>0.38300636252577352</c:v>
                </c:pt>
                <c:pt idx="114">
                  <c:v>0.38561181038088554</c:v>
                </c:pt>
                <c:pt idx="115">
                  <c:v>0.38800904352056076</c:v>
                </c:pt>
                <c:pt idx="116">
                  <c:v>0.39031783147137789</c:v>
                </c:pt>
                <c:pt idx="117">
                  <c:v>0.39169241711488112</c:v>
                </c:pt>
                <c:pt idx="118">
                  <c:v>0.39472719265757528</c:v>
                </c:pt>
                <c:pt idx="119">
                  <c:v>0.39917709122199929</c:v>
                </c:pt>
                <c:pt idx="120">
                  <c:v>0.40085939241840474</c:v>
                </c:pt>
                <c:pt idx="121">
                  <c:v>0.40467911901221471</c:v>
                </c:pt>
                <c:pt idx="122">
                  <c:v>0.40562621957623707</c:v>
                </c:pt>
                <c:pt idx="123">
                  <c:v>0.41765292265283982</c:v>
                </c:pt>
                <c:pt idx="124">
                  <c:v>0.41988432106340606</c:v>
                </c:pt>
                <c:pt idx="125">
                  <c:v>0.42287487401167118</c:v>
                </c:pt>
                <c:pt idx="126">
                  <c:v>0.42412600491239327</c:v>
                </c:pt>
                <c:pt idx="127">
                  <c:v>0.42553007228551587</c:v>
                </c:pt>
                <c:pt idx="128">
                  <c:v>0.42600730778372947</c:v>
                </c:pt>
                <c:pt idx="129">
                  <c:v>0.42916738067730598</c:v>
                </c:pt>
                <c:pt idx="130">
                  <c:v>0.43137482518255649</c:v>
                </c:pt>
                <c:pt idx="131">
                  <c:v>0.43440407290094701</c:v>
                </c:pt>
                <c:pt idx="132">
                  <c:v>0.43503424487156112</c:v>
                </c:pt>
                <c:pt idx="133">
                  <c:v>0.43621719927253844</c:v>
                </c:pt>
                <c:pt idx="134">
                  <c:v>0.44080160822835085</c:v>
                </c:pt>
                <c:pt idx="135">
                  <c:v>0.44177819052199258</c:v>
                </c:pt>
                <c:pt idx="136">
                  <c:v>0.44276030063993793</c:v>
                </c:pt>
                <c:pt idx="137">
                  <c:v>0.44420674799938842</c:v>
                </c:pt>
                <c:pt idx="138">
                  <c:v>0.44605119870870041</c:v>
                </c:pt>
                <c:pt idx="139">
                  <c:v>0.44978985054605708</c:v>
                </c:pt>
                <c:pt idx="140">
                  <c:v>0.45131921527006202</c:v>
                </c:pt>
                <c:pt idx="141">
                  <c:v>0.45478331850033826</c:v>
                </c:pt>
                <c:pt idx="142">
                  <c:v>0.46117901121964089</c:v>
                </c:pt>
                <c:pt idx="143">
                  <c:v>0.46321325056337759</c:v>
                </c:pt>
                <c:pt idx="144">
                  <c:v>0.46431697281600287</c:v>
                </c:pt>
                <c:pt idx="145">
                  <c:v>0.46563443760836859</c:v>
                </c:pt>
                <c:pt idx="146">
                  <c:v>0.46665155728023694</c:v>
                </c:pt>
                <c:pt idx="147">
                  <c:v>0.47476087553366558</c:v>
                </c:pt>
                <c:pt idx="148">
                  <c:v>0.47556978049009713</c:v>
                </c:pt>
                <c:pt idx="149">
                  <c:v>0.4768964583229689</c:v>
                </c:pt>
                <c:pt idx="150">
                  <c:v>0.47815864487229826</c:v>
                </c:pt>
                <c:pt idx="151">
                  <c:v>0.47928263581403685</c:v>
                </c:pt>
                <c:pt idx="152">
                  <c:v>0.48101653003727618</c:v>
                </c:pt>
                <c:pt idx="153">
                  <c:v>0.48184017585851741</c:v>
                </c:pt>
                <c:pt idx="154">
                  <c:v>0.49757420643475625</c:v>
                </c:pt>
                <c:pt idx="155">
                  <c:v>0.49923623894204838</c:v>
                </c:pt>
                <c:pt idx="156">
                  <c:v>0.5018674833105774</c:v>
                </c:pt>
                <c:pt idx="157">
                  <c:v>0.5028035282259925</c:v>
                </c:pt>
                <c:pt idx="158">
                  <c:v>0.50668774610334477</c:v>
                </c:pt>
                <c:pt idx="159">
                  <c:v>0.50958616864654938</c:v>
                </c:pt>
                <c:pt idx="160">
                  <c:v>0.51072121523689518</c:v>
                </c:pt>
                <c:pt idx="161">
                  <c:v>0.51421480019679078</c:v>
                </c:pt>
                <c:pt idx="162">
                  <c:v>0.52041886167356743</c:v>
                </c:pt>
                <c:pt idx="163">
                  <c:v>0.52469371246837648</c:v>
                </c:pt>
                <c:pt idx="164">
                  <c:v>0.52680718396046522</c:v>
                </c:pt>
                <c:pt idx="165">
                  <c:v>0.52808411137460431</c:v>
                </c:pt>
                <c:pt idx="166">
                  <c:v>0.5293057605457071</c:v>
                </c:pt>
                <c:pt idx="167">
                  <c:v>0.53433239544581013</c:v>
                </c:pt>
                <c:pt idx="168">
                  <c:v>0.53633531045182625</c:v>
                </c:pt>
                <c:pt idx="169">
                  <c:v>0.53841192978189079</c:v>
                </c:pt>
                <c:pt idx="170">
                  <c:v>0.54207503468709783</c:v>
                </c:pt>
                <c:pt idx="171">
                  <c:v>0.54593345605103316</c:v>
                </c:pt>
                <c:pt idx="172">
                  <c:v>0.54788846324641782</c:v>
                </c:pt>
                <c:pt idx="173">
                  <c:v>0.54882266555373171</c:v>
                </c:pt>
                <c:pt idx="174">
                  <c:v>0.55174688461035326</c:v>
                </c:pt>
                <c:pt idx="175">
                  <c:v>0.5564529057008456</c:v>
                </c:pt>
                <c:pt idx="176">
                  <c:v>0.56054533829363473</c:v>
                </c:pt>
                <c:pt idx="177">
                  <c:v>0.5636003825254422</c:v>
                </c:pt>
                <c:pt idx="178">
                  <c:v>0.56554801928842202</c:v>
                </c:pt>
                <c:pt idx="179">
                  <c:v>0.56842801575061441</c:v>
                </c:pt>
                <c:pt idx="180">
                  <c:v>0.57131722525331297</c:v>
                </c:pt>
                <c:pt idx="181">
                  <c:v>0.57664789049011578</c:v>
                </c:pt>
                <c:pt idx="182">
                  <c:v>0.58088588912290051</c:v>
                </c:pt>
                <c:pt idx="183">
                  <c:v>0.5815492280393364</c:v>
                </c:pt>
                <c:pt idx="184">
                  <c:v>0.58323521445194426</c:v>
                </c:pt>
                <c:pt idx="185">
                  <c:v>0.58557348413238075</c:v>
                </c:pt>
                <c:pt idx="186">
                  <c:v>0.58724841489638135</c:v>
                </c:pt>
                <c:pt idx="187">
                  <c:v>0.58921447774037328</c:v>
                </c:pt>
                <c:pt idx="188">
                  <c:v>0.59136295878638501</c:v>
                </c:pt>
                <c:pt idx="189">
                  <c:v>0.59235059672863399</c:v>
                </c:pt>
                <c:pt idx="190">
                  <c:v>0.6064483913109977</c:v>
                </c:pt>
                <c:pt idx="191">
                  <c:v>0.60884746705877413</c:v>
                </c:pt>
                <c:pt idx="192">
                  <c:v>0.61075456644352732</c:v>
                </c:pt>
                <c:pt idx="193">
                  <c:v>0.61447479219987189</c:v>
                </c:pt>
                <c:pt idx="194">
                  <c:v>0.61799233106508322</c:v>
                </c:pt>
                <c:pt idx="195">
                  <c:v>0.61975202180173949</c:v>
                </c:pt>
                <c:pt idx="196">
                  <c:v>0.6225435730750738</c:v>
                </c:pt>
                <c:pt idx="197">
                  <c:v>0.63524098550051722</c:v>
                </c:pt>
                <c:pt idx="198">
                  <c:v>0.63700436145337591</c:v>
                </c:pt>
                <c:pt idx="199">
                  <c:v>0.6390367581890114</c:v>
                </c:pt>
                <c:pt idx="200">
                  <c:v>0.64194439377272206</c:v>
                </c:pt>
                <c:pt idx="201">
                  <c:v>0.64374830710380737</c:v>
                </c:pt>
                <c:pt idx="202">
                  <c:v>0.64584888033918764</c:v>
                </c:pt>
                <c:pt idx="203">
                  <c:v>0.6484340595051864</c:v>
                </c:pt>
                <c:pt idx="204">
                  <c:v>0.65137301942661763</c:v>
                </c:pt>
                <c:pt idx="205">
                  <c:v>0.65208610876178619</c:v>
                </c:pt>
                <c:pt idx="206">
                  <c:v>0.66000563838079007</c:v>
                </c:pt>
                <c:pt idx="207">
                  <c:v>0.66097669285012817</c:v>
                </c:pt>
                <c:pt idx="208">
                  <c:v>0.66609730076339291</c:v>
                </c:pt>
                <c:pt idx="209">
                  <c:v>0.66892754680685262</c:v>
                </c:pt>
                <c:pt idx="210">
                  <c:v>0.67079226620527788</c:v>
                </c:pt>
                <c:pt idx="211">
                  <c:v>0.67270673602243591</c:v>
                </c:pt>
                <c:pt idx="212">
                  <c:v>0.67369990178898853</c:v>
                </c:pt>
                <c:pt idx="213">
                  <c:v>0.67517767348615954</c:v>
                </c:pt>
                <c:pt idx="214">
                  <c:v>0.68329988999629665</c:v>
                </c:pt>
                <c:pt idx="215">
                  <c:v>0.68498956162510694</c:v>
                </c:pt>
                <c:pt idx="216">
                  <c:v>0.68690034622606255</c:v>
                </c:pt>
                <c:pt idx="217">
                  <c:v>0.6931578433377743</c:v>
                </c:pt>
                <c:pt idx="218">
                  <c:v>0.70237088384382818</c:v>
                </c:pt>
                <c:pt idx="219">
                  <c:v>0.70509057340121528</c:v>
                </c:pt>
                <c:pt idx="220">
                  <c:v>0.70864864964465324</c:v>
                </c:pt>
                <c:pt idx="221">
                  <c:v>0.71452288427131316</c:v>
                </c:pt>
                <c:pt idx="222">
                  <c:v>0.71588641426620914</c:v>
                </c:pt>
                <c:pt idx="223">
                  <c:v>0.71658107752036559</c:v>
                </c:pt>
                <c:pt idx="224">
                  <c:v>0.71830575870309887</c:v>
                </c:pt>
                <c:pt idx="225">
                  <c:v>0.71971903911672752</c:v>
                </c:pt>
                <c:pt idx="226">
                  <c:v>0.72176433410907148</c:v>
                </c:pt>
                <c:pt idx="227">
                  <c:v>0.72338030141383336</c:v>
                </c:pt>
                <c:pt idx="228">
                  <c:v>0.72400310295204262</c:v>
                </c:pt>
                <c:pt idx="229">
                  <c:v>0.72622713093020408</c:v>
                </c:pt>
                <c:pt idx="230">
                  <c:v>0.73132747015435551</c:v>
                </c:pt>
                <c:pt idx="231">
                  <c:v>0.73415955880591643</c:v>
                </c:pt>
                <c:pt idx="232">
                  <c:v>0.74075609580825097</c:v>
                </c:pt>
                <c:pt idx="233">
                  <c:v>0.74864430108953428</c:v>
                </c:pt>
                <c:pt idx="234">
                  <c:v>0.75191677307728466</c:v>
                </c:pt>
                <c:pt idx="235">
                  <c:v>0.75324713612635885</c:v>
                </c:pt>
                <c:pt idx="236">
                  <c:v>0.75462724959416572</c:v>
                </c:pt>
                <c:pt idx="237">
                  <c:v>0.76186869943192403</c:v>
                </c:pt>
                <c:pt idx="238">
                  <c:v>0.76333357287238657</c:v>
                </c:pt>
                <c:pt idx="239">
                  <c:v>0.76449441597614931</c:v>
                </c:pt>
                <c:pt idx="240">
                  <c:v>0.76608827198369667</c:v>
                </c:pt>
                <c:pt idx="241">
                  <c:v>0.77101356343823313</c:v>
                </c:pt>
                <c:pt idx="242">
                  <c:v>0.77153133631467341</c:v>
                </c:pt>
                <c:pt idx="243">
                  <c:v>0.77357478869891616</c:v>
                </c:pt>
                <c:pt idx="244">
                  <c:v>0.77710891103703839</c:v>
                </c:pt>
                <c:pt idx="245">
                  <c:v>0.78109815757615975</c:v>
                </c:pt>
                <c:pt idx="246">
                  <c:v>0.78260909621915253</c:v>
                </c:pt>
                <c:pt idx="247">
                  <c:v>0.78554437092438134</c:v>
                </c:pt>
                <c:pt idx="248">
                  <c:v>0.78859941515618881</c:v>
                </c:pt>
                <c:pt idx="249">
                  <c:v>0.79226620527759828</c:v>
                </c:pt>
                <c:pt idx="250">
                  <c:v>0.79672347427442713</c:v>
                </c:pt>
                <c:pt idx="251">
                  <c:v>0.80045107046317654</c:v>
                </c:pt>
                <c:pt idx="252">
                  <c:v>0.8013428927841626</c:v>
                </c:pt>
                <c:pt idx="253">
                  <c:v>0.80542242712024326</c:v>
                </c:pt>
                <c:pt idx="254">
                  <c:v>0.8106167393575564</c:v>
                </c:pt>
                <c:pt idx="255">
                  <c:v>0.81281681343040202</c:v>
                </c:pt>
                <c:pt idx="256">
                  <c:v>0.81783239268189778</c:v>
                </c:pt>
                <c:pt idx="257">
                  <c:v>0.82067922219826839</c:v>
                </c:pt>
                <c:pt idx="258">
                  <c:v>0.82255683985340222</c:v>
                </c:pt>
                <c:pt idx="259">
                  <c:v>0.82316674313490301</c:v>
                </c:pt>
                <c:pt idx="260">
                  <c:v>0.82453027312979899</c:v>
                </c:pt>
                <c:pt idx="261">
                  <c:v>0.82662716114897683</c:v>
                </c:pt>
                <c:pt idx="262">
                  <c:v>0.83024604345975483</c:v>
                </c:pt>
                <c:pt idx="263">
                  <c:v>0.83151560044148909</c:v>
                </c:pt>
                <c:pt idx="264">
                  <c:v>0.83371751712243591</c:v>
                </c:pt>
                <c:pt idx="265">
                  <c:v>0.84058491751564846</c:v>
                </c:pt>
                <c:pt idx="266">
                  <c:v>0.84460180317628797</c:v>
                </c:pt>
                <c:pt idx="267">
                  <c:v>0.84593585144156458</c:v>
                </c:pt>
                <c:pt idx="268">
                  <c:v>0.84787980298834198</c:v>
                </c:pt>
                <c:pt idx="269">
                  <c:v>0.85263373188946578</c:v>
                </c:pt>
                <c:pt idx="270">
                  <c:v>0.85392724277651577</c:v>
                </c:pt>
                <c:pt idx="271">
                  <c:v>0.86042796415758738</c:v>
                </c:pt>
                <c:pt idx="272">
                  <c:v>0.86213606186740976</c:v>
                </c:pt>
                <c:pt idx="273">
                  <c:v>0.86341114667344765</c:v>
                </c:pt>
                <c:pt idx="274">
                  <c:v>0.86655463609411321</c:v>
                </c:pt>
                <c:pt idx="275">
                  <c:v>0.86834565116849005</c:v>
                </c:pt>
                <c:pt idx="276">
                  <c:v>0.87073919909196285</c:v>
                </c:pt>
                <c:pt idx="277">
                  <c:v>0.87149651102156045</c:v>
                </c:pt>
                <c:pt idx="278">
                  <c:v>0.88758985017753533</c:v>
                </c:pt>
                <c:pt idx="279">
                  <c:v>0.89087522042199419</c:v>
                </c:pt>
                <c:pt idx="280">
                  <c:v>0.89254830857789358</c:v>
                </c:pt>
                <c:pt idx="281">
                  <c:v>0.89971052626729986</c:v>
                </c:pt>
                <c:pt idx="282">
                  <c:v>0.90446445516842366</c:v>
                </c:pt>
                <c:pt idx="283">
                  <c:v>0.90694829088885576</c:v>
                </c:pt>
                <c:pt idx="284">
                  <c:v>0.90922022667764868</c:v>
                </c:pt>
                <c:pt idx="285">
                  <c:v>0.91370329218789448</c:v>
                </c:pt>
                <c:pt idx="286">
                  <c:v>0.92183472173853764</c:v>
                </c:pt>
                <c:pt idx="287">
                  <c:v>0.92482158947060034</c:v>
                </c:pt>
                <c:pt idx="288">
                  <c:v>0.92785267979709207</c:v>
                </c:pt>
                <c:pt idx="289">
                  <c:v>0.93873512324284292</c:v>
                </c:pt>
                <c:pt idx="290">
                  <c:v>0.95008190393009884</c:v>
                </c:pt>
                <c:pt idx="291">
                  <c:v>0.95417433652288797</c:v>
                </c:pt>
                <c:pt idx="292">
                  <c:v>0.95554707955828999</c:v>
                </c:pt>
                <c:pt idx="293">
                  <c:v>0.95871452288427128</c:v>
                </c:pt>
                <c:pt idx="294">
                  <c:v>0.96393094641879895</c:v>
                </c:pt>
                <c:pt idx="295">
                  <c:v>0.97954152225225666</c:v>
                </c:pt>
                <c:pt idx="296">
                  <c:v>0.98452393455793064</c:v>
                </c:pt>
                <c:pt idx="297">
                  <c:v>0.98906780613551637</c:v>
                </c:pt>
                <c:pt idx="298">
                  <c:v>0.99946932886685125</c:v>
                </c:pt>
                <c:pt idx="299">
                  <c:v>1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0.18266761696793238</c:v>
                </c:pt>
                <c:pt idx="2">
                  <c:v>0.20265932710582715</c:v>
                </c:pt>
                <c:pt idx="3">
                  <c:v>0.20812735047919445</c:v>
                </c:pt>
                <c:pt idx="4">
                  <c:v>0.21540246269562052</c:v>
                </c:pt>
                <c:pt idx="5">
                  <c:v>0.26853213838003964</c:v>
                </c:pt>
                <c:pt idx="6">
                  <c:v>0.27576933964171624</c:v>
                </c:pt>
                <c:pt idx="7">
                  <c:v>0.2925727384851794</c:v>
                </c:pt>
                <c:pt idx="8">
                  <c:v>0.32314792349063859</c:v>
                </c:pt>
                <c:pt idx="9">
                  <c:v>0.34639871203849737</c:v>
                </c:pt>
                <c:pt idx="10">
                  <c:v>0.37281253791095481</c:v>
                </c:pt>
                <c:pt idx="11">
                  <c:v>0.39537334708237298</c:v>
                </c:pt>
                <c:pt idx="12">
                  <c:v>0.39755449067895998</c:v>
                </c:pt>
                <c:pt idx="13">
                  <c:v>0.40141129847547419</c:v>
                </c:pt>
                <c:pt idx="14">
                  <c:v>0.41056300295199971</c:v>
                </c:pt>
                <c:pt idx="15">
                  <c:v>0.41472057098952653</c:v>
                </c:pt>
                <c:pt idx="16">
                  <c:v>0.42818654211654339</c:v>
                </c:pt>
                <c:pt idx="17">
                  <c:v>0.42999110356261883</c:v>
                </c:pt>
                <c:pt idx="18">
                  <c:v>0.43386813053499945</c:v>
                </c:pt>
                <c:pt idx="19">
                  <c:v>0.44061628048040768</c:v>
                </c:pt>
                <c:pt idx="20">
                  <c:v>0.45080169032310252</c:v>
                </c:pt>
                <c:pt idx="21">
                  <c:v>0.4513476080714951</c:v>
                </c:pt>
                <c:pt idx="22">
                  <c:v>0.45710501839945011</c:v>
                </c:pt>
                <c:pt idx="23">
                  <c:v>0.46424744227425296</c:v>
                </c:pt>
                <c:pt idx="24">
                  <c:v>0.4654075174895872</c:v>
                </c:pt>
                <c:pt idx="25">
                  <c:v>0.46865016781915975</c:v>
                </c:pt>
                <c:pt idx="26">
                  <c:v>0.47261186259048088</c:v>
                </c:pt>
                <c:pt idx="27">
                  <c:v>0.4817395567956651</c:v>
                </c:pt>
                <c:pt idx="28">
                  <c:v>0.4841304743418659</c:v>
                </c:pt>
                <c:pt idx="29">
                  <c:v>0.4856759775971532</c:v>
                </c:pt>
                <c:pt idx="30">
                  <c:v>0.49119454891018649</c:v>
                </c:pt>
                <c:pt idx="31">
                  <c:v>0.49492372315904409</c:v>
                </c:pt>
                <c:pt idx="32">
                  <c:v>0.49744859274535974</c:v>
                </c:pt>
                <c:pt idx="33">
                  <c:v>0.50121315055198357</c:v>
                </c:pt>
                <c:pt idx="34">
                  <c:v>0.50473128715273574</c:v>
                </c:pt>
                <c:pt idx="35">
                  <c:v>0.505473078167334</c:v>
                </c:pt>
                <c:pt idx="36">
                  <c:v>0.51218205345950107</c:v>
                </c:pt>
                <c:pt idx="37">
                  <c:v>0.52161809009664772</c:v>
                </c:pt>
                <c:pt idx="38">
                  <c:v>0.52257470985482635</c:v>
                </c:pt>
                <c:pt idx="39">
                  <c:v>0.52314716527154359</c:v>
                </c:pt>
                <c:pt idx="40">
                  <c:v>0.52623058959116831</c:v>
                </c:pt>
                <c:pt idx="41">
                  <c:v>0.52742099357030214</c:v>
                </c:pt>
                <c:pt idx="42">
                  <c:v>0.53254023615997415</c:v>
                </c:pt>
                <c:pt idx="43">
                  <c:v>0.53528498928383683</c:v>
                </c:pt>
                <c:pt idx="44">
                  <c:v>0.53903817380403574</c:v>
                </c:pt>
                <c:pt idx="45">
                  <c:v>0.54308074527882244</c:v>
                </c:pt>
                <c:pt idx="46">
                  <c:v>0.54417384447409922</c:v>
                </c:pt>
                <c:pt idx="47">
                  <c:v>0.54493459096607222</c:v>
                </c:pt>
                <c:pt idx="48">
                  <c:v>0.54819998786849444</c:v>
                </c:pt>
                <c:pt idx="49">
                  <c:v>0.5485525597476647</c:v>
                </c:pt>
                <c:pt idx="50">
                  <c:v>0.55155257996684059</c:v>
                </c:pt>
                <c:pt idx="51">
                  <c:v>0.55434661733187762</c:v>
                </c:pt>
                <c:pt idx="52">
                  <c:v>0.55700164786283313</c:v>
                </c:pt>
                <c:pt idx="53">
                  <c:v>0.56317986978850743</c:v>
                </c:pt>
                <c:pt idx="54">
                  <c:v>0.56812598568482353</c:v>
                </c:pt>
                <c:pt idx="55">
                  <c:v>0.56869212260908253</c:v>
                </c:pt>
                <c:pt idx="56">
                  <c:v>0.56921655748311706</c:v>
                </c:pt>
                <c:pt idx="57">
                  <c:v>0.57134209834607153</c:v>
                </c:pt>
                <c:pt idx="58">
                  <c:v>0.58799890816450329</c:v>
                </c:pt>
                <c:pt idx="59">
                  <c:v>0.59197829471470753</c:v>
                </c:pt>
                <c:pt idx="60">
                  <c:v>0.59296145214121088</c:v>
                </c:pt>
                <c:pt idx="61">
                  <c:v>0.59351621577904501</c:v>
                </c:pt>
                <c:pt idx="62">
                  <c:v>0.5941859759796192</c:v>
                </c:pt>
                <c:pt idx="63">
                  <c:v>0.59620410247078337</c:v>
                </c:pt>
                <c:pt idx="64">
                  <c:v>0.59789619475110201</c:v>
                </c:pt>
                <c:pt idx="65">
                  <c:v>0.60924167980913102</c:v>
                </c:pt>
                <c:pt idx="66">
                  <c:v>0.61165155283270656</c:v>
                </c:pt>
                <c:pt idx="67">
                  <c:v>0.61285838489223177</c:v>
                </c:pt>
                <c:pt idx="68">
                  <c:v>0.61569286060900152</c:v>
                </c:pt>
                <c:pt idx="69">
                  <c:v>0.61718907962311453</c:v>
                </c:pt>
                <c:pt idx="70">
                  <c:v>0.62671736625015162</c:v>
                </c:pt>
                <c:pt idx="71">
                  <c:v>0.62729361276234374</c:v>
                </c:pt>
                <c:pt idx="72">
                  <c:v>0.62836270168627917</c:v>
                </c:pt>
                <c:pt idx="73">
                  <c:v>0.62971106797686915</c:v>
                </c:pt>
                <c:pt idx="74">
                  <c:v>0.63182018075943214</c:v>
                </c:pt>
                <c:pt idx="75">
                  <c:v>0.63299921145214111</c:v>
                </c:pt>
                <c:pt idx="76">
                  <c:v>0.63507925916939612</c:v>
                </c:pt>
                <c:pt idx="77">
                  <c:v>0.63602071454567499</c:v>
                </c:pt>
                <c:pt idx="78">
                  <c:v>0.63685475555016369</c:v>
                </c:pt>
                <c:pt idx="79">
                  <c:v>0.6404006935177321</c:v>
                </c:pt>
                <c:pt idx="80">
                  <c:v>0.64298242953617202</c:v>
                </c:pt>
                <c:pt idx="81">
                  <c:v>0.64333752881232553</c:v>
                </c:pt>
                <c:pt idx="82">
                  <c:v>0.64511934368555135</c:v>
                </c:pt>
                <c:pt idx="83">
                  <c:v>0.64688093938291069</c:v>
                </c:pt>
                <c:pt idx="84">
                  <c:v>0.64805112418617816</c:v>
                </c:pt>
                <c:pt idx="85">
                  <c:v>0.65020825751142386</c:v>
                </c:pt>
                <c:pt idx="86">
                  <c:v>0.65168931214363701</c:v>
                </c:pt>
                <c:pt idx="87">
                  <c:v>0.65436329815196737</c:v>
                </c:pt>
                <c:pt idx="88">
                  <c:v>0.65536541105584545</c:v>
                </c:pt>
                <c:pt idx="89">
                  <c:v>0.65693239718549079</c:v>
                </c:pt>
                <c:pt idx="90">
                  <c:v>0.6606034413037325</c:v>
                </c:pt>
                <c:pt idx="91">
                  <c:v>0.6618962048606899</c:v>
                </c:pt>
                <c:pt idx="92">
                  <c:v>0.66471551619555991</c:v>
                </c:pt>
                <c:pt idx="93">
                  <c:v>0.66773701928909379</c:v>
                </c:pt>
                <c:pt idx="94">
                  <c:v>0.66921301912734044</c:v>
                </c:pt>
                <c:pt idx="95">
                  <c:v>0.66995733753892195</c:v>
                </c:pt>
                <c:pt idx="96">
                  <c:v>0.67059297788022165</c:v>
                </c:pt>
                <c:pt idx="97">
                  <c:v>0.67284994338630766</c:v>
                </c:pt>
                <c:pt idx="98">
                  <c:v>0.67586891908285829</c:v>
                </c:pt>
                <c:pt idx="99">
                  <c:v>0.67690388814751923</c:v>
                </c:pt>
                <c:pt idx="100">
                  <c:v>0.67990264466820349</c:v>
                </c:pt>
                <c:pt idx="101">
                  <c:v>0.68256146629463399</c:v>
                </c:pt>
                <c:pt idx="102">
                  <c:v>0.68829613004973933</c:v>
                </c:pt>
                <c:pt idx="103">
                  <c:v>0.68882688341623211</c:v>
                </c:pt>
                <c:pt idx="104">
                  <c:v>0.69041914351571043</c:v>
                </c:pt>
                <c:pt idx="105">
                  <c:v>0.6926963281976628</c:v>
                </c:pt>
                <c:pt idx="106">
                  <c:v>0.69408134174451064</c:v>
                </c:pt>
                <c:pt idx="107">
                  <c:v>0.70360710097456447</c:v>
                </c:pt>
                <c:pt idx="108">
                  <c:v>0.70541039872214828</c:v>
                </c:pt>
                <c:pt idx="109">
                  <c:v>0.70644410408831759</c:v>
                </c:pt>
                <c:pt idx="110">
                  <c:v>0.7097777407092889</c:v>
                </c:pt>
                <c:pt idx="111">
                  <c:v>0.71204860689878302</c:v>
                </c:pt>
                <c:pt idx="112">
                  <c:v>0.71419057584212886</c:v>
                </c:pt>
                <c:pt idx="113">
                  <c:v>0.71502840794209244</c:v>
                </c:pt>
                <c:pt idx="114">
                  <c:v>0.71546564762020315</c:v>
                </c:pt>
                <c:pt idx="115">
                  <c:v>0.71618469206195168</c:v>
                </c:pt>
                <c:pt idx="116">
                  <c:v>0.71692395567956657</c:v>
                </c:pt>
                <c:pt idx="117">
                  <c:v>0.71922009583889368</c:v>
                </c:pt>
                <c:pt idx="118">
                  <c:v>0.72069735937563195</c:v>
                </c:pt>
                <c:pt idx="119">
                  <c:v>0.72221758866108632</c:v>
                </c:pt>
                <c:pt idx="120">
                  <c:v>0.72381111245905627</c:v>
                </c:pt>
                <c:pt idx="121">
                  <c:v>0.72703480731125414</c:v>
                </c:pt>
                <c:pt idx="122">
                  <c:v>0.72773236887864468</c:v>
                </c:pt>
                <c:pt idx="123">
                  <c:v>0.72831367018480342</c:v>
                </c:pt>
                <c:pt idx="124">
                  <c:v>0.73130105341906282</c:v>
                </c:pt>
                <c:pt idx="125">
                  <c:v>0.73409888187957473</c:v>
                </c:pt>
                <c:pt idx="126">
                  <c:v>0.73495187836143816</c:v>
                </c:pt>
                <c:pt idx="127">
                  <c:v>0.73612206316470563</c:v>
                </c:pt>
                <c:pt idx="128">
                  <c:v>0.74559474705811013</c:v>
                </c:pt>
                <c:pt idx="129">
                  <c:v>0.74801852076509379</c:v>
                </c:pt>
                <c:pt idx="130">
                  <c:v>0.74923293501556898</c:v>
                </c:pt>
                <c:pt idx="131">
                  <c:v>0.75037658215051173</c:v>
                </c:pt>
                <c:pt idx="132">
                  <c:v>0.75084920538638866</c:v>
                </c:pt>
                <c:pt idx="133">
                  <c:v>0.75282689352582011</c:v>
                </c:pt>
                <c:pt idx="134">
                  <c:v>0.75497391726313257</c:v>
                </c:pt>
                <c:pt idx="135">
                  <c:v>0.75586861579522036</c:v>
                </c:pt>
                <c:pt idx="136">
                  <c:v>0.75694528691010576</c:v>
                </c:pt>
                <c:pt idx="137">
                  <c:v>0.75731807796514239</c:v>
                </c:pt>
                <c:pt idx="138">
                  <c:v>0.75869171822556536</c:v>
                </c:pt>
                <c:pt idx="139">
                  <c:v>0.75874858465768957</c:v>
                </c:pt>
                <c:pt idx="140">
                  <c:v>0.7611710946661816</c:v>
                </c:pt>
                <c:pt idx="141">
                  <c:v>0.76192299526871299</c:v>
                </c:pt>
                <c:pt idx="142">
                  <c:v>0.76451104977961115</c:v>
                </c:pt>
                <c:pt idx="143">
                  <c:v>0.76837923086255022</c:v>
                </c:pt>
                <c:pt idx="144">
                  <c:v>0.76912986776658998</c:v>
                </c:pt>
                <c:pt idx="145">
                  <c:v>0.77055152856969567</c:v>
                </c:pt>
                <c:pt idx="146">
                  <c:v>0.77139567916211749</c:v>
                </c:pt>
                <c:pt idx="147">
                  <c:v>0.77449300416515032</c:v>
                </c:pt>
                <c:pt idx="148">
                  <c:v>0.77577692183266622</c:v>
                </c:pt>
                <c:pt idx="149">
                  <c:v>0.77622300740021843</c:v>
                </c:pt>
                <c:pt idx="150">
                  <c:v>0.77821206882607474</c:v>
                </c:pt>
                <c:pt idx="151">
                  <c:v>0.78063331513607515</c:v>
                </c:pt>
                <c:pt idx="152">
                  <c:v>0.78108192810061072</c:v>
                </c:pt>
                <c:pt idx="153">
                  <c:v>0.78508027012818971</c:v>
                </c:pt>
                <c:pt idx="154">
                  <c:v>0.78626309191637367</c:v>
                </c:pt>
                <c:pt idx="155">
                  <c:v>0.7875356362974647</c:v>
                </c:pt>
                <c:pt idx="156">
                  <c:v>0.79268015285696969</c:v>
                </c:pt>
                <c:pt idx="157">
                  <c:v>0.79452515265477797</c:v>
                </c:pt>
                <c:pt idx="158">
                  <c:v>0.79558034089530527</c:v>
                </c:pt>
                <c:pt idx="159">
                  <c:v>0.79740133042177219</c:v>
                </c:pt>
                <c:pt idx="160">
                  <c:v>0.79779560435116681</c:v>
                </c:pt>
                <c:pt idx="161">
                  <c:v>0.79925517610902197</c:v>
                </c:pt>
                <c:pt idx="162">
                  <c:v>0.80036975817865685</c:v>
                </c:pt>
                <c:pt idx="163">
                  <c:v>0.80906653119818861</c:v>
                </c:pt>
                <c:pt idx="164">
                  <c:v>0.80992710987100192</c:v>
                </c:pt>
                <c:pt idx="165">
                  <c:v>0.81164194872417028</c:v>
                </c:pt>
                <c:pt idx="166">
                  <c:v>0.81349073961745344</c:v>
                </c:pt>
                <c:pt idx="167">
                  <c:v>0.81451939018965613</c:v>
                </c:pt>
                <c:pt idx="168">
                  <c:v>0.81580583525415529</c:v>
                </c:pt>
                <c:pt idx="169">
                  <c:v>0.8174536980872662</c:v>
                </c:pt>
                <c:pt idx="170">
                  <c:v>0.81788461927291867</c:v>
                </c:pt>
                <c:pt idx="171">
                  <c:v>0.82019086902017901</c:v>
                </c:pt>
                <c:pt idx="172">
                  <c:v>0.82123594767277308</c:v>
                </c:pt>
                <c:pt idx="173">
                  <c:v>0.82163401269764269</c:v>
                </c:pt>
                <c:pt idx="174">
                  <c:v>0.822685409842695</c:v>
                </c:pt>
                <c:pt idx="175">
                  <c:v>0.82648029641311838</c:v>
                </c:pt>
                <c:pt idx="176">
                  <c:v>0.83401193942334928</c:v>
                </c:pt>
                <c:pt idx="177">
                  <c:v>0.83523772696024923</c:v>
                </c:pt>
                <c:pt idx="178">
                  <c:v>0.83622593918071908</c:v>
                </c:pt>
                <c:pt idx="179">
                  <c:v>0.8373771685066117</c:v>
                </c:pt>
                <c:pt idx="180">
                  <c:v>0.83851702454607957</c:v>
                </c:pt>
                <c:pt idx="181">
                  <c:v>0.8391627744753124</c:v>
                </c:pt>
                <c:pt idx="182">
                  <c:v>0.83943826074649197</c:v>
                </c:pt>
                <c:pt idx="183">
                  <c:v>0.8421590035990133</c:v>
                </c:pt>
                <c:pt idx="184">
                  <c:v>0.84283129119657085</c:v>
                </c:pt>
                <c:pt idx="185">
                  <c:v>0.8496603178454446</c:v>
                </c:pt>
                <c:pt idx="186">
                  <c:v>0.850563862266974</c:v>
                </c:pt>
                <c:pt idx="187">
                  <c:v>0.85143075943224555</c:v>
                </c:pt>
                <c:pt idx="188">
                  <c:v>0.8542778721339318</c:v>
                </c:pt>
                <c:pt idx="189">
                  <c:v>0.85478082413360834</c:v>
                </c:pt>
                <c:pt idx="190">
                  <c:v>0.85554409802256459</c:v>
                </c:pt>
                <c:pt idx="191">
                  <c:v>0.85609254316794048</c:v>
                </c:pt>
                <c:pt idx="192">
                  <c:v>0.85730443002143231</c:v>
                </c:pt>
                <c:pt idx="193">
                  <c:v>0.85809803267418816</c:v>
                </c:pt>
                <c:pt idx="194">
                  <c:v>0.86102096728537336</c:v>
                </c:pt>
                <c:pt idx="195">
                  <c:v>0.8616540802296897</c:v>
                </c:pt>
                <c:pt idx="196">
                  <c:v>0.86213934045048313</c:v>
                </c:pt>
                <c:pt idx="197">
                  <c:v>0.86266377532451766</c:v>
                </c:pt>
                <c:pt idx="198">
                  <c:v>0.86467052852925708</c:v>
                </c:pt>
                <c:pt idx="199">
                  <c:v>0.8661894941162197</c:v>
                </c:pt>
                <c:pt idx="200">
                  <c:v>0.86847046989364707</c:v>
                </c:pt>
                <c:pt idx="201">
                  <c:v>0.86921857940070357</c:v>
                </c:pt>
                <c:pt idx="202">
                  <c:v>0.87093468195236357</c:v>
                </c:pt>
                <c:pt idx="203">
                  <c:v>0.87162592502729586</c:v>
                </c:pt>
                <c:pt idx="204">
                  <c:v>0.87194943184115814</c:v>
                </c:pt>
                <c:pt idx="205">
                  <c:v>0.87376157547818345</c:v>
                </c:pt>
                <c:pt idx="206">
                  <c:v>0.87511626026123168</c:v>
                </c:pt>
                <c:pt idx="207">
                  <c:v>0.87574431841158151</c:v>
                </c:pt>
                <c:pt idx="208">
                  <c:v>0.87662890735573618</c:v>
                </c:pt>
                <c:pt idx="209">
                  <c:v>0.87740229083262566</c:v>
                </c:pt>
                <c:pt idx="210">
                  <c:v>0.87948360224837241</c:v>
                </c:pt>
                <c:pt idx="211">
                  <c:v>0.88042632132314291</c:v>
                </c:pt>
                <c:pt idx="212">
                  <c:v>0.88116305754377455</c:v>
                </c:pt>
                <c:pt idx="213">
                  <c:v>0.88218286222653564</c:v>
                </c:pt>
                <c:pt idx="214">
                  <c:v>0.88313821828622263</c:v>
                </c:pt>
                <c:pt idx="215">
                  <c:v>0.8837637490395891</c:v>
                </c:pt>
                <c:pt idx="216">
                  <c:v>0.88470014962190135</c:v>
                </c:pt>
                <c:pt idx="217">
                  <c:v>0.88587538921913533</c:v>
                </c:pt>
                <c:pt idx="218">
                  <c:v>0.88836993004165143</c:v>
                </c:pt>
                <c:pt idx="219">
                  <c:v>0.88962983743782598</c:v>
                </c:pt>
                <c:pt idx="220">
                  <c:v>0.89008097779934481</c:v>
                </c:pt>
                <c:pt idx="221">
                  <c:v>0.89144324477334291</c:v>
                </c:pt>
                <c:pt idx="222">
                  <c:v>0.89587124428808274</c:v>
                </c:pt>
                <c:pt idx="223">
                  <c:v>0.89671665857899618</c:v>
                </c:pt>
                <c:pt idx="224">
                  <c:v>0.89742432973431985</c:v>
                </c:pt>
                <c:pt idx="225">
                  <c:v>0.8991644425573212</c:v>
                </c:pt>
                <c:pt idx="226">
                  <c:v>0.90021710340086525</c:v>
                </c:pt>
                <c:pt idx="227">
                  <c:v>0.90121037041530172</c:v>
                </c:pt>
                <c:pt idx="228">
                  <c:v>0.90180557240486858</c:v>
                </c:pt>
                <c:pt idx="229">
                  <c:v>0.90366573658457661</c:v>
                </c:pt>
                <c:pt idx="230">
                  <c:v>0.904962291237009</c:v>
                </c:pt>
                <c:pt idx="231">
                  <c:v>0.90524409600064681</c:v>
                </c:pt>
                <c:pt idx="232">
                  <c:v>0.90612363015083486</c:v>
                </c:pt>
                <c:pt idx="233">
                  <c:v>0.90647241093453013</c:v>
                </c:pt>
                <c:pt idx="234">
                  <c:v>0.90705876703465549</c:v>
                </c:pt>
                <c:pt idx="235">
                  <c:v>0.90840207853127886</c:v>
                </c:pt>
                <c:pt idx="236">
                  <c:v>0.91200867402644648</c:v>
                </c:pt>
                <c:pt idx="237">
                  <c:v>0.91293117392535061</c:v>
                </c:pt>
                <c:pt idx="238">
                  <c:v>0.91451585183387907</c:v>
                </c:pt>
                <c:pt idx="239">
                  <c:v>0.91578334142100348</c:v>
                </c:pt>
                <c:pt idx="240">
                  <c:v>0.91855463221319078</c:v>
                </c:pt>
                <c:pt idx="241">
                  <c:v>0.91913593351934952</c:v>
                </c:pt>
                <c:pt idx="242">
                  <c:v>0.92225979619070708</c:v>
                </c:pt>
                <c:pt idx="243">
                  <c:v>0.92474422742528994</c:v>
                </c:pt>
                <c:pt idx="244">
                  <c:v>0.92532679242994031</c:v>
                </c:pt>
                <c:pt idx="245">
                  <c:v>0.92748139835820265</c:v>
                </c:pt>
                <c:pt idx="246">
                  <c:v>0.92818780581503468</c:v>
                </c:pt>
                <c:pt idx="247">
                  <c:v>0.9294767782765172</c:v>
                </c:pt>
                <c:pt idx="248">
                  <c:v>0.93149616846617311</c:v>
                </c:pt>
                <c:pt idx="249">
                  <c:v>0.93189549718953435</c:v>
                </c:pt>
                <c:pt idx="250">
                  <c:v>0.93340814428403873</c:v>
                </c:pt>
                <c:pt idx="251">
                  <c:v>0.93416889077601173</c:v>
                </c:pt>
                <c:pt idx="252">
                  <c:v>0.93501304136843355</c:v>
                </c:pt>
                <c:pt idx="253">
                  <c:v>0.93583444538800575</c:v>
                </c:pt>
                <c:pt idx="254">
                  <c:v>0.93762005135670645</c:v>
                </c:pt>
                <c:pt idx="255">
                  <c:v>0.94025865380727058</c:v>
                </c:pt>
                <c:pt idx="256">
                  <c:v>0.94228057139390975</c:v>
                </c:pt>
                <c:pt idx="257">
                  <c:v>0.94547393748230801</c:v>
                </c:pt>
                <c:pt idx="258">
                  <c:v>0.94610831412511609</c:v>
                </c:pt>
                <c:pt idx="259">
                  <c:v>0.94747816329006418</c:v>
                </c:pt>
                <c:pt idx="260">
                  <c:v>0.94860917344009044</c:v>
                </c:pt>
                <c:pt idx="261">
                  <c:v>0.95163320393060769</c:v>
                </c:pt>
                <c:pt idx="262">
                  <c:v>0.95183160459379668</c:v>
                </c:pt>
                <c:pt idx="263">
                  <c:v>0.95299799830158916</c:v>
                </c:pt>
                <c:pt idx="264">
                  <c:v>0.95367281329612996</c:v>
                </c:pt>
                <c:pt idx="265">
                  <c:v>0.95418208378826475</c:v>
                </c:pt>
                <c:pt idx="266">
                  <c:v>0.95466228921509155</c:v>
                </c:pt>
                <c:pt idx="267">
                  <c:v>0.95651234380686634</c:v>
                </c:pt>
                <c:pt idx="268">
                  <c:v>0.95730468276113057</c:v>
                </c:pt>
                <c:pt idx="269">
                  <c:v>0.95976889481984706</c:v>
                </c:pt>
                <c:pt idx="270">
                  <c:v>0.96045508310081273</c:v>
                </c:pt>
                <c:pt idx="271">
                  <c:v>0.96174405556229525</c:v>
                </c:pt>
                <c:pt idx="272">
                  <c:v>0.96257051437583396</c:v>
                </c:pt>
                <c:pt idx="273">
                  <c:v>0.96391382587245733</c:v>
                </c:pt>
                <c:pt idx="274">
                  <c:v>0.96464424360063072</c:v>
                </c:pt>
                <c:pt idx="275">
                  <c:v>0.96568932225322479</c:v>
                </c:pt>
                <c:pt idx="276">
                  <c:v>0.96638309272514034</c:v>
                </c:pt>
                <c:pt idx="277">
                  <c:v>0.96764173642282325</c:v>
                </c:pt>
                <c:pt idx="278">
                  <c:v>0.96815479801043292</c:v>
                </c:pt>
                <c:pt idx="279">
                  <c:v>0.96959288689392997</c:v>
                </c:pt>
                <c:pt idx="280">
                  <c:v>0.97444422540337228</c:v>
                </c:pt>
                <c:pt idx="281">
                  <c:v>0.97771973189372774</c:v>
                </c:pt>
                <c:pt idx="282">
                  <c:v>0.97913254680739181</c:v>
                </c:pt>
                <c:pt idx="283">
                  <c:v>0.98103188564034094</c:v>
                </c:pt>
                <c:pt idx="284">
                  <c:v>0.98232464919729834</c:v>
                </c:pt>
                <c:pt idx="285">
                  <c:v>0.98437689554773711</c:v>
                </c:pt>
                <c:pt idx="286">
                  <c:v>0.98521599134619231</c:v>
                </c:pt>
                <c:pt idx="287">
                  <c:v>0.98630277204901085</c:v>
                </c:pt>
                <c:pt idx="288">
                  <c:v>0.98835249100246625</c:v>
                </c:pt>
                <c:pt idx="289">
                  <c:v>0.98896917586639121</c:v>
                </c:pt>
                <c:pt idx="290">
                  <c:v>0.98971728537344772</c:v>
                </c:pt>
                <c:pt idx="291">
                  <c:v>0.99224468235674668</c:v>
                </c:pt>
                <c:pt idx="292">
                  <c:v>0.9933352541550402</c:v>
                </c:pt>
                <c:pt idx="293">
                  <c:v>0.99438159650612601</c:v>
                </c:pt>
                <c:pt idx="294">
                  <c:v>0.99737529823284365</c:v>
                </c:pt>
                <c:pt idx="295">
                  <c:v>0.99796923652391889</c:v>
                </c:pt>
                <c:pt idx="296">
                  <c:v>0.9987565206842165</c:v>
                </c:pt>
                <c:pt idx="297">
                  <c:v>0.99896123983986373</c:v>
                </c:pt>
                <c:pt idx="298">
                  <c:v>0.99999999999999956</c:v>
                </c:pt>
                <c:pt idx="299">
                  <c:v>0.99999999999999956</c:v>
                </c:pt>
              </c:numCache>
            </c:numRef>
          </c:xVal>
          <c:yVal>
            <c:numRef>
              <c:f>křivka!$H$2:$H$301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3.9474193352238486E-2</c:v>
                </c:pt>
                <c:pt idx="2">
                  <c:v>4.4019907537925479E-2</c:v>
                </c:pt>
                <c:pt idx="3">
                  <c:v>4.5453456640667467E-2</c:v>
                </c:pt>
                <c:pt idx="4">
                  <c:v>4.7559557700351383E-2</c:v>
                </c:pt>
                <c:pt idx="5">
                  <c:v>6.4255429705422237E-2</c:v>
                </c:pt>
                <c:pt idx="6">
                  <c:v>6.6582643737251451E-2</c:v>
                </c:pt>
                <c:pt idx="7">
                  <c:v>7.2300256675308497E-2</c:v>
                </c:pt>
                <c:pt idx="8">
                  <c:v>8.2893410649169261E-2</c:v>
                </c:pt>
                <c:pt idx="9">
                  <c:v>9.1056164537533013E-2</c:v>
                </c:pt>
                <c:pt idx="10">
                  <c:v>0.10056586494788183</c:v>
                </c:pt>
                <c:pt idx="11">
                  <c:v>0.10880232316029401</c:v>
                </c:pt>
                <c:pt idx="12">
                  <c:v>0.10966650635976186</c:v>
                </c:pt>
                <c:pt idx="13">
                  <c:v>0.11138565971819152</c:v>
                </c:pt>
                <c:pt idx="14">
                  <c:v>0.11546519405427218</c:v>
                </c:pt>
                <c:pt idx="15">
                  <c:v>0.11735570996611444</c:v>
                </c:pt>
                <c:pt idx="16">
                  <c:v>0.12358556795630808</c:v>
                </c:pt>
                <c:pt idx="17">
                  <c:v>0.12446080680438321</c:v>
                </c:pt>
                <c:pt idx="18">
                  <c:v>0.12637527662154122</c:v>
                </c:pt>
                <c:pt idx="19">
                  <c:v>0.12994440851358649</c:v>
                </c:pt>
                <c:pt idx="20">
                  <c:v>0.13535062068253892</c:v>
                </c:pt>
                <c:pt idx="21">
                  <c:v>0.13564175276253021</c:v>
                </c:pt>
                <c:pt idx="22">
                  <c:v>0.13877787175079095</c:v>
                </c:pt>
                <c:pt idx="23">
                  <c:v>0.14267314527675054</c:v>
                </c:pt>
                <c:pt idx="24">
                  <c:v>0.14334753984179369</c:v>
                </c:pt>
                <c:pt idx="25">
                  <c:v>0.14534124180730376</c:v>
                </c:pt>
                <c:pt idx="26">
                  <c:v>0.14789693924368311</c:v>
                </c:pt>
                <c:pt idx="27">
                  <c:v>0.15380618342426608</c:v>
                </c:pt>
                <c:pt idx="28">
                  <c:v>0.15541478029662309</c:v>
                </c:pt>
                <c:pt idx="29">
                  <c:v>0.15645953909000959</c:v>
                </c:pt>
                <c:pt idx="30">
                  <c:v>0.16021845961647957</c:v>
                </c:pt>
                <c:pt idx="31">
                  <c:v>0.16282390747159162</c:v>
                </c:pt>
                <c:pt idx="32">
                  <c:v>0.16462966341077817</c:v>
                </c:pt>
                <c:pt idx="33">
                  <c:v>0.16732539906284954</c:v>
                </c:pt>
                <c:pt idx="34">
                  <c:v>0.16986082781011558</c:v>
                </c:pt>
                <c:pt idx="35">
                  <c:v>0.17041729545668124</c:v>
                </c:pt>
                <c:pt idx="36">
                  <c:v>0.17548078251880847</c:v>
                </c:pt>
                <c:pt idx="37">
                  <c:v>0.18264115760011354</c:v>
                </c:pt>
                <c:pt idx="38">
                  <c:v>0.1833671451919906</c:v>
                </c:pt>
                <c:pt idx="39">
                  <c:v>0.18380200070387634</c:v>
                </c:pt>
                <c:pt idx="40">
                  <c:v>0.18616606689772977</c:v>
                </c:pt>
                <c:pt idx="41">
                  <c:v>0.18709289877263879</c:v>
                </c:pt>
                <c:pt idx="42">
                  <c:v>0.19112452529808799</c:v>
                </c:pt>
                <c:pt idx="43">
                  <c:v>0.19329696024941551</c:v>
                </c:pt>
                <c:pt idx="44">
                  <c:v>0.19636121752172903</c:v>
                </c:pt>
                <c:pt idx="45">
                  <c:v>0.19970739383352779</c:v>
                </c:pt>
                <c:pt idx="46">
                  <c:v>0.20065449439755012</c:v>
                </c:pt>
                <c:pt idx="47">
                  <c:v>0.20132151853018843</c:v>
                </c:pt>
                <c:pt idx="48">
                  <c:v>0.20420151499238087</c:v>
                </c:pt>
                <c:pt idx="49">
                  <c:v>0.20451660097768792</c:v>
                </c:pt>
                <c:pt idx="50">
                  <c:v>0.20724366096747987</c:v>
                </c:pt>
                <c:pt idx="51">
                  <c:v>0.20978461753904953</c:v>
                </c:pt>
                <c:pt idx="52">
                  <c:v>0.21221686023264777</c:v>
                </c:pt>
                <c:pt idx="53">
                  <c:v>0.21791236187349028</c:v>
                </c:pt>
                <c:pt idx="54">
                  <c:v>0.22249677082930269</c:v>
                </c:pt>
                <c:pt idx="55">
                  <c:v>0.22302375674624897</c:v>
                </c:pt>
                <c:pt idx="56">
                  <c:v>0.22351389050117104</c:v>
                </c:pt>
                <c:pt idx="57">
                  <c:v>0.22551312029098475</c:v>
                </c:pt>
                <c:pt idx="58">
                  <c:v>0.24124715086722359</c:v>
                </c:pt>
                <c:pt idx="59">
                  <c:v>0.24501896965040204</c:v>
                </c:pt>
                <c:pt idx="60">
                  <c:v>0.24595132934961469</c:v>
                </c:pt>
                <c:pt idx="61">
                  <c:v>0.24649305613137065</c:v>
                </c:pt>
                <c:pt idx="62">
                  <c:v>0.24714718200730049</c:v>
                </c:pt>
                <c:pt idx="63">
                  <c:v>0.24912245789179843</c:v>
                </c:pt>
                <c:pt idx="64">
                  <c:v>0.25077896257478693</c:v>
                </c:pt>
                <c:pt idx="65">
                  <c:v>0.26196543635723757</c:v>
                </c:pt>
                <c:pt idx="66">
                  <c:v>0.26438846601032973</c:v>
                </c:pt>
                <c:pt idx="67">
                  <c:v>0.26563959691105182</c:v>
                </c:pt>
                <c:pt idx="68">
                  <c:v>0.26860435334589994</c:v>
                </c:pt>
                <c:pt idx="69">
                  <c:v>0.27019268152914361</c:v>
                </c:pt>
                <c:pt idx="70">
                  <c:v>0.28033255391010653</c:v>
                </c:pt>
                <c:pt idx="71">
                  <c:v>0.28094982762401216</c:v>
                </c:pt>
                <c:pt idx="72">
                  <c:v>0.28211435594397738</c:v>
                </c:pt>
                <c:pt idx="73">
                  <c:v>0.28359028503304723</c:v>
                </c:pt>
                <c:pt idx="74">
                  <c:v>0.28589907298386436</c:v>
                </c:pt>
                <c:pt idx="75">
                  <c:v>0.28719811169521797</c:v>
                </c:pt>
                <c:pt idx="76">
                  <c:v>0.28950137182173147</c:v>
                </c:pt>
                <c:pt idx="77">
                  <c:v>0.29055718626372523</c:v>
                </c:pt>
                <c:pt idx="78">
                  <c:v>0.29149323117914033</c:v>
                </c:pt>
                <c:pt idx="79">
                  <c:v>0.29549906119117259</c:v>
                </c:pt>
                <c:pt idx="80">
                  <c:v>0.29842512285589529</c:v>
                </c:pt>
                <c:pt idx="81">
                  <c:v>0.29883418185436406</c:v>
                </c:pt>
                <c:pt idx="82">
                  <c:v>0.30088684727911286</c:v>
                </c:pt>
                <c:pt idx="83">
                  <c:v>0.30291740140664714</c:v>
                </c:pt>
                <c:pt idx="84">
                  <c:v>0.30427540357723948</c:v>
                </c:pt>
                <c:pt idx="85">
                  <c:v>0.30680346189210067</c:v>
                </c:pt>
                <c:pt idx="86">
                  <c:v>0.30854104133154242</c:v>
                </c:pt>
                <c:pt idx="87">
                  <c:v>0.31169558640081529</c:v>
                </c:pt>
                <c:pt idx="88">
                  <c:v>0.31288591123419746</c:v>
                </c:pt>
                <c:pt idx="89">
                  <c:v>0.31474878802452155</c:v>
                </c:pt>
                <c:pt idx="90">
                  <c:v>0.31920789962945162</c:v>
                </c:pt>
                <c:pt idx="91">
                  <c:v>0.32078885738029045</c:v>
                </c:pt>
                <c:pt idx="92">
                  <c:v>0.32425296061056669</c:v>
                </c:pt>
                <c:pt idx="93">
                  <c:v>0.3279823994074173</c:v>
                </c:pt>
                <c:pt idx="94">
                  <c:v>0.32983422054913414</c:v>
                </c:pt>
                <c:pt idx="95">
                  <c:v>0.33076842285644803</c:v>
                </c:pt>
                <c:pt idx="96">
                  <c:v>0.33157732781287957</c:v>
                </c:pt>
                <c:pt idx="97">
                  <c:v>0.33445179645076839</c:v>
                </c:pt>
                <c:pt idx="98">
                  <c:v>0.33831021781470377</c:v>
                </c:pt>
                <c:pt idx="99">
                  <c:v>0.33963689564757554</c:v>
                </c:pt>
                <c:pt idx="100">
                  <c:v>0.34349531701151093</c:v>
                </c:pt>
                <c:pt idx="101">
                  <c:v>0.34695573502558474</c:v>
                </c:pt>
                <c:pt idx="102">
                  <c:v>0.3544367239165005</c:v>
                </c:pt>
                <c:pt idx="103">
                  <c:v>0.35513322977875816</c:v>
                </c:pt>
                <c:pt idx="104">
                  <c:v>0.35722274736553117</c:v>
                </c:pt>
                <c:pt idx="105">
                  <c:v>0.36021330031379628</c:v>
                </c:pt>
                <c:pt idx="106">
                  <c:v>0.36203932494209617</c:v>
                </c:pt>
                <c:pt idx="107">
                  <c:v>0.37465382000298514</c:v>
                </c:pt>
                <c:pt idx="108">
                  <c:v>0.37705105314266035</c:v>
                </c:pt>
                <c:pt idx="109">
                  <c:v>0.37842563878616359</c:v>
                </c:pt>
                <c:pt idx="110">
                  <c:v>0.3828755373505876</c:v>
                </c:pt>
                <c:pt idx="111">
                  <c:v>0.38591031289328176</c:v>
                </c:pt>
                <c:pt idx="112">
                  <c:v>0.38880873543648631</c:v>
                </c:pt>
                <c:pt idx="113">
                  <c:v>0.38994378202683216</c:v>
                </c:pt>
                <c:pt idx="114">
                  <c:v>0.39053710183542201</c:v>
                </c:pt>
                <c:pt idx="115">
                  <c:v>0.39151921195336736</c:v>
                </c:pt>
                <c:pt idx="116">
                  <c:v>0.39253633162523571</c:v>
                </c:pt>
                <c:pt idx="117">
                  <c:v>0.39569640451881222</c:v>
                </c:pt>
                <c:pt idx="118">
                  <c:v>0.39773432907875134</c:v>
                </c:pt>
                <c:pt idx="119">
                  <c:v>0.39984964317894128</c:v>
                </c:pt>
                <c:pt idx="120">
                  <c:v>0.40208104158950753</c:v>
                </c:pt>
                <c:pt idx="121">
                  <c:v>0.40662307055899211</c:v>
                </c:pt>
                <c:pt idx="122">
                  <c:v>0.40761070850124109</c:v>
                </c:pt>
                <c:pt idx="123">
                  <c:v>0.40843435432248232</c:v>
                </c:pt>
                <c:pt idx="124">
                  <c:v>0.41267235295526711</c:v>
                </c:pt>
                <c:pt idx="125">
                  <c:v>0.41665238645388236</c:v>
                </c:pt>
                <c:pt idx="126">
                  <c:v>0.41787587823308631</c:v>
                </c:pt>
                <c:pt idx="127">
                  <c:v>0.41955817942949175</c:v>
                </c:pt>
                <c:pt idx="128">
                  <c:v>0.43320822024326117</c:v>
                </c:pt>
                <c:pt idx="129">
                  <c:v>0.43670180520315682</c:v>
                </c:pt>
                <c:pt idx="130">
                  <c:v>0.43845412550740825</c:v>
                </c:pt>
                <c:pt idx="131">
                  <c:v>0.44011615801470039</c:v>
                </c:pt>
                <c:pt idx="132">
                  <c:v>0.44080529344455321</c:v>
                </c:pt>
                <c:pt idx="133">
                  <c:v>0.44369450294725171</c:v>
                </c:pt>
                <c:pt idx="134">
                  <c:v>0.44684904801652459</c:v>
                </c:pt>
                <c:pt idx="135">
                  <c:v>0.4481665128088903</c:v>
                </c:pt>
                <c:pt idx="136">
                  <c:v>0.44975299838403276</c:v>
                </c:pt>
                <c:pt idx="137">
                  <c:v>0.45030393820629477</c:v>
                </c:pt>
                <c:pt idx="138">
                  <c:v>0.45233817755003147</c:v>
                </c:pt>
                <c:pt idx="139">
                  <c:v>0.45242293752268714</c:v>
                </c:pt>
                <c:pt idx="140">
                  <c:v>0.45604181983346509</c:v>
                </c:pt>
                <c:pt idx="141">
                  <c:v>0.45716581077520368</c:v>
                </c:pt>
                <c:pt idx="142">
                  <c:v>0.46105002865255601</c:v>
                </c:pt>
                <c:pt idx="143">
                  <c:v>0.46687635546858447</c:v>
                </c:pt>
                <c:pt idx="144">
                  <c:v>0.46800955945082912</c:v>
                </c:pt>
                <c:pt idx="145">
                  <c:v>0.4701580404968409</c:v>
                </c:pt>
                <c:pt idx="146">
                  <c:v>0.47143496791098</c:v>
                </c:pt>
                <c:pt idx="147">
                  <c:v>0.47614098900147234</c:v>
                </c:pt>
                <c:pt idx="148">
                  <c:v>0.478095996196857</c:v>
                </c:pt>
                <c:pt idx="149">
                  <c:v>0.47877776119430498</c:v>
                </c:pt>
                <c:pt idx="150">
                  <c:v>0.48183280542611245</c:v>
                </c:pt>
                <c:pt idx="151">
                  <c:v>0.48557145726346912</c:v>
                </c:pt>
                <c:pt idx="152">
                  <c:v>0.48626612051762558</c:v>
                </c:pt>
                <c:pt idx="153">
                  <c:v>0.49247018199440229</c:v>
                </c:pt>
                <c:pt idx="154">
                  <c:v>0.49431463270371429</c:v>
                </c:pt>
                <c:pt idx="155">
                  <c:v>0.49631754770973041</c:v>
                </c:pt>
                <c:pt idx="156">
                  <c:v>0.504426865963159</c:v>
                </c:pt>
                <c:pt idx="157">
                  <c:v>0.50735108501978055</c:v>
                </c:pt>
                <c:pt idx="158">
                  <c:v>0.50902601578378115</c:v>
                </c:pt>
                <c:pt idx="159">
                  <c:v>0.5119336513674918</c:v>
                </c:pt>
                <c:pt idx="160">
                  <c:v>0.51256382333810591</c:v>
                </c:pt>
                <c:pt idx="161">
                  <c:v>0.51490209301854239</c:v>
                </c:pt>
                <c:pt idx="162">
                  <c:v>0.51670600634962771</c:v>
                </c:pt>
                <c:pt idx="163">
                  <c:v>0.53080380093199142</c:v>
                </c:pt>
                <c:pt idx="164">
                  <c:v>0.53220786830511402</c:v>
                </c:pt>
                <c:pt idx="165">
                  <c:v>0.53501047522705558</c:v>
                </c:pt>
                <c:pt idx="166">
                  <c:v>0.53803972294544611</c:v>
                </c:pt>
                <c:pt idx="167">
                  <c:v>0.53972939457425639</c:v>
                </c:pt>
                <c:pt idx="168">
                  <c:v>0.54184286606634513</c:v>
                </c:pt>
                <c:pt idx="169">
                  <c:v>0.54456255562373224</c:v>
                </c:pt>
                <c:pt idx="170">
                  <c:v>0.5452756449589008</c:v>
                </c:pt>
                <c:pt idx="171">
                  <c:v>0.54909537155271071</c:v>
                </c:pt>
                <c:pt idx="172">
                  <c:v>0.55082926577595004</c:v>
                </c:pt>
                <c:pt idx="173">
                  <c:v>0.55149260469238592</c:v>
                </c:pt>
                <c:pt idx="174">
                  <c:v>0.55325598064524462</c:v>
                </c:pt>
                <c:pt idx="175">
                  <c:v>0.55965167336454724</c:v>
                </c:pt>
                <c:pt idx="176">
                  <c:v>0.57234908578999066</c:v>
                </c:pt>
                <c:pt idx="177">
                  <c:v>0.5744257051200552</c:v>
                </c:pt>
                <c:pt idx="178">
                  <c:v>0.57611169153266306</c:v>
                </c:pt>
                <c:pt idx="179">
                  <c:v>0.57807775437665498</c:v>
                </c:pt>
                <c:pt idx="180">
                  <c:v>0.5800253911396348</c:v>
                </c:pt>
                <c:pt idx="181">
                  <c:v>0.58112911339226003</c:v>
                </c:pt>
                <c:pt idx="182">
                  <c:v>0.58160634889047358</c:v>
                </c:pt>
                <c:pt idx="183">
                  <c:v>0.58635290735919254</c:v>
                </c:pt>
                <c:pt idx="184">
                  <c:v>0.58753586176016981</c:v>
                </c:pt>
                <c:pt idx="185">
                  <c:v>0.5995625648367725</c:v>
                </c:pt>
                <c:pt idx="186">
                  <c:v>0.60115642084431986</c:v>
                </c:pt>
                <c:pt idx="187">
                  <c:v>0.60268578556832486</c:v>
                </c:pt>
                <c:pt idx="188">
                  <c:v>0.60771242046842788</c:v>
                </c:pt>
                <c:pt idx="189">
                  <c:v>0.60860977061371757</c:v>
                </c:pt>
                <c:pt idx="190">
                  <c:v>0.60997330060861354</c:v>
                </c:pt>
                <c:pt idx="191">
                  <c:v>0.61096646637516616</c:v>
                </c:pt>
                <c:pt idx="192">
                  <c:v>0.61317391088041673</c:v>
                </c:pt>
                <c:pt idx="193">
                  <c:v>0.61462035823986716</c:v>
                </c:pt>
                <c:pt idx="194">
                  <c:v>0.61995102347666997</c:v>
                </c:pt>
                <c:pt idx="195">
                  <c:v>0.62111186658043271</c:v>
                </c:pt>
                <c:pt idx="196">
                  <c:v>0.62200368890141877</c:v>
                </c:pt>
                <c:pt idx="197">
                  <c:v>0.62297474337075687</c:v>
                </c:pt>
                <c:pt idx="198">
                  <c:v>0.62669496912710143</c:v>
                </c:pt>
                <c:pt idx="199">
                  <c:v>0.62952521517056115</c:v>
                </c:pt>
                <c:pt idx="200">
                  <c:v>0.6338000659653702</c:v>
                </c:pt>
                <c:pt idx="201">
                  <c:v>0.63521334637899884</c:v>
                </c:pt>
                <c:pt idx="202">
                  <c:v>0.63848581836674922</c:v>
                </c:pt>
                <c:pt idx="203">
                  <c:v>0.63981618141582342</c:v>
                </c:pt>
                <c:pt idx="204">
                  <c:v>0.64043898295403268</c:v>
                </c:pt>
                <c:pt idx="205">
                  <c:v>0.64395652181924401</c:v>
                </c:pt>
                <c:pt idx="206">
                  <c:v>0.64658776618777303</c:v>
                </c:pt>
                <c:pt idx="207">
                  <c:v>0.64780941535887582</c:v>
                </c:pt>
                <c:pt idx="208">
                  <c:v>0.6495340965416091</c:v>
                </c:pt>
                <c:pt idx="209">
                  <c:v>0.65104503518460188</c:v>
                </c:pt>
                <c:pt idx="210">
                  <c:v>0.65513746777739101</c:v>
                </c:pt>
                <c:pt idx="211">
                  <c:v>0.65700218717581627</c:v>
                </c:pt>
                <c:pt idx="212">
                  <c:v>0.6584670606162788</c:v>
                </c:pt>
                <c:pt idx="213">
                  <c:v>0.66049945735191429</c:v>
                </c:pt>
                <c:pt idx="214">
                  <c:v>0.66241392716907233</c:v>
                </c:pt>
                <c:pt idx="215">
                  <c:v>0.66367611371840174</c:v>
                </c:pt>
                <c:pt idx="216">
                  <c:v>0.66558689831935736</c:v>
                </c:pt>
                <c:pt idx="217">
                  <c:v>0.66798597406713378</c:v>
                </c:pt>
                <c:pt idx="218">
                  <c:v>0.67308631329128521</c:v>
                </c:pt>
                <c:pt idx="219">
                  <c:v>0.67567149245728397</c:v>
                </c:pt>
                <c:pt idx="220">
                  <c:v>0.67660569476459786</c:v>
                </c:pt>
                <c:pt idx="221">
                  <c:v>0.67943778341615879</c:v>
                </c:pt>
                <c:pt idx="222">
                  <c:v>0.68865082392221266</c:v>
                </c:pt>
                <c:pt idx="223">
                  <c:v>0.69041051465886893</c:v>
                </c:pt>
                <c:pt idx="224">
                  <c:v>0.69188828635603994</c:v>
                </c:pt>
                <c:pt idx="225">
                  <c:v>0.69555139126124699</c:v>
                </c:pt>
                <c:pt idx="226">
                  <c:v>0.69777541923940845</c:v>
                </c:pt>
                <c:pt idx="227">
                  <c:v>0.69987599247478871</c:v>
                </c:pt>
                <c:pt idx="228">
                  <c:v>0.70114554945652297</c:v>
                </c:pt>
                <c:pt idx="229">
                  <c:v>0.70513479599564433</c:v>
                </c:pt>
                <c:pt idx="230">
                  <c:v>0.70792634726897863</c:v>
                </c:pt>
                <c:pt idx="231">
                  <c:v>0.70853625055047942</c:v>
                </c:pt>
                <c:pt idx="232">
                  <c:v>0.71044334993523262</c:v>
                </c:pt>
                <c:pt idx="233">
                  <c:v>0.71120066186483022</c:v>
                </c:pt>
                <c:pt idx="234">
                  <c:v>0.7124757466708681</c:v>
                </c:pt>
                <c:pt idx="235">
                  <c:v>0.71541470659229933</c:v>
                </c:pt>
                <c:pt idx="236">
                  <c:v>0.72333423621130322</c:v>
                </c:pt>
                <c:pt idx="237">
                  <c:v>0.72537768859554597</c:v>
                </c:pt>
                <c:pt idx="238">
                  <c:v>0.72893576483898392</c:v>
                </c:pt>
                <c:pt idx="239">
                  <c:v>0.73178259435535453</c:v>
                </c:pt>
                <c:pt idx="240">
                  <c:v>0.73804009146706628</c:v>
                </c:pt>
                <c:pt idx="241">
                  <c:v>0.73937413973234289</c:v>
                </c:pt>
                <c:pt idx="242">
                  <c:v>0.74661558957010121</c:v>
                </c:pt>
                <c:pt idx="243">
                  <c:v>0.75248982419676114</c:v>
                </c:pt>
                <c:pt idx="244">
                  <c:v>0.753869937664568</c:v>
                </c:pt>
                <c:pt idx="245">
                  <c:v>0.75906424990188115</c:v>
                </c:pt>
                <c:pt idx="246">
                  <c:v>0.76077234761170354</c:v>
                </c:pt>
                <c:pt idx="247">
                  <c:v>0.76391583703236909</c:v>
                </c:pt>
                <c:pt idx="248">
                  <c:v>0.76884112848690556</c:v>
                </c:pt>
                <c:pt idx="249">
                  <c:v>0.76981771078054728</c:v>
                </c:pt>
                <c:pt idx="250">
                  <c:v>0.77354530696929669</c:v>
                </c:pt>
                <c:pt idx="251">
                  <c:v>0.77542292462443052</c:v>
                </c:pt>
                <c:pt idx="252">
                  <c:v>0.77751981264360837</c:v>
                </c:pt>
                <c:pt idx="253">
                  <c:v>0.77956510763595233</c:v>
                </c:pt>
                <c:pt idx="254">
                  <c:v>0.78402237663278118</c:v>
                </c:pt>
                <c:pt idx="255">
                  <c:v>0.79061891363511572</c:v>
                </c:pt>
                <c:pt idx="256">
                  <c:v>0.79573952154838046</c:v>
                </c:pt>
                <c:pt idx="257">
                  <c:v>0.80386173805851757</c:v>
                </c:pt>
                <c:pt idx="258">
                  <c:v>0.80547770536327945</c:v>
                </c:pt>
                <c:pt idx="259">
                  <c:v>0.80901182770140168</c:v>
                </c:pt>
                <c:pt idx="260">
                  <c:v>0.81194710240663048</c:v>
                </c:pt>
                <c:pt idx="261">
                  <c:v>0.81983530768791379</c:v>
                </c:pt>
                <c:pt idx="262">
                  <c:v>0.82035308056435408</c:v>
                </c:pt>
                <c:pt idx="263">
                  <c:v>0.82340812479616154</c:v>
                </c:pt>
                <c:pt idx="264">
                  <c:v>0.82519913987053839</c:v>
                </c:pt>
                <c:pt idx="265">
                  <c:v>0.82656266986543436</c:v>
                </c:pt>
                <c:pt idx="266">
                  <c:v>0.82785618075248435</c:v>
                </c:pt>
                <c:pt idx="267">
                  <c:v>0.83287176000398011</c:v>
                </c:pt>
                <c:pt idx="268">
                  <c:v>0.83507183407682573</c:v>
                </c:pt>
                <c:pt idx="269">
                  <c:v>0.84193923447003827</c:v>
                </c:pt>
                <c:pt idx="270">
                  <c:v>0.84388318601681567</c:v>
                </c:pt>
                <c:pt idx="271">
                  <c:v>0.84754997613822514</c:v>
                </c:pt>
                <c:pt idx="272">
                  <c:v>0.84994352406169793</c:v>
                </c:pt>
                <c:pt idx="273">
                  <c:v>0.85396040972233744</c:v>
                </c:pt>
                <c:pt idx="274">
                  <c:v>0.85623234551113037</c:v>
                </c:pt>
                <c:pt idx="275">
                  <c:v>0.85951771575558922</c:v>
                </c:pt>
                <c:pt idx="276">
                  <c:v>0.86171963243653604</c:v>
                </c:pt>
                <c:pt idx="277">
                  <c:v>0.8657991667726167</c:v>
                </c:pt>
                <c:pt idx="278">
                  <c:v>0.8674722549285161</c:v>
                </c:pt>
                <c:pt idx="279">
                  <c:v>0.8722261838296399</c:v>
                </c:pt>
                <c:pt idx="280">
                  <c:v>0.88831952298561478</c:v>
                </c:pt>
                <c:pt idx="281">
                  <c:v>0.89920196643136563</c:v>
                </c:pt>
                <c:pt idx="282">
                  <c:v>0.90395589533248943</c:v>
                </c:pt>
                <c:pt idx="283">
                  <c:v>0.91045661671356104</c:v>
                </c:pt>
                <c:pt idx="284">
                  <c:v>0.91493968222380684</c:v>
                </c:pt>
                <c:pt idx="285">
                  <c:v>0.92210189991321312</c:v>
                </c:pt>
                <c:pt idx="286">
                  <c:v>0.92508876764527581</c:v>
                </c:pt>
                <c:pt idx="287">
                  <c:v>0.92918120023806494</c:v>
                </c:pt>
                <c:pt idx="288">
                  <c:v>0.93731262978870811</c:v>
                </c:pt>
                <c:pt idx="289">
                  <c:v>0.9397964655091402</c:v>
                </c:pt>
                <c:pt idx="290">
                  <c:v>0.94282755583563194</c:v>
                </c:pt>
                <c:pt idx="291">
                  <c:v>0.95417433652288786</c:v>
                </c:pt>
                <c:pt idx="292">
                  <c:v>0.95915674882856183</c:v>
                </c:pt>
                <c:pt idx="293">
                  <c:v>0.9643731723630895</c:v>
                </c:pt>
                <c:pt idx="294">
                  <c:v>0.97998374819654721</c:v>
                </c:pt>
                <c:pt idx="295">
                  <c:v>0.9831511915225285</c:v>
                </c:pt>
                <c:pt idx="296">
                  <c:v>0.98769506310011423</c:v>
                </c:pt>
                <c:pt idx="297">
                  <c:v>0.98906780613551626</c:v>
                </c:pt>
                <c:pt idx="298">
                  <c:v>0.99946932886685114</c:v>
                </c:pt>
                <c:pt idx="299">
                  <c:v>0.99999999999999989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2.578117633127271E-2</c:v>
                </c:pt>
                <c:pt idx="2">
                  <c:v>0.24336145400001316</c:v>
                </c:pt>
                <c:pt idx="3">
                  <c:v>0.26889702222095518</c:v>
                </c:pt>
                <c:pt idx="4">
                  <c:v>0.27917637951716073</c:v>
                </c:pt>
                <c:pt idx="5">
                  <c:v>0.28489992565968802</c:v>
                </c:pt>
                <c:pt idx="6">
                  <c:v>0.32409634855299541</c:v>
                </c:pt>
                <c:pt idx="7">
                  <c:v>0.37822442879667373</c:v>
                </c:pt>
                <c:pt idx="8">
                  <c:v>0.40196069831648795</c:v>
                </c:pt>
                <c:pt idx="9">
                  <c:v>0.40791669499200672</c:v>
                </c:pt>
                <c:pt idx="10">
                  <c:v>0.41020611344901764</c:v>
                </c:pt>
                <c:pt idx="11">
                  <c:v>0.43484696641089793</c:v>
                </c:pt>
                <c:pt idx="12">
                  <c:v>0.45081039711761334</c:v>
                </c:pt>
                <c:pt idx="13">
                  <c:v>0.47190309005703807</c:v>
                </c:pt>
                <c:pt idx="14">
                  <c:v>0.47892704342658399</c:v>
                </c:pt>
                <c:pt idx="15">
                  <c:v>0.49182695154283557</c:v>
                </c:pt>
                <c:pt idx="16">
                  <c:v>0.49573146261822632</c:v>
                </c:pt>
                <c:pt idx="17">
                  <c:v>0.49940242669584722</c:v>
                </c:pt>
                <c:pt idx="18">
                  <c:v>0.50796691307885111</c:v>
                </c:pt>
                <c:pt idx="19">
                  <c:v>0.51173546252173741</c:v>
                </c:pt>
                <c:pt idx="20">
                  <c:v>0.5185324476821831</c:v>
                </c:pt>
                <c:pt idx="21">
                  <c:v>0.51907519774742272</c:v>
                </c:pt>
                <c:pt idx="22">
                  <c:v>0.52263870827677394</c:v>
                </c:pt>
                <c:pt idx="23">
                  <c:v>0.52419678472668418</c:v>
                </c:pt>
                <c:pt idx="24">
                  <c:v>0.53101460271791689</c:v>
                </c:pt>
                <c:pt idx="25">
                  <c:v>0.54044091041663467</c:v>
                </c:pt>
                <c:pt idx="26">
                  <c:v>0.5436305264565986</c:v>
                </c:pt>
                <c:pt idx="27">
                  <c:v>0.54783108302212002</c:v>
                </c:pt>
                <c:pt idx="28">
                  <c:v>0.55558418546921007</c:v>
                </c:pt>
                <c:pt idx="29">
                  <c:v>0.55935273491209636</c:v>
                </c:pt>
                <c:pt idx="30">
                  <c:v>0.56014328601722319</c:v>
                </c:pt>
                <c:pt idx="31">
                  <c:v>0.56109172805041974</c:v>
                </c:pt>
                <c:pt idx="32">
                  <c:v>0.56481861183173199</c:v>
                </c:pt>
                <c:pt idx="33">
                  <c:v>0.56703456714859934</c:v>
                </c:pt>
                <c:pt idx="34">
                  <c:v>0.57057285898805055</c:v>
                </c:pt>
                <c:pt idx="35">
                  <c:v>0.57153336213380801</c:v>
                </c:pt>
                <c:pt idx="36">
                  <c:v>0.5729072325009702</c:v>
                </c:pt>
                <c:pt idx="37">
                  <c:v>0.580223941966312</c:v>
                </c:pt>
                <c:pt idx="38">
                  <c:v>0.58140483453250014</c:v>
                </c:pt>
                <c:pt idx="39">
                  <c:v>0.58652313211742679</c:v>
                </c:pt>
                <c:pt idx="40">
                  <c:v>0.59034869772878262</c:v>
                </c:pt>
                <c:pt idx="41">
                  <c:v>0.59088596547013095</c:v>
                </c:pt>
                <c:pt idx="42">
                  <c:v>0.59347252588205079</c:v>
                </c:pt>
                <c:pt idx="43">
                  <c:v>0.59882765985908204</c:v>
                </c:pt>
                <c:pt idx="44">
                  <c:v>0.60174096677492395</c:v>
                </c:pt>
                <c:pt idx="45">
                  <c:v>0.60282537044062501</c:v>
                </c:pt>
                <c:pt idx="46">
                  <c:v>0.60709390782239869</c:v>
                </c:pt>
                <c:pt idx="47">
                  <c:v>0.62476014832975491</c:v>
                </c:pt>
                <c:pt idx="48">
                  <c:v>0.62549368326641208</c:v>
                </c:pt>
                <c:pt idx="49">
                  <c:v>0.62608138838756044</c:v>
                </c:pt>
                <c:pt idx="50">
                  <c:v>0.62864163364480208</c:v>
                </c:pt>
                <c:pt idx="51">
                  <c:v>0.63124573749317414</c:v>
                </c:pt>
                <c:pt idx="52">
                  <c:v>0.63256588108620149</c:v>
                </c:pt>
                <c:pt idx="53">
                  <c:v>0.63559870266287399</c:v>
                </c:pt>
                <c:pt idx="54">
                  <c:v>0.64308865356318123</c:v>
                </c:pt>
                <c:pt idx="55">
                  <c:v>0.64585613066351433</c:v>
                </c:pt>
                <c:pt idx="56">
                  <c:v>0.64878149869191715</c:v>
                </c:pt>
                <c:pt idx="57">
                  <c:v>0.65248316378332938</c:v>
                </c:pt>
                <c:pt idx="58">
                  <c:v>0.65438991603272689</c:v>
                </c:pt>
                <c:pt idx="59">
                  <c:v>0.65595237834175013</c:v>
                </c:pt>
                <c:pt idx="60">
                  <c:v>0.65644359456241153</c:v>
                </c:pt>
                <c:pt idx="61">
                  <c:v>0.65652144356166808</c:v>
                </c:pt>
                <c:pt idx="62">
                  <c:v>0.65758501439658212</c:v>
                </c:pt>
                <c:pt idx="63">
                  <c:v>0.65936676966125773</c:v>
                </c:pt>
                <c:pt idx="64">
                  <c:v>0.66141935172616406</c:v>
                </c:pt>
                <c:pt idx="65">
                  <c:v>0.66282721250145238</c:v>
                </c:pt>
                <c:pt idx="66">
                  <c:v>0.66413419851714062</c:v>
                </c:pt>
                <c:pt idx="67">
                  <c:v>0.66705518068643044</c:v>
                </c:pt>
                <c:pt idx="68">
                  <c:v>0.66818563587281854</c:v>
                </c:pt>
                <c:pt idx="69">
                  <c:v>0.66845865560260576</c:v>
                </c:pt>
                <c:pt idx="70">
                  <c:v>0.66924701377817608</c:v>
                </c:pt>
                <c:pt idx="71">
                  <c:v>0.6700320825594116</c:v>
                </c:pt>
                <c:pt idx="72">
                  <c:v>0.6711614412810214</c:v>
                </c:pt>
                <c:pt idx="73">
                  <c:v>0.67193444894969601</c:v>
                </c:pt>
                <c:pt idx="74">
                  <c:v>0.68107786873562226</c:v>
                </c:pt>
                <c:pt idx="75">
                  <c:v>0.68273901287468908</c:v>
                </c:pt>
                <c:pt idx="76">
                  <c:v>0.68323571141924178</c:v>
                </c:pt>
                <c:pt idx="77">
                  <c:v>0.68435300902829066</c:v>
                </c:pt>
                <c:pt idx="78">
                  <c:v>0.68739569878796747</c:v>
                </c:pt>
                <c:pt idx="79">
                  <c:v>0.68918732223564749</c:v>
                </c:pt>
                <c:pt idx="80">
                  <c:v>0.69106556640081018</c:v>
                </c:pt>
                <c:pt idx="81">
                  <c:v>0.69157213312836718</c:v>
                </c:pt>
                <c:pt idx="82">
                  <c:v>0.69350848992677772</c:v>
                </c:pt>
                <c:pt idx="83">
                  <c:v>0.695004067884327</c:v>
                </c:pt>
                <c:pt idx="84">
                  <c:v>0.69580668010201474</c:v>
                </c:pt>
                <c:pt idx="85">
                  <c:v>0.69855113144200431</c:v>
                </c:pt>
                <c:pt idx="86">
                  <c:v>0.69945132902495732</c:v>
                </c:pt>
                <c:pt idx="87">
                  <c:v>0.70246551070039931</c:v>
                </c:pt>
                <c:pt idx="88">
                  <c:v>0.70385692450401371</c:v>
                </c:pt>
                <c:pt idx="89">
                  <c:v>0.7048437428044495</c:v>
                </c:pt>
                <c:pt idx="90">
                  <c:v>0.70740289159691283</c:v>
                </c:pt>
                <c:pt idx="91">
                  <c:v>0.70877895489363152</c:v>
                </c:pt>
                <c:pt idx="92">
                  <c:v>0.7091342094817884</c:v>
                </c:pt>
                <c:pt idx="93">
                  <c:v>0.71042584499058092</c:v>
                </c:pt>
                <c:pt idx="94">
                  <c:v>0.71759562817563571</c:v>
                </c:pt>
                <c:pt idx="95">
                  <c:v>0.72053196085182114</c:v>
                </c:pt>
                <c:pt idx="96">
                  <c:v>0.72167886300988315</c:v>
                </c:pt>
                <c:pt idx="97">
                  <c:v>0.72276765253469721</c:v>
                </c:pt>
                <c:pt idx="98">
                  <c:v>0.72831795724225912</c:v>
                </c:pt>
                <c:pt idx="99">
                  <c:v>0.73142643488863168</c:v>
                </c:pt>
                <c:pt idx="100">
                  <c:v>0.73342309724984667</c:v>
                </c:pt>
                <c:pt idx="101">
                  <c:v>0.73486823782759592</c:v>
                </c:pt>
                <c:pt idx="102">
                  <c:v>0.73698551131441969</c:v>
                </c:pt>
                <c:pt idx="103">
                  <c:v>0.73891638578893892</c:v>
                </c:pt>
                <c:pt idx="104">
                  <c:v>0.73928370148965672</c:v>
                </c:pt>
                <c:pt idx="105">
                  <c:v>0.74075735015164079</c:v>
                </c:pt>
                <c:pt idx="106">
                  <c:v>0.74231981246066403</c:v>
                </c:pt>
                <c:pt idx="107">
                  <c:v>0.74420573187927452</c:v>
                </c:pt>
                <c:pt idx="108">
                  <c:v>0.74484826023933604</c:v>
                </c:pt>
                <c:pt idx="109">
                  <c:v>0.74636905688678534</c:v>
                </c:pt>
                <c:pt idx="110">
                  <c:v>0.74663330489834645</c:v>
                </c:pt>
                <c:pt idx="111">
                  <c:v>0.7470828554574338</c:v>
                </c:pt>
                <c:pt idx="112">
                  <c:v>0.74796989546304771</c:v>
                </c:pt>
                <c:pt idx="113">
                  <c:v>0.74862338847089183</c:v>
                </c:pt>
                <c:pt idx="114">
                  <c:v>0.75056632405797197</c:v>
                </c:pt>
                <c:pt idx="115">
                  <c:v>0.75258052985563917</c:v>
                </c:pt>
                <c:pt idx="116">
                  <c:v>0.75335792338342689</c:v>
                </c:pt>
                <c:pt idx="117">
                  <c:v>0.75445987048558016</c:v>
                </c:pt>
                <c:pt idx="118">
                  <c:v>0.75633263232685155</c:v>
                </c:pt>
                <c:pt idx="119">
                  <c:v>0.75911107407496725</c:v>
                </c:pt>
                <c:pt idx="120">
                  <c:v>0.76189390168219606</c:v>
                </c:pt>
                <c:pt idx="121">
                  <c:v>0.76268445278732289</c:v>
                </c:pt>
                <c:pt idx="122">
                  <c:v>0.76389056404341105</c:v>
                </c:pt>
                <c:pt idx="123">
                  <c:v>0.76467343989509007</c:v>
                </c:pt>
                <c:pt idx="124">
                  <c:v>0.7654782450423343</c:v>
                </c:pt>
                <c:pt idx="125">
                  <c:v>0.76669861034053988</c:v>
                </c:pt>
                <c:pt idx="126">
                  <c:v>0.76738828668606662</c:v>
                </c:pt>
                <c:pt idx="127">
                  <c:v>0.76860207319560259</c:v>
                </c:pt>
                <c:pt idx="128">
                  <c:v>0.76895513485420297</c:v>
                </c:pt>
                <c:pt idx="129">
                  <c:v>0.76962946069283411</c:v>
                </c:pt>
                <c:pt idx="130">
                  <c:v>0.77710515755102394</c:v>
                </c:pt>
                <c:pt idx="131">
                  <c:v>0.77825315617386415</c:v>
                </c:pt>
                <c:pt idx="132">
                  <c:v>0.77985509121490482</c:v>
                </c:pt>
                <c:pt idx="133">
                  <c:v>0.78108313176655819</c:v>
                </c:pt>
                <c:pt idx="134">
                  <c:v>0.78207104653177217</c:v>
                </c:pt>
                <c:pt idx="135">
                  <c:v>0.78254910517509435</c:v>
                </c:pt>
                <c:pt idx="136">
                  <c:v>0.78372561188216938</c:v>
                </c:pt>
                <c:pt idx="137">
                  <c:v>0.78730008705930332</c:v>
                </c:pt>
                <c:pt idx="138">
                  <c:v>0.78781542550508643</c:v>
                </c:pt>
                <c:pt idx="139">
                  <c:v>0.78945902620770103</c:v>
                </c:pt>
                <c:pt idx="140">
                  <c:v>0.7899206378793493</c:v>
                </c:pt>
                <c:pt idx="141">
                  <c:v>0.79094802537658071</c:v>
                </c:pt>
                <c:pt idx="142">
                  <c:v>0.79314205139788285</c:v>
                </c:pt>
                <c:pt idx="143">
                  <c:v>0.79404773130472717</c:v>
                </c:pt>
                <c:pt idx="144">
                  <c:v>0.7947187677490235</c:v>
                </c:pt>
                <c:pt idx="145">
                  <c:v>0.79691498669988214</c:v>
                </c:pt>
                <c:pt idx="146">
                  <c:v>0.79808491461828757</c:v>
                </c:pt>
                <c:pt idx="147">
                  <c:v>0.80005197243048942</c:v>
                </c:pt>
                <c:pt idx="148">
                  <c:v>0.80099712506935117</c:v>
                </c:pt>
                <c:pt idx="149">
                  <c:v>0.80188635800452157</c:v>
                </c:pt>
                <c:pt idx="150">
                  <c:v>0.80396306229454961</c:v>
                </c:pt>
                <c:pt idx="151">
                  <c:v>0.80618449993530827</c:v>
                </c:pt>
                <c:pt idx="152">
                  <c:v>0.80788950266550552</c:v>
                </c:pt>
                <c:pt idx="153">
                  <c:v>0.80997059281464667</c:v>
                </c:pt>
                <c:pt idx="154">
                  <c:v>0.81058022723136025</c:v>
                </c:pt>
                <c:pt idx="155">
                  <c:v>0.8131645947137236</c:v>
                </c:pt>
                <c:pt idx="156">
                  <c:v>0.81725769773097534</c:v>
                </c:pt>
                <c:pt idx="157">
                  <c:v>0.81763707454425394</c:v>
                </c:pt>
                <c:pt idx="158">
                  <c:v>0.81837828473435903</c:v>
                </c:pt>
                <c:pt idx="159">
                  <c:v>0.82602503009795769</c:v>
                </c:pt>
                <c:pt idx="160">
                  <c:v>0.82628269932084919</c:v>
                </c:pt>
                <c:pt idx="161">
                  <c:v>0.82727719287473278</c:v>
                </c:pt>
                <c:pt idx="162">
                  <c:v>0.82764450857545058</c:v>
                </c:pt>
                <c:pt idx="163">
                  <c:v>0.82927495170072607</c:v>
                </c:pt>
                <c:pt idx="164">
                  <c:v>0.83084837865753192</c:v>
                </c:pt>
                <c:pt idx="165">
                  <c:v>0.83120472971046699</c:v>
                </c:pt>
                <c:pt idx="166">
                  <c:v>0.83233957075596809</c:v>
                </c:pt>
                <c:pt idx="167">
                  <c:v>0.83434500483540919</c:v>
                </c:pt>
                <c:pt idx="168">
                  <c:v>0.83494696399867496</c:v>
                </c:pt>
                <c:pt idx="169">
                  <c:v>0.84223187598544724</c:v>
                </c:pt>
                <c:pt idx="170">
                  <c:v>0.84290839475363488</c:v>
                </c:pt>
                <c:pt idx="171">
                  <c:v>0.84475045558111495</c:v>
                </c:pt>
                <c:pt idx="172">
                  <c:v>0.84551907739067655</c:v>
                </c:pt>
                <c:pt idx="173">
                  <c:v>0.84589297188006385</c:v>
                </c:pt>
                <c:pt idx="174">
                  <c:v>0.84639844214284254</c:v>
                </c:pt>
                <c:pt idx="175">
                  <c:v>0.84731618316224777</c:v>
                </c:pt>
                <c:pt idx="176">
                  <c:v>0.84882711162669267</c:v>
                </c:pt>
                <c:pt idx="177">
                  <c:v>0.84918455914440605</c:v>
                </c:pt>
                <c:pt idx="178">
                  <c:v>0.85005186278401124</c:v>
                </c:pt>
                <c:pt idx="179">
                  <c:v>0.85056500830023785</c:v>
                </c:pt>
                <c:pt idx="180">
                  <c:v>0.85356164653922773</c:v>
                </c:pt>
                <c:pt idx="181">
                  <c:v>0.85406492387244992</c:v>
                </c:pt>
                <c:pt idx="182">
                  <c:v>0.85451776382587208</c:v>
                </c:pt>
                <c:pt idx="183">
                  <c:v>0.86096059086293919</c:v>
                </c:pt>
                <c:pt idx="184">
                  <c:v>0.86236406577911451</c:v>
                </c:pt>
                <c:pt idx="185">
                  <c:v>0.86322479063005009</c:v>
                </c:pt>
                <c:pt idx="186">
                  <c:v>0.86379495231474634</c:v>
                </c:pt>
                <c:pt idx="187">
                  <c:v>0.86550982322794801</c:v>
                </c:pt>
                <c:pt idx="188">
                  <c:v>0.86632997888208796</c:v>
                </c:pt>
                <c:pt idx="189">
                  <c:v>0.86680255520151883</c:v>
                </c:pt>
                <c:pt idx="190">
                  <c:v>0.86710737240987568</c:v>
                </c:pt>
                <c:pt idx="191">
                  <c:v>0.86778608410761982</c:v>
                </c:pt>
                <c:pt idx="192">
                  <c:v>0.86929810903684301</c:v>
                </c:pt>
                <c:pt idx="193">
                  <c:v>0.86999765356537417</c:v>
                </c:pt>
                <c:pt idx="194">
                  <c:v>0.87083096679685323</c:v>
                </c:pt>
                <c:pt idx="195">
                  <c:v>0.87112591582220567</c:v>
                </c:pt>
                <c:pt idx="196">
                  <c:v>0.87183971439285413</c:v>
                </c:pt>
                <c:pt idx="197">
                  <c:v>0.87406224849839109</c:v>
                </c:pt>
                <c:pt idx="198">
                  <c:v>0.87968163048698345</c:v>
                </c:pt>
                <c:pt idx="199">
                  <c:v>0.88146228928688086</c:v>
                </c:pt>
                <c:pt idx="200">
                  <c:v>0.88392823857319192</c:v>
                </c:pt>
                <c:pt idx="201">
                  <c:v>0.88628015552256378</c:v>
                </c:pt>
                <c:pt idx="202">
                  <c:v>0.88721434351364292</c:v>
                </c:pt>
                <c:pt idx="203">
                  <c:v>0.89006624840190218</c:v>
                </c:pt>
                <c:pt idx="204">
                  <c:v>0.89102565508288134</c:v>
                </c:pt>
                <c:pt idx="205">
                  <c:v>0.89230961533822606</c:v>
                </c:pt>
                <c:pt idx="206">
                  <c:v>0.89315498968226603</c:v>
                </c:pt>
                <c:pt idx="207">
                  <c:v>0.89394663725217116</c:v>
                </c:pt>
                <c:pt idx="208">
                  <c:v>0.89619110065327334</c:v>
                </c:pt>
                <c:pt idx="209">
                  <c:v>0.89794215490415763</c:v>
                </c:pt>
                <c:pt idx="210">
                  <c:v>0.8989081403738064</c:v>
                </c:pt>
                <c:pt idx="211">
                  <c:v>0.89955395812820271</c:v>
                </c:pt>
                <c:pt idx="212">
                  <c:v>0.90233678573543152</c:v>
                </c:pt>
                <c:pt idx="213">
                  <c:v>0.90322053634671062</c:v>
                </c:pt>
                <c:pt idx="214">
                  <c:v>0.90404398139518538</c:v>
                </c:pt>
                <c:pt idx="215">
                  <c:v>0.90470405319169911</c:v>
                </c:pt>
                <c:pt idx="216">
                  <c:v>0.90527531134117356</c:v>
                </c:pt>
                <c:pt idx="217">
                  <c:v>0.90710311812653621</c:v>
                </c:pt>
                <c:pt idx="218">
                  <c:v>0.90783994245752819</c:v>
                </c:pt>
                <c:pt idx="219">
                  <c:v>0.9092368385850339</c:v>
                </c:pt>
                <c:pt idx="220">
                  <c:v>0.91017870182956084</c:v>
                </c:pt>
                <c:pt idx="221">
                  <c:v>0.91043527458767415</c:v>
                </c:pt>
                <c:pt idx="222">
                  <c:v>0.91096377061079636</c:v>
                </c:pt>
                <c:pt idx="223">
                  <c:v>0.912151241965654</c:v>
                </c:pt>
                <c:pt idx="224">
                  <c:v>0.91294727539467213</c:v>
                </c:pt>
                <c:pt idx="225">
                  <c:v>0.91462925236452597</c:v>
                </c:pt>
                <c:pt idx="226">
                  <c:v>0.9151698095002091</c:v>
                </c:pt>
                <c:pt idx="227">
                  <c:v>0.91715112135452836</c:v>
                </c:pt>
                <c:pt idx="228">
                  <c:v>0.91752391937913746</c:v>
                </c:pt>
                <c:pt idx="229">
                  <c:v>0.91893945540787358</c:v>
                </c:pt>
                <c:pt idx="230">
                  <c:v>0.91923879029233913</c:v>
                </c:pt>
                <c:pt idx="231">
                  <c:v>0.91971794540043961</c:v>
                </c:pt>
                <c:pt idx="232">
                  <c:v>0.92082866422081899</c:v>
                </c:pt>
                <c:pt idx="233">
                  <c:v>0.92184179767593299</c:v>
                </c:pt>
                <c:pt idx="234">
                  <c:v>0.92264989221751204</c:v>
                </c:pt>
                <c:pt idx="235">
                  <c:v>0.9228538346662688</c:v>
                </c:pt>
                <c:pt idx="236">
                  <c:v>0.92358408020859128</c:v>
                </c:pt>
                <c:pt idx="237">
                  <c:v>0.92470137781764017</c:v>
                </c:pt>
                <c:pt idx="238">
                  <c:v>0.92589542796116742</c:v>
                </c:pt>
                <c:pt idx="239">
                  <c:v>0.92784823173125186</c:v>
                </c:pt>
                <c:pt idx="240">
                  <c:v>0.92874075406075707</c:v>
                </c:pt>
                <c:pt idx="241">
                  <c:v>0.92983064005034943</c:v>
                </c:pt>
                <c:pt idx="242">
                  <c:v>0.9311760023332768</c:v>
                </c:pt>
                <c:pt idx="243">
                  <c:v>0.93136569073991615</c:v>
                </c:pt>
                <c:pt idx="244">
                  <c:v>0.93199067566352545</c:v>
                </c:pt>
                <c:pt idx="245">
                  <c:v>0.93273298231840873</c:v>
                </c:pt>
                <c:pt idx="246">
                  <c:v>0.93384041174445331</c:v>
                </c:pt>
                <c:pt idx="247">
                  <c:v>0.93476692448208465</c:v>
                </c:pt>
                <c:pt idx="248">
                  <c:v>0.93733813438710889</c:v>
                </c:pt>
                <c:pt idx="249">
                  <c:v>0.93959685183032848</c:v>
                </c:pt>
                <c:pt idx="250">
                  <c:v>0.94229196225529632</c:v>
                </c:pt>
                <c:pt idx="251">
                  <c:v>0.94348820532838007</c:v>
                </c:pt>
                <c:pt idx="252">
                  <c:v>0.94660545469297874</c:v>
                </c:pt>
                <c:pt idx="253">
                  <c:v>0.94785432807541903</c:v>
                </c:pt>
                <c:pt idx="254">
                  <c:v>0.9484431296613457</c:v>
                </c:pt>
                <c:pt idx="255">
                  <c:v>0.95069965417500879</c:v>
                </c:pt>
                <c:pt idx="256">
                  <c:v>0.95237724528574952</c:v>
                </c:pt>
                <c:pt idx="257">
                  <c:v>0.95282898877439348</c:v>
                </c:pt>
                <c:pt idx="258">
                  <c:v>0.95428180460559053</c:v>
                </c:pt>
                <c:pt idx="259">
                  <c:v>0.95489034255752592</c:v>
                </c:pt>
                <c:pt idx="260">
                  <c:v>0.95555151081881784</c:v>
                </c:pt>
                <c:pt idx="261">
                  <c:v>0.95644732254265785</c:v>
                </c:pt>
                <c:pt idx="262">
                  <c:v>0.95685740036972777</c:v>
                </c:pt>
                <c:pt idx="263">
                  <c:v>0.95755255903914582</c:v>
                </c:pt>
                <c:pt idx="264">
                  <c:v>0.95870823291543394</c:v>
                </c:pt>
                <c:pt idx="265">
                  <c:v>0.95921589610776925</c:v>
                </c:pt>
                <c:pt idx="266">
                  <c:v>0.96101080894978408</c:v>
                </c:pt>
                <c:pt idx="267">
                  <c:v>0.96251954448467247</c:v>
                </c:pt>
                <c:pt idx="268">
                  <c:v>0.96309628495803823</c:v>
                </c:pt>
                <c:pt idx="269">
                  <c:v>0.96349759106688204</c:v>
                </c:pt>
                <c:pt idx="270">
                  <c:v>0.96411051487793042</c:v>
                </c:pt>
                <c:pt idx="271">
                  <c:v>0.96641418737705875</c:v>
                </c:pt>
                <c:pt idx="272">
                  <c:v>0.96736701526936841</c:v>
                </c:pt>
                <c:pt idx="273">
                  <c:v>0.96804572696711255</c:v>
                </c:pt>
                <c:pt idx="274">
                  <c:v>0.96928802156088334</c:v>
                </c:pt>
                <c:pt idx="275">
                  <c:v>0.97139542686470282</c:v>
                </c:pt>
                <c:pt idx="276">
                  <c:v>0.97324845233996549</c:v>
                </c:pt>
                <c:pt idx="277">
                  <c:v>0.97367717006826593</c:v>
                </c:pt>
                <c:pt idx="278">
                  <c:v>0.97470017170638434</c:v>
                </c:pt>
                <c:pt idx="279">
                  <c:v>0.9752780086445284</c:v>
                </c:pt>
                <c:pt idx="280">
                  <c:v>0.97583610921666375</c:v>
                </c:pt>
                <c:pt idx="281">
                  <c:v>0.97858384995098813</c:v>
                </c:pt>
                <c:pt idx="282">
                  <c:v>0.97970991927826312</c:v>
                </c:pt>
                <c:pt idx="283">
                  <c:v>0.98351465205883204</c:v>
                </c:pt>
                <c:pt idx="284">
                  <c:v>0.98461221330187221</c:v>
                </c:pt>
                <c:pt idx="285">
                  <c:v>0.98553982250428185</c:v>
                </c:pt>
                <c:pt idx="286">
                  <c:v>0.98700360298326151</c:v>
                </c:pt>
                <c:pt idx="287">
                  <c:v>0.98764942073765782</c:v>
                </c:pt>
                <c:pt idx="288">
                  <c:v>0.98852988195460212</c:v>
                </c:pt>
                <c:pt idx="289">
                  <c:v>0.98914499869520711</c:v>
                </c:pt>
                <c:pt idx="290">
                  <c:v>0.989642793704538</c:v>
                </c:pt>
                <c:pt idx="291">
                  <c:v>0.99061974382196938</c:v>
                </c:pt>
                <c:pt idx="292">
                  <c:v>0.99162958788274858</c:v>
                </c:pt>
                <c:pt idx="293">
                  <c:v>0.99318218200876751</c:v>
                </c:pt>
                <c:pt idx="294">
                  <c:v>0.99515143275052598</c:v>
                </c:pt>
                <c:pt idx="295">
                  <c:v>0.99774128255678063</c:v>
                </c:pt>
                <c:pt idx="296">
                  <c:v>0.99822591998877241</c:v>
                </c:pt>
                <c:pt idx="297">
                  <c:v>0.99888489532050784</c:v>
                </c:pt>
                <c:pt idx="298">
                  <c:v>0.99906252261458628</c:v>
                </c:pt>
                <c:pt idx="299">
                  <c:v>1.0000000000000002</c:v>
                </c:pt>
              </c:numCache>
            </c:numRef>
          </c:xVal>
          <c:yVal>
            <c:numRef>
              <c:f>křivka!$L$2:$L$301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4.5457141856869894E-3</c:v>
                </c:pt>
                <c:pt idx="2">
                  <c:v>4.4019907537925479E-2</c:v>
                </c:pt>
                <c:pt idx="3">
                  <c:v>4.9737520475982525E-2</c:v>
                </c:pt>
                <c:pt idx="4">
                  <c:v>5.2064734507811739E-2</c:v>
                </c:pt>
                <c:pt idx="5">
                  <c:v>5.3498283610553726E-2</c:v>
                </c:pt>
                <c:pt idx="6">
                  <c:v>6.409143758441449E-2</c:v>
                </c:pt>
                <c:pt idx="7">
                  <c:v>8.0787309589485351E-2</c:v>
                </c:pt>
                <c:pt idx="8">
                  <c:v>8.895006347784909E-2</c:v>
                </c:pt>
                <c:pt idx="9">
                  <c:v>9.1056164537533013E-2</c:v>
                </c:pt>
                <c:pt idx="10">
                  <c:v>9.1920347737000863E-2</c:v>
                </c:pt>
                <c:pt idx="11">
                  <c:v>0.10143004814734968</c:v>
                </c:pt>
                <c:pt idx="12">
                  <c:v>0.10765990613754332</c:v>
                </c:pt>
                <c:pt idx="13">
                  <c:v>0.1158963643499555</c:v>
                </c:pt>
                <c:pt idx="14">
                  <c:v>0.11903248333821624</c:v>
                </c:pt>
                <c:pt idx="15">
                  <c:v>0.1249417275187992</c:v>
                </c:pt>
                <c:pt idx="16">
                  <c:v>0.12674748345798575</c:v>
                </c:pt>
                <c:pt idx="17">
                  <c:v>0.1284666368164154</c:v>
                </c:pt>
                <c:pt idx="18">
                  <c:v>0.13254617115249606</c:v>
                </c:pt>
                <c:pt idx="19">
                  <c:v>0.13446064096965407</c:v>
                </c:pt>
                <c:pt idx="20">
                  <c:v>0.13802977286169935</c:v>
                </c:pt>
                <c:pt idx="21">
                  <c:v>0.13832090494169064</c:v>
                </c:pt>
                <c:pt idx="22">
                  <c:v>0.14031460690720071</c:v>
                </c:pt>
                <c:pt idx="23">
                  <c:v>0.14118984575527582</c:v>
                </c:pt>
                <c:pt idx="24">
                  <c:v>0.14508511928123541</c:v>
                </c:pt>
                <c:pt idx="25">
                  <c:v>0.15049133145018784</c:v>
                </c:pt>
                <c:pt idx="26">
                  <c:v>0.15238184736203009</c:v>
                </c:pt>
                <c:pt idx="27">
                  <c:v>0.15493754479840943</c:v>
                </c:pt>
                <c:pt idx="28">
                  <c:v>0.16000103186053666</c:v>
                </c:pt>
                <c:pt idx="29">
                  <c:v>0.16253646060780269</c:v>
                </c:pt>
                <c:pt idx="30">
                  <c:v>0.16309292825436836</c:v>
                </c:pt>
                <c:pt idx="31">
                  <c:v>0.1637673228194115</c:v>
                </c:pt>
                <c:pt idx="32">
                  <c:v>0.16646305847148288</c:v>
                </c:pt>
                <c:pt idx="33">
                  <c:v>0.16807165534383989</c:v>
                </c:pt>
                <c:pt idx="34">
                  <c:v>0.17067710319895193</c:v>
                </c:pt>
                <c:pt idx="35">
                  <c:v>0.17140309079082899</c:v>
                </c:pt>
                <c:pt idx="36">
                  <c:v>0.1724478495842155</c:v>
                </c:pt>
                <c:pt idx="37">
                  <c:v>0.17814335122505801</c:v>
                </c:pt>
                <c:pt idx="38">
                  <c:v>0.17907018309996703</c:v>
                </c:pt>
                <c:pt idx="39">
                  <c:v>0.18310180962541622</c:v>
                </c:pt>
                <c:pt idx="40">
                  <c:v>0.18616606689772974</c:v>
                </c:pt>
                <c:pt idx="41">
                  <c:v>0.18660092240961548</c:v>
                </c:pt>
                <c:pt idx="42">
                  <c:v>0.188773357360943</c:v>
                </c:pt>
                <c:pt idx="43">
                  <c:v>0.19335776631675541</c:v>
                </c:pt>
                <c:pt idx="44">
                  <c:v>0.19589872288832508</c:v>
                </c:pt>
                <c:pt idx="45">
                  <c:v>0.19684582345234741</c:v>
                </c:pt>
                <c:pt idx="46">
                  <c:v>0.20061764223552586</c:v>
                </c:pt>
                <c:pt idx="47">
                  <c:v>0.21635167281176471</c:v>
                </c:pt>
                <c:pt idx="48">
                  <c:v>0.21701869694440301</c:v>
                </c:pt>
                <c:pt idx="49">
                  <c:v>0.21756042372615897</c:v>
                </c:pt>
                <c:pt idx="50">
                  <c:v>0.2199244899200124</c:v>
                </c:pt>
                <c:pt idx="51">
                  <c:v>0.22235673261361064</c:v>
                </c:pt>
                <c:pt idx="52">
                  <c:v>0.22360786351433276</c:v>
                </c:pt>
                <c:pt idx="53">
                  <c:v>0.22648785997652521</c:v>
                </c:pt>
                <c:pt idx="54">
                  <c:v>0.23364823505783028</c:v>
                </c:pt>
                <c:pt idx="55">
                  <c:v>0.23637529504762222</c:v>
                </c:pt>
                <c:pt idx="56">
                  <c:v>0.23934005148247037</c:v>
                </c:pt>
                <c:pt idx="57">
                  <c:v>0.24309897200894034</c:v>
                </c:pt>
                <c:pt idx="58">
                  <c:v>0.24509820179875405</c:v>
                </c:pt>
                <c:pt idx="59">
                  <c:v>0.24675470648174255</c:v>
                </c:pt>
                <c:pt idx="60">
                  <c:v>0.24728169239868883</c:v>
                </c:pt>
                <c:pt idx="61">
                  <c:v>0.24736645237134453</c:v>
                </c:pt>
                <c:pt idx="62">
                  <c:v>0.24853098069130974</c:v>
                </c:pt>
                <c:pt idx="63">
                  <c:v>0.25050625657580772</c:v>
                </c:pt>
                <c:pt idx="64">
                  <c:v>0.25281504452662484</c:v>
                </c:pt>
                <c:pt idx="65">
                  <c:v>0.25440337270986851</c:v>
                </c:pt>
                <c:pt idx="66">
                  <c:v>0.25587930179893836</c:v>
                </c:pt>
                <c:pt idx="67">
                  <c:v>0.25922547811073715</c:v>
                </c:pt>
                <c:pt idx="68">
                  <c:v>0.26052451682209077</c:v>
                </c:pt>
                <c:pt idx="69">
                  <c:v>0.26083960280739782</c:v>
                </c:pt>
                <c:pt idx="70">
                  <c:v>0.26177564772281292</c:v>
                </c:pt>
                <c:pt idx="71">
                  <c:v>0.26270800742202555</c:v>
                </c:pt>
                <c:pt idx="72">
                  <c:v>0.26406600959261789</c:v>
                </c:pt>
                <c:pt idx="73">
                  <c:v>0.26500021189993178</c:v>
                </c:pt>
                <c:pt idx="74">
                  <c:v>0.27618668568238242</c:v>
                </c:pt>
                <c:pt idx="75">
                  <c:v>0.27823935110713122</c:v>
                </c:pt>
                <c:pt idx="76">
                  <c:v>0.27885662482103685</c:v>
                </c:pt>
                <c:pt idx="77">
                  <c:v>0.2802699052346655</c:v>
                </c:pt>
                <c:pt idx="78">
                  <c:v>0.28412832659860088</c:v>
                </c:pt>
                <c:pt idx="79">
                  <c:v>0.28643158672511437</c:v>
                </c:pt>
                <c:pt idx="80">
                  <c:v>0.28885461637820653</c:v>
                </c:pt>
                <c:pt idx="81">
                  <c:v>0.28950874225413636</c:v>
                </c:pt>
                <c:pt idx="82">
                  <c:v>0.29203680056899756</c:v>
                </c:pt>
                <c:pt idx="83">
                  <c:v>0.29399180776438222</c:v>
                </c:pt>
                <c:pt idx="84">
                  <c:v>0.29504762220637598</c:v>
                </c:pt>
                <c:pt idx="85">
                  <c:v>0.29866650451715393</c:v>
                </c:pt>
                <c:pt idx="86">
                  <c:v>0.29985682935053609</c:v>
                </c:pt>
                <c:pt idx="87">
                  <c:v>0.30386265936256834</c:v>
                </c:pt>
                <c:pt idx="88">
                  <c:v>0.30571448050428518</c:v>
                </c:pt>
                <c:pt idx="89">
                  <c:v>0.30704115833715695</c:v>
                </c:pt>
                <c:pt idx="90">
                  <c:v>0.31050526156743319</c:v>
                </c:pt>
                <c:pt idx="91">
                  <c:v>0.31236813835775729</c:v>
                </c:pt>
                <c:pt idx="92">
                  <c:v>0.31285827211267936</c:v>
                </c:pt>
                <c:pt idx="93">
                  <c:v>0.31468429674097925</c:v>
                </c:pt>
                <c:pt idx="94">
                  <c:v>0.32482416912194217</c:v>
                </c:pt>
                <c:pt idx="95">
                  <c:v>0.32906216775472696</c:v>
                </c:pt>
                <c:pt idx="96">
                  <c:v>0.3307242002620191</c:v>
                </c:pt>
                <c:pt idx="97">
                  <c:v>0.33230515801285793</c:v>
                </c:pt>
                <c:pt idx="98">
                  <c:v>0.34041447626628657</c:v>
                </c:pt>
                <c:pt idx="99">
                  <c:v>0.34495650523577115</c:v>
                </c:pt>
                <c:pt idx="100">
                  <c:v>0.34788072429239264</c:v>
                </c:pt>
                <c:pt idx="101">
                  <c:v>0.35002920533840443</c:v>
                </c:pt>
                <c:pt idx="102">
                  <c:v>0.3531837504076773</c:v>
                </c:pt>
                <c:pt idx="103">
                  <c:v>0.3560729599103758</c:v>
                </c:pt>
                <c:pt idx="104">
                  <c:v>0.35662389973263781</c:v>
                </c:pt>
                <c:pt idx="105">
                  <c:v>0.35885529814320405</c:v>
                </c:pt>
                <c:pt idx="106">
                  <c:v>0.36125253128287926</c:v>
                </c:pt>
                <c:pt idx="107">
                  <c:v>0.36415095382608381</c:v>
                </c:pt>
                <c:pt idx="108">
                  <c:v>0.3651385917683328</c:v>
                </c:pt>
                <c:pt idx="109">
                  <c:v>0.36747686144876929</c:v>
                </c:pt>
                <c:pt idx="110">
                  <c:v>0.36788592044723806</c:v>
                </c:pt>
                <c:pt idx="111">
                  <c:v>0.36858242630949573</c:v>
                </c:pt>
                <c:pt idx="112">
                  <c:v>0.36995701195299896</c:v>
                </c:pt>
                <c:pt idx="113">
                  <c:v>0.37097413162486731</c:v>
                </c:pt>
                <c:pt idx="114">
                  <c:v>0.37400890716756147</c:v>
                </c:pt>
                <c:pt idx="115">
                  <c:v>0.37716898006113797</c:v>
                </c:pt>
                <c:pt idx="116">
                  <c:v>0.37839247184034192</c:v>
                </c:pt>
                <c:pt idx="117">
                  <c:v>0.38013005127978367</c:v>
                </c:pt>
                <c:pt idx="118">
                  <c:v>0.38312060422804878</c:v>
                </c:pt>
                <c:pt idx="119">
                  <c:v>0.38757050279247279</c:v>
                </c:pt>
                <c:pt idx="120">
                  <c:v>0.39202961439740286</c:v>
                </c:pt>
                <c:pt idx="121">
                  <c:v>0.39330469920344074</c:v>
                </c:pt>
                <c:pt idx="122">
                  <c:v>0.39527076204743267</c:v>
                </c:pt>
                <c:pt idx="123">
                  <c:v>0.39654768946157176</c:v>
                </c:pt>
                <c:pt idx="124">
                  <c:v>0.39786515425393748</c:v>
                </c:pt>
                <c:pt idx="125">
                  <c:v>0.39986806925995361</c:v>
                </c:pt>
                <c:pt idx="126">
                  <c:v>0.40100311585029946</c:v>
                </c:pt>
                <c:pt idx="127">
                  <c:v>0.40303735519403616</c:v>
                </c:pt>
                <c:pt idx="128">
                  <c:v>0.403630675002626</c:v>
                </c:pt>
                <c:pt idx="129">
                  <c:v>0.40476387898487065</c:v>
                </c:pt>
                <c:pt idx="130">
                  <c:v>0.41737837404575961</c:v>
                </c:pt>
                <c:pt idx="131">
                  <c:v>0.41932601080873938</c:v>
                </c:pt>
                <c:pt idx="132">
                  <c:v>0.42204570036612649</c:v>
                </c:pt>
                <c:pt idx="133">
                  <c:v>0.42413521795289949</c:v>
                </c:pt>
                <c:pt idx="134">
                  <c:v>0.42581751914930493</c:v>
                </c:pt>
                <c:pt idx="135">
                  <c:v>0.42664116497054616</c:v>
                </c:pt>
                <c:pt idx="136">
                  <c:v>0.42867171909808044</c:v>
                </c:pt>
                <c:pt idx="137">
                  <c:v>0.43487578057485715</c:v>
                </c:pt>
                <c:pt idx="138">
                  <c:v>0.43577313072014678</c:v>
                </c:pt>
                <c:pt idx="139">
                  <c:v>0.4386475993580356</c:v>
                </c:pt>
                <c:pt idx="140">
                  <c:v>0.43945650431446714</c:v>
                </c:pt>
                <c:pt idx="141">
                  <c:v>0.44126041764555252</c:v>
                </c:pt>
                <c:pt idx="142">
                  <c:v>0.4451188390094879</c:v>
                </c:pt>
                <c:pt idx="143">
                  <c:v>0.4467126950170352</c:v>
                </c:pt>
                <c:pt idx="144">
                  <c:v>0.44789564941801252</c:v>
                </c:pt>
                <c:pt idx="145">
                  <c:v>0.45177986729536485</c:v>
                </c:pt>
                <c:pt idx="146">
                  <c:v>0.45385648662542938</c:v>
                </c:pt>
                <c:pt idx="147">
                  <c:v>0.45735007158532504</c:v>
                </c:pt>
                <c:pt idx="148">
                  <c:v>0.4590360579979329</c:v>
                </c:pt>
                <c:pt idx="149">
                  <c:v>0.46062254357307536</c:v>
                </c:pt>
                <c:pt idx="150">
                  <c:v>0.46434276932941992</c:v>
                </c:pt>
                <c:pt idx="151">
                  <c:v>0.46832280282803518</c:v>
                </c:pt>
                <c:pt idx="152">
                  <c:v>0.47137784705984265</c:v>
                </c:pt>
                <c:pt idx="153">
                  <c:v>0.47510728585669326</c:v>
                </c:pt>
                <c:pt idx="154">
                  <c:v>0.47621100810931855</c:v>
                </c:pt>
                <c:pt idx="155">
                  <c:v>0.48091702919981089</c:v>
                </c:pt>
                <c:pt idx="156">
                  <c:v>0.48839801809072664</c:v>
                </c:pt>
                <c:pt idx="157">
                  <c:v>0.4890926813448831</c:v>
                </c:pt>
                <c:pt idx="158">
                  <c:v>0.49045621133977907</c:v>
                </c:pt>
                <c:pt idx="159">
                  <c:v>0.50455400592214272</c:v>
                </c:pt>
                <c:pt idx="160">
                  <c:v>0.50503124142035627</c:v>
                </c:pt>
                <c:pt idx="161">
                  <c:v>0.50687569212966821</c:v>
                </c:pt>
                <c:pt idx="162">
                  <c:v>0.5075574571271162</c:v>
                </c:pt>
                <c:pt idx="163">
                  <c:v>0.51058670484550672</c:v>
                </c:pt>
                <c:pt idx="164">
                  <c:v>0.51351276651022948</c:v>
                </c:pt>
                <c:pt idx="165">
                  <c:v>0.51417610542666536</c:v>
                </c:pt>
                <c:pt idx="166">
                  <c:v>0.51629141952685531</c:v>
                </c:pt>
                <c:pt idx="167">
                  <c:v>0.52003007136421198</c:v>
                </c:pt>
                <c:pt idx="168">
                  <c:v>0.52115406230595052</c:v>
                </c:pt>
                <c:pt idx="169">
                  <c:v>0.53480410311971993</c:v>
                </c:pt>
                <c:pt idx="170">
                  <c:v>0.53607366010145419</c:v>
                </c:pt>
                <c:pt idx="171">
                  <c:v>0.539534078115528</c:v>
                </c:pt>
                <c:pt idx="172">
                  <c:v>0.54098052547497844</c:v>
                </c:pt>
                <c:pt idx="173">
                  <c:v>0.54169361481014699</c:v>
                </c:pt>
                <c:pt idx="174">
                  <c:v>0.54266466927948509</c:v>
                </c:pt>
                <c:pt idx="175">
                  <c:v>0.54442804523234378</c:v>
                </c:pt>
                <c:pt idx="176">
                  <c:v>0.54733568081605444</c:v>
                </c:pt>
                <c:pt idx="177">
                  <c:v>0.54802481624590726</c:v>
                </c:pt>
                <c:pt idx="178">
                  <c:v>0.54969974700990787</c:v>
                </c:pt>
                <c:pt idx="179">
                  <c:v>0.55069291277646049</c:v>
                </c:pt>
                <c:pt idx="180">
                  <c:v>0.55651923959248895</c:v>
                </c:pt>
                <c:pt idx="181">
                  <c:v>0.5575013497104343</c:v>
                </c:pt>
                <c:pt idx="182">
                  <c:v>0.55839317203142036</c:v>
                </c:pt>
                <c:pt idx="183">
                  <c:v>0.57109058445686378</c:v>
                </c:pt>
                <c:pt idx="184">
                  <c:v>0.57389319137880535</c:v>
                </c:pt>
                <c:pt idx="185">
                  <c:v>0.57562708560204467</c:v>
                </c:pt>
                <c:pt idx="186">
                  <c:v>0.57678792870580742</c:v>
                </c:pt>
                <c:pt idx="187">
                  <c:v>0.58030546757101875</c:v>
                </c:pt>
                <c:pt idx="188">
                  <c:v>0.58199513919982904</c:v>
                </c:pt>
                <c:pt idx="189">
                  <c:v>0.58297172149347076</c:v>
                </c:pt>
                <c:pt idx="190">
                  <c:v>0.58360189346408486</c:v>
                </c:pt>
                <c:pt idx="191">
                  <c:v>0.58500596083720746</c:v>
                </c:pt>
                <c:pt idx="192">
                  <c:v>0.58816050590648028</c:v>
                </c:pt>
                <c:pt idx="193">
                  <c:v>0.58962537934694281</c:v>
                </c:pt>
                <c:pt idx="194">
                  <c:v>0.59137769965119424</c:v>
                </c:pt>
                <c:pt idx="195">
                  <c:v>0.59200050118940351</c:v>
                </c:pt>
                <c:pt idx="196">
                  <c:v>0.59351143983239629</c:v>
                </c:pt>
                <c:pt idx="197">
                  <c:v>0.59825799830111526</c:v>
                </c:pt>
                <c:pt idx="198">
                  <c:v>0.61028470137771795</c:v>
                </c:pt>
                <c:pt idx="199">
                  <c:v>0.61410442797152787</c:v>
                </c:pt>
                <c:pt idx="200">
                  <c:v>0.61943509320833068</c:v>
                </c:pt>
                <c:pt idx="201">
                  <c:v>0.62453543243248211</c:v>
                </c:pt>
                <c:pt idx="202">
                  <c:v>0.6265678291681176</c:v>
                </c:pt>
                <c:pt idx="203">
                  <c:v>0.63282532627982935</c:v>
                </c:pt>
                <c:pt idx="204">
                  <c:v>0.63493879777191808</c:v>
                </c:pt>
                <c:pt idx="205">
                  <c:v>0.6377690438153778</c:v>
                </c:pt>
                <c:pt idx="206">
                  <c:v>0.63963376321380305</c:v>
                </c:pt>
                <c:pt idx="207">
                  <c:v>0.64139345395045932</c:v>
                </c:pt>
                <c:pt idx="208">
                  <c:v>0.64642008885056235</c:v>
                </c:pt>
                <c:pt idx="209">
                  <c:v>0.65040933538968371</c:v>
                </c:pt>
                <c:pt idx="210">
                  <c:v>0.65261677989493427</c:v>
                </c:pt>
                <c:pt idx="211">
                  <c:v>0.65409455159210528</c:v>
                </c:pt>
                <c:pt idx="212">
                  <c:v>0.6604902443114079</c:v>
                </c:pt>
                <c:pt idx="213">
                  <c:v>0.66252816887134702</c:v>
                </c:pt>
                <c:pt idx="214">
                  <c:v>0.66443526825610022</c:v>
                </c:pt>
                <c:pt idx="215">
                  <c:v>0.66596463298010522</c:v>
                </c:pt>
                <c:pt idx="216">
                  <c:v>0.66729499602917941</c:v>
                </c:pt>
                <c:pt idx="217">
                  <c:v>0.67156984682398846</c:v>
                </c:pt>
                <c:pt idx="218">
                  <c:v>0.67329452800672174</c:v>
                </c:pt>
                <c:pt idx="219">
                  <c:v>0.67656699999447212</c:v>
                </c:pt>
                <c:pt idx="220">
                  <c:v>0.67879102797263358</c:v>
                </c:pt>
                <c:pt idx="221">
                  <c:v>0.67940093125413437</c:v>
                </c:pt>
                <c:pt idx="222">
                  <c:v>0.68066311780346378</c:v>
                </c:pt>
                <c:pt idx="223">
                  <c:v>0.68350994731983439</c:v>
                </c:pt>
                <c:pt idx="224">
                  <c:v>0.68542441713699243</c:v>
                </c:pt>
                <c:pt idx="225">
                  <c:v>0.68951684972978156</c:v>
                </c:pt>
                <c:pt idx="226">
                  <c:v>0.69085089799505817</c:v>
                </c:pt>
                <c:pt idx="227">
                  <c:v>0.69577618944959463</c:v>
                </c:pt>
                <c:pt idx="228">
                  <c:v>0.69671039175690852</c:v>
                </c:pt>
                <c:pt idx="229">
                  <c:v>0.70026846800034648</c:v>
                </c:pt>
                <c:pt idx="230">
                  <c:v>0.70102577992994408</c:v>
                </c:pt>
                <c:pt idx="231">
                  <c:v>0.70224742910104687</c:v>
                </c:pt>
                <c:pt idx="232">
                  <c:v>0.7050795177526078</c:v>
                </c:pt>
                <c:pt idx="233">
                  <c:v>0.70771076212113682</c:v>
                </c:pt>
                <c:pt idx="234">
                  <c:v>0.70981133535651708</c:v>
                </c:pt>
                <c:pt idx="235">
                  <c:v>0.71034200648966583</c:v>
                </c:pt>
                <c:pt idx="236">
                  <c:v>0.71225279109062145</c:v>
                </c:pt>
                <c:pt idx="237">
                  <c:v>0.71518806579585026</c:v>
                </c:pt>
                <c:pt idx="238">
                  <c:v>0.71833155521651582</c:v>
                </c:pt>
                <c:pt idx="239">
                  <c:v>0.72352586745382896</c:v>
                </c:pt>
                <c:pt idx="240">
                  <c:v>0.72592494320160539</c:v>
                </c:pt>
                <c:pt idx="241">
                  <c:v>0.72886390312303662</c:v>
                </c:pt>
                <c:pt idx="242">
                  <c:v>0.73252700802824366</c:v>
                </c:pt>
                <c:pt idx="243">
                  <c:v>0.73304478090468395</c:v>
                </c:pt>
                <c:pt idx="244">
                  <c:v>0.73475287861450633</c:v>
                </c:pt>
                <c:pt idx="245">
                  <c:v>0.73679633099874908</c:v>
                </c:pt>
                <c:pt idx="246">
                  <c:v>0.73985137523055655</c:v>
                </c:pt>
                <c:pt idx="247">
                  <c:v>0.74243655439655531</c:v>
                </c:pt>
                <c:pt idx="248">
                  <c:v>0.74967800423431363</c:v>
                </c:pt>
                <c:pt idx="249">
                  <c:v>0.75627454123664817</c:v>
                </c:pt>
                <c:pt idx="250">
                  <c:v>0.76419407085565205</c:v>
                </c:pt>
                <c:pt idx="251">
                  <c:v>0.76772819319377428</c:v>
                </c:pt>
                <c:pt idx="252">
                  <c:v>0.77694123369982815</c:v>
                </c:pt>
                <c:pt idx="253">
                  <c:v>0.78066882988857755</c:v>
                </c:pt>
                <c:pt idx="254">
                  <c:v>0.7824598449629544</c:v>
                </c:pt>
                <c:pt idx="255">
                  <c:v>0.78932724535616694</c:v>
                </c:pt>
                <c:pt idx="256">
                  <c:v>0.79444785326943168</c:v>
                </c:pt>
                <c:pt idx="257">
                  <c:v>0.79582796673723855</c:v>
                </c:pt>
                <c:pt idx="258">
                  <c:v>0.8002852357340674</c:v>
                </c:pt>
                <c:pt idx="259">
                  <c:v>0.80216285338920124</c:v>
                </c:pt>
                <c:pt idx="260">
                  <c:v>0.8042081483815452</c:v>
                </c:pt>
                <c:pt idx="261">
                  <c:v>0.8069996996548795</c:v>
                </c:pt>
                <c:pt idx="262">
                  <c:v>0.80829321054192949</c:v>
                </c:pt>
                <c:pt idx="263">
                  <c:v>0.8104932846147751</c:v>
                </c:pt>
                <c:pt idx="264">
                  <c:v>0.81416007473618457</c:v>
                </c:pt>
                <c:pt idx="265">
                  <c:v>0.81577604204094645</c:v>
                </c:pt>
                <c:pt idx="266">
                  <c:v>0.82165027666760637</c:v>
                </c:pt>
                <c:pt idx="267">
                  <c:v>0.82666585591910213</c:v>
                </c:pt>
                <c:pt idx="268">
                  <c:v>0.82860980746587953</c:v>
                </c:pt>
                <c:pt idx="269">
                  <c:v>0.82997333746077551</c:v>
                </c:pt>
                <c:pt idx="270">
                  <c:v>0.83207022547995335</c:v>
                </c:pt>
                <c:pt idx="271">
                  <c:v>0.83995843076123666</c:v>
                </c:pt>
                <c:pt idx="272">
                  <c:v>0.84324380100569551</c:v>
                </c:pt>
                <c:pt idx="273">
                  <c:v>0.84563734892916831</c:v>
                </c:pt>
                <c:pt idx="274">
                  <c:v>0.85012041443941411</c:v>
                </c:pt>
                <c:pt idx="275">
                  <c:v>0.85824263094955122</c:v>
                </c:pt>
                <c:pt idx="276">
                  <c:v>0.8654048486389575</c:v>
                </c:pt>
                <c:pt idx="277">
                  <c:v>0.8670779367948569</c:v>
                </c:pt>
                <c:pt idx="278">
                  <c:v>0.87109482245549641</c:v>
                </c:pt>
                <c:pt idx="279">
                  <c:v>0.87336675824428933</c:v>
                </c:pt>
                <c:pt idx="280">
                  <c:v>0.87556867492523616</c:v>
                </c:pt>
                <c:pt idx="281">
                  <c:v>0.886451118370987</c:v>
                </c:pt>
                <c:pt idx="282">
                  <c:v>0.89120504727211081</c:v>
                </c:pt>
                <c:pt idx="283">
                  <c:v>0.90729838642808569</c:v>
                </c:pt>
                <c:pt idx="284">
                  <c:v>0.9120523153292095</c:v>
                </c:pt>
                <c:pt idx="285">
                  <c:v>0.91613184966529015</c:v>
                </c:pt>
                <c:pt idx="286">
                  <c:v>0.92263257104636176</c:v>
                </c:pt>
                <c:pt idx="287">
                  <c:v>0.92561943877842445</c:v>
                </c:pt>
                <c:pt idx="288">
                  <c:v>0.92971187137121358</c:v>
                </c:pt>
                <c:pt idx="289">
                  <c:v>0.93274296169770532</c:v>
                </c:pt>
                <c:pt idx="290">
                  <c:v>0.93522679741813741</c:v>
                </c:pt>
                <c:pt idx="291">
                  <c:v>0.94020920972381139</c:v>
                </c:pt>
                <c:pt idx="292">
                  <c:v>0.94542563325833906</c:v>
                </c:pt>
                <c:pt idx="293">
                  <c:v>0.95355706280898223</c:v>
                </c:pt>
                <c:pt idx="294">
                  <c:v>0.96490384349623814</c:v>
                </c:pt>
                <c:pt idx="295">
                  <c:v>0.98051441932969585</c:v>
                </c:pt>
                <c:pt idx="296">
                  <c:v>0.98368186265567714</c:v>
                </c:pt>
                <c:pt idx="297">
                  <c:v>0.98822573423326288</c:v>
                </c:pt>
                <c:pt idx="298">
                  <c:v>0.9895984772686649</c:v>
                </c:pt>
                <c:pt idx="299">
                  <c:v>0.99999999999999978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0.22108866488542622</c:v>
                </c:pt>
                <c:pt idx="2">
                  <c:v>0.24611230677351423</c:v>
                </c:pt>
                <c:pt idx="3">
                  <c:v>0.27170093691367359</c:v>
                </c:pt>
                <c:pt idx="4">
                  <c:v>0.28204898377647813</c:v>
                </c:pt>
                <c:pt idx="5">
                  <c:v>0.31996160899791626</c:v>
                </c:pt>
                <c:pt idx="6">
                  <c:v>0.32493068571042988</c:v>
                </c:pt>
                <c:pt idx="7">
                  <c:v>0.37957945134705884</c:v>
                </c:pt>
                <c:pt idx="8">
                  <c:v>0.40382560494530889</c:v>
                </c:pt>
                <c:pt idx="9">
                  <c:v>0.42157086876259509</c:v>
                </c:pt>
                <c:pt idx="10">
                  <c:v>0.44813740192015428</c:v>
                </c:pt>
                <c:pt idx="11">
                  <c:v>0.45052727201314069</c:v>
                </c:pt>
                <c:pt idx="12">
                  <c:v>0.45625873037773634</c:v>
                </c:pt>
                <c:pt idx="13">
                  <c:v>0.47679972928905134</c:v>
                </c:pt>
                <c:pt idx="14">
                  <c:v>0.48404084432005517</c:v>
                </c:pt>
                <c:pt idx="15">
                  <c:v>0.49691371390646566</c:v>
                </c:pt>
                <c:pt idx="16">
                  <c:v>0.5007457643505504</c:v>
                </c:pt>
                <c:pt idx="17">
                  <c:v>0.50436229342931738</c:v>
                </c:pt>
                <c:pt idx="18">
                  <c:v>0.50816715192544148</c:v>
                </c:pt>
                <c:pt idx="19">
                  <c:v>0.51211099148892003</c:v>
                </c:pt>
                <c:pt idx="20">
                  <c:v>0.51319766229816244</c:v>
                </c:pt>
                <c:pt idx="21">
                  <c:v>0.52095341012205132</c:v>
                </c:pt>
                <c:pt idx="22">
                  <c:v>0.52580666927843622</c:v>
                </c:pt>
                <c:pt idx="23">
                  <c:v>0.53578208574326147</c:v>
                </c:pt>
                <c:pt idx="24">
                  <c:v>0.53631585361063727</c:v>
                </c:pt>
                <c:pt idx="25">
                  <c:v>0.53646591287901269</c:v>
                </c:pt>
                <c:pt idx="26">
                  <c:v>0.54319843777223398</c:v>
                </c:pt>
                <c:pt idx="27">
                  <c:v>0.54925922083990875</c:v>
                </c:pt>
                <c:pt idx="28">
                  <c:v>0.55071852204713057</c:v>
                </c:pt>
                <c:pt idx="29">
                  <c:v>0.55386372402791295</c:v>
                </c:pt>
                <c:pt idx="30">
                  <c:v>0.55801099964650458</c:v>
                </c:pt>
                <c:pt idx="31">
                  <c:v>0.56052172284153834</c:v>
                </c:pt>
                <c:pt idx="32">
                  <c:v>0.56433363110194856</c:v>
                </c:pt>
                <c:pt idx="33">
                  <c:v>0.56823819340726178</c:v>
                </c:pt>
                <c:pt idx="34">
                  <c:v>0.57556591982806626</c:v>
                </c:pt>
                <c:pt idx="35">
                  <c:v>0.57653173753526132</c:v>
                </c:pt>
                <c:pt idx="36">
                  <c:v>0.58082605109467722</c:v>
                </c:pt>
                <c:pt idx="37">
                  <c:v>0.58642356393783712</c:v>
                </c:pt>
                <c:pt idx="38">
                  <c:v>0.58702077968378774</c:v>
                </c:pt>
                <c:pt idx="39">
                  <c:v>0.59017001010130499</c:v>
                </c:pt>
                <c:pt idx="40">
                  <c:v>0.59349548462597468</c:v>
                </c:pt>
                <c:pt idx="41">
                  <c:v>0.59485810335155853</c:v>
                </c:pt>
                <c:pt idx="42">
                  <c:v>0.59606059171692971</c:v>
                </c:pt>
                <c:pt idx="43">
                  <c:v>0.60321610246731672</c:v>
                </c:pt>
                <c:pt idx="44">
                  <c:v>0.62282048983776472</c:v>
                </c:pt>
                <c:pt idx="45">
                  <c:v>0.62550242159403224</c:v>
                </c:pt>
                <c:pt idx="46">
                  <c:v>0.62907967341463389</c:v>
                </c:pt>
                <c:pt idx="47">
                  <c:v>0.62973328727487332</c:v>
                </c:pt>
                <c:pt idx="48">
                  <c:v>0.63521901099863942</c:v>
                </c:pt>
                <c:pt idx="49">
                  <c:v>0.6360861320058292</c:v>
                </c:pt>
                <c:pt idx="50">
                  <c:v>0.64056776787341851</c:v>
                </c:pt>
                <c:pt idx="51">
                  <c:v>0.64380864522665504</c:v>
                </c:pt>
                <c:pt idx="52">
                  <c:v>0.6451531359869318</c:v>
                </c:pt>
                <c:pt idx="53">
                  <c:v>0.64616326649821088</c:v>
                </c:pt>
                <c:pt idx="54">
                  <c:v>0.65363803085983962</c:v>
                </c:pt>
                <c:pt idx="55">
                  <c:v>0.65614271139977098</c:v>
                </c:pt>
                <c:pt idx="56">
                  <c:v>0.65761611213556492</c:v>
                </c:pt>
                <c:pt idx="57">
                  <c:v>0.65827979708764162</c:v>
                </c:pt>
                <c:pt idx="58">
                  <c:v>0.66099294922860463</c:v>
                </c:pt>
                <c:pt idx="59">
                  <c:v>0.66296084057360904</c:v>
                </c:pt>
                <c:pt idx="60">
                  <c:v>0.66487636224105962</c:v>
                </c:pt>
                <c:pt idx="61">
                  <c:v>0.66638098336154916</c:v>
                </c:pt>
                <c:pt idx="62">
                  <c:v>0.66759454992794132</c:v>
                </c:pt>
                <c:pt idx="63">
                  <c:v>0.66846066382594738</c:v>
                </c:pt>
                <c:pt idx="64">
                  <c:v>0.67060278505973669</c:v>
                </c:pt>
                <c:pt idx="65">
                  <c:v>0.67231386356289047</c:v>
                </c:pt>
                <c:pt idx="66">
                  <c:v>0.67383157710276842</c:v>
                </c:pt>
                <c:pt idx="67">
                  <c:v>0.67726481231009694</c:v>
                </c:pt>
                <c:pt idx="68">
                  <c:v>0.67774419628155147</c:v>
                </c:pt>
                <c:pt idx="69">
                  <c:v>0.6877004776718858</c:v>
                </c:pt>
                <c:pt idx="70">
                  <c:v>0.69108033609247677</c:v>
                </c:pt>
                <c:pt idx="71">
                  <c:v>0.69420438878040081</c:v>
                </c:pt>
                <c:pt idx="72">
                  <c:v>0.69534745770393203</c:v>
                </c:pt>
                <c:pt idx="73">
                  <c:v>0.69587417580702171</c:v>
                </c:pt>
                <c:pt idx="74">
                  <c:v>0.69744325191526979</c:v>
                </c:pt>
                <c:pt idx="75">
                  <c:v>0.69770610741222283</c:v>
                </c:pt>
                <c:pt idx="76">
                  <c:v>0.69847654593777475</c:v>
                </c:pt>
                <c:pt idx="77">
                  <c:v>0.70013223343582343</c:v>
                </c:pt>
                <c:pt idx="78">
                  <c:v>0.7010678378675067</c:v>
                </c:pt>
                <c:pt idx="79">
                  <c:v>0.70261777890126398</c:v>
                </c:pt>
                <c:pt idx="80">
                  <c:v>0.70367121510744335</c:v>
                </c:pt>
                <c:pt idx="81">
                  <c:v>0.70590901171368681</c:v>
                </c:pt>
                <c:pt idx="82">
                  <c:v>0.70854864488423774</c:v>
                </c:pt>
                <c:pt idx="83">
                  <c:v>0.70935131090366887</c:v>
                </c:pt>
                <c:pt idx="84">
                  <c:v>0.71108051737212974</c:v>
                </c:pt>
                <c:pt idx="85">
                  <c:v>0.71227494886403109</c:v>
                </c:pt>
                <c:pt idx="86">
                  <c:v>0.71527512712235664</c:v>
                </c:pt>
                <c:pt idx="87">
                  <c:v>0.71597305378668008</c:v>
                </c:pt>
                <c:pt idx="88">
                  <c:v>0.71645445197650204</c:v>
                </c:pt>
                <c:pt idx="89">
                  <c:v>0.71717453504286754</c:v>
                </c:pt>
                <c:pt idx="90">
                  <c:v>0.71871944053070624</c:v>
                </c:pt>
                <c:pt idx="91">
                  <c:v>0.72046173941855562</c:v>
                </c:pt>
                <c:pt idx="92">
                  <c:v>0.7228616806033793</c:v>
                </c:pt>
                <c:pt idx="93">
                  <c:v>0.72451434677387683</c:v>
                </c:pt>
                <c:pt idx="94">
                  <c:v>0.72627678784540073</c:v>
                </c:pt>
                <c:pt idx="95">
                  <c:v>0.72709758183013895</c:v>
                </c:pt>
                <c:pt idx="96">
                  <c:v>0.72824568629958875</c:v>
                </c:pt>
                <c:pt idx="97">
                  <c:v>0.72906648028432697</c:v>
                </c:pt>
                <c:pt idx="98">
                  <c:v>0.73104041428443367</c:v>
                </c:pt>
                <c:pt idx="99">
                  <c:v>0.73255611360594419</c:v>
                </c:pt>
                <c:pt idx="100">
                  <c:v>0.73564088903570291</c:v>
                </c:pt>
                <c:pt idx="101">
                  <c:v>0.73851417153687871</c:v>
                </c:pt>
                <c:pt idx="102">
                  <c:v>0.74535747844030997</c:v>
                </c:pt>
                <c:pt idx="103">
                  <c:v>0.74656802367915098</c:v>
                </c:pt>
                <c:pt idx="104">
                  <c:v>0.74777957602717571</c:v>
                </c:pt>
                <c:pt idx="105">
                  <c:v>0.74823982492413943</c:v>
                </c:pt>
                <c:pt idx="106">
                  <c:v>0.7485610927537486</c:v>
                </c:pt>
                <c:pt idx="107">
                  <c:v>0.75062566658039087</c:v>
                </c:pt>
                <c:pt idx="108">
                  <c:v>0.75265599869478639</c:v>
                </c:pt>
                <c:pt idx="109">
                  <c:v>0.75396020508771411</c:v>
                </c:pt>
                <c:pt idx="110">
                  <c:v>0.75569243288372612</c:v>
                </c:pt>
                <c:pt idx="111">
                  <c:v>0.75640445907662179</c:v>
                </c:pt>
                <c:pt idx="112">
                  <c:v>0.75766535977464922</c:v>
                </c:pt>
                <c:pt idx="113">
                  <c:v>0.75830285988794899</c:v>
                </c:pt>
                <c:pt idx="114">
                  <c:v>0.75881648557165027</c:v>
                </c:pt>
                <c:pt idx="115">
                  <c:v>0.75969468477986102</c:v>
                </c:pt>
                <c:pt idx="116">
                  <c:v>0.75994847629416051</c:v>
                </c:pt>
                <c:pt idx="117">
                  <c:v>0.76064741006766767</c:v>
                </c:pt>
                <c:pt idx="118">
                  <c:v>0.76168473252690749</c:v>
                </c:pt>
                <c:pt idx="119">
                  <c:v>0.76202312121264004</c:v>
                </c:pt>
                <c:pt idx="120">
                  <c:v>0.76305339390759375</c:v>
                </c:pt>
                <c:pt idx="121">
                  <c:v>0.76800434265480033</c:v>
                </c:pt>
                <c:pt idx="122">
                  <c:v>0.77071548057739592</c:v>
                </c:pt>
                <c:pt idx="123">
                  <c:v>0.77255949749280173</c:v>
                </c:pt>
                <c:pt idx="124">
                  <c:v>0.77310031512446364</c:v>
                </c:pt>
                <c:pt idx="125">
                  <c:v>0.77490606189088784</c:v>
                </c:pt>
                <c:pt idx="126">
                  <c:v>0.77570067103684914</c:v>
                </c:pt>
                <c:pt idx="127">
                  <c:v>0.77646909534403352</c:v>
                </c:pt>
                <c:pt idx="128">
                  <c:v>0.777292910656323</c:v>
                </c:pt>
                <c:pt idx="129">
                  <c:v>0.7780562994175888</c:v>
                </c:pt>
                <c:pt idx="130">
                  <c:v>0.77900197494110934</c:v>
                </c:pt>
                <c:pt idx="131">
                  <c:v>0.78651299523335227</c:v>
                </c:pt>
                <c:pt idx="132">
                  <c:v>0.78699137209562309</c:v>
                </c:pt>
                <c:pt idx="133">
                  <c:v>0.78815357609364511</c:v>
                </c:pt>
                <c:pt idx="134">
                  <c:v>0.78985458350496163</c:v>
                </c:pt>
                <c:pt idx="135">
                  <c:v>0.79051222580193592</c:v>
                </c:pt>
                <c:pt idx="136">
                  <c:v>0.79266945367348118</c:v>
                </c:pt>
                <c:pt idx="137">
                  <c:v>0.79324451301738985</c:v>
                </c:pt>
                <c:pt idx="138">
                  <c:v>0.79443995161847492</c:v>
                </c:pt>
                <c:pt idx="139">
                  <c:v>0.79542893283689575</c:v>
                </c:pt>
                <c:pt idx="140">
                  <c:v>0.79895582919831099</c:v>
                </c:pt>
                <c:pt idx="141">
                  <c:v>0.80010997632286318</c:v>
                </c:pt>
                <c:pt idx="142">
                  <c:v>0.80223195537297798</c:v>
                </c:pt>
                <c:pt idx="143">
                  <c:v>0.80273248863729074</c:v>
                </c:pt>
                <c:pt idx="144">
                  <c:v>0.80441335386493262</c:v>
                </c:pt>
                <c:pt idx="145">
                  <c:v>0.80529256018232709</c:v>
                </c:pt>
                <c:pt idx="146">
                  <c:v>0.80749410085795637</c:v>
                </c:pt>
                <c:pt idx="147">
                  <c:v>0.80829173133146892</c:v>
                </c:pt>
                <c:pt idx="148">
                  <c:v>0.81086690951426121</c:v>
                </c:pt>
                <c:pt idx="149">
                  <c:v>0.81277437430824195</c:v>
                </c:pt>
                <c:pt idx="150">
                  <c:v>0.81383486027870744</c:v>
                </c:pt>
                <c:pt idx="151">
                  <c:v>0.81625595075638935</c:v>
                </c:pt>
                <c:pt idx="152">
                  <c:v>0.81791768090954042</c:v>
                </c:pt>
                <c:pt idx="153">
                  <c:v>0.81844943455854879</c:v>
                </c:pt>
                <c:pt idx="154">
                  <c:v>0.8252947556803476</c:v>
                </c:pt>
                <c:pt idx="155">
                  <c:v>0.82684268249573745</c:v>
                </c:pt>
                <c:pt idx="156">
                  <c:v>0.82717804985391885</c:v>
                </c:pt>
                <c:pt idx="157">
                  <c:v>0.82812674670499054</c:v>
                </c:pt>
                <c:pt idx="158">
                  <c:v>0.83020542006020503</c:v>
                </c:pt>
                <c:pt idx="159">
                  <c:v>0.8322699938868473</c:v>
                </c:pt>
                <c:pt idx="160">
                  <c:v>0.83294475703994497</c:v>
                </c:pt>
                <c:pt idx="161">
                  <c:v>0.83329321681751489</c:v>
                </c:pt>
                <c:pt idx="162">
                  <c:v>0.84045577733218801</c:v>
                </c:pt>
                <c:pt idx="163">
                  <c:v>0.84104997175058749</c:v>
                </c:pt>
                <c:pt idx="164">
                  <c:v>0.84139641730978987</c:v>
                </c:pt>
                <c:pt idx="165">
                  <c:v>0.84189090791900023</c:v>
                </c:pt>
                <c:pt idx="166">
                  <c:v>0.84482562408038342</c:v>
                </c:pt>
                <c:pt idx="167">
                  <c:v>0.8456685744671637</c:v>
                </c:pt>
                <c:pt idx="168">
                  <c:v>0.84673107465599673</c:v>
                </c:pt>
                <c:pt idx="169">
                  <c:v>0.84734238993051958</c:v>
                </c:pt>
                <c:pt idx="170">
                  <c:v>0.84763848003053555</c:v>
                </c:pt>
                <c:pt idx="171">
                  <c:v>0.84798492558973793</c:v>
                </c:pt>
                <c:pt idx="172">
                  <c:v>0.85169410871340789</c:v>
                </c:pt>
                <c:pt idx="173">
                  <c:v>0.85479197656255501</c:v>
                </c:pt>
                <c:pt idx="174">
                  <c:v>0.85510317330032692</c:v>
                </c:pt>
                <c:pt idx="175">
                  <c:v>0.85582527058505986</c:v>
                </c:pt>
                <c:pt idx="176">
                  <c:v>0.85656348161673246</c:v>
                </c:pt>
                <c:pt idx="177">
                  <c:v>0.85799055533007496</c:v>
                </c:pt>
                <c:pt idx="178">
                  <c:v>0.85824636106274188</c:v>
                </c:pt>
                <c:pt idx="179">
                  <c:v>0.86503226274270073</c:v>
                </c:pt>
                <c:pt idx="180">
                  <c:v>0.86682592419892024</c:v>
                </c:pt>
                <c:pt idx="181">
                  <c:v>0.86770613762549842</c:v>
                </c:pt>
                <c:pt idx="182">
                  <c:v>0.86804351920204725</c:v>
                </c:pt>
                <c:pt idx="183">
                  <c:v>0.86902242932863083</c:v>
                </c:pt>
                <c:pt idx="184">
                  <c:v>0.86966395787866557</c:v>
                </c:pt>
                <c:pt idx="185">
                  <c:v>0.87127936100936521</c:v>
                </c:pt>
                <c:pt idx="186">
                  <c:v>0.87361585431561406</c:v>
                </c:pt>
                <c:pt idx="187">
                  <c:v>0.87472367441771481</c:v>
                </c:pt>
                <c:pt idx="188">
                  <c:v>0.87634512020351674</c:v>
                </c:pt>
                <c:pt idx="189">
                  <c:v>0.87768256119950738</c:v>
                </c:pt>
                <c:pt idx="190">
                  <c:v>0.87986496680064585</c:v>
                </c:pt>
                <c:pt idx="191">
                  <c:v>0.88115104522826637</c:v>
                </c:pt>
                <c:pt idx="192">
                  <c:v>0.88149446945991761</c:v>
                </c:pt>
                <c:pt idx="193">
                  <c:v>0.88277651945080327</c:v>
                </c:pt>
                <c:pt idx="194">
                  <c:v>0.88373327317534478</c:v>
                </c:pt>
                <c:pt idx="195">
                  <c:v>0.88451378279273396</c:v>
                </c:pt>
                <c:pt idx="196">
                  <c:v>0.88500726629276061</c:v>
                </c:pt>
                <c:pt idx="197">
                  <c:v>0.8856336882050394</c:v>
                </c:pt>
                <c:pt idx="198">
                  <c:v>0.88638700587446795</c:v>
                </c:pt>
                <c:pt idx="199">
                  <c:v>0.88729138992145562</c:v>
                </c:pt>
                <c:pt idx="200">
                  <c:v>0.88759654400412513</c:v>
                </c:pt>
                <c:pt idx="201">
                  <c:v>0.88835187589192111</c:v>
                </c:pt>
                <c:pt idx="202">
                  <c:v>0.8936573270717999</c:v>
                </c:pt>
                <c:pt idx="203">
                  <c:v>0.89408434136570059</c:v>
                </c:pt>
                <c:pt idx="204">
                  <c:v>0.89490110691370395</c:v>
                </c:pt>
                <c:pt idx="205">
                  <c:v>0.89721342959954331</c:v>
                </c:pt>
                <c:pt idx="206">
                  <c:v>0.89934850106904651</c:v>
                </c:pt>
                <c:pt idx="207">
                  <c:v>0.90010584717520992</c:v>
                </c:pt>
                <c:pt idx="208">
                  <c:v>0.90284014860903128</c:v>
                </c:pt>
                <c:pt idx="209">
                  <c:v>0.90349174825090328</c:v>
                </c:pt>
                <c:pt idx="210">
                  <c:v>0.90470430770811172</c:v>
                </c:pt>
                <c:pt idx="211">
                  <c:v>0.90687362088986168</c:v>
                </c:pt>
                <c:pt idx="212">
                  <c:v>0.90762190301337153</c:v>
                </c:pt>
                <c:pt idx="213">
                  <c:v>0.9084326259062725</c:v>
                </c:pt>
                <c:pt idx="214">
                  <c:v>0.90899559993997636</c:v>
                </c:pt>
                <c:pt idx="215">
                  <c:v>0.9091970217767219</c:v>
                </c:pt>
                <c:pt idx="216">
                  <c:v>0.90991710484308741</c:v>
                </c:pt>
                <c:pt idx="217">
                  <c:v>0.91071171398904871</c:v>
                </c:pt>
                <c:pt idx="218">
                  <c:v>0.91131094395336687</c:v>
                </c:pt>
                <c:pt idx="219">
                  <c:v>0.91264536362180637</c:v>
                </c:pt>
                <c:pt idx="220">
                  <c:v>0.91353665524940564</c:v>
                </c:pt>
                <c:pt idx="221">
                  <c:v>0.91479856305661678</c:v>
                </c:pt>
                <c:pt idx="222">
                  <c:v>0.91631728370567855</c:v>
                </c:pt>
                <c:pt idx="223">
                  <c:v>0.91789240246902903</c:v>
                </c:pt>
                <c:pt idx="224">
                  <c:v>0.91813310156394001</c:v>
                </c:pt>
                <c:pt idx="225">
                  <c:v>0.91849666797926577</c:v>
                </c:pt>
                <c:pt idx="226">
                  <c:v>0.91900928655378333</c:v>
                </c:pt>
                <c:pt idx="227">
                  <c:v>0.9201241564201702</c:v>
                </c:pt>
                <c:pt idx="228">
                  <c:v>0.92083618261306588</c:v>
                </c:pt>
                <c:pt idx="229">
                  <c:v>0.92235691748049509</c:v>
                </c:pt>
                <c:pt idx="230">
                  <c:v>0.92317469013768216</c:v>
                </c:pt>
                <c:pt idx="231">
                  <c:v>0.92392901491629442</c:v>
                </c:pt>
                <c:pt idx="232">
                  <c:v>0.92508920469594902</c:v>
                </c:pt>
                <c:pt idx="233">
                  <c:v>0.92638031866948822</c:v>
                </c:pt>
                <c:pt idx="234">
                  <c:v>0.92792723837569435</c:v>
                </c:pt>
                <c:pt idx="235">
                  <c:v>0.9283834588359231</c:v>
                </c:pt>
                <c:pt idx="236">
                  <c:v>0.93025265348092212</c:v>
                </c:pt>
                <c:pt idx="237">
                  <c:v>0.93111574605137692</c:v>
                </c:pt>
                <c:pt idx="238">
                  <c:v>0.93221148084327288</c:v>
                </c:pt>
                <c:pt idx="239">
                  <c:v>0.93325484595761499</c:v>
                </c:pt>
                <c:pt idx="240">
                  <c:v>0.93368488157906682</c:v>
                </c:pt>
                <c:pt idx="241">
                  <c:v>0.9344160428464533</c:v>
                </c:pt>
                <c:pt idx="242">
                  <c:v>0.93531136291078742</c:v>
                </c:pt>
                <c:pt idx="243">
                  <c:v>0.93627516639961506</c:v>
                </c:pt>
                <c:pt idx="244">
                  <c:v>0.93716746513639804</c:v>
                </c:pt>
                <c:pt idx="245">
                  <c:v>0.93834981131809458</c:v>
                </c:pt>
                <c:pt idx="246">
                  <c:v>0.94054329512025403</c:v>
                </c:pt>
                <c:pt idx="247">
                  <c:v>0.94097131652333843</c:v>
                </c:pt>
                <c:pt idx="248">
                  <c:v>0.94244169593158122</c:v>
                </c:pt>
                <c:pt idx="249">
                  <c:v>0.94302884058569458</c:v>
                </c:pt>
                <c:pt idx="250">
                  <c:v>0.94373482412348786</c:v>
                </c:pt>
                <c:pt idx="251">
                  <c:v>0.94604815391851094</c:v>
                </c:pt>
                <c:pt idx="252">
                  <c:v>0.94723251431857503</c:v>
                </c:pt>
                <c:pt idx="253">
                  <c:v>0.94838867566149465</c:v>
                </c:pt>
                <c:pt idx="254">
                  <c:v>0.94902818999316185</c:v>
                </c:pt>
                <c:pt idx="255">
                  <c:v>0.94918932746255835</c:v>
                </c:pt>
                <c:pt idx="256">
                  <c:v>0.95203944645250838</c:v>
                </c:pt>
                <c:pt idx="257">
                  <c:v>0.9541382619913974</c:v>
                </c:pt>
                <c:pt idx="258">
                  <c:v>0.95653014630275124</c:v>
                </c:pt>
                <c:pt idx="259">
                  <c:v>0.95803275320487336</c:v>
                </c:pt>
                <c:pt idx="260">
                  <c:v>0.95910633159472736</c:v>
                </c:pt>
                <c:pt idx="261">
                  <c:v>0.95964614211720556</c:v>
                </c:pt>
                <c:pt idx="262">
                  <c:v>0.96132801445403127</c:v>
                </c:pt>
                <c:pt idx="263">
                  <c:v>0.96212060938162514</c:v>
                </c:pt>
                <c:pt idx="264">
                  <c:v>0.9635335835663954</c:v>
                </c:pt>
                <c:pt idx="265">
                  <c:v>0.96573613135120839</c:v>
                </c:pt>
                <c:pt idx="266">
                  <c:v>0.9661208470593925</c:v>
                </c:pt>
                <c:pt idx="267">
                  <c:v>0.96735757713701043</c:v>
                </c:pt>
                <c:pt idx="268">
                  <c:v>0.96779566963193209</c:v>
                </c:pt>
                <c:pt idx="269">
                  <c:v>0.96816125026562527</c:v>
                </c:pt>
                <c:pt idx="270">
                  <c:v>0.96870811055238959</c:v>
                </c:pt>
                <c:pt idx="271">
                  <c:v>0.96926302771262374</c:v>
                </c:pt>
                <c:pt idx="272">
                  <c:v>0.96976758941367147</c:v>
                </c:pt>
                <c:pt idx="273">
                  <c:v>0.97061255401881918</c:v>
                </c:pt>
                <c:pt idx="274">
                  <c:v>0.97265497144341939</c:v>
                </c:pt>
                <c:pt idx="275">
                  <c:v>0.97324513742508401</c:v>
                </c:pt>
                <c:pt idx="276">
                  <c:v>0.97591901230788169</c:v>
                </c:pt>
                <c:pt idx="277">
                  <c:v>0.97644673752015509</c:v>
                </c:pt>
                <c:pt idx="278">
                  <c:v>0.9774085267906153</c:v>
                </c:pt>
                <c:pt idx="279">
                  <c:v>0.97833506723964503</c:v>
                </c:pt>
                <c:pt idx="280">
                  <c:v>0.97996255568054935</c:v>
                </c:pt>
                <c:pt idx="281">
                  <c:v>0.98101498477754501</c:v>
                </c:pt>
                <c:pt idx="282">
                  <c:v>0.9815175322602252</c:v>
                </c:pt>
                <c:pt idx="283">
                  <c:v>0.98188613422146964</c:v>
                </c:pt>
                <c:pt idx="284">
                  <c:v>0.98541806612880356</c:v>
                </c:pt>
                <c:pt idx="285">
                  <c:v>0.98640906156559183</c:v>
                </c:pt>
                <c:pt idx="286">
                  <c:v>0.98742120629523844</c:v>
                </c:pt>
                <c:pt idx="287">
                  <c:v>0.98823595762487437</c:v>
                </c:pt>
                <c:pt idx="288">
                  <c:v>0.98952707159841358</c:v>
                </c:pt>
                <c:pt idx="289">
                  <c:v>0.99108406239645697</c:v>
                </c:pt>
                <c:pt idx="290">
                  <c:v>0.99165005775771209</c:v>
                </c:pt>
                <c:pt idx="291">
                  <c:v>0.99220698913631367</c:v>
                </c:pt>
                <c:pt idx="292">
                  <c:v>0.99265918115980756</c:v>
                </c:pt>
                <c:pt idx="293">
                  <c:v>0.99520515317627178</c:v>
                </c:pt>
                <c:pt idx="294">
                  <c:v>0.99604608934468464</c:v>
                </c:pt>
                <c:pt idx="295">
                  <c:v>0.99653856573552757</c:v>
                </c:pt>
                <c:pt idx="296">
                  <c:v>0.9982345376009254</c:v>
                </c:pt>
                <c:pt idx="297">
                  <c:v>0.99884585287544825</c:v>
                </c:pt>
                <c:pt idx="298">
                  <c:v>0.99900900456321218</c:v>
                </c:pt>
                <c:pt idx="299">
                  <c:v>1.0000000000000004</c:v>
                </c:pt>
              </c:numCache>
            </c:numRef>
          </c:xVal>
          <c:yVal>
            <c:numRef>
              <c:f>křivka!$N$2:$N$301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3.9474193352238486E-2</c:v>
                </c:pt>
                <c:pt idx="2">
                  <c:v>4.4019907537925479E-2</c:v>
                </c:pt>
                <c:pt idx="3">
                  <c:v>4.9737520475982525E-2</c:v>
                </c:pt>
                <c:pt idx="4">
                  <c:v>5.2064734507811739E-2</c:v>
                </c:pt>
                <c:pt idx="5">
                  <c:v>6.2657888481672502E-2</c:v>
                </c:pt>
                <c:pt idx="6">
                  <c:v>6.409143758441449E-2</c:v>
                </c:pt>
                <c:pt idx="7">
                  <c:v>8.0787309589485351E-2</c:v>
                </c:pt>
                <c:pt idx="8">
                  <c:v>8.895006347784909E-2</c:v>
                </c:pt>
                <c:pt idx="9">
                  <c:v>9.517992146804273E-2</c:v>
                </c:pt>
                <c:pt idx="10">
                  <c:v>0.10468962187839155</c:v>
                </c:pt>
                <c:pt idx="11">
                  <c:v>0.1055538050778594</c:v>
                </c:pt>
                <c:pt idx="12">
                  <c:v>0.10765990613754332</c:v>
                </c:pt>
                <c:pt idx="13">
                  <c:v>0.1158963643499555</c:v>
                </c:pt>
                <c:pt idx="14">
                  <c:v>0.11903248333821624</c:v>
                </c:pt>
                <c:pt idx="15">
                  <c:v>0.1249417275187992</c:v>
                </c:pt>
                <c:pt idx="16">
                  <c:v>0.12674748345798575</c:v>
                </c:pt>
                <c:pt idx="17">
                  <c:v>0.1284666368164154</c:v>
                </c:pt>
                <c:pt idx="18">
                  <c:v>0.13038110663357341</c:v>
                </c:pt>
                <c:pt idx="19">
                  <c:v>0.13237480859908349</c:v>
                </c:pt>
                <c:pt idx="20">
                  <c:v>0.13293127624564915</c:v>
                </c:pt>
                <c:pt idx="21">
                  <c:v>0.13701081058172981</c:v>
                </c:pt>
                <c:pt idx="22">
                  <c:v>0.13956650801810916</c:v>
                </c:pt>
                <c:pt idx="23">
                  <c:v>0.14497272018706159</c:v>
                </c:pt>
                <c:pt idx="24">
                  <c:v>0.14526385226705288</c:v>
                </c:pt>
                <c:pt idx="25">
                  <c:v>0.14534861223970857</c:v>
                </c:pt>
                <c:pt idx="26">
                  <c:v>0.14924388576566816</c:v>
                </c:pt>
                <c:pt idx="27">
                  <c:v>0.15281301765771343</c:v>
                </c:pt>
                <c:pt idx="28">
                  <c:v>0.15368825650578855</c:v>
                </c:pt>
                <c:pt idx="29">
                  <c:v>0.1555787724176308</c:v>
                </c:pt>
                <c:pt idx="30">
                  <c:v>0.15811420116489683</c:v>
                </c:pt>
                <c:pt idx="31">
                  <c:v>0.15972279803725384</c:v>
                </c:pt>
                <c:pt idx="32">
                  <c:v>0.16232824589236589</c:v>
                </c:pt>
                <c:pt idx="33">
                  <c:v>0.16502398154443726</c:v>
                </c:pt>
                <c:pt idx="34">
                  <c:v>0.17008746860656448</c:v>
                </c:pt>
                <c:pt idx="35">
                  <c:v>0.17076186317160763</c:v>
                </c:pt>
                <c:pt idx="36">
                  <c:v>0.17382612044392115</c:v>
                </c:pt>
                <c:pt idx="37">
                  <c:v>0.17785774696937035</c:v>
                </c:pt>
                <c:pt idx="38">
                  <c:v>0.17829260248125609</c:v>
                </c:pt>
                <c:pt idx="39">
                  <c:v>0.18065666867510952</c:v>
                </c:pt>
                <c:pt idx="40">
                  <c:v>0.18319762524667918</c:v>
                </c:pt>
                <c:pt idx="41">
                  <c:v>0.18424238404006568</c:v>
                </c:pt>
                <c:pt idx="42">
                  <c:v>0.18516921591497471</c:v>
                </c:pt>
                <c:pt idx="43">
                  <c:v>0.19086471755581721</c:v>
                </c:pt>
                <c:pt idx="44">
                  <c:v>0.20659874813205603</c:v>
                </c:pt>
                <c:pt idx="45">
                  <c:v>0.20877118308338355</c:v>
                </c:pt>
                <c:pt idx="46">
                  <c:v>0.21173593951823169</c:v>
                </c:pt>
                <c:pt idx="47">
                  <c:v>0.21227766629998765</c:v>
                </c:pt>
                <c:pt idx="48">
                  <c:v>0.21686207525580006</c:v>
                </c:pt>
                <c:pt idx="49">
                  <c:v>0.21758806284767712</c:v>
                </c:pt>
                <c:pt idx="50">
                  <c:v>0.22135988163085557</c:v>
                </c:pt>
                <c:pt idx="51">
                  <c:v>0.22423987809304802</c:v>
                </c:pt>
                <c:pt idx="52">
                  <c:v>0.22549100899377014</c:v>
                </c:pt>
                <c:pt idx="53">
                  <c:v>0.22643810955779248</c:v>
                </c:pt>
                <c:pt idx="54">
                  <c:v>0.23359848463909755</c:v>
                </c:pt>
                <c:pt idx="55">
                  <c:v>0.23603072733269578</c:v>
                </c:pt>
                <c:pt idx="56">
                  <c:v>0.23750665642176561</c:v>
                </c:pt>
                <c:pt idx="57">
                  <c:v>0.23817368055440391</c:v>
                </c:pt>
                <c:pt idx="58">
                  <c:v>0.24090074054419586</c:v>
                </c:pt>
                <c:pt idx="59">
                  <c:v>0.24289997033400956</c:v>
                </c:pt>
                <c:pt idx="60">
                  <c:v>0.24487524621850751</c:v>
                </c:pt>
                <c:pt idx="61">
                  <c:v>0.24646357440175121</c:v>
                </c:pt>
                <c:pt idx="62">
                  <c:v>0.2477626131131048</c:v>
                </c:pt>
                <c:pt idx="63">
                  <c:v>0.24869497281231745</c:v>
                </c:pt>
                <c:pt idx="64">
                  <c:v>0.25100376076313458</c:v>
                </c:pt>
                <c:pt idx="65">
                  <c:v>0.25286663755345867</c:v>
                </c:pt>
                <c:pt idx="66">
                  <c:v>0.25452314223644718</c:v>
                </c:pt>
                <c:pt idx="67">
                  <c:v>0.25828206276291715</c:v>
                </c:pt>
                <c:pt idx="68">
                  <c:v>0.25880904867986343</c:v>
                </c:pt>
                <c:pt idx="69">
                  <c:v>0.26999552246231406</c:v>
                </c:pt>
                <c:pt idx="70">
                  <c:v>0.27385394382624945</c:v>
                </c:pt>
                <c:pt idx="71">
                  <c:v>0.2774728261370274</c:v>
                </c:pt>
                <c:pt idx="72">
                  <c:v>0.27879950396989917</c:v>
                </c:pt>
                <c:pt idx="73">
                  <c:v>0.2794167776838048</c:v>
                </c:pt>
                <c:pt idx="74">
                  <c:v>0.28126859882552163</c:v>
                </c:pt>
                <c:pt idx="75">
                  <c:v>0.28158368481082868</c:v>
                </c:pt>
                <c:pt idx="76">
                  <c:v>0.28251972972624378</c:v>
                </c:pt>
                <c:pt idx="77">
                  <c:v>0.28457239515099259</c:v>
                </c:pt>
                <c:pt idx="78">
                  <c:v>0.2857369234709578</c:v>
                </c:pt>
                <c:pt idx="79">
                  <c:v>0.28769193066634247</c:v>
                </c:pt>
                <c:pt idx="80">
                  <c:v>0.28904993283693481</c:v>
                </c:pt>
                <c:pt idx="81">
                  <c:v>0.2919741518935563</c:v>
                </c:pt>
                <c:pt idx="82">
                  <c:v>0.29543825512383254</c:v>
                </c:pt>
                <c:pt idx="83">
                  <c:v>0.2964940695658263</c:v>
                </c:pt>
                <c:pt idx="84">
                  <c:v>0.2987973296923398</c:v>
                </c:pt>
                <c:pt idx="85">
                  <c:v>0.3003911856998871</c:v>
                </c:pt>
                <c:pt idx="86">
                  <c:v>0.30439701571191935</c:v>
                </c:pt>
                <c:pt idx="87">
                  <c:v>0.30533121801923324</c:v>
                </c:pt>
                <c:pt idx="88">
                  <c:v>0.30598534389516308</c:v>
                </c:pt>
                <c:pt idx="89">
                  <c:v>0.30697298183741206</c:v>
                </c:pt>
                <c:pt idx="90">
                  <c:v>0.30912146288342385</c:v>
                </c:pt>
                <c:pt idx="91">
                  <c:v>0.311544492536516</c:v>
                </c:pt>
                <c:pt idx="92">
                  <c:v>0.31489066884831479</c:v>
                </c:pt>
                <c:pt idx="93">
                  <c:v>0.31722893852875128</c:v>
                </c:pt>
                <c:pt idx="94">
                  <c:v>0.31975699684361247</c:v>
                </c:pt>
                <c:pt idx="95">
                  <c:v>0.32093995124458979</c:v>
                </c:pt>
                <c:pt idx="96">
                  <c:v>0.32260198375188193</c:v>
                </c:pt>
                <c:pt idx="97">
                  <c:v>0.32379230858526409</c:v>
                </c:pt>
                <c:pt idx="98">
                  <c:v>0.32669073112846864</c:v>
                </c:pt>
                <c:pt idx="99">
                  <c:v>0.32892212953903488</c:v>
                </c:pt>
                <c:pt idx="100">
                  <c:v>0.33346415850851946</c:v>
                </c:pt>
                <c:pt idx="101">
                  <c:v>0.33770215714130425</c:v>
                </c:pt>
                <c:pt idx="102">
                  <c:v>0.34784202952226717</c:v>
                </c:pt>
                <c:pt idx="103">
                  <c:v>0.34964594285335254</c:v>
                </c:pt>
                <c:pt idx="104">
                  <c:v>0.35147196748165244</c:v>
                </c:pt>
                <c:pt idx="105">
                  <c:v>0.3521684733439101</c:v>
                </c:pt>
                <c:pt idx="106">
                  <c:v>0.35265860709883218</c:v>
                </c:pt>
                <c:pt idx="107">
                  <c:v>0.35581867999240868</c:v>
                </c:pt>
                <c:pt idx="108">
                  <c:v>0.35897322506168156</c:v>
                </c:pt>
                <c:pt idx="109">
                  <c:v>0.36100746440541825</c:v>
                </c:pt>
                <c:pt idx="110">
                  <c:v>0.36372715396280536</c:v>
                </c:pt>
                <c:pt idx="111">
                  <c:v>0.36485114490454396</c:v>
                </c:pt>
                <c:pt idx="112">
                  <c:v>0.36685405991056008</c:v>
                </c:pt>
                <c:pt idx="113">
                  <c:v>0.36787117958242843</c:v>
                </c:pt>
                <c:pt idx="114">
                  <c:v>0.36869482540366966</c:v>
                </c:pt>
                <c:pt idx="115">
                  <c:v>0.37010810581729831</c:v>
                </c:pt>
                <c:pt idx="116">
                  <c:v>0.37051716481576707</c:v>
                </c:pt>
                <c:pt idx="117">
                  <c:v>0.37165221140611293</c:v>
                </c:pt>
                <c:pt idx="118">
                  <c:v>0.3733381978187208</c:v>
                </c:pt>
                <c:pt idx="119">
                  <c:v>0.3738891376409828</c:v>
                </c:pt>
                <c:pt idx="120">
                  <c:v>0.37557143883738825</c:v>
                </c:pt>
                <c:pt idx="121">
                  <c:v>0.38368075709081689</c:v>
                </c:pt>
                <c:pt idx="122">
                  <c:v>0.38813986869574696</c:v>
                </c:pt>
                <c:pt idx="123">
                  <c:v>0.39117464423844112</c:v>
                </c:pt>
                <c:pt idx="124">
                  <c:v>0.39206646655942712</c:v>
                </c:pt>
                <c:pt idx="125">
                  <c:v>0.39505701950769223</c:v>
                </c:pt>
                <c:pt idx="126">
                  <c:v>0.39637448430005795</c:v>
                </c:pt>
                <c:pt idx="127">
                  <c:v>0.39765141171419705</c:v>
                </c:pt>
                <c:pt idx="128">
                  <c:v>0.39902599735770028</c:v>
                </c:pt>
                <c:pt idx="129">
                  <c:v>0.40030108216373816</c:v>
                </c:pt>
                <c:pt idx="130">
                  <c:v>0.40188203991457699</c:v>
                </c:pt>
                <c:pt idx="131">
                  <c:v>0.41449653497546596</c:v>
                </c:pt>
                <c:pt idx="132">
                  <c:v>0.4153054399318975</c:v>
                </c:pt>
                <c:pt idx="133">
                  <c:v>0.41727150277588942</c:v>
                </c:pt>
                <c:pt idx="134">
                  <c:v>0.42016071227858792</c:v>
                </c:pt>
                <c:pt idx="135">
                  <c:v>0.42129391626083257</c:v>
                </c:pt>
                <c:pt idx="136">
                  <c:v>0.42501414201717713</c:v>
                </c:pt>
                <c:pt idx="137">
                  <c:v>0.42600730778372975</c:v>
                </c:pt>
                <c:pt idx="138">
                  <c:v>0.42809682537050275</c:v>
                </c:pt>
                <c:pt idx="139">
                  <c:v>0.4298344048099445</c:v>
                </c:pt>
                <c:pt idx="140">
                  <c:v>0.43603846628672122</c:v>
                </c:pt>
                <c:pt idx="141">
                  <c:v>0.43806902041425549</c:v>
                </c:pt>
                <c:pt idx="142">
                  <c:v>0.44180767225161216</c:v>
                </c:pt>
                <c:pt idx="143">
                  <c:v>0.44270502239690179</c:v>
                </c:pt>
                <c:pt idx="144">
                  <c:v>0.44573427011529232</c:v>
                </c:pt>
                <c:pt idx="145">
                  <c:v>0.44732075569043478</c:v>
                </c:pt>
                <c:pt idx="146">
                  <c:v>0.45130078918905003</c:v>
                </c:pt>
                <c:pt idx="147">
                  <c:v>0.45274723654850052</c:v>
                </c:pt>
                <c:pt idx="148">
                  <c:v>0.45745325763899286</c:v>
                </c:pt>
                <c:pt idx="149">
                  <c:v>0.46094684259888852</c:v>
                </c:pt>
                <c:pt idx="150">
                  <c:v>0.46289447936186828</c:v>
                </c:pt>
                <c:pt idx="151">
                  <c:v>0.4673443779262923</c:v>
                </c:pt>
                <c:pt idx="152">
                  <c:v>0.47039942215809977</c:v>
                </c:pt>
                <c:pt idx="153">
                  <c:v>0.47138153227604512</c:v>
                </c:pt>
                <c:pt idx="154">
                  <c:v>0.4840789447014886</c:v>
                </c:pt>
                <c:pt idx="155">
                  <c:v>0.48695341333937742</c:v>
                </c:pt>
                <c:pt idx="156">
                  <c:v>0.48757621487758668</c:v>
                </c:pt>
                <c:pt idx="157">
                  <c:v>0.48933959083044537</c:v>
                </c:pt>
                <c:pt idx="158">
                  <c:v>0.4932238087077977</c:v>
                </c:pt>
                <c:pt idx="159">
                  <c:v>0.49708223007173308</c:v>
                </c:pt>
                <c:pt idx="160">
                  <c:v>0.49835178705346728</c:v>
                </c:pt>
                <c:pt idx="161">
                  <c:v>0.49901512596990316</c:v>
                </c:pt>
                <c:pt idx="162">
                  <c:v>0.51266516678367258</c:v>
                </c:pt>
                <c:pt idx="163">
                  <c:v>0.51382600988743532</c:v>
                </c:pt>
                <c:pt idx="164">
                  <c:v>0.51450777488488331</c:v>
                </c:pt>
                <c:pt idx="165">
                  <c:v>0.51548435717852503</c:v>
                </c:pt>
                <c:pt idx="166">
                  <c:v>0.52131068399455349</c:v>
                </c:pt>
                <c:pt idx="167">
                  <c:v>0.5229856147585541</c:v>
                </c:pt>
                <c:pt idx="168">
                  <c:v>0.52510092885874404</c:v>
                </c:pt>
                <c:pt idx="169">
                  <c:v>0.52632442063794804</c:v>
                </c:pt>
                <c:pt idx="170">
                  <c:v>0.52691774044653794</c:v>
                </c:pt>
                <c:pt idx="171">
                  <c:v>0.5276124037006944</c:v>
                </c:pt>
                <c:pt idx="172">
                  <c:v>0.53509339259161015</c:v>
                </c:pt>
                <c:pt idx="173">
                  <c:v>0.5413508897033219</c:v>
                </c:pt>
                <c:pt idx="174">
                  <c:v>0.541981061673936</c:v>
                </c:pt>
                <c:pt idx="175">
                  <c:v>0.54345883337110701</c:v>
                </c:pt>
                <c:pt idx="176">
                  <c:v>0.5449697720140998</c:v>
                </c:pt>
                <c:pt idx="177">
                  <c:v>0.54789583367882255</c:v>
                </c:pt>
                <c:pt idx="178">
                  <c:v>0.5484265048119713</c:v>
                </c:pt>
                <c:pt idx="179">
                  <c:v>0.56252429939433501</c:v>
                </c:pt>
                <c:pt idx="180">
                  <c:v>0.56625373819118563</c:v>
                </c:pt>
                <c:pt idx="181">
                  <c:v>0.56809818890049757</c:v>
                </c:pt>
                <c:pt idx="182">
                  <c:v>0.56881127823566613</c:v>
                </c:pt>
                <c:pt idx="183">
                  <c:v>0.57088789756573066</c:v>
                </c:pt>
                <c:pt idx="184">
                  <c:v>0.57225142756062664</c:v>
                </c:pt>
                <c:pt idx="185">
                  <c:v>0.57571184557470045</c:v>
                </c:pt>
                <c:pt idx="186">
                  <c:v>0.58073848047480348</c:v>
                </c:pt>
                <c:pt idx="187">
                  <c:v>0.58313571361447869</c:v>
                </c:pt>
                <c:pt idx="188">
                  <c:v>0.58665325247969002</c:v>
                </c:pt>
                <c:pt idx="189">
                  <c:v>0.58956088806340068</c:v>
                </c:pt>
                <c:pt idx="190">
                  <c:v>0.59430744653211964</c:v>
                </c:pt>
                <c:pt idx="191">
                  <c:v>0.59711005345406121</c:v>
                </c:pt>
                <c:pt idx="192">
                  <c:v>0.59786736538365881</c:v>
                </c:pt>
                <c:pt idx="193">
                  <c:v>0.60069761142711853</c:v>
                </c:pt>
                <c:pt idx="194">
                  <c:v>0.60281108291920726</c:v>
                </c:pt>
                <c:pt idx="195">
                  <c:v>0.60454497714244659</c:v>
                </c:pt>
                <c:pt idx="196">
                  <c:v>0.60564869939507182</c:v>
                </c:pt>
                <c:pt idx="197">
                  <c:v>0.60705276676819442</c:v>
                </c:pt>
                <c:pt idx="198">
                  <c:v>0.6087424383970047</c:v>
                </c:pt>
                <c:pt idx="199">
                  <c:v>0.61077483513264019</c:v>
                </c:pt>
                <c:pt idx="200">
                  <c:v>0.61146397056249302</c:v>
                </c:pt>
                <c:pt idx="201">
                  <c:v>0.61317206827231541</c:v>
                </c:pt>
                <c:pt idx="202">
                  <c:v>0.6251987713489181</c:v>
                </c:pt>
                <c:pt idx="203">
                  <c:v>0.6261698258182562</c:v>
                </c:pt>
                <c:pt idx="204">
                  <c:v>0.62803454521668145</c:v>
                </c:pt>
                <c:pt idx="205">
                  <c:v>0.63336521045348426</c:v>
                </c:pt>
                <c:pt idx="206">
                  <c:v>0.63829050190802072</c:v>
                </c:pt>
                <c:pt idx="207">
                  <c:v>0.64004282221227216</c:v>
                </c:pt>
                <c:pt idx="208">
                  <c:v>0.64643851493157478</c:v>
                </c:pt>
                <c:pt idx="209">
                  <c:v>0.64796787965557978</c:v>
                </c:pt>
                <c:pt idx="210">
                  <c:v>0.65081470917195039</c:v>
                </c:pt>
                <c:pt idx="211">
                  <c:v>0.65591504839610182</c:v>
                </c:pt>
                <c:pt idx="212">
                  <c:v>0.65767473913275809</c:v>
                </c:pt>
                <c:pt idx="213">
                  <c:v>0.65958920894991613</c:v>
                </c:pt>
                <c:pt idx="214">
                  <c:v>0.66091957199899032</c:v>
                </c:pt>
                <c:pt idx="215">
                  <c:v>0.66139680749720386</c:v>
                </c:pt>
                <c:pt idx="216">
                  <c:v>0.66312148867993714</c:v>
                </c:pt>
                <c:pt idx="217">
                  <c:v>0.66502858806469034</c:v>
                </c:pt>
                <c:pt idx="218">
                  <c:v>0.66649346150515287</c:v>
                </c:pt>
                <c:pt idx="219">
                  <c:v>0.66976593349290325</c:v>
                </c:pt>
                <c:pt idx="220">
                  <c:v>0.67198996147106471</c:v>
                </c:pt>
                <c:pt idx="221">
                  <c:v>0.67514450654033753</c:v>
                </c:pt>
                <c:pt idx="222">
                  <c:v>0.67896423313414744</c:v>
                </c:pt>
                <c:pt idx="223">
                  <c:v>0.6829534796732688</c:v>
                </c:pt>
                <c:pt idx="224">
                  <c:v>0.68356338295476959</c:v>
                </c:pt>
                <c:pt idx="225">
                  <c:v>0.68449758526208349</c:v>
                </c:pt>
                <c:pt idx="226">
                  <c:v>0.6858316335273601</c:v>
                </c:pt>
                <c:pt idx="227">
                  <c:v>0.6887669082325889</c:v>
                </c:pt>
                <c:pt idx="228">
                  <c:v>0.69067769283354452</c:v>
                </c:pt>
                <c:pt idx="229">
                  <c:v>0.69477012542633365</c:v>
                </c:pt>
                <c:pt idx="230">
                  <c:v>0.69697756993158422</c:v>
                </c:pt>
                <c:pt idx="231">
                  <c:v>0.69901549449152334</c:v>
                </c:pt>
                <c:pt idx="232">
                  <c:v>0.70215898391218889</c:v>
                </c:pt>
                <c:pt idx="233">
                  <c:v>0.70571706015562685</c:v>
                </c:pt>
                <c:pt idx="234">
                  <c:v>0.7099919109504359</c:v>
                </c:pt>
                <c:pt idx="235">
                  <c:v>0.71125409749976531</c:v>
                </c:pt>
                <c:pt idx="236">
                  <c:v>0.71644840973707846</c:v>
                </c:pt>
                <c:pt idx="237">
                  <c:v>0.71884748548485489</c:v>
                </c:pt>
                <c:pt idx="238">
                  <c:v>0.72190252971666236</c:v>
                </c:pt>
                <c:pt idx="239">
                  <c:v>0.72484148963809358</c:v>
                </c:pt>
                <c:pt idx="240">
                  <c:v>0.72606313880919637</c:v>
                </c:pt>
                <c:pt idx="241">
                  <c:v>0.72816371204457664</c:v>
                </c:pt>
                <c:pt idx="242">
                  <c:v>0.7307488912105754</c:v>
                </c:pt>
                <c:pt idx="243">
                  <c:v>0.73358097986213633</c:v>
                </c:pt>
                <c:pt idx="244">
                  <c:v>0.73621222423066535</c:v>
                </c:pt>
                <c:pt idx="245">
                  <c:v>0.73974634656878757</c:v>
                </c:pt>
                <c:pt idx="246">
                  <c:v>0.74634288357112211</c:v>
                </c:pt>
                <c:pt idx="247">
                  <c:v>0.74763639445817209</c:v>
                </c:pt>
                <c:pt idx="248">
                  <c:v>0.75209366345500095</c:v>
                </c:pt>
                <c:pt idx="249">
                  <c:v>0.75388467852937779</c:v>
                </c:pt>
                <c:pt idx="250">
                  <c:v>0.75608475260222341</c:v>
                </c:pt>
                <c:pt idx="251">
                  <c:v>0.76332620243998173</c:v>
                </c:pt>
                <c:pt idx="252">
                  <c:v>0.76705379862873113</c:v>
                </c:pt>
                <c:pt idx="253">
                  <c:v>0.77071690353393818</c:v>
                </c:pt>
                <c:pt idx="254">
                  <c:v>0.77276035591818093</c:v>
                </c:pt>
                <c:pt idx="255">
                  <c:v>0.77327812879462121</c:v>
                </c:pt>
                <c:pt idx="256">
                  <c:v>0.78249116930067508</c:v>
                </c:pt>
                <c:pt idx="257">
                  <c:v>0.78935856969388762</c:v>
                </c:pt>
                <c:pt idx="258">
                  <c:v>0.79727809931289151</c:v>
                </c:pt>
                <c:pt idx="259">
                  <c:v>0.80239870722615625</c:v>
                </c:pt>
                <c:pt idx="260">
                  <c:v>0.80606549734756572</c:v>
                </c:pt>
                <c:pt idx="261">
                  <c:v>0.80794311500269955</c:v>
                </c:pt>
                <c:pt idx="262">
                  <c:v>0.81381734962935948</c:v>
                </c:pt>
                <c:pt idx="263">
                  <c:v>0.81660890090269378</c:v>
                </c:pt>
                <c:pt idx="264">
                  <c:v>0.82162448015418954</c:v>
                </c:pt>
                <c:pt idx="265">
                  <c:v>0.82951268543547285</c:v>
                </c:pt>
                <c:pt idx="266">
                  <c:v>0.83089279890327972</c:v>
                </c:pt>
                <c:pt idx="267">
                  <c:v>0.83537586441352552</c:v>
                </c:pt>
                <c:pt idx="268">
                  <c:v>0.83699183171828739</c:v>
                </c:pt>
                <c:pt idx="269">
                  <c:v>0.83835536171318337</c:v>
                </c:pt>
                <c:pt idx="270">
                  <c:v>0.84040065670552733</c:v>
                </c:pt>
                <c:pt idx="271">
                  <c:v>0.84249754472470517</c:v>
                </c:pt>
                <c:pt idx="272">
                  <c:v>0.84444149627148257</c:v>
                </c:pt>
                <c:pt idx="273">
                  <c:v>0.84772686651594142</c:v>
                </c:pt>
                <c:pt idx="274">
                  <c:v>0.85584908302607854</c:v>
                </c:pt>
                <c:pt idx="275">
                  <c:v>0.85824263094955133</c:v>
                </c:pt>
                <c:pt idx="276">
                  <c:v>0.86912507439530218</c:v>
                </c:pt>
                <c:pt idx="277">
                  <c:v>0.871326991076249</c:v>
                </c:pt>
                <c:pt idx="278">
                  <c:v>0.87541942366903813</c:v>
                </c:pt>
                <c:pt idx="279">
                  <c:v>0.87943630932967765</c:v>
                </c:pt>
                <c:pt idx="280">
                  <c:v>0.88659852701908393</c:v>
                </c:pt>
                <c:pt idx="281">
                  <c:v>0.89135245592020773</c:v>
                </c:pt>
                <c:pt idx="282">
                  <c:v>0.89362439170900065</c:v>
                </c:pt>
                <c:pt idx="283">
                  <c:v>0.89529747986490005</c:v>
                </c:pt>
                <c:pt idx="284">
                  <c:v>0.91139081902087493</c:v>
                </c:pt>
                <c:pt idx="285">
                  <c:v>0.91614474792199874</c:v>
                </c:pt>
                <c:pt idx="286">
                  <c:v>0.92112716022767271</c:v>
                </c:pt>
                <c:pt idx="287">
                  <c:v>0.92520669456375337</c:v>
                </c:pt>
                <c:pt idx="288">
                  <c:v>0.93170741594482498</c:v>
                </c:pt>
                <c:pt idx="289">
                  <c:v>0.93983884549546814</c:v>
                </c:pt>
                <c:pt idx="290">
                  <c:v>0.94282571322753084</c:v>
                </c:pt>
                <c:pt idx="291">
                  <c:v>0.94585680355402257</c:v>
                </c:pt>
                <c:pt idx="292">
                  <c:v>0.94834063927445467</c:v>
                </c:pt>
                <c:pt idx="293">
                  <c:v>0.96395121510791237</c:v>
                </c:pt>
                <c:pt idx="294">
                  <c:v>0.96916763864244004</c:v>
                </c:pt>
                <c:pt idx="295">
                  <c:v>0.97233508196842133</c:v>
                </c:pt>
                <c:pt idx="296">
                  <c:v>0.98368186265567725</c:v>
                </c:pt>
                <c:pt idx="297">
                  <c:v>0.98822573423326299</c:v>
                </c:pt>
                <c:pt idx="298">
                  <c:v>0.98959847726866501</c:v>
                </c:pt>
                <c:pt idx="299">
                  <c:v>0.99999999999999989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0.24866931018468902</c:v>
                </c:pt>
                <c:pt idx="2">
                  <c:v>0.27616812037110661</c:v>
                </c:pt>
                <c:pt idx="3">
                  <c:v>0.28767214845185951</c:v>
                </c:pt>
                <c:pt idx="4">
                  <c:v>0.28805358021533034</c:v>
                </c:pt>
                <c:pt idx="5">
                  <c:v>0.3323791777437447</c:v>
                </c:pt>
                <c:pt idx="6">
                  <c:v>0.35508646746940192</c:v>
                </c:pt>
                <c:pt idx="7">
                  <c:v>0.36021678230617565</c:v>
                </c:pt>
                <c:pt idx="8">
                  <c:v>0.36753197515968855</c:v>
                </c:pt>
                <c:pt idx="9">
                  <c:v>0.39864804910905149</c:v>
                </c:pt>
                <c:pt idx="10">
                  <c:v>0.41827968512865549</c:v>
                </c:pt>
                <c:pt idx="11">
                  <c:v>0.42346646569476476</c:v>
                </c:pt>
                <c:pt idx="12">
                  <c:v>0.47032495451051709</c:v>
                </c:pt>
                <c:pt idx="13">
                  <c:v>0.47270112458990332</c:v>
                </c:pt>
                <c:pt idx="14">
                  <c:v>0.49534157732981643</c:v>
                </c:pt>
                <c:pt idx="15">
                  <c:v>0.51718574804991579</c:v>
                </c:pt>
                <c:pt idx="16">
                  <c:v>0.52203719132548121</c:v>
                </c:pt>
                <c:pt idx="17">
                  <c:v>0.53690035412078829</c:v>
                </c:pt>
                <c:pt idx="18">
                  <c:v>0.5415847049319934</c:v>
                </c:pt>
                <c:pt idx="19">
                  <c:v>0.54547162136156158</c:v>
                </c:pt>
                <c:pt idx="20">
                  <c:v>0.55234315491315222</c:v>
                </c:pt>
                <c:pt idx="21">
                  <c:v>0.56062978878360137</c:v>
                </c:pt>
                <c:pt idx="22">
                  <c:v>0.56581541698788751</c:v>
                </c:pt>
                <c:pt idx="23">
                  <c:v>0.57147120881602886</c:v>
                </c:pt>
                <c:pt idx="24">
                  <c:v>0.57443047397794145</c:v>
                </c:pt>
                <c:pt idx="25">
                  <c:v>0.57788640708564232</c:v>
                </c:pt>
                <c:pt idx="26">
                  <c:v>0.58690824779927697</c:v>
                </c:pt>
                <c:pt idx="27">
                  <c:v>0.59399412064997814</c:v>
                </c:pt>
                <c:pt idx="28">
                  <c:v>0.60016386585125547</c:v>
                </c:pt>
                <c:pt idx="29">
                  <c:v>0.60110649782261238</c:v>
                </c:pt>
                <c:pt idx="30">
                  <c:v>0.60258728276539186</c:v>
                </c:pt>
                <c:pt idx="31">
                  <c:v>0.60684180261655285</c:v>
                </c:pt>
                <c:pt idx="32">
                  <c:v>0.61562625679461347</c:v>
                </c:pt>
                <c:pt idx="33">
                  <c:v>0.62216821486477614</c:v>
                </c:pt>
                <c:pt idx="34">
                  <c:v>0.62286885085326638</c:v>
                </c:pt>
                <c:pt idx="35">
                  <c:v>0.62403158393284963</c:v>
                </c:pt>
                <c:pt idx="36">
                  <c:v>0.62449713810941221</c:v>
                </c:pt>
                <c:pt idx="37">
                  <c:v>0.64939967710821722</c:v>
                </c:pt>
                <c:pt idx="38">
                  <c:v>0.65365073987390865</c:v>
                </c:pt>
                <c:pt idx="39">
                  <c:v>0.65765865429491022</c:v>
                </c:pt>
                <c:pt idx="40">
                  <c:v>0.65868425631753569</c:v>
                </c:pt>
                <c:pt idx="41">
                  <c:v>0.66218052208904765</c:v>
                </c:pt>
                <c:pt idx="42">
                  <c:v>0.66655258284617247</c:v>
                </c:pt>
                <c:pt idx="43">
                  <c:v>0.66804719613083008</c:v>
                </c:pt>
                <c:pt idx="44">
                  <c:v>0.66878816478313141</c:v>
                </c:pt>
                <c:pt idx="45">
                  <c:v>0.6721703467341491</c:v>
                </c:pt>
                <c:pt idx="46">
                  <c:v>0.67506162254849444</c:v>
                </c:pt>
                <c:pt idx="47">
                  <c:v>0.67631769693575483</c:v>
                </c:pt>
                <c:pt idx="48">
                  <c:v>0.67752652448826511</c:v>
                </c:pt>
                <c:pt idx="49">
                  <c:v>0.67836544389553632</c:v>
                </c:pt>
                <c:pt idx="50">
                  <c:v>0.67984968592378536</c:v>
                </c:pt>
                <c:pt idx="51">
                  <c:v>0.6827248286726062</c:v>
                </c:pt>
                <c:pt idx="52">
                  <c:v>0.68801186471733167</c:v>
                </c:pt>
                <c:pt idx="53">
                  <c:v>0.69456304168207972</c:v>
                </c:pt>
                <c:pt idx="54">
                  <c:v>0.69886711309163718</c:v>
                </c:pt>
                <c:pt idx="55">
                  <c:v>0.70187477745012317</c:v>
                </c:pt>
                <c:pt idx="56">
                  <c:v>0.7024555678090032</c:v>
                </c:pt>
                <c:pt idx="57">
                  <c:v>0.70417950109647254</c:v>
                </c:pt>
                <c:pt idx="58">
                  <c:v>0.70629754212746765</c:v>
                </c:pt>
                <c:pt idx="59">
                  <c:v>0.7101072503148832</c:v>
                </c:pt>
                <c:pt idx="60">
                  <c:v>0.71179546038583408</c:v>
                </c:pt>
                <c:pt idx="61">
                  <c:v>0.71270582622614209</c:v>
                </c:pt>
                <c:pt idx="62">
                  <c:v>0.71330390201236971</c:v>
                </c:pt>
                <c:pt idx="63">
                  <c:v>0.71549338947640162</c:v>
                </c:pt>
                <c:pt idx="64">
                  <c:v>0.71736943452453006</c:v>
                </c:pt>
                <c:pt idx="65">
                  <c:v>0.72096134632736553</c:v>
                </c:pt>
                <c:pt idx="66">
                  <c:v>0.72233150453512018</c:v>
                </c:pt>
                <c:pt idx="67">
                  <c:v>0.72422944445788895</c:v>
                </c:pt>
                <c:pt idx="68">
                  <c:v>0.72569985814425986</c:v>
                </c:pt>
                <c:pt idx="69">
                  <c:v>0.72739383002432667</c:v>
                </c:pt>
                <c:pt idx="70">
                  <c:v>0.72861072410959915</c:v>
                </c:pt>
                <c:pt idx="71">
                  <c:v>0.72977230482735922</c:v>
                </c:pt>
                <c:pt idx="72">
                  <c:v>0.73082556353374084</c:v>
                </c:pt>
                <c:pt idx="73">
                  <c:v>0.73243771772436228</c:v>
                </c:pt>
                <c:pt idx="74">
                  <c:v>0.73866508101679829</c:v>
                </c:pt>
                <c:pt idx="75">
                  <c:v>0.73949823861495356</c:v>
                </c:pt>
                <c:pt idx="76">
                  <c:v>0.74194009331826072</c:v>
                </c:pt>
                <c:pt idx="77">
                  <c:v>0.74271563282525732</c:v>
                </c:pt>
                <c:pt idx="78">
                  <c:v>0.74348541052313799</c:v>
                </c:pt>
                <c:pt idx="79">
                  <c:v>0.744020106409091</c:v>
                </c:pt>
                <c:pt idx="80">
                  <c:v>0.74560690863960255</c:v>
                </c:pt>
                <c:pt idx="81">
                  <c:v>0.74652764573631913</c:v>
                </c:pt>
                <c:pt idx="82">
                  <c:v>0.74837372937704494</c:v>
                </c:pt>
                <c:pt idx="83">
                  <c:v>0.75023825080694162</c:v>
                </c:pt>
                <c:pt idx="84">
                  <c:v>0.75162223735657441</c:v>
                </c:pt>
                <c:pt idx="85">
                  <c:v>0.75510467478620835</c:v>
                </c:pt>
                <c:pt idx="86">
                  <c:v>0.75814921472303587</c:v>
                </c:pt>
                <c:pt idx="87">
                  <c:v>0.75905381875422795</c:v>
                </c:pt>
                <c:pt idx="88">
                  <c:v>0.76031680731242746</c:v>
                </c:pt>
                <c:pt idx="89">
                  <c:v>0.76182179185349364</c:v>
                </c:pt>
                <c:pt idx="90">
                  <c:v>0.76349732594438968</c:v>
                </c:pt>
                <c:pt idx="91">
                  <c:v>0.76455173701259449</c:v>
                </c:pt>
                <c:pt idx="92">
                  <c:v>0.76553124456229293</c:v>
                </c:pt>
                <c:pt idx="93">
                  <c:v>0.76721830227142063</c:v>
                </c:pt>
                <c:pt idx="94">
                  <c:v>0.76972353687500239</c:v>
                </c:pt>
                <c:pt idx="95">
                  <c:v>0.77064081688624941</c:v>
                </c:pt>
                <c:pt idx="96">
                  <c:v>0.77143825126788634</c:v>
                </c:pt>
                <c:pt idx="97">
                  <c:v>0.77322210737016073</c:v>
                </c:pt>
                <c:pt idx="98">
                  <c:v>0.77395616185152305</c:v>
                </c:pt>
                <c:pt idx="99">
                  <c:v>0.77522145513336882</c:v>
                </c:pt>
                <c:pt idx="100">
                  <c:v>0.77740979023557755</c:v>
                </c:pt>
                <c:pt idx="101">
                  <c:v>0.77950593639193233</c:v>
                </c:pt>
                <c:pt idx="102">
                  <c:v>0.7872233035217332</c:v>
                </c:pt>
                <c:pt idx="103">
                  <c:v>0.78857963338760984</c:v>
                </c:pt>
                <c:pt idx="104">
                  <c:v>0.78879397268672036</c:v>
                </c:pt>
                <c:pt idx="105">
                  <c:v>0.78993711561530966</c:v>
                </c:pt>
                <c:pt idx="106">
                  <c:v>0.79256565293397108</c:v>
                </c:pt>
                <c:pt idx="107">
                  <c:v>0.79451660150060577</c:v>
                </c:pt>
                <c:pt idx="108">
                  <c:v>0.79527485558025468</c:v>
                </c:pt>
                <c:pt idx="109">
                  <c:v>0.79602965257443414</c:v>
                </c:pt>
                <c:pt idx="110">
                  <c:v>0.79846228838315592</c:v>
                </c:pt>
                <c:pt idx="111">
                  <c:v>0.79949826166218996</c:v>
                </c:pt>
                <c:pt idx="112">
                  <c:v>0.79994768277322803</c:v>
                </c:pt>
                <c:pt idx="113">
                  <c:v>0.801332821684684</c:v>
                </c:pt>
                <c:pt idx="114">
                  <c:v>0.80404663377826036</c:v>
                </c:pt>
                <c:pt idx="115">
                  <c:v>0.80449029308018261</c:v>
                </c:pt>
                <c:pt idx="116">
                  <c:v>0.80633407199726215</c:v>
                </c:pt>
                <c:pt idx="117">
                  <c:v>0.80689527220514823</c:v>
                </c:pt>
                <c:pt idx="118">
                  <c:v>0.80753252829336386</c:v>
                </c:pt>
                <c:pt idx="119">
                  <c:v>0.80804763402832291</c:v>
                </c:pt>
                <c:pt idx="120">
                  <c:v>0.80884391604813666</c:v>
                </c:pt>
                <c:pt idx="121">
                  <c:v>0.80940281153237637</c:v>
                </c:pt>
                <c:pt idx="122">
                  <c:v>0.81129614200785238</c:v>
                </c:pt>
                <c:pt idx="123">
                  <c:v>0.81208666221855019</c:v>
                </c:pt>
                <c:pt idx="124">
                  <c:v>0.81595629322077079</c:v>
                </c:pt>
                <c:pt idx="125">
                  <c:v>0.82096676242793432</c:v>
                </c:pt>
                <c:pt idx="126">
                  <c:v>0.82326457190334468</c:v>
                </c:pt>
                <c:pt idx="127">
                  <c:v>0.82405739683768886</c:v>
                </c:pt>
                <c:pt idx="128">
                  <c:v>0.82494356307971017</c:v>
                </c:pt>
                <c:pt idx="129">
                  <c:v>0.82615930480315947</c:v>
                </c:pt>
                <c:pt idx="130">
                  <c:v>0.82796966522736692</c:v>
                </c:pt>
                <c:pt idx="131">
                  <c:v>0.82897452473717526</c:v>
                </c:pt>
                <c:pt idx="132">
                  <c:v>0.82929949077131049</c:v>
                </c:pt>
                <c:pt idx="133">
                  <c:v>0.83104647129524334</c:v>
                </c:pt>
                <c:pt idx="134">
                  <c:v>0.83135530426385418</c:v>
                </c:pt>
                <c:pt idx="135">
                  <c:v>0.83227488899874758</c:v>
                </c:pt>
                <c:pt idx="136">
                  <c:v>0.83263557824940126</c:v>
                </c:pt>
                <c:pt idx="137">
                  <c:v>0.83291790689607903</c:v>
                </c:pt>
                <c:pt idx="138">
                  <c:v>0.83370036057401464</c:v>
                </c:pt>
                <c:pt idx="139">
                  <c:v>0.83452084219211498</c:v>
                </c:pt>
                <c:pt idx="140">
                  <c:v>0.8349748727504458</c:v>
                </c:pt>
                <c:pt idx="141">
                  <c:v>0.8355187875309843</c:v>
                </c:pt>
                <c:pt idx="142">
                  <c:v>0.83665271156498822</c:v>
                </c:pt>
                <c:pt idx="143">
                  <c:v>0.83816115319152384</c:v>
                </c:pt>
                <c:pt idx="144">
                  <c:v>0.84015128206014655</c:v>
                </c:pt>
                <c:pt idx="145">
                  <c:v>0.8454233374011707</c:v>
                </c:pt>
                <c:pt idx="146">
                  <c:v>0.84593959549795295</c:v>
                </c:pt>
                <c:pt idx="147">
                  <c:v>0.84618735328993555</c:v>
                </c:pt>
                <c:pt idx="148">
                  <c:v>0.84799079954320389</c:v>
                </c:pt>
                <c:pt idx="149">
                  <c:v>0.85118168943157457</c:v>
                </c:pt>
                <c:pt idx="150">
                  <c:v>0.8517705463232168</c:v>
                </c:pt>
                <c:pt idx="151">
                  <c:v>0.85239051698408475</c:v>
                </c:pt>
                <c:pt idx="152">
                  <c:v>0.85496719802070331</c:v>
                </c:pt>
                <c:pt idx="153">
                  <c:v>0.85594555320857857</c:v>
                </c:pt>
                <c:pt idx="154">
                  <c:v>0.85670380728822748</c:v>
                </c:pt>
                <c:pt idx="155">
                  <c:v>0.86349467551219594</c:v>
                </c:pt>
                <c:pt idx="156">
                  <c:v>0.86505958286806717</c:v>
                </c:pt>
                <c:pt idx="157">
                  <c:v>0.86538685362584877</c:v>
                </c:pt>
                <c:pt idx="158">
                  <c:v>0.86677429726095112</c:v>
                </c:pt>
                <c:pt idx="159">
                  <c:v>0.86731014550872731</c:v>
                </c:pt>
                <c:pt idx="160">
                  <c:v>0.86777800440893627</c:v>
                </c:pt>
                <c:pt idx="161">
                  <c:v>0.86810412280489468</c:v>
                </c:pt>
                <c:pt idx="162">
                  <c:v>0.86910322050558719</c:v>
                </c:pt>
                <c:pt idx="163">
                  <c:v>0.87122817570752131</c:v>
                </c:pt>
                <c:pt idx="164">
                  <c:v>0.87151050435419908</c:v>
                </c:pt>
                <c:pt idx="165">
                  <c:v>0.87289218618018549</c:v>
                </c:pt>
                <c:pt idx="166">
                  <c:v>0.87353520407751695</c:v>
                </c:pt>
                <c:pt idx="167">
                  <c:v>0.87576156711989039</c:v>
                </c:pt>
                <c:pt idx="168">
                  <c:v>0.87672609396588763</c:v>
                </c:pt>
                <c:pt idx="169">
                  <c:v>0.87750739528200006</c:v>
                </c:pt>
                <c:pt idx="170">
                  <c:v>0.87853414966644872</c:v>
                </c:pt>
                <c:pt idx="171">
                  <c:v>0.87997805903088655</c:v>
                </c:pt>
                <c:pt idx="172">
                  <c:v>0.88077434105070029</c:v>
                </c:pt>
                <c:pt idx="173">
                  <c:v>0.88154411874858096</c:v>
                </c:pt>
                <c:pt idx="174">
                  <c:v>0.88332682248903216</c:v>
                </c:pt>
                <c:pt idx="175">
                  <c:v>0.88360799877388674</c:v>
                </c:pt>
                <c:pt idx="176">
                  <c:v>0.88592539840029105</c:v>
                </c:pt>
                <c:pt idx="177">
                  <c:v>0.88651886473922603</c:v>
                </c:pt>
                <c:pt idx="178">
                  <c:v>0.8877288446535595</c:v>
                </c:pt>
                <c:pt idx="179">
                  <c:v>0.89008427222012854</c:v>
                </c:pt>
                <c:pt idx="180">
                  <c:v>0.8904150000633797</c:v>
                </c:pt>
                <c:pt idx="181">
                  <c:v>0.89145673515152957</c:v>
                </c:pt>
                <c:pt idx="182">
                  <c:v>0.89277273235359511</c:v>
                </c:pt>
                <c:pt idx="183">
                  <c:v>0.89816809040969903</c:v>
                </c:pt>
                <c:pt idx="184">
                  <c:v>0.89897243896227497</c:v>
                </c:pt>
                <c:pt idx="185">
                  <c:v>0.90034374953185281</c:v>
                </c:pt>
                <c:pt idx="186">
                  <c:v>0.90112389848614205</c:v>
                </c:pt>
                <c:pt idx="187">
                  <c:v>0.90173349789060142</c:v>
                </c:pt>
                <c:pt idx="188">
                  <c:v>0.90244104805003067</c:v>
                </c:pt>
                <c:pt idx="189">
                  <c:v>0.90273144322947074</c:v>
                </c:pt>
                <c:pt idx="190">
                  <c:v>0.90343668866525362</c:v>
                </c:pt>
                <c:pt idx="191">
                  <c:v>0.9041016014372254</c:v>
                </c:pt>
                <c:pt idx="192">
                  <c:v>0.90483219883311816</c:v>
                </c:pt>
                <c:pt idx="193">
                  <c:v>0.90550978758514489</c:v>
                </c:pt>
                <c:pt idx="194">
                  <c:v>0.90574717412071892</c:v>
                </c:pt>
                <c:pt idx="195">
                  <c:v>0.90683039423450318</c:v>
                </c:pt>
                <c:pt idx="196">
                  <c:v>0.90736393775863311</c:v>
                </c:pt>
                <c:pt idx="197">
                  <c:v>0.90845176731971</c:v>
                </c:pt>
                <c:pt idx="198">
                  <c:v>0.91017570060717934</c:v>
                </c:pt>
                <c:pt idx="199">
                  <c:v>0.91053408513418665</c:v>
                </c:pt>
                <c:pt idx="200">
                  <c:v>0.91181666384338012</c:v>
                </c:pt>
                <c:pt idx="201">
                  <c:v>0.9120655739971858</c:v>
                </c:pt>
                <c:pt idx="202">
                  <c:v>0.91275122928197472</c:v>
                </c:pt>
                <c:pt idx="203">
                  <c:v>0.91511011393401331</c:v>
                </c:pt>
                <c:pt idx="204">
                  <c:v>0.91572432278576543</c:v>
                </c:pt>
                <c:pt idx="205">
                  <c:v>0.91705645305335537</c:v>
                </c:pt>
                <c:pt idx="206">
                  <c:v>0.91858678955453132</c:v>
                </c:pt>
                <c:pt idx="207">
                  <c:v>0.92287933734585703</c:v>
                </c:pt>
                <c:pt idx="208">
                  <c:v>0.92351889815771904</c:v>
                </c:pt>
                <c:pt idx="209">
                  <c:v>0.92474385877575371</c:v>
                </c:pt>
                <c:pt idx="210">
                  <c:v>0.92518175626856014</c:v>
                </c:pt>
                <c:pt idx="211">
                  <c:v>0.92560582541948844</c:v>
                </c:pt>
                <c:pt idx="212">
                  <c:v>0.92656228573272348</c:v>
                </c:pt>
                <c:pt idx="213">
                  <c:v>0.92749569880949501</c:v>
                </c:pt>
                <c:pt idx="214">
                  <c:v>0.92908134867818337</c:v>
                </c:pt>
                <c:pt idx="215">
                  <c:v>0.93293484661487958</c:v>
                </c:pt>
                <c:pt idx="216">
                  <c:v>0.93407338009617613</c:v>
                </c:pt>
                <c:pt idx="217">
                  <c:v>0.93455391497644003</c:v>
                </c:pt>
                <c:pt idx="218">
                  <c:v>0.93577772323265151</c:v>
                </c:pt>
                <c:pt idx="219">
                  <c:v>0.93590333067137754</c:v>
                </c:pt>
                <c:pt idx="220">
                  <c:v>0.93653252022683087</c:v>
                </c:pt>
                <c:pt idx="221">
                  <c:v>0.93680908706439281</c:v>
                </c:pt>
                <c:pt idx="222">
                  <c:v>0.93695889410140554</c:v>
                </c:pt>
                <c:pt idx="223">
                  <c:v>0.93754659863122458</c:v>
                </c:pt>
                <c:pt idx="224">
                  <c:v>0.93828756728352591</c:v>
                </c:pt>
                <c:pt idx="225">
                  <c:v>0.94010368951684919</c:v>
                </c:pt>
                <c:pt idx="226">
                  <c:v>0.941158100585054</c:v>
                </c:pt>
                <c:pt idx="227">
                  <c:v>0.94219983567320387</c:v>
                </c:pt>
                <c:pt idx="228">
                  <c:v>0.94382581820570333</c:v>
                </c:pt>
                <c:pt idx="229">
                  <c:v>0.94763552639311888</c:v>
                </c:pt>
                <c:pt idx="230">
                  <c:v>0.94895959012794662</c:v>
                </c:pt>
                <c:pt idx="231">
                  <c:v>0.94929147033302097</c:v>
                </c:pt>
                <c:pt idx="232">
                  <c:v>0.95014306572034701</c:v>
                </c:pt>
                <c:pt idx="233">
                  <c:v>0.9528061738937037</c:v>
                </c:pt>
                <c:pt idx="234">
                  <c:v>0.95401730616986025</c:v>
                </c:pt>
                <c:pt idx="235">
                  <c:v>0.95444022295896536</c:v>
                </c:pt>
                <c:pt idx="236">
                  <c:v>0.95618144167378227</c:v>
                </c:pt>
                <c:pt idx="237">
                  <c:v>0.95667926198139375</c:v>
                </c:pt>
                <c:pt idx="238">
                  <c:v>0.95699961856823634</c:v>
                </c:pt>
                <c:pt idx="239">
                  <c:v>0.95756081877612242</c:v>
                </c:pt>
                <c:pt idx="240">
                  <c:v>0.95822227446262465</c:v>
                </c:pt>
                <c:pt idx="241">
                  <c:v>0.95869589517194942</c:v>
                </c:pt>
                <c:pt idx="242">
                  <c:v>0.9596408318669527</c:v>
                </c:pt>
                <c:pt idx="243">
                  <c:v>0.96010638604351528</c:v>
                </c:pt>
                <c:pt idx="244">
                  <c:v>0.96051432212891907</c:v>
                </c:pt>
                <c:pt idx="245">
                  <c:v>0.96093723891802418</c:v>
                </c:pt>
                <c:pt idx="246">
                  <c:v>0.96138550766723918</c:v>
                </c:pt>
                <c:pt idx="247">
                  <c:v>0.96168857882673409</c:v>
                </c:pt>
                <c:pt idx="248">
                  <c:v>0.96195477440788746</c:v>
                </c:pt>
                <c:pt idx="249">
                  <c:v>0.96271994265847549</c:v>
                </c:pt>
                <c:pt idx="250">
                  <c:v>0.96319586809144664</c:v>
                </c:pt>
                <c:pt idx="251">
                  <c:v>0.9640059784531384</c:v>
                </c:pt>
                <c:pt idx="252">
                  <c:v>0.9646616723305248</c:v>
                </c:pt>
                <c:pt idx="253">
                  <c:v>0.96533465163525878</c:v>
                </c:pt>
                <c:pt idx="254">
                  <c:v>0.96673938069770871</c:v>
                </c:pt>
                <c:pt idx="255">
                  <c:v>0.96727753366913127</c:v>
                </c:pt>
                <c:pt idx="256">
                  <c:v>0.96776728744398055</c:v>
                </c:pt>
                <c:pt idx="257">
                  <c:v>0.96835960142109234</c:v>
                </c:pt>
                <c:pt idx="258">
                  <c:v>0.968858574090527</c:v>
                </c:pt>
                <c:pt idx="259">
                  <c:v>0.96972515018155436</c:v>
                </c:pt>
                <c:pt idx="260">
                  <c:v>0.97037392988800175</c:v>
                </c:pt>
                <c:pt idx="261">
                  <c:v>0.97134306618129163</c:v>
                </c:pt>
                <c:pt idx="262">
                  <c:v>0.97176252588492718</c:v>
                </c:pt>
                <c:pt idx="263">
                  <c:v>0.97477134260523624</c:v>
                </c:pt>
                <c:pt idx="264">
                  <c:v>0.97647107629441887</c:v>
                </c:pt>
                <c:pt idx="265">
                  <c:v>0.97682946082142619</c:v>
                </c:pt>
                <c:pt idx="266">
                  <c:v>0.9796988417611312</c:v>
                </c:pt>
                <c:pt idx="267">
                  <c:v>0.98118769323667288</c:v>
                </c:pt>
                <c:pt idx="268">
                  <c:v>0.98169012299157699</c:v>
                </c:pt>
                <c:pt idx="269">
                  <c:v>0.98307871898850252</c:v>
                </c:pt>
                <c:pt idx="270">
                  <c:v>0.98430828905382994</c:v>
                </c:pt>
                <c:pt idx="271">
                  <c:v>0.98458485589139189</c:v>
                </c:pt>
                <c:pt idx="272">
                  <c:v>0.98519215057220499</c:v>
                </c:pt>
                <c:pt idx="273">
                  <c:v>0.98546871740976694</c:v>
                </c:pt>
                <c:pt idx="274">
                  <c:v>0.9857994452530181</c:v>
                </c:pt>
                <c:pt idx="275">
                  <c:v>0.987078566876742</c:v>
                </c:pt>
                <c:pt idx="276">
                  <c:v>0.98754873050059733</c:v>
                </c:pt>
                <c:pt idx="277">
                  <c:v>0.98785641110738498</c:v>
                </c:pt>
                <c:pt idx="278">
                  <c:v>0.98849597191924699</c:v>
                </c:pt>
                <c:pt idx="279">
                  <c:v>0.98936946218121335</c:v>
                </c:pt>
                <c:pt idx="280">
                  <c:v>0.98981773093042835</c:v>
                </c:pt>
                <c:pt idx="281">
                  <c:v>0.99013578279362457</c:v>
                </c:pt>
                <c:pt idx="282">
                  <c:v>0.99076036290178526</c:v>
                </c:pt>
                <c:pt idx="283">
                  <c:v>0.99178135547711799</c:v>
                </c:pt>
                <c:pt idx="284">
                  <c:v>0.9924681631237301</c:v>
                </c:pt>
                <c:pt idx="285">
                  <c:v>0.99298442122051234</c:v>
                </c:pt>
                <c:pt idx="286">
                  <c:v>0.99348454625177018</c:v>
                </c:pt>
                <c:pt idx="287">
                  <c:v>0.99399043309214385</c:v>
                </c:pt>
                <c:pt idx="288">
                  <c:v>0.99453434787268236</c:v>
                </c:pt>
                <c:pt idx="289">
                  <c:v>0.9950748055677513</c:v>
                </c:pt>
                <c:pt idx="290">
                  <c:v>0.99581231713458307</c:v>
                </c:pt>
                <c:pt idx="291">
                  <c:v>0.99638043151340816</c:v>
                </c:pt>
                <c:pt idx="292">
                  <c:v>0.99686557584096469</c:v>
                </c:pt>
                <c:pt idx="293">
                  <c:v>0.99804905143336509</c:v>
                </c:pt>
                <c:pt idx="294">
                  <c:v>0.99818503012849968</c:v>
                </c:pt>
                <c:pt idx="295">
                  <c:v>0.99840282651307966</c:v>
                </c:pt>
                <c:pt idx="296">
                  <c:v>0.99868169807428797</c:v>
                </c:pt>
                <c:pt idx="297">
                  <c:v>0.99952176984338237</c:v>
                </c:pt>
                <c:pt idx="298">
                  <c:v>0.99999999999999989</c:v>
                </c:pt>
                <c:pt idx="299">
                  <c:v>0.99999999999999989</c:v>
                </c:pt>
              </c:numCache>
            </c:numRef>
          </c:xVal>
          <c:yVal>
            <c:numRef>
              <c:f>křivka!$P$2:$P$301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3.9474193352238486E-2</c:v>
                </c:pt>
                <c:pt idx="2">
                  <c:v>4.4019907537925479E-2</c:v>
                </c:pt>
                <c:pt idx="3">
                  <c:v>4.6347121569754693E-2</c:v>
                </c:pt>
                <c:pt idx="4">
                  <c:v>4.6431881542410389E-2</c:v>
                </c:pt>
                <c:pt idx="5">
                  <c:v>5.7025035516271153E-2</c:v>
                </c:pt>
                <c:pt idx="6">
                  <c:v>6.2742648454328198E-2</c:v>
                </c:pt>
                <c:pt idx="7">
                  <c:v>6.4176197557070186E-2</c:v>
                </c:pt>
                <c:pt idx="8">
                  <c:v>6.6282298616754109E-2</c:v>
                </c:pt>
                <c:pt idx="9">
                  <c:v>7.579199902710293E-2</c:v>
                </c:pt>
                <c:pt idx="10">
                  <c:v>8.2021857017296571E-2</c:v>
                </c:pt>
                <c:pt idx="11">
                  <c:v>8.3827612956483138E-2</c:v>
                </c:pt>
                <c:pt idx="12">
                  <c:v>0.100523484961554</c:v>
                </c:pt>
                <c:pt idx="13">
                  <c:v>0.10138766816102185</c:v>
                </c:pt>
                <c:pt idx="14">
                  <c:v>0.10962412637343402</c:v>
                </c:pt>
                <c:pt idx="15">
                  <c:v>0.11778688026179776</c:v>
                </c:pt>
                <c:pt idx="16">
                  <c:v>0.11970135007895576</c:v>
                </c:pt>
                <c:pt idx="17">
                  <c:v>0.12561059425953872</c:v>
                </c:pt>
                <c:pt idx="18">
                  <c:v>0.12760429622504879</c:v>
                </c:pt>
                <c:pt idx="19">
                  <c:v>0.12932344958347844</c:v>
                </c:pt>
                <c:pt idx="20">
                  <c:v>0.13245956857173918</c:v>
                </c:pt>
                <c:pt idx="21">
                  <c:v>0.13635484209769877</c:v>
                </c:pt>
                <c:pt idx="22">
                  <c:v>0.13891053953407811</c:v>
                </c:pt>
                <c:pt idx="23">
                  <c:v>0.14197479680639163</c:v>
                </c:pt>
                <c:pt idx="24">
                  <c:v>0.14358339367874864</c:v>
                </c:pt>
                <c:pt idx="25">
                  <c:v>0.14547390959059089</c:v>
                </c:pt>
                <c:pt idx="26">
                  <c:v>0.15053739665271812</c:v>
                </c:pt>
                <c:pt idx="27">
                  <c:v>0.15461693098879878</c:v>
                </c:pt>
                <c:pt idx="28">
                  <c:v>0.15818606288084405</c:v>
                </c:pt>
                <c:pt idx="29">
                  <c:v>0.15874253052740972</c:v>
                </c:pt>
                <c:pt idx="30">
                  <c:v>0.15961776937548483</c:v>
                </c:pt>
                <c:pt idx="31">
                  <c:v>0.16215319812275086</c:v>
                </c:pt>
                <c:pt idx="32">
                  <c:v>0.16755941029170329</c:v>
                </c:pt>
                <c:pt idx="33">
                  <c:v>0.17159103681715249</c:v>
                </c:pt>
                <c:pt idx="34">
                  <c:v>0.17202589232903823</c:v>
                </c:pt>
                <c:pt idx="35">
                  <c:v>0.17275187992091529</c:v>
                </c:pt>
                <c:pt idx="36">
                  <c:v>0.17304301200090658</c:v>
                </c:pt>
                <c:pt idx="37">
                  <c:v>0.18877704257714539</c:v>
                </c:pt>
                <c:pt idx="38">
                  <c:v>0.19147277822921677</c:v>
                </c:pt>
                <c:pt idx="39">
                  <c:v>0.19407822608432881</c:v>
                </c:pt>
                <c:pt idx="40">
                  <c:v>0.19475262064937196</c:v>
                </c:pt>
                <c:pt idx="41">
                  <c:v>0.19711668684322539</c:v>
                </c:pt>
                <c:pt idx="42">
                  <c:v>0.20008144327807353</c:v>
                </c:pt>
                <c:pt idx="43">
                  <c:v>0.20112620207146004</c:v>
                </c:pt>
                <c:pt idx="44">
                  <c:v>0.20166792885321599</c:v>
                </c:pt>
                <c:pt idx="45">
                  <c:v>0.20420888542478566</c:v>
                </c:pt>
                <c:pt idx="46">
                  <c:v>0.20638132037611318</c:v>
                </c:pt>
                <c:pt idx="47">
                  <c:v>0.20732842094013551</c:v>
                </c:pt>
                <c:pt idx="48">
                  <c:v>0.20825525281504453</c:v>
                </c:pt>
                <c:pt idx="49">
                  <c:v>0.20892227694768284</c:v>
                </c:pt>
                <c:pt idx="50">
                  <c:v>0.21017340784840496</c:v>
                </c:pt>
                <c:pt idx="51">
                  <c:v>0.2126056505420032</c:v>
                </c:pt>
                <c:pt idx="52">
                  <c:v>0.21719005949781561</c:v>
                </c:pt>
                <c:pt idx="53">
                  <c:v>0.22288556113865812</c:v>
                </c:pt>
                <c:pt idx="54">
                  <c:v>0.22665737992183657</c:v>
                </c:pt>
                <c:pt idx="55">
                  <c:v>0.22938443991162852</c:v>
                </c:pt>
                <c:pt idx="56">
                  <c:v>0.22991142582857479</c:v>
                </c:pt>
                <c:pt idx="57">
                  <c:v>0.23149975401181849</c:v>
                </c:pt>
                <c:pt idx="58">
                  <c:v>0.23347502989631644</c:v>
                </c:pt>
                <c:pt idx="59">
                  <c:v>0.23709391220709441</c:v>
                </c:pt>
                <c:pt idx="60">
                  <c:v>0.23875041689008292</c:v>
                </c:pt>
                <c:pt idx="61">
                  <c:v>0.23968277658929557</c:v>
                </c:pt>
                <c:pt idx="62">
                  <c:v>0.24030005030320117</c:v>
                </c:pt>
                <c:pt idx="63">
                  <c:v>0.24260883825401827</c:v>
                </c:pt>
                <c:pt idx="64">
                  <c:v>0.24460806804383198</c:v>
                </c:pt>
                <c:pt idx="65">
                  <c:v>0.24846648940776733</c:v>
                </c:pt>
                <c:pt idx="66">
                  <c:v>0.24994241849683715</c:v>
                </c:pt>
                <c:pt idx="67">
                  <c:v>0.25199508392158598</c:v>
                </c:pt>
                <c:pt idx="68">
                  <c:v>0.25358893992913328</c:v>
                </c:pt>
                <c:pt idx="69">
                  <c:v>0.25545181671945738</c:v>
                </c:pt>
                <c:pt idx="70">
                  <c:v>0.25680981889004972</c:v>
                </c:pt>
                <c:pt idx="71">
                  <c:v>0.25810885760140334</c:v>
                </c:pt>
                <c:pt idx="72">
                  <c:v>0.25929181200238066</c:v>
                </c:pt>
                <c:pt idx="73">
                  <c:v>0.2611436331440975</c:v>
                </c:pt>
                <c:pt idx="74">
                  <c:v>0.26830400822540257</c:v>
                </c:pt>
                <c:pt idx="75">
                  <c:v>0.26929164616765155</c:v>
                </c:pt>
                <c:pt idx="76">
                  <c:v>0.2721900687108561</c:v>
                </c:pt>
                <c:pt idx="77">
                  <c:v>0.27312611362627121</c:v>
                </c:pt>
                <c:pt idx="78">
                  <c:v>0.2740603159335851</c:v>
                </c:pt>
                <c:pt idx="79">
                  <c:v>0.27471444180951493</c:v>
                </c:pt>
                <c:pt idx="80">
                  <c:v>0.27666944900489959</c:v>
                </c:pt>
                <c:pt idx="81">
                  <c:v>0.27783397732486481</c:v>
                </c:pt>
                <c:pt idx="82">
                  <c:v>0.2801722470053013</c:v>
                </c:pt>
                <c:pt idx="83">
                  <c:v>0.28259527665839346</c:v>
                </c:pt>
                <c:pt idx="84">
                  <c:v>0.28439918998947883</c:v>
                </c:pt>
                <c:pt idx="85">
                  <c:v>0.28894121895896341</c:v>
                </c:pt>
                <c:pt idx="86">
                  <c:v>0.29294704897099566</c:v>
                </c:pt>
                <c:pt idx="87">
                  <c:v>0.29413737380437782</c:v>
                </c:pt>
                <c:pt idx="88">
                  <c:v>0.29579940631166995</c:v>
                </c:pt>
                <c:pt idx="89">
                  <c:v>0.29780232131768608</c:v>
                </c:pt>
                <c:pt idx="90">
                  <c:v>0.30003371972825232</c:v>
                </c:pt>
                <c:pt idx="91">
                  <c:v>0.30144700014188097</c:v>
                </c:pt>
                <c:pt idx="92">
                  <c:v>0.30277367797475274</c:v>
                </c:pt>
                <c:pt idx="93">
                  <c:v>0.30507693810126624</c:v>
                </c:pt>
                <c:pt idx="94">
                  <c:v>0.30854104133154248</c:v>
                </c:pt>
                <c:pt idx="95">
                  <c:v>0.30981059831327667</c:v>
                </c:pt>
                <c:pt idx="96">
                  <c:v>0.31093458925501527</c:v>
                </c:pt>
                <c:pt idx="97">
                  <c:v>0.31346264756987646</c:v>
                </c:pt>
                <c:pt idx="98">
                  <c:v>0.31451846201187023</c:v>
                </c:pt>
                <c:pt idx="99">
                  <c:v>0.31634448664017012</c:v>
                </c:pt>
                <c:pt idx="100">
                  <c:v>0.31950455953374662</c:v>
                </c:pt>
                <c:pt idx="101">
                  <c:v>0.32253933507644078</c:v>
                </c:pt>
                <c:pt idx="102">
                  <c:v>0.33372580885889142</c:v>
                </c:pt>
                <c:pt idx="103">
                  <c:v>0.33569187170288334</c:v>
                </c:pt>
                <c:pt idx="104">
                  <c:v>0.33600695768819039</c:v>
                </c:pt>
                <c:pt idx="105">
                  <c:v>0.33769294410079825</c:v>
                </c:pt>
                <c:pt idx="106">
                  <c:v>0.34157716197815058</c:v>
                </c:pt>
                <c:pt idx="107">
                  <c:v>0.34446637148084908</c:v>
                </c:pt>
                <c:pt idx="108">
                  <c:v>0.34560141807119493</c:v>
                </c:pt>
                <c:pt idx="109">
                  <c:v>0.34673462205343958</c:v>
                </c:pt>
                <c:pt idx="110">
                  <c:v>0.35045484780978414</c:v>
                </c:pt>
                <c:pt idx="111">
                  <c:v>0.3520413333849266</c:v>
                </c:pt>
                <c:pt idx="112">
                  <c:v>0.35273783924718427</c:v>
                </c:pt>
                <c:pt idx="113">
                  <c:v>0.35488632029319606</c:v>
                </c:pt>
                <c:pt idx="114">
                  <c:v>0.35912431892598085</c:v>
                </c:pt>
                <c:pt idx="115">
                  <c:v>0.3598189821801373</c:v>
                </c:pt>
                <c:pt idx="116">
                  <c:v>0.36274320123675879</c:v>
                </c:pt>
                <c:pt idx="117">
                  <c:v>0.3636350235577448</c:v>
                </c:pt>
                <c:pt idx="118">
                  <c:v>0.36465214322961315</c:v>
                </c:pt>
                <c:pt idx="119">
                  <c:v>0.36547578905085437</c:v>
                </c:pt>
                <c:pt idx="120">
                  <c:v>0.36675087385689226</c:v>
                </c:pt>
                <c:pt idx="121">
                  <c:v>0.36764822400218189</c:v>
                </c:pt>
                <c:pt idx="122">
                  <c:v>0.37070326823398936</c:v>
                </c:pt>
                <c:pt idx="123">
                  <c:v>0.37198019564812845</c:v>
                </c:pt>
                <c:pt idx="124">
                  <c:v>0.37823769275984026</c:v>
                </c:pt>
                <c:pt idx="125">
                  <c:v>0.3863470110132689</c:v>
                </c:pt>
                <c:pt idx="126">
                  <c:v>0.39008566285062557</c:v>
                </c:pt>
                <c:pt idx="127">
                  <c:v>0.39140312764299129</c:v>
                </c:pt>
                <c:pt idx="128">
                  <c:v>0.39288089934016235</c:v>
                </c:pt>
                <c:pt idx="129">
                  <c:v>0.39491513868389905</c:v>
                </c:pt>
                <c:pt idx="130">
                  <c:v>0.39794438640228957</c:v>
                </c:pt>
                <c:pt idx="131">
                  <c:v>0.39962668759869502</c:v>
                </c:pt>
                <c:pt idx="132">
                  <c:v>0.40017762742095703</c:v>
                </c:pt>
                <c:pt idx="133">
                  <c:v>0.40316818036922214</c:v>
                </c:pt>
                <c:pt idx="134">
                  <c:v>0.40369885150237084</c:v>
                </c:pt>
                <c:pt idx="135">
                  <c:v>0.40527980925320967</c:v>
                </c:pt>
                <c:pt idx="136">
                  <c:v>0.40590261079141893</c:v>
                </c:pt>
                <c:pt idx="137">
                  <c:v>0.406392744546341</c:v>
                </c:pt>
                <c:pt idx="138">
                  <c:v>0.40776733018984423</c:v>
                </c:pt>
                <c:pt idx="139">
                  <c:v>0.40921377754929472</c:v>
                </c:pt>
                <c:pt idx="140">
                  <c:v>0.41002268250572627</c:v>
                </c:pt>
                <c:pt idx="141">
                  <c:v>0.41099926479936799</c:v>
                </c:pt>
                <c:pt idx="142">
                  <c:v>0.41311457889955794</c:v>
                </c:pt>
                <c:pt idx="143">
                  <c:v>0.4159614084159286</c:v>
                </c:pt>
                <c:pt idx="144">
                  <c:v>0.41972032894239858</c:v>
                </c:pt>
                <c:pt idx="145">
                  <c:v>0.4298602013233615</c:v>
                </c:pt>
                <c:pt idx="146">
                  <c:v>0.43085336708991412</c:v>
                </c:pt>
                <c:pt idx="147">
                  <c:v>0.43133060258812772</c:v>
                </c:pt>
                <c:pt idx="148">
                  <c:v>0.43482418754802338</c:v>
                </c:pt>
                <c:pt idx="149">
                  <c:v>0.44102824902480009</c:v>
                </c:pt>
                <c:pt idx="150">
                  <c:v>0.44218909212856289</c:v>
                </c:pt>
                <c:pt idx="151">
                  <c:v>0.44341258390776683</c:v>
                </c:pt>
                <c:pt idx="152">
                  <c:v>0.44851292313191826</c:v>
                </c:pt>
                <c:pt idx="153">
                  <c:v>0.45046055989489803</c:v>
                </c:pt>
                <c:pt idx="154">
                  <c:v>0.45197149853789087</c:v>
                </c:pt>
                <c:pt idx="155">
                  <c:v>0.46562153935166029</c:v>
                </c:pt>
                <c:pt idx="156">
                  <c:v>0.46877608442093316</c:v>
                </c:pt>
                <c:pt idx="157">
                  <c:v>0.46943942333736904</c:v>
                </c:pt>
                <c:pt idx="158">
                  <c:v>0.47226966938082882</c:v>
                </c:pt>
                <c:pt idx="159">
                  <c:v>0.4733733916334541</c:v>
                </c:pt>
                <c:pt idx="160">
                  <c:v>0.47434444610279219</c:v>
                </c:pt>
                <c:pt idx="161">
                  <c:v>0.47502621110024018</c:v>
                </c:pt>
                <c:pt idx="162">
                  <c:v>0.47711572868701319</c:v>
                </c:pt>
                <c:pt idx="163">
                  <c:v>0.4815656272514372</c:v>
                </c:pt>
                <c:pt idx="164">
                  <c:v>0.48215894706002704</c:v>
                </c:pt>
                <c:pt idx="165">
                  <c:v>0.48506658264373764</c:v>
                </c:pt>
                <c:pt idx="166">
                  <c:v>0.48643011263863362</c:v>
                </c:pt>
                <c:pt idx="167">
                  <c:v>0.49117667110735258</c:v>
                </c:pt>
                <c:pt idx="168">
                  <c:v>0.49325329043741711</c:v>
                </c:pt>
                <c:pt idx="169">
                  <c:v>0.4949429620662274</c:v>
                </c:pt>
                <c:pt idx="170">
                  <c:v>0.4971669900443888</c:v>
                </c:pt>
                <c:pt idx="171">
                  <c:v>0.50031047946505436</c:v>
                </c:pt>
                <c:pt idx="172">
                  <c:v>0.50207385541791305</c:v>
                </c:pt>
                <c:pt idx="173">
                  <c:v>0.50378195312773544</c:v>
                </c:pt>
                <c:pt idx="174">
                  <c:v>0.5077711996668568</c:v>
                </c:pt>
                <c:pt idx="175">
                  <c:v>0.5084013716374709</c:v>
                </c:pt>
                <c:pt idx="176">
                  <c:v>0.51359568387478405</c:v>
                </c:pt>
                <c:pt idx="177">
                  <c:v>0.51492604692385824</c:v>
                </c:pt>
                <c:pt idx="178">
                  <c:v>0.51764573648124534</c:v>
                </c:pt>
                <c:pt idx="179">
                  <c:v>0.52297640171804816</c:v>
                </c:pt>
                <c:pt idx="180">
                  <c:v>0.52373371364764576</c:v>
                </c:pt>
                <c:pt idx="181">
                  <c:v>0.52613094678732097</c:v>
                </c:pt>
                <c:pt idx="182">
                  <c:v>0.52918599101912844</c:v>
                </c:pt>
                <c:pt idx="183">
                  <c:v>0.54180048608001741</c:v>
                </c:pt>
                <c:pt idx="184">
                  <c:v>0.5437075854647706</c:v>
                </c:pt>
                <c:pt idx="185">
                  <c:v>0.54698005745252098</c:v>
                </c:pt>
                <c:pt idx="186">
                  <c:v>0.54884477685094624</c:v>
                </c:pt>
                <c:pt idx="187">
                  <c:v>0.55030965029140877</c:v>
                </c:pt>
                <c:pt idx="188">
                  <c:v>0.55203433147414205</c:v>
                </c:pt>
                <c:pt idx="189">
                  <c:v>0.55274742080931061</c:v>
                </c:pt>
                <c:pt idx="190">
                  <c:v>0.55450711154596688</c:v>
                </c:pt>
                <c:pt idx="191">
                  <c:v>0.55618204230996748</c:v>
                </c:pt>
                <c:pt idx="192">
                  <c:v>0.55802649301927942</c:v>
                </c:pt>
                <c:pt idx="193">
                  <c:v>0.55976407245872117</c:v>
                </c:pt>
                <c:pt idx="194">
                  <c:v>0.56037397574022196</c:v>
                </c:pt>
                <c:pt idx="195">
                  <c:v>0.56317658266216353</c:v>
                </c:pt>
                <c:pt idx="196">
                  <c:v>0.56458065003528612</c:v>
                </c:pt>
                <c:pt idx="197">
                  <c:v>0.56751592474051493</c:v>
                </c:pt>
                <c:pt idx="198">
                  <c:v>0.57222194583100727</c:v>
                </c:pt>
                <c:pt idx="199">
                  <c:v>0.57320405594895263</c:v>
                </c:pt>
                <c:pt idx="200">
                  <c:v>0.57672159481416396</c:v>
                </c:pt>
                <c:pt idx="201">
                  <c:v>0.57741073024401679</c:v>
                </c:pt>
                <c:pt idx="202">
                  <c:v>0.57932520006117483</c:v>
                </c:pt>
                <c:pt idx="203">
                  <c:v>0.58592173706350936</c:v>
                </c:pt>
                <c:pt idx="204">
                  <c:v>0.58765563128674869</c:v>
                </c:pt>
                <c:pt idx="205">
                  <c:v>0.59151405265068402</c:v>
                </c:pt>
                <c:pt idx="206">
                  <c:v>0.59597316425561409</c:v>
                </c:pt>
                <c:pt idx="207">
                  <c:v>0.60867057668105751</c:v>
                </c:pt>
                <c:pt idx="208">
                  <c:v>0.61058136128201312</c:v>
                </c:pt>
                <c:pt idx="209">
                  <c:v>0.61424815140342259</c:v>
                </c:pt>
                <c:pt idx="210">
                  <c:v>0.6155821996686992</c:v>
                </c:pt>
                <c:pt idx="211">
                  <c:v>0.61687571055574919</c:v>
                </c:pt>
                <c:pt idx="212">
                  <c:v>0.61981467047718042</c:v>
                </c:pt>
                <c:pt idx="213">
                  <c:v>0.62268913911506918</c:v>
                </c:pt>
                <c:pt idx="214">
                  <c:v>0.62761443056960564</c:v>
                </c:pt>
                <c:pt idx="215">
                  <c:v>0.63964113364620834</c:v>
                </c:pt>
                <c:pt idx="216">
                  <c:v>0.6431992098896463</c:v>
                </c:pt>
                <c:pt idx="217">
                  <c:v>0.6447285746136513</c:v>
                </c:pt>
                <c:pt idx="218">
                  <c:v>0.6487086081122666</c:v>
                </c:pt>
                <c:pt idx="219">
                  <c:v>0.64911766711073537</c:v>
                </c:pt>
                <c:pt idx="220">
                  <c:v>0.65123113860282411</c:v>
                </c:pt>
                <c:pt idx="221">
                  <c:v>0.652165340910138</c:v>
                </c:pt>
                <c:pt idx="222">
                  <c:v>0.65268311378657828</c:v>
                </c:pt>
                <c:pt idx="223">
                  <c:v>0.65472656617082103</c:v>
                </c:pt>
                <c:pt idx="224">
                  <c:v>0.6573117453368198</c:v>
                </c:pt>
                <c:pt idx="225">
                  <c:v>0.66370743805612242</c:v>
                </c:pt>
                <c:pt idx="226">
                  <c:v>0.66743687685297304</c:v>
                </c:pt>
                <c:pt idx="227">
                  <c:v>0.67116447304172244</c:v>
                </c:pt>
                <c:pt idx="228">
                  <c:v>0.6769907998577509</c:v>
                </c:pt>
                <c:pt idx="229">
                  <c:v>0.69108859444011461</c:v>
                </c:pt>
                <c:pt idx="230">
                  <c:v>0.69611522934021763</c:v>
                </c:pt>
                <c:pt idx="231">
                  <c:v>0.69737741588954705</c:v>
                </c:pt>
                <c:pt idx="232">
                  <c:v>0.70083783390362087</c:v>
                </c:pt>
                <c:pt idx="233">
                  <c:v>0.71172027734937171</c:v>
                </c:pt>
                <c:pt idx="234">
                  <c:v>0.71670268965504569</c:v>
                </c:pt>
                <c:pt idx="235">
                  <c:v>0.71845500995929712</c:v>
                </c:pt>
                <c:pt idx="236">
                  <c:v>0.72569645979705544</c:v>
                </c:pt>
                <c:pt idx="237">
                  <c:v>0.7277970330324357</c:v>
                </c:pt>
                <c:pt idx="238">
                  <c:v>0.72916056302733168</c:v>
                </c:pt>
                <c:pt idx="239">
                  <c:v>0.73155411095080447</c:v>
                </c:pt>
                <c:pt idx="240">
                  <c:v>0.7343861996023654</c:v>
                </c:pt>
                <c:pt idx="241">
                  <c:v>0.73643149459470936</c:v>
                </c:pt>
                <c:pt idx="242">
                  <c:v>0.74052392718749849</c:v>
                </c:pt>
                <c:pt idx="243">
                  <c:v>0.74255448131503277</c:v>
                </c:pt>
                <c:pt idx="244">
                  <c:v>0.74434549638940961</c:v>
                </c:pt>
                <c:pt idx="245">
                  <c:v>0.74622311404454345</c:v>
                </c:pt>
                <c:pt idx="246">
                  <c:v>0.74825551078017893</c:v>
                </c:pt>
                <c:pt idx="247">
                  <c:v>0.7496356242479858</c:v>
                </c:pt>
                <c:pt idx="248">
                  <c:v>0.75085727341908859</c:v>
                </c:pt>
                <c:pt idx="249">
                  <c:v>0.75439139575721081</c:v>
                </c:pt>
                <c:pt idx="250">
                  <c:v>0.75659146983005643</c:v>
                </c:pt>
                <c:pt idx="251">
                  <c:v>0.76041119642386634</c:v>
                </c:pt>
                <c:pt idx="252">
                  <c:v>0.76356574149313916</c:v>
                </c:pt>
                <c:pt idx="253">
                  <c:v>0.76685111173759801</c:v>
                </c:pt>
                <c:pt idx="254">
                  <c:v>0.77371851213081055</c:v>
                </c:pt>
                <c:pt idx="255">
                  <c:v>0.77634975649933957</c:v>
                </c:pt>
                <c:pt idx="256">
                  <c:v>0.778748832247116</c:v>
                </c:pt>
                <c:pt idx="257">
                  <c:v>0.78167489391183875</c:v>
                </c:pt>
                <c:pt idx="258">
                  <c:v>0.78415872963227085</c:v>
                </c:pt>
                <c:pt idx="259">
                  <c:v>0.7886159986290997</c:v>
                </c:pt>
                <c:pt idx="260">
                  <c:v>0.79196217494089849</c:v>
                </c:pt>
                <c:pt idx="261">
                  <c:v>0.79697775419239425</c:v>
                </c:pt>
                <c:pt idx="262">
                  <c:v>0.79917967087334107</c:v>
                </c:pt>
                <c:pt idx="263">
                  <c:v>0.81527301002931596</c:v>
                </c:pt>
                <c:pt idx="264">
                  <c:v>0.82448605053536983</c:v>
                </c:pt>
                <c:pt idx="265">
                  <c:v>0.82643000208214723</c:v>
                </c:pt>
                <c:pt idx="266">
                  <c:v>0.84204057791560494</c:v>
                </c:pt>
                <c:pt idx="267">
                  <c:v>0.8501720074662481</c:v>
                </c:pt>
                <c:pt idx="268">
                  <c:v>0.85296355873958241</c:v>
                </c:pt>
                <c:pt idx="269">
                  <c:v>0.86088308835858629</c:v>
                </c:pt>
                <c:pt idx="270">
                  <c:v>0.86804530604799257</c:v>
                </c:pt>
                <c:pt idx="271">
                  <c:v>0.86966127335275445</c:v>
                </c:pt>
                <c:pt idx="272">
                  <c:v>0.8733243782579615</c:v>
                </c:pt>
                <c:pt idx="273">
                  <c:v>0.87499746641386089</c:v>
                </c:pt>
                <c:pt idx="274">
                  <c:v>0.87709435443303874</c:v>
                </c:pt>
                <c:pt idx="275">
                  <c:v>0.88521657094317585</c:v>
                </c:pt>
                <c:pt idx="276">
                  <c:v>0.88824766126966759</c:v>
                </c:pt>
                <c:pt idx="277">
                  <c:v>0.89028558582960671</c:v>
                </c:pt>
                <c:pt idx="278">
                  <c:v>0.89456043662441576</c:v>
                </c:pt>
                <c:pt idx="279">
                  <c:v>0.90043467125107568</c:v>
                </c:pt>
                <c:pt idx="280">
                  <c:v>0.90360211457705697</c:v>
                </c:pt>
                <c:pt idx="281">
                  <c:v>0.90587405036584989</c:v>
                </c:pt>
                <c:pt idx="282">
                  <c:v>0.91041792194343563</c:v>
                </c:pt>
                <c:pt idx="283">
                  <c:v>0.91789891083435138</c:v>
                </c:pt>
                <c:pt idx="284">
                  <c:v>0.92311533436887905</c:v>
                </c:pt>
                <c:pt idx="285">
                  <c:v>0.92720776696166818</c:v>
                </c:pt>
                <c:pt idx="286">
                  <c:v>0.93122465262230769</c:v>
                </c:pt>
                <c:pt idx="287">
                  <c:v>0.93530418695838835</c:v>
                </c:pt>
                <c:pt idx="288">
                  <c:v>0.94005811585951216</c:v>
                </c:pt>
                <c:pt idx="289">
                  <c:v>0.94481204476063596</c:v>
                </c:pt>
                <c:pt idx="290">
                  <c:v>0.95131276614170757</c:v>
                </c:pt>
                <c:pt idx="291">
                  <c:v>0.95643337405497231</c:v>
                </c:pt>
                <c:pt idx="292">
                  <c:v>0.96091643956521811</c:v>
                </c:pt>
                <c:pt idx="293">
                  <c:v>0.97226322025247403</c:v>
                </c:pt>
                <c:pt idx="294">
                  <c:v>0.97363596328787605</c:v>
                </c:pt>
                <c:pt idx="295">
                  <c:v>0.97584340779312662</c:v>
                </c:pt>
                <c:pt idx="296">
                  <c:v>0.97883027552518931</c:v>
                </c:pt>
                <c:pt idx="297">
                  <c:v>0.98923179825652419</c:v>
                </c:pt>
                <c:pt idx="298">
                  <c:v>0.9971200035378075</c:v>
                </c:pt>
                <c:pt idx="299">
                  <c:v>0.99999999999999989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7.0335539639374806E-2</c:v>
                </c:pt>
                <c:pt idx="2">
                  <c:v>0.32502290438778647</c:v>
                </c:pt>
                <c:pt idx="3">
                  <c:v>0.39233994996601834</c:v>
                </c:pt>
                <c:pt idx="4">
                  <c:v>0.41313859104376299</c:v>
                </c:pt>
                <c:pt idx="5">
                  <c:v>0.44965534145749897</c:v>
                </c:pt>
                <c:pt idx="6">
                  <c:v>0.45701045674220331</c:v>
                </c:pt>
                <c:pt idx="7">
                  <c:v>0.47605645149540587</c:v>
                </c:pt>
                <c:pt idx="8">
                  <c:v>0.4878716017301919</c:v>
                </c:pt>
                <c:pt idx="9">
                  <c:v>0.49483076464231018</c:v>
                </c:pt>
                <c:pt idx="10">
                  <c:v>0.54048441601738761</c:v>
                </c:pt>
                <c:pt idx="11">
                  <c:v>0.55638164666478684</c:v>
                </c:pt>
                <c:pt idx="12">
                  <c:v>0.56299885070967171</c:v>
                </c:pt>
                <c:pt idx="13">
                  <c:v>0.56320796841294229</c:v>
                </c:pt>
                <c:pt idx="14">
                  <c:v>0.58261391986849576</c:v>
                </c:pt>
                <c:pt idx="15">
                  <c:v>0.59368430254532234</c:v>
                </c:pt>
                <c:pt idx="16">
                  <c:v>0.5978220905428232</c:v>
                </c:pt>
                <c:pt idx="17">
                  <c:v>0.6016770554170483</c:v>
                </c:pt>
                <c:pt idx="18">
                  <c:v>0.61923008689526193</c:v>
                </c:pt>
                <c:pt idx="19">
                  <c:v>0.62282194056086382</c:v>
                </c:pt>
                <c:pt idx="20">
                  <c:v>0.62579758263363161</c:v>
                </c:pt>
                <c:pt idx="21">
                  <c:v>0.65678299838790799</c:v>
                </c:pt>
                <c:pt idx="22">
                  <c:v>0.6606611033358557</c:v>
                </c:pt>
                <c:pt idx="23">
                  <c:v>0.66670409073651404</c:v>
                </c:pt>
                <c:pt idx="24">
                  <c:v>0.67388436990864786</c:v>
                </c:pt>
                <c:pt idx="25">
                  <c:v>0.6807518295656434</c:v>
                </c:pt>
                <c:pt idx="26">
                  <c:v>0.68161229749221564</c:v>
                </c:pt>
                <c:pt idx="27">
                  <c:v>0.68451937638358329</c:v>
                </c:pt>
                <c:pt idx="28">
                  <c:v>0.6928206635716101</c:v>
                </c:pt>
                <c:pt idx="29">
                  <c:v>0.70153932912641048</c:v>
                </c:pt>
                <c:pt idx="30">
                  <c:v>0.70398360654332692</c:v>
                </c:pt>
                <c:pt idx="31">
                  <c:v>0.70527687955248786</c:v>
                </c:pt>
                <c:pt idx="32">
                  <c:v>0.70591194602020702</c:v>
                </c:pt>
                <c:pt idx="33">
                  <c:v>0.71101047559707786</c:v>
                </c:pt>
                <c:pt idx="34">
                  <c:v>0.71536680873529179</c:v>
                </c:pt>
                <c:pt idx="35">
                  <c:v>0.71886267394693348</c:v>
                </c:pt>
                <c:pt idx="36">
                  <c:v>0.72232168644857253</c:v>
                </c:pt>
                <c:pt idx="37">
                  <c:v>0.72352154212307573</c:v>
                </c:pt>
                <c:pt idx="38">
                  <c:v>0.72729508821938815</c:v>
                </c:pt>
                <c:pt idx="39">
                  <c:v>0.72814012943014539</c:v>
                </c:pt>
                <c:pt idx="40">
                  <c:v>0.72850608541086881</c:v>
                </c:pt>
                <c:pt idx="41">
                  <c:v>0.73114833901407827</c:v>
                </c:pt>
                <c:pt idx="42">
                  <c:v>0.7317868336408675</c:v>
                </c:pt>
                <c:pt idx="43">
                  <c:v>0.73469905477084019</c:v>
                </c:pt>
                <c:pt idx="44">
                  <c:v>0.7378649596719935</c:v>
                </c:pt>
                <c:pt idx="45">
                  <c:v>0.74059548837125566</c:v>
                </c:pt>
                <c:pt idx="46">
                  <c:v>0.74179448700599127</c:v>
                </c:pt>
                <c:pt idx="47">
                  <c:v>0.74462871751712123</c:v>
                </c:pt>
                <c:pt idx="48">
                  <c:v>0.74756236464128145</c:v>
                </c:pt>
                <c:pt idx="49">
                  <c:v>0.74850596542530146</c:v>
                </c:pt>
                <c:pt idx="50">
                  <c:v>0.74984466154214002</c:v>
                </c:pt>
                <c:pt idx="51">
                  <c:v>0.7508379706326751</c:v>
                </c:pt>
                <c:pt idx="52">
                  <c:v>0.75287515416002793</c:v>
                </c:pt>
                <c:pt idx="53">
                  <c:v>0.75343051592936938</c:v>
                </c:pt>
                <c:pt idx="54">
                  <c:v>0.75497575863017596</c:v>
                </c:pt>
                <c:pt idx="55">
                  <c:v>0.75717920787242421</c:v>
                </c:pt>
                <c:pt idx="56">
                  <c:v>0.75937237263746249</c:v>
                </c:pt>
                <c:pt idx="57">
                  <c:v>0.76085076623640391</c:v>
                </c:pt>
                <c:pt idx="58">
                  <c:v>0.76152525653342817</c:v>
                </c:pt>
                <c:pt idx="59">
                  <c:v>0.76209690205835212</c:v>
                </c:pt>
                <c:pt idx="60">
                  <c:v>0.76319048480168494</c:v>
                </c:pt>
                <c:pt idx="61">
                  <c:v>0.76737283886709595</c:v>
                </c:pt>
                <c:pt idx="62">
                  <c:v>0.76866696891602437</c:v>
                </c:pt>
                <c:pt idx="63">
                  <c:v>0.77193229043020795</c:v>
                </c:pt>
                <c:pt idx="64">
                  <c:v>0.77502534695112357</c:v>
                </c:pt>
                <c:pt idx="65">
                  <c:v>0.77585067624722825</c:v>
                </c:pt>
                <c:pt idx="66">
                  <c:v>0.77719022940383431</c:v>
                </c:pt>
                <c:pt idx="67">
                  <c:v>0.77793071176295625</c:v>
                </c:pt>
                <c:pt idx="68">
                  <c:v>0.78360002982498367</c:v>
                </c:pt>
                <c:pt idx="69">
                  <c:v>0.78460276635296133</c:v>
                </c:pt>
                <c:pt idx="70">
                  <c:v>0.7851332739690452</c:v>
                </c:pt>
                <c:pt idx="71">
                  <c:v>0.78561750143768394</c:v>
                </c:pt>
                <c:pt idx="72">
                  <c:v>0.78774638822015952</c:v>
                </c:pt>
                <c:pt idx="73">
                  <c:v>0.79059690248687198</c:v>
                </c:pt>
                <c:pt idx="74">
                  <c:v>0.79206158344953337</c:v>
                </c:pt>
                <c:pt idx="75">
                  <c:v>0.79436616338434696</c:v>
                </c:pt>
                <c:pt idx="76">
                  <c:v>0.79566543567188042</c:v>
                </c:pt>
                <c:pt idx="77">
                  <c:v>0.79772061703435082</c:v>
                </c:pt>
                <c:pt idx="78">
                  <c:v>0.79910130809979696</c:v>
                </c:pt>
                <c:pt idx="79">
                  <c:v>0.79973551752774863</c:v>
                </c:pt>
                <c:pt idx="80">
                  <c:v>0.80099193782690692</c:v>
                </c:pt>
                <c:pt idx="81">
                  <c:v>0.80194239492906694</c:v>
                </c:pt>
                <c:pt idx="82">
                  <c:v>0.80319453002938768</c:v>
                </c:pt>
                <c:pt idx="83">
                  <c:v>0.80406099723433244</c:v>
                </c:pt>
                <c:pt idx="84">
                  <c:v>0.80540569262954342</c:v>
                </c:pt>
                <c:pt idx="85">
                  <c:v>0.80625673311867319</c:v>
                </c:pt>
                <c:pt idx="86">
                  <c:v>0.80915781273166831</c:v>
                </c:pt>
                <c:pt idx="87">
                  <c:v>0.80987944021590519</c:v>
                </c:pt>
                <c:pt idx="88">
                  <c:v>0.8105984965808396</c:v>
                </c:pt>
                <c:pt idx="89">
                  <c:v>0.81133555078089159</c:v>
                </c:pt>
                <c:pt idx="90">
                  <c:v>0.81174350171022269</c:v>
                </c:pt>
                <c:pt idx="91">
                  <c:v>0.81352185922778986</c:v>
                </c:pt>
                <c:pt idx="92">
                  <c:v>0.8149265474067261</c:v>
                </c:pt>
                <c:pt idx="93">
                  <c:v>0.81781305734367371</c:v>
                </c:pt>
                <c:pt idx="94">
                  <c:v>0.81864267183861594</c:v>
                </c:pt>
                <c:pt idx="95">
                  <c:v>0.81965912100287364</c:v>
                </c:pt>
                <c:pt idx="96">
                  <c:v>0.82015534702825743</c:v>
                </c:pt>
                <c:pt idx="97">
                  <c:v>0.82071585103620392</c:v>
                </c:pt>
                <c:pt idx="98">
                  <c:v>0.82142719404323083</c:v>
                </c:pt>
                <c:pt idx="99">
                  <c:v>0.82374548661432445</c:v>
                </c:pt>
                <c:pt idx="100">
                  <c:v>0.82449625345065647</c:v>
                </c:pt>
                <c:pt idx="101">
                  <c:v>0.82591294018633765</c:v>
                </c:pt>
                <c:pt idx="102">
                  <c:v>0.83241444386260977</c:v>
                </c:pt>
                <c:pt idx="103">
                  <c:v>0.83337604248174724</c:v>
                </c:pt>
                <c:pt idx="104">
                  <c:v>0.83566948089958326</c:v>
                </c:pt>
                <c:pt idx="105">
                  <c:v>0.83781122327857138</c:v>
                </c:pt>
                <c:pt idx="106">
                  <c:v>0.83973356347707895</c:v>
                </c:pt>
                <c:pt idx="107">
                  <c:v>0.84141593254068592</c:v>
                </c:pt>
                <c:pt idx="108">
                  <c:v>0.84264749868658662</c:v>
                </c:pt>
                <c:pt idx="109">
                  <c:v>0.84609022743264317</c:v>
                </c:pt>
                <c:pt idx="110">
                  <c:v>0.84776059793950509</c:v>
                </c:pt>
                <c:pt idx="111">
                  <c:v>0.84837252433350174</c:v>
                </c:pt>
                <c:pt idx="112">
                  <c:v>0.8491764276354189</c:v>
                </c:pt>
                <c:pt idx="113">
                  <c:v>0.84975064427964542</c:v>
                </c:pt>
                <c:pt idx="114">
                  <c:v>0.85030172085014932</c:v>
                </c:pt>
                <c:pt idx="115">
                  <c:v>0.85102849057299124</c:v>
                </c:pt>
                <c:pt idx="116">
                  <c:v>0.85149643428604749</c:v>
                </c:pt>
                <c:pt idx="117">
                  <c:v>0.85245289066658003</c:v>
                </c:pt>
                <c:pt idx="118">
                  <c:v>0.85357732684154297</c:v>
                </c:pt>
                <c:pt idx="119">
                  <c:v>0.85578591832239626</c:v>
                </c:pt>
                <c:pt idx="120">
                  <c:v>0.85605931400822943</c:v>
                </c:pt>
                <c:pt idx="121">
                  <c:v>0.8565178302838431</c:v>
                </c:pt>
                <c:pt idx="122">
                  <c:v>0.85730887798924771</c:v>
                </c:pt>
                <c:pt idx="123">
                  <c:v>0.85916865428472755</c:v>
                </c:pt>
                <c:pt idx="124">
                  <c:v>0.86319674119198808</c:v>
                </c:pt>
                <c:pt idx="125">
                  <c:v>0.86420547699833827</c:v>
                </c:pt>
                <c:pt idx="126">
                  <c:v>0.86498538318676532</c:v>
                </c:pt>
                <c:pt idx="127">
                  <c:v>0.86552617528005926</c:v>
                </c:pt>
                <c:pt idx="128">
                  <c:v>0.86600440347032548</c:v>
                </c:pt>
                <c:pt idx="129">
                  <c:v>0.86695828873155545</c:v>
                </c:pt>
                <c:pt idx="130">
                  <c:v>0.867346527746234</c:v>
                </c:pt>
                <c:pt idx="131">
                  <c:v>0.87219994394959921</c:v>
                </c:pt>
                <c:pt idx="132">
                  <c:v>0.87397401626832882</c:v>
                </c:pt>
                <c:pt idx="133">
                  <c:v>0.87459279898046549</c:v>
                </c:pt>
                <c:pt idx="134">
                  <c:v>0.87503931669933421</c:v>
                </c:pt>
                <c:pt idx="135">
                  <c:v>0.87637715577640518</c:v>
                </c:pt>
                <c:pt idx="136">
                  <c:v>0.87652113845734558</c:v>
                </c:pt>
                <c:pt idx="137">
                  <c:v>0.87780326994952895</c:v>
                </c:pt>
                <c:pt idx="138">
                  <c:v>0.87832606420770531</c:v>
                </c:pt>
                <c:pt idx="139">
                  <c:v>0.87945392854173832</c:v>
                </c:pt>
                <c:pt idx="140">
                  <c:v>0.88079519577787935</c:v>
                </c:pt>
                <c:pt idx="141">
                  <c:v>0.88133170267233574</c:v>
                </c:pt>
                <c:pt idx="142">
                  <c:v>0.88218360020123299</c:v>
                </c:pt>
                <c:pt idx="143">
                  <c:v>0.88284437786197723</c:v>
                </c:pt>
                <c:pt idx="144">
                  <c:v>0.88407680104764541</c:v>
                </c:pt>
                <c:pt idx="145">
                  <c:v>0.88544463651657901</c:v>
                </c:pt>
                <c:pt idx="146">
                  <c:v>0.88599399900754794</c:v>
                </c:pt>
                <c:pt idx="147">
                  <c:v>0.89179530119377071</c:v>
                </c:pt>
                <c:pt idx="148">
                  <c:v>0.89237637415613724</c:v>
                </c:pt>
                <c:pt idx="149">
                  <c:v>0.89361822477924802</c:v>
                </c:pt>
                <c:pt idx="150">
                  <c:v>0.89443326959814262</c:v>
                </c:pt>
                <c:pt idx="151">
                  <c:v>0.89513347108819197</c:v>
                </c:pt>
                <c:pt idx="152">
                  <c:v>0.89541972237053769</c:v>
                </c:pt>
                <c:pt idx="153">
                  <c:v>0.89750918532370816</c:v>
                </c:pt>
                <c:pt idx="154">
                  <c:v>0.89770973262930365</c:v>
                </c:pt>
                <c:pt idx="155">
                  <c:v>0.90280483404710454</c:v>
                </c:pt>
                <c:pt idx="156">
                  <c:v>0.90338847812877354</c:v>
                </c:pt>
                <c:pt idx="157">
                  <c:v>0.90377757418321958</c:v>
                </c:pt>
                <c:pt idx="158">
                  <c:v>0.90513255405564064</c:v>
                </c:pt>
                <c:pt idx="159">
                  <c:v>0.90534509991798118</c:v>
                </c:pt>
                <c:pt idx="160">
                  <c:v>0.90599559310151534</c:v>
                </c:pt>
                <c:pt idx="161">
                  <c:v>0.90622099456036842</c:v>
                </c:pt>
                <c:pt idx="162">
                  <c:v>0.90685091878948254</c:v>
                </c:pt>
                <c:pt idx="163">
                  <c:v>0.90915892688336608</c:v>
                </c:pt>
                <c:pt idx="164">
                  <c:v>0.90966372330642487</c:v>
                </c:pt>
                <c:pt idx="165">
                  <c:v>0.90984027349853036</c:v>
                </c:pt>
                <c:pt idx="166">
                  <c:v>0.91011966846273606</c:v>
                </c:pt>
                <c:pt idx="167">
                  <c:v>0.91118839705281141</c:v>
                </c:pt>
                <c:pt idx="168">
                  <c:v>0.91196487508216839</c:v>
                </c:pt>
                <c:pt idx="169">
                  <c:v>0.91308416901852629</c:v>
                </c:pt>
                <c:pt idx="170">
                  <c:v>0.91372866292368804</c:v>
                </c:pt>
                <c:pt idx="171">
                  <c:v>0.91448028679978755</c:v>
                </c:pt>
                <c:pt idx="172">
                  <c:v>0.91473739873003823</c:v>
                </c:pt>
                <c:pt idx="173">
                  <c:v>0.91586869122314118</c:v>
                </c:pt>
                <c:pt idx="174">
                  <c:v>0.9174670703895329</c:v>
                </c:pt>
                <c:pt idx="175">
                  <c:v>0.91771132672327105</c:v>
                </c:pt>
                <c:pt idx="176">
                  <c:v>0.92220392918451788</c:v>
                </c:pt>
                <c:pt idx="177">
                  <c:v>0.92266244546013154</c:v>
                </c:pt>
                <c:pt idx="178">
                  <c:v>0.92444594521630374</c:v>
                </c:pt>
                <c:pt idx="179">
                  <c:v>0.92489160589540487</c:v>
                </c:pt>
                <c:pt idx="180">
                  <c:v>0.92622687385317337</c:v>
                </c:pt>
                <c:pt idx="181">
                  <c:v>0.92692621830345523</c:v>
                </c:pt>
                <c:pt idx="182">
                  <c:v>0.92772155120769728</c:v>
                </c:pt>
                <c:pt idx="183">
                  <c:v>0.92879542203637755</c:v>
                </c:pt>
                <c:pt idx="184">
                  <c:v>0.9289916841431356</c:v>
                </c:pt>
                <c:pt idx="185">
                  <c:v>0.93070576367814006</c:v>
                </c:pt>
                <c:pt idx="186">
                  <c:v>0.93090631098373555</c:v>
                </c:pt>
                <c:pt idx="187">
                  <c:v>0.93147110019051949</c:v>
                </c:pt>
                <c:pt idx="188">
                  <c:v>0.93230671396383413</c:v>
                </c:pt>
                <c:pt idx="189">
                  <c:v>0.93250383311035967</c:v>
                </c:pt>
                <c:pt idx="190">
                  <c:v>0.93316461077110391</c:v>
                </c:pt>
                <c:pt idx="191">
                  <c:v>0.93367026423393029</c:v>
                </c:pt>
                <c:pt idx="192">
                  <c:v>0.93421105632722423</c:v>
                </c:pt>
                <c:pt idx="193">
                  <c:v>0.9355009011773151</c:v>
                </c:pt>
                <c:pt idx="194">
                  <c:v>0.93598427160618636</c:v>
                </c:pt>
                <c:pt idx="195">
                  <c:v>0.93676760595368347</c:v>
                </c:pt>
                <c:pt idx="196">
                  <c:v>0.93759122117025318</c:v>
                </c:pt>
                <c:pt idx="197">
                  <c:v>0.93800002913935177</c:v>
                </c:pt>
                <c:pt idx="198">
                  <c:v>0.93852539451683059</c:v>
                </c:pt>
                <c:pt idx="199">
                  <c:v>0.93899933750825937</c:v>
                </c:pt>
                <c:pt idx="200">
                  <c:v>0.9398049548897115</c:v>
                </c:pt>
                <c:pt idx="201">
                  <c:v>0.94028061196067525</c:v>
                </c:pt>
                <c:pt idx="202">
                  <c:v>0.94066370873674876</c:v>
                </c:pt>
                <c:pt idx="203">
                  <c:v>0.94084882932652925</c:v>
                </c:pt>
                <c:pt idx="204">
                  <c:v>0.94119250227329765</c:v>
                </c:pt>
                <c:pt idx="205">
                  <c:v>0.94294086339900229</c:v>
                </c:pt>
                <c:pt idx="206">
                  <c:v>0.94387932194441726</c:v>
                </c:pt>
                <c:pt idx="207">
                  <c:v>0.94485634727936985</c:v>
                </c:pt>
                <c:pt idx="208">
                  <c:v>0.94550941158220658</c:v>
                </c:pt>
                <c:pt idx="209">
                  <c:v>0.94599106793154286</c:v>
                </c:pt>
                <c:pt idx="210">
                  <c:v>0.94758516189909703</c:v>
                </c:pt>
                <c:pt idx="211">
                  <c:v>0.94857247171125958</c:v>
                </c:pt>
                <c:pt idx="212">
                  <c:v>0.94973633171552763</c:v>
                </c:pt>
                <c:pt idx="213">
                  <c:v>0.95060537003977486</c:v>
                </c:pt>
                <c:pt idx="214">
                  <c:v>0.95084705525421054</c:v>
                </c:pt>
                <c:pt idx="215">
                  <c:v>0.9513141419274993</c:v>
                </c:pt>
                <c:pt idx="216">
                  <c:v>0.95250885536339747</c:v>
                </c:pt>
                <c:pt idx="217">
                  <c:v>0.95336589513089975</c:v>
                </c:pt>
                <c:pt idx="218">
                  <c:v>0.95425550240956714</c:v>
                </c:pt>
                <c:pt idx="219">
                  <c:v>0.9543789161360875</c:v>
                </c:pt>
                <c:pt idx="220">
                  <c:v>0.95506369091032184</c:v>
                </c:pt>
                <c:pt idx="221">
                  <c:v>0.95546992776011785</c:v>
                </c:pt>
                <c:pt idx="222">
                  <c:v>0.95824416548752267</c:v>
                </c:pt>
                <c:pt idx="223">
                  <c:v>0.95870953808127635</c:v>
                </c:pt>
                <c:pt idx="224">
                  <c:v>0.95886637635872929</c:v>
                </c:pt>
                <c:pt idx="225">
                  <c:v>0.95949972874691347</c:v>
                </c:pt>
                <c:pt idx="226">
                  <c:v>0.96020335839603277</c:v>
                </c:pt>
                <c:pt idx="227">
                  <c:v>0.96314300479856552</c:v>
                </c:pt>
                <c:pt idx="228">
                  <c:v>0.96355781204603663</c:v>
                </c:pt>
                <c:pt idx="229">
                  <c:v>0.96455026409680422</c:v>
                </c:pt>
                <c:pt idx="230">
                  <c:v>0.96479366339077488</c:v>
                </c:pt>
                <c:pt idx="231">
                  <c:v>0.96590952916806283</c:v>
                </c:pt>
                <c:pt idx="232">
                  <c:v>0.96598751978690556</c:v>
                </c:pt>
                <c:pt idx="233">
                  <c:v>0.96616492701877854</c:v>
                </c:pt>
                <c:pt idx="234">
                  <c:v>0.96823039285845902</c:v>
                </c:pt>
                <c:pt idx="235">
                  <c:v>0.96959480016832256</c:v>
                </c:pt>
                <c:pt idx="236">
                  <c:v>0.97004817420533129</c:v>
                </c:pt>
                <c:pt idx="237">
                  <c:v>0.97027100454488191</c:v>
                </c:pt>
                <c:pt idx="238">
                  <c:v>0.97090092877399603</c:v>
                </c:pt>
                <c:pt idx="239">
                  <c:v>0.97126774179448705</c:v>
                </c:pt>
                <c:pt idx="240">
                  <c:v>0.97164141113311808</c:v>
                </c:pt>
                <c:pt idx="241">
                  <c:v>0.97194908840965144</c:v>
                </c:pt>
                <c:pt idx="242">
                  <c:v>0.97281984081343376</c:v>
                </c:pt>
                <c:pt idx="243">
                  <c:v>0.97308638018112692</c:v>
                </c:pt>
                <c:pt idx="244">
                  <c:v>0.97344719392324541</c:v>
                </c:pt>
                <c:pt idx="245">
                  <c:v>0.97399569937444685</c:v>
                </c:pt>
                <c:pt idx="246">
                  <c:v>0.97438822358796284</c:v>
                </c:pt>
                <c:pt idx="247">
                  <c:v>0.97464962071705108</c:v>
                </c:pt>
                <c:pt idx="248">
                  <c:v>0.97523840703732512</c:v>
                </c:pt>
                <c:pt idx="249">
                  <c:v>0.97552551535943832</c:v>
                </c:pt>
                <c:pt idx="250">
                  <c:v>0.97617258038390253</c:v>
                </c:pt>
                <c:pt idx="251">
                  <c:v>0.97723959489444279</c:v>
                </c:pt>
                <c:pt idx="252">
                  <c:v>0.97744185627957336</c:v>
                </c:pt>
                <c:pt idx="253">
                  <c:v>0.97861000148267896</c:v>
                </c:pt>
                <c:pt idx="254">
                  <c:v>0.97903937840619759</c:v>
                </c:pt>
                <c:pt idx="255">
                  <c:v>0.97928192066040076</c:v>
                </c:pt>
                <c:pt idx="256">
                  <c:v>0.97953988963041894</c:v>
                </c:pt>
                <c:pt idx="257">
                  <c:v>0.97985270914555722</c:v>
                </c:pt>
                <c:pt idx="258">
                  <c:v>0.98039521531838614</c:v>
                </c:pt>
                <c:pt idx="259">
                  <c:v>0.98072946082771206</c:v>
                </c:pt>
                <c:pt idx="260">
                  <c:v>0.98103628106447782</c:v>
                </c:pt>
                <c:pt idx="261">
                  <c:v>0.98161906810637933</c:v>
                </c:pt>
                <c:pt idx="262">
                  <c:v>0.98198073888826531</c:v>
                </c:pt>
                <c:pt idx="263">
                  <c:v>0.98225156345479603</c:v>
                </c:pt>
                <c:pt idx="264">
                  <c:v>0.98251381762365175</c:v>
                </c:pt>
                <c:pt idx="265">
                  <c:v>0.9827735006732049</c:v>
                </c:pt>
                <c:pt idx="266">
                  <c:v>0.9834059960216216</c:v>
                </c:pt>
                <c:pt idx="267">
                  <c:v>0.98378480759885756</c:v>
                </c:pt>
                <c:pt idx="268">
                  <c:v>0.98405734624492325</c:v>
                </c:pt>
                <c:pt idx="269">
                  <c:v>0.98432131449331395</c:v>
                </c:pt>
                <c:pt idx="270">
                  <c:v>0.9849092437738205</c:v>
                </c:pt>
                <c:pt idx="271">
                  <c:v>0.98597882940366333</c:v>
                </c:pt>
                <c:pt idx="272">
                  <c:v>0.98657875724091493</c:v>
                </c:pt>
                <c:pt idx="273">
                  <c:v>0.98698328001117597</c:v>
                </c:pt>
                <c:pt idx="274">
                  <c:v>0.98782146490379319</c:v>
                </c:pt>
                <c:pt idx="275">
                  <c:v>0.98817456528800407</c:v>
                </c:pt>
                <c:pt idx="276">
                  <c:v>0.98907874224271897</c:v>
                </c:pt>
                <c:pt idx="277">
                  <c:v>0.98948412205274749</c:v>
                </c:pt>
                <c:pt idx="278">
                  <c:v>0.98963324697229293</c:v>
                </c:pt>
                <c:pt idx="279">
                  <c:v>0.9902520296844296</c:v>
                </c:pt>
                <c:pt idx="280">
                  <c:v>0.99066855101143569</c:v>
                </c:pt>
                <c:pt idx="281">
                  <c:v>0.99086995535679867</c:v>
                </c:pt>
                <c:pt idx="282">
                  <c:v>0.99114249400286436</c:v>
                </c:pt>
                <c:pt idx="283">
                  <c:v>0.99182384061802864</c:v>
                </c:pt>
                <c:pt idx="284">
                  <c:v>0.99227292945619983</c:v>
                </c:pt>
                <c:pt idx="285">
                  <c:v>0.9925711792952906</c:v>
                </c:pt>
                <c:pt idx="286">
                  <c:v>0.9940829974451646</c:v>
                </c:pt>
                <c:pt idx="287">
                  <c:v>0.99446352310193564</c:v>
                </c:pt>
                <c:pt idx="288">
                  <c:v>0.99483119316219415</c:v>
                </c:pt>
                <c:pt idx="289">
                  <c:v>0.99525285672780528</c:v>
                </c:pt>
                <c:pt idx="290">
                  <c:v>0.995515110896661</c:v>
                </c:pt>
                <c:pt idx="291">
                  <c:v>0.99585964088319689</c:v>
                </c:pt>
                <c:pt idx="292">
                  <c:v>0.99652727486208115</c:v>
                </c:pt>
                <c:pt idx="293">
                  <c:v>0.99689580196210714</c:v>
                </c:pt>
                <c:pt idx="294">
                  <c:v>0.99717862508538291</c:v>
                </c:pt>
                <c:pt idx="295">
                  <c:v>0.99766370959378914</c:v>
                </c:pt>
                <c:pt idx="296">
                  <c:v>0.99833477173174345</c:v>
                </c:pt>
                <c:pt idx="297">
                  <c:v>0.99918066998226818</c:v>
                </c:pt>
                <c:pt idx="298">
                  <c:v>0.99952091476996652</c:v>
                </c:pt>
                <c:pt idx="299">
                  <c:v>1.0000000000000002</c:v>
                </c:pt>
              </c:numCache>
            </c:numRef>
          </c:xVal>
          <c:yVal>
            <c:numRef>
              <c:f>křivka!$T$2:$T$301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5.9092441805829645E-3</c:v>
                </c:pt>
                <c:pt idx="2">
                  <c:v>4.5383437532821452E-2</c:v>
                </c:pt>
                <c:pt idx="3">
                  <c:v>5.5976591506682216E-2</c:v>
                </c:pt>
                <c:pt idx="4">
                  <c:v>6.0522305692369202E-2</c:v>
                </c:pt>
                <c:pt idx="5">
                  <c:v>7.0032006102718022E-2</c:v>
                </c:pt>
                <c:pt idx="6">
                  <c:v>7.2138107162401946E-2</c:v>
                </c:pt>
                <c:pt idx="7">
                  <c:v>7.7855720100458992E-2</c:v>
                </c:pt>
                <c:pt idx="8">
                  <c:v>8.1750993626418578E-2</c:v>
                </c:pt>
                <c:pt idx="9">
                  <c:v>8.4078207658247792E-2</c:v>
                </c:pt>
                <c:pt idx="10">
                  <c:v>0.10077407966331865</c:v>
                </c:pt>
                <c:pt idx="11">
                  <c:v>0.10700393765351229</c:v>
                </c:pt>
                <c:pt idx="12">
                  <c:v>0.10960938550862433</c:v>
                </c:pt>
                <c:pt idx="13">
                  <c:v>0.10969414548128002</c:v>
                </c:pt>
                <c:pt idx="14">
                  <c:v>0.11785689936964377</c:v>
                </c:pt>
                <c:pt idx="15">
                  <c:v>0.12292038643177099</c:v>
                </c:pt>
                <c:pt idx="16">
                  <c:v>0.12483485624892898</c:v>
                </c:pt>
                <c:pt idx="17">
                  <c:v>0.12664061218811554</c:v>
                </c:pt>
                <c:pt idx="18">
                  <c:v>0.13487707040052771</c:v>
                </c:pt>
                <c:pt idx="19">
                  <c:v>0.13659622375895736</c:v>
                </c:pt>
                <c:pt idx="20">
                  <c:v>0.13802977286169935</c:v>
                </c:pt>
                <c:pt idx="21">
                  <c:v>0.15376380343793816</c:v>
                </c:pt>
                <c:pt idx="22">
                  <c:v>0.15575750540344824</c:v>
                </c:pt>
                <c:pt idx="23">
                  <c:v>0.15889362439170898</c:v>
                </c:pt>
                <c:pt idx="24">
                  <c:v>0.16297315872778964</c:v>
                </c:pt>
                <c:pt idx="25">
                  <c:v>0.16700478525323884</c:v>
                </c:pt>
                <c:pt idx="26">
                  <c:v>0.1675612528998045</c:v>
                </c:pt>
                <c:pt idx="27">
                  <c:v>0.16945176881164675</c:v>
                </c:pt>
                <c:pt idx="28">
                  <c:v>0.17485798098059918</c:v>
                </c:pt>
                <c:pt idx="29">
                  <c:v>0.18055348262144169</c:v>
                </c:pt>
                <c:pt idx="30">
                  <c:v>0.1821620794937987</c:v>
                </c:pt>
                <c:pt idx="31">
                  <c:v>0.18302626269326655</c:v>
                </c:pt>
                <c:pt idx="32">
                  <c:v>0.18346111820515229</c:v>
                </c:pt>
                <c:pt idx="33">
                  <c:v>0.18703025009719756</c:v>
                </c:pt>
                <c:pt idx="34">
                  <c:v>0.19009450736951108</c:v>
                </c:pt>
                <c:pt idx="35">
                  <c:v>0.19262993611677712</c:v>
                </c:pt>
                <c:pt idx="36">
                  <c:v>0.19518563355315646</c:v>
                </c:pt>
                <c:pt idx="37">
                  <c:v>0.19611246542806549</c:v>
                </c:pt>
                <c:pt idx="38">
                  <c:v>0.19907722186291363</c:v>
                </c:pt>
                <c:pt idx="39">
                  <c:v>0.19974424599555193</c:v>
                </c:pt>
                <c:pt idx="40">
                  <c:v>0.20003537807554322</c:v>
                </c:pt>
                <c:pt idx="41">
                  <c:v>0.20220781302687074</c:v>
                </c:pt>
                <c:pt idx="42">
                  <c:v>0.20273479894381702</c:v>
                </c:pt>
                <c:pt idx="43">
                  <c:v>0.20516704163741525</c:v>
                </c:pt>
                <c:pt idx="44">
                  <c:v>0.2078941016272072</c:v>
                </c:pt>
                <c:pt idx="45">
                  <c:v>0.21025816782106063</c:v>
                </c:pt>
                <c:pt idx="46">
                  <c:v>0.21130292661444713</c:v>
                </c:pt>
                <c:pt idx="47">
                  <c:v>0.2138438831860168</c:v>
                </c:pt>
                <c:pt idx="48">
                  <c:v>0.21653961883808817</c:v>
                </c:pt>
                <c:pt idx="49">
                  <c:v>0.21741485768616328</c:v>
                </c:pt>
                <c:pt idx="50">
                  <c:v>0.21866598858688541</c:v>
                </c:pt>
                <c:pt idx="51">
                  <c:v>0.21961308915090774</c:v>
                </c:pt>
                <c:pt idx="52">
                  <c:v>0.22158836503540569</c:v>
                </c:pt>
                <c:pt idx="53">
                  <c:v>0.22213009181716165</c:v>
                </c:pt>
                <c:pt idx="54">
                  <c:v>0.22372394782470897</c:v>
                </c:pt>
                <c:pt idx="55">
                  <c:v>0.22603273577552607</c:v>
                </c:pt>
                <c:pt idx="56">
                  <c:v>0.22837100545596256</c:v>
                </c:pt>
                <c:pt idx="57">
                  <c:v>0.22995933363920626</c:v>
                </c:pt>
                <c:pt idx="58">
                  <c:v>0.23068532123108332</c:v>
                </c:pt>
                <c:pt idx="59">
                  <c:v>0.23130259494498892</c:v>
                </c:pt>
                <c:pt idx="60">
                  <c:v>0.23248554934596624</c:v>
                </c:pt>
                <c:pt idx="61">
                  <c:v>0.23706995830177865</c:v>
                </c:pt>
                <c:pt idx="62">
                  <c:v>0.23854588739084848</c:v>
                </c:pt>
                <c:pt idx="63">
                  <c:v>0.24231770617402693</c:v>
                </c:pt>
                <c:pt idx="64">
                  <c:v>0.2459365884848049</c:v>
                </c:pt>
                <c:pt idx="65">
                  <c:v>0.24692422642705389</c:v>
                </c:pt>
                <c:pt idx="66">
                  <c:v>0.24858073111004239</c:v>
                </c:pt>
                <c:pt idx="67">
                  <c:v>0.24951493341735625</c:v>
                </c:pt>
                <c:pt idx="68">
                  <c:v>0.25667530849866133</c:v>
                </c:pt>
                <c:pt idx="69">
                  <c:v>0.25794486548039552</c:v>
                </c:pt>
                <c:pt idx="70">
                  <c:v>0.25861926004543867</c:v>
                </c:pt>
                <c:pt idx="71">
                  <c:v>0.25924206158364793</c:v>
                </c:pt>
                <c:pt idx="72">
                  <c:v>0.26212205804584038</c:v>
                </c:pt>
                <c:pt idx="73">
                  <c:v>0.26598047940977576</c:v>
                </c:pt>
                <c:pt idx="74">
                  <c:v>0.26797970919958947</c:v>
                </c:pt>
                <c:pt idx="75">
                  <c:v>0.27113978209316597</c:v>
                </c:pt>
                <c:pt idx="76">
                  <c:v>0.27294369542425134</c:v>
                </c:pt>
                <c:pt idx="77">
                  <c:v>0.27584211796745589</c:v>
                </c:pt>
                <c:pt idx="78">
                  <c:v>0.27784503297347202</c:v>
                </c:pt>
                <c:pt idx="79">
                  <c:v>0.27877739267268464</c:v>
                </c:pt>
                <c:pt idx="80">
                  <c:v>0.28062921381440148</c:v>
                </c:pt>
                <c:pt idx="81">
                  <c:v>0.28204249422803013</c:v>
                </c:pt>
                <c:pt idx="82">
                  <c:v>0.28390537101835422</c:v>
                </c:pt>
                <c:pt idx="83">
                  <c:v>0.28520440972970784</c:v>
                </c:pt>
                <c:pt idx="84">
                  <c:v>0.28725707515445664</c:v>
                </c:pt>
                <c:pt idx="85">
                  <c:v>0.28858375298732841</c:v>
                </c:pt>
                <c:pt idx="86">
                  <c:v>0.29312578195681299</c:v>
                </c:pt>
                <c:pt idx="87">
                  <c:v>0.29426082854715885</c:v>
                </c:pt>
                <c:pt idx="88">
                  <c:v>0.29539403252940349</c:v>
                </c:pt>
                <c:pt idx="89">
                  <c:v>0.29655856084936871</c:v>
                </c:pt>
                <c:pt idx="90">
                  <c:v>0.29721268672529855</c:v>
                </c:pt>
                <c:pt idx="91">
                  <c:v>0.30010189622799704</c:v>
                </c:pt>
                <c:pt idx="92">
                  <c:v>0.30240515635451054</c:v>
                </c:pt>
                <c:pt idx="93">
                  <c:v>0.3071517148232295</c:v>
                </c:pt>
                <c:pt idx="94">
                  <c:v>0.30852445785863153</c:v>
                </c:pt>
                <c:pt idx="95">
                  <c:v>0.31021044427123939</c:v>
                </c:pt>
                <c:pt idx="96">
                  <c:v>0.31103409009248062</c:v>
                </c:pt>
                <c:pt idx="97">
                  <c:v>0.31197013500789572</c:v>
                </c:pt>
                <c:pt idx="98">
                  <c:v>0.31316045984127788</c:v>
                </c:pt>
                <c:pt idx="99">
                  <c:v>0.31704467771863021</c:v>
                </c:pt>
                <c:pt idx="100">
                  <c:v>0.3183216051327693</c:v>
                </c:pt>
                <c:pt idx="101">
                  <c:v>0.32074463478586146</c:v>
                </c:pt>
                <c:pt idx="102">
                  <c:v>0.33193110856831209</c:v>
                </c:pt>
                <c:pt idx="103">
                  <c:v>0.33359314107560423</c:v>
                </c:pt>
                <c:pt idx="104">
                  <c:v>0.33759897108763648</c:v>
                </c:pt>
                <c:pt idx="105">
                  <c:v>0.34135789161410646</c:v>
                </c:pt>
                <c:pt idx="106">
                  <c:v>0.3448219948443827</c:v>
                </c:pt>
                <c:pt idx="107">
                  <c:v>0.34785677038707685</c:v>
                </c:pt>
                <c:pt idx="108">
                  <c:v>0.3500881687976431</c:v>
                </c:pt>
                <c:pt idx="109">
                  <c:v>0.3563456659093549</c:v>
                </c:pt>
                <c:pt idx="110">
                  <c:v>0.35940071014116237</c:v>
                </c:pt>
                <c:pt idx="111">
                  <c:v>0.36052470108290097</c:v>
                </c:pt>
                <c:pt idx="112">
                  <c:v>0.36200247278007203</c:v>
                </c:pt>
                <c:pt idx="113">
                  <c:v>0.36305828722206579</c:v>
                </c:pt>
                <c:pt idx="114">
                  <c:v>0.36407540689393414</c:v>
                </c:pt>
                <c:pt idx="115">
                  <c:v>0.36543340906452648</c:v>
                </c:pt>
                <c:pt idx="116">
                  <c:v>0.36632523138551248</c:v>
                </c:pt>
                <c:pt idx="117">
                  <c:v>0.36815125601381238</c:v>
                </c:pt>
                <c:pt idx="118">
                  <c:v>0.37029973705982416</c:v>
                </c:pt>
                <c:pt idx="119">
                  <c:v>0.37453773569260895</c:v>
                </c:pt>
                <c:pt idx="120">
                  <c:v>0.37506840682575765</c:v>
                </c:pt>
                <c:pt idx="121">
                  <c:v>0.37596575697104728</c:v>
                </c:pt>
                <c:pt idx="122">
                  <c:v>0.37754671472188611</c:v>
                </c:pt>
                <c:pt idx="123">
                  <c:v>0.38126694047823068</c:v>
                </c:pt>
                <c:pt idx="124">
                  <c:v>0.38937625873165932</c:v>
                </c:pt>
                <c:pt idx="125">
                  <c:v>0.39141049807539602</c:v>
                </c:pt>
                <c:pt idx="126">
                  <c:v>0.39299698365053848</c:v>
                </c:pt>
                <c:pt idx="127">
                  <c:v>0.39410070590316376</c:v>
                </c:pt>
                <c:pt idx="128">
                  <c:v>0.39507728819680549</c:v>
                </c:pt>
                <c:pt idx="129">
                  <c:v>0.39703229539219015</c:v>
                </c:pt>
                <c:pt idx="130">
                  <c:v>0.39784120034862169</c:v>
                </c:pt>
                <c:pt idx="131">
                  <c:v>0.40798107272958462</c:v>
                </c:pt>
                <c:pt idx="132">
                  <c:v>0.41171972456694128</c:v>
                </c:pt>
                <c:pt idx="133">
                  <c:v>0.413037189359307</c:v>
                </c:pt>
                <c:pt idx="134">
                  <c:v>0.41400824382864509</c:v>
                </c:pt>
                <c:pt idx="135">
                  <c:v>0.41693246288526659</c:v>
                </c:pt>
                <c:pt idx="136">
                  <c:v>0.41724754887057364</c:v>
                </c:pt>
                <c:pt idx="137">
                  <c:v>0.4200943783869443</c:v>
                </c:pt>
                <c:pt idx="138">
                  <c:v>0.4212552214907071</c:v>
                </c:pt>
                <c:pt idx="139">
                  <c:v>0.42378327980556829</c:v>
                </c:pt>
                <c:pt idx="140">
                  <c:v>0.42681252752395882</c:v>
                </c:pt>
                <c:pt idx="141">
                  <c:v>0.42803601930316276</c:v>
                </c:pt>
                <c:pt idx="142">
                  <c:v>0.42998365606614253</c:v>
                </c:pt>
                <c:pt idx="143">
                  <c:v>0.43149459470913537</c:v>
                </c:pt>
                <c:pt idx="144">
                  <c:v>0.43432484075259514</c:v>
                </c:pt>
                <c:pt idx="145">
                  <c:v>0.43747938582186802</c:v>
                </c:pt>
                <c:pt idx="146">
                  <c:v>0.4387544706279059</c:v>
                </c:pt>
                <c:pt idx="147">
                  <c:v>0.45240451144167532</c:v>
                </c:pt>
                <c:pt idx="148">
                  <c:v>0.45377909708517855</c:v>
                </c:pt>
                <c:pt idx="149">
                  <c:v>0.45676965003344366</c:v>
                </c:pt>
                <c:pt idx="150">
                  <c:v>0.45873571287743559</c:v>
                </c:pt>
                <c:pt idx="151">
                  <c:v>0.46042538450624587</c:v>
                </c:pt>
                <c:pt idx="152">
                  <c:v>0.46112189036850354</c:v>
                </c:pt>
                <c:pt idx="153">
                  <c:v>0.46622222959265497</c:v>
                </c:pt>
                <c:pt idx="154">
                  <c:v>0.46671236334757704</c:v>
                </c:pt>
                <c:pt idx="155">
                  <c:v>0.47932685840846601</c:v>
                </c:pt>
                <c:pt idx="156">
                  <c:v>0.48077330576791649</c:v>
                </c:pt>
                <c:pt idx="157">
                  <c:v>0.48176647153446911</c:v>
                </c:pt>
                <c:pt idx="158">
                  <c:v>0.48526005649436477</c:v>
                </c:pt>
                <c:pt idx="159">
                  <c:v>0.48581099631662678</c:v>
                </c:pt>
                <c:pt idx="160">
                  <c:v>0.48751909402644916</c:v>
                </c:pt>
                <c:pt idx="161">
                  <c:v>0.48811241383503901</c:v>
                </c:pt>
                <c:pt idx="162">
                  <c:v>0.48979471503144445</c:v>
                </c:pt>
                <c:pt idx="163">
                  <c:v>0.49599877650822116</c:v>
                </c:pt>
                <c:pt idx="164">
                  <c:v>0.49736230650311714</c:v>
                </c:pt>
                <c:pt idx="165">
                  <c:v>0.49783954200133074</c:v>
                </c:pt>
                <c:pt idx="166">
                  <c:v>0.49859685393092834</c:v>
                </c:pt>
                <c:pt idx="167">
                  <c:v>0.501504489514639</c:v>
                </c:pt>
                <c:pt idx="168">
                  <c:v>0.50361980361482894</c:v>
                </c:pt>
                <c:pt idx="169">
                  <c:v>0.50667484784663641</c:v>
                </c:pt>
                <c:pt idx="170">
                  <c:v>0.5084382237994951</c:v>
                </c:pt>
                <c:pt idx="171">
                  <c:v>0.51051484312955964</c:v>
                </c:pt>
                <c:pt idx="172">
                  <c:v>0.5112279324647282</c:v>
                </c:pt>
                <c:pt idx="173">
                  <c:v>0.51437142188539375</c:v>
                </c:pt>
                <c:pt idx="174">
                  <c:v>0.51882132044981777</c:v>
                </c:pt>
                <c:pt idx="175">
                  <c:v>0.51950308544726576</c:v>
                </c:pt>
                <c:pt idx="176">
                  <c:v>0.53220049787270918</c:v>
                </c:pt>
                <c:pt idx="177">
                  <c:v>0.53353454613798579</c:v>
                </c:pt>
                <c:pt idx="178">
                  <c:v>0.53872885837529894</c:v>
                </c:pt>
                <c:pt idx="179">
                  <c:v>0.54005922142437313</c:v>
                </c:pt>
                <c:pt idx="180">
                  <c:v>0.54404846796349449</c:v>
                </c:pt>
                <c:pt idx="181">
                  <c:v>0.54613798555026749</c:v>
                </c:pt>
                <c:pt idx="182">
                  <c:v>0.54853521868994271</c:v>
                </c:pt>
                <c:pt idx="183">
                  <c:v>0.55180769067769309</c:v>
                </c:pt>
                <c:pt idx="184">
                  <c:v>0.55241759395919388</c:v>
                </c:pt>
                <c:pt idx="185">
                  <c:v>0.55774825919599669</c:v>
                </c:pt>
                <c:pt idx="186">
                  <c:v>0.55837843116661079</c:v>
                </c:pt>
                <c:pt idx="187">
                  <c:v>0.56022288187592273</c:v>
                </c:pt>
                <c:pt idx="188">
                  <c:v>0.56302548879786429</c:v>
                </c:pt>
                <c:pt idx="189">
                  <c:v>0.56368882771430018</c:v>
                </c:pt>
                <c:pt idx="190">
                  <c:v>0.56591285569246164</c:v>
                </c:pt>
                <c:pt idx="191">
                  <c:v>0.56765043513190339</c:v>
                </c:pt>
                <c:pt idx="192">
                  <c:v>0.56951515453032864</c:v>
                </c:pt>
                <c:pt idx="193">
                  <c:v>0.5739742661352587</c:v>
                </c:pt>
                <c:pt idx="194">
                  <c:v>0.57564919689925931</c:v>
                </c:pt>
                <c:pt idx="195">
                  <c:v>0.57836888645664641</c:v>
                </c:pt>
                <c:pt idx="196">
                  <c:v>0.58124335509453517</c:v>
                </c:pt>
                <c:pt idx="197">
                  <c:v>0.58270822853499771</c:v>
                </c:pt>
                <c:pt idx="198">
                  <c:v>0.5846153279197509</c:v>
                </c:pt>
                <c:pt idx="199">
                  <c:v>0.58634000910248418</c:v>
                </c:pt>
                <c:pt idx="200">
                  <c:v>0.58927528380771299</c:v>
                </c:pt>
                <c:pt idx="201">
                  <c:v>0.59100917803095232</c:v>
                </c:pt>
                <c:pt idx="202">
                  <c:v>0.59241324540407492</c:v>
                </c:pt>
                <c:pt idx="203">
                  <c:v>0.59310790865823138</c:v>
                </c:pt>
                <c:pt idx="204">
                  <c:v>0.59440141954528136</c:v>
                </c:pt>
                <c:pt idx="205">
                  <c:v>0.6009979565476159</c:v>
                </c:pt>
                <c:pt idx="206">
                  <c:v>0.60466474666902537</c:v>
                </c:pt>
                <c:pt idx="207">
                  <c:v>0.60852316803296069</c:v>
                </c:pt>
                <c:pt idx="208">
                  <c:v>0.61110834719895946</c:v>
                </c:pt>
                <c:pt idx="209">
                  <c:v>0.61301913179991507</c:v>
                </c:pt>
                <c:pt idx="210">
                  <c:v>0.6194148245192177</c:v>
                </c:pt>
                <c:pt idx="211">
                  <c:v>0.62339485801783301</c:v>
                </c:pt>
                <c:pt idx="212">
                  <c:v>0.62810087910832535</c:v>
                </c:pt>
                <c:pt idx="213">
                  <c:v>0.63161841797353668</c:v>
                </c:pt>
                <c:pt idx="214">
                  <c:v>0.63260052809148204</c:v>
                </c:pt>
                <c:pt idx="215">
                  <c:v>0.63451499790864008</c:v>
                </c:pt>
                <c:pt idx="216">
                  <c:v>0.63944028936317654</c:v>
                </c:pt>
                <c:pt idx="217">
                  <c:v>0.6429983656066145</c:v>
                </c:pt>
                <c:pt idx="218">
                  <c:v>0.6467259617953639</c:v>
                </c:pt>
                <c:pt idx="219">
                  <c:v>0.64724373467180418</c:v>
                </c:pt>
                <c:pt idx="220">
                  <c:v>0.65018269459323541</c:v>
                </c:pt>
                <c:pt idx="221">
                  <c:v>0.65194238532989168</c:v>
                </c:pt>
                <c:pt idx="222">
                  <c:v>0.66396908840649438</c:v>
                </c:pt>
                <c:pt idx="223">
                  <c:v>0.66599964253402866</c:v>
                </c:pt>
                <c:pt idx="224">
                  <c:v>0.66668877796388148</c:v>
                </c:pt>
                <c:pt idx="225">
                  <c:v>0.66952086661544241</c:v>
                </c:pt>
                <c:pt idx="226">
                  <c:v>0.6728670429272412</c:v>
                </c:pt>
                <c:pt idx="227">
                  <c:v>0.68696483750960491</c:v>
                </c:pt>
                <c:pt idx="228">
                  <c:v>0.68900828989384766</c:v>
                </c:pt>
                <c:pt idx="229">
                  <c:v>0.69403492479395068</c:v>
                </c:pt>
                <c:pt idx="230">
                  <c:v>0.69529711134328009</c:v>
                </c:pt>
                <c:pt idx="231">
                  <c:v>0.70112343815930855</c:v>
                </c:pt>
                <c:pt idx="232">
                  <c:v>0.70153249715777732</c:v>
                </c:pt>
                <c:pt idx="233">
                  <c:v>0.70246669946509122</c:v>
                </c:pt>
                <c:pt idx="234">
                  <c:v>0.71334914291084206</c:v>
                </c:pt>
                <c:pt idx="235">
                  <c:v>0.72059059274860038</c:v>
                </c:pt>
                <c:pt idx="236">
                  <c:v>0.72307442846903247</c:v>
                </c:pt>
                <c:pt idx="237">
                  <c:v>0.72429607764013526</c:v>
                </c:pt>
                <c:pt idx="238">
                  <c:v>0.72775649565420908</c:v>
                </c:pt>
                <c:pt idx="239">
                  <c:v>0.72978889238984457</c:v>
                </c:pt>
                <c:pt idx="240">
                  <c:v>0.7319023638819333</c:v>
                </c:pt>
                <c:pt idx="241">
                  <c:v>0.73365468418618474</c:v>
                </c:pt>
                <c:pt idx="242">
                  <c:v>0.73863709649185871</c:v>
                </c:pt>
                <c:pt idx="243">
                  <c:v>0.74016646121586371</c:v>
                </c:pt>
                <c:pt idx="244">
                  <c:v>0.74226703445124398</c:v>
                </c:pt>
                <c:pt idx="245">
                  <c:v>0.74555240469570283</c:v>
                </c:pt>
                <c:pt idx="246">
                  <c:v>0.74795148044347926</c:v>
                </c:pt>
                <c:pt idx="247">
                  <c:v>0.74956744774824113</c:v>
                </c:pt>
                <c:pt idx="248">
                  <c:v>0.75329688654509175</c:v>
                </c:pt>
                <c:pt idx="249">
                  <c:v>0.75517450420022558</c:v>
                </c:pt>
                <c:pt idx="250">
                  <c:v>0.75944935499503463</c:v>
                </c:pt>
                <c:pt idx="251">
                  <c:v>0.76661157268444091</c:v>
                </c:pt>
                <c:pt idx="252">
                  <c:v>0.76797510267933689</c:v>
                </c:pt>
                <c:pt idx="253">
                  <c:v>0.77589463229834077</c:v>
                </c:pt>
                <c:pt idx="254">
                  <c:v>0.77882069396306353</c:v>
                </c:pt>
                <c:pt idx="255">
                  <c:v>0.78049378211896292</c:v>
                </c:pt>
                <c:pt idx="256">
                  <c:v>0.78228479719333976</c:v>
                </c:pt>
                <c:pt idx="257">
                  <c:v>0.78448487126618538</c:v>
                </c:pt>
                <c:pt idx="258">
                  <c:v>0.78830459785999529</c:v>
                </c:pt>
                <c:pt idx="259">
                  <c:v>0.79069814578346809</c:v>
                </c:pt>
                <c:pt idx="260">
                  <c:v>0.79290006246441491</c:v>
                </c:pt>
                <c:pt idx="261">
                  <c:v>0.79735733146124377</c:v>
                </c:pt>
                <c:pt idx="262">
                  <c:v>0.80014888273457807</c:v>
                </c:pt>
                <c:pt idx="263">
                  <c:v>0.80224577075375592</c:v>
                </c:pt>
                <c:pt idx="264">
                  <c:v>0.80428369531369504</c:v>
                </c:pt>
                <c:pt idx="265">
                  <c:v>0.806328990306039</c:v>
                </c:pt>
                <c:pt idx="266">
                  <c:v>0.81144959821930374</c:v>
                </c:pt>
                <c:pt idx="267">
                  <c:v>0.81460414328857655</c:v>
                </c:pt>
                <c:pt idx="268">
                  <c:v>0.81687607907736948</c:v>
                </c:pt>
                <c:pt idx="269">
                  <c:v>0.81908352358262004</c:v>
                </c:pt>
                <c:pt idx="270">
                  <c:v>0.8240991028341158</c:v>
                </c:pt>
                <c:pt idx="271">
                  <c:v>0.83331214334016968</c:v>
                </c:pt>
                <c:pt idx="272">
                  <c:v>0.83852856687469735</c:v>
                </c:pt>
                <c:pt idx="273">
                  <c:v>0.84206268921281957</c:v>
                </c:pt>
                <c:pt idx="274">
                  <c:v>0.84954367810373532</c:v>
                </c:pt>
                <c:pt idx="275">
                  <c:v>0.85271112142971661</c:v>
                </c:pt>
                <c:pt idx="276">
                  <c:v>0.86084255098035978</c:v>
                </c:pt>
                <c:pt idx="277">
                  <c:v>0.86450565588556683</c:v>
                </c:pt>
                <c:pt idx="278">
                  <c:v>0.86588576935337369</c:v>
                </c:pt>
                <c:pt idx="279">
                  <c:v>0.87176000398003362</c:v>
                </c:pt>
                <c:pt idx="280">
                  <c:v>0.87577688964067313</c:v>
                </c:pt>
                <c:pt idx="281">
                  <c:v>0.87772084118745053</c:v>
                </c:pt>
                <c:pt idx="282">
                  <c:v>0.88035208555597955</c:v>
                </c:pt>
                <c:pt idx="283">
                  <c:v>0.88721948594919209</c:v>
                </c:pt>
                <c:pt idx="284">
                  <c:v>0.89176335752677782</c:v>
                </c:pt>
                <c:pt idx="285">
                  <c:v>0.89479444785326956</c:v>
                </c:pt>
                <c:pt idx="286">
                  <c:v>0.91088778700924444</c:v>
                </c:pt>
                <c:pt idx="287">
                  <c:v>0.91498021960203357</c:v>
                </c:pt>
                <c:pt idx="288">
                  <c:v>0.91905975393811423</c:v>
                </c:pt>
                <c:pt idx="289">
                  <c:v>0.92381368283923804</c:v>
                </c:pt>
                <c:pt idx="290">
                  <c:v>0.92680055057130073</c:v>
                </c:pt>
                <c:pt idx="291">
                  <c:v>0.93089298316408986</c:v>
                </c:pt>
                <c:pt idx="292">
                  <c:v>0.93901519967422697</c:v>
                </c:pt>
                <c:pt idx="293">
                  <c:v>0.94376912857535078</c:v>
                </c:pt>
                <c:pt idx="294">
                  <c:v>0.94825219408559658</c:v>
                </c:pt>
                <c:pt idx="295">
                  <c:v>0.95614039936687989</c:v>
                </c:pt>
                <c:pt idx="296">
                  <c:v>0.96748718005413581</c:v>
                </c:pt>
                <c:pt idx="297">
                  <c:v>0.98309775588759352</c:v>
                </c:pt>
                <c:pt idx="298">
                  <c:v>0.98959847726866512</c:v>
                </c:pt>
                <c:pt idx="299">
                  <c:v>1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6.7486701607693905E-2</c:v>
                </c:pt>
                <c:pt idx="2">
                  <c:v>0.32350010870194235</c:v>
                </c:pt>
                <c:pt idx="3">
                  <c:v>0.35191823737063288</c:v>
                </c:pt>
                <c:pt idx="4">
                  <c:v>0.40181790313171073</c:v>
                </c:pt>
                <c:pt idx="5">
                  <c:v>0.45531255327568215</c:v>
                </c:pt>
                <c:pt idx="6">
                  <c:v>0.46404468197252574</c:v>
                </c:pt>
                <c:pt idx="7">
                  <c:v>0.48289312956802311</c:v>
                </c:pt>
                <c:pt idx="8">
                  <c:v>0.50457173780778675</c:v>
                </c:pt>
                <c:pt idx="9">
                  <c:v>0.52309486160444063</c:v>
                </c:pt>
                <c:pt idx="10">
                  <c:v>0.57221797320145207</c:v>
                </c:pt>
                <c:pt idx="11">
                  <c:v>0.58347136133933308</c:v>
                </c:pt>
                <c:pt idx="12">
                  <c:v>0.60416383181385225</c:v>
                </c:pt>
                <c:pt idx="13">
                  <c:v>0.62405550524506426</c:v>
                </c:pt>
                <c:pt idx="14">
                  <c:v>0.6371935817368225</c:v>
                </c:pt>
                <c:pt idx="15">
                  <c:v>0.64171996189957825</c:v>
                </c:pt>
                <c:pt idx="16">
                  <c:v>0.64701351188604916</c:v>
                </c:pt>
                <c:pt idx="17">
                  <c:v>0.64719181435272299</c:v>
                </c:pt>
                <c:pt idx="18">
                  <c:v>0.65250256896317116</c:v>
                </c:pt>
                <c:pt idx="19">
                  <c:v>0.68402535023140221</c:v>
                </c:pt>
                <c:pt idx="20">
                  <c:v>0.69162510185919424</c:v>
                </c:pt>
                <c:pt idx="21">
                  <c:v>0.69499955424383331</c:v>
                </c:pt>
                <c:pt idx="22">
                  <c:v>0.69577454435117447</c:v>
                </c:pt>
                <c:pt idx="23">
                  <c:v>0.69929758212470849</c:v>
                </c:pt>
                <c:pt idx="24">
                  <c:v>0.70624746818317607</c:v>
                </c:pt>
                <c:pt idx="25">
                  <c:v>0.71144404665268401</c:v>
                </c:pt>
                <c:pt idx="26">
                  <c:v>0.71235432766675588</c:v>
                </c:pt>
                <c:pt idx="27">
                  <c:v>0.71376823494634511</c:v>
                </c:pt>
                <c:pt idx="28">
                  <c:v>0.7163332879756884</c:v>
                </c:pt>
                <c:pt idx="29">
                  <c:v>0.71914076979743913</c:v>
                </c:pt>
                <c:pt idx="30">
                  <c:v>0.72753662629836269</c:v>
                </c:pt>
                <c:pt idx="31">
                  <c:v>0.73266673235704927</c:v>
                </c:pt>
                <c:pt idx="32">
                  <c:v>0.7349056795591864</c:v>
                </c:pt>
                <c:pt idx="33">
                  <c:v>0.73907389073186924</c:v>
                </c:pt>
                <c:pt idx="34">
                  <c:v>0.74234042320246885</c:v>
                </c:pt>
                <c:pt idx="35">
                  <c:v>0.74539346193007738</c:v>
                </c:pt>
                <c:pt idx="36">
                  <c:v>0.74919333774397345</c:v>
                </c:pt>
                <c:pt idx="37">
                  <c:v>0.75260923763183063</c:v>
                </c:pt>
                <c:pt idx="38">
                  <c:v>0.7534295853842029</c:v>
                </c:pt>
                <c:pt idx="39">
                  <c:v>0.75608848181705868</c:v>
                </c:pt>
                <c:pt idx="40">
                  <c:v>0.75688849683200321</c:v>
                </c:pt>
                <c:pt idx="41">
                  <c:v>0.75722476902792324</c:v>
                </c:pt>
                <c:pt idx="42">
                  <c:v>0.75904533105606686</c:v>
                </c:pt>
                <c:pt idx="43">
                  <c:v>0.76019882289090868</c:v>
                </c:pt>
                <c:pt idx="44">
                  <c:v>0.76115367952164892</c:v>
                </c:pt>
                <c:pt idx="45">
                  <c:v>0.76391111152819291</c:v>
                </c:pt>
                <c:pt idx="46">
                  <c:v>0.76447730006271863</c:v>
                </c:pt>
                <c:pt idx="47">
                  <c:v>0.76579971002388314</c:v>
                </c:pt>
                <c:pt idx="48">
                  <c:v>0.76863690892341285</c:v>
                </c:pt>
                <c:pt idx="49">
                  <c:v>0.76954562588075948</c:v>
                </c:pt>
                <c:pt idx="50">
                  <c:v>0.77212553744899226</c:v>
                </c:pt>
                <c:pt idx="51">
                  <c:v>0.77443486720376375</c:v>
                </c:pt>
                <c:pt idx="52">
                  <c:v>0.77585190259680337</c:v>
                </c:pt>
                <c:pt idx="53">
                  <c:v>0.77701243268690867</c:v>
                </c:pt>
                <c:pt idx="54">
                  <c:v>0.77797901974308803</c:v>
                </c:pt>
                <c:pt idx="55">
                  <c:v>0.77889946712587366</c:v>
                </c:pt>
                <c:pt idx="56">
                  <c:v>0.78079275779173951</c:v>
                </c:pt>
                <c:pt idx="57">
                  <c:v>0.78130967853942124</c:v>
                </c:pt>
                <c:pt idx="58">
                  <c:v>0.78355722805354699</c:v>
                </c:pt>
                <c:pt idx="59">
                  <c:v>0.78411012210590847</c:v>
                </c:pt>
                <c:pt idx="60">
                  <c:v>0.78550604273315783</c:v>
                </c:pt>
                <c:pt idx="61">
                  <c:v>0.78870610279293607</c:v>
                </c:pt>
                <c:pt idx="62">
                  <c:v>0.79461198098732644</c:v>
                </c:pt>
                <c:pt idx="63">
                  <c:v>0.79516643909641316</c:v>
                </c:pt>
                <c:pt idx="64">
                  <c:v>0.79636137843447308</c:v>
                </c:pt>
                <c:pt idx="65">
                  <c:v>0.79919466719218979</c:v>
                </c:pt>
                <c:pt idx="66">
                  <c:v>0.80018080495743427</c:v>
                </c:pt>
                <c:pt idx="67">
                  <c:v>0.80262464359057384</c:v>
                </c:pt>
                <c:pt idx="68">
                  <c:v>0.80309620669322446</c:v>
                </c:pt>
                <c:pt idx="69">
                  <c:v>0.80659109144570462</c:v>
                </c:pt>
                <c:pt idx="70">
                  <c:v>0.80713694724280272</c:v>
                </c:pt>
                <c:pt idx="71">
                  <c:v>0.80812621312149757</c:v>
                </c:pt>
                <c:pt idx="72">
                  <c:v>0.80944158482739859</c:v>
                </c:pt>
                <c:pt idx="73">
                  <c:v>0.81012273153122727</c:v>
                </c:pt>
                <c:pt idx="74">
                  <c:v>0.81293021335297799</c:v>
                </c:pt>
                <c:pt idx="75">
                  <c:v>0.81395701659307795</c:v>
                </c:pt>
                <c:pt idx="76">
                  <c:v>0.81537639807120543</c:v>
                </c:pt>
                <c:pt idx="77">
                  <c:v>0.81663780982008671</c:v>
                </c:pt>
                <c:pt idx="78">
                  <c:v>0.8177639306622374</c:v>
                </c:pt>
                <c:pt idx="79">
                  <c:v>0.81853344657104044</c:v>
                </c:pt>
                <c:pt idx="80">
                  <c:v>0.8204681847401244</c:v>
                </c:pt>
                <c:pt idx="81">
                  <c:v>0.82349776261685481</c:v>
                </c:pt>
                <c:pt idx="82">
                  <c:v>0.82663604243598732</c:v>
                </c:pt>
                <c:pt idx="83">
                  <c:v>0.82738444357899998</c:v>
                </c:pt>
                <c:pt idx="84">
                  <c:v>0.83473942032929671</c:v>
                </c:pt>
                <c:pt idx="85">
                  <c:v>0.8360422795813961</c:v>
                </c:pt>
                <c:pt idx="86">
                  <c:v>0.83693613799985322</c:v>
                </c:pt>
                <c:pt idx="87">
                  <c:v>0.83744367440718359</c:v>
                </c:pt>
                <c:pt idx="88">
                  <c:v>0.83808962983469504</c:v>
                </c:pt>
                <c:pt idx="89">
                  <c:v>0.83880987795665396</c:v>
                </c:pt>
                <c:pt idx="90">
                  <c:v>0.84001732974851551</c:v>
                </c:pt>
                <c:pt idx="91">
                  <c:v>0.84136789273073376</c:v>
                </c:pt>
                <c:pt idx="92">
                  <c:v>0.84234933832580261</c:v>
                </c:pt>
                <c:pt idx="93">
                  <c:v>0.84310164961062828</c:v>
                </c:pt>
                <c:pt idx="94">
                  <c:v>0.84473921700192245</c:v>
                </c:pt>
                <c:pt idx="95">
                  <c:v>0.84526943223176843</c:v>
                </c:pt>
                <c:pt idx="96">
                  <c:v>0.84744112499472157</c:v>
                </c:pt>
                <c:pt idx="97">
                  <c:v>0.84863215419096849</c:v>
                </c:pt>
                <c:pt idx="98">
                  <c:v>0.8503127331422059</c:v>
                </c:pt>
                <c:pt idx="99">
                  <c:v>0.85144511021125746</c:v>
                </c:pt>
                <c:pt idx="100">
                  <c:v>0.85247034939463218</c:v>
                </c:pt>
                <c:pt idx="101">
                  <c:v>0.85306938312038738</c:v>
                </c:pt>
                <c:pt idx="102">
                  <c:v>0.85510422091988469</c:v>
                </c:pt>
                <c:pt idx="103">
                  <c:v>0.8569654484228838</c:v>
                </c:pt>
                <c:pt idx="104">
                  <c:v>0.8584872756165125</c:v>
                </c:pt>
                <c:pt idx="105">
                  <c:v>0.85982767223001688</c:v>
                </c:pt>
                <c:pt idx="106">
                  <c:v>0.86058702177010604</c:v>
                </c:pt>
                <c:pt idx="107">
                  <c:v>0.86144099674207031</c:v>
                </c:pt>
                <c:pt idx="108">
                  <c:v>0.8626726914131726</c:v>
                </c:pt>
                <c:pt idx="109">
                  <c:v>0.86331864684068405</c:v>
                </c:pt>
                <c:pt idx="110">
                  <c:v>0.86423596611001929</c:v>
                </c:pt>
                <c:pt idx="111">
                  <c:v>0.86734140073792243</c:v>
                </c:pt>
                <c:pt idx="112">
                  <c:v>0.86801394512976249</c:v>
                </c:pt>
                <c:pt idx="113">
                  <c:v>0.87300015796972974</c:v>
                </c:pt>
                <c:pt idx="114">
                  <c:v>0.87362265254636307</c:v>
                </c:pt>
                <c:pt idx="115">
                  <c:v>0.8743812200580896</c:v>
                </c:pt>
                <c:pt idx="116">
                  <c:v>0.8758467412096107</c:v>
                </c:pt>
                <c:pt idx="117">
                  <c:v>0.87973576825684363</c:v>
                </c:pt>
                <c:pt idx="118">
                  <c:v>0.88022218989838374</c:v>
                </c:pt>
                <c:pt idx="119">
                  <c:v>0.8820888915999211</c:v>
                </c:pt>
                <c:pt idx="120">
                  <c:v>0.88293895643007236</c:v>
                </c:pt>
                <c:pt idx="121">
                  <c:v>0.88488698908132057</c:v>
                </c:pt>
                <c:pt idx="122">
                  <c:v>0.88619141239014509</c:v>
                </c:pt>
                <c:pt idx="123">
                  <c:v>0.88670285893928857</c:v>
                </c:pt>
                <c:pt idx="124">
                  <c:v>0.88714392293579758</c:v>
                </c:pt>
                <c:pt idx="125">
                  <c:v>0.8881503934384698</c:v>
                </c:pt>
                <c:pt idx="126">
                  <c:v>0.88882919405721061</c:v>
                </c:pt>
                <c:pt idx="127">
                  <c:v>0.8902337169964486</c:v>
                </c:pt>
                <c:pt idx="128">
                  <c:v>0.89074750963067983</c:v>
                </c:pt>
                <c:pt idx="129">
                  <c:v>0.89113852381198211</c:v>
                </c:pt>
                <c:pt idx="130">
                  <c:v>0.89154596058889912</c:v>
                </c:pt>
                <c:pt idx="131">
                  <c:v>0.8918728484444679</c:v>
                </c:pt>
                <c:pt idx="132">
                  <c:v>0.89255321311993396</c:v>
                </c:pt>
                <c:pt idx="133">
                  <c:v>0.89834100503157099</c:v>
                </c:pt>
                <c:pt idx="134">
                  <c:v>0.89980574415472947</c:v>
                </c:pt>
                <c:pt idx="135">
                  <c:v>0.90009587667725577</c:v>
                </c:pt>
                <c:pt idx="136">
                  <c:v>0.90090527603255155</c:v>
                </c:pt>
                <c:pt idx="137">
                  <c:v>0.90207753654809597</c:v>
                </c:pt>
                <c:pt idx="138">
                  <c:v>0.90727411501760391</c:v>
                </c:pt>
                <c:pt idx="139">
                  <c:v>0.90760491301498569</c:v>
                </c:pt>
                <c:pt idx="140">
                  <c:v>0.90829544405916562</c:v>
                </c:pt>
                <c:pt idx="141">
                  <c:v>0.90865908724777678</c:v>
                </c:pt>
                <c:pt idx="142">
                  <c:v>0.90887258099076784</c:v>
                </c:pt>
                <c:pt idx="143">
                  <c:v>0.9096467890697465</c:v>
                </c:pt>
                <c:pt idx="144">
                  <c:v>0.91017231212941685</c:v>
                </c:pt>
                <c:pt idx="145">
                  <c:v>0.91070878358616369</c:v>
                </c:pt>
                <c:pt idx="146">
                  <c:v>0.91184741688211612</c:v>
                </c:pt>
                <c:pt idx="147">
                  <c:v>0.91329886152311035</c:v>
                </c:pt>
                <c:pt idx="148">
                  <c:v>0.91816698808032438</c:v>
                </c:pt>
                <c:pt idx="149">
                  <c:v>0.91933455642569317</c:v>
                </c:pt>
                <c:pt idx="150">
                  <c:v>0.91983818269121054</c:v>
                </c:pt>
                <c:pt idx="151">
                  <c:v>0.92125208997079977</c:v>
                </c:pt>
                <c:pt idx="152">
                  <c:v>0.92171505076146176</c:v>
                </c:pt>
                <c:pt idx="153">
                  <c:v>0.92360208520042675</c:v>
                </c:pt>
                <c:pt idx="154">
                  <c:v>0.92386484673026192</c:v>
                </c:pt>
                <c:pt idx="155">
                  <c:v>0.92429027015951881</c:v>
                </c:pt>
                <c:pt idx="156">
                  <c:v>0.92465156726304221</c:v>
                </c:pt>
                <c:pt idx="157">
                  <c:v>0.92500348002621435</c:v>
                </c:pt>
                <c:pt idx="158">
                  <c:v>0.92588873613268285</c:v>
                </c:pt>
                <c:pt idx="159">
                  <c:v>0.92692414168477144</c:v>
                </c:pt>
                <c:pt idx="160">
                  <c:v>0.92712668703068601</c:v>
                </c:pt>
                <c:pt idx="161">
                  <c:v>0.9281808612634771</c:v>
                </c:pt>
                <c:pt idx="162">
                  <c:v>0.92920062624831357</c:v>
                </c:pt>
                <c:pt idx="163">
                  <c:v>0.93016877736121817</c:v>
                </c:pt>
                <c:pt idx="164">
                  <c:v>0.93084992406504685</c:v>
                </c:pt>
                <c:pt idx="165">
                  <c:v>0.9314208047697482</c:v>
                </c:pt>
                <c:pt idx="166">
                  <c:v>0.93218093633819987</c:v>
                </c:pt>
                <c:pt idx="167">
                  <c:v>0.93260870585254463</c:v>
                </c:pt>
                <c:pt idx="168">
                  <c:v>0.93363316300755672</c:v>
                </c:pt>
                <c:pt idx="169">
                  <c:v>0.93415555795377658</c:v>
                </c:pt>
                <c:pt idx="170">
                  <c:v>0.93460053209209859</c:v>
                </c:pt>
                <c:pt idx="171">
                  <c:v>0.93581580416758625</c:v>
                </c:pt>
                <c:pt idx="172">
                  <c:v>0.93639606921263896</c:v>
                </c:pt>
                <c:pt idx="173">
                  <c:v>0.93691298996032069</c:v>
                </c:pt>
                <c:pt idx="174">
                  <c:v>0.93878360180367104</c:v>
                </c:pt>
                <c:pt idx="175">
                  <c:v>0.93935682859346026</c:v>
                </c:pt>
                <c:pt idx="176">
                  <c:v>0.94084815668094735</c:v>
                </c:pt>
                <c:pt idx="177">
                  <c:v>0.94098501164440318</c:v>
                </c:pt>
                <c:pt idx="178">
                  <c:v>0.94114063528856151</c:v>
                </c:pt>
                <c:pt idx="179">
                  <c:v>0.94133301426576221</c:v>
                </c:pt>
                <c:pt idx="180">
                  <c:v>0.94152539324296292</c:v>
                </c:pt>
                <c:pt idx="181">
                  <c:v>0.94273675517663758</c:v>
                </c:pt>
                <c:pt idx="182">
                  <c:v>0.94320284408074995</c:v>
                </c:pt>
                <c:pt idx="183">
                  <c:v>0.94463004584250343</c:v>
                </c:pt>
                <c:pt idx="184">
                  <c:v>0.94518841409340315</c:v>
                </c:pt>
                <c:pt idx="185">
                  <c:v>0.94606976005805865</c:v>
                </c:pt>
                <c:pt idx="186">
                  <c:v>0.94683771191013644</c:v>
                </c:pt>
                <c:pt idx="187">
                  <c:v>0.94798260143298962</c:v>
                </c:pt>
                <c:pt idx="188">
                  <c:v>0.94841193500405963</c:v>
                </c:pt>
                <c:pt idx="189">
                  <c:v>0.9485730328467562</c:v>
                </c:pt>
                <c:pt idx="190">
                  <c:v>0.94882249989442713</c:v>
                </c:pt>
                <c:pt idx="191">
                  <c:v>0.94894684240408123</c:v>
                </c:pt>
                <c:pt idx="192">
                  <c:v>0.94948331386082807</c:v>
                </c:pt>
                <c:pt idx="193">
                  <c:v>0.95016915273483238</c:v>
                </c:pt>
                <c:pt idx="194">
                  <c:v>0.95049525856203854</c:v>
                </c:pt>
                <c:pt idx="195">
                  <c:v>0.95092850227492154</c:v>
                </c:pt>
                <c:pt idx="196">
                  <c:v>0.95148608849745864</c:v>
                </c:pt>
                <c:pt idx="197">
                  <c:v>0.95236117823521327</c:v>
                </c:pt>
                <c:pt idx="198">
                  <c:v>0.9527052707147593</c:v>
                </c:pt>
                <c:pt idx="199">
                  <c:v>0.95302981248524021</c:v>
                </c:pt>
                <c:pt idx="200">
                  <c:v>0.95315493702325693</c:v>
                </c:pt>
                <c:pt idx="201">
                  <c:v>0.954272455553419</c:v>
                </c:pt>
                <c:pt idx="202">
                  <c:v>0.95493483357654518</c:v>
                </c:pt>
                <c:pt idx="203">
                  <c:v>0.95533914224001182</c:v>
                </c:pt>
                <c:pt idx="204">
                  <c:v>0.95813880377813643</c:v>
                </c:pt>
                <c:pt idx="205">
                  <c:v>0.9585822138597333</c:v>
                </c:pt>
                <c:pt idx="206">
                  <c:v>0.96010951525190025</c:v>
                </c:pt>
                <c:pt idx="207">
                  <c:v>0.9602620107826082</c:v>
                </c:pt>
                <c:pt idx="208">
                  <c:v>0.96068508812677733</c:v>
                </c:pt>
                <c:pt idx="209">
                  <c:v>0.96112928023673683</c:v>
                </c:pt>
                <c:pt idx="210">
                  <c:v>0.96193476945021961</c:v>
                </c:pt>
                <c:pt idx="211">
                  <c:v>0.96224601673853627</c:v>
                </c:pt>
                <c:pt idx="212">
                  <c:v>0.96302491698769055</c:v>
                </c:pt>
                <c:pt idx="213">
                  <c:v>0.96385543110877669</c:v>
                </c:pt>
                <c:pt idx="214">
                  <c:v>0.96462494701757973</c:v>
                </c:pt>
                <c:pt idx="215">
                  <c:v>0.96533346471409953</c:v>
                </c:pt>
                <c:pt idx="216">
                  <c:v>0.96575184988809304</c:v>
                </c:pt>
                <c:pt idx="217">
                  <c:v>0.96587150022757151</c:v>
                </c:pt>
                <c:pt idx="218">
                  <c:v>0.9663759085214515</c:v>
                </c:pt>
                <c:pt idx="219">
                  <c:v>0.96674737199368876</c:v>
                </c:pt>
                <c:pt idx="220">
                  <c:v>0.96798141274987892</c:v>
                </c:pt>
                <c:pt idx="221">
                  <c:v>0.9686062534116</c:v>
                </c:pt>
                <c:pt idx="222">
                  <c:v>0.97121822814269954</c:v>
                </c:pt>
                <c:pt idx="223">
                  <c:v>0.97174609728745764</c:v>
                </c:pt>
                <c:pt idx="224">
                  <c:v>0.97261414876994878</c:v>
                </c:pt>
                <c:pt idx="225">
                  <c:v>0.97387086834865444</c:v>
                </c:pt>
                <c:pt idx="226">
                  <c:v>0.97469121610102671</c:v>
                </c:pt>
                <c:pt idx="227">
                  <c:v>0.97524645623847606</c:v>
                </c:pt>
                <c:pt idx="228">
                  <c:v>0.97535046601070252</c:v>
                </c:pt>
                <c:pt idx="229">
                  <c:v>0.97565154693030531</c:v>
                </c:pt>
                <c:pt idx="230">
                  <c:v>0.97578996595048628</c:v>
                </c:pt>
                <c:pt idx="231">
                  <c:v>0.97604725328178321</c:v>
                </c:pt>
                <c:pt idx="232">
                  <c:v>0.97720230917335027</c:v>
                </c:pt>
                <c:pt idx="233">
                  <c:v>0.97877887835236121</c:v>
                </c:pt>
                <c:pt idx="234">
                  <c:v>0.9798103737626368</c:v>
                </c:pt>
                <c:pt idx="235">
                  <c:v>0.98016228652580895</c:v>
                </c:pt>
                <c:pt idx="236">
                  <c:v>0.98037890838225039</c:v>
                </c:pt>
                <c:pt idx="237">
                  <c:v>0.9807746147337284</c:v>
                </c:pt>
                <c:pt idx="238">
                  <c:v>0.98095057111531447</c:v>
                </c:pt>
                <c:pt idx="239">
                  <c:v>0.98135096963696811</c:v>
                </c:pt>
                <c:pt idx="240">
                  <c:v>0.98151754167820293</c:v>
                </c:pt>
                <c:pt idx="241">
                  <c:v>0.98170053631505239</c:v>
                </c:pt>
                <c:pt idx="242">
                  <c:v>0.98202038591535767</c:v>
                </c:pt>
                <c:pt idx="243">
                  <c:v>0.98277895342708421</c:v>
                </c:pt>
                <c:pt idx="244">
                  <c:v>0.98341161437243141</c:v>
                </c:pt>
                <c:pt idx="245">
                  <c:v>0.98366733764700309</c:v>
                </c:pt>
                <c:pt idx="246">
                  <c:v>0.98385737053911604</c:v>
                </c:pt>
                <c:pt idx="247">
                  <c:v>0.98436334288972127</c:v>
                </c:pt>
                <c:pt idx="248">
                  <c:v>0.98459482328505221</c:v>
                </c:pt>
                <c:pt idx="249">
                  <c:v>0.98484350830436052</c:v>
                </c:pt>
                <c:pt idx="250">
                  <c:v>0.985321327633912</c:v>
                </c:pt>
                <c:pt idx="251">
                  <c:v>0.98563179289386604</c:v>
                </c:pt>
                <c:pt idx="252">
                  <c:v>0.98583668432486848</c:v>
                </c:pt>
                <c:pt idx="253">
                  <c:v>0.98638254012196658</c:v>
                </c:pt>
                <c:pt idx="254">
                  <c:v>0.98668283901320675</c:v>
                </c:pt>
                <c:pt idx="255">
                  <c:v>0.98690649912491168</c:v>
                </c:pt>
                <c:pt idx="256">
                  <c:v>0.98727952665387408</c:v>
                </c:pt>
                <c:pt idx="257">
                  <c:v>0.98745470100709754</c:v>
                </c:pt>
                <c:pt idx="258">
                  <c:v>0.98767445097698947</c:v>
                </c:pt>
                <c:pt idx="259">
                  <c:v>0.9878410230182243</c:v>
                </c:pt>
                <c:pt idx="260">
                  <c:v>0.98831727829105054</c:v>
                </c:pt>
                <c:pt idx="261">
                  <c:v>0.98867779336621131</c:v>
                </c:pt>
                <c:pt idx="262">
                  <c:v>0.98885765988961039</c:v>
                </c:pt>
                <c:pt idx="263">
                  <c:v>0.98914857444049931</c:v>
                </c:pt>
                <c:pt idx="264">
                  <c:v>0.98918532977354168</c:v>
                </c:pt>
                <c:pt idx="265">
                  <c:v>0.98939960554489537</c:v>
                </c:pt>
                <c:pt idx="266">
                  <c:v>0.98971085283321203</c:v>
                </c:pt>
                <c:pt idx="267">
                  <c:v>0.98996266596597071</c:v>
                </c:pt>
                <c:pt idx="268">
                  <c:v>0.99013314814901854</c:v>
                </c:pt>
                <c:pt idx="269">
                  <c:v>0.9908964078309207</c:v>
                </c:pt>
                <c:pt idx="270">
                  <c:v>0.99106454392888066</c:v>
                </c:pt>
                <c:pt idx="271">
                  <c:v>0.99124128233882935</c:v>
                </c:pt>
                <c:pt idx="272">
                  <c:v>0.99155252962714602</c:v>
                </c:pt>
                <c:pt idx="273">
                  <c:v>0.99165888548446024</c:v>
                </c:pt>
                <c:pt idx="274">
                  <c:v>0.99189740413505467</c:v>
                </c:pt>
                <c:pt idx="275">
                  <c:v>0.99212575641693523</c:v>
                </c:pt>
                <c:pt idx="276">
                  <c:v>0.99225166298331458</c:v>
                </c:pt>
                <c:pt idx="277">
                  <c:v>0.9925879351792346</c:v>
                </c:pt>
                <c:pt idx="278">
                  <c:v>0.99293046360205539</c:v>
                </c:pt>
                <c:pt idx="279">
                  <c:v>0.99295314242457089</c:v>
                </c:pt>
                <c:pt idx="280">
                  <c:v>0.99332382386844553</c:v>
                </c:pt>
                <c:pt idx="281">
                  <c:v>0.99385403909829151</c:v>
                </c:pt>
                <c:pt idx="282">
                  <c:v>0.99425600167667028</c:v>
                </c:pt>
                <c:pt idx="283">
                  <c:v>0.99471114218370615</c:v>
                </c:pt>
                <c:pt idx="284">
                  <c:v>0.99498172399716733</c:v>
                </c:pt>
                <c:pt idx="285">
                  <c:v>0.9951123227337223</c:v>
                </c:pt>
                <c:pt idx="286">
                  <c:v>0.99533676487378986</c:v>
                </c:pt>
                <c:pt idx="287">
                  <c:v>0.99583022477059335</c:v>
                </c:pt>
                <c:pt idx="288">
                  <c:v>0.99606405125101216</c:v>
                </c:pt>
                <c:pt idx="289">
                  <c:v>0.99629865975979359</c:v>
                </c:pt>
                <c:pt idx="290">
                  <c:v>0.9964347326948868</c:v>
                </c:pt>
                <c:pt idx="291">
                  <c:v>0.99699544703087439</c:v>
                </c:pt>
                <c:pt idx="292">
                  <c:v>0.9977829495920173</c:v>
                </c:pt>
                <c:pt idx="293">
                  <c:v>0.99801051984553524</c:v>
                </c:pt>
                <c:pt idx="294">
                  <c:v>0.99839840591338713</c:v>
                </c:pt>
                <c:pt idx="295">
                  <c:v>0.99874249839293316</c:v>
                </c:pt>
                <c:pt idx="296">
                  <c:v>0.99891689071779399</c:v>
                </c:pt>
                <c:pt idx="297">
                  <c:v>0.99916401168037705</c:v>
                </c:pt>
                <c:pt idx="298">
                  <c:v>0.99970986747747514</c:v>
                </c:pt>
                <c:pt idx="299">
                  <c:v>1.0000000000000016</c:v>
                </c:pt>
              </c:numCache>
            </c:numRef>
          </c:xVal>
          <c:yVal>
            <c:numRef>
              <c:f>křivka!$X$2:$X$301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5.9092441805829645E-3</c:v>
                </c:pt>
                <c:pt idx="2">
                  <c:v>4.5383437532821452E-2</c:v>
                </c:pt>
                <c:pt idx="3">
                  <c:v>4.9929151718508438E-2</c:v>
                </c:pt>
                <c:pt idx="4">
                  <c:v>5.9438852128857259E-2</c:v>
                </c:pt>
                <c:pt idx="5">
                  <c:v>7.0032006102718022E-2</c:v>
                </c:pt>
                <c:pt idx="6">
                  <c:v>7.2138107162401946E-2</c:v>
                </c:pt>
                <c:pt idx="7">
                  <c:v>7.7201594224529158E-2</c:v>
                </c:pt>
                <c:pt idx="8">
                  <c:v>8.3431452214722798E-2</c:v>
                </c:pt>
                <c:pt idx="9">
                  <c:v>8.9149065152779844E-2</c:v>
                </c:pt>
                <c:pt idx="10">
                  <c:v>0.1058449371578507</c:v>
                </c:pt>
                <c:pt idx="11">
                  <c:v>0.10974021068381029</c:v>
                </c:pt>
                <c:pt idx="12">
                  <c:v>0.11797666889622246</c:v>
                </c:pt>
                <c:pt idx="13">
                  <c:v>0.1261394227845862</c:v>
                </c:pt>
                <c:pt idx="14">
                  <c:v>0.13154563495353863</c:v>
                </c:pt>
                <c:pt idx="15">
                  <c:v>0.13346010477069664</c:v>
                </c:pt>
                <c:pt idx="16">
                  <c:v>0.13578731880252584</c:v>
                </c:pt>
                <c:pt idx="17">
                  <c:v>0.13587207877518154</c:v>
                </c:pt>
                <c:pt idx="18">
                  <c:v>0.13847752663029358</c:v>
                </c:pt>
                <c:pt idx="19">
                  <c:v>0.1542115572065324</c:v>
                </c:pt>
                <c:pt idx="20">
                  <c:v>0.1582431837319816</c:v>
                </c:pt>
                <c:pt idx="21">
                  <c:v>0.16004893967116815</c:v>
                </c:pt>
                <c:pt idx="22">
                  <c:v>0.16048379518305389</c:v>
                </c:pt>
                <c:pt idx="23">
                  <c:v>0.16247749714856397</c:v>
                </c:pt>
                <c:pt idx="24">
                  <c:v>0.16655703148464462</c:v>
                </c:pt>
                <c:pt idx="25">
                  <c:v>0.16969315047290537</c:v>
                </c:pt>
                <c:pt idx="26">
                  <c:v>0.17024961811947104</c:v>
                </c:pt>
                <c:pt idx="27">
                  <c:v>0.17117644999438006</c:v>
                </c:pt>
                <c:pt idx="28">
                  <c:v>0.17289560335280971</c:v>
                </c:pt>
                <c:pt idx="29">
                  <c:v>0.17478611926465196</c:v>
                </c:pt>
                <c:pt idx="30">
                  <c:v>0.18048162090549447</c:v>
                </c:pt>
                <c:pt idx="31">
                  <c:v>0.18405075279753974</c:v>
                </c:pt>
                <c:pt idx="32">
                  <c:v>0.18565934966989675</c:v>
                </c:pt>
                <c:pt idx="33">
                  <c:v>0.18872360694221027</c:v>
                </c:pt>
                <c:pt idx="34">
                  <c:v>0.19115584963580851</c:v>
                </c:pt>
                <c:pt idx="35">
                  <c:v>0.19349411931624499</c:v>
                </c:pt>
                <c:pt idx="36">
                  <c:v>0.19645887575109314</c:v>
                </c:pt>
                <c:pt idx="37">
                  <c:v>0.19918593574088508</c:v>
                </c:pt>
                <c:pt idx="38">
                  <c:v>0.19985295987352339</c:v>
                </c:pt>
                <c:pt idx="39">
                  <c:v>0.20202539482485091</c:v>
                </c:pt>
                <c:pt idx="40">
                  <c:v>0.20267952070078074</c:v>
                </c:pt>
                <c:pt idx="41">
                  <c:v>0.20297065278077203</c:v>
                </c:pt>
                <c:pt idx="42">
                  <c:v>0.20456450878831936</c:v>
                </c:pt>
                <c:pt idx="43">
                  <c:v>0.20560926758170586</c:v>
                </c:pt>
                <c:pt idx="44">
                  <c:v>0.20648450642978097</c:v>
                </c:pt>
                <c:pt idx="45">
                  <c:v>0.20901993517704701</c:v>
                </c:pt>
                <c:pt idx="46">
                  <c:v>0.20954692109399328</c:v>
                </c:pt>
                <c:pt idx="47">
                  <c:v>0.21079805199471541</c:v>
                </c:pt>
                <c:pt idx="48">
                  <c:v>0.21349378764678678</c:v>
                </c:pt>
                <c:pt idx="49">
                  <c:v>0.21435797084625463</c:v>
                </c:pt>
                <c:pt idx="50">
                  <c:v>0.21689892741782429</c:v>
                </c:pt>
                <c:pt idx="51">
                  <c:v>0.21920771536864139</c:v>
                </c:pt>
                <c:pt idx="52">
                  <c:v>0.22064126447138338</c:v>
                </c:pt>
                <c:pt idx="53">
                  <c:v>0.2218242188723607</c:v>
                </c:pt>
                <c:pt idx="54">
                  <c:v>0.22281185681460969</c:v>
                </c:pt>
                <c:pt idx="55">
                  <c:v>0.22375895737863202</c:v>
                </c:pt>
                <c:pt idx="56">
                  <c:v>0.22573423326312997</c:v>
                </c:pt>
                <c:pt idx="57">
                  <c:v>0.22627596004488593</c:v>
                </c:pt>
                <c:pt idx="58">
                  <c:v>0.22864002623873936</c:v>
                </c:pt>
                <c:pt idx="59">
                  <c:v>0.22926282777694859</c:v>
                </c:pt>
                <c:pt idx="60">
                  <c:v>0.23085115596019229</c:v>
                </c:pt>
                <c:pt idx="61">
                  <c:v>0.23462297474337074</c:v>
                </c:pt>
                <c:pt idx="62">
                  <c:v>0.24178334982467581</c:v>
                </c:pt>
                <c:pt idx="63">
                  <c:v>0.24245774438971895</c:v>
                </c:pt>
                <c:pt idx="64">
                  <c:v>0.24393367347878878</c:v>
                </c:pt>
                <c:pt idx="65">
                  <c:v>0.24755255578956675</c:v>
                </c:pt>
                <c:pt idx="66">
                  <c:v>0.24882211277130098</c:v>
                </c:pt>
                <c:pt idx="67">
                  <c:v>0.25198218566487746</c:v>
                </c:pt>
                <c:pt idx="68">
                  <c:v>0.25259945937878309</c:v>
                </c:pt>
                <c:pt idx="69">
                  <c:v>0.2571838683345955</c:v>
                </c:pt>
                <c:pt idx="70">
                  <c:v>0.25790985592647253</c:v>
                </c:pt>
                <c:pt idx="71">
                  <c:v>0.2592365337593443</c:v>
                </c:pt>
                <c:pt idx="72">
                  <c:v>0.26104044709042967</c:v>
                </c:pt>
                <c:pt idx="73">
                  <c:v>0.26197464939774356</c:v>
                </c:pt>
                <c:pt idx="74">
                  <c:v>0.26583307076167895</c:v>
                </c:pt>
                <c:pt idx="75">
                  <c:v>0.26724635117530759</c:v>
                </c:pt>
                <c:pt idx="76">
                  <c:v>0.26924926618132372</c:v>
                </c:pt>
                <c:pt idx="77">
                  <c:v>0.27110108732304056</c:v>
                </c:pt>
                <c:pt idx="78">
                  <c:v>0.27275759200602906</c:v>
                </c:pt>
                <c:pt idx="79">
                  <c:v>0.27389079598827371</c:v>
                </c:pt>
                <c:pt idx="80">
                  <c:v>0.27678921853147825</c:v>
                </c:pt>
                <c:pt idx="81">
                  <c:v>0.28133124750096283</c:v>
                </c:pt>
                <c:pt idx="82">
                  <c:v>0.2860778059696818</c:v>
                </c:pt>
                <c:pt idx="83">
                  <c:v>0.28721285256002765</c:v>
                </c:pt>
                <c:pt idx="84">
                  <c:v>0.29839932634247829</c:v>
                </c:pt>
                <c:pt idx="85">
                  <c:v>0.30039855613229199</c:v>
                </c:pt>
                <c:pt idx="86">
                  <c:v>0.30177129916769402</c:v>
                </c:pt>
                <c:pt idx="87">
                  <c:v>0.30259494498893524</c:v>
                </c:pt>
                <c:pt idx="88">
                  <c:v>0.30365075943092901</c:v>
                </c:pt>
                <c:pt idx="89">
                  <c:v>0.30484108426431117</c:v>
                </c:pt>
                <c:pt idx="90">
                  <c:v>0.30687532360804787</c:v>
                </c:pt>
                <c:pt idx="91">
                  <c:v>0.30917858373456136</c:v>
                </c:pt>
                <c:pt idx="92">
                  <c:v>0.31086457014716923</c:v>
                </c:pt>
                <c:pt idx="93">
                  <c:v>0.31216360885852285</c:v>
                </c:pt>
                <c:pt idx="94">
                  <c:v>0.31505281836122134</c:v>
                </c:pt>
                <c:pt idx="95">
                  <c:v>0.31598886327663644</c:v>
                </c:pt>
                <c:pt idx="96">
                  <c:v>0.31987308115398877</c:v>
                </c:pt>
                <c:pt idx="97">
                  <c:v>0.32202156220000056</c:v>
                </c:pt>
                <c:pt idx="98">
                  <c:v>0.32505633774269471</c:v>
                </c:pt>
                <c:pt idx="99">
                  <c:v>0.32710900316744351</c:v>
                </c:pt>
                <c:pt idx="100">
                  <c:v>0.32897187995776761</c:v>
                </c:pt>
                <c:pt idx="101">
                  <c:v>0.33007560221039289</c:v>
                </c:pt>
                <c:pt idx="102">
                  <c:v>0.33383452273686287</c:v>
                </c:pt>
                <c:pt idx="103">
                  <c:v>0.33729862596713911</c:v>
                </c:pt>
                <c:pt idx="104">
                  <c:v>0.34017862242933156</c:v>
                </c:pt>
                <c:pt idx="105">
                  <c:v>0.3427343198657109</c:v>
                </c:pt>
                <c:pt idx="106">
                  <c:v>0.34421209156288196</c:v>
                </c:pt>
                <c:pt idx="107">
                  <c:v>0.34587412407017409</c:v>
                </c:pt>
                <c:pt idx="108">
                  <c:v>0.34829715372326625</c:v>
                </c:pt>
                <c:pt idx="109">
                  <c:v>0.34957408113740535</c:v>
                </c:pt>
                <c:pt idx="110">
                  <c:v>0.35141853184671734</c:v>
                </c:pt>
                <c:pt idx="111">
                  <c:v>0.35767602895842915</c:v>
                </c:pt>
                <c:pt idx="112">
                  <c:v>0.35903403112902149</c:v>
                </c:pt>
                <c:pt idx="113">
                  <c:v>0.36917390350998441</c:v>
                </c:pt>
                <c:pt idx="114">
                  <c:v>0.3704489883160223</c:v>
                </c:pt>
                <c:pt idx="115">
                  <c:v>0.37202994606686113</c:v>
                </c:pt>
                <c:pt idx="116">
                  <c:v>0.3750849902986686</c:v>
                </c:pt>
                <c:pt idx="117">
                  <c:v>0.38319430855209724</c:v>
                </c:pt>
                <c:pt idx="118">
                  <c:v>0.38421142822396559</c:v>
                </c:pt>
                <c:pt idx="119">
                  <c:v>0.38821725823599784</c:v>
                </c:pt>
                <c:pt idx="120">
                  <c:v>0.39004328286429774</c:v>
                </c:pt>
                <c:pt idx="121">
                  <c:v>0.39428128149708253</c:v>
                </c:pt>
                <c:pt idx="122">
                  <c:v>0.39712811101345319</c:v>
                </c:pt>
                <c:pt idx="123">
                  <c:v>0.39825210195519178</c:v>
                </c:pt>
                <c:pt idx="124">
                  <c:v>0.39922315642452988</c:v>
                </c:pt>
                <c:pt idx="125">
                  <c:v>0.40145455483509612</c:v>
                </c:pt>
                <c:pt idx="126">
                  <c:v>0.40296549347808897</c:v>
                </c:pt>
                <c:pt idx="127">
                  <c:v>0.40612003854736184</c:v>
                </c:pt>
                <c:pt idx="128">
                  <c:v>0.40728456686732706</c:v>
                </c:pt>
                <c:pt idx="129">
                  <c:v>0.40817638918831306</c:v>
                </c:pt>
                <c:pt idx="130">
                  <c:v>0.40910874888752569</c:v>
                </c:pt>
                <c:pt idx="131">
                  <c:v>0.40986606081712329</c:v>
                </c:pt>
                <c:pt idx="132">
                  <c:v>0.41145254639226575</c:v>
                </c:pt>
                <c:pt idx="133">
                  <c:v>0.42510258720603517</c:v>
                </c:pt>
                <c:pt idx="134">
                  <c:v>0.42859617216593082</c:v>
                </c:pt>
                <c:pt idx="135">
                  <c:v>0.42929083542008728</c:v>
                </c:pt>
                <c:pt idx="136">
                  <c:v>0.43123847218306705</c:v>
                </c:pt>
                <c:pt idx="137">
                  <c:v>0.43406871822652682</c:v>
                </c:pt>
                <c:pt idx="138">
                  <c:v>0.44676613065197029</c:v>
                </c:pt>
                <c:pt idx="139">
                  <c:v>0.44757503560840184</c:v>
                </c:pt>
                <c:pt idx="140">
                  <c:v>0.44926470723721212</c:v>
                </c:pt>
                <c:pt idx="141">
                  <c:v>0.45016205738250176</c:v>
                </c:pt>
                <c:pt idx="142">
                  <c:v>0.45069272851565045</c:v>
                </c:pt>
                <c:pt idx="143">
                  <c:v>0.45264773571103512</c:v>
                </c:pt>
                <c:pt idx="144">
                  <c:v>0.45398178397631173</c:v>
                </c:pt>
                <c:pt idx="145">
                  <c:v>0.45535636961981496</c:v>
                </c:pt>
                <c:pt idx="146">
                  <c:v>0.45828058867643645</c:v>
                </c:pt>
                <c:pt idx="147">
                  <c:v>0.46201924051379312</c:v>
                </c:pt>
                <c:pt idx="148">
                  <c:v>0.47463373557468208</c:v>
                </c:pt>
                <c:pt idx="149">
                  <c:v>0.47766298329307261</c:v>
                </c:pt>
                <c:pt idx="150">
                  <c:v>0.47898044808543833</c:v>
                </c:pt>
                <c:pt idx="151">
                  <c:v>0.48270067384178289</c:v>
                </c:pt>
                <c:pt idx="152">
                  <c:v>0.48392416562098683</c:v>
                </c:pt>
                <c:pt idx="153">
                  <c:v>0.48902450484513826</c:v>
                </c:pt>
                <c:pt idx="154">
                  <c:v>0.48973759418030682</c:v>
                </c:pt>
                <c:pt idx="155">
                  <c:v>0.49089843728406962</c:v>
                </c:pt>
                <c:pt idx="156">
                  <c:v>0.49189160305062224</c:v>
                </c:pt>
                <c:pt idx="157">
                  <c:v>0.49286818534426396</c:v>
                </c:pt>
                <c:pt idx="158">
                  <c:v>0.49539624365912516</c:v>
                </c:pt>
                <c:pt idx="159">
                  <c:v>0.49838679660739027</c:v>
                </c:pt>
                <c:pt idx="160">
                  <c:v>0.49898011641598011</c:v>
                </c:pt>
                <c:pt idx="161">
                  <c:v>0.50212360583664573</c:v>
                </c:pt>
                <c:pt idx="162">
                  <c:v>0.50517865006845319</c:v>
                </c:pt>
                <c:pt idx="163">
                  <c:v>0.50808628565216385</c:v>
                </c:pt>
                <c:pt idx="164">
                  <c:v>0.51016290498222838</c:v>
                </c:pt>
                <c:pt idx="165">
                  <c:v>0.51192628093508707</c:v>
                </c:pt>
                <c:pt idx="166">
                  <c:v>0.51432351407476229</c:v>
                </c:pt>
                <c:pt idx="167">
                  <c:v>0.51568704406965826</c:v>
                </c:pt>
                <c:pt idx="168">
                  <c:v>0.51895951605740864</c:v>
                </c:pt>
                <c:pt idx="169">
                  <c:v>0.52064181725381409</c:v>
                </c:pt>
                <c:pt idx="170">
                  <c:v>0.52208826461326452</c:v>
                </c:pt>
                <c:pt idx="171">
                  <c:v>0.52607751115238588</c:v>
                </c:pt>
                <c:pt idx="172">
                  <c:v>0.52798461053713908</c:v>
                </c:pt>
                <c:pt idx="173">
                  <c:v>0.52969270824696146</c:v>
                </c:pt>
                <c:pt idx="174">
                  <c:v>0.53589676972373812</c:v>
                </c:pt>
                <c:pt idx="175">
                  <c:v>0.53786283256773004</c:v>
                </c:pt>
                <c:pt idx="176">
                  <c:v>0.54305714480504319</c:v>
                </c:pt>
                <c:pt idx="177">
                  <c:v>0.54353438030325674</c:v>
                </c:pt>
                <c:pt idx="178">
                  <c:v>0.5440853201255188</c:v>
                </c:pt>
                <c:pt idx="179">
                  <c:v>0.54476708512296679</c:v>
                </c:pt>
                <c:pt idx="180">
                  <c:v>0.54546359098522446</c:v>
                </c:pt>
                <c:pt idx="181">
                  <c:v>0.54992270259015452</c:v>
                </c:pt>
                <c:pt idx="182">
                  <c:v>0.55166028202959627</c:v>
                </c:pt>
                <c:pt idx="183">
                  <c:v>0.55699094726639908</c:v>
                </c:pt>
                <c:pt idx="184">
                  <c:v>0.55908046485317209</c:v>
                </c:pt>
                <c:pt idx="185">
                  <c:v>0.56242664116497088</c:v>
                </c:pt>
                <c:pt idx="186">
                  <c:v>0.56536191587019968</c:v>
                </c:pt>
                <c:pt idx="187">
                  <c:v>0.5698118144346237</c:v>
                </c:pt>
                <c:pt idx="188">
                  <c:v>0.5714867451986243</c:v>
                </c:pt>
                <c:pt idx="189">
                  <c:v>0.5721169171692384</c:v>
                </c:pt>
                <c:pt idx="190">
                  <c:v>0.57309902728718376</c:v>
                </c:pt>
                <c:pt idx="191">
                  <c:v>0.57358916104210578</c:v>
                </c:pt>
                <c:pt idx="192">
                  <c:v>0.57570447514229572</c:v>
                </c:pt>
                <c:pt idx="193">
                  <c:v>0.57842416469968283</c:v>
                </c:pt>
                <c:pt idx="194">
                  <c:v>0.57971767558673282</c:v>
                </c:pt>
                <c:pt idx="195">
                  <c:v>0.5814423567694661</c:v>
                </c:pt>
                <c:pt idx="196">
                  <c:v>0.58366638474762755</c:v>
                </c:pt>
                <c:pt idx="197">
                  <c:v>0.58718392361283889</c:v>
                </c:pt>
                <c:pt idx="198">
                  <c:v>0.58858799098596148</c:v>
                </c:pt>
                <c:pt idx="199">
                  <c:v>0.58991835403503567</c:v>
                </c:pt>
                <c:pt idx="200">
                  <c:v>0.59043612691147596</c:v>
                </c:pt>
                <c:pt idx="201">
                  <c:v>0.5951421480019683</c:v>
                </c:pt>
                <c:pt idx="202">
                  <c:v>0.59794475492390986</c:v>
                </c:pt>
                <c:pt idx="203">
                  <c:v>0.59967864914714919</c:v>
                </c:pt>
                <c:pt idx="204">
                  <c:v>0.61170535222375189</c:v>
                </c:pt>
                <c:pt idx="205">
                  <c:v>0.6136161368247075</c:v>
                </c:pt>
                <c:pt idx="206">
                  <c:v>0.62021267382704204</c:v>
                </c:pt>
                <c:pt idx="207">
                  <c:v>0.62087601274347792</c:v>
                </c:pt>
                <c:pt idx="208">
                  <c:v>0.62274073214190317</c:v>
                </c:pt>
                <c:pt idx="209">
                  <c:v>0.62478418452614592</c:v>
                </c:pt>
                <c:pt idx="210">
                  <c:v>0.62851178071489533</c:v>
                </c:pt>
                <c:pt idx="211">
                  <c:v>0.62997665415535786</c:v>
                </c:pt>
                <c:pt idx="212">
                  <c:v>0.63364344427676733</c:v>
                </c:pt>
                <c:pt idx="213">
                  <c:v>0.63762347777538264</c:v>
                </c:pt>
                <c:pt idx="214">
                  <c:v>0.64148189913931797</c:v>
                </c:pt>
                <c:pt idx="215">
                  <c:v>0.64503997538275593</c:v>
                </c:pt>
                <c:pt idx="216">
                  <c:v>0.64715344687484466</c:v>
                </c:pt>
                <c:pt idx="217">
                  <c:v>0.64776335015634545</c:v>
                </c:pt>
                <c:pt idx="218">
                  <c:v>0.65034852932234422</c:v>
                </c:pt>
                <c:pt idx="219">
                  <c:v>0.65226299913950225</c:v>
                </c:pt>
                <c:pt idx="220">
                  <c:v>0.65865869185880488</c:v>
                </c:pt>
                <c:pt idx="221">
                  <c:v>0.66194406210326373</c:v>
                </c:pt>
                <c:pt idx="222">
                  <c:v>0.67604185668562744</c:v>
                </c:pt>
                <c:pt idx="223">
                  <c:v>0.67898081660705867</c:v>
                </c:pt>
                <c:pt idx="224">
                  <c:v>0.68390610806159513</c:v>
                </c:pt>
                <c:pt idx="225">
                  <c:v>0.69114755789935345</c:v>
                </c:pt>
                <c:pt idx="226">
                  <c:v>0.69617419279945647</c:v>
                </c:pt>
                <c:pt idx="227">
                  <c:v>0.69963461081353029</c:v>
                </c:pt>
                <c:pt idx="228">
                  <c:v>0.70032374624338312</c:v>
                </c:pt>
                <c:pt idx="229">
                  <c:v>0.70235430037091739</c:v>
                </c:pt>
                <c:pt idx="230">
                  <c:v>0.70328850267823129</c:v>
                </c:pt>
                <c:pt idx="231">
                  <c:v>0.70504819341488756</c:v>
                </c:pt>
                <c:pt idx="232">
                  <c:v>0.71296772303389144</c:v>
                </c:pt>
                <c:pt idx="233">
                  <c:v>0.72385016647964229</c:v>
                </c:pt>
                <c:pt idx="234">
                  <c:v>0.73101238416904857</c:v>
                </c:pt>
                <c:pt idx="235">
                  <c:v>0.73349621988948066</c:v>
                </c:pt>
                <c:pt idx="236">
                  <c:v>0.73502558461348566</c:v>
                </c:pt>
                <c:pt idx="237">
                  <c:v>0.73785767326504659</c:v>
                </c:pt>
                <c:pt idx="238">
                  <c:v>0.739119859814376</c:v>
                </c:pt>
                <c:pt idx="239">
                  <c:v>0.74199432845226476</c:v>
                </c:pt>
                <c:pt idx="240">
                  <c:v>0.74321597762336755</c:v>
                </c:pt>
                <c:pt idx="241">
                  <c:v>0.74457950761826353</c:v>
                </c:pt>
                <c:pt idx="242">
                  <c:v>0.74697858336603995</c:v>
                </c:pt>
                <c:pt idx="243">
                  <c:v>0.75280491018206841</c:v>
                </c:pt>
                <c:pt idx="244">
                  <c:v>0.75778732248774239</c:v>
                </c:pt>
                <c:pt idx="245">
                  <c:v>0.75988789572312265</c:v>
                </c:pt>
                <c:pt idx="246">
                  <c:v>0.76150386302788453</c:v>
                </c:pt>
                <c:pt idx="247">
                  <c:v>0.76596113202471339</c:v>
                </c:pt>
                <c:pt idx="248">
                  <c:v>0.76800642701705735</c:v>
                </c:pt>
                <c:pt idx="249">
                  <c:v>0.77020834369800417</c:v>
                </c:pt>
                <c:pt idx="250">
                  <c:v>0.77448319449281322</c:v>
                </c:pt>
                <c:pt idx="251">
                  <c:v>0.77727474576614752</c:v>
                </c:pt>
                <c:pt idx="252">
                  <c:v>0.77915236342128136</c:v>
                </c:pt>
                <c:pt idx="253">
                  <c:v>0.7842729713345461</c:v>
                </c:pt>
                <c:pt idx="254">
                  <c:v>0.78719903299926886</c:v>
                </c:pt>
                <c:pt idx="255">
                  <c:v>0.78939910707211447</c:v>
                </c:pt>
                <c:pt idx="256">
                  <c:v>0.79312854586896508</c:v>
                </c:pt>
                <c:pt idx="257">
                  <c:v>0.79491956094334193</c:v>
                </c:pt>
                <c:pt idx="258">
                  <c:v>0.79719149673213485</c:v>
                </c:pt>
                <c:pt idx="259">
                  <c:v>0.79894381703638628</c:v>
                </c:pt>
                <c:pt idx="260">
                  <c:v>0.80395939628788204</c:v>
                </c:pt>
                <c:pt idx="261">
                  <c:v>0.80777912288169196</c:v>
                </c:pt>
                <c:pt idx="262">
                  <c:v>0.80972307442846936</c:v>
                </c:pt>
                <c:pt idx="263">
                  <c:v>0.81289051775445065</c:v>
                </c:pt>
                <c:pt idx="264">
                  <c:v>0.81329957675291942</c:v>
                </c:pt>
                <c:pt idx="265">
                  <c:v>0.81569312467639221</c:v>
                </c:pt>
                <c:pt idx="266">
                  <c:v>0.81922724701451444</c:v>
                </c:pt>
                <c:pt idx="267">
                  <c:v>0.82221411474657713</c:v>
                </c:pt>
                <c:pt idx="268">
                  <c:v>0.82424651148221262</c:v>
                </c:pt>
                <c:pt idx="269">
                  <c:v>0.83345955198826649</c:v>
                </c:pt>
                <c:pt idx="270">
                  <c:v>0.83555644000744433</c:v>
                </c:pt>
                <c:pt idx="271">
                  <c:v>0.8377638845126949</c:v>
                </c:pt>
                <c:pt idx="272">
                  <c:v>0.84178077017333441</c:v>
                </c:pt>
                <c:pt idx="273">
                  <c:v>0.84316088364114128</c:v>
                </c:pt>
                <c:pt idx="274">
                  <c:v>0.8463154287104141</c:v>
                </c:pt>
                <c:pt idx="275">
                  <c:v>0.84934651903690583</c:v>
                </c:pt>
                <c:pt idx="276">
                  <c:v>0.85101960719280523</c:v>
                </c:pt>
                <c:pt idx="277">
                  <c:v>0.85556347877039096</c:v>
                </c:pt>
                <c:pt idx="278">
                  <c:v>0.86031740767151477</c:v>
                </c:pt>
                <c:pt idx="279">
                  <c:v>0.86063249365682182</c:v>
                </c:pt>
                <c:pt idx="280">
                  <c:v>0.86584891719134949</c:v>
                </c:pt>
                <c:pt idx="281">
                  <c:v>0.87332990608226524</c:v>
                </c:pt>
                <c:pt idx="282">
                  <c:v>0.87920414070892516</c:v>
                </c:pt>
                <c:pt idx="283">
                  <c:v>0.88607154110213771</c:v>
                </c:pt>
                <c:pt idx="284">
                  <c:v>0.89016397369492684</c:v>
                </c:pt>
                <c:pt idx="285">
                  <c:v>0.89220189825486595</c:v>
                </c:pt>
                <c:pt idx="286">
                  <c:v>0.895865003160073</c:v>
                </c:pt>
                <c:pt idx="287">
                  <c:v>0.90399643271071617</c:v>
                </c:pt>
                <c:pt idx="288">
                  <c:v>0.9080888653035053</c:v>
                </c:pt>
                <c:pt idx="289">
                  <c:v>0.9125719308137511</c:v>
                </c:pt>
                <c:pt idx="290">
                  <c:v>0.91520317518228012</c:v>
                </c:pt>
                <c:pt idx="291">
                  <c:v>0.92654995586953603</c:v>
                </c:pt>
                <c:pt idx="292">
                  <c:v>0.94264329502551092</c:v>
                </c:pt>
                <c:pt idx="293">
                  <c:v>0.94739722392663472</c:v>
                </c:pt>
                <c:pt idx="294">
                  <c:v>0.95551944043677184</c:v>
                </c:pt>
                <c:pt idx="295">
                  <c:v>0.96340764571805515</c:v>
                </c:pt>
                <c:pt idx="296">
                  <c:v>0.96748718005413581</c:v>
                </c:pt>
                <c:pt idx="297">
                  <c:v>0.97398790143520741</c:v>
                </c:pt>
                <c:pt idx="298">
                  <c:v>0.98959847726866512</c:v>
                </c:pt>
                <c:pt idx="299">
                  <c:v>1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marker>
            <c:symbol val="none"/>
          </c:marker>
          <c:xVal>
            <c:numRef>
              <c:f>křivka!$AA$2:$AA$301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6.5975450845385364E-2</c:v>
                </c:pt>
                <c:pt idx="2">
                  <c:v>0.31018725567478</c:v>
                </c:pt>
                <c:pt idx="3">
                  <c:v>0.33598075964028895</c:v>
                </c:pt>
                <c:pt idx="4">
                  <c:v>0.38279467833529063</c:v>
                </c:pt>
                <c:pt idx="5">
                  <c:v>0.43160261257058286</c:v>
                </c:pt>
                <c:pt idx="6">
                  <c:v>0.44051736619423754</c:v>
                </c:pt>
                <c:pt idx="7">
                  <c:v>0.45897990701565289</c:v>
                </c:pt>
                <c:pt idx="8">
                  <c:v>0.47944692009459305</c:v>
                </c:pt>
                <c:pt idx="9">
                  <c:v>0.49765045607374397</c:v>
                </c:pt>
                <c:pt idx="10">
                  <c:v>0.50911906179115518</c:v>
                </c:pt>
                <c:pt idx="11">
                  <c:v>0.55599250333810579</c:v>
                </c:pt>
                <c:pt idx="12">
                  <c:v>0.569792152635897</c:v>
                </c:pt>
                <c:pt idx="13">
                  <c:v>0.5904851916796704</c:v>
                </c:pt>
                <c:pt idx="14">
                  <c:v>0.61054600151220206</c:v>
                </c:pt>
                <c:pt idx="15">
                  <c:v>0.61626421711362422</c:v>
                </c:pt>
                <c:pt idx="16">
                  <c:v>0.62080806293335045</c:v>
                </c:pt>
                <c:pt idx="17">
                  <c:v>0.62100674056080174</c:v>
                </c:pt>
                <c:pt idx="18">
                  <c:v>0.62655845304933955</c:v>
                </c:pt>
                <c:pt idx="19">
                  <c:v>0.63022554334711467</c:v>
                </c:pt>
                <c:pt idx="20">
                  <c:v>0.63802625440388661</c:v>
                </c:pt>
                <c:pt idx="21">
                  <c:v>0.64183410820289244</c:v>
                </c:pt>
                <c:pt idx="22">
                  <c:v>0.67175640675021309</c:v>
                </c:pt>
                <c:pt idx="23">
                  <c:v>0.67347452582809153</c:v>
                </c:pt>
                <c:pt idx="24">
                  <c:v>0.6792007850581554</c:v>
                </c:pt>
                <c:pt idx="25">
                  <c:v>0.68017245539807913</c:v>
                </c:pt>
                <c:pt idx="26">
                  <c:v>0.6871832821222309</c:v>
                </c:pt>
                <c:pt idx="27">
                  <c:v>0.68791042615144538</c:v>
                </c:pt>
                <c:pt idx="28">
                  <c:v>0.69102572352439628</c:v>
                </c:pt>
                <c:pt idx="29">
                  <c:v>0.695833400363572</c:v>
                </c:pt>
                <c:pt idx="30">
                  <c:v>0.69849825453258474</c:v>
                </c:pt>
                <c:pt idx="31">
                  <c:v>0.70396872637184082</c:v>
                </c:pt>
                <c:pt idx="32">
                  <c:v>0.70642525055903216</c:v>
                </c:pt>
                <c:pt idx="33">
                  <c:v>0.70724328759189847</c:v>
                </c:pt>
                <c:pt idx="34">
                  <c:v>0.7085447467061341</c:v>
                </c:pt>
                <c:pt idx="35">
                  <c:v>0.71171313202812059</c:v>
                </c:pt>
                <c:pt idx="36">
                  <c:v>0.715239458824665</c:v>
                </c:pt>
                <c:pt idx="37">
                  <c:v>0.72336674120429212</c:v>
                </c:pt>
                <c:pt idx="38">
                  <c:v>0.72759447241839748</c:v>
                </c:pt>
                <c:pt idx="39">
                  <c:v>0.72905358665401143</c:v>
                </c:pt>
                <c:pt idx="40">
                  <c:v>0.73126075835330839</c:v>
                </c:pt>
                <c:pt idx="41">
                  <c:v>0.73446131818986182</c:v>
                </c:pt>
                <c:pt idx="42">
                  <c:v>0.7348554559933077</c:v>
                </c:pt>
                <c:pt idx="43">
                  <c:v>0.73574427695822142</c:v>
                </c:pt>
                <c:pt idx="44">
                  <c:v>0.73685590643651167</c:v>
                </c:pt>
                <c:pt idx="45">
                  <c:v>0.74008703206190374</c:v>
                </c:pt>
                <c:pt idx="46">
                  <c:v>0.74345329064847732</c:v>
                </c:pt>
                <c:pt idx="47">
                  <c:v>0.74681874487218669</c:v>
                </c:pt>
                <c:pt idx="48">
                  <c:v>0.74833014269397202</c:v>
                </c:pt>
                <c:pt idx="49">
                  <c:v>0.74911761393799958</c:v>
                </c:pt>
                <c:pt idx="50">
                  <c:v>0.75196184102572339</c:v>
                </c:pt>
                <c:pt idx="51">
                  <c:v>0.75308151413265534</c:v>
                </c:pt>
                <c:pt idx="52">
                  <c:v>0.7572489181319475</c:v>
                </c:pt>
                <c:pt idx="53">
                  <c:v>0.75978990041987726</c:v>
                </c:pt>
                <c:pt idx="54">
                  <c:v>0.76082591978893499</c:v>
                </c:pt>
                <c:pt idx="55">
                  <c:v>0.76346503434629409</c:v>
                </c:pt>
                <c:pt idx="56">
                  <c:v>0.76416080822380572</c:v>
                </c:pt>
                <c:pt idx="57">
                  <c:v>0.76537056997152531</c:v>
                </c:pt>
                <c:pt idx="58">
                  <c:v>0.7659086887276586</c:v>
                </c:pt>
                <c:pt idx="59">
                  <c:v>0.76789948681649245</c:v>
                </c:pt>
                <c:pt idx="60">
                  <c:v>0.76952912597931156</c:v>
                </c:pt>
                <c:pt idx="61">
                  <c:v>0.77072119174401932</c:v>
                </c:pt>
                <c:pt idx="62">
                  <c:v>0.77210389150753667</c:v>
                </c:pt>
                <c:pt idx="63">
                  <c:v>0.77266292369813849</c:v>
                </c:pt>
                <c:pt idx="64">
                  <c:v>0.77409388523350631</c:v>
                </c:pt>
                <c:pt idx="65">
                  <c:v>0.77813661298885128</c:v>
                </c:pt>
                <c:pt idx="66">
                  <c:v>0.7786843840993547</c:v>
                </c:pt>
                <c:pt idx="67">
                  <c:v>0.78205225141165657</c:v>
                </c:pt>
                <c:pt idx="68">
                  <c:v>0.78517559241324919</c:v>
                </c:pt>
                <c:pt idx="69">
                  <c:v>0.79123646659480995</c:v>
                </c:pt>
                <c:pt idx="70">
                  <c:v>0.79387960296648996</c:v>
                </c:pt>
                <c:pt idx="71">
                  <c:v>0.79495744920448486</c:v>
                </c:pt>
                <c:pt idx="72">
                  <c:v>0.7964093241743212</c:v>
                </c:pt>
                <c:pt idx="73">
                  <c:v>0.7971525554608192</c:v>
                </c:pt>
                <c:pt idx="74">
                  <c:v>0.79858271263332281</c:v>
                </c:pt>
                <c:pt idx="75">
                  <c:v>0.79914335354965294</c:v>
                </c:pt>
                <c:pt idx="76">
                  <c:v>0.80256430881099039</c:v>
                </c:pt>
                <c:pt idx="77">
                  <c:v>0.80363974196039278</c:v>
                </c:pt>
                <c:pt idx="78">
                  <c:v>0.80514390051640061</c:v>
                </c:pt>
                <c:pt idx="79">
                  <c:v>0.80597641608082204</c:v>
                </c:pt>
                <c:pt idx="80">
                  <c:v>0.80744357394507782</c:v>
                </c:pt>
                <c:pt idx="81">
                  <c:v>0.80847637586267884</c:v>
                </c:pt>
                <c:pt idx="82">
                  <c:v>0.80929602162127345</c:v>
                </c:pt>
                <c:pt idx="83">
                  <c:v>0.81027975740415981</c:v>
                </c:pt>
                <c:pt idx="84">
                  <c:v>0.81234214378790526</c:v>
                </c:pt>
                <c:pt idx="85">
                  <c:v>0.81308778816299576</c:v>
                </c:pt>
                <c:pt idx="86">
                  <c:v>0.81459677289618859</c:v>
                </c:pt>
                <c:pt idx="87">
                  <c:v>0.81599234246553276</c:v>
                </c:pt>
                <c:pt idx="88">
                  <c:v>0.81689725068773</c:v>
                </c:pt>
                <c:pt idx="89">
                  <c:v>0.81783674651308669</c:v>
                </c:pt>
                <c:pt idx="90">
                  <c:v>0.81840623542092283</c:v>
                </c:pt>
                <c:pt idx="91">
                  <c:v>0.81928540403146644</c:v>
                </c:pt>
                <c:pt idx="92">
                  <c:v>0.82009298434709843</c:v>
                </c:pt>
                <c:pt idx="93">
                  <c:v>0.8206833866894031</c:v>
                </c:pt>
                <c:pt idx="94">
                  <c:v>0.82203873811553851</c:v>
                </c:pt>
                <c:pt idx="95">
                  <c:v>0.8232444780489373</c:v>
                </c:pt>
                <c:pt idx="96">
                  <c:v>0.82469715738163785</c:v>
                </c:pt>
                <c:pt idx="97">
                  <c:v>0.82584257010022344</c:v>
                </c:pt>
                <c:pt idx="98">
                  <c:v>0.82835379096217865</c:v>
                </c:pt>
                <c:pt idx="99">
                  <c:v>0.83025128295876816</c:v>
                </c:pt>
                <c:pt idx="100">
                  <c:v>0.83722591335403207</c:v>
                </c:pt>
                <c:pt idx="101">
                  <c:v>0.838262737085954</c:v>
                </c:pt>
                <c:pt idx="102">
                  <c:v>0.84064445552677702</c:v>
                </c:pt>
                <c:pt idx="103">
                  <c:v>0.84276073422242215</c:v>
                </c:pt>
                <c:pt idx="104">
                  <c:v>0.8434717909943531</c:v>
                </c:pt>
                <c:pt idx="105">
                  <c:v>0.84493412268142376</c:v>
                </c:pt>
                <c:pt idx="106">
                  <c:v>0.84777834976914757</c:v>
                </c:pt>
                <c:pt idx="107">
                  <c:v>0.84843149241485794</c:v>
                </c:pt>
                <c:pt idx="108">
                  <c:v>0.84897926352536135</c:v>
                </c:pt>
                <c:pt idx="109">
                  <c:v>0.85067325171731445</c:v>
                </c:pt>
                <c:pt idx="110">
                  <c:v>0.85236160936921834</c:v>
                </c:pt>
                <c:pt idx="111">
                  <c:v>0.85290777175399335</c:v>
                </c:pt>
                <c:pt idx="112">
                  <c:v>0.85436769035247151</c:v>
                </c:pt>
                <c:pt idx="113">
                  <c:v>0.8553104036292849</c:v>
                </c:pt>
                <c:pt idx="114">
                  <c:v>0.85602306912694426</c:v>
                </c:pt>
                <c:pt idx="115">
                  <c:v>0.86040604237383544</c:v>
                </c:pt>
                <c:pt idx="116">
                  <c:v>0.861597303775679</c:v>
                </c:pt>
                <c:pt idx="117">
                  <c:v>0.8620002895706308</c:v>
                </c:pt>
                <c:pt idx="118">
                  <c:v>0.86277328228310324</c:v>
                </c:pt>
                <c:pt idx="119">
                  <c:v>0.86473914512314765</c:v>
                </c:pt>
                <c:pt idx="120">
                  <c:v>0.86633339231994311</c:v>
                </c:pt>
                <c:pt idx="121">
                  <c:v>0.866800727144029</c:v>
                </c:pt>
                <c:pt idx="122">
                  <c:v>0.86762600344267282</c:v>
                </c:pt>
                <c:pt idx="123">
                  <c:v>0.86820916651919988</c:v>
                </c:pt>
                <c:pt idx="124">
                  <c:v>0.86856549926802951</c:v>
                </c:pt>
                <c:pt idx="125">
                  <c:v>0.86933929634336615</c:v>
                </c:pt>
                <c:pt idx="126">
                  <c:v>0.8698460449477966</c:v>
                </c:pt>
                <c:pt idx="127">
                  <c:v>0.87128987628899124</c:v>
                </c:pt>
                <c:pt idx="128">
                  <c:v>0.8718030597963351</c:v>
                </c:pt>
                <c:pt idx="129">
                  <c:v>0.87496018403822307</c:v>
                </c:pt>
                <c:pt idx="130">
                  <c:v>0.87560045687810661</c:v>
                </c:pt>
                <c:pt idx="131">
                  <c:v>0.87652145235758727</c:v>
                </c:pt>
                <c:pt idx="132">
                  <c:v>0.87730651051302233</c:v>
                </c:pt>
                <c:pt idx="133">
                  <c:v>0.87939383214555722</c:v>
                </c:pt>
                <c:pt idx="134">
                  <c:v>0.88092051286176187</c:v>
                </c:pt>
                <c:pt idx="135">
                  <c:v>0.88582632197036693</c:v>
                </c:pt>
                <c:pt idx="136">
                  <c:v>0.88605717411238527</c:v>
                </c:pt>
                <c:pt idx="137">
                  <c:v>0.88651887839642185</c:v>
                </c:pt>
                <c:pt idx="138">
                  <c:v>0.88785492511381703</c:v>
                </c:pt>
                <c:pt idx="139">
                  <c:v>0.88877752931902609</c:v>
                </c:pt>
                <c:pt idx="140">
                  <c:v>0.88969611170991425</c:v>
                </c:pt>
                <c:pt idx="141">
                  <c:v>0.89144479657663134</c:v>
                </c:pt>
                <c:pt idx="142">
                  <c:v>0.8930462830392043</c:v>
                </c:pt>
                <c:pt idx="143">
                  <c:v>0.89441852608548733</c:v>
                </c:pt>
                <c:pt idx="144">
                  <c:v>0.89501938514502632</c:v>
                </c:pt>
                <c:pt idx="145">
                  <c:v>0.8959460111645563</c:v>
                </c:pt>
                <c:pt idx="146">
                  <c:v>0.89706568427148825</c:v>
                </c:pt>
                <c:pt idx="147">
                  <c:v>0.90299142549186762</c:v>
                </c:pt>
                <c:pt idx="148">
                  <c:v>0.903585045285629</c:v>
                </c:pt>
                <c:pt idx="149">
                  <c:v>0.90400572706359272</c:v>
                </c:pt>
                <c:pt idx="150">
                  <c:v>0.90475861070446084</c:v>
                </c:pt>
                <c:pt idx="151">
                  <c:v>0.90634079245829358</c:v>
                </c:pt>
                <c:pt idx="152">
                  <c:v>0.9075714676404818</c:v>
                </c:pt>
                <c:pt idx="153">
                  <c:v>0.90839835266485403</c:v>
                </c:pt>
                <c:pt idx="154">
                  <c:v>0.90873296761635092</c:v>
                </c:pt>
                <c:pt idx="155">
                  <c:v>0.90923649876932466</c:v>
                </c:pt>
                <c:pt idx="156">
                  <c:v>0.9094609160084296</c:v>
                </c:pt>
                <c:pt idx="157">
                  <c:v>0.90992744646965129</c:v>
                </c:pt>
                <c:pt idx="158">
                  <c:v>0.91050497900612914</c:v>
                </c:pt>
                <c:pt idx="159">
                  <c:v>0.91116536091761702</c:v>
                </c:pt>
                <c:pt idx="160">
                  <c:v>0.91167050079631906</c:v>
                </c:pt>
                <c:pt idx="161">
                  <c:v>0.91194881034732367</c:v>
                </c:pt>
                <c:pt idx="162">
                  <c:v>0.91215553160341667</c:v>
                </c:pt>
                <c:pt idx="163">
                  <c:v>0.9133290970222484</c:v>
                </c:pt>
                <c:pt idx="164">
                  <c:v>0.91358810186451289</c:v>
                </c:pt>
                <c:pt idx="165">
                  <c:v>0.91834993002043064</c:v>
                </c:pt>
                <c:pt idx="166">
                  <c:v>0.91946960312736259</c:v>
                </c:pt>
                <c:pt idx="167">
                  <c:v>0.9213670951239521</c:v>
                </c:pt>
                <c:pt idx="168">
                  <c:v>0.92244413699908279</c:v>
                </c:pt>
                <c:pt idx="169">
                  <c:v>0.92266372806100261</c:v>
                </c:pt>
                <c:pt idx="170">
                  <c:v>0.92720596515500042</c:v>
                </c:pt>
                <c:pt idx="171">
                  <c:v>0.92832081208474737</c:v>
                </c:pt>
                <c:pt idx="172">
                  <c:v>0.92892488859574296</c:v>
                </c:pt>
                <c:pt idx="173">
                  <c:v>0.92966007625359914</c:v>
                </c:pt>
                <c:pt idx="174">
                  <c:v>0.93032287125367963</c:v>
                </c:pt>
                <c:pt idx="175">
                  <c:v>0.93115297372950856</c:v>
                </c:pt>
                <c:pt idx="176">
                  <c:v>0.93162272164218696</c:v>
                </c:pt>
                <c:pt idx="177">
                  <c:v>0.93183909525265007</c:v>
                </c:pt>
                <c:pt idx="178">
                  <c:v>0.93241341033767122</c:v>
                </c:pt>
                <c:pt idx="179">
                  <c:v>0.93352906163028238</c:v>
                </c:pt>
                <c:pt idx="180">
                  <c:v>0.93563166615723659</c:v>
                </c:pt>
                <c:pt idx="181">
                  <c:v>0.93692105982850959</c:v>
                </c:pt>
                <c:pt idx="182">
                  <c:v>0.93759189845723179</c:v>
                </c:pt>
                <c:pt idx="183">
                  <c:v>0.9381364521162785</c:v>
                </c:pt>
                <c:pt idx="184">
                  <c:v>0.93854909026560041</c:v>
                </c:pt>
                <c:pt idx="185">
                  <c:v>0.94014816363958087</c:v>
                </c:pt>
                <c:pt idx="186">
                  <c:v>0.94035890670999478</c:v>
                </c:pt>
                <c:pt idx="187">
                  <c:v>0.94065330351828291</c:v>
                </c:pt>
                <c:pt idx="188">
                  <c:v>0.94197567606698707</c:v>
                </c:pt>
                <c:pt idx="189">
                  <c:v>0.94246794613986229</c:v>
                </c:pt>
                <c:pt idx="190">
                  <c:v>0.94326506973825996</c:v>
                </c:pt>
                <c:pt idx="191">
                  <c:v>0.9447772719229095</c:v>
                </c:pt>
                <c:pt idx="192">
                  <c:v>0.94664741558211707</c:v>
                </c:pt>
                <c:pt idx="193">
                  <c:v>0.94682839722655654</c:v>
                </c:pt>
                <c:pt idx="194">
                  <c:v>0.94778800212351766</c:v>
                </c:pt>
                <c:pt idx="195">
                  <c:v>0.94869612779717161</c:v>
                </c:pt>
                <c:pt idx="196">
                  <c:v>0.9488288476697605</c:v>
                </c:pt>
                <c:pt idx="197">
                  <c:v>0.94961792763951647</c:v>
                </c:pt>
                <c:pt idx="198">
                  <c:v>0.95060166342240282</c:v>
                </c:pt>
                <c:pt idx="199">
                  <c:v>0.95110841202683327</c:v>
                </c:pt>
                <c:pt idx="200">
                  <c:v>0.95229002107430671</c:v>
                </c:pt>
                <c:pt idx="201">
                  <c:v>0.95267772397483919</c:v>
                </c:pt>
                <c:pt idx="202">
                  <c:v>0.95313379771882656</c:v>
                </c:pt>
                <c:pt idx="203">
                  <c:v>0.95361802416306007</c:v>
                </c:pt>
                <c:pt idx="204">
                  <c:v>0.95405881501262813</c:v>
                </c:pt>
                <c:pt idx="205">
                  <c:v>0.95462267338041495</c:v>
                </c:pt>
                <c:pt idx="206">
                  <c:v>0.95578417335628407</c:v>
                </c:pt>
                <c:pt idx="207">
                  <c:v>0.95628368269493691</c:v>
                </c:pt>
                <c:pt idx="208">
                  <c:v>0.95675101751902281</c:v>
                </c:pt>
                <c:pt idx="209">
                  <c:v>0.95743231286497932</c:v>
                </c:pt>
                <c:pt idx="210">
                  <c:v>0.96030388829008506</c:v>
                </c:pt>
                <c:pt idx="211">
                  <c:v>0.96042293399398304</c:v>
                </c:pt>
                <c:pt idx="212">
                  <c:v>0.96056128440662114</c:v>
                </c:pt>
                <c:pt idx="213">
                  <c:v>0.96146217081449747</c:v>
                </c:pt>
                <c:pt idx="214">
                  <c:v>0.96177185051720493</c:v>
                </c:pt>
                <c:pt idx="215">
                  <c:v>0.96258827882434284</c:v>
                </c:pt>
                <c:pt idx="216">
                  <c:v>0.9636460159907333</c:v>
                </c:pt>
                <c:pt idx="217">
                  <c:v>0.96425894049323491</c:v>
                </c:pt>
                <c:pt idx="218">
                  <c:v>0.96498608452244938</c:v>
                </c:pt>
                <c:pt idx="219">
                  <c:v>0.96541641865478312</c:v>
                </c:pt>
                <c:pt idx="220">
                  <c:v>0.96594005887936119</c:v>
                </c:pt>
                <c:pt idx="221">
                  <c:v>0.9664226765978664</c:v>
                </c:pt>
                <c:pt idx="222">
                  <c:v>0.96718038641591952</c:v>
                </c:pt>
                <c:pt idx="223">
                  <c:v>0.96778044111259431</c:v>
                </c:pt>
                <c:pt idx="224">
                  <c:v>0.96973826032399701</c:v>
                </c:pt>
                <c:pt idx="225">
                  <c:v>0.97088447740544681</c:v>
                </c:pt>
                <c:pt idx="226">
                  <c:v>0.97216824053667061</c:v>
                </c:pt>
                <c:pt idx="227">
                  <c:v>0.97305303968726342</c:v>
                </c:pt>
                <c:pt idx="228">
                  <c:v>0.97549991152008464</c:v>
                </c:pt>
                <c:pt idx="229">
                  <c:v>0.97566078409291968</c:v>
                </c:pt>
                <c:pt idx="230">
                  <c:v>0.97577822107108925</c:v>
                </c:pt>
                <c:pt idx="231">
                  <c:v>0.97584739627740835</c:v>
                </c:pt>
                <c:pt idx="232">
                  <c:v>0.97613374945705478</c:v>
                </c:pt>
                <c:pt idx="233">
                  <c:v>0.97725824874117184</c:v>
                </c:pt>
                <c:pt idx="234">
                  <c:v>0.97764756036743272</c:v>
                </c:pt>
                <c:pt idx="235">
                  <c:v>0.97807950322549486</c:v>
                </c:pt>
                <c:pt idx="236">
                  <c:v>0.97876803783722888</c:v>
                </c:pt>
                <c:pt idx="237">
                  <c:v>0.97929730860185626</c:v>
                </c:pt>
                <c:pt idx="238">
                  <c:v>0.97950322549508517</c:v>
                </c:pt>
                <c:pt idx="239">
                  <c:v>0.98068644326828702</c:v>
                </c:pt>
                <c:pt idx="240">
                  <c:v>0.98090925178166355</c:v>
                </c:pt>
                <c:pt idx="241">
                  <c:v>0.98125191036180226</c:v>
                </c:pt>
                <c:pt idx="242">
                  <c:v>0.981957336593684</c:v>
                </c:pt>
                <c:pt idx="243">
                  <c:v>0.982356300574315</c:v>
                </c:pt>
                <c:pt idx="244">
                  <c:v>0.98313492382683665</c:v>
                </c:pt>
                <c:pt idx="245">
                  <c:v>0.98341403774070546</c:v>
                </c:pt>
                <c:pt idx="246">
                  <c:v>0.98357410595067629</c:v>
                </c:pt>
                <c:pt idx="247">
                  <c:v>0.98386448094464352</c:v>
                </c:pt>
                <c:pt idx="248">
                  <c:v>0.98402454915461435</c:v>
                </c:pt>
                <c:pt idx="249">
                  <c:v>0.98438892553208579</c:v>
                </c:pt>
                <c:pt idx="250">
                  <c:v>0.98465838709158449</c:v>
                </c:pt>
                <c:pt idx="251">
                  <c:v>0.98490452212802215</c:v>
                </c:pt>
                <c:pt idx="252">
                  <c:v>0.98509193867537503</c:v>
                </c:pt>
                <c:pt idx="253">
                  <c:v>0.98558742619970696</c:v>
                </c:pt>
                <c:pt idx="254">
                  <c:v>0.98579334309293587</c:v>
                </c:pt>
                <c:pt idx="255">
                  <c:v>0.98604189121796604</c:v>
                </c:pt>
                <c:pt idx="256">
                  <c:v>0.98627837390003359</c:v>
                </c:pt>
                <c:pt idx="257">
                  <c:v>0.98631296150319314</c:v>
                </c:pt>
                <c:pt idx="258">
                  <c:v>0.98653335692797717</c:v>
                </c:pt>
                <c:pt idx="259">
                  <c:v>0.98671594729814494</c:v>
                </c:pt>
                <c:pt idx="260">
                  <c:v>0.98710123711008491</c:v>
                </c:pt>
                <c:pt idx="261">
                  <c:v>0.98739563391837304</c:v>
                </c:pt>
                <c:pt idx="262">
                  <c:v>0.98775116230433857</c:v>
                </c:pt>
                <c:pt idx="263">
                  <c:v>0.98795627483470327</c:v>
                </c:pt>
                <c:pt idx="264">
                  <c:v>0.9881774746223515</c:v>
                </c:pt>
                <c:pt idx="265">
                  <c:v>0.98849439359083657</c:v>
                </c:pt>
                <c:pt idx="266">
                  <c:v>0.98868181013818945</c:v>
                </c:pt>
                <c:pt idx="267">
                  <c:v>0.98957545728028817</c:v>
                </c:pt>
                <c:pt idx="268">
                  <c:v>0.99004922700728737</c:v>
                </c:pt>
                <c:pt idx="269">
                  <c:v>0.99039429867601858</c:v>
                </c:pt>
                <c:pt idx="270">
                  <c:v>0.99056562796608794</c:v>
                </c:pt>
                <c:pt idx="271">
                  <c:v>0.99084313315422845</c:v>
                </c:pt>
                <c:pt idx="272">
                  <c:v>0.99127748910088309</c:v>
                </c:pt>
                <c:pt idx="273">
                  <c:v>0.9916869097987483</c:v>
                </c:pt>
                <c:pt idx="274">
                  <c:v>0.99180515113978207</c:v>
                </c:pt>
                <c:pt idx="275">
                  <c:v>0.99215022280851328</c:v>
                </c:pt>
                <c:pt idx="276">
                  <c:v>0.99239072730490174</c:v>
                </c:pt>
                <c:pt idx="277">
                  <c:v>0.9927060375476584</c:v>
                </c:pt>
                <c:pt idx="278">
                  <c:v>0.99327633081835864</c:v>
                </c:pt>
                <c:pt idx="279">
                  <c:v>0.99339698524798492</c:v>
                </c:pt>
                <c:pt idx="280">
                  <c:v>0.99381525393735604</c:v>
                </c:pt>
                <c:pt idx="281">
                  <c:v>0.99418365212914828</c:v>
                </c:pt>
                <c:pt idx="282">
                  <c:v>0.99439278647383389</c:v>
                </c:pt>
                <c:pt idx="283">
                  <c:v>0.9948721867408824</c:v>
                </c:pt>
                <c:pt idx="284">
                  <c:v>0.99540628368269479</c:v>
                </c:pt>
                <c:pt idx="285">
                  <c:v>0.99567413651646519</c:v>
                </c:pt>
                <c:pt idx="286">
                  <c:v>0.99596290278470412</c:v>
                </c:pt>
                <c:pt idx="287">
                  <c:v>0.99623477743279532</c:v>
                </c:pt>
                <c:pt idx="288">
                  <c:v>0.99634899695950818</c:v>
                </c:pt>
                <c:pt idx="289">
                  <c:v>0.99722012194140996</c:v>
                </c:pt>
                <c:pt idx="290">
                  <c:v>0.99764562989655869</c:v>
                </c:pt>
                <c:pt idx="291">
                  <c:v>0.99783626389536828</c:v>
                </c:pt>
                <c:pt idx="292">
                  <c:v>0.99835588230562555</c:v>
                </c:pt>
                <c:pt idx="293">
                  <c:v>0.99854732066729923</c:v>
                </c:pt>
                <c:pt idx="294">
                  <c:v>0.99865188783964198</c:v>
                </c:pt>
                <c:pt idx="295">
                  <c:v>0.99890687086758556</c:v>
                </c:pt>
                <c:pt idx="296">
                  <c:v>0.99919081095863949</c:v>
                </c:pt>
                <c:pt idx="297">
                  <c:v>0.9993347919113269</c:v>
                </c:pt>
                <c:pt idx="298">
                  <c:v>0.99977638712375916</c:v>
                </c:pt>
                <c:pt idx="299">
                  <c:v>0.99999999999999989</c:v>
                </c:pt>
              </c:numCache>
            </c:numRef>
          </c:xVal>
          <c:yVal>
            <c:numRef>
              <c:f>křivka!$AB$2:$AB$301</c:f>
              <c:numCache>
                <c:formatCode>0.000</c:formatCode>
                <c:ptCount val="300"/>
                <c:pt idx="0" formatCode="General">
                  <c:v>0</c:v>
                </c:pt>
                <c:pt idx="1">
                  <c:v>5.9092441805829645E-3</c:v>
                </c:pt>
                <c:pt idx="2">
                  <c:v>4.5383437532821452E-2</c:v>
                </c:pt>
                <c:pt idx="3">
                  <c:v>4.9929151718508438E-2</c:v>
                </c:pt>
                <c:pt idx="4">
                  <c:v>5.9438852128857259E-2</c:v>
                </c:pt>
                <c:pt idx="5">
                  <c:v>7.0032006102718022E-2</c:v>
                </c:pt>
                <c:pt idx="6">
                  <c:v>7.2138107162401946E-2</c:v>
                </c:pt>
                <c:pt idx="7">
                  <c:v>7.7201594224529158E-2</c:v>
                </c:pt>
                <c:pt idx="8">
                  <c:v>8.3431452214722798E-2</c:v>
                </c:pt>
                <c:pt idx="9">
                  <c:v>8.9149065152779844E-2</c:v>
                </c:pt>
                <c:pt idx="10">
                  <c:v>9.304433867873943E-2</c:v>
                </c:pt>
                <c:pt idx="11">
                  <c:v>0.10974021068381029</c:v>
                </c:pt>
                <c:pt idx="12">
                  <c:v>0.11514642285276272</c:v>
                </c:pt>
                <c:pt idx="13">
                  <c:v>0.12338288106517489</c:v>
                </c:pt>
                <c:pt idx="14">
                  <c:v>0.13154563495353863</c:v>
                </c:pt>
                <c:pt idx="15">
                  <c:v>0.13387284898536783</c:v>
                </c:pt>
                <c:pt idx="16">
                  <c:v>0.13578731880252584</c:v>
                </c:pt>
                <c:pt idx="17">
                  <c:v>0.13587207877518154</c:v>
                </c:pt>
                <c:pt idx="18">
                  <c:v>0.13847752663029358</c:v>
                </c:pt>
                <c:pt idx="19">
                  <c:v>0.14028328256948014</c:v>
                </c:pt>
                <c:pt idx="20">
                  <c:v>0.14431490909492933</c:v>
                </c:pt>
                <c:pt idx="21">
                  <c:v>0.14630861106043941</c:v>
                </c:pt>
                <c:pt idx="22">
                  <c:v>0.16204264163667825</c:v>
                </c:pt>
                <c:pt idx="23">
                  <c:v>0.16296947351158728</c:v>
                </c:pt>
                <c:pt idx="24">
                  <c:v>0.16610559249984802</c:v>
                </c:pt>
                <c:pt idx="25">
                  <c:v>0.16666206014641369</c:v>
                </c:pt>
                <c:pt idx="26">
                  <c:v>0.17074159448249435</c:v>
                </c:pt>
                <c:pt idx="27">
                  <c:v>0.17117644999438009</c:v>
                </c:pt>
                <c:pt idx="28">
                  <c:v>0.17306696590622234</c:v>
                </c:pt>
                <c:pt idx="29">
                  <c:v>0.17613122317853586</c:v>
                </c:pt>
                <c:pt idx="30">
                  <c:v>0.1778503765369655</c:v>
                </c:pt>
                <c:pt idx="31">
                  <c:v>0.18141950842901078</c:v>
                </c:pt>
                <c:pt idx="32">
                  <c:v>0.18302810530136779</c:v>
                </c:pt>
                <c:pt idx="33">
                  <c:v>0.18356983208312375</c:v>
                </c:pt>
                <c:pt idx="34">
                  <c:v>0.18444507093119886</c:v>
                </c:pt>
                <c:pt idx="35">
                  <c:v>0.18661750588252637</c:v>
                </c:pt>
                <c:pt idx="36">
                  <c:v>0.18904974857612461</c:v>
                </c:pt>
                <c:pt idx="37">
                  <c:v>0.19474525021696712</c:v>
                </c:pt>
                <c:pt idx="38">
                  <c:v>0.19771000665181526</c:v>
                </c:pt>
                <c:pt idx="39">
                  <c:v>0.19875476544520176</c:v>
                </c:pt>
                <c:pt idx="40">
                  <c:v>0.20034862145274909</c:v>
                </c:pt>
                <c:pt idx="41">
                  <c:v>0.20268689113318558</c:v>
                </c:pt>
                <c:pt idx="42">
                  <c:v>0.20297802321317687</c:v>
                </c:pt>
                <c:pt idx="43">
                  <c:v>0.20364504734581518</c:v>
                </c:pt>
                <c:pt idx="44">
                  <c:v>0.20450923054528303</c:v>
                </c:pt>
                <c:pt idx="45">
                  <c:v>0.20704465929254906</c:v>
                </c:pt>
                <c:pt idx="46">
                  <c:v>0.20974039494462043</c:v>
                </c:pt>
                <c:pt idx="47">
                  <c:v>0.21246745493441238</c:v>
                </c:pt>
                <c:pt idx="48">
                  <c:v>0.21371858583513451</c:v>
                </c:pt>
                <c:pt idx="49">
                  <c:v>0.21437271171106434</c:v>
                </c:pt>
                <c:pt idx="50">
                  <c:v>0.21673677790491777</c:v>
                </c:pt>
                <c:pt idx="51">
                  <c:v>0.21772441584716676</c:v>
                </c:pt>
                <c:pt idx="52">
                  <c:v>0.22149623463034521</c:v>
                </c:pt>
                <c:pt idx="53">
                  <c:v>0.22380502258116231</c:v>
                </c:pt>
                <c:pt idx="54">
                  <c:v>0.22475212314518464</c:v>
                </c:pt>
                <c:pt idx="55">
                  <c:v>0.2272930797167543</c:v>
                </c:pt>
                <c:pt idx="56">
                  <c:v>0.22796747428179745</c:v>
                </c:pt>
                <c:pt idx="57">
                  <c:v>0.22915042868277477</c:v>
                </c:pt>
                <c:pt idx="58">
                  <c:v>0.22967741459972105</c:v>
                </c:pt>
                <c:pt idx="59">
                  <c:v>0.23165269048421899</c:v>
                </c:pt>
                <c:pt idx="60">
                  <c:v>0.23330919516720749</c:v>
                </c:pt>
                <c:pt idx="61">
                  <c:v>0.23457875214894172</c:v>
                </c:pt>
                <c:pt idx="62">
                  <c:v>0.23605468123801154</c:v>
                </c:pt>
                <c:pt idx="63">
                  <c:v>0.23667195495191715</c:v>
                </c:pt>
                <c:pt idx="64">
                  <c:v>0.23826028313516084</c:v>
                </c:pt>
                <c:pt idx="65">
                  <c:v>0.24284469209097326</c:v>
                </c:pt>
                <c:pt idx="66">
                  <c:v>0.24346749362918249</c:v>
                </c:pt>
                <c:pt idx="67">
                  <c:v>0.24732591499311785</c:v>
                </c:pt>
                <c:pt idx="68">
                  <c:v>0.25094479730389579</c:v>
                </c:pt>
                <c:pt idx="69">
                  <c:v>0.25810517238520087</c:v>
                </c:pt>
                <c:pt idx="70">
                  <c:v>0.26126524527877737</c:v>
                </c:pt>
                <c:pt idx="71">
                  <c:v>0.26259192311164914</c:v>
                </c:pt>
                <c:pt idx="72">
                  <c:v>0.26439583644273451</c:v>
                </c:pt>
                <c:pt idx="73">
                  <c:v>0.2653300387500484</c:v>
                </c:pt>
                <c:pt idx="74">
                  <c:v>0.26718185989176524</c:v>
                </c:pt>
                <c:pt idx="75">
                  <c:v>0.26790784748364227</c:v>
                </c:pt>
                <c:pt idx="76">
                  <c:v>0.27244987645312685</c:v>
                </c:pt>
                <c:pt idx="77">
                  <c:v>0.27388342555586881</c:v>
                </c:pt>
                <c:pt idx="78">
                  <c:v>0.27591766489960551</c:v>
                </c:pt>
                <c:pt idx="79">
                  <c:v>0.27705271148995136</c:v>
                </c:pt>
                <c:pt idx="80">
                  <c:v>0.27905562649596749</c:v>
                </c:pt>
                <c:pt idx="81">
                  <c:v>0.28046890690959614</c:v>
                </c:pt>
                <c:pt idx="82">
                  <c:v>0.28160211089184078</c:v>
                </c:pt>
                <c:pt idx="83">
                  <c:v>0.28297485392724281</c:v>
                </c:pt>
                <c:pt idx="84">
                  <c:v>0.28587327647044736</c:v>
                </c:pt>
                <c:pt idx="85">
                  <c:v>0.28692909091244112</c:v>
                </c:pt>
                <c:pt idx="86">
                  <c:v>0.28907757195845291</c:v>
                </c:pt>
                <c:pt idx="87">
                  <c:v>0.29107680174826661</c:v>
                </c:pt>
                <c:pt idx="88">
                  <c:v>0.29237584045962023</c:v>
                </c:pt>
                <c:pt idx="89">
                  <c:v>0.29373384263021257</c:v>
                </c:pt>
                <c:pt idx="90">
                  <c:v>0.2945574884514538</c:v>
                </c:pt>
                <c:pt idx="91">
                  <c:v>0.29583257325749168</c:v>
                </c:pt>
                <c:pt idx="92">
                  <c:v>0.29702289809087384</c:v>
                </c:pt>
                <c:pt idx="93">
                  <c:v>0.29791472041185985</c:v>
                </c:pt>
                <c:pt idx="94">
                  <c:v>0.29996738583660865</c:v>
                </c:pt>
                <c:pt idx="95">
                  <c:v>0.30183026262693274</c:v>
                </c:pt>
                <c:pt idx="96">
                  <c:v>0.30413352275344624</c:v>
                </c:pt>
                <c:pt idx="97">
                  <c:v>0.30595954738174613</c:v>
                </c:pt>
                <c:pt idx="98">
                  <c:v>0.30996537739377839</c:v>
                </c:pt>
                <c:pt idx="99">
                  <c:v>0.31300015293647254</c:v>
                </c:pt>
                <c:pt idx="100">
                  <c:v>0.32418662671892318</c:v>
                </c:pt>
                <c:pt idx="101">
                  <c:v>0.32587261313153104</c:v>
                </c:pt>
                <c:pt idx="102">
                  <c:v>0.32975683100888337</c:v>
                </c:pt>
                <c:pt idx="103">
                  <c:v>0.33322093423915961</c:v>
                </c:pt>
                <c:pt idx="104">
                  <c:v>0.33438546255912482</c:v>
                </c:pt>
                <c:pt idx="105">
                  <c:v>0.33680849221221698</c:v>
                </c:pt>
                <c:pt idx="106">
                  <c:v>0.34155505068093595</c:v>
                </c:pt>
                <c:pt idx="107">
                  <c:v>0.34265877293356123</c:v>
                </c:pt>
                <c:pt idx="108">
                  <c:v>0.34359113263277385</c:v>
                </c:pt>
                <c:pt idx="109">
                  <c:v>0.34648034213547235</c:v>
                </c:pt>
                <c:pt idx="110">
                  <c:v>0.3493603385976648</c:v>
                </c:pt>
                <c:pt idx="111">
                  <c:v>0.3502963835130799</c:v>
                </c:pt>
                <c:pt idx="112">
                  <c:v>0.35285208094945925</c:v>
                </c:pt>
                <c:pt idx="113">
                  <c:v>0.35451411345675138</c:v>
                </c:pt>
                <c:pt idx="114">
                  <c:v>0.3558315782491171</c:v>
                </c:pt>
                <c:pt idx="115">
                  <c:v>0.36394089650254574</c:v>
                </c:pt>
                <c:pt idx="116">
                  <c:v>0.36617229491311198</c:v>
                </c:pt>
                <c:pt idx="117">
                  <c:v>0.36692960684270959</c:v>
                </c:pt>
                <c:pt idx="118">
                  <c:v>0.36840737853988065</c:v>
                </c:pt>
                <c:pt idx="119">
                  <c:v>0.37216629906635063</c:v>
                </c:pt>
                <c:pt idx="120">
                  <c:v>0.37522134329815809</c:v>
                </c:pt>
                <c:pt idx="121">
                  <c:v>0.37611869344344773</c:v>
                </c:pt>
                <c:pt idx="122">
                  <c:v>0.37770517901859019</c:v>
                </c:pt>
                <c:pt idx="123">
                  <c:v>0.37882916996032878</c:v>
                </c:pt>
                <c:pt idx="124">
                  <c:v>0.37952383321448524</c:v>
                </c:pt>
                <c:pt idx="125">
                  <c:v>0.38103477185747808</c:v>
                </c:pt>
                <c:pt idx="126">
                  <c:v>0.3820279376240307</c:v>
                </c:pt>
                <c:pt idx="127">
                  <c:v>0.38487476714040136</c:v>
                </c:pt>
                <c:pt idx="128">
                  <c:v>0.38589188681226971</c:v>
                </c:pt>
                <c:pt idx="129">
                  <c:v>0.39214938392398152</c:v>
                </c:pt>
                <c:pt idx="130">
                  <c:v>0.39342631133812062</c:v>
                </c:pt>
                <c:pt idx="131">
                  <c:v>0.39527076204743261</c:v>
                </c:pt>
                <c:pt idx="132">
                  <c:v>0.39685171979827144</c:v>
                </c:pt>
                <c:pt idx="133">
                  <c:v>0.40108971843105623</c:v>
                </c:pt>
                <c:pt idx="134">
                  <c:v>0.4042442635003291</c:v>
                </c:pt>
                <c:pt idx="135">
                  <c:v>0.41438413588129203</c:v>
                </c:pt>
                <c:pt idx="136">
                  <c:v>0.41486137137950563</c:v>
                </c:pt>
                <c:pt idx="137">
                  <c:v>0.41583242584884372</c:v>
                </c:pt>
                <c:pt idx="138">
                  <c:v>0.4186626718923035</c:v>
                </c:pt>
                <c:pt idx="139">
                  <c:v>0.42061767908768816</c:v>
                </c:pt>
                <c:pt idx="140">
                  <c:v>0.42256531585066792</c:v>
                </c:pt>
                <c:pt idx="141">
                  <c:v>0.42628554160701249</c:v>
                </c:pt>
                <c:pt idx="142">
                  <c:v>0.42977912656690814</c:v>
                </c:pt>
                <c:pt idx="143">
                  <c:v>0.43280837428529867</c:v>
                </c:pt>
                <c:pt idx="144">
                  <c:v>0.43414242255057528</c:v>
                </c:pt>
                <c:pt idx="145">
                  <c:v>0.43621904188063981</c:v>
                </c:pt>
                <c:pt idx="146">
                  <c:v>0.43874710019550101</c:v>
                </c:pt>
                <c:pt idx="147">
                  <c:v>0.45239714100927042</c:v>
                </c:pt>
                <c:pt idx="148">
                  <c:v>0.45377172665277365</c:v>
                </c:pt>
                <c:pt idx="149">
                  <c:v>0.45474830894641538</c:v>
                </c:pt>
                <c:pt idx="150">
                  <c:v>0.45651168489927407</c:v>
                </c:pt>
                <c:pt idx="151">
                  <c:v>0.46025033673663074</c:v>
                </c:pt>
                <c:pt idx="152">
                  <c:v>0.46317455579325223</c:v>
                </c:pt>
                <c:pt idx="153">
                  <c:v>0.46514061863724415</c:v>
                </c:pt>
                <c:pt idx="154">
                  <c:v>0.4659495235936757</c:v>
                </c:pt>
                <c:pt idx="155">
                  <c:v>0.46717301537287964</c:v>
                </c:pt>
                <c:pt idx="156">
                  <c:v>0.46772395519514165</c:v>
                </c:pt>
                <c:pt idx="157">
                  <c:v>0.46888479829890445</c:v>
                </c:pt>
                <c:pt idx="158">
                  <c:v>0.47033124565835494</c:v>
                </c:pt>
                <c:pt idx="159">
                  <c:v>0.47202091728716522</c:v>
                </c:pt>
                <c:pt idx="160">
                  <c:v>0.47331442817421521</c:v>
                </c:pt>
                <c:pt idx="161">
                  <c:v>0.47402751750938377</c:v>
                </c:pt>
                <c:pt idx="162">
                  <c:v>0.47455818864253246</c:v>
                </c:pt>
                <c:pt idx="163">
                  <c:v>0.47761323287433993</c:v>
                </c:pt>
                <c:pt idx="164">
                  <c:v>0.47829499787178792</c:v>
                </c:pt>
                <c:pt idx="165">
                  <c:v>0.49090949293267688</c:v>
                </c:pt>
                <c:pt idx="166">
                  <c:v>0.493900045880942</c:v>
                </c:pt>
                <c:pt idx="167">
                  <c:v>0.49900038510509342</c:v>
                </c:pt>
                <c:pt idx="168">
                  <c:v>0.50190802068880402</c:v>
                </c:pt>
                <c:pt idx="169">
                  <c:v>0.50250134049739392</c:v>
                </c:pt>
                <c:pt idx="170">
                  <c:v>0.51519875292283734</c:v>
                </c:pt>
                <c:pt idx="171">
                  <c:v>0.5183422423435029</c:v>
                </c:pt>
                <c:pt idx="172">
                  <c:v>0.52005034005332529</c:v>
                </c:pt>
                <c:pt idx="173">
                  <c:v>0.52216565415351524</c:v>
                </c:pt>
                <c:pt idx="174">
                  <c:v>0.52407275353826843</c:v>
                </c:pt>
                <c:pt idx="175">
                  <c:v>0.52646998667794365</c:v>
                </c:pt>
                <c:pt idx="176">
                  <c:v>0.52783351667283962</c:v>
                </c:pt>
                <c:pt idx="177">
                  <c:v>0.52846368864345372</c:v>
                </c:pt>
                <c:pt idx="178">
                  <c:v>0.53014598983985917</c:v>
                </c:pt>
                <c:pt idx="179">
                  <c:v>0.53341846182760955</c:v>
                </c:pt>
                <c:pt idx="180">
                  <c:v>0.5396225233043862</c:v>
                </c:pt>
                <c:pt idx="181">
                  <c:v>0.54361176984350756</c:v>
                </c:pt>
                <c:pt idx="182">
                  <c:v>0.54570128743028057</c:v>
                </c:pt>
                <c:pt idx="183">
                  <c:v>0.54743886686972232</c:v>
                </c:pt>
                <c:pt idx="184">
                  <c:v>0.54876922991879651</c:v>
                </c:pt>
                <c:pt idx="185">
                  <c:v>0.55396354215610966</c:v>
                </c:pt>
                <c:pt idx="186">
                  <c:v>0.55466004801836732</c:v>
                </c:pt>
                <c:pt idx="187">
                  <c:v>0.55564215813631268</c:v>
                </c:pt>
                <c:pt idx="188">
                  <c:v>0.5600920567007367</c:v>
                </c:pt>
                <c:pt idx="189">
                  <c:v>0.5617669874647373</c:v>
                </c:pt>
                <c:pt idx="190">
                  <c:v>0.56448667702212441</c:v>
                </c:pt>
                <c:pt idx="191">
                  <c:v>0.56981734225892722</c:v>
                </c:pt>
                <c:pt idx="192">
                  <c:v>0.57641387926126175</c:v>
                </c:pt>
                <c:pt idx="193">
                  <c:v>0.57707721817769764</c:v>
                </c:pt>
                <c:pt idx="194">
                  <c:v>0.58059475704290897</c:v>
                </c:pt>
                <c:pt idx="195">
                  <c:v>0.58394093335470776</c:v>
                </c:pt>
                <c:pt idx="196">
                  <c:v>0.58443106710962978</c:v>
                </c:pt>
                <c:pt idx="197">
                  <c:v>0.58736634181485858</c:v>
                </c:pt>
                <c:pt idx="198">
                  <c:v>0.59103313193626805</c:v>
                </c:pt>
                <c:pt idx="199">
                  <c:v>0.59294391653722367</c:v>
                </c:pt>
                <c:pt idx="200">
                  <c:v>0.59740302814215374</c:v>
                </c:pt>
                <c:pt idx="201">
                  <c:v>0.59886790158261627</c:v>
                </c:pt>
                <c:pt idx="202">
                  <c:v>0.60059258276534955</c:v>
                </c:pt>
                <c:pt idx="203">
                  <c:v>0.6024573021637748</c:v>
                </c:pt>
                <c:pt idx="204">
                  <c:v>0.60419119638701413</c:v>
                </c:pt>
                <c:pt idx="205">
                  <c:v>0.60641522436517559</c:v>
                </c:pt>
                <c:pt idx="206">
                  <c:v>0.61112124545566793</c:v>
                </c:pt>
                <c:pt idx="207">
                  <c:v>0.61316469783991068</c:v>
                </c:pt>
                <c:pt idx="208">
                  <c:v>0.61507916765706871</c:v>
                </c:pt>
                <c:pt idx="209">
                  <c:v>0.61788177457901028</c:v>
                </c:pt>
                <c:pt idx="210">
                  <c:v>0.62990847765561297</c:v>
                </c:pt>
                <c:pt idx="211">
                  <c:v>0.63042625053205326</c:v>
                </c:pt>
                <c:pt idx="212">
                  <c:v>0.63103615381355405</c:v>
                </c:pt>
                <c:pt idx="213">
                  <c:v>0.63501618731216936</c:v>
                </c:pt>
                <c:pt idx="214">
                  <c:v>0.63642025468529195</c:v>
                </c:pt>
                <c:pt idx="215">
                  <c:v>0.64014785087404136</c:v>
                </c:pt>
                <c:pt idx="216">
                  <c:v>0.64507314232857782</c:v>
                </c:pt>
                <c:pt idx="217">
                  <c:v>0.64801210225000905</c:v>
                </c:pt>
                <c:pt idx="218">
                  <c:v>0.65157017849344701</c:v>
                </c:pt>
                <c:pt idx="219">
                  <c:v>0.65368364998553574</c:v>
                </c:pt>
                <c:pt idx="220">
                  <c:v>0.65626882915153451</c:v>
                </c:pt>
                <c:pt idx="221">
                  <c:v>0.6586623770750073</c:v>
                </c:pt>
                <c:pt idx="222">
                  <c:v>0.66252079843894263</c:v>
                </c:pt>
                <c:pt idx="223">
                  <c:v>0.66580616868340148</c:v>
                </c:pt>
                <c:pt idx="224">
                  <c:v>0.67668861212915232</c:v>
                </c:pt>
                <c:pt idx="225">
                  <c:v>0.68308430484845495</c:v>
                </c:pt>
                <c:pt idx="226">
                  <c:v>0.69032575468621327</c:v>
                </c:pt>
                <c:pt idx="227">
                  <c:v>0.69535238958631629</c:v>
                </c:pt>
                <c:pt idx="228">
                  <c:v>0.70945018416868</c:v>
                </c:pt>
                <c:pt idx="229">
                  <c:v>0.71038438647599389</c:v>
                </c:pt>
                <c:pt idx="230">
                  <c:v>0.71107352190584672</c:v>
                </c:pt>
                <c:pt idx="231">
                  <c:v>0.71148258090431549</c:v>
                </c:pt>
                <c:pt idx="232">
                  <c:v>0.71324227164097176</c:v>
                </c:pt>
                <c:pt idx="233">
                  <c:v>0.72040448933037804</c:v>
                </c:pt>
                <c:pt idx="234">
                  <c:v>0.72288832505081013</c:v>
                </c:pt>
                <c:pt idx="235">
                  <c:v>0.72567987632414443</c:v>
                </c:pt>
                <c:pt idx="236">
                  <c:v>0.73013714532097329</c:v>
                </c:pt>
                <c:pt idx="237">
                  <c:v>0.73359756333504711</c:v>
                </c:pt>
                <c:pt idx="238">
                  <c:v>0.73496109332994308</c:v>
                </c:pt>
                <c:pt idx="239">
                  <c:v>0.74288062294894697</c:v>
                </c:pt>
                <c:pt idx="240">
                  <c:v>0.74440998767295197</c:v>
                </c:pt>
                <c:pt idx="241">
                  <c:v>0.74680906342072839</c:v>
                </c:pt>
                <c:pt idx="242">
                  <c:v>0.75179147572640237</c:v>
                </c:pt>
                <c:pt idx="243">
                  <c:v>0.7546235643779633</c:v>
                </c:pt>
                <c:pt idx="244">
                  <c:v>0.76044989119399176</c:v>
                </c:pt>
                <c:pt idx="245">
                  <c:v>0.76255046442937202</c:v>
                </c:pt>
                <c:pt idx="246">
                  <c:v>0.76377211360047481</c:v>
                </c:pt>
                <c:pt idx="247">
                  <c:v>0.76604404938926773</c:v>
                </c:pt>
                <c:pt idx="248">
                  <c:v>0.76730623593859715</c:v>
                </c:pt>
                <c:pt idx="249">
                  <c:v>0.77018070457648591</c:v>
                </c:pt>
                <c:pt idx="250">
                  <c:v>0.77238262125743273</c:v>
                </c:pt>
                <c:pt idx="251">
                  <c:v>0.77441317538496701</c:v>
                </c:pt>
                <c:pt idx="252">
                  <c:v>0.77602914268972889</c:v>
                </c:pt>
                <c:pt idx="253">
                  <c:v>0.78030399348453794</c:v>
                </c:pt>
                <c:pt idx="254">
                  <c:v>0.78209500855891478</c:v>
                </c:pt>
                <c:pt idx="255">
                  <c:v>0.7842950826317604</c:v>
                </c:pt>
                <c:pt idx="256">
                  <c:v>0.78639197065093824</c:v>
                </c:pt>
                <c:pt idx="257">
                  <c:v>0.78670705663624529</c:v>
                </c:pt>
                <c:pt idx="258">
                  <c:v>0.78873945337188078</c:v>
                </c:pt>
                <c:pt idx="259">
                  <c:v>0.79049177367613221</c:v>
                </c:pt>
                <c:pt idx="260">
                  <c:v>0.79422121247298283</c:v>
                </c:pt>
                <c:pt idx="261">
                  <c:v>0.79714727413770559</c:v>
                </c:pt>
                <c:pt idx="262">
                  <c:v>0.80068139647582781</c:v>
                </c:pt>
                <c:pt idx="263">
                  <c:v>0.80272669146817177</c:v>
                </c:pt>
                <c:pt idx="264">
                  <c:v>0.80493413597342234</c:v>
                </c:pt>
                <c:pt idx="265">
                  <c:v>0.80810157929940363</c:v>
                </c:pt>
                <c:pt idx="266">
                  <c:v>0.80997919695453746</c:v>
                </c:pt>
                <c:pt idx="267">
                  <c:v>0.81919223746059133</c:v>
                </c:pt>
                <c:pt idx="268">
                  <c:v>0.82431284537385607</c:v>
                </c:pt>
                <c:pt idx="269">
                  <c:v>0.82813257196766599</c:v>
                </c:pt>
                <c:pt idx="270">
                  <c:v>0.83007652351444339</c:v>
                </c:pt>
                <c:pt idx="271">
                  <c:v>0.83323106858371621</c:v>
                </c:pt>
                <c:pt idx="272">
                  <c:v>0.83824664783521197</c:v>
                </c:pt>
                <c:pt idx="273">
                  <c:v>0.84300057673633577</c:v>
                </c:pt>
                <c:pt idx="274">
                  <c:v>0.84438069020414264</c:v>
                </c:pt>
                <c:pt idx="275">
                  <c:v>0.84847312279693177</c:v>
                </c:pt>
                <c:pt idx="276">
                  <c:v>0.8515042131234235</c:v>
                </c:pt>
                <c:pt idx="277">
                  <c:v>0.85552109878406302</c:v>
                </c:pt>
                <c:pt idx="278">
                  <c:v>0.86300208767497877</c:v>
                </c:pt>
                <c:pt idx="279">
                  <c:v>0.86467517583087816</c:v>
                </c:pt>
                <c:pt idx="280">
                  <c:v>0.87054941045753809</c:v>
                </c:pt>
                <c:pt idx="281">
                  <c:v>0.87576583399206576</c:v>
                </c:pt>
                <c:pt idx="282">
                  <c:v>0.87875270172412845</c:v>
                </c:pt>
                <c:pt idx="283">
                  <c:v>0.88562010211734099</c:v>
                </c:pt>
                <c:pt idx="284">
                  <c:v>0.89375153166798416</c:v>
                </c:pt>
                <c:pt idx="285">
                  <c:v>0.89784396426077329</c:v>
                </c:pt>
                <c:pt idx="286">
                  <c:v>0.90238783583835902</c:v>
                </c:pt>
                <c:pt idx="287">
                  <c:v>0.90714176473948283</c:v>
                </c:pt>
                <c:pt idx="288">
                  <c:v>0.90917968929942194</c:v>
                </c:pt>
                <c:pt idx="289">
                  <c:v>0.92527302845539683</c:v>
                </c:pt>
                <c:pt idx="290">
                  <c:v>0.93339524496553394</c:v>
                </c:pt>
                <c:pt idx="291">
                  <c:v>0.93705834987074099</c:v>
                </c:pt>
                <c:pt idx="292">
                  <c:v>0.94840513055799691</c:v>
                </c:pt>
                <c:pt idx="293">
                  <c:v>0.95288819606824271</c:v>
                </c:pt>
                <c:pt idx="294">
                  <c:v>0.95551944043677173</c:v>
                </c:pt>
                <c:pt idx="295">
                  <c:v>0.96202016181784333</c:v>
                </c:pt>
                <c:pt idx="296">
                  <c:v>0.96990836709912664</c:v>
                </c:pt>
                <c:pt idx="297">
                  <c:v>0.9739879014352073</c:v>
                </c:pt>
                <c:pt idx="298">
                  <c:v>0.98959847726866501</c:v>
                </c:pt>
                <c:pt idx="299">
                  <c:v>0.99999999999999989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[2]křivka!$L$2:$L$3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[2]křivka!$M$2:$M$3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1221888"/>
        <c:axId val="61236352"/>
      </c:scatterChart>
      <c:valAx>
        <c:axId val="61221888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 komulované hodnoty</a:t>
                </a:r>
              </a:p>
            </c:rich>
          </c:tx>
          <c:layout/>
        </c:title>
        <c:numFmt formatCode="General" sourceLinked="1"/>
        <c:tickLblPos val="nextTo"/>
        <c:crossAx val="61236352"/>
        <c:crosses val="autoZero"/>
        <c:crossBetween val="midCat"/>
        <c:majorUnit val="0.1"/>
      </c:valAx>
      <c:valAx>
        <c:axId val="61236352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- komulované hodnoty</a:t>
                </a:r>
              </a:p>
            </c:rich>
          </c:tx>
          <c:layout/>
        </c:title>
        <c:numFmt formatCode="General" sourceLinked="1"/>
        <c:tickLblPos val="nextTo"/>
        <c:crossAx val="61221888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104775</xdr:colOff>
      <xdr:row>0</xdr:row>
      <xdr:rowOff>133350</xdr:rowOff>
    </xdr:from>
    <xdr:to>
      <xdr:col>38</xdr:col>
      <xdr:colOff>238125</xdr:colOff>
      <xdr:row>27</xdr:row>
      <xdr:rowOff>133350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ibereck&#253;%20kraj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List2"/>
      <sheetName val="1869"/>
      <sheetName val="1921"/>
      <sheetName val="1950"/>
      <sheetName val="1991"/>
      <sheetName val="2001"/>
      <sheetName val="křivka"/>
      <sheetName val="data"/>
      <sheetName val="1880"/>
      <sheetName val="1890"/>
      <sheetName val="1900"/>
      <sheetName val="1910"/>
      <sheetName val="1930"/>
      <sheetName val="1961"/>
      <sheetName val="1970"/>
      <sheetName val="1980"/>
      <sheetName val="indexy"/>
      <sheetName val="tabulka"/>
      <sheetName val="20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>
            <v>1869</v>
          </cell>
        </row>
        <row r="2">
          <cell r="L2">
            <v>0</v>
          </cell>
          <cell r="M2">
            <v>0</v>
          </cell>
        </row>
        <row r="3">
          <cell r="L3">
            <v>1</v>
          </cell>
          <cell r="M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Kancelář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celář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celář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304"/>
  <sheetViews>
    <sheetView workbookViewId="0">
      <selection activeCell="R12" sqref="R11:R12"/>
    </sheetView>
  </sheetViews>
  <sheetFormatPr defaultRowHeight="15"/>
  <sheetData>
    <row r="1" spans="1:16">
      <c r="A1" s="1" t="s">
        <v>0</v>
      </c>
      <c r="B1" t="s">
        <v>310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/>
    </row>
    <row r="2" spans="1:16">
      <c r="A2" s="3" t="s">
        <v>14</v>
      </c>
      <c r="B2">
        <v>15.88</v>
      </c>
      <c r="C2" s="4">
        <v>2270</v>
      </c>
      <c r="D2" s="4">
        <v>2353</v>
      </c>
      <c r="E2" s="4">
        <v>2270</v>
      </c>
      <c r="F2" s="4">
        <v>2043</v>
      </c>
      <c r="G2" s="4">
        <v>1789</v>
      </c>
      <c r="H2" s="4">
        <v>1435</v>
      </c>
      <c r="I2" s="4">
        <v>1417</v>
      </c>
      <c r="J2" s="4">
        <v>514</v>
      </c>
      <c r="K2" s="4">
        <v>579</v>
      </c>
      <c r="L2" s="4">
        <v>501</v>
      </c>
      <c r="M2" s="4">
        <v>419</v>
      </c>
      <c r="N2" s="4">
        <v>384</v>
      </c>
      <c r="O2" s="4">
        <v>383</v>
      </c>
    </row>
    <row r="3" spans="1:16">
      <c r="A3" s="3" t="s">
        <v>16</v>
      </c>
      <c r="B3">
        <v>24.33</v>
      </c>
      <c r="C3" s="4">
        <v>988</v>
      </c>
      <c r="D3" s="4">
        <v>995</v>
      </c>
      <c r="E3" s="4">
        <v>951</v>
      </c>
      <c r="F3" s="4">
        <v>1023</v>
      </c>
      <c r="G3" s="4">
        <v>1234</v>
      </c>
      <c r="H3" s="4">
        <v>1133</v>
      </c>
      <c r="I3" s="4">
        <v>1228</v>
      </c>
      <c r="J3" s="4">
        <v>421</v>
      </c>
      <c r="K3" s="4">
        <v>384</v>
      </c>
      <c r="L3" s="4">
        <v>330</v>
      </c>
      <c r="M3" s="4">
        <v>293</v>
      </c>
      <c r="N3" s="4">
        <v>300</v>
      </c>
      <c r="O3" s="4">
        <v>250</v>
      </c>
    </row>
    <row r="4" spans="1:16">
      <c r="A4" s="3" t="s">
        <v>17</v>
      </c>
      <c r="B4">
        <v>20.73</v>
      </c>
      <c r="C4" s="4">
        <v>2020</v>
      </c>
      <c r="D4" s="4">
        <v>2006</v>
      </c>
      <c r="E4" s="4">
        <v>1963</v>
      </c>
      <c r="F4" s="4">
        <v>1825</v>
      </c>
      <c r="G4" s="4">
        <v>1664</v>
      </c>
      <c r="H4" s="4">
        <v>1624</v>
      </c>
      <c r="I4" s="4">
        <v>1508</v>
      </c>
      <c r="J4" s="4">
        <v>703</v>
      </c>
      <c r="K4" s="4">
        <v>673</v>
      </c>
      <c r="L4" s="4">
        <v>633</v>
      </c>
      <c r="M4" s="4">
        <v>579</v>
      </c>
      <c r="N4" s="4">
        <v>461</v>
      </c>
      <c r="O4" s="4">
        <v>456</v>
      </c>
    </row>
    <row r="5" spans="1:16">
      <c r="A5" s="3" t="s">
        <v>18</v>
      </c>
      <c r="B5">
        <v>26.73</v>
      </c>
      <c r="C5" s="4">
        <v>1659</v>
      </c>
      <c r="D5" s="4">
        <v>1726</v>
      </c>
      <c r="E5" s="4">
        <v>1759</v>
      </c>
      <c r="F5" s="4">
        <v>1598</v>
      </c>
      <c r="G5" s="4">
        <v>1716</v>
      </c>
      <c r="H5" s="4">
        <v>1807</v>
      </c>
      <c r="I5" s="4">
        <v>2120</v>
      </c>
      <c r="J5" s="4">
        <v>1376</v>
      </c>
      <c r="K5" s="4">
        <v>1467</v>
      </c>
      <c r="L5" s="4">
        <v>1394</v>
      </c>
      <c r="M5" s="4">
        <v>1200</v>
      </c>
      <c r="N5" s="4">
        <v>1110</v>
      </c>
      <c r="O5" s="4">
        <v>1174</v>
      </c>
    </row>
    <row r="6" spans="1:16">
      <c r="A6" s="3" t="s">
        <v>19</v>
      </c>
      <c r="B6">
        <v>29.34</v>
      </c>
      <c r="C6" s="4">
        <v>6848</v>
      </c>
      <c r="D6" s="4">
        <v>7895</v>
      </c>
      <c r="E6" s="4">
        <v>8117</v>
      </c>
      <c r="F6" s="4">
        <v>8060</v>
      </c>
      <c r="G6" s="4">
        <v>8443</v>
      </c>
      <c r="H6" s="4">
        <v>8597</v>
      </c>
      <c r="I6" s="4">
        <v>9905</v>
      </c>
      <c r="J6" s="4">
        <v>7623</v>
      </c>
      <c r="K6" s="4">
        <v>8239</v>
      </c>
      <c r="L6" s="4">
        <v>9686</v>
      </c>
      <c r="M6" s="4">
        <v>14029</v>
      </c>
      <c r="N6" s="4">
        <v>16800</v>
      </c>
      <c r="O6" s="4">
        <v>17627</v>
      </c>
    </row>
    <row r="7" spans="1:16">
      <c r="A7" s="3" t="s">
        <v>20</v>
      </c>
      <c r="B7">
        <v>25.76</v>
      </c>
      <c r="C7" s="4">
        <v>2571</v>
      </c>
      <c r="D7" s="4">
        <v>2313</v>
      </c>
      <c r="E7" s="4">
        <v>2114</v>
      </c>
      <c r="F7" s="4">
        <v>2153</v>
      </c>
      <c r="G7" s="4">
        <v>2260</v>
      </c>
      <c r="H7" s="4">
        <v>2027</v>
      </c>
      <c r="I7" s="4">
        <v>2167</v>
      </c>
      <c r="J7" s="4">
        <v>1932</v>
      </c>
      <c r="K7" s="4">
        <v>2520</v>
      </c>
      <c r="L7" s="4">
        <v>3368</v>
      </c>
      <c r="M7" s="4">
        <v>3698</v>
      </c>
      <c r="N7" s="4">
        <v>4013</v>
      </c>
      <c r="O7" s="4">
        <v>3811</v>
      </c>
    </row>
    <row r="8" spans="1:16">
      <c r="A8" s="3" t="s">
        <v>21</v>
      </c>
      <c r="B8">
        <v>9.08</v>
      </c>
      <c r="C8" s="4">
        <v>413</v>
      </c>
      <c r="D8" s="4">
        <v>430</v>
      </c>
      <c r="E8" s="4">
        <v>425</v>
      </c>
      <c r="F8" s="4">
        <v>406</v>
      </c>
      <c r="G8" s="4">
        <v>381</v>
      </c>
      <c r="H8" s="4">
        <v>391</v>
      </c>
      <c r="I8" s="4">
        <v>366</v>
      </c>
      <c r="J8" s="4">
        <v>240</v>
      </c>
      <c r="K8" s="4">
        <v>253</v>
      </c>
      <c r="L8" s="4">
        <v>283</v>
      </c>
      <c r="M8" s="4">
        <v>215</v>
      </c>
      <c r="N8" s="4">
        <v>161</v>
      </c>
      <c r="O8" s="4">
        <v>158</v>
      </c>
    </row>
    <row r="9" spans="1:16">
      <c r="A9" s="3" t="s">
        <v>22</v>
      </c>
      <c r="B9">
        <v>11.94</v>
      </c>
      <c r="C9" s="4">
        <v>663</v>
      </c>
      <c r="D9" s="4">
        <v>701</v>
      </c>
      <c r="E9" s="4">
        <v>746</v>
      </c>
      <c r="F9" s="4">
        <v>627</v>
      </c>
      <c r="G9" s="4">
        <v>670</v>
      </c>
      <c r="H9" s="4">
        <v>634</v>
      </c>
      <c r="I9" s="4">
        <v>701</v>
      </c>
      <c r="J9" s="4">
        <v>413</v>
      </c>
      <c r="K9" s="4">
        <v>427</v>
      </c>
      <c r="L9" s="4">
        <v>365</v>
      </c>
      <c r="M9" s="4">
        <v>343</v>
      </c>
      <c r="N9" s="4">
        <v>286</v>
      </c>
      <c r="O9" s="4">
        <v>294</v>
      </c>
    </row>
    <row r="10" spans="1:16">
      <c r="A10" s="3" t="s">
        <v>23</v>
      </c>
      <c r="B10">
        <v>28.31</v>
      </c>
      <c r="C10" s="4">
        <v>789</v>
      </c>
      <c r="D10" s="4">
        <v>821</v>
      </c>
      <c r="E10" s="4">
        <v>825</v>
      </c>
      <c r="F10" s="4">
        <v>828</v>
      </c>
      <c r="G10" s="4">
        <v>866</v>
      </c>
      <c r="H10" s="4">
        <v>921</v>
      </c>
      <c r="I10" s="4">
        <v>835</v>
      </c>
      <c r="J10" s="4">
        <v>596</v>
      </c>
      <c r="K10" s="4">
        <v>715</v>
      </c>
      <c r="L10" s="4">
        <v>700</v>
      </c>
      <c r="M10" s="4">
        <v>562</v>
      </c>
      <c r="N10" s="4">
        <v>474</v>
      </c>
      <c r="O10" s="4">
        <v>512</v>
      </c>
    </row>
    <row r="11" spans="1:16">
      <c r="A11" s="3" t="s">
        <v>24</v>
      </c>
      <c r="B11">
        <v>11.98</v>
      </c>
      <c r="C11" s="4">
        <v>1139</v>
      </c>
      <c r="D11" s="4">
        <v>1112</v>
      </c>
      <c r="E11" s="4">
        <v>1045</v>
      </c>
      <c r="F11" s="4">
        <v>959</v>
      </c>
      <c r="G11" s="4">
        <v>883</v>
      </c>
      <c r="H11" s="4">
        <v>881</v>
      </c>
      <c r="I11" s="4">
        <v>812</v>
      </c>
      <c r="J11" s="4">
        <v>189</v>
      </c>
      <c r="K11" s="4">
        <v>354</v>
      </c>
      <c r="L11" s="4">
        <v>308</v>
      </c>
      <c r="M11" s="4">
        <v>310</v>
      </c>
      <c r="N11" s="4">
        <v>226</v>
      </c>
      <c r="O11" s="4">
        <v>272</v>
      </c>
    </row>
    <row r="12" spans="1:16">
      <c r="A12" s="3" t="s">
        <v>25</v>
      </c>
      <c r="B12">
        <v>2.2200000000000002</v>
      </c>
      <c r="C12" s="4">
        <v>329</v>
      </c>
      <c r="D12" s="4">
        <v>280</v>
      </c>
      <c r="E12" s="4">
        <v>278</v>
      </c>
      <c r="F12" s="4">
        <v>281</v>
      </c>
      <c r="G12" s="4">
        <v>264</v>
      </c>
      <c r="H12" s="4">
        <v>241</v>
      </c>
      <c r="I12" s="4">
        <v>252</v>
      </c>
      <c r="J12" s="4">
        <v>109</v>
      </c>
      <c r="K12" s="4">
        <v>112</v>
      </c>
      <c r="L12" s="4">
        <v>91</v>
      </c>
      <c r="M12" s="4">
        <v>71</v>
      </c>
      <c r="N12" s="4">
        <v>47</v>
      </c>
      <c r="O12" s="4">
        <v>58</v>
      </c>
    </row>
    <row r="13" spans="1:16">
      <c r="A13" s="3" t="s">
        <v>26</v>
      </c>
      <c r="B13">
        <v>22.21</v>
      </c>
      <c r="C13" s="4">
        <v>1820</v>
      </c>
      <c r="D13" s="4">
        <v>1852</v>
      </c>
      <c r="E13" s="4">
        <v>1790</v>
      </c>
      <c r="F13" s="4">
        <v>1647</v>
      </c>
      <c r="G13" s="4">
        <v>1607</v>
      </c>
      <c r="H13" s="4">
        <v>1534</v>
      </c>
      <c r="I13" s="4">
        <v>1510</v>
      </c>
      <c r="J13" s="4">
        <v>820</v>
      </c>
      <c r="K13" s="4">
        <v>535</v>
      </c>
      <c r="L13" s="4">
        <v>444</v>
      </c>
      <c r="M13" s="4">
        <v>373</v>
      </c>
      <c r="N13" s="4">
        <v>346</v>
      </c>
      <c r="O13" s="4">
        <v>357</v>
      </c>
    </row>
    <row r="14" spans="1:16">
      <c r="A14" s="3" t="s">
        <v>27</v>
      </c>
      <c r="B14">
        <v>24.2</v>
      </c>
      <c r="C14" s="4">
        <v>3433</v>
      </c>
      <c r="D14" s="4">
        <v>3207</v>
      </c>
      <c r="E14" s="4">
        <v>3059</v>
      </c>
      <c r="F14" s="4">
        <v>2905</v>
      </c>
      <c r="G14" s="4">
        <v>2534</v>
      </c>
      <c r="H14" s="4">
        <v>2538</v>
      </c>
      <c r="I14" s="4">
        <v>2692</v>
      </c>
      <c r="J14" s="4">
        <v>1328</v>
      </c>
      <c r="K14" s="4">
        <v>1556</v>
      </c>
      <c r="L14" s="4">
        <v>1505</v>
      </c>
      <c r="M14" s="4">
        <v>1660</v>
      </c>
      <c r="N14" s="4">
        <v>1549</v>
      </c>
      <c r="O14" s="4">
        <v>1558</v>
      </c>
    </row>
    <row r="15" spans="1:16">
      <c r="A15" s="3" t="s">
        <v>28</v>
      </c>
      <c r="B15">
        <v>42.81</v>
      </c>
      <c r="C15" s="4">
        <v>2768</v>
      </c>
      <c r="D15" s="4">
        <v>2663</v>
      </c>
      <c r="E15" s="4">
        <v>2390</v>
      </c>
      <c r="F15" s="4">
        <v>2393</v>
      </c>
      <c r="G15" s="4">
        <v>2266</v>
      </c>
      <c r="H15" s="4">
        <v>2101</v>
      </c>
      <c r="I15" s="4">
        <v>2187</v>
      </c>
      <c r="J15" s="4">
        <v>415</v>
      </c>
      <c r="K15" s="4">
        <v>601</v>
      </c>
      <c r="L15" s="4">
        <v>566</v>
      </c>
      <c r="M15" s="4">
        <v>521</v>
      </c>
      <c r="N15" s="4">
        <v>440</v>
      </c>
      <c r="O15" s="4">
        <v>411</v>
      </c>
    </row>
    <row r="16" spans="1:16">
      <c r="A16" s="3" t="s">
        <v>29</v>
      </c>
      <c r="B16">
        <v>8.77</v>
      </c>
      <c r="C16" s="4">
        <v>574</v>
      </c>
      <c r="D16" s="4">
        <v>601</v>
      </c>
      <c r="E16" s="4">
        <v>557</v>
      </c>
      <c r="F16" s="4">
        <v>502</v>
      </c>
      <c r="G16" s="4">
        <v>448</v>
      </c>
      <c r="H16" s="4">
        <v>463</v>
      </c>
      <c r="I16" s="4">
        <v>435</v>
      </c>
      <c r="J16" s="4">
        <v>240</v>
      </c>
      <c r="K16" s="4">
        <v>345</v>
      </c>
      <c r="L16" s="4">
        <v>305</v>
      </c>
      <c r="M16" s="4">
        <v>266</v>
      </c>
      <c r="N16" s="4">
        <v>243</v>
      </c>
      <c r="O16" s="4">
        <v>236</v>
      </c>
    </row>
    <row r="17" spans="1:15">
      <c r="A17" s="3" t="s">
        <v>30</v>
      </c>
      <c r="B17">
        <v>40.6</v>
      </c>
      <c r="C17" s="4">
        <v>5751</v>
      </c>
      <c r="D17" s="4">
        <v>5307</v>
      </c>
      <c r="E17" s="4">
        <v>4941</v>
      </c>
      <c r="F17" s="4">
        <v>4538</v>
      </c>
      <c r="G17" s="4">
        <v>4199</v>
      </c>
      <c r="H17" s="4">
        <v>3733</v>
      </c>
      <c r="I17" s="4">
        <v>3683</v>
      </c>
      <c r="J17" s="4">
        <v>886</v>
      </c>
      <c r="K17" s="4">
        <v>1130</v>
      </c>
      <c r="L17" s="4">
        <v>978</v>
      </c>
      <c r="M17" s="4">
        <v>856</v>
      </c>
      <c r="N17" s="4">
        <v>678</v>
      </c>
      <c r="O17" s="4">
        <v>746</v>
      </c>
    </row>
    <row r="18" spans="1:15">
      <c r="A18" s="3" t="s">
        <v>31</v>
      </c>
      <c r="B18">
        <v>20.399999999999999</v>
      </c>
      <c r="C18" s="4">
        <v>4256</v>
      </c>
      <c r="D18" s="4">
        <v>4200</v>
      </c>
      <c r="E18" s="4">
        <v>4442</v>
      </c>
      <c r="F18" s="4">
        <v>4367</v>
      </c>
      <c r="G18" s="4">
        <v>3826</v>
      </c>
      <c r="H18" s="4">
        <v>3376</v>
      </c>
      <c r="I18" s="4">
        <v>3409</v>
      </c>
      <c r="J18" s="4">
        <v>1727</v>
      </c>
      <c r="K18" s="4">
        <v>2199</v>
      </c>
      <c r="L18" s="4">
        <v>2499</v>
      </c>
      <c r="M18" s="4">
        <v>2631</v>
      </c>
      <c r="N18" s="4">
        <v>2602</v>
      </c>
      <c r="O18" s="4">
        <v>2483</v>
      </c>
    </row>
    <row r="19" spans="1:15">
      <c r="A19" s="3" t="s">
        <v>32</v>
      </c>
      <c r="B19">
        <v>31.62</v>
      </c>
      <c r="C19" s="4">
        <v>3904</v>
      </c>
      <c r="D19" s="4">
        <v>3496</v>
      </c>
      <c r="E19" s="4">
        <v>3189</v>
      </c>
      <c r="F19" s="4">
        <v>3061</v>
      </c>
      <c r="G19" s="4">
        <v>3093</v>
      </c>
      <c r="H19" s="4">
        <v>2733</v>
      </c>
      <c r="I19" s="4">
        <v>2914</v>
      </c>
      <c r="J19" s="4">
        <v>1411</v>
      </c>
      <c r="K19" s="4">
        <v>1445</v>
      </c>
      <c r="L19" s="4">
        <v>1302</v>
      </c>
      <c r="M19" s="4">
        <v>1219</v>
      </c>
      <c r="N19" s="4">
        <v>970</v>
      </c>
      <c r="O19" s="4">
        <v>1013</v>
      </c>
    </row>
    <row r="20" spans="1:15">
      <c r="A20" s="3" t="s">
        <v>33</v>
      </c>
      <c r="B20">
        <v>11.4</v>
      </c>
      <c r="C20" s="4">
        <v>843</v>
      </c>
      <c r="D20" s="4">
        <v>807</v>
      </c>
      <c r="E20" s="4">
        <v>831</v>
      </c>
      <c r="F20" s="4">
        <v>786</v>
      </c>
      <c r="G20" s="4">
        <v>785</v>
      </c>
      <c r="H20" s="4">
        <v>737</v>
      </c>
      <c r="I20" s="4">
        <v>726</v>
      </c>
      <c r="J20" s="4">
        <v>432</v>
      </c>
      <c r="K20" s="4">
        <v>418</v>
      </c>
      <c r="L20" s="4">
        <v>421</v>
      </c>
      <c r="M20" s="4">
        <v>349</v>
      </c>
      <c r="N20" s="4">
        <v>327</v>
      </c>
      <c r="O20" s="4">
        <v>335</v>
      </c>
    </row>
    <row r="21" spans="1:15">
      <c r="A21" s="3" t="s">
        <v>34</v>
      </c>
      <c r="B21">
        <v>27.79</v>
      </c>
      <c r="C21" s="4">
        <v>1996</v>
      </c>
      <c r="D21" s="4">
        <v>1794</v>
      </c>
      <c r="E21" s="4">
        <v>1750</v>
      </c>
      <c r="F21" s="4">
        <v>1600</v>
      </c>
      <c r="G21" s="4">
        <v>1573</v>
      </c>
      <c r="H21" s="4">
        <v>1530</v>
      </c>
      <c r="I21" s="4">
        <v>1492</v>
      </c>
      <c r="J21" s="4">
        <v>493</v>
      </c>
      <c r="K21" s="4">
        <v>934</v>
      </c>
      <c r="L21" s="4">
        <v>738</v>
      </c>
      <c r="M21" s="4">
        <v>733</v>
      </c>
      <c r="N21" s="4">
        <v>698</v>
      </c>
      <c r="O21" s="4">
        <v>677</v>
      </c>
    </row>
    <row r="22" spans="1:15">
      <c r="A22" s="3" t="s">
        <v>35</v>
      </c>
      <c r="B22">
        <v>11.02</v>
      </c>
      <c r="C22" s="4">
        <v>1625</v>
      </c>
      <c r="D22" s="4">
        <v>1615</v>
      </c>
      <c r="E22" s="4">
        <v>1517</v>
      </c>
      <c r="F22" s="4">
        <v>1394</v>
      </c>
      <c r="G22" s="4">
        <v>1341</v>
      </c>
      <c r="H22" s="4">
        <v>1073</v>
      </c>
      <c r="I22" s="4">
        <v>1146</v>
      </c>
      <c r="J22" s="4">
        <v>404</v>
      </c>
      <c r="K22" s="4">
        <v>613</v>
      </c>
      <c r="L22" s="4">
        <v>543</v>
      </c>
      <c r="M22" s="4">
        <v>443</v>
      </c>
      <c r="N22" s="4">
        <v>385</v>
      </c>
      <c r="O22" s="4">
        <v>346</v>
      </c>
    </row>
    <row r="23" spans="1:15">
      <c r="A23" s="3" t="s">
        <v>36</v>
      </c>
      <c r="B23">
        <v>34.71</v>
      </c>
      <c r="C23" s="4">
        <v>3168</v>
      </c>
      <c r="D23" s="4">
        <v>3310</v>
      </c>
      <c r="E23" s="4">
        <v>3105</v>
      </c>
      <c r="F23" s="4">
        <v>3003</v>
      </c>
      <c r="G23" s="4">
        <v>2863</v>
      </c>
      <c r="H23" s="4">
        <v>2538</v>
      </c>
      <c r="I23" s="4">
        <v>2715</v>
      </c>
      <c r="J23" s="4">
        <v>1576</v>
      </c>
      <c r="K23" s="4">
        <v>1893</v>
      </c>
      <c r="L23" s="4">
        <v>1860</v>
      </c>
      <c r="M23" s="4">
        <v>1635</v>
      </c>
      <c r="N23" s="4">
        <v>1578</v>
      </c>
      <c r="O23" s="4">
        <v>1565</v>
      </c>
    </row>
    <row r="24" spans="1:15">
      <c r="A24" s="3" t="s">
        <v>37</v>
      </c>
      <c r="B24">
        <v>35.28</v>
      </c>
      <c r="C24" s="4">
        <v>1781</v>
      </c>
      <c r="D24" s="4">
        <v>1796</v>
      </c>
      <c r="E24" s="4">
        <v>1697</v>
      </c>
      <c r="F24" s="4">
        <v>1503</v>
      </c>
      <c r="G24" s="4">
        <v>1383</v>
      </c>
      <c r="H24" s="4">
        <v>1335</v>
      </c>
      <c r="I24" s="4">
        <v>1282</v>
      </c>
      <c r="J24" s="4">
        <v>640</v>
      </c>
      <c r="K24" s="4">
        <v>544</v>
      </c>
      <c r="L24" s="4">
        <v>397</v>
      </c>
      <c r="M24" s="4">
        <v>392</v>
      </c>
      <c r="N24" s="4">
        <v>316</v>
      </c>
      <c r="O24" s="4">
        <v>304</v>
      </c>
    </row>
    <row r="25" spans="1:15">
      <c r="A25" s="3" t="s">
        <v>38</v>
      </c>
      <c r="B25">
        <v>0.46</v>
      </c>
      <c r="C25" s="4">
        <v>50</v>
      </c>
      <c r="D25" s="4">
        <v>42</v>
      </c>
      <c r="E25" s="4">
        <v>50</v>
      </c>
      <c r="F25" s="4">
        <v>45</v>
      </c>
      <c r="G25" s="4">
        <v>67</v>
      </c>
      <c r="H25" s="4">
        <v>71</v>
      </c>
      <c r="I25" s="4">
        <v>149</v>
      </c>
      <c r="J25" s="4">
        <v>331</v>
      </c>
      <c r="K25" s="4">
        <v>230</v>
      </c>
      <c r="L25" s="4">
        <v>244</v>
      </c>
      <c r="M25" s="4">
        <v>261</v>
      </c>
      <c r="N25" s="4">
        <v>228</v>
      </c>
      <c r="O25" s="4">
        <v>230</v>
      </c>
    </row>
    <row r="26" spans="1:15">
      <c r="A26" s="3" t="s">
        <v>39</v>
      </c>
      <c r="B26">
        <v>21.6</v>
      </c>
      <c r="C26" s="4">
        <v>2616</v>
      </c>
      <c r="D26" s="4">
        <v>2595</v>
      </c>
      <c r="E26" s="4">
        <v>2491</v>
      </c>
      <c r="F26" s="4">
        <v>2214</v>
      </c>
      <c r="G26" s="4">
        <v>2151</v>
      </c>
      <c r="H26" s="4">
        <v>2026</v>
      </c>
      <c r="I26" s="4">
        <v>2186</v>
      </c>
      <c r="J26" s="4">
        <v>1062</v>
      </c>
      <c r="K26" s="4">
        <v>1270</v>
      </c>
      <c r="L26" s="4">
        <v>1152</v>
      </c>
      <c r="M26" s="4">
        <v>1037</v>
      </c>
      <c r="N26" s="4">
        <v>1062</v>
      </c>
      <c r="O26" s="4">
        <v>1148</v>
      </c>
    </row>
    <row r="27" spans="1:15">
      <c r="A27" s="3" t="s">
        <v>40</v>
      </c>
      <c r="B27">
        <v>25.8</v>
      </c>
      <c r="C27" s="4">
        <v>1137</v>
      </c>
      <c r="D27" s="4">
        <v>1158</v>
      </c>
      <c r="E27" s="4">
        <v>1143</v>
      </c>
      <c r="F27" s="4">
        <v>1118</v>
      </c>
      <c r="G27" s="4">
        <v>1056</v>
      </c>
      <c r="H27" s="4">
        <v>1001</v>
      </c>
      <c r="I27" s="4">
        <v>984</v>
      </c>
      <c r="J27" s="4">
        <v>469</v>
      </c>
      <c r="K27" s="4">
        <v>521</v>
      </c>
      <c r="L27" s="4">
        <v>430</v>
      </c>
      <c r="M27" s="4">
        <v>321</v>
      </c>
      <c r="N27" s="4">
        <v>291</v>
      </c>
      <c r="O27" s="4">
        <v>347</v>
      </c>
    </row>
    <row r="28" spans="1:15">
      <c r="A28" s="3" t="s">
        <v>41</v>
      </c>
      <c r="B28">
        <v>44.3</v>
      </c>
      <c r="C28" s="4">
        <v>10644</v>
      </c>
      <c r="D28" s="4">
        <v>14247</v>
      </c>
      <c r="E28" s="4">
        <v>17502</v>
      </c>
      <c r="F28" s="4">
        <v>18399</v>
      </c>
      <c r="G28" s="4">
        <v>20909</v>
      </c>
      <c r="H28" s="4">
        <v>21648</v>
      </c>
      <c r="I28" s="4">
        <v>24075</v>
      </c>
      <c r="J28" s="4">
        <v>18956</v>
      </c>
      <c r="K28" s="4">
        <v>21493</v>
      </c>
      <c r="L28" s="4">
        <v>22643</v>
      </c>
      <c r="M28" s="4">
        <v>25463</v>
      </c>
      <c r="N28" s="4">
        <v>25436</v>
      </c>
      <c r="O28" s="4">
        <v>25764</v>
      </c>
    </row>
    <row r="29" spans="1:15">
      <c r="A29" s="3" t="s">
        <v>42</v>
      </c>
      <c r="B29">
        <v>16.21</v>
      </c>
      <c r="C29" s="4">
        <v>606</v>
      </c>
      <c r="D29" s="4">
        <v>734</v>
      </c>
      <c r="E29" s="4">
        <v>705</v>
      </c>
      <c r="F29" s="4">
        <v>664</v>
      </c>
      <c r="G29" s="4">
        <v>668</v>
      </c>
      <c r="H29" s="4">
        <v>589</v>
      </c>
      <c r="I29" s="4">
        <v>562</v>
      </c>
      <c r="J29" s="4">
        <v>242</v>
      </c>
      <c r="K29" s="4">
        <v>360</v>
      </c>
      <c r="L29" s="4">
        <v>306</v>
      </c>
      <c r="M29" s="4">
        <v>276</v>
      </c>
      <c r="N29" s="4">
        <v>322</v>
      </c>
      <c r="O29" s="4">
        <v>317</v>
      </c>
    </row>
    <row r="30" spans="1:15">
      <c r="A30" s="3" t="s">
        <v>43</v>
      </c>
      <c r="B30">
        <v>15.6</v>
      </c>
      <c r="C30" s="4">
        <v>2039</v>
      </c>
      <c r="D30" s="4">
        <v>1855</v>
      </c>
      <c r="E30" s="4">
        <v>1685</v>
      </c>
      <c r="F30" s="4">
        <v>1786</v>
      </c>
      <c r="G30" s="4">
        <v>1791</v>
      </c>
      <c r="H30" s="4">
        <v>1499</v>
      </c>
      <c r="I30" s="4">
        <v>1537</v>
      </c>
      <c r="J30" s="4">
        <v>810</v>
      </c>
      <c r="K30" s="4">
        <v>1010</v>
      </c>
      <c r="L30" s="4">
        <v>961</v>
      </c>
      <c r="M30" s="4">
        <v>855</v>
      </c>
      <c r="N30" s="4">
        <v>512</v>
      </c>
      <c r="O30" s="4">
        <v>522</v>
      </c>
    </row>
    <row r="31" spans="1:15">
      <c r="A31" s="3" t="s">
        <v>44</v>
      </c>
      <c r="B31">
        <v>27.28</v>
      </c>
      <c r="C31" s="4">
        <v>2283</v>
      </c>
      <c r="D31" s="4">
        <v>2314</v>
      </c>
      <c r="E31" s="4">
        <v>2367</v>
      </c>
      <c r="F31" s="4">
        <v>2253</v>
      </c>
      <c r="G31" s="4">
        <v>2267</v>
      </c>
      <c r="H31" s="4">
        <v>2047</v>
      </c>
      <c r="I31" s="4">
        <v>2320</v>
      </c>
      <c r="J31" s="4">
        <v>1149</v>
      </c>
      <c r="K31" s="4">
        <v>1186</v>
      </c>
      <c r="L31" s="4">
        <v>1158</v>
      </c>
      <c r="M31" s="4">
        <v>1082</v>
      </c>
      <c r="N31" s="4">
        <v>1049</v>
      </c>
      <c r="O31" s="4">
        <v>1090</v>
      </c>
    </row>
    <row r="32" spans="1:15">
      <c r="A32" s="3" t="s">
        <v>45</v>
      </c>
      <c r="B32">
        <v>20.239999999999998</v>
      </c>
      <c r="C32" s="4">
        <v>2611</v>
      </c>
      <c r="D32" s="4">
        <v>2737</v>
      </c>
      <c r="E32" s="4">
        <v>2447</v>
      </c>
      <c r="F32" s="4">
        <v>2391</v>
      </c>
      <c r="G32" s="4">
        <v>2101</v>
      </c>
      <c r="H32" s="4">
        <v>1898</v>
      </c>
      <c r="I32" s="4">
        <v>1781</v>
      </c>
      <c r="J32" s="4">
        <v>915</v>
      </c>
      <c r="K32" s="4">
        <v>869</v>
      </c>
      <c r="L32" s="4">
        <v>687</v>
      </c>
      <c r="M32" s="4">
        <v>564</v>
      </c>
      <c r="N32" s="4">
        <v>477</v>
      </c>
      <c r="O32" s="4">
        <v>445</v>
      </c>
    </row>
    <row r="33" spans="1:15">
      <c r="A33" s="3" t="s">
        <v>46</v>
      </c>
      <c r="B33">
        <v>27.22</v>
      </c>
      <c r="C33" s="4">
        <v>1509</v>
      </c>
      <c r="D33" s="4">
        <v>1548</v>
      </c>
      <c r="E33" s="4">
        <v>1485</v>
      </c>
      <c r="F33" s="4">
        <v>1464</v>
      </c>
      <c r="G33" s="4">
        <v>1419</v>
      </c>
      <c r="H33" s="4">
        <v>1376</v>
      </c>
      <c r="I33" s="4">
        <v>1403</v>
      </c>
      <c r="J33" s="4">
        <v>841</v>
      </c>
      <c r="K33" s="4">
        <v>709</v>
      </c>
      <c r="L33" s="4">
        <v>686</v>
      </c>
      <c r="M33" s="4">
        <v>668</v>
      </c>
      <c r="N33" s="4">
        <v>609</v>
      </c>
      <c r="O33" s="4">
        <v>545</v>
      </c>
    </row>
    <row r="34" spans="1:15">
      <c r="A34" s="3" t="s">
        <v>47</v>
      </c>
      <c r="B34">
        <v>22.21</v>
      </c>
      <c r="C34" s="4">
        <v>750</v>
      </c>
      <c r="D34" s="4">
        <v>733</v>
      </c>
      <c r="E34" s="4">
        <v>847</v>
      </c>
      <c r="F34" s="4">
        <v>860</v>
      </c>
      <c r="G34" s="4">
        <v>882</v>
      </c>
      <c r="H34" s="4">
        <v>803</v>
      </c>
      <c r="I34" s="4">
        <v>955</v>
      </c>
      <c r="J34" s="4">
        <v>448</v>
      </c>
      <c r="K34" s="4">
        <v>368</v>
      </c>
      <c r="L34" s="4">
        <v>402</v>
      </c>
      <c r="M34" s="4">
        <v>376</v>
      </c>
      <c r="N34" s="4">
        <v>299</v>
      </c>
      <c r="O34" s="4">
        <v>340</v>
      </c>
    </row>
    <row r="35" spans="1:15">
      <c r="A35" s="3" t="s">
        <v>48</v>
      </c>
      <c r="B35">
        <v>61.58</v>
      </c>
      <c r="C35" s="4">
        <v>2106</v>
      </c>
      <c r="D35" s="4">
        <v>2383</v>
      </c>
      <c r="E35" s="4">
        <v>2317</v>
      </c>
      <c r="F35" s="4">
        <v>2000</v>
      </c>
      <c r="G35" s="4">
        <v>2064</v>
      </c>
      <c r="H35" s="4">
        <v>1796</v>
      </c>
      <c r="I35" s="4">
        <v>1684</v>
      </c>
      <c r="J35" s="4">
        <v>1027</v>
      </c>
      <c r="K35" s="4">
        <v>900</v>
      </c>
      <c r="L35" s="4">
        <v>783</v>
      </c>
      <c r="M35" s="4">
        <v>816</v>
      </c>
      <c r="N35" s="4">
        <v>717</v>
      </c>
      <c r="O35" s="4">
        <v>754</v>
      </c>
    </row>
    <row r="36" spans="1:15">
      <c r="A36" s="3" t="s">
        <v>49</v>
      </c>
      <c r="B36">
        <v>2.81</v>
      </c>
      <c r="C36" s="4">
        <v>174</v>
      </c>
      <c r="D36" s="4">
        <v>167</v>
      </c>
      <c r="E36" s="4">
        <v>145</v>
      </c>
      <c r="F36" s="4">
        <v>157</v>
      </c>
      <c r="G36" s="4">
        <v>193</v>
      </c>
      <c r="H36" s="4">
        <v>173</v>
      </c>
      <c r="I36" s="4">
        <v>160</v>
      </c>
      <c r="J36" s="4">
        <v>130</v>
      </c>
      <c r="K36" s="4">
        <v>169</v>
      </c>
      <c r="L36" s="4">
        <v>144</v>
      </c>
      <c r="M36" s="4">
        <v>162</v>
      </c>
      <c r="N36" s="4">
        <v>160</v>
      </c>
      <c r="O36" s="4">
        <v>142</v>
      </c>
    </row>
    <row r="37" spans="1:15">
      <c r="A37" s="3" t="s">
        <v>50</v>
      </c>
      <c r="B37">
        <v>65.27</v>
      </c>
      <c r="C37" s="4">
        <v>6335</v>
      </c>
      <c r="D37" s="4">
        <v>6371</v>
      </c>
      <c r="E37" s="4">
        <v>6230</v>
      </c>
      <c r="F37" s="4">
        <v>5404</v>
      </c>
      <c r="G37" s="4">
        <v>5219</v>
      </c>
      <c r="H37" s="4">
        <v>5125</v>
      </c>
      <c r="I37" s="4">
        <v>5268</v>
      </c>
      <c r="J37" s="4">
        <v>3344</v>
      </c>
      <c r="K37" s="4">
        <v>3497</v>
      </c>
      <c r="L37" s="4">
        <v>3237</v>
      </c>
      <c r="M37" s="4">
        <v>3407</v>
      </c>
      <c r="N37" s="4">
        <v>3580</v>
      </c>
      <c r="O37" s="4">
        <v>3626</v>
      </c>
    </row>
    <row r="38" spans="1:15">
      <c r="A38" s="3" t="s">
        <v>51</v>
      </c>
      <c r="B38">
        <v>11.38</v>
      </c>
      <c r="C38" s="4">
        <v>613</v>
      </c>
      <c r="D38" s="4">
        <v>578</v>
      </c>
      <c r="E38" s="4">
        <v>672</v>
      </c>
      <c r="F38" s="4">
        <v>668</v>
      </c>
      <c r="G38" s="4">
        <v>621</v>
      </c>
      <c r="H38" s="4">
        <v>559</v>
      </c>
      <c r="I38" s="4">
        <v>551</v>
      </c>
      <c r="J38" s="4">
        <v>287</v>
      </c>
      <c r="K38" s="4">
        <v>278</v>
      </c>
      <c r="L38" s="4">
        <v>316</v>
      </c>
      <c r="M38" s="4">
        <v>286</v>
      </c>
      <c r="N38" s="4">
        <v>215</v>
      </c>
      <c r="O38" s="4">
        <v>237</v>
      </c>
    </row>
    <row r="39" spans="1:15">
      <c r="A39" s="3" t="s">
        <v>52</v>
      </c>
      <c r="B39">
        <v>19.18</v>
      </c>
      <c r="C39" s="4">
        <v>1165</v>
      </c>
      <c r="D39" s="4">
        <v>1144</v>
      </c>
      <c r="E39" s="4">
        <v>1150</v>
      </c>
      <c r="F39" s="4">
        <v>1084</v>
      </c>
      <c r="G39" s="4">
        <v>1107</v>
      </c>
      <c r="H39" s="4">
        <v>1091</v>
      </c>
      <c r="I39" s="4">
        <v>1174</v>
      </c>
      <c r="J39" s="4">
        <v>664</v>
      </c>
      <c r="K39" s="4">
        <v>609</v>
      </c>
      <c r="L39" s="4">
        <v>472</v>
      </c>
      <c r="M39" s="4">
        <v>492</v>
      </c>
      <c r="N39" s="4">
        <v>398</v>
      </c>
      <c r="O39" s="4">
        <v>398</v>
      </c>
    </row>
    <row r="40" spans="1:15">
      <c r="A40" s="3" t="s">
        <v>53</v>
      </c>
      <c r="B40">
        <v>15.15</v>
      </c>
      <c r="C40" s="4">
        <v>1141</v>
      </c>
      <c r="D40" s="4">
        <v>1068</v>
      </c>
      <c r="E40" s="4">
        <v>1143</v>
      </c>
      <c r="F40" s="4">
        <v>1026</v>
      </c>
      <c r="G40" s="4">
        <v>879</v>
      </c>
      <c r="H40" s="4">
        <v>817</v>
      </c>
      <c r="I40" s="4">
        <v>787</v>
      </c>
      <c r="J40" s="4">
        <v>436</v>
      </c>
      <c r="K40" s="4">
        <v>415</v>
      </c>
      <c r="L40" s="4">
        <v>422</v>
      </c>
      <c r="M40" s="4">
        <v>373</v>
      </c>
      <c r="N40" s="4">
        <v>397</v>
      </c>
      <c r="O40" s="4">
        <v>455</v>
      </c>
    </row>
    <row r="41" spans="1:15">
      <c r="A41" s="3" t="s">
        <v>54</v>
      </c>
      <c r="B41">
        <v>1.71</v>
      </c>
      <c r="C41" s="4">
        <v>272</v>
      </c>
      <c r="D41" s="4">
        <v>229</v>
      </c>
      <c r="E41" s="4">
        <v>276</v>
      </c>
      <c r="F41" s="4">
        <v>279</v>
      </c>
      <c r="G41" s="4">
        <v>292</v>
      </c>
      <c r="H41" s="4">
        <v>249</v>
      </c>
      <c r="I41" s="4">
        <v>261</v>
      </c>
      <c r="J41" s="4">
        <v>186</v>
      </c>
      <c r="K41" s="4">
        <v>193</v>
      </c>
      <c r="L41" s="4">
        <v>168</v>
      </c>
      <c r="M41" s="4">
        <v>124</v>
      </c>
      <c r="N41" s="4">
        <v>29</v>
      </c>
      <c r="O41" s="4">
        <v>26</v>
      </c>
    </row>
    <row r="42" spans="1:15">
      <c r="A42" s="3" t="s">
        <v>55</v>
      </c>
      <c r="B42">
        <v>11.03</v>
      </c>
      <c r="C42" s="4">
        <v>821</v>
      </c>
      <c r="D42" s="4">
        <v>860</v>
      </c>
      <c r="E42" s="4">
        <v>834</v>
      </c>
      <c r="F42" s="4">
        <v>807</v>
      </c>
      <c r="G42" s="4">
        <v>834</v>
      </c>
      <c r="H42" s="4">
        <v>852</v>
      </c>
      <c r="I42" s="4">
        <v>898</v>
      </c>
      <c r="J42" s="4">
        <v>389</v>
      </c>
      <c r="K42" s="4">
        <v>515</v>
      </c>
      <c r="L42" s="4">
        <v>428</v>
      </c>
      <c r="M42" s="4">
        <v>329</v>
      </c>
      <c r="N42" s="4">
        <v>218</v>
      </c>
      <c r="O42" s="4">
        <v>252</v>
      </c>
    </row>
    <row r="43" spans="1:15">
      <c r="A43" s="3" t="s">
        <v>56</v>
      </c>
      <c r="B43">
        <v>5.33</v>
      </c>
      <c r="C43" s="4">
        <v>498</v>
      </c>
      <c r="D43" s="4">
        <v>550</v>
      </c>
      <c r="E43" s="4">
        <v>558</v>
      </c>
      <c r="F43" s="4">
        <v>569</v>
      </c>
      <c r="G43" s="4">
        <v>511</v>
      </c>
      <c r="H43" s="4">
        <v>459</v>
      </c>
      <c r="I43" s="4">
        <v>528</v>
      </c>
      <c r="J43" s="4">
        <v>311</v>
      </c>
      <c r="K43" s="4">
        <v>308</v>
      </c>
      <c r="L43" s="4">
        <v>282</v>
      </c>
      <c r="M43" s="4">
        <v>341</v>
      </c>
      <c r="N43" s="4">
        <v>319</v>
      </c>
      <c r="O43" s="4">
        <v>336</v>
      </c>
    </row>
    <row r="44" spans="1:15">
      <c r="A44" s="3" t="s">
        <v>57</v>
      </c>
      <c r="B44">
        <v>18.16</v>
      </c>
      <c r="C44" s="4">
        <v>3682</v>
      </c>
      <c r="D44" s="4">
        <v>4012</v>
      </c>
      <c r="E44" s="4">
        <v>3622</v>
      </c>
      <c r="F44" s="4">
        <v>3199</v>
      </c>
      <c r="G44" s="4">
        <v>2853</v>
      </c>
      <c r="H44" s="4">
        <v>2664</v>
      </c>
      <c r="I44" s="4">
        <v>2383</v>
      </c>
      <c r="J44" s="4">
        <v>563</v>
      </c>
      <c r="K44" s="4">
        <v>770</v>
      </c>
      <c r="L44" s="4">
        <v>821</v>
      </c>
      <c r="M44" s="4">
        <v>828</v>
      </c>
      <c r="N44" s="4">
        <v>1127</v>
      </c>
      <c r="O44" s="4">
        <v>1153</v>
      </c>
    </row>
    <row r="45" spans="1:15">
      <c r="A45" s="3" t="s">
        <v>58</v>
      </c>
      <c r="B45">
        <v>11.06</v>
      </c>
      <c r="C45" s="4">
        <v>1327</v>
      </c>
      <c r="D45" s="4">
        <v>1320</v>
      </c>
      <c r="E45" s="4">
        <v>1301</v>
      </c>
      <c r="F45" s="4">
        <v>1169</v>
      </c>
      <c r="G45" s="4">
        <v>1024</v>
      </c>
      <c r="H45" s="4">
        <v>806</v>
      </c>
      <c r="I45" s="4">
        <v>749</v>
      </c>
      <c r="J45" s="4">
        <v>267</v>
      </c>
      <c r="K45" s="4">
        <v>365</v>
      </c>
      <c r="L45" s="4">
        <v>306</v>
      </c>
      <c r="M45" s="4">
        <v>237</v>
      </c>
      <c r="N45" s="4">
        <v>167</v>
      </c>
      <c r="O45" s="4">
        <v>141</v>
      </c>
    </row>
    <row r="46" spans="1:15">
      <c r="A46" s="3" t="s">
        <v>59</v>
      </c>
      <c r="B46">
        <v>31.88</v>
      </c>
      <c r="C46" s="4">
        <v>2173</v>
      </c>
      <c r="D46" s="4">
        <v>2094</v>
      </c>
      <c r="E46" s="4">
        <v>2061</v>
      </c>
      <c r="F46" s="4">
        <v>1966</v>
      </c>
      <c r="G46" s="4">
        <v>1839</v>
      </c>
      <c r="H46" s="4">
        <v>1637</v>
      </c>
      <c r="I46" s="4">
        <v>1670</v>
      </c>
      <c r="J46" s="4">
        <v>758</v>
      </c>
      <c r="K46" s="4">
        <v>768</v>
      </c>
      <c r="L46" s="4">
        <v>722</v>
      </c>
      <c r="M46" s="4">
        <v>672</v>
      </c>
      <c r="N46" s="4">
        <v>514</v>
      </c>
      <c r="O46" s="4">
        <v>535</v>
      </c>
    </row>
    <row r="47" spans="1:15">
      <c r="A47" s="3" t="s">
        <v>60</v>
      </c>
      <c r="B47">
        <v>22.14</v>
      </c>
      <c r="C47" s="4">
        <v>1232</v>
      </c>
      <c r="D47" s="4">
        <v>1139</v>
      </c>
      <c r="E47" s="4">
        <v>1013</v>
      </c>
      <c r="F47" s="4">
        <v>996</v>
      </c>
      <c r="G47" s="4">
        <v>943</v>
      </c>
      <c r="H47" s="4">
        <v>846</v>
      </c>
      <c r="I47" s="4">
        <v>809</v>
      </c>
      <c r="J47" s="4">
        <v>439</v>
      </c>
      <c r="K47" s="4">
        <v>463</v>
      </c>
      <c r="L47" s="4">
        <v>429</v>
      </c>
      <c r="M47" s="4">
        <v>352</v>
      </c>
      <c r="N47" s="4">
        <v>223</v>
      </c>
      <c r="O47" s="4">
        <v>204</v>
      </c>
    </row>
    <row r="48" spans="1:15">
      <c r="A48" s="3" t="s">
        <v>61</v>
      </c>
      <c r="B48">
        <v>21.8</v>
      </c>
      <c r="C48" s="4">
        <v>1145</v>
      </c>
      <c r="D48" s="4">
        <v>1180</v>
      </c>
      <c r="E48" s="4">
        <v>1123</v>
      </c>
      <c r="F48" s="4">
        <v>1063</v>
      </c>
      <c r="G48" s="4">
        <v>1016</v>
      </c>
      <c r="H48" s="4">
        <v>933</v>
      </c>
      <c r="I48" s="4">
        <v>920</v>
      </c>
      <c r="J48" s="4">
        <v>434</v>
      </c>
      <c r="K48" s="4">
        <v>388</v>
      </c>
      <c r="L48" s="4">
        <v>486</v>
      </c>
      <c r="M48" s="4">
        <v>458</v>
      </c>
      <c r="N48" s="4">
        <v>398</v>
      </c>
      <c r="O48" s="4">
        <v>385</v>
      </c>
    </row>
    <row r="49" spans="1:17">
      <c r="A49" s="3" t="s">
        <v>62</v>
      </c>
      <c r="B49">
        <v>14.28</v>
      </c>
      <c r="C49" s="4">
        <v>1246</v>
      </c>
      <c r="D49" s="4">
        <v>1217</v>
      </c>
      <c r="E49" s="4">
        <v>1142</v>
      </c>
      <c r="F49" s="4">
        <v>1072</v>
      </c>
      <c r="G49" s="4">
        <v>943</v>
      </c>
      <c r="H49" s="4">
        <v>924</v>
      </c>
      <c r="I49" s="4">
        <v>886</v>
      </c>
      <c r="J49" s="4">
        <v>467</v>
      </c>
      <c r="K49" s="4">
        <v>385</v>
      </c>
      <c r="L49" s="4">
        <v>318</v>
      </c>
      <c r="M49" s="4">
        <v>242</v>
      </c>
      <c r="N49" s="4">
        <v>174</v>
      </c>
      <c r="O49" s="4">
        <v>147</v>
      </c>
    </row>
    <row r="50" spans="1:17">
      <c r="A50" s="3" t="s">
        <v>63</v>
      </c>
      <c r="B50">
        <v>60.71</v>
      </c>
      <c r="C50" s="4">
        <v>9864</v>
      </c>
      <c r="D50" s="4">
        <v>9624</v>
      </c>
      <c r="E50" s="4">
        <v>9101</v>
      </c>
      <c r="F50" s="4">
        <v>8978</v>
      </c>
      <c r="G50" s="4">
        <v>9062</v>
      </c>
      <c r="H50" s="4">
        <v>8339</v>
      </c>
      <c r="I50" s="4">
        <v>9886</v>
      </c>
      <c r="J50" s="4">
        <v>6697</v>
      </c>
      <c r="K50" s="4">
        <v>6992</v>
      </c>
      <c r="L50" s="4">
        <v>7586</v>
      </c>
      <c r="M50" s="4">
        <v>9174</v>
      </c>
      <c r="N50" s="4">
        <v>9405</v>
      </c>
      <c r="O50" s="4">
        <v>9167</v>
      </c>
      <c r="Q50" s="11"/>
    </row>
    <row r="51" spans="1:17">
      <c r="A51" s="3" t="s">
        <v>65</v>
      </c>
      <c r="B51">
        <v>18.78</v>
      </c>
      <c r="C51" s="4">
        <v>2714</v>
      </c>
      <c r="D51" s="4">
        <v>2540</v>
      </c>
      <c r="E51" s="4">
        <v>2563</v>
      </c>
      <c r="F51" s="4">
        <v>2104</v>
      </c>
      <c r="G51" s="4">
        <v>1918</v>
      </c>
      <c r="H51" s="4">
        <v>1680</v>
      </c>
      <c r="I51" s="4">
        <v>1604</v>
      </c>
      <c r="J51" s="4">
        <v>739</v>
      </c>
      <c r="K51" s="4">
        <v>734</v>
      </c>
      <c r="L51" s="4">
        <v>735</v>
      </c>
      <c r="M51" s="4">
        <v>821</v>
      </c>
      <c r="N51" s="4">
        <v>710</v>
      </c>
      <c r="O51" s="4">
        <v>679</v>
      </c>
      <c r="Q51" s="11"/>
    </row>
    <row r="52" spans="1:17">
      <c r="A52" s="3" t="s">
        <v>66</v>
      </c>
      <c r="B52">
        <v>6.63</v>
      </c>
      <c r="C52" s="4">
        <v>555</v>
      </c>
      <c r="D52" s="4">
        <v>580</v>
      </c>
      <c r="E52" s="4">
        <v>531</v>
      </c>
      <c r="F52" s="4">
        <v>497</v>
      </c>
      <c r="G52" s="4">
        <v>497</v>
      </c>
      <c r="H52" s="4">
        <v>437</v>
      </c>
      <c r="I52" s="4">
        <v>427</v>
      </c>
      <c r="J52" s="4">
        <v>231</v>
      </c>
      <c r="K52" s="4">
        <v>295</v>
      </c>
      <c r="L52" s="4">
        <v>260</v>
      </c>
      <c r="M52" s="4">
        <v>246</v>
      </c>
      <c r="N52" s="4">
        <v>213</v>
      </c>
      <c r="O52" s="4">
        <v>189</v>
      </c>
      <c r="Q52" s="11"/>
    </row>
    <row r="53" spans="1:17">
      <c r="A53" s="3" t="s">
        <v>67</v>
      </c>
      <c r="B53">
        <v>23.2</v>
      </c>
      <c r="C53" s="4">
        <v>1976</v>
      </c>
      <c r="D53" s="4">
        <v>2064</v>
      </c>
      <c r="E53" s="4">
        <v>1936</v>
      </c>
      <c r="F53" s="4">
        <v>1805</v>
      </c>
      <c r="G53" s="4">
        <v>1718</v>
      </c>
      <c r="H53" s="4">
        <v>1667</v>
      </c>
      <c r="I53" s="4">
        <v>1536</v>
      </c>
      <c r="J53" s="4">
        <v>555</v>
      </c>
      <c r="K53" s="4">
        <v>665</v>
      </c>
      <c r="L53" s="4">
        <v>755</v>
      </c>
      <c r="M53" s="4">
        <v>671</v>
      </c>
      <c r="N53" s="4">
        <v>611</v>
      </c>
      <c r="O53" s="4">
        <v>652</v>
      </c>
      <c r="Q53" s="11"/>
    </row>
    <row r="54" spans="1:17">
      <c r="A54" s="3" t="s">
        <v>68</v>
      </c>
      <c r="B54">
        <v>13.02</v>
      </c>
      <c r="C54" s="4">
        <v>1005</v>
      </c>
      <c r="D54" s="4">
        <v>992</v>
      </c>
      <c r="E54" s="4">
        <v>1013</v>
      </c>
      <c r="F54" s="4">
        <v>930</v>
      </c>
      <c r="G54" s="4">
        <v>832</v>
      </c>
      <c r="H54" s="4">
        <v>814</v>
      </c>
      <c r="I54" s="4">
        <v>857</v>
      </c>
      <c r="J54" s="4">
        <v>425</v>
      </c>
      <c r="K54" s="4">
        <v>485</v>
      </c>
      <c r="L54" s="4">
        <v>458</v>
      </c>
      <c r="M54" s="4">
        <v>455</v>
      </c>
      <c r="N54" s="4">
        <v>409</v>
      </c>
      <c r="O54" s="4">
        <v>419</v>
      </c>
      <c r="Q54" s="11"/>
    </row>
    <row r="55" spans="1:17">
      <c r="A55" s="3" t="s">
        <v>69</v>
      </c>
      <c r="B55">
        <v>44.08</v>
      </c>
      <c r="C55" s="4">
        <v>3100</v>
      </c>
      <c r="D55" s="4">
        <v>2969</v>
      </c>
      <c r="E55" s="4">
        <v>2632</v>
      </c>
      <c r="F55" s="4">
        <v>2527</v>
      </c>
      <c r="G55" s="4">
        <v>2354</v>
      </c>
      <c r="H55" s="4">
        <v>1922</v>
      </c>
      <c r="I55" s="4">
        <v>2028</v>
      </c>
      <c r="J55" s="4">
        <v>1110</v>
      </c>
      <c r="K55" s="4">
        <v>984</v>
      </c>
      <c r="L55" s="4">
        <v>779</v>
      </c>
      <c r="M55" s="4">
        <v>591</v>
      </c>
      <c r="N55" s="4">
        <v>496</v>
      </c>
      <c r="O55" s="4">
        <v>516</v>
      </c>
      <c r="Q55" s="11"/>
    </row>
    <row r="56" spans="1:17">
      <c r="A56" s="3" t="s">
        <v>70</v>
      </c>
      <c r="B56">
        <v>10.19</v>
      </c>
      <c r="C56" s="4">
        <v>561</v>
      </c>
      <c r="D56" s="4">
        <v>539</v>
      </c>
      <c r="E56" s="4">
        <v>575</v>
      </c>
      <c r="F56" s="4">
        <v>602</v>
      </c>
      <c r="G56" s="4">
        <v>600</v>
      </c>
      <c r="H56" s="4">
        <v>555</v>
      </c>
      <c r="I56" s="4">
        <v>536</v>
      </c>
      <c r="J56" s="4">
        <v>367</v>
      </c>
      <c r="K56" s="4">
        <v>310</v>
      </c>
      <c r="L56" s="4">
        <v>335</v>
      </c>
      <c r="M56" s="4">
        <v>315</v>
      </c>
      <c r="N56" s="4">
        <v>262</v>
      </c>
      <c r="O56" s="4">
        <v>238</v>
      </c>
      <c r="Q56" s="11"/>
    </row>
    <row r="57" spans="1:17">
      <c r="A57" s="3" t="s">
        <v>71</v>
      </c>
      <c r="B57">
        <v>24.19</v>
      </c>
      <c r="C57" s="4">
        <v>1384</v>
      </c>
      <c r="D57" s="4">
        <v>1501</v>
      </c>
      <c r="E57" s="4">
        <v>1517</v>
      </c>
      <c r="F57" s="4">
        <v>1413</v>
      </c>
      <c r="G57" s="4">
        <v>1300</v>
      </c>
      <c r="H57" s="4">
        <v>1325</v>
      </c>
      <c r="I57" s="4">
        <v>1460</v>
      </c>
      <c r="J57" s="4">
        <v>752</v>
      </c>
      <c r="K57" s="4">
        <v>762</v>
      </c>
      <c r="L57" s="4">
        <v>680</v>
      </c>
      <c r="M57" s="4">
        <v>743</v>
      </c>
      <c r="N57" s="4">
        <v>647</v>
      </c>
      <c r="O57" s="4">
        <v>670</v>
      </c>
      <c r="Q57" s="11"/>
    </row>
    <row r="58" spans="1:17">
      <c r="A58" s="3" t="s">
        <v>72</v>
      </c>
      <c r="B58">
        <v>42.98</v>
      </c>
      <c r="C58" s="4">
        <v>3124</v>
      </c>
      <c r="D58" s="4">
        <v>3198</v>
      </c>
      <c r="E58" s="4">
        <v>3169</v>
      </c>
      <c r="F58" s="4">
        <v>2854</v>
      </c>
      <c r="G58" s="4">
        <v>2773</v>
      </c>
      <c r="H58" s="4">
        <v>2458</v>
      </c>
      <c r="I58" s="4">
        <v>2375</v>
      </c>
      <c r="J58" s="4">
        <v>1205</v>
      </c>
      <c r="K58" s="4">
        <v>1174</v>
      </c>
      <c r="L58" s="4">
        <v>1363</v>
      </c>
      <c r="M58" s="4">
        <v>1345</v>
      </c>
      <c r="N58" s="4">
        <v>1477</v>
      </c>
      <c r="O58" s="4">
        <v>1532</v>
      </c>
      <c r="Q58" s="11"/>
    </row>
    <row r="59" spans="1:17">
      <c r="A59" s="3" t="s">
        <v>73</v>
      </c>
      <c r="B59">
        <v>11.47</v>
      </c>
      <c r="C59" s="4">
        <v>975</v>
      </c>
      <c r="D59" s="4">
        <v>1038</v>
      </c>
      <c r="E59" s="4">
        <v>1083</v>
      </c>
      <c r="F59" s="4">
        <v>1018</v>
      </c>
      <c r="G59" s="4">
        <v>951</v>
      </c>
      <c r="H59" s="4">
        <v>875</v>
      </c>
      <c r="I59" s="4">
        <v>950</v>
      </c>
      <c r="J59" s="4">
        <v>546</v>
      </c>
      <c r="K59" s="4">
        <v>500</v>
      </c>
      <c r="L59" s="4">
        <v>436</v>
      </c>
      <c r="M59" s="4">
        <v>433</v>
      </c>
      <c r="N59" s="4">
        <v>535</v>
      </c>
      <c r="O59" s="4">
        <v>504</v>
      </c>
      <c r="Q59" s="11"/>
    </row>
    <row r="60" spans="1:17">
      <c r="A60" s="3" t="s">
        <v>74</v>
      </c>
      <c r="B60">
        <v>37.270000000000003</v>
      </c>
      <c r="C60" s="4">
        <v>1980</v>
      </c>
      <c r="D60" s="4">
        <v>2220</v>
      </c>
      <c r="E60" s="4">
        <v>2245</v>
      </c>
      <c r="F60" s="4">
        <v>1950</v>
      </c>
      <c r="G60" s="4">
        <v>2176</v>
      </c>
      <c r="H60" s="4">
        <v>2058</v>
      </c>
      <c r="I60" s="4">
        <v>2084</v>
      </c>
      <c r="J60" s="4">
        <v>1219</v>
      </c>
      <c r="K60" s="4">
        <v>922</v>
      </c>
      <c r="L60" s="4">
        <v>795</v>
      </c>
      <c r="M60" s="4">
        <v>634</v>
      </c>
      <c r="N60" s="4">
        <v>582</v>
      </c>
      <c r="O60" s="4">
        <v>573</v>
      </c>
      <c r="Q60" s="11"/>
    </row>
    <row r="61" spans="1:17">
      <c r="A61" s="3" t="s">
        <v>75</v>
      </c>
      <c r="B61">
        <v>20.94</v>
      </c>
      <c r="C61" s="4">
        <v>3179</v>
      </c>
      <c r="D61" s="4">
        <v>3131</v>
      </c>
      <c r="E61" s="4">
        <v>2783</v>
      </c>
      <c r="F61" s="4">
        <v>2389</v>
      </c>
      <c r="G61" s="4">
        <v>2156</v>
      </c>
      <c r="H61" s="4">
        <v>2001</v>
      </c>
      <c r="I61" s="4">
        <v>2050</v>
      </c>
      <c r="J61" s="4">
        <v>1156</v>
      </c>
      <c r="K61" s="4">
        <v>1304</v>
      </c>
      <c r="L61" s="4">
        <v>1140</v>
      </c>
      <c r="M61" s="4">
        <v>1110</v>
      </c>
      <c r="N61" s="4">
        <v>984</v>
      </c>
      <c r="O61" s="4">
        <v>971</v>
      </c>
      <c r="Q61" s="11"/>
    </row>
    <row r="62" spans="1:17">
      <c r="A62" s="3" t="s">
        <v>76</v>
      </c>
      <c r="B62">
        <v>19.88</v>
      </c>
      <c r="C62" s="4">
        <v>1647</v>
      </c>
      <c r="D62" s="4">
        <v>1638</v>
      </c>
      <c r="E62" s="4">
        <v>1524</v>
      </c>
      <c r="F62" s="4">
        <v>1377</v>
      </c>
      <c r="G62" s="4">
        <v>1302</v>
      </c>
      <c r="H62" s="4">
        <v>1227</v>
      </c>
      <c r="I62" s="4">
        <v>1148</v>
      </c>
      <c r="J62" s="4">
        <v>527</v>
      </c>
      <c r="K62" s="4">
        <v>571</v>
      </c>
      <c r="L62" s="4">
        <v>473</v>
      </c>
      <c r="M62" s="4">
        <v>346</v>
      </c>
      <c r="N62" s="4">
        <v>287</v>
      </c>
      <c r="O62" s="4">
        <v>253</v>
      </c>
      <c r="Q62" s="11"/>
    </row>
    <row r="63" spans="1:17">
      <c r="A63" s="3" t="s">
        <v>77</v>
      </c>
      <c r="B63">
        <v>14.76</v>
      </c>
      <c r="C63" s="4">
        <v>1013</v>
      </c>
      <c r="D63" s="4">
        <v>1100</v>
      </c>
      <c r="E63" s="4">
        <v>1232</v>
      </c>
      <c r="F63" s="4">
        <v>1304</v>
      </c>
      <c r="G63" s="4">
        <v>1386</v>
      </c>
      <c r="H63" s="4">
        <v>1461</v>
      </c>
      <c r="I63" s="4">
        <v>1720</v>
      </c>
      <c r="J63" s="4">
        <v>1050</v>
      </c>
      <c r="K63" s="4">
        <v>1197</v>
      </c>
      <c r="L63" s="4">
        <v>914</v>
      </c>
      <c r="M63" s="4">
        <v>966</v>
      </c>
      <c r="N63" s="4">
        <v>877</v>
      </c>
      <c r="O63" s="4">
        <v>954</v>
      </c>
      <c r="Q63" s="11"/>
    </row>
    <row r="64" spans="1:17">
      <c r="A64" s="3" t="s">
        <v>78</v>
      </c>
      <c r="B64">
        <v>25.8</v>
      </c>
      <c r="C64" s="4">
        <v>1308</v>
      </c>
      <c r="D64" s="4">
        <v>1243</v>
      </c>
      <c r="E64" s="4">
        <v>1197</v>
      </c>
      <c r="F64" s="4">
        <v>1138</v>
      </c>
      <c r="G64" s="4">
        <v>1145</v>
      </c>
      <c r="H64" s="4">
        <v>1027</v>
      </c>
      <c r="I64" s="4">
        <v>1045</v>
      </c>
      <c r="J64" s="4">
        <v>472</v>
      </c>
      <c r="K64" s="4">
        <v>507</v>
      </c>
      <c r="L64" s="4">
        <v>492</v>
      </c>
      <c r="M64" s="4">
        <v>458</v>
      </c>
      <c r="N64" s="4">
        <v>438</v>
      </c>
      <c r="O64" s="4">
        <v>483</v>
      </c>
      <c r="Q64" s="11"/>
    </row>
    <row r="65" spans="1:17">
      <c r="A65" s="3" t="s">
        <v>79</v>
      </c>
      <c r="B65">
        <v>9.7200000000000006</v>
      </c>
      <c r="C65" s="4">
        <v>470</v>
      </c>
      <c r="D65" s="4">
        <v>523</v>
      </c>
      <c r="E65" s="4">
        <v>588</v>
      </c>
      <c r="F65" s="4">
        <v>534</v>
      </c>
      <c r="G65" s="4">
        <v>567</v>
      </c>
      <c r="H65" s="4">
        <v>537</v>
      </c>
      <c r="I65" s="4">
        <v>583</v>
      </c>
      <c r="J65" s="4">
        <v>354</v>
      </c>
      <c r="K65" s="4">
        <v>330</v>
      </c>
      <c r="L65" s="4">
        <v>301</v>
      </c>
      <c r="M65" s="4">
        <v>274</v>
      </c>
      <c r="N65" s="4">
        <v>224</v>
      </c>
      <c r="O65" s="4">
        <v>263</v>
      </c>
      <c r="Q65" s="11"/>
    </row>
    <row r="66" spans="1:17">
      <c r="A66" s="3" t="s">
        <v>80</v>
      </c>
      <c r="B66">
        <v>9.5500000000000007</v>
      </c>
      <c r="C66" s="4">
        <v>727</v>
      </c>
      <c r="D66" s="4">
        <v>703</v>
      </c>
      <c r="E66" s="4">
        <v>686</v>
      </c>
      <c r="F66" s="4">
        <v>669</v>
      </c>
      <c r="G66" s="4">
        <v>880</v>
      </c>
      <c r="H66" s="4">
        <v>722</v>
      </c>
      <c r="I66" s="4">
        <v>743</v>
      </c>
      <c r="J66" s="4">
        <v>612</v>
      </c>
      <c r="K66" s="4">
        <v>507</v>
      </c>
      <c r="L66" s="4">
        <v>474</v>
      </c>
      <c r="M66" s="4">
        <v>379</v>
      </c>
      <c r="N66" s="4">
        <v>329</v>
      </c>
      <c r="O66" s="4">
        <v>334</v>
      </c>
      <c r="Q66" s="11"/>
    </row>
    <row r="67" spans="1:17">
      <c r="A67" s="3" t="s">
        <v>81</v>
      </c>
      <c r="B67">
        <v>68.91</v>
      </c>
      <c r="C67" s="4">
        <v>5188</v>
      </c>
      <c r="D67" s="4">
        <v>5353</v>
      </c>
      <c r="E67" s="4">
        <v>5619</v>
      </c>
      <c r="F67" s="4">
        <v>5960</v>
      </c>
      <c r="G67" s="4">
        <v>6479</v>
      </c>
      <c r="H67" s="4">
        <v>5876</v>
      </c>
      <c r="I67" s="4">
        <v>6797</v>
      </c>
      <c r="J67" s="4">
        <v>3725</v>
      </c>
      <c r="K67" s="4">
        <v>4338</v>
      </c>
      <c r="L67" s="4">
        <v>5242</v>
      </c>
      <c r="M67" s="4">
        <v>6536</v>
      </c>
      <c r="N67" s="4">
        <v>6645</v>
      </c>
      <c r="O67" s="4">
        <v>6244</v>
      </c>
      <c r="Q67" s="11"/>
    </row>
    <row r="68" spans="1:17">
      <c r="A68" s="3" t="s">
        <v>82</v>
      </c>
      <c r="B68">
        <v>17.12</v>
      </c>
      <c r="C68" s="4">
        <v>1973</v>
      </c>
      <c r="D68" s="4">
        <v>2016</v>
      </c>
      <c r="E68" s="4">
        <v>1793</v>
      </c>
      <c r="F68" s="4">
        <v>1699</v>
      </c>
      <c r="G68" s="4">
        <v>1573</v>
      </c>
      <c r="H68" s="4">
        <v>1379</v>
      </c>
      <c r="I68" s="4">
        <v>1253</v>
      </c>
      <c r="J68" s="4">
        <v>569</v>
      </c>
      <c r="K68" s="4">
        <v>552</v>
      </c>
      <c r="L68" s="4">
        <v>442</v>
      </c>
      <c r="M68" s="4">
        <v>394</v>
      </c>
      <c r="N68" s="4">
        <v>305</v>
      </c>
      <c r="O68" s="4">
        <v>302</v>
      </c>
    </row>
    <row r="69" spans="1:17">
      <c r="A69" s="3" t="s">
        <v>83</v>
      </c>
      <c r="B69">
        <v>19.09</v>
      </c>
      <c r="C69" s="4">
        <v>1459</v>
      </c>
      <c r="D69" s="4">
        <v>1520</v>
      </c>
      <c r="E69" s="4">
        <v>1567</v>
      </c>
      <c r="F69" s="4">
        <v>1434</v>
      </c>
      <c r="G69" s="4">
        <v>1534</v>
      </c>
      <c r="H69" s="4">
        <v>1564</v>
      </c>
      <c r="I69" s="4">
        <v>1610</v>
      </c>
      <c r="J69" s="4">
        <v>1113</v>
      </c>
      <c r="K69" s="4">
        <v>1179</v>
      </c>
      <c r="L69" s="4">
        <v>1014</v>
      </c>
      <c r="M69" s="4">
        <v>1126</v>
      </c>
      <c r="N69" s="4">
        <v>1119</v>
      </c>
      <c r="O69" s="4">
        <v>1183</v>
      </c>
    </row>
    <row r="70" spans="1:17">
      <c r="A70" s="3" t="s">
        <v>84</v>
      </c>
      <c r="B70">
        <v>12.83</v>
      </c>
      <c r="C70" s="4">
        <v>1892</v>
      </c>
      <c r="D70" s="4">
        <v>2172</v>
      </c>
      <c r="E70" s="4">
        <v>2183</v>
      </c>
      <c r="F70" s="4">
        <v>2440</v>
      </c>
      <c r="G70" s="4">
        <v>2588</v>
      </c>
      <c r="H70" s="4">
        <v>2335</v>
      </c>
      <c r="I70" s="4">
        <v>3127</v>
      </c>
      <c r="J70" s="4">
        <v>3034</v>
      </c>
      <c r="K70" s="4">
        <v>3264</v>
      </c>
      <c r="L70" s="4">
        <v>3186</v>
      </c>
      <c r="M70" s="4">
        <v>3076</v>
      </c>
      <c r="N70" s="4">
        <v>2874</v>
      </c>
      <c r="O70" s="4">
        <v>3157</v>
      </c>
    </row>
    <row r="71" spans="1:17">
      <c r="A71" s="3" t="s">
        <v>85</v>
      </c>
      <c r="B71">
        <v>56.45</v>
      </c>
      <c r="C71" s="4">
        <v>626</v>
      </c>
      <c r="D71" s="4">
        <v>713</v>
      </c>
      <c r="E71" s="4">
        <v>821</v>
      </c>
      <c r="F71" s="4">
        <v>822</v>
      </c>
      <c r="G71" s="4">
        <v>883</v>
      </c>
      <c r="H71" s="4">
        <v>855</v>
      </c>
      <c r="I71" s="4">
        <v>984</v>
      </c>
      <c r="J71" s="4">
        <v>729</v>
      </c>
      <c r="K71" s="4">
        <v>670</v>
      </c>
      <c r="L71" s="4">
        <v>559</v>
      </c>
      <c r="M71" s="4">
        <v>481</v>
      </c>
      <c r="N71" s="4">
        <v>371</v>
      </c>
      <c r="O71" s="4">
        <v>344</v>
      </c>
    </row>
    <row r="72" spans="1:17">
      <c r="A72" s="3" t="s">
        <v>86</v>
      </c>
      <c r="B72">
        <v>3.77</v>
      </c>
      <c r="C72" s="4">
        <v>253</v>
      </c>
      <c r="D72" s="4">
        <v>282</v>
      </c>
      <c r="E72" s="4">
        <v>295</v>
      </c>
      <c r="F72" s="4">
        <v>355</v>
      </c>
      <c r="G72" s="4">
        <v>330</v>
      </c>
      <c r="H72" s="4">
        <v>346</v>
      </c>
      <c r="I72" s="4">
        <v>344</v>
      </c>
      <c r="J72" s="4">
        <v>385</v>
      </c>
      <c r="K72" s="4">
        <v>445</v>
      </c>
      <c r="L72" s="4">
        <v>216</v>
      </c>
      <c r="M72" s="4">
        <v>396</v>
      </c>
      <c r="N72" s="4">
        <v>371</v>
      </c>
      <c r="O72" s="4">
        <v>428</v>
      </c>
    </row>
    <row r="73" spans="1:17">
      <c r="A73" s="3" t="s">
        <v>87</v>
      </c>
      <c r="B73">
        <v>10.26</v>
      </c>
      <c r="C73" s="4">
        <v>3165</v>
      </c>
      <c r="D73" s="4">
        <v>2938</v>
      </c>
      <c r="E73" s="4">
        <v>3101</v>
      </c>
      <c r="F73" s="4">
        <v>3290</v>
      </c>
      <c r="G73" s="4">
        <v>3277</v>
      </c>
      <c r="H73" s="4">
        <v>2909</v>
      </c>
      <c r="I73" s="4">
        <v>3123</v>
      </c>
      <c r="J73" s="4">
        <v>2999</v>
      </c>
      <c r="K73" s="4">
        <v>3388</v>
      </c>
      <c r="L73" s="4">
        <v>3392</v>
      </c>
      <c r="M73" s="4">
        <v>3558</v>
      </c>
      <c r="N73" s="4">
        <v>3590</v>
      </c>
      <c r="O73" s="4">
        <v>3587</v>
      </c>
    </row>
    <row r="74" spans="1:17">
      <c r="A74" s="3" t="s">
        <v>88</v>
      </c>
      <c r="B74">
        <v>15.95</v>
      </c>
      <c r="C74" s="4">
        <v>1176</v>
      </c>
      <c r="D74" s="4">
        <v>1105</v>
      </c>
      <c r="E74" s="4">
        <v>1068</v>
      </c>
      <c r="F74" s="4">
        <v>1063</v>
      </c>
      <c r="G74" s="4">
        <v>1039</v>
      </c>
      <c r="H74" s="4">
        <v>994</v>
      </c>
      <c r="I74" s="4">
        <v>1036</v>
      </c>
      <c r="J74" s="4">
        <v>830</v>
      </c>
      <c r="K74" s="4">
        <v>862</v>
      </c>
      <c r="L74" s="4">
        <v>799</v>
      </c>
      <c r="M74" s="4">
        <v>757</v>
      </c>
      <c r="N74" s="4">
        <v>675</v>
      </c>
      <c r="O74" s="4">
        <v>712</v>
      </c>
    </row>
    <row r="75" spans="1:17">
      <c r="A75" s="3" t="s">
        <v>89</v>
      </c>
      <c r="B75">
        <v>17.059999999999999</v>
      </c>
      <c r="C75" s="4">
        <v>829</v>
      </c>
      <c r="D75" s="4">
        <v>844</v>
      </c>
      <c r="E75" s="4">
        <v>963</v>
      </c>
      <c r="F75" s="4">
        <v>1020</v>
      </c>
      <c r="G75" s="4">
        <v>1071</v>
      </c>
      <c r="H75" s="4">
        <v>1089</v>
      </c>
      <c r="I75" s="4">
        <v>1152</v>
      </c>
      <c r="J75" s="4">
        <v>1253</v>
      </c>
      <c r="K75" s="4">
        <v>1290</v>
      </c>
      <c r="L75" s="4">
        <v>1320</v>
      </c>
      <c r="M75" s="4">
        <v>1309</v>
      </c>
      <c r="N75" s="4">
        <v>1348</v>
      </c>
      <c r="O75" s="4">
        <v>1356</v>
      </c>
    </row>
    <row r="76" spans="1:17">
      <c r="A76" s="3" t="s">
        <v>90</v>
      </c>
      <c r="B76">
        <v>16.09</v>
      </c>
      <c r="C76" s="4">
        <v>1745</v>
      </c>
      <c r="D76" s="4">
        <v>1933</v>
      </c>
      <c r="E76" s="4">
        <v>2009</v>
      </c>
      <c r="F76" s="4">
        <v>2243</v>
      </c>
      <c r="G76" s="4">
        <v>2442</v>
      </c>
      <c r="H76" s="4">
        <v>2668</v>
      </c>
      <c r="I76" s="4">
        <v>3552</v>
      </c>
      <c r="J76" s="4">
        <v>3794</v>
      </c>
      <c r="K76" s="4">
        <v>4250</v>
      </c>
      <c r="L76" s="4">
        <v>4403</v>
      </c>
      <c r="M76" s="4">
        <v>4795</v>
      </c>
      <c r="N76" s="4">
        <v>4859</v>
      </c>
      <c r="O76" s="4">
        <v>4991</v>
      </c>
    </row>
    <row r="77" spans="1:17">
      <c r="A77" s="3" t="s">
        <v>91</v>
      </c>
      <c r="B77">
        <v>59.06</v>
      </c>
      <c r="C77" s="4">
        <v>2129</v>
      </c>
      <c r="D77" s="4">
        <v>2344</v>
      </c>
      <c r="E77" s="4">
        <v>2490</v>
      </c>
      <c r="F77" s="4">
        <v>2592</v>
      </c>
      <c r="G77" s="4">
        <v>2691</v>
      </c>
      <c r="H77" s="4">
        <v>2506</v>
      </c>
      <c r="I77" s="4">
        <v>2655</v>
      </c>
      <c r="J77" s="4">
        <v>2311</v>
      </c>
      <c r="K77" s="4">
        <v>2495</v>
      </c>
      <c r="L77" s="4">
        <v>2410</v>
      </c>
      <c r="M77" s="4">
        <v>2179</v>
      </c>
      <c r="N77" s="4">
        <v>2016</v>
      </c>
      <c r="O77" s="4">
        <v>2035</v>
      </c>
    </row>
    <row r="78" spans="1:17">
      <c r="A78" s="3" t="s">
        <v>92</v>
      </c>
      <c r="B78">
        <v>8.73</v>
      </c>
      <c r="C78" s="4">
        <v>1586</v>
      </c>
      <c r="D78" s="4">
        <v>1829</v>
      </c>
      <c r="E78" s="4">
        <v>1783</v>
      </c>
      <c r="F78" s="4">
        <v>1892</v>
      </c>
      <c r="G78" s="4">
        <v>2069</v>
      </c>
      <c r="H78" s="4">
        <v>2021</v>
      </c>
      <c r="I78" s="4">
        <v>2493</v>
      </c>
      <c r="J78" s="4">
        <v>2568</v>
      </c>
      <c r="K78" s="4">
        <v>2828</v>
      </c>
      <c r="L78" s="4">
        <v>2852</v>
      </c>
      <c r="M78" s="4">
        <v>2997</v>
      </c>
      <c r="N78" s="4">
        <v>2863</v>
      </c>
      <c r="O78" s="4">
        <v>2931</v>
      </c>
    </row>
    <row r="79" spans="1:17">
      <c r="A79" s="3" t="s">
        <v>93</v>
      </c>
      <c r="B79">
        <v>7.05</v>
      </c>
      <c r="C79" s="3">
        <v>1213</v>
      </c>
      <c r="D79" s="3">
        <v>1058</v>
      </c>
      <c r="E79" s="3">
        <v>969</v>
      </c>
      <c r="F79" s="3">
        <v>933</v>
      </c>
      <c r="G79" s="3">
        <v>1108</v>
      </c>
      <c r="H79" s="3">
        <v>1031</v>
      </c>
      <c r="I79" s="3">
        <v>1205</v>
      </c>
      <c r="J79" s="3">
        <v>1008</v>
      </c>
      <c r="K79" s="3">
        <v>1091</v>
      </c>
      <c r="L79" s="3">
        <v>1011</v>
      </c>
      <c r="M79" s="3">
        <v>1040</v>
      </c>
      <c r="N79" s="3">
        <v>962</v>
      </c>
      <c r="O79" s="3">
        <v>1036</v>
      </c>
    </row>
    <row r="80" spans="1:17">
      <c r="A80" s="3" t="s">
        <v>94</v>
      </c>
      <c r="B80">
        <v>7.37</v>
      </c>
      <c r="C80" s="3">
        <v>1064</v>
      </c>
      <c r="D80" s="3">
        <v>1025</v>
      </c>
      <c r="E80" s="3">
        <v>932</v>
      </c>
      <c r="F80" s="3">
        <v>926</v>
      </c>
      <c r="G80" s="3">
        <v>1127</v>
      </c>
      <c r="H80" s="3">
        <v>1030</v>
      </c>
      <c r="I80" s="3">
        <v>1046</v>
      </c>
      <c r="J80" s="3">
        <v>1056</v>
      </c>
      <c r="K80" s="3">
        <v>866</v>
      </c>
      <c r="L80" s="3">
        <v>848</v>
      </c>
      <c r="M80" s="3">
        <v>880</v>
      </c>
      <c r="N80" s="3">
        <v>860</v>
      </c>
      <c r="O80" s="3">
        <v>920</v>
      </c>
    </row>
    <row r="81" spans="1:15">
      <c r="A81" s="3" t="s">
        <v>95</v>
      </c>
      <c r="B81">
        <v>27.04</v>
      </c>
      <c r="C81" s="3">
        <v>661</v>
      </c>
      <c r="D81" s="3">
        <v>787</v>
      </c>
      <c r="E81" s="3">
        <v>857</v>
      </c>
      <c r="F81" s="3">
        <v>863</v>
      </c>
      <c r="G81" s="3">
        <v>912</v>
      </c>
      <c r="H81" s="3">
        <v>891</v>
      </c>
      <c r="I81" s="3">
        <v>1005</v>
      </c>
      <c r="J81" s="3">
        <v>1051</v>
      </c>
      <c r="K81" s="3">
        <v>1035</v>
      </c>
      <c r="L81" s="3">
        <v>1016</v>
      </c>
      <c r="M81" s="3">
        <v>918</v>
      </c>
      <c r="N81" s="3">
        <v>809</v>
      </c>
      <c r="O81" s="3">
        <v>867</v>
      </c>
    </row>
    <row r="82" spans="1:15">
      <c r="A82" s="3" t="s">
        <v>96</v>
      </c>
      <c r="B82">
        <v>3.7</v>
      </c>
      <c r="C82" s="3">
        <v>420</v>
      </c>
      <c r="D82" s="3">
        <v>450</v>
      </c>
      <c r="E82" s="3">
        <v>376</v>
      </c>
      <c r="F82" s="3">
        <v>353</v>
      </c>
      <c r="G82" s="3">
        <v>398</v>
      </c>
      <c r="H82" s="3">
        <v>335</v>
      </c>
      <c r="I82" s="3">
        <v>344</v>
      </c>
      <c r="J82" s="3">
        <v>283</v>
      </c>
      <c r="K82" s="3">
        <v>293</v>
      </c>
      <c r="L82" s="3">
        <v>285</v>
      </c>
      <c r="M82" s="3">
        <v>272</v>
      </c>
      <c r="N82" s="3">
        <v>246</v>
      </c>
      <c r="O82" s="3">
        <v>279</v>
      </c>
    </row>
    <row r="83" spans="1:15">
      <c r="A83" s="3" t="s">
        <v>97</v>
      </c>
      <c r="B83">
        <v>16.47</v>
      </c>
      <c r="C83" s="4">
        <v>1621</v>
      </c>
      <c r="D83" s="4">
        <v>1659</v>
      </c>
      <c r="E83" s="4">
        <v>1646</v>
      </c>
      <c r="F83" s="4">
        <v>1797</v>
      </c>
      <c r="G83" s="4">
        <v>1894</v>
      </c>
      <c r="H83" s="4">
        <v>1772</v>
      </c>
      <c r="I83" s="4">
        <v>1831</v>
      </c>
      <c r="J83" s="4">
        <v>1819</v>
      </c>
      <c r="K83" s="4">
        <v>2002</v>
      </c>
      <c r="L83" s="4">
        <v>1963</v>
      </c>
      <c r="M83" s="4">
        <v>2094</v>
      </c>
      <c r="N83" s="4">
        <v>2149</v>
      </c>
      <c r="O83" s="4">
        <v>2122</v>
      </c>
    </row>
    <row r="84" spans="1:15">
      <c r="A84" s="3" t="s">
        <v>98</v>
      </c>
      <c r="B84">
        <v>51.61</v>
      </c>
      <c r="C84" s="4">
        <v>13617</v>
      </c>
      <c r="D84" s="4">
        <v>14989</v>
      </c>
      <c r="E84" s="4">
        <v>17413</v>
      </c>
      <c r="F84" s="4">
        <v>20902</v>
      </c>
      <c r="G84" s="4">
        <v>22914</v>
      </c>
      <c r="H84" s="4">
        <v>22473</v>
      </c>
      <c r="I84" s="4">
        <v>26379</v>
      </c>
      <c r="J84" s="4">
        <v>27002</v>
      </c>
      <c r="K84" s="4">
        <v>31364</v>
      </c>
      <c r="L84" s="4">
        <v>42608</v>
      </c>
      <c r="M84" s="4">
        <v>55191</v>
      </c>
      <c r="N84" s="4">
        <v>63808</v>
      </c>
      <c r="O84" s="4">
        <v>61400</v>
      </c>
    </row>
    <row r="85" spans="1:15">
      <c r="A85" s="3" t="s">
        <v>99</v>
      </c>
      <c r="B85">
        <v>21.88</v>
      </c>
      <c r="C85" s="4">
        <v>3758</v>
      </c>
      <c r="D85" s="4">
        <v>4062</v>
      </c>
      <c r="E85" s="4">
        <v>4091</v>
      </c>
      <c r="F85" s="4">
        <v>4051</v>
      </c>
      <c r="G85" s="4">
        <v>4590</v>
      </c>
      <c r="H85" s="4">
        <v>4668</v>
      </c>
      <c r="I85" s="4">
        <v>5558</v>
      </c>
      <c r="J85" s="4">
        <v>5677</v>
      </c>
      <c r="K85" s="4">
        <v>6702</v>
      </c>
      <c r="L85" s="4">
        <v>8013</v>
      </c>
      <c r="M85" s="4">
        <v>9229</v>
      </c>
      <c r="N85" s="4">
        <v>9718</v>
      </c>
      <c r="O85" s="4">
        <v>9791</v>
      </c>
    </row>
    <row r="86" spans="1:15">
      <c r="A86" s="3" t="s">
        <v>100</v>
      </c>
      <c r="B86">
        <v>6.42</v>
      </c>
      <c r="C86" s="4">
        <v>607</v>
      </c>
      <c r="D86" s="4">
        <v>599</v>
      </c>
      <c r="E86" s="4">
        <v>559</v>
      </c>
      <c r="F86" s="4">
        <v>532</v>
      </c>
      <c r="G86" s="4">
        <v>569</v>
      </c>
      <c r="H86" s="4">
        <v>612</v>
      </c>
      <c r="I86" s="4">
        <v>815</v>
      </c>
      <c r="J86" s="4">
        <v>914</v>
      </c>
      <c r="K86" s="4">
        <v>1181</v>
      </c>
      <c r="L86" s="4">
        <v>1276</v>
      </c>
      <c r="M86" s="4">
        <v>1427</v>
      </c>
      <c r="N86" s="4">
        <v>1484</v>
      </c>
      <c r="O86" s="4">
        <v>1446</v>
      </c>
    </row>
    <row r="87" spans="1:15">
      <c r="A87" s="3" t="s">
        <v>101</v>
      </c>
      <c r="B87">
        <v>8.99</v>
      </c>
      <c r="C87" s="4">
        <v>1289</v>
      </c>
      <c r="D87" s="4">
        <v>1289</v>
      </c>
      <c r="E87" s="4">
        <v>1271</v>
      </c>
      <c r="F87" s="4">
        <v>1339</v>
      </c>
      <c r="G87" s="4">
        <v>1353</v>
      </c>
      <c r="H87" s="4">
        <v>1425</v>
      </c>
      <c r="I87" s="4">
        <v>1507</v>
      </c>
      <c r="J87" s="4">
        <v>1465</v>
      </c>
      <c r="K87" s="4">
        <v>1613</v>
      </c>
      <c r="L87" s="4">
        <v>1563</v>
      </c>
      <c r="M87" s="4">
        <v>1528</v>
      </c>
      <c r="N87" s="4">
        <v>1440</v>
      </c>
      <c r="O87" s="4">
        <v>1564</v>
      </c>
    </row>
    <row r="88" spans="1:15">
      <c r="A88" s="3" t="s">
        <v>102</v>
      </c>
      <c r="B88">
        <v>5.0599999999999996</v>
      </c>
      <c r="C88" s="4">
        <v>781</v>
      </c>
      <c r="D88" s="4">
        <v>798</v>
      </c>
      <c r="E88" s="4">
        <v>810</v>
      </c>
      <c r="F88" s="4">
        <v>778</v>
      </c>
      <c r="G88" s="4">
        <v>789</v>
      </c>
      <c r="H88" s="4">
        <v>716</v>
      </c>
      <c r="I88" s="4">
        <v>860</v>
      </c>
      <c r="J88" s="4">
        <v>790</v>
      </c>
      <c r="K88" s="4">
        <v>813</v>
      </c>
      <c r="L88" s="4">
        <v>740</v>
      </c>
      <c r="M88" s="4">
        <v>660</v>
      </c>
      <c r="N88" s="4">
        <v>521</v>
      </c>
      <c r="O88" s="4">
        <v>556</v>
      </c>
    </row>
    <row r="89" spans="1:15">
      <c r="A89" s="3" t="s">
        <v>103</v>
      </c>
      <c r="B89">
        <v>24.66</v>
      </c>
      <c r="C89" s="4">
        <v>524</v>
      </c>
      <c r="D89" s="4">
        <v>532</v>
      </c>
      <c r="E89" s="4">
        <v>524</v>
      </c>
      <c r="F89" s="4">
        <v>623</v>
      </c>
      <c r="G89" s="4">
        <v>624</v>
      </c>
      <c r="H89" s="4">
        <v>601</v>
      </c>
      <c r="I89" s="4">
        <v>607</v>
      </c>
      <c r="J89" s="4">
        <v>542</v>
      </c>
      <c r="K89" s="4">
        <v>535</v>
      </c>
      <c r="L89" s="4">
        <v>524</v>
      </c>
      <c r="M89" s="4">
        <v>499</v>
      </c>
      <c r="N89" s="4">
        <v>430</v>
      </c>
      <c r="O89" s="4">
        <v>394</v>
      </c>
    </row>
    <row r="90" spans="1:15">
      <c r="A90" s="3" t="s">
        <v>104</v>
      </c>
      <c r="B90">
        <v>5.3</v>
      </c>
      <c r="C90" s="4">
        <v>496</v>
      </c>
      <c r="D90" s="4">
        <v>460</v>
      </c>
      <c r="E90" s="4">
        <v>378</v>
      </c>
      <c r="F90" s="4">
        <v>316</v>
      </c>
      <c r="G90" s="4">
        <v>472</v>
      </c>
      <c r="H90" s="4">
        <v>431</v>
      </c>
      <c r="I90" s="4">
        <v>491</v>
      </c>
      <c r="J90" s="4">
        <v>472</v>
      </c>
      <c r="K90" s="4">
        <v>563</v>
      </c>
      <c r="L90" s="4">
        <v>558</v>
      </c>
      <c r="M90" s="4">
        <v>559</v>
      </c>
      <c r="N90" s="4">
        <v>450</v>
      </c>
      <c r="O90" s="4">
        <v>490</v>
      </c>
    </row>
    <row r="91" spans="1:15">
      <c r="A91" s="3" t="s">
        <v>105</v>
      </c>
      <c r="B91">
        <v>9.7899999999999991</v>
      </c>
      <c r="C91" s="4">
        <v>726</v>
      </c>
      <c r="D91" s="4">
        <v>798</v>
      </c>
      <c r="E91" s="4">
        <v>797</v>
      </c>
      <c r="F91" s="4">
        <v>882</v>
      </c>
      <c r="G91" s="4">
        <v>886</v>
      </c>
      <c r="H91" s="4">
        <v>937</v>
      </c>
      <c r="I91" s="4">
        <v>1202</v>
      </c>
      <c r="J91" s="4">
        <v>1201</v>
      </c>
      <c r="K91" s="4">
        <v>1501</v>
      </c>
      <c r="L91" s="4">
        <v>1516</v>
      </c>
      <c r="M91" s="4">
        <v>1669</v>
      </c>
      <c r="N91" s="4">
        <v>1682</v>
      </c>
      <c r="O91" s="4">
        <v>1756</v>
      </c>
    </row>
    <row r="92" spans="1:15">
      <c r="A92" s="3" t="s">
        <v>106</v>
      </c>
      <c r="B92">
        <v>2.88</v>
      </c>
      <c r="C92" s="4" t="s">
        <v>15</v>
      </c>
      <c r="D92" s="4" t="s">
        <v>15</v>
      </c>
      <c r="E92" s="4" t="s">
        <v>15</v>
      </c>
      <c r="F92" s="4" t="s">
        <v>15</v>
      </c>
      <c r="G92" s="4">
        <v>171</v>
      </c>
      <c r="H92" s="4">
        <v>186</v>
      </c>
      <c r="I92" s="4">
        <v>254</v>
      </c>
      <c r="J92" s="4">
        <v>268</v>
      </c>
      <c r="K92" s="4">
        <v>310</v>
      </c>
      <c r="L92" s="4">
        <v>319</v>
      </c>
      <c r="M92" s="4">
        <v>315</v>
      </c>
      <c r="N92" s="4">
        <v>273</v>
      </c>
      <c r="O92" s="4">
        <v>278</v>
      </c>
    </row>
    <row r="93" spans="1:15">
      <c r="A93" s="3" t="s">
        <v>107</v>
      </c>
      <c r="B93">
        <v>20.29</v>
      </c>
      <c r="C93" s="4">
        <v>1862</v>
      </c>
      <c r="D93" s="4">
        <v>1941</v>
      </c>
      <c r="E93" s="4">
        <v>1837</v>
      </c>
      <c r="F93" s="4">
        <v>1916</v>
      </c>
      <c r="G93" s="4">
        <v>1940</v>
      </c>
      <c r="H93" s="4">
        <v>1829</v>
      </c>
      <c r="I93" s="4">
        <v>2107</v>
      </c>
      <c r="J93" s="4">
        <v>1994</v>
      </c>
      <c r="K93" s="4">
        <v>2145</v>
      </c>
      <c r="L93" s="4">
        <v>2070</v>
      </c>
      <c r="M93" s="4">
        <v>1995</v>
      </c>
      <c r="N93" s="4">
        <v>1856</v>
      </c>
      <c r="O93" s="4">
        <v>1904</v>
      </c>
    </row>
    <row r="94" spans="1:15">
      <c r="A94" s="3" t="s">
        <v>108</v>
      </c>
      <c r="B94">
        <v>10.39</v>
      </c>
      <c r="C94" s="4">
        <v>2659</v>
      </c>
      <c r="D94" s="4">
        <v>2988</v>
      </c>
      <c r="E94" s="4">
        <v>3032</v>
      </c>
      <c r="F94" s="4">
        <v>3068</v>
      </c>
      <c r="G94" s="4">
        <v>3459</v>
      </c>
      <c r="H94" s="4">
        <v>3437</v>
      </c>
      <c r="I94" s="4">
        <v>3778</v>
      </c>
      <c r="J94" s="4">
        <v>4210</v>
      </c>
      <c r="K94" s="4">
        <v>4283</v>
      </c>
      <c r="L94" s="4">
        <v>4828</v>
      </c>
      <c r="M94" s="4">
        <v>5169</v>
      </c>
      <c r="N94" s="4">
        <v>5788</v>
      </c>
      <c r="O94" s="4">
        <v>5934</v>
      </c>
    </row>
    <row r="95" spans="1:15">
      <c r="A95" s="3" t="s">
        <v>64</v>
      </c>
      <c r="B95">
        <v>13.15</v>
      </c>
      <c r="C95" s="4">
        <v>1831</v>
      </c>
      <c r="D95" s="4">
        <v>1914</v>
      </c>
      <c r="E95" s="4">
        <v>1819</v>
      </c>
      <c r="F95" s="4">
        <v>1907</v>
      </c>
      <c r="G95" s="4">
        <v>1868</v>
      </c>
      <c r="H95" s="4">
        <v>1713</v>
      </c>
      <c r="I95" s="4">
        <v>1730</v>
      </c>
      <c r="J95" s="4">
        <v>1618</v>
      </c>
      <c r="K95" s="4">
        <v>1747</v>
      </c>
      <c r="L95" s="4">
        <v>1653</v>
      </c>
      <c r="M95" s="4">
        <v>1591</v>
      </c>
      <c r="N95" s="4">
        <v>1575</v>
      </c>
      <c r="O95" s="4">
        <v>1684</v>
      </c>
    </row>
    <row r="96" spans="1:15">
      <c r="A96" s="3" t="s">
        <v>109</v>
      </c>
      <c r="B96">
        <v>2.59</v>
      </c>
      <c r="C96" s="4">
        <v>247</v>
      </c>
      <c r="D96" s="4">
        <v>221</v>
      </c>
      <c r="E96" s="4">
        <v>216</v>
      </c>
      <c r="F96" s="4">
        <v>218</v>
      </c>
      <c r="G96" s="4">
        <v>240</v>
      </c>
      <c r="H96" s="4">
        <v>235</v>
      </c>
      <c r="I96" s="4">
        <v>200</v>
      </c>
      <c r="J96" s="4">
        <v>215</v>
      </c>
      <c r="K96" s="4">
        <v>226</v>
      </c>
      <c r="L96" s="4">
        <v>206</v>
      </c>
      <c r="M96" s="4">
        <v>199</v>
      </c>
      <c r="N96" s="4">
        <v>175</v>
      </c>
      <c r="O96" s="4">
        <v>192</v>
      </c>
    </row>
    <row r="97" spans="1:15">
      <c r="A97" s="3" t="s">
        <v>110</v>
      </c>
      <c r="B97">
        <v>19.899999999999999</v>
      </c>
      <c r="C97" s="4">
        <v>1146</v>
      </c>
      <c r="D97" s="4">
        <v>1164</v>
      </c>
      <c r="E97" s="4">
        <v>1129</v>
      </c>
      <c r="F97" s="4">
        <v>1020</v>
      </c>
      <c r="G97" s="4">
        <v>1038</v>
      </c>
      <c r="H97" s="4">
        <v>1054</v>
      </c>
      <c r="I97" s="4">
        <v>1066</v>
      </c>
      <c r="J97" s="4">
        <v>1063</v>
      </c>
      <c r="K97" s="4">
        <v>1082</v>
      </c>
      <c r="L97" s="4">
        <v>1095</v>
      </c>
      <c r="M97" s="4">
        <v>1111</v>
      </c>
      <c r="N97" s="4">
        <v>996</v>
      </c>
      <c r="O97" s="4">
        <v>1097</v>
      </c>
    </row>
    <row r="98" spans="1:15">
      <c r="A98" s="3" t="s">
        <v>111</v>
      </c>
      <c r="B98">
        <v>17.190000000000001</v>
      </c>
      <c r="C98" s="4">
        <v>489</v>
      </c>
      <c r="D98" s="4">
        <v>480</v>
      </c>
      <c r="E98" s="4">
        <v>487</v>
      </c>
      <c r="F98" s="4">
        <v>470</v>
      </c>
      <c r="G98" s="4">
        <v>471</v>
      </c>
      <c r="H98" s="4">
        <v>442</v>
      </c>
      <c r="I98" s="4">
        <v>489</v>
      </c>
      <c r="J98" s="4">
        <v>389</v>
      </c>
      <c r="K98" s="4">
        <v>424</v>
      </c>
      <c r="L98" s="4">
        <v>412</v>
      </c>
      <c r="M98" s="4">
        <v>392</v>
      </c>
      <c r="N98" s="4">
        <v>372</v>
      </c>
      <c r="O98" s="4">
        <v>365</v>
      </c>
    </row>
    <row r="99" spans="1:15">
      <c r="A99" s="3" t="s">
        <v>112</v>
      </c>
      <c r="B99">
        <v>21.08</v>
      </c>
      <c r="C99" s="4">
        <v>1816</v>
      </c>
      <c r="D99" s="4">
        <v>1865</v>
      </c>
      <c r="E99" s="4">
        <v>1956</v>
      </c>
      <c r="F99" s="4">
        <v>2048</v>
      </c>
      <c r="G99" s="4">
        <v>2120</v>
      </c>
      <c r="H99" s="4">
        <v>2003</v>
      </c>
      <c r="I99" s="4">
        <v>2064</v>
      </c>
      <c r="J99" s="4">
        <v>2281</v>
      </c>
      <c r="K99" s="4">
        <v>2551</v>
      </c>
      <c r="L99" s="4">
        <v>2705</v>
      </c>
      <c r="M99" s="4">
        <v>2828</v>
      </c>
      <c r="N99" s="4">
        <v>2777</v>
      </c>
      <c r="O99" s="4">
        <v>2822</v>
      </c>
    </row>
    <row r="100" spans="1:15">
      <c r="A100" s="3" t="s">
        <v>113</v>
      </c>
      <c r="B100">
        <v>44.13</v>
      </c>
      <c r="C100" s="4">
        <v>1757</v>
      </c>
      <c r="D100" s="4">
        <v>1882</v>
      </c>
      <c r="E100" s="4">
        <v>1805</v>
      </c>
      <c r="F100" s="4">
        <v>1622</v>
      </c>
      <c r="G100" s="4">
        <v>1500</v>
      </c>
      <c r="H100" s="4">
        <v>1416</v>
      </c>
      <c r="I100" s="4">
        <v>1546</v>
      </c>
      <c r="J100" s="4">
        <v>1292</v>
      </c>
      <c r="K100" s="4">
        <v>1275</v>
      </c>
      <c r="L100" s="4">
        <v>1055</v>
      </c>
      <c r="M100" s="4">
        <v>803</v>
      </c>
      <c r="N100" s="4">
        <v>631</v>
      </c>
      <c r="O100" s="4">
        <v>634</v>
      </c>
    </row>
    <row r="101" spans="1:15">
      <c r="A101" s="3" t="s">
        <v>114</v>
      </c>
      <c r="B101">
        <v>5.03</v>
      </c>
      <c r="C101" s="4">
        <v>705</v>
      </c>
      <c r="D101" s="4">
        <v>702</v>
      </c>
      <c r="E101" s="4">
        <v>835</v>
      </c>
      <c r="F101" s="4">
        <v>942</v>
      </c>
      <c r="G101" s="4">
        <v>1004</v>
      </c>
      <c r="H101" s="4">
        <v>1077</v>
      </c>
      <c r="I101" s="4">
        <v>1194</v>
      </c>
      <c r="J101" s="4">
        <v>1049</v>
      </c>
      <c r="K101" s="4">
        <v>1334</v>
      </c>
      <c r="L101" s="4">
        <v>1400</v>
      </c>
      <c r="M101" s="4">
        <v>1649</v>
      </c>
      <c r="N101" s="4">
        <v>1808</v>
      </c>
      <c r="O101" s="4">
        <v>1818</v>
      </c>
    </row>
    <row r="102" spans="1:15">
      <c r="A102" s="3" t="s">
        <v>115</v>
      </c>
      <c r="B102">
        <v>20.190000000000001</v>
      </c>
      <c r="C102" s="4">
        <v>1549</v>
      </c>
      <c r="D102" s="4">
        <v>1684</v>
      </c>
      <c r="E102" s="4">
        <v>1603</v>
      </c>
      <c r="F102" s="4">
        <v>1588</v>
      </c>
      <c r="G102" s="4">
        <v>1829</v>
      </c>
      <c r="H102" s="4">
        <v>1894</v>
      </c>
      <c r="I102" s="4">
        <v>2142</v>
      </c>
      <c r="J102" s="4">
        <v>2111</v>
      </c>
      <c r="K102" s="4">
        <v>2353</v>
      </c>
      <c r="L102" s="4">
        <v>2170</v>
      </c>
      <c r="M102" s="4">
        <v>1982</v>
      </c>
      <c r="N102" s="4">
        <v>1808</v>
      </c>
      <c r="O102" s="4">
        <v>1962</v>
      </c>
    </row>
    <row r="103" spans="1:15">
      <c r="A103" s="3" t="s">
        <v>116</v>
      </c>
      <c r="B103">
        <v>7.22</v>
      </c>
      <c r="C103" s="4">
        <v>464</v>
      </c>
      <c r="D103" s="4">
        <v>475</v>
      </c>
      <c r="E103" s="4">
        <v>477</v>
      </c>
      <c r="F103" s="4">
        <v>547</v>
      </c>
      <c r="G103" s="4">
        <v>551</v>
      </c>
      <c r="H103" s="4">
        <v>521</v>
      </c>
      <c r="I103" s="4">
        <v>559</v>
      </c>
      <c r="J103" s="4">
        <v>515</v>
      </c>
      <c r="K103" s="4">
        <v>553</v>
      </c>
      <c r="L103" s="4">
        <v>520</v>
      </c>
      <c r="M103" s="4">
        <v>461</v>
      </c>
      <c r="N103" s="4">
        <v>415</v>
      </c>
      <c r="O103" s="4">
        <v>432</v>
      </c>
    </row>
    <row r="104" spans="1:15">
      <c r="A104" s="3" t="s">
        <v>117</v>
      </c>
      <c r="B104">
        <v>7.45</v>
      </c>
      <c r="C104" s="4">
        <v>218</v>
      </c>
      <c r="D104" s="4">
        <v>186</v>
      </c>
      <c r="E104" s="4">
        <v>167</v>
      </c>
      <c r="F104" s="4">
        <v>162</v>
      </c>
      <c r="G104" s="4">
        <v>176</v>
      </c>
      <c r="H104" s="4">
        <v>162</v>
      </c>
      <c r="I104" s="4">
        <v>162</v>
      </c>
      <c r="J104" s="4">
        <v>118</v>
      </c>
      <c r="K104" s="4">
        <v>979</v>
      </c>
      <c r="L104" s="4">
        <v>968</v>
      </c>
      <c r="M104" s="4">
        <v>1062</v>
      </c>
      <c r="N104" s="4">
        <v>1143</v>
      </c>
      <c r="O104" s="4">
        <v>1139</v>
      </c>
    </row>
    <row r="105" spans="1:15">
      <c r="A105" s="3" t="s">
        <v>118</v>
      </c>
      <c r="B105">
        <v>12.99</v>
      </c>
      <c r="C105" s="4">
        <v>624</v>
      </c>
      <c r="D105" s="4">
        <v>660</v>
      </c>
      <c r="E105" s="4">
        <v>632</v>
      </c>
      <c r="F105" s="4">
        <v>654</v>
      </c>
      <c r="G105" s="4">
        <v>690</v>
      </c>
      <c r="H105" s="4">
        <v>619</v>
      </c>
      <c r="I105" s="4">
        <v>586</v>
      </c>
      <c r="J105" s="4">
        <v>487</v>
      </c>
      <c r="K105" s="4">
        <v>517</v>
      </c>
      <c r="L105" s="4">
        <v>390</v>
      </c>
      <c r="M105" s="4">
        <v>347</v>
      </c>
      <c r="N105" s="4">
        <v>274</v>
      </c>
      <c r="O105" s="4">
        <v>377</v>
      </c>
    </row>
    <row r="106" spans="1:15">
      <c r="A106" s="3" t="s">
        <v>119</v>
      </c>
      <c r="B106">
        <v>11.14</v>
      </c>
      <c r="C106" s="4">
        <v>1279</v>
      </c>
      <c r="D106" s="4">
        <v>1398</v>
      </c>
      <c r="E106" s="4">
        <v>1350</v>
      </c>
      <c r="F106" s="4">
        <v>1410</v>
      </c>
      <c r="G106" s="4">
        <v>1612</v>
      </c>
      <c r="H106" s="4">
        <v>1515</v>
      </c>
      <c r="I106" s="4">
        <v>1644</v>
      </c>
      <c r="J106" s="4">
        <v>1647</v>
      </c>
      <c r="K106" s="4">
        <v>1701</v>
      </c>
      <c r="L106" s="4">
        <v>1569</v>
      </c>
      <c r="M106" s="4">
        <v>1549</v>
      </c>
      <c r="N106" s="4">
        <v>1448</v>
      </c>
      <c r="O106" s="4">
        <v>1491</v>
      </c>
    </row>
    <row r="107" spans="1:15">
      <c r="A107" s="3" t="s">
        <v>120</v>
      </c>
      <c r="B107">
        <v>9.15</v>
      </c>
      <c r="C107" s="4">
        <v>738</v>
      </c>
      <c r="D107" s="4">
        <v>676</v>
      </c>
      <c r="E107" s="4">
        <v>725</v>
      </c>
      <c r="F107" s="4">
        <v>782</v>
      </c>
      <c r="G107" s="4">
        <v>771</v>
      </c>
      <c r="H107" s="4">
        <v>862</v>
      </c>
      <c r="I107" s="4">
        <v>1030</v>
      </c>
      <c r="J107" s="4">
        <v>992</v>
      </c>
      <c r="K107" s="4">
        <v>1192</v>
      </c>
      <c r="L107" s="4">
        <v>1186</v>
      </c>
      <c r="M107" s="4">
        <v>1297</v>
      </c>
      <c r="N107" s="4">
        <v>1255</v>
      </c>
      <c r="O107" s="4">
        <v>1300</v>
      </c>
    </row>
    <row r="108" spans="1:15">
      <c r="A108" s="3" t="s">
        <v>121</v>
      </c>
      <c r="B108">
        <v>87.34</v>
      </c>
      <c r="C108" s="4">
        <v>4019</v>
      </c>
      <c r="D108" s="4">
        <v>4558</v>
      </c>
      <c r="E108" s="4">
        <v>4348</v>
      </c>
      <c r="F108" s="4">
        <v>3839</v>
      </c>
      <c r="G108" s="4">
        <v>3597</v>
      </c>
      <c r="H108" s="4">
        <v>3470</v>
      </c>
      <c r="I108" s="4">
        <v>3507</v>
      </c>
      <c r="J108" s="4">
        <v>2611</v>
      </c>
      <c r="K108" s="4">
        <v>2560</v>
      </c>
      <c r="L108" s="4">
        <v>1764</v>
      </c>
      <c r="M108" s="4">
        <v>1304</v>
      </c>
      <c r="N108" s="4">
        <v>1007</v>
      </c>
      <c r="O108" s="4">
        <v>1021</v>
      </c>
    </row>
    <row r="109" spans="1:15">
      <c r="A109" s="3" t="s">
        <v>122</v>
      </c>
      <c r="B109">
        <v>33.96</v>
      </c>
      <c r="C109" s="4">
        <v>2346</v>
      </c>
      <c r="D109" s="4">
        <v>1959</v>
      </c>
      <c r="E109" s="4">
        <v>1941</v>
      </c>
      <c r="F109" s="4">
        <v>2193</v>
      </c>
      <c r="G109" s="4">
        <v>2318</v>
      </c>
      <c r="H109" s="4">
        <v>2601</v>
      </c>
      <c r="I109" s="4">
        <v>3076</v>
      </c>
      <c r="J109" s="4">
        <v>3358</v>
      </c>
      <c r="K109" s="4">
        <v>3880</v>
      </c>
      <c r="L109" s="4">
        <v>4017</v>
      </c>
      <c r="M109" s="4">
        <v>4126</v>
      </c>
      <c r="N109" s="4">
        <v>3971</v>
      </c>
      <c r="O109" s="4">
        <v>3997</v>
      </c>
    </row>
    <row r="110" spans="1:15">
      <c r="A110" s="3" t="s">
        <v>123</v>
      </c>
      <c r="B110">
        <v>19.64</v>
      </c>
      <c r="C110" s="4">
        <v>1057</v>
      </c>
      <c r="D110" s="4">
        <v>1412</v>
      </c>
      <c r="E110" s="4">
        <v>1629</v>
      </c>
      <c r="F110" s="4">
        <v>1917</v>
      </c>
      <c r="G110" s="4">
        <v>2249</v>
      </c>
      <c r="H110" s="4">
        <v>2503</v>
      </c>
      <c r="I110" s="4">
        <v>3102</v>
      </c>
      <c r="J110" s="4">
        <v>3306</v>
      </c>
      <c r="K110" s="4">
        <v>3588</v>
      </c>
      <c r="L110" s="4">
        <v>3609</v>
      </c>
      <c r="M110" s="4">
        <v>3588</v>
      </c>
      <c r="N110" s="4">
        <v>3623</v>
      </c>
      <c r="O110" s="4">
        <v>3765</v>
      </c>
    </row>
    <row r="111" spans="1:15">
      <c r="A111" s="3" t="s">
        <v>124</v>
      </c>
      <c r="B111">
        <v>3.78</v>
      </c>
      <c r="C111" s="4">
        <v>449</v>
      </c>
      <c r="D111" s="4">
        <v>436</v>
      </c>
      <c r="E111" s="4">
        <v>413</v>
      </c>
      <c r="F111" s="4">
        <v>420</v>
      </c>
      <c r="G111" s="4">
        <v>405</v>
      </c>
      <c r="H111" s="4">
        <v>410</v>
      </c>
      <c r="I111" s="4">
        <v>457</v>
      </c>
      <c r="J111" s="4">
        <v>390</v>
      </c>
      <c r="K111" s="4">
        <v>363</v>
      </c>
      <c r="L111" s="4">
        <v>334</v>
      </c>
      <c r="M111" s="4">
        <v>269</v>
      </c>
      <c r="N111" s="4">
        <v>246</v>
      </c>
      <c r="O111" s="4">
        <v>249</v>
      </c>
    </row>
    <row r="112" spans="1:15">
      <c r="A112" s="3" t="s">
        <v>125</v>
      </c>
      <c r="B112">
        <v>6.46</v>
      </c>
      <c r="C112" s="4">
        <v>665</v>
      </c>
      <c r="D112" s="4">
        <v>707</v>
      </c>
      <c r="E112" s="4">
        <v>745</v>
      </c>
      <c r="F112" s="4">
        <v>793</v>
      </c>
      <c r="G112" s="4">
        <v>818</v>
      </c>
      <c r="H112" s="4">
        <v>821</v>
      </c>
      <c r="I112" s="4">
        <v>815</v>
      </c>
      <c r="J112" s="4">
        <v>785</v>
      </c>
      <c r="K112" s="4">
        <v>903</v>
      </c>
      <c r="L112" s="4">
        <v>830</v>
      </c>
      <c r="M112" s="4">
        <v>975</v>
      </c>
      <c r="N112" s="4">
        <v>921</v>
      </c>
      <c r="O112" s="4">
        <v>948</v>
      </c>
    </row>
    <row r="113" spans="1:15">
      <c r="A113" s="3" t="s">
        <v>126</v>
      </c>
      <c r="B113">
        <v>28.19</v>
      </c>
      <c r="C113" s="4">
        <v>1567</v>
      </c>
      <c r="D113" s="4">
        <v>1567</v>
      </c>
      <c r="E113" s="4">
        <v>1643</v>
      </c>
      <c r="F113" s="4">
        <v>1705</v>
      </c>
      <c r="G113" s="4">
        <v>1747</v>
      </c>
      <c r="H113" s="4">
        <v>1781</v>
      </c>
      <c r="I113" s="4">
        <v>1856</v>
      </c>
      <c r="J113" s="4">
        <v>2011</v>
      </c>
      <c r="K113" s="4">
        <v>2226</v>
      </c>
      <c r="L113" s="4">
        <v>2081</v>
      </c>
      <c r="M113" s="4">
        <v>2027</v>
      </c>
      <c r="N113" s="4">
        <v>1907</v>
      </c>
      <c r="O113" s="4">
        <v>1952</v>
      </c>
    </row>
    <row r="114" spans="1:15">
      <c r="A114" s="3" t="s">
        <v>127</v>
      </c>
      <c r="B114">
        <v>27.68</v>
      </c>
      <c r="C114" s="4">
        <v>1805</v>
      </c>
      <c r="D114" s="4">
        <v>2050</v>
      </c>
      <c r="E114" s="4">
        <v>2077</v>
      </c>
      <c r="F114" s="4">
        <v>1974</v>
      </c>
      <c r="G114" s="4">
        <v>2250</v>
      </c>
      <c r="H114" s="4">
        <v>2145</v>
      </c>
      <c r="I114" s="4">
        <v>2154</v>
      </c>
      <c r="J114" s="4">
        <v>2236</v>
      </c>
      <c r="K114" s="4">
        <v>2359</v>
      </c>
      <c r="L114" s="4">
        <v>2438</v>
      </c>
      <c r="M114" s="4">
        <v>2508</v>
      </c>
      <c r="N114" s="4">
        <v>2413</v>
      </c>
      <c r="O114" s="4">
        <v>2308</v>
      </c>
    </row>
    <row r="115" spans="1:15">
      <c r="A115" s="3" t="s">
        <v>128</v>
      </c>
      <c r="B115">
        <v>21.74</v>
      </c>
      <c r="C115" s="4">
        <v>2560</v>
      </c>
      <c r="D115" s="4">
        <v>2664</v>
      </c>
      <c r="E115" s="4">
        <v>2666</v>
      </c>
      <c r="F115" s="4">
        <v>2806</v>
      </c>
      <c r="G115" s="4">
        <v>2964</v>
      </c>
      <c r="H115" s="4">
        <v>2749</v>
      </c>
      <c r="I115" s="4">
        <v>2979</v>
      </c>
      <c r="J115" s="4">
        <v>2642</v>
      </c>
      <c r="K115" s="4">
        <v>2818</v>
      </c>
      <c r="L115" s="4">
        <v>2676</v>
      </c>
      <c r="M115" s="4">
        <v>2514</v>
      </c>
      <c r="N115" s="4">
        <v>2387</v>
      </c>
      <c r="O115" s="4">
        <v>2600</v>
      </c>
    </row>
    <row r="116" spans="1:15">
      <c r="A116" s="3" t="s">
        <v>129</v>
      </c>
      <c r="B116">
        <v>11.79</v>
      </c>
      <c r="C116" s="4">
        <v>1584</v>
      </c>
      <c r="D116" s="4">
        <v>1692</v>
      </c>
      <c r="E116" s="4">
        <v>1891</v>
      </c>
      <c r="F116" s="4">
        <v>2172</v>
      </c>
      <c r="G116" s="4">
        <v>2425</v>
      </c>
      <c r="H116" s="4">
        <v>2359</v>
      </c>
      <c r="I116" s="4">
        <v>2663</v>
      </c>
      <c r="J116" s="4">
        <v>2509</v>
      </c>
      <c r="K116" s="4">
        <v>2846</v>
      </c>
      <c r="L116" s="4">
        <v>3083</v>
      </c>
      <c r="M116" s="4">
        <v>3150</v>
      </c>
      <c r="N116" s="4">
        <v>3400</v>
      </c>
      <c r="O116" s="4">
        <v>3718</v>
      </c>
    </row>
    <row r="117" spans="1:15">
      <c r="A117" s="3" t="s">
        <v>130</v>
      </c>
      <c r="B117">
        <v>3.22</v>
      </c>
      <c r="C117" s="4">
        <v>386</v>
      </c>
      <c r="D117" s="4">
        <v>368</v>
      </c>
      <c r="E117" s="4">
        <v>355</v>
      </c>
      <c r="F117" s="4">
        <v>346</v>
      </c>
      <c r="G117" s="4">
        <v>357</v>
      </c>
      <c r="H117" s="4">
        <v>322</v>
      </c>
      <c r="I117" s="4">
        <v>294</v>
      </c>
      <c r="J117" s="4">
        <v>245</v>
      </c>
      <c r="K117" s="4">
        <v>289</v>
      </c>
      <c r="L117" s="4">
        <v>263</v>
      </c>
      <c r="M117" s="4">
        <v>261</v>
      </c>
      <c r="N117" s="4">
        <v>259</v>
      </c>
      <c r="O117" s="4">
        <v>269</v>
      </c>
    </row>
    <row r="118" spans="1:15">
      <c r="A118" s="3" t="s">
        <v>131</v>
      </c>
      <c r="B118">
        <v>2.36</v>
      </c>
      <c r="C118" s="4">
        <v>367</v>
      </c>
      <c r="D118" s="4">
        <v>383</v>
      </c>
      <c r="E118" s="4">
        <v>446</v>
      </c>
      <c r="F118" s="4">
        <v>453</v>
      </c>
      <c r="G118" s="4">
        <v>523</v>
      </c>
      <c r="H118" s="4">
        <v>490</v>
      </c>
      <c r="I118" s="4">
        <v>593</v>
      </c>
      <c r="J118" s="4">
        <v>608</v>
      </c>
      <c r="K118" s="4">
        <v>820</v>
      </c>
      <c r="L118" s="4">
        <v>741</v>
      </c>
      <c r="M118" s="4">
        <v>806</v>
      </c>
      <c r="N118" s="4">
        <v>991</v>
      </c>
      <c r="O118" s="4">
        <v>804</v>
      </c>
    </row>
    <row r="119" spans="1:15">
      <c r="A119" s="3" t="s">
        <v>132</v>
      </c>
      <c r="B119">
        <v>15.45</v>
      </c>
      <c r="C119" s="4">
        <v>855</v>
      </c>
      <c r="D119" s="4">
        <v>884</v>
      </c>
      <c r="E119" s="4">
        <v>989</v>
      </c>
      <c r="F119" s="4">
        <v>1003</v>
      </c>
      <c r="G119" s="4">
        <v>1055</v>
      </c>
      <c r="H119" s="4">
        <v>1083</v>
      </c>
      <c r="I119" s="4">
        <v>1204</v>
      </c>
      <c r="J119" s="4">
        <v>1309</v>
      </c>
      <c r="K119" s="4">
        <v>1452</v>
      </c>
      <c r="L119" s="4">
        <v>1496</v>
      </c>
      <c r="M119" s="4">
        <v>1608</v>
      </c>
      <c r="N119" s="4">
        <v>1668</v>
      </c>
      <c r="O119" s="4">
        <v>1783</v>
      </c>
    </row>
    <row r="120" spans="1:15">
      <c r="A120" s="3" t="s">
        <v>133</v>
      </c>
      <c r="B120">
        <v>3.55</v>
      </c>
      <c r="C120" s="4">
        <v>619</v>
      </c>
      <c r="D120" s="4">
        <v>548</v>
      </c>
      <c r="E120" s="4">
        <v>546</v>
      </c>
      <c r="F120" s="4">
        <v>530</v>
      </c>
      <c r="G120" s="4">
        <v>471</v>
      </c>
      <c r="H120" s="4">
        <v>462</v>
      </c>
      <c r="I120" s="4">
        <v>478</v>
      </c>
      <c r="J120" s="4">
        <v>464</v>
      </c>
      <c r="K120" s="4">
        <v>468</v>
      </c>
      <c r="L120" s="4">
        <v>476</v>
      </c>
      <c r="M120" s="4">
        <v>735</v>
      </c>
      <c r="N120" s="4">
        <v>1023</v>
      </c>
      <c r="O120" s="4">
        <v>1017</v>
      </c>
    </row>
    <row r="121" spans="1:15">
      <c r="A121" s="3" t="s">
        <v>134</v>
      </c>
      <c r="B121">
        <v>2.94</v>
      </c>
      <c r="C121" s="4">
        <v>357</v>
      </c>
      <c r="D121" s="4">
        <v>386</v>
      </c>
      <c r="E121" s="4">
        <v>380</v>
      </c>
      <c r="F121" s="4">
        <v>439</v>
      </c>
      <c r="G121" s="4">
        <v>504</v>
      </c>
      <c r="H121" s="4">
        <v>536</v>
      </c>
      <c r="I121" s="4">
        <v>649</v>
      </c>
      <c r="J121" s="4">
        <v>643</v>
      </c>
      <c r="K121" s="4">
        <v>712</v>
      </c>
      <c r="L121" s="4">
        <v>648</v>
      </c>
      <c r="M121" s="4">
        <v>651</v>
      </c>
      <c r="N121" s="4">
        <v>661</v>
      </c>
      <c r="O121" s="4">
        <v>750</v>
      </c>
    </row>
    <row r="122" spans="1:15">
      <c r="A122" s="3" t="s">
        <v>135</v>
      </c>
      <c r="B122">
        <v>7.15</v>
      </c>
      <c r="C122" s="4">
        <v>647</v>
      </c>
      <c r="D122" s="4">
        <v>685</v>
      </c>
      <c r="E122" s="4">
        <v>679</v>
      </c>
      <c r="F122" s="4">
        <v>708</v>
      </c>
      <c r="G122" s="4">
        <v>810</v>
      </c>
      <c r="H122" s="4">
        <v>734</v>
      </c>
      <c r="I122" s="4">
        <v>789</v>
      </c>
      <c r="J122" s="4">
        <v>688</v>
      </c>
      <c r="K122" s="4">
        <v>788</v>
      </c>
      <c r="L122" s="4">
        <v>722</v>
      </c>
      <c r="M122" s="4">
        <v>698</v>
      </c>
      <c r="N122" s="4">
        <v>644</v>
      </c>
      <c r="O122" s="4">
        <v>705</v>
      </c>
    </row>
    <row r="123" spans="1:15">
      <c r="A123" s="3" t="s">
        <v>136</v>
      </c>
      <c r="B123">
        <v>8.6199999999999992</v>
      </c>
      <c r="C123" s="4">
        <v>1135</v>
      </c>
      <c r="D123" s="4">
        <v>1304</v>
      </c>
      <c r="E123" s="4">
        <v>1246</v>
      </c>
      <c r="F123" s="4">
        <v>1184</v>
      </c>
      <c r="G123" s="4">
        <v>1206</v>
      </c>
      <c r="H123" s="4">
        <v>1284</v>
      </c>
      <c r="I123" s="4">
        <v>1494</v>
      </c>
      <c r="J123" s="4">
        <v>1496</v>
      </c>
      <c r="K123" s="4">
        <v>1547</v>
      </c>
      <c r="L123" s="4">
        <v>1725</v>
      </c>
      <c r="M123" s="4">
        <v>1767</v>
      </c>
      <c r="N123" s="4">
        <v>1785</v>
      </c>
      <c r="O123" s="4">
        <v>1738</v>
      </c>
    </row>
    <row r="124" spans="1:15">
      <c r="A124" s="3" t="s">
        <v>137</v>
      </c>
      <c r="B124">
        <v>10.11</v>
      </c>
      <c r="C124" s="4">
        <v>1083</v>
      </c>
      <c r="D124" s="4">
        <v>1158</v>
      </c>
      <c r="E124" s="4">
        <v>1202</v>
      </c>
      <c r="F124" s="4">
        <v>1240</v>
      </c>
      <c r="G124" s="4">
        <v>1289</v>
      </c>
      <c r="H124" s="4">
        <v>1255</v>
      </c>
      <c r="I124" s="4">
        <v>1699</v>
      </c>
      <c r="J124" s="4">
        <v>1470</v>
      </c>
      <c r="K124" s="4">
        <v>1566</v>
      </c>
      <c r="L124" s="4">
        <v>1461</v>
      </c>
      <c r="M124" s="4">
        <v>1416</v>
      </c>
      <c r="N124" s="4">
        <v>1311</v>
      </c>
      <c r="O124" s="4">
        <v>1348</v>
      </c>
    </row>
    <row r="125" spans="1:15">
      <c r="A125" s="3" t="s">
        <v>138</v>
      </c>
      <c r="B125">
        <v>13.48</v>
      </c>
      <c r="C125" s="4">
        <v>553</v>
      </c>
      <c r="D125" s="4">
        <v>524</v>
      </c>
      <c r="E125" s="4">
        <v>476</v>
      </c>
      <c r="F125" s="4">
        <v>488</v>
      </c>
      <c r="G125" s="4">
        <v>515</v>
      </c>
      <c r="H125" s="4">
        <v>454</v>
      </c>
      <c r="I125" s="4">
        <v>449</v>
      </c>
      <c r="J125" s="4">
        <v>433</v>
      </c>
      <c r="K125" s="4">
        <v>497</v>
      </c>
      <c r="L125" s="4">
        <v>529</v>
      </c>
      <c r="M125" s="4">
        <v>496</v>
      </c>
      <c r="N125" s="4">
        <v>450</v>
      </c>
      <c r="O125" s="4">
        <v>466</v>
      </c>
    </row>
    <row r="126" spans="1:15">
      <c r="A126" s="3" t="s">
        <v>139</v>
      </c>
      <c r="B126">
        <v>8.01</v>
      </c>
      <c r="C126" s="4">
        <v>895</v>
      </c>
      <c r="D126" s="4">
        <v>945</v>
      </c>
      <c r="E126" s="4">
        <v>1022</v>
      </c>
      <c r="F126" s="4">
        <v>1067</v>
      </c>
      <c r="G126" s="4">
        <v>1123</v>
      </c>
      <c r="H126" s="4">
        <v>1192</v>
      </c>
      <c r="I126" s="4">
        <v>1463</v>
      </c>
      <c r="J126" s="4">
        <v>1189</v>
      </c>
      <c r="K126" s="4">
        <v>1388</v>
      </c>
      <c r="L126" s="4">
        <v>1510</v>
      </c>
      <c r="M126" s="4">
        <v>1619</v>
      </c>
      <c r="N126" s="4">
        <v>1528</v>
      </c>
      <c r="O126" s="4">
        <v>1502</v>
      </c>
    </row>
    <row r="127" spans="1:15">
      <c r="A127" s="3" t="s">
        <v>140</v>
      </c>
      <c r="B127">
        <v>9.91</v>
      </c>
      <c r="C127" s="4">
        <v>997</v>
      </c>
      <c r="D127" s="4">
        <v>988</v>
      </c>
      <c r="E127" s="4">
        <v>1007</v>
      </c>
      <c r="F127" s="4">
        <v>1096</v>
      </c>
      <c r="G127" s="4">
        <v>1284</v>
      </c>
      <c r="H127" s="4">
        <v>1178</v>
      </c>
      <c r="I127" s="4">
        <v>1203</v>
      </c>
      <c r="J127" s="4">
        <v>1098</v>
      </c>
      <c r="K127" s="4">
        <v>1155</v>
      </c>
      <c r="L127" s="4">
        <v>1116</v>
      </c>
      <c r="M127" s="4">
        <v>1111</v>
      </c>
      <c r="N127" s="4">
        <v>1087</v>
      </c>
      <c r="O127" s="4">
        <v>1190</v>
      </c>
    </row>
    <row r="128" spans="1:15">
      <c r="A128" s="3" t="s">
        <v>141</v>
      </c>
      <c r="B128">
        <v>7.85</v>
      </c>
      <c r="C128" s="4">
        <v>733</v>
      </c>
      <c r="D128" s="4">
        <v>684</v>
      </c>
      <c r="E128" s="4">
        <v>645</v>
      </c>
      <c r="F128" s="4">
        <v>628</v>
      </c>
      <c r="G128" s="4">
        <v>651</v>
      </c>
      <c r="H128" s="4">
        <v>701</v>
      </c>
      <c r="I128" s="4">
        <v>792</v>
      </c>
      <c r="J128" s="4">
        <v>712</v>
      </c>
      <c r="K128" s="4">
        <v>729</v>
      </c>
      <c r="L128" s="4">
        <v>681</v>
      </c>
      <c r="M128" s="4">
        <v>644</v>
      </c>
      <c r="N128" s="4">
        <v>569</v>
      </c>
      <c r="O128" s="4">
        <v>581</v>
      </c>
    </row>
    <row r="129" spans="1:15">
      <c r="A129" s="3" t="s">
        <v>142</v>
      </c>
      <c r="B129">
        <v>3.66</v>
      </c>
      <c r="C129" s="4">
        <v>1106</v>
      </c>
      <c r="D129" s="4">
        <v>949</v>
      </c>
      <c r="E129" s="4">
        <v>936</v>
      </c>
      <c r="F129" s="4">
        <v>918</v>
      </c>
      <c r="G129" s="4">
        <v>863</v>
      </c>
      <c r="H129" s="4">
        <v>865</v>
      </c>
      <c r="I129" s="4">
        <v>959</v>
      </c>
      <c r="J129" s="4">
        <v>890</v>
      </c>
      <c r="K129" s="4">
        <v>593</v>
      </c>
      <c r="L129" s="4">
        <v>619</v>
      </c>
      <c r="M129" s="4">
        <v>696</v>
      </c>
      <c r="N129" s="4">
        <v>709</v>
      </c>
      <c r="O129" s="4">
        <v>817</v>
      </c>
    </row>
    <row r="130" spans="1:15">
      <c r="A130" s="3" t="s">
        <v>143</v>
      </c>
      <c r="B130">
        <v>18.8</v>
      </c>
      <c r="C130" s="4">
        <v>1717</v>
      </c>
      <c r="D130" s="4">
        <v>1893</v>
      </c>
      <c r="E130" s="4">
        <v>1935</v>
      </c>
      <c r="F130" s="4">
        <v>2231</v>
      </c>
      <c r="G130" s="4">
        <v>2399</v>
      </c>
      <c r="H130" s="4">
        <v>2334</v>
      </c>
      <c r="I130" s="4">
        <v>2621</v>
      </c>
      <c r="J130" s="4">
        <v>2174</v>
      </c>
      <c r="K130" s="4">
        <v>2349</v>
      </c>
      <c r="L130" s="4">
        <v>2243</v>
      </c>
      <c r="M130" s="4">
        <v>2309</v>
      </c>
      <c r="N130" s="4">
        <v>2380</v>
      </c>
      <c r="O130" s="4">
        <v>2448</v>
      </c>
    </row>
    <row r="131" spans="1:15">
      <c r="A131" s="3" t="s">
        <v>144</v>
      </c>
      <c r="B131">
        <v>84.72</v>
      </c>
      <c r="C131" s="4">
        <v>2315</v>
      </c>
      <c r="D131" s="4">
        <v>2509</v>
      </c>
      <c r="E131" s="4">
        <v>2594</v>
      </c>
      <c r="F131" s="4">
        <v>2369</v>
      </c>
      <c r="G131" s="4">
        <v>2339</v>
      </c>
      <c r="H131" s="4">
        <v>2362</v>
      </c>
      <c r="I131" s="4">
        <v>2528</v>
      </c>
      <c r="J131" s="4">
        <v>2490</v>
      </c>
      <c r="K131" s="4">
        <v>2023</v>
      </c>
      <c r="L131" s="4">
        <v>987</v>
      </c>
      <c r="M131" s="4">
        <v>787</v>
      </c>
      <c r="N131" s="4">
        <v>698</v>
      </c>
      <c r="O131" s="4">
        <v>571</v>
      </c>
    </row>
    <row r="132" spans="1:15">
      <c r="A132" s="3" t="s">
        <v>71</v>
      </c>
      <c r="B132">
        <v>4.6900000000000004</v>
      </c>
      <c r="C132" s="4">
        <v>790</v>
      </c>
      <c r="D132" s="4">
        <v>1033</v>
      </c>
      <c r="E132" s="4">
        <v>1329</v>
      </c>
      <c r="F132" s="4">
        <v>1726</v>
      </c>
      <c r="G132" s="4">
        <v>1940</v>
      </c>
      <c r="H132" s="4">
        <v>2088</v>
      </c>
      <c r="I132" s="4">
        <v>2373</v>
      </c>
      <c r="J132" s="4">
        <v>2062</v>
      </c>
      <c r="K132" s="4">
        <v>1912</v>
      </c>
      <c r="L132" s="4">
        <v>1509</v>
      </c>
      <c r="M132" s="4">
        <v>1472</v>
      </c>
      <c r="N132" s="4">
        <v>1162</v>
      </c>
      <c r="O132" s="4">
        <v>1175</v>
      </c>
    </row>
    <row r="133" spans="1:15">
      <c r="A133" s="3" t="s">
        <v>145</v>
      </c>
      <c r="B133">
        <v>18.96</v>
      </c>
      <c r="C133" s="4">
        <v>1624</v>
      </c>
      <c r="D133" s="4">
        <v>1713</v>
      </c>
      <c r="E133" s="4">
        <v>1829</v>
      </c>
      <c r="F133" s="4">
        <v>1918</v>
      </c>
      <c r="G133" s="4">
        <v>2029</v>
      </c>
      <c r="H133" s="4">
        <v>1794</v>
      </c>
      <c r="I133" s="4">
        <v>1894</v>
      </c>
      <c r="J133" s="4">
        <v>1565</v>
      </c>
      <c r="K133" s="4">
        <v>1660</v>
      </c>
      <c r="L133" s="4">
        <v>1581</v>
      </c>
      <c r="M133" s="4">
        <v>1692</v>
      </c>
      <c r="N133" s="4">
        <v>1873</v>
      </c>
      <c r="O133" s="4">
        <v>1889</v>
      </c>
    </row>
    <row r="134" spans="1:15">
      <c r="A134" s="3" t="s">
        <v>146</v>
      </c>
      <c r="B134">
        <v>6.15</v>
      </c>
      <c r="C134" s="4">
        <v>673</v>
      </c>
      <c r="D134" s="4">
        <v>582</v>
      </c>
      <c r="E134" s="4">
        <v>602</v>
      </c>
      <c r="F134" s="4">
        <v>594</v>
      </c>
      <c r="G134" s="4">
        <v>614</v>
      </c>
      <c r="H134" s="4">
        <v>615</v>
      </c>
      <c r="I134" s="4">
        <v>653</v>
      </c>
      <c r="J134" s="4">
        <v>655</v>
      </c>
      <c r="K134" s="4">
        <v>787</v>
      </c>
      <c r="L134" s="4">
        <v>839</v>
      </c>
      <c r="M134" s="4">
        <v>911</v>
      </c>
      <c r="N134" s="4">
        <v>984</v>
      </c>
      <c r="O134" s="4">
        <v>996</v>
      </c>
    </row>
    <row r="135" spans="1:15">
      <c r="A135" s="3" t="s">
        <v>147</v>
      </c>
      <c r="B135">
        <v>4.75</v>
      </c>
      <c r="C135" s="4">
        <v>693</v>
      </c>
      <c r="D135" s="4">
        <v>786</v>
      </c>
      <c r="E135" s="4">
        <v>1006</v>
      </c>
      <c r="F135" s="4">
        <v>1428</v>
      </c>
      <c r="G135" s="4">
        <v>1589</v>
      </c>
      <c r="H135" s="4">
        <v>1421</v>
      </c>
      <c r="I135" s="4">
        <v>1449</v>
      </c>
      <c r="J135" s="4">
        <v>1285</v>
      </c>
      <c r="K135" s="4">
        <v>1120</v>
      </c>
      <c r="L135" s="4">
        <v>1101</v>
      </c>
      <c r="M135" s="4">
        <v>1075</v>
      </c>
      <c r="N135" s="4">
        <v>1221</v>
      </c>
      <c r="O135" s="4">
        <v>1279</v>
      </c>
    </row>
    <row r="136" spans="1:15">
      <c r="A136" s="3" t="s">
        <v>148</v>
      </c>
      <c r="B136">
        <v>16.63</v>
      </c>
      <c r="C136" s="4">
        <v>1915</v>
      </c>
      <c r="D136" s="4">
        <v>2178</v>
      </c>
      <c r="E136" s="4">
        <v>2407</v>
      </c>
      <c r="F136" s="4">
        <v>2970</v>
      </c>
      <c r="G136" s="4">
        <v>3441</v>
      </c>
      <c r="H136" s="4">
        <v>3489</v>
      </c>
      <c r="I136" s="4">
        <v>4264</v>
      </c>
      <c r="J136" s="4">
        <v>4908</v>
      </c>
      <c r="K136" s="4">
        <v>4772</v>
      </c>
      <c r="L136" s="4">
        <v>5083</v>
      </c>
      <c r="M136" s="4">
        <v>5465</v>
      </c>
      <c r="N136" s="4">
        <v>5330</v>
      </c>
      <c r="O136" s="4">
        <v>5406</v>
      </c>
    </row>
    <row r="137" spans="1:15">
      <c r="A137" s="3" t="s">
        <v>149</v>
      </c>
      <c r="B137">
        <v>8.61</v>
      </c>
      <c r="C137" s="4">
        <v>895</v>
      </c>
      <c r="D137" s="4">
        <v>902</v>
      </c>
      <c r="E137" s="4">
        <v>883</v>
      </c>
      <c r="F137" s="4">
        <v>852</v>
      </c>
      <c r="G137" s="4">
        <v>875</v>
      </c>
      <c r="H137" s="4">
        <v>811</v>
      </c>
      <c r="I137" s="4">
        <v>873</v>
      </c>
      <c r="J137" s="4">
        <v>899</v>
      </c>
      <c r="K137" s="4">
        <v>970</v>
      </c>
      <c r="L137" s="4">
        <v>910</v>
      </c>
      <c r="M137" s="4">
        <v>917</v>
      </c>
      <c r="N137" s="4">
        <v>870</v>
      </c>
      <c r="O137" s="4">
        <v>932</v>
      </c>
    </row>
    <row r="138" spans="1:15">
      <c r="A138" s="3" t="s">
        <v>150</v>
      </c>
      <c r="B138">
        <v>85.39</v>
      </c>
      <c r="C138" s="4">
        <v>7484</v>
      </c>
      <c r="D138" s="4">
        <v>9811</v>
      </c>
      <c r="E138" s="4">
        <v>11201</v>
      </c>
      <c r="F138" s="4">
        <v>13181</v>
      </c>
      <c r="G138" s="4">
        <v>14187</v>
      </c>
      <c r="H138" s="4">
        <v>16112</v>
      </c>
      <c r="I138" s="4">
        <v>19466</v>
      </c>
      <c r="J138" s="4">
        <v>21610</v>
      </c>
      <c r="K138" s="4">
        <v>27660</v>
      </c>
      <c r="L138" s="4">
        <v>36154</v>
      </c>
      <c r="M138" s="4">
        <v>39750</v>
      </c>
      <c r="N138" s="4">
        <v>40309</v>
      </c>
      <c r="O138" s="4">
        <v>38953</v>
      </c>
    </row>
    <row r="139" spans="1:15">
      <c r="A139" s="3" t="s">
        <v>151</v>
      </c>
      <c r="B139">
        <v>5.67</v>
      </c>
      <c r="C139" s="4">
        <v>966</v>
      </c>
      <c r="D139" s="4">
        <v>1052</v>
      </c>
      <c r="E139" s="4">
        <v>1128</v>
      </c>
      <c r="F139" s="4">
        <v>1223</v>
      </c>
      <c r="G139" s="4">
        <v>1250</v>
      </c>
      <c r="H139" s="4">
        <v>1253</v>
      </c>
      <c r="I139" s="4">
        <v>1353</v>
      </c>
      <c r="J139" s="4">
        <v>1297</v>
      </c>
      <c r="K139" s="4">
        <v>1429</v>
      </c>
      <c r="L139" s="4">
        <v>1399</v>
      </c>
      <c r="M139" s="4">
        <v>1422</v>
      </c>
      <c r="N139" s="4">
        <v>1475</v>
      </c>
      <c r="O139" s="4">
        <v>1492</v>
      </c>
    </row>
    <row r="140" spans="1:15">
      <c r="A140" s="3" t="s">
        <v>152</v>
      </c>
      <c r="B140">
        <v>2.99</v>
      </c>
      <c r="C140" s="4">
        <v>373</v>
      </c>
      <c r="D140" s="4">
        <v>327</v>
      </c>
      <c r="E140" s="4">
        <v>306</v>
      </c>
      <c r="F140" s="4">
        <v>295</v>
      </c>
      <c r="G140" s="4">
        <v>306</v>
      </c>
      <c r="H140" s="4">
        <v>335</v>
      </c>
      <c r="I140" s="4">
        <v>336</v>
      </c>
      <c r="J140" s="4">
        <v>282</v>
      </c>
      <c r="K140" s="4">
        <v>264</v>
      </c>
      <c r="L140" s="4">
        <v>248</v>
      </c>
      <c r="M140" s="4">
        <v>247</v>
      </c>
      <c r="N140" s="4">
        <v>199</v>
      </c>
      <c r="O140" s="4">
        <v>206</v>
      </c>
    </row>
    <row r="141" spans="1:15">
      <c r="A141" s="3" t="s">
        <v>153</v>
      </c>
      <c r="B141">
        <v>20.94</v>
      </c>
      <c r="C141" s="4">
        <v>1733</v>
      </c>
      <c r="D141" s="4">
        <v>1989</v>
      </c>
      <c r="E141" s="4">
        <v>2116</v>
      </c>
      <c r="F141" s="4">
        <v>2373</v>
      </c>
      <c r="G141" s="4">
        <v>2587</v>
      </c>
      <c r="H141" s="4">
        <v>2775</v>
      </c>
      <c r="I141" s="4">
        <v>3356</v>
      </c>
      <c r="J141" s="4">
        <v>3117</v>
      </c>
      <c r="K141" s="4">
        <v>3375</v>
      </c>
      <c r="L141" s="4">
        <v>3326</v>
      </c>
      <c r="M141" s="4">
        <v>3573</v>
      </c>
      <c r="N141" s="4">
        <v>3590</v>
      </c>
      <c r="O141" s="4">
        <v>3842</v>
      </c>
    </row>
    <row r="142" spans="1:15">
      <c r="A142" s="3" t="s">
        <v>154</v>
      </c>
      <c r="B142">
        <v>4.87</v>
      </c>
      <c r="C142" s="4">
        <v>515</v>
      </c>
      <c r="D142" s="4">
        <v>473</v>
      </c>
      <c r="E142" s="4">
        <v>389</v>
      </c>
      <c r="F142" s="4">
        <v>398</v>
      </c>
      <c r="G142" s="4">
        <v>427</v>
      </c>
      <c r="H142" s="4">
        <v>470</v>
      </c>
      <c r="I142" s="4">
        <v>497</v>
      </c>
      <c r="J142" s="4">
        <v>485</v>
      </c>
      <c r="K142" s="4">
        <v>552</v>
      </c>
      <c r="L142" s="4">
        <v>535</v>
      </c>
      <c r="M142" s="4">
        <v>502</v>
      </c>
      <c r="N142" s="4">
        <v>465</v>
      </c>
      <c r="O142" s="4">
        <v>495</v>
      </c>
    </row>
    <row r="143" spans="1:15">
      <c r="A143" s="3" t="s">
        <v>155</v>
      </c>
      <c r="B143">
        <v>14.14</v>
      </c>
      <c r="C143" s="4">
        <v>1398</v>
      </c>
      <c r="D143" s="4">
        <v>1747</v>
      </c>
      <c r="E143" s="4">
        <v>2236</v>
      </c>
      <c r="F143" s="4">
        <v>2951</v>
      </c>
      <c r="G143" s="4">
        <v>3318</v>
      </c>
      <c r="H143" s="4">
        <v>3227</v>
      </c>
      <c r="I143" s="4">
        <v>3785</v>
      </c>
      <c r="J143" s="4">
        <v>3478</v>
      </c>
      <c r="K143" s="4">
        <v>7338</v>
      </c>
      <c r="L143" s="4">
        <v>7721</v>
      </c>
      <c r="M143" s="4">
        <v>7706</v>
      </c>
      <c r="N143" s="4">
        <v>6791</v>
      </c>
      <c r="O143" s="4">
        <v>6456</v>
      </c>
    </row>
    <row r="144" spans="1:15">
      <c r="A144" s="3" t="s">
        <v>156</v>
      </c>
      <c r="B144">
        <v>11.48</v>
      </c>
      <c r="C144" s="4">
        <v>1263</v>
      </c>
      <c r="D144" s="4">
        <v>1304</v>
      </c>
      <c r="E144" s="4">
        <v>1216</v>
      </c>
      <c r="F144" s="4">
        <v>1203</v>
      </c>
      <c r="G144" s="4">
        <v>1145</v>
      </c>
      <c r="H144" s="4">
        <v>1035</v>
      </c>
      <c r="I144" s="4">
        <v>1055</v>
      </c>
      <c r="J144" s="4">
        <v>984</v>
      </c>
      <c r="K144" s="4">
        <v>981</v>
      </c>
      <c r="L144" s="4">
        <v>906</v>
      </c>
      <c r="M144" s="4">
        <v>806</v>
      </c>
      <c r="N144" s="4">
        <v>686</v>
      </c>
      <c r="O144" s="4">
        <v>737</v>
      </c>
    </row>
    <row r="145" spans="1:15">
      <c r="A145" s="3" t="s">
        <v>157</v>
      </c>
      <c r="B145">
        <v>3.35</v>
      </c>
      <c r="C145" s="4">
        <v>379</v>
      </c>
      <c r="D145" s="4">
        <v>364</v>
      </c>
      <c r="E145" s="4">
        <v>404</v>
      </c>
      <c r="F145" s="4">
        <v>456</v>
      </c>
      <c r="G145" s="4">
        <v>518</v>
      </c>
      <c r="H145" s="4">
        <v>453</v>
      </c>
      <c r="I145" s="4">
        <v>523</v>
      </c>
      <c r="J145" s="4">
        <v>519</v>
      </c>
      <c r="K145" s="4">
        <v>653</v>
      </c>
      <c r="L145" s="4">
        <v>667</v>
      </c>
      <c r="M145" s="4">
        <v>681</v>
      </c>
      <c r="N145" s="4">
        <v>603</v>
      </c>
      <c r="O145" s="4">
        <v>607</v>
      </c>
    </row>
    <row r="146" spans="1:15">
      <c r="A146" s="3" t="s">
        <v>158</v>
      </c>
      <c r="B146">
        <v>3.42</v>
      </c>
      <c r="C146" s="4">
        <v>324</v>
      </c>
      <c r="D146" s="4">
        <v>293</v>
      </c>
      <c r="E146" s="4">
        <v>320</v>
      </c>
      <c r="F146" s="4">
        <v>312</v>
      </c>
      <c r="G146" s="4">
        <v>261</v>
      </c>
      <c r="H146" s="4">
        <v>278</v>
      </c>
      <c r="I146" s="4">
        <v>309</v>
      </c>
      <c r="J146" s="4">
        <v>244</v>
      </c>
      <c r="K146" s="4">
        <v>257</v>
      </c>
      <c r="L146" s="4">
        <v>234</v>
      </c>
      <c r="M146" s="4">
        <v>210</v>
      </c>
      <c r="N146" s="4">
        <v>206</v>
      </c>
      <c r="O146" s="4">
        <v>215</v>
      </c>
    </row>
    <row r="147" spans="1:15">
      <c r="A147" s="3" t="s">
        <v>159</v>
      </c>
      <c r="B147">
        <v>12.69</v>
      </c>
      <c r="C147" s="4">
        <v>1015</v>
      </c>
      <c r="D147" s="4">
        <v>1070</v>
      </c>
      <c r="E147" s="4">
        <v>1102</v>
      </c>
      <c r="F147" s="4">
        <v>1155</v>
      </c>
      <c r="G147" s="4">
        <v>1335</v>
      </c>
      <c r="H147" s="4">
        <v>1387</v>
      </c>
      <c r="I147" s="4">
        <v>1641</v>
      </c>
      <c r="J147" s="4">
        <v>1602</v>
      </c>
      <c r="K147" s="4">
        <v>2184</v>
      </c>
      <c r="L147" s="4">
        <v>2559</v>
      </c>
      <c r="M147" s="4">
        <v>3616</v>
      </c>
      <c r="N147" s="4">
        <v>3904</v>
      </c>
      <c r="O147" s="4">
        <v>4071</v>
      </c>
    </row>
    <row r="148" spans="1:15">
      <c r="A148" s="3" t="s">
        <v>160</v>
      </c>
      <c r="B148">
        <v>31.03</v>
      </c>
      <c r="C148" s="4">
        <v>4515</v>
      </c>
      <c r="D148" s="4">
        <v>5448</v>
      </c>
      <c r="E148" s="4">
        <v>6414</v>
      </c>
      <c r="F148" s="4">
        <v>13297</v>
      </c>
      <c r="G148" s="4">
        <v>19572</v>
      </c>
      <c r="H148" s="4">
        <v>23289</v>
      </c>
      <c r="I148" s="4">
        <v>25408</v>
      </c>
      <c r="J148" s="4">
        <v>19705</v>
      </c>
      <c r="K148" s="4">
        <v>21833</v>
      </c>
      <c r="L148" s="4">
        <v>22223</v>
      </c>
      <c r="M148" s="4">
        <v>25177</v>
      </c>
      <c r="N148" s="4">
        <v>23686</v>
      </c>
      <c r="O148" s="4">
        <v>23284</v>
      </c>
    </row>
    <row r="149" spans="1:15">
      <c r="A149" s="3" t="s">
        <v>161</v>
      </c>
      <c r="B149">
        <v>33.81</v>
      </c>
      <c r="C149" s="4">
        <v>5423</v>
      </c>
      <c r="D149" s="4">
        <v>7439</v>
      </c>
      <c r="E149" s="4">
        <v>8492</v>
      </c>
      <c r="F149" s="4">
        <v>10656</v>
      </c>
      <c r="G149" s="4">
        <v>13214</v>
      </c>
      <c r="H149" s="4">
        <v>14559</v>
      </c>
      <c r="I149" s="4">
        <v>17620</v>
      </c>
      <c r="J149" s="4">
        <v>17036</v>
      </c>
      <c r="K149" s="4">
        <v>18462</v>
      </c>
      <c r="L149" s="4">
        <v>18549</v>
      </c>
      <c r="M149" s="4">
        <v>22155</v>
      </c>
      <c r="N149" s="4">
        <v>27721</v>
      </c>
      <c r="O149" s="4">
        <v>26429</v>
      </c>
    </row>
    <row r="150" spans="1:15">
      <c r="A150" s="3" t="s">
        <v>162</v>
      </c>
      <c r="B150">
        <v>13.76</v>
      </c>
      <c r="C150" s="4">
        <v>1380</v>
      </c>
      <c r="D150" s="4">
        <v>1769</v>
      </c>
      <c r="E150" s="4">
        <v>2151</v>
      </c>
      <c r="F150" s="4">
        <v>2784</v>
      </c>
      <c r="G150" s="4">
        <v>3453</v>
      </c>
      <c r="H150" s="4">
        <v>3437</v>
      </c>
      <c r="I150" s="4">
        <v>4118</v>
      </c>
      <c r="J150" s="4">
        <v>3692</v>
      </c>
      <c r="K150" s="4">
        <v>4001</v>
      </c>
      <c r="L150" s="4">
        <v>4079</v>
      </c>
      <c r="M150" s="4">
        <v>3817</v>
      </c>
      <c r="N150" s="4">
        <v>3526</v>
      </c>
      <c r="O150" s="4">
        <v>3783</v>
      </c>
    </row>
    <row r="151" spans="1:15">
      <c r="A151" s="3" t="s">
        <v>163</v>
      </c>
      <c r="B151">
        <v>24.88</v>
      </c>
      <c r="C151" s="4">
        <v>2334</v>
      </c>
      <c r="D151" s="4">
        <v>2748</v>
      </c>
      <c r="E151" s="4">
        <v>3127</v>
      </c>
      <c r="F151" s="4">
        <v>3914</v>
      </c>
      <c r="G151" s="4">
        <v>4724</v>
      </c>
      <c r="H151" s="4">
        <v>4884</v>
      </c>
      <c r="I151" s="4">
        <v>5447</v>
      </c>
      <c r="J151" s="4">
        <v>4588</v>
      </c>
      <c r="K151" s="4">
        <v>4893</v>
      </c>
      <c r="L151" s="4">
        <v>4880</v>
      </c>
      <c r="M151" s="4">
        <v>4726</v>
      </c>
      <c r="N151" s="4">
        <v>4469</v>
      </c>
      <c r="O151" s="4">
        <v>4771</v>
      </c>
    </row>
    <row r="152" spans="1:15">
      <c r="A152" s="3" t="s">
        <v>164</v>
      </c>
      <c r="B152">
        <v>7.78</v>
      </c>
      <c r="C152" s="4">
        <v>1752</v>
      </c>
      <c r="D152" s="4">
        <v>2382</v>
      </c>
      <c r="E152" s="4">
        <v>3086</v>
      </c>
      <c r="F152" s="4">
        <v>4327</v>
      </c>
      <c r="G152" s="4">
        <v>5660</v>
      </c>
      <c r="H152" s="4">
        <v>5220</v>
      </c>
      <c r="I152" s="4">
        <v>4934</v>
      </c>
      <c r="J152" s="4">
        <v>4452</v>
      </c>
      <c r="K152" s="4">
        <v>4341</v>
      </c>
      <c r="L152" s="4">
        <v>3472</v>
      </c>
      <c r="M152" s="4">
        <v>2457</v>
      </c>
      <c r="N152" s="4">
        <v>1812</v>
      </c>
      <c r="O152" s="4">
        <v>1811</v>
      </c>
    </row>
    <row r="153" spans="1:15">
      <c r="A153" s="3" t="s">
        <v>165</v>
      </c>
      <c r="B153">
        <v>32.07</v>
      </c>
      <c r="C153" s="4">
        <v>5173</v>
      </c>
      <c r="D153" s="4">
        <v>5379</v>
      </c>
      <c r="E153" s="4">
        <v>5900</v>
      </c>
      <c r="F153" s="4">
        <v>7223</v>
      </c>
      <c r="G153" s="4">
        <v>10409</v>
      </c>
      <c r="H153" s="4">
        <v>11765</v>
      </c>
      <c r="I153" s="4">
        <v>12782</v>
      </c>
      <c r="J153" s="4">
        <v>12898</v>
      </c>
      <c r="K153" s="4">
        <v>51103</v>
      </c>
      <c r="L153" s="4">
        <v>82068</v>
      </c>
      <c r="M153" s="4">
        <v>85946</v>
      </c>
      <c r="N153" s="4">
        <v>86297</v>
      </c>
      <c r="O153" s="4">
        <v>85855</v>
      </c>
    </row>
    <row r="154" spans="1:15">
      <c r="A154" s="3" t="s">
        <v>166</v>
      </c>
      <c r="B154">
        <v>9.8000000000000007</v>
      </c>
      <c r="C154" s="4">
        <v>1476</v>
      </c>
      <c r="D154" s="4">
        <v>1532</v>
      </c>
      <c r="E154" s="4">
        <v>1677</v>
      </c>
      <c r="F154" s="4">
        <v>1998</v>
      </c>
      <c r="G154" s="4">
        <v>2761</v>
      </c>
      <c r="H154" s="4">
        <v>3561</v>
      </c>
      <c r="I154" s="4">
        <v>3805</v>
      </c>
      <c r="J154" s="4">
        <v>4501</v>
      </c>
      <c r="K154" s="4">
        <v>5298</v>
      </c>
      <c r="L154" s="4">
        <v>4498</v>
      </c>
      <c r="M154" s="4">
        <v>3974</v>
      </c>
      <c r="N154" s="4">
        <v>4315</v>
      </c>
      <c r="O154" s="4">
        <v>4370</v>
      </c>
    </row>
    <row r="155" spans="1:15">
      <c r="A155" s="3" t="s">
        <v>167</v>
      </c>
      <c r="B155">
        <v>10.61</v>
      </c>
      <c r="C155" s="4">
        <v>878</v>
      </c>
      <c r="D155" s="4">
        <v>975</v>
      </c>
      <c r="E155" s="4">
        <v>1014</v>
      </c>
      <c r="F155" s="4">
        <v>1016</v>
      </c>
      <c r="G155" s="4">
        <v>1173</v>
      </c>
      <c r="H155" s="4">
        <v>1364</v>
      </c>
      <c r="I155" s="4">
        <v>1539</v>
      </c>
      <c r="J155" s="4">
        <v>1377</v>
      </c>
      <c r="K155" s="4">
        <v>1240</v>
      </c>
      <c r="L155" s="4">
        <v>1113</v>
      </c>
      <c r="M155" s="4">
        <v>1234</v>
      </c>
      <c r="N155" s="4">
        <v>990</v>
      </c>
      <c r="O155" s="4">
        <v>1033</v>
      </c>
    </row>
    <row r="156" spans="1:15">
      <c r="A156" s="3" t="s">
        <v>168</v>
      </c>
      <c r="B156">
        <v>57.49</v>
      </c>
      <c r="C156" s="4">
        <v>8900</v>
      </c>
      <c r="D156" s="4">
        <v>11895</v>
      </c>
      <c r="E156" s="4">
        <v>16305</v>
      </c>
      <c r="F156" s="4">
        <v>24195</v>
      </c>
      <c r="G156" s="4">
        <v>29880</v>
      </c>
      <c r="H156" s="4">
        <v>35748</v>
      </c>
      <c r="I156" s="4">
        <v>37645</v>
      </c>
      <c r="J156" s="4">
        <v>38465</v>
      </c>
      <c r="K156" s="4">
        <v>49418</v>
      </c>
      <c r="L156" s="4">
        <v>78546</v>
      </c>
      <c r="M156" s="4">
        <v>78334</v>
      </c>
      <c r="N156" s="4">
        <v>68405</v>
      </c>
      <c r="O156" s="4">
        <v>65141</v>
      </c>
    </row>
    <row r="157" spans="1:15">
      <c r="A157" s="3" t="s">
        <v>169</v>
      </c>
      <c r="B157">
        <v>24.67</v>
      </c>
      <c r="C157" s="4">
        <v>3875</v>
      </c>
      <c r="D157" s="4">
        <v>6332</v>
      </c>
      <c r="E157" s="4">
        <v>7806</v>
      </c>
      <c r="F157" s="4">
        <v>15820</v>
      </c>
      <c r="G157" s="4">
        <v>21116</v>
      </c>
      <c r="H157" s="4">
        <v>23513</v>
      </c>
      <c r="I157" s="4">
        <v>24847</v>
      </c>
      <c r="J157" s="4">
        <v>23863</v>
      </c>
      <c r="K157" s="4">
        <v>21543</v>
      </c>
      <c r="L157" s="4">
        <v>24268</v>
      </c>
      <c r="M157" s="4">
        <v>28733</v>
      </c>
      <c r="N157" s="4">
        <v>36339</v>
      </c>
      <c r="O157" s="4">
        <v>34856</v>
      </c>
    </row>
    <row r="158" spans="1:15">
      <c r="A158" s="3" t="s">
        <v>170</v>
      </c>
      <c r="B158">
        <v>20.47</v>
      </c>
      <c r="C158" s="4">
        <v>2403</v>
      </c>
      <c r="D158" s="4">
        <v>2716</v>
      </c>
      <c r="E158" s="4">
        <v>2831</v>
      </c>
      <c r="F158" s="4">
        <v>3149</v>
      </c>
      <c r="G158" s="4">
        <v>3696</v>
      </c>
      <c r="H158" s="4">
        <v>3893</v>
      </c>
      <c r="I158" s="4">
        <v>4450</v>
      </c>
      <c r="J158" s="4">
        <v>3735</v>
      </c>
      <c r="K158" s="4">
        <v>3957</v>
      </c>
      <c r="L158" s="4">
        <v>3810</v>
      </c>
      <c r="M158" s="4">
        <v>3831</v>
      </c>
      <c r="N158" s="4">
        <v>4092</v>
      </c>
      <c r="O158" s="4">
        <v>4517</v>
      </c>
    </row>
    <row r="159" spans="1:15">
      <c r="A159" s="3" t="s">
        <v>172</v>
      </c>
      <c r="B159">
        <v>12.63</v>
      </c>
      <c r="C159" s="4">
        <v>2503</v>
      </c>
      <c r="D159" s="4">
        <v>2992</v>
      </c>
      <c r="E159" s="4">
        <v>3994</v>
      </c>
      <c r="F159" s="4">
        <v>5727</v>
      </c>
      <c r="G159" s="4">
        <v>7352</v>
      </c>
      <c r="H159" s="4">
        <v>9375</v>
      </c>
      <c r="I159" s="4">
        <v>10275</v>
      </c>
      <c r="J159" s="4">
        <v>9983</v>
      </c>
      <c r="K159" s="4">
        <v>9681</v>
      </c>
      <c r="L159" s="4">
        <v>8120</v>
      </c>
      <c r="M159" s="4">
        <v>7382</v>
      </c>
      <c r="N159" s="4">
        <v>6769</v>
      </c>
      <c r="O159" s="4">
        <v>6811</v>
      </c>
    </row>
    <row r="160" spans="1:15">
      <c r="A160" s="3" t="s">
        <v>173</v>
      </c>
      <c r="B160">
        <v>17.02</v>
      </c>
      <c r="C160" s="4">
        <v>2277</v>
      </c>
      <c r="D160" s="4">
        <v>2603</v>
      </c>
      <c r="E160" s="4">
        <v>3149</v>
      </c>
      <c r="F160" s="4">
        <v>4556</v>
      </c>
      <c r="G160" s="4">
        <v>6163</v>
      </c>
      <c r="H160" s="4">
        <v>6406</v>
      </c>
      <c r="I160" s="4">
        <v>7190</v>
      </c>
      <c r="J160" s="4">
        <v>5963</v>
      </c>
      <c r="K160" s="4">
        <v>6610</v>
      </c>
      <c r="L160" s="4">
        <v>7051</v>
      </c>
      <c r="M160" s="4">
        <v>7149</v>
      </c>
      <c r="N160" s="4">
        <v>6645</v>
      </c>
      <c r="O160" s="4">
        <v>6769</v>
      </c>
    </row>
    <row r="161" spans="1:15">
      <c r="A161" s="3" t="s">
        <v>174</v>
      </c>
      <c r="B161">
        <v>13.87</v>
      </c>
      <c r="C161" s="4">
        <v>1516</v>
      </c>
      <c r="D161" s="4">
        <v>2040</v>
      </c>
      <c r="E161" s="4">
        <v>2339</v>
      </c>
      <c r="F161" s="4">
        <v>3135</v>
      </c>
      <c r="G161" s="4">
        <v>3952</v>
      </c>
      <c r="H161" s="4">
        <v>3831</v>
      </c>
      <c r="I161" s="4">
        <v>4819</v>
      </c>
      <c r="J161" s="4">
        <v>4500</v>
      </c>
      <c r="K161" s="4">
        <v>4511</v>
      </c>
      <c r="L161" s="4">
        <v>4036</v>
      </c>
      <c r="M161" s="4">
        <v>2516</v>
      </c>
      <c r="N161" s="4">
        <v>1714</v>
      </c>
      <c r="O161" s="4">
        <v>1809</v>
      </c>
    </row>
    <row r="162" spans="1:15">
      <c r="A162" s="3" t="s">
        <v>175</v>
      </c>
      <c r="B162">
        <v>24.65</v>
      </c>
      <c r="C162" s="4">
        <v>2617</v>
      </c>
      <c r="D162" s="4">
        <v>2749</v>
      </c>
      <c r="E162" s="4">
        <v>2595</v>
      </c>
      <c r="F162" s="4">
        <v>2551</v>
      </c>
      <c r="G162" s="4">
        <v>2792</v>
      </c>
      <c r="H162" s="4">
        <v>2835</v>
      </c>
      <c r="I162" s="4">
        <v>3063</v>
      </c>
      <c r="J162" s="4">
        <v>3022</v>
      </c>
      <c r="K162" s="4">
        <v>3011</v>
      </c>
      <c r="L162" s="4">
        <v>3385</v>
      </c>
      <c r="M162" s="4">
        <v>3714</v>
      </c>
      <c r="N162" s="4">
        <v>3874</v>
      </c>
      <c r="O162" s="4">
        <v>4126</v>
      </c>
    </row>
    <row r="163" spans="1:15">
      <c r="A163" s="3" t="s">
        <v>176</v>
      </c>
      <c r="B163">
        <v>3.94</v>
      </c>
      <c r="C163" s="4">
        <v>746</v>
      </c>
      <c r="D163" s="4">
        <v>745</v>
      </c>
      <c r="E163" s="4">
        <v>728</v>
      </c>
      <c r="F163" s="4">
        <v>757</v>
      </c>
      <c r="G163" s="4">
        <v>861</v>
      </c>
      <c r="H163" s="4">
        <v>876</v>
      </c>
      <c r="I163" s="4">
        <v>861</v>
      </c>
      <c r="J163" s="4">
        <v>1009</v>
      </c>
      <c r="K163" s="4">
        <v>1188</v>
      </c>
      <c r="L163" s="4">
        <v>787</v>
      </c>
      <c r="M163" s="4">
        <v>726</v>
      </c>
      <c r="N163" s="4">
        <v>698</v>
      </c>
      <c r="O163" s="4">
        <v>693</v>
      </c>
    </row>
    <row r="164" spans="1:15">
      <c r="A164" s="3" t="s">
        <v>177</v>
      </c>
      <c r="B164">
        <v>24.15</v>
      </c>
      <c r="C164" s="4">
        <v>2374</v>
      </c>
      <c r="D164" s="4">
        <v>2592</v>
      </c>
      <c r="E164" s="4">
        <v>2599</v>
      </c>
      <c r="F164" s="4">
        <v>2638</v>
      </c>
      <c r="G164" s="4">
        <v>2677</v>
      </c>
      <c r="H164" s="4">
        <v>2534</v>
      </c>
      <c r="I164" s="4">
        <v>2404</v>
      </c>
      <c r="J164" s="4">
        <v>1844</v>
      </c>
      <c r="K164" s="4">
        <v>1968</v>
      </c>
      <c r="L164" s="4">
        <v>1865</v>
      </c>
      <c r="M164" s="4">
        <v>1605</v>
      </c>
      <c r="N164" s="4">
        <v>1464</v>
      </c>
      <c r="O164" s="4">
        <v>1605</v>
      </c>
    </row>
    <row r="165" spans="1:15">
      <c r="A165" s="3" t="s">
        <v>178</v>
      </c>
      <c r="B165">
        <v>9.57</v>
      </c>
      <c r="C165" s="4">
        <v>715</v>
      </c>
      <c r="D165" s="4">
        <v>794</v>
      </c>
      <c r="E165" s="4">
        <v>817</v>
      </c>
      <c r="F165" s="4">
        <v>832</v>
      </c>
      <c r="G165" s="4">
        <v>871</v>
      </c>
      <c r="H165" s="4">
        <v>837</v>
      </c>
      <c r="I165" s="4">
        <v>942</v>
      </c>
      <c r="J165" s="4">
        <v>691</v>
      </c>
      <c r="K165" s="4">
        <v>775</v>
      </c>
      <c r="L165" s="4">
        <v>752</v>
      </c>
      <c r="M165" s="4">
        <v>747</v>
      </c>
      <c r="N165" s="4">
        <v>730</v>
      </c>
      <c r="O165" s="4">
        <v>792</v>
      </c>
    </row>
    <row r="166" spans="1:15">
      <c r="A166" s="3" t="s">
        <v>179</v>
      </c>
      <c r="B166">
        <v>10.39</v>
      </c>
      <c r="C166" s="4">
        <v>736</v>
      </c>
      <c r="D166" s="4">
        <v>726</v>
      </c>
      <c r="E166" s="4">
        <v>698</v>
      </c>
      <c r="F166" s="4">
        <v>756</v>
      </c>
      <c r="G166" s="4">
        <v>768</v>
      </c>
      <c r="H166" s="4">
        <v>726</v>
      </c>
      <c r="I166" s="4">
        <v>805</v>
      </c>
      <c r="J166" s="4">
        <v>595</v>
      </c>
      <c r="K166" s="4">
        <v>594</v>
      </c>
      <c r="L166" s="4">
        <v>545</v>
      </c>
      <c r="M166" s="4">
        <v>542</v>
      </c>
      <c r="N166" s="4">
        <v>475</v>
      </c>
      <c r="O166" s="4">
        <v>539</v>
      </c>
    </row>
    <row r="167" spans="1:15">
      <c r="A167" s="3" t="s">
        <v>180</v>
      </c>
      <c r="B167">
        <v>38.86</v>
      </c>
      <c r="C167" s="4">
        <v>6487</v>
      </c>
      <c r="D167" s="4">
        <v>6934</v>
      </c>
      <c r="E167" s="4">
        <v>7080</v>
      </c>
      <c r="F167" s="4">
        <v>7467</v>
      </c>
      <c r="G167" s="4">
        <v>7749</v>
      </c>
      <c r="H167" s="4">
        <v>6831</v>
      </c>
      <c r="I167" s="4">
        <v>7422</v>
      </c>
      <c r="J167" s="4">
        <v>5404</v>
      </c>
      <c r="K167" s="4">
        <v>6380</v>
      </c>
      <c r="L167" s="4">
        <v>6615</v>
      </c>
      <c r="M167" s="4">
        <v>7215</v>
      </c>
      <c r="N167" s="4">
        <v>7552</v>
      </c>
      <c r="O167" s="4">
        <v>7494</v>
      </c>
    </row>
    <row r="168" spans="1:15">
      <c r="A168" s="3" t="s">
        <v>181</v>
      </c>
      <c r="B168">
        <v>4.3899999999999997</v>
      </c>
      <c r="C168" s="4">
        <v>393</v>
      </c>
      <c r="D168" s="4">
        <v>395</v>
      </c>
      <c r="E168" s="4">
        <v>414</v>
      </c>
      <c r="F168" s="4">
        <v>503</v>
      </c>
      <c r="G168" s="4">
        <v>541</v>
      </c>
      <c r="H168" s="4">
        <v>421</v>
      </c>
      <c r="I168" s="4">
        <v>475</v>
      </c>
      <c r="J168" s="4">
        <v>394</v>
      </c>
      <c r="K168" s="4">
        <v>442</v>
      </c>
      <c r="L168" s="4">
        <v>453</v>
      </c>
      <c r="M168" s="4">
        <v>443</v>
      </c>
      <c r="N168" s="4">
        <v>423</v>
      </c>
      <c r="O168" s="4">
        <v>391</v>
      </c>
    </row>
    <row r="169" spans="1:15">
      <c r="A169" s="3" t="s">
        <v>182</v>
      </c>
      <c r="B169">
        <v>6.3</v>
      </c>
      <c r="C169" s="4">
        <v>397</v>
      </c>
      <c r="D169" s="4">
        <v>447</v>
      </c>
      <c r="E169" s="4">
        <v>455</v>
      </c>
      <c r="F169" s="4">
        <v>501</v>
      </c>
      <c r="G169" s="4">
        <v>523</v>
      </c>
      <c r="H169" s="4">
        <v>520</v>
      </c>
      <c r="I169" s="4">
        <v>590</v>
      </c>
      <c r="J169" s="4">
        <v>511</v>
      </c>
      <c r="K169" s="4">
        <v>601</v>
      </c>
      <c r="L169" s="4">
        <v>610</v>
      </c>
      <c r="M169" s="4">
        <v>581</v>
      </c>
      <c r="N169" s="4">
        <v>544</v>
      </c>
      <c r="O169" s="4">
        <v>539</v>
      </c>
    </row>
    <row r="170" spans="1:15">
      <c r="A170" s="3" t="s">
        <v>183</v>
      </c>
      <c r="B170">
        <v>11.34</v>
      </c>
      <c r="C170" s="4">
        <v>1181</v>
      </c>
      <c r="D170" s="4">
        <v>1196</v>
      </c>
      <c r="E170" s="4">
        <v>1182</v>
      </c>
      <c r="F170" s="4">
        <v>1260</v>
      </c>
      <c r="G170" s="4">
        <v>1183</v>
      </c>
      <c r="H170" s="4">
        <v>1120</v>
      </c>
      <c r="I170" s="4">
        <v>1187</v>
      </c>
      <c r="J170" s="4">
        <v>867</v>
      </c>
      <c r="K170" s="4">
        <v>859</v>
      </c>
      <c r="L170" s="4">
        <v>816</v>
      </c>
      <c r="M170" s="4">
        <v>864</v>
      </c>
      <c r="N170" s="4">
        <v>714</v>
      </c>
      <c r="O170" s="4">
        <v>793</v>
      </c>
    </row>
    <row r="171" spans="1:15">
      <c r="A171" s="3" t="s">
        <v>184</v>
      </c>
      <c r="B171">
        <v>11.43</v>
      </c>
      <c r="C171" s="4">
        <v>6563</v>
      </c>
      <c r="D171" s="4">
        <v>6107</v>
      </c>
      <c r="E171" s="4">
        <v>5767</v>
      </c>
      <c r="F171" s="4">
        <v>5757</v>
      </c>
      <c r="G171" s="4">
        <v>6178</v>
      </c>
      <c r="H171" s="4">
        <v>5432</v>
      </c>
      <c r="I171" s="4">
        <v>5691</v>
      </c>
      <c r="J171" s="4">
        <v>6348</v>
      </c>
      <c r="K171" s="4">
        <v>7754</v>
      </c>
      <c r="L171" s="4">
        <v>8582</v>
      </c>
      <c r="M171" s="4">
        <v>9853</v>
      </c>
      <c r="N171" s="4">
        <v>11166</v>
      </c>
      <c r="O171" s="4">
        <v>11361</v>
      </c>
    </row>
    <row r="172" spans="1:15">
      <c r="A172" s="3" t="s">
        <v>185</v>
      </c>
      <c r="B172">
        <v>68.459999999999994</v>
      </c>
      <c r="C172" s="4">
        <v>7628</v>
      </c>
      <c r="D172" s="4">
        <v>7814</v>
      </c>
      <c r="E172" s="4">
        <v>7430</v>
      </c>
      <c r="F172" s="4">
        <v>7538</v>
      </c>
      <c r="G172" s="4">
        <v>7713</v>
      </c>
      <c r="H172" s="4">
        <v>6818</v>
      </c>
      <c r="I172" s="4">
        <v>7458</v>
      </c>
      <c r="J172" s="4">
        <v>4682</v>
      </c>
      <c r="K172" s="4">
        <v>5823</v>
      </c>
      <c r="L172" s="4">
        <v>5945</v>
      </c>
      <c r="M172" s="4">
        <v>6455</v>
      </c>
      <c r="N172" s="4">
        <v>6225</v>
      </c>
      <c r="O172" s="4">
        <v>6053</v>
      </c>
    </row>
    <row r="173" spans="1:15">
      <c r="A173" s="3" t="s">
        <v>186</v>
      </c>
      <c r="B173">
        <v>11.95</v>
      </c>
      <c r="C173" s="4">
        <v>635</v>
      </c>
      <c r="D173" s="4">
        <v>655</v>
      </c>
      <c r="E173" s="4">
        <v>604</v>
      </c>
      <c r="F173" s="4">
        <v>549</v>
      </c>
      <c r="G173" s="4">
        <v>542</v>
      </c>
      <c r="H173" s="4">
        <v>509</v>
      </c>
      <c r="I173" s="4">
        <v>524</v>
      </c>
      <c r="J173" s="4">
        <v>364</v>
      </c>
      <c r="K173" s="4">
        <v>387</v>
      </c>
      <c r="L173" s="4">
        <v>358</v>
      </c>
      <c r="M173" s="4">
        <v>353</v>
      </c>
      <c r="N173" s="4">
        <v>318</v>
      </c>
      <c r="O173" s="4">
        <v>339</v>
      </c>
    </row>
    <row r="174" spans="1:15">
      <c r="A174" s="3" t="s">
        <v>187</v>
      </c>
      <c r="B174">
        <v>3.31</v>
      </c>
      <c r="C174" s="4">
        <v>179</v>
      </c>
      <c r="D174" s="4">
        <v>176</v>
      </c>
      <c r="E174" s="4">
        <v>258</v>
      </c>
      <c r="F174" s="4">
        <v>223</v>
      </c>
      <c r="G174" s="4">
        <v>251</v>
      </c>
      <c r="H174" s="4">
        <v>234</v>
      </c>
      <c r="I174" s="4">
        <v>239</v>
      </c>
      <c r="J174" s="4">
        <v>206</v>
      </c>
      <c r="K174" s="4">
        <v>218</v>
      </c>
      <c r="L174" s="4">
        <v>229</v>
      </c>
      <c r="M174" s="4">
        <v>193</v>
      </c>
      <c r="N174" s="4">
        <v>153</v>
      </c>
      <c r="O174" s="4">
        <v>157</v>
      </c>
    </row>
    <row r="175" spans="1:15">
      <c r="A175" s="3" t="s">
        <v>188</v>
      </c>
      <c r="B175">
        <v>15.93</v>
      </c>
      <c r="C175" s="4">
        <v>934</v>
      </c>
      <c r="D175" s="4">
        <v>976</v>
      </c>
      <c r="E175" s="4">
        <v>958</v>
      </c>
      <c r="F175" s="4">
        <v>895</v>
      </c>
      <c r="G175" s="4">
        <v>1018</v>
      </c>
      <c r="H175" s="4">
        <v>1019</v>
      </c>
      <c r="I175" s="4">
        <v>1107</v>
      </c>
      <c r="J175" s="4">
        <v>944</v>
      </c>
      <c r="K175" s="4">
        <v>1031</v>
      </c>
      <c r="L175" s="4">
        <v>940</v>
      </c>
      <c r="M175" s="4">
        <v>978</v>
      </c>
      <c r="N175" s="4">
        <v>982</v>
      </c>
      <c r="O175" s="4">
        <v>956</v>
      </c>
    </row>
    <row r="176" spans="1:15">
      <c r="A176" s="3" t="s">
        <v>189</v>
      </c>
      <c r="B176">
        <v>10.85</v>
      </c>
      <c r="C176" s="4">
        <v>1289</v>
      </c>
      <c r="D176" s="4">
        <v>1386</v>
      </c>
      <c r="E176" s="4">
        <v>1491</v>
      </c>
      <c r="F176" s="4">
        <v>1682</v>
      </c>
      <c r="G176" s="4">
        <v>1863</v>
      </c>
      <c r="H176" s="4">
        <v>1739</v>
      </c>
      <c r="I176" s="4">
        <v>1954</v>
      </c>
      <c r="J176" s="4">
        <v>1628</v>
      </c>
      <c r="K176" s="4">
        <v>1747</v>
      </c>
      <c r="L176" s="4">
        <v>1709</v>
      </c>
      <c r="M176" s="4">
        <v>1728</v>
      </c>
      <c r="N176" s="4">
        <v>1666</v>
      </c>
      <c r="O176" s="4">
        <v>1688</v>
      </c>
    </row>
    <row r="177" spans="1:15">
      <c r="A177" s="3" t="s">
        <v>190</v>
      </c>
      <c r="B177">
        <v>9.27</v>
      </c>
      <c r="C177" s="4">
        <v>466</v>
      </c>
      <c r="D177" s="4">
        <v>484</v>
      </c>
      <c r="E177" s="4">
        <v>556</v>
      </c>
      <c r="F177" s="4">
        <v>559</v>
      </c>
      <c r="G177" s="4">
        <v>569</v>
      </c>
      <c r="H177" s="4">
        <v>570</v>
      </c>
      <c r="I177" s="4">
        <v>750</v>
      </c>
      <c r="J177" s="4">
        <v>668</v>
      </c>
      <c r="K177" s="4">
        <v>803</v>
      </c>
      <c r="L177" s="4">
        <v>759</v>
      </c>
      <c r="M177" s="4">
        <v>699</v>
      </c>
      <c r="N177" s="4">
        <v>661</v>
      </c>
      <c r="O177" s="4">
        <v>688</v>
      </c>
    </row>
    <row r="178" spans="1:15">
      <c r="A178" s="3" t="s">
        <v>191</v>
      </c>
      <c r="B178">
        <v>3.38</v>
      </c>
      <c r="C178" s="4">
        <v>221</v>
      </c>
      <c r="D178" s="4">
        <v>228</v>
      </c>
      <c r="E178" s="4">
        <v>269</v>
      </c>
      <c r="F178" s="4">
        <v>256</v>
      </c>
      <c r="G178" s="4">
        <v>272</v>
      </c>
      <c r="H178" s="4">
        <v>269</v>
      </c>
      <c r="I178" s="4">
        <v>333</v>
      </c>
      <c r="J178" s="4">
        <v>313</v>
      </c>
      <c r="K178" s="4">
        <v>422</v>
      </c>
      <c r="L178" s="4">
        <v>565</v>
      </c>
      <c r="M178" s="4">
        <v>718</v>
      </c>
      <c r="N178" s="4">
        <v>707</v>
      </c>
      <c r="O178" s="4">
        <v>691</v>
      </c>
    </row>
    <row r="179" spans="1:15">
      <c r="A179" s="3" t="s">
        <v>192</v>
      </c>
      <c r="B179">
        <v>28.93</v>
      </c>
      <c r="C179" s="4">
        <v>2341</v>
      </c>
      <c r="D179" s="4">
        <v>2342</v>
      </c>
      <c r="E179" s="4">
        <v>2271</v>
      </c>
      <c r="F179" s="4">
        <v>2313</v>
      </c>
      <c r="G179" s="4">
        <v>2404</v>
      </c>
      <c r="H179" s="4">
        <v>2249</v>
      </c>
      <c r="I179" s="4">
        <v>2296</v>
      </c>
      <c r="J179" s="4">
        <v>2044</v>
      </c>
      <c r="K179" s="4">
        <v>2239</v>
      </c>
      <c r="L179" s="4">
        <v>2000</v>
      </c>
      <c r="M179" s="4">
        <v>1923</v>
      </c>
      <c r="N179" s="4">
        <v>1825</v>
      </c>
      <c r="O179" s="4">
        <v>1862</v>
      </c>
    </row>
    <row r="180" spans="1:15">
      <c r="A180" s="3" t="s">
        <v>193</v>
      </c>
      <c r="B180">
        <v>15.87</v>
      </c>
      <c r="C180" s="4">
        <v>1307</v>
      </c>
      <c r="D180" s="4">
        <v>1310</v>
      </c>
      <c r="E180" s="4">
        <v>1384</v>
      </c>
      <c r="F180" s="4">
        <v>1460</v>
      </c>
      <c r="G180" s="4">
        <v>1659</v>
      </c>
      <c r="H180" s="4">
        <v>1821</v>
      </c>
      <c r="I180" s="4">
        <v>2222</v>
      </c>
      <c r="J180" s="4">
        <v>1600</v>
      </c>
      <c r="K180" s="4">
        <v>1711</v>
      </c>
      <c r="L180" s="4">
        <v>1561</v>
      </c>
      <c r="M180" s="4">
        <v>1517</v>
      </c>
      <c r="N180" s="4">
        <v>1456</v>
      </c>
      <c r="O180" s="4">
        <v>1463</v>
      </c>
    </row>
    <row r="181" spans="1:15">
      <c r="A181" s="3" t="s">
        <v>194</v>
      </c>
      <c r="B181">
        <v>5.52</v>
      </c>
      <c r="C181" s="4">
        <v>496</v>
      </c>
      <c r="D181" s="4">
        <v>538</v>
      </c>
      <c r="E181" s="4">
        <v>508</v>
      </c>
      <c r="F181" s="4">
        <v>585</v>
      </c>
      <c r="G181" s="4">
        <v>597</v>
      </c>
      <c r="H181" s="4">
        <v>596</v>
      </c>
      <c r="I181" s="4">
        <v>633</v>
      </c>
      <c r="J181" s="4">
        <v>553</v>
      </c>
      <c r="K181" s="4">
        <v>626</v>
      </c>
      <c r="L181" s="4">
        <v>643</v>
      </c>
      <c r="M181" s="4">
        <v>658</v>
      </c>
      <c r="N181" s="4">
        <v>622</v>
      </c>
      <c r="O181" s="4">
        <v>620</v>
      </c>
    </row>
    <row r="182" spans="1:15">
      <c r="A182" s="3" t="s">
        <v>195</v>
      </c>
      <c r="B182">
        <v>14.63</v>
      </c>
      <c r="C182" s="4">
        <v>2531</v>
      </c>
      <c r="D182" s="4">
        <v>2754</v>
      </c>
      <c r="E182" s="4">
        <v>3003</v>
      </c>
      <c r="F182" s="4">
        <v>2979</v>
      </c>
      <c r="G182" s="4">
        <v>3269</v>
      </c>
      <c r="H182" s="4">
        <v>3399</v>
      </c>
      <c r="I182" s="4">
        <v>3877</v>
      </c>
      <c r="J182" s="4">
        <v>3689</v>
      </c>
      <c r="K182" s="4">
        <v>3495</v>
      </c>
      <c r="L182" s="4">
        <v>3423</v>
      </c>
      <c r="M182" s="4">
        <v>3551</v>
      </c>
      <c r="N182" s="4">
        <v>3628</v>
      </c>
      <c r="O182" s="4">
        <v>3770</v>
      </c>
    </row>
    <row r="183" spans="1:15">
      <c r="A183" s="3" t="s">
        <v>196</v>
      </c>
      <c r="B183">
        <v>27.48</v>
      </c>
      <c r="C183" s="4">
        <v>3090</v>
      </c>
      <c r="D183" s="4">
        <v>3193</v>
      </c>
      <c r="E183" s="4">
        <v>3833</v>
      </c>
      <c r="F183" s="4">
        <v>5309</v>
      </c>
      <c r="G183" s="4">
        <v>6396</v>
      </c>
      <c r="H183" s="4">
        <v>7071</v>
      </c>
      <c r="I183" s="4">
        <v>7276</v>
      </c>
      <c r="J183" s="4">
        <v>7829</v>
      </c>
      <c r="K183" s="4">
        <v>9689</v>
      </c>
      <c r="L183" s="4">
        <v>12917</v>
      </c>
      <c r="M183" s="4">
        <v>19044</v>
      </c>
      <c r="N183" s="4">
        <v>24102</v>
      </c>
      <c r="O183" s="4">
        <v>23747</v>
      </c>
    </row>
    <row r="184" spans="1:15">
      <c r="A184" s="3" t="s">
        <v>197</v>
      </c>
      <c r="B184">
        <v>9.41</v>
      </c>
      <c r="C184" s="4">
        <v>831</v>
      </c>
      <c r="D184" s="4">
        <v>888</v>
      </c>
      <c r="E184" s="4">
        <v>852</v>
      </c>
      <c r="F184" s="4">
        <v>827</v>
      </c>
      <c r="G184" s="4">
        <v>826</v>
      </c>
      <c r="H184" s="4">
        <v>785</v>
      </c>
      <c r="I184" s="4">
        <v>775</v>
      </c>
      <c r="J184" s="4">
        <v>533</v>
      </c>
      <c r="K184" s="4">
        <v>602</v>
      </c>
      <c r="L184" s="4">
        <v>555</v>
      </c>
      <c r="M184" s="4">
        <v>564</v>
      </c>
      <c r="N184" s="4">
        <v>517</v>
      </c>
      <c r="O184" s="4">
        <v>550</v>
      </c>
    </row>
    <row r="185" spans="1:15">
      <c r="A185" s="3" t="s">
        <v>198</v>
      </c>
      <c r="B185">
        <v>17.12</v>
      </c>
      <c r="C185" s="4">
        <v>1954</v>
      </c>
      <c r="D185" s="4">
        <v>2105</v>
      </c>
      <c r="E185" s="4">
        <v>2159</v>
      </c>
      <c r="F185" s="4">
        <v>2116</v>
      </c>
      <c r="G185" s="4">
        <v>2154</v>
      </c>
      <c r="H185" s="4">
        <v>1931</v>
      </c>
      <c r="I185" s="4">
        <v>2016</v>
      </c>
      <c r="J185" s="4">
        <v>1358</v>
      </c>
      <c r="K185" s="4">
        <v>1553</v>
      </c>
      <c r="L185" s="4">
        <v>1596</v>
      </c>
      <c r="M185" s="4">
        <v>1721</v>
      </c>
      <c r="N185" s="4">
        <v>1796</v>
      </c>
      <c r="O185" s="4">
        <v>1858</v>
      </c>
    </row>
    <row r="186" spans="1:15">
      <c r="A186" s="3" t="s">
        <v>44</v>
      </c>
      <c r="B186">
        <v>12.11</v>
      </c>
      <c r="C186" s="4">
        <v>1175</v>
      </c>
      <c r="D186" s="4">
        <v>1091</v>
      </c>
      <c r="E186" s="4">
        <v>1187</v>
      </c>
      <c r="F186" s="4">
        <v>1261</v>
      </c>
      <c r="G186" s="4">
        <v>1387</v>
      </c>
      <c r="H186" s="4">
        <v>1344</v>
      </c>
      <c r="I186" s="4">
        <v>1505</v>
      </c>
      <c r="J186" s="4">
        <v>1454</v>
      </c>
      <c r="K186" s="4">
        <v>1567</v>
      </c>
      <c r="L186" s="4">
        <v>1437</v>
      </c>
      <c r="M186" s="4">
        <v>1393</v>
      </c>
      <c r="N186" s="4">
        <v>1287</v>
      </c>
      <c r="O186" s="4">
        <v>1317</v>
      </c>
    </row>
    <row r="187" spans="1:15">
      <c r="A187" s="3" t="s">
        <v>199</v>
      </c>
      <c r="B187">
        <v>7.62</v>
      </c>
      <c r="C187" s="4">
        <v>727</v>
      </c>
      <c r="D187" s="4">
        <v>699</v>
      </c>
      <c r="E187" s="4">
        <v>661</v>
      </c>
      <c r="F187" s="4">
        <v>681</v>
      </c>
      <c r="G187" s="4">
        <v>637</v>
      </c>
      <c r="H187" s="4">
        <v>619</v>
      </c>
      <c r="I187" s="4">
        <v>622</v>
      </c>
      <c r="J187" s="4">
        <v>463</v>
      </c>
      <c r="K187" s="4">
        <v>479</v>
      </c>
      <c r="L187" s="4">
        <v>447</v>
      </c>
      <c r="M187" s="4">
        <v>431</v>
      </c>
      <c r="N187" s="4">
        <v>440</v>
      </c>
      <c r="O187" s="4">
        <v>411</v>
      </c>
    </row>
    <row r="188" spans="1:15">
      <c r="A188" s="3" t="s">
        <v>200</v>
      </c>
      <c r="B188">
        <v>10.119999999999999</v>
      </c>
      <c r="C188" s="4">
        <v>720</v>
      </c>
      <c r="D188" s="4">
        <v>763</v>
      </c>
      <c r="E188" s="4">
        <v>811</v>
      </c>
      <c r="F188" s="4">
        <v>746</v>
      </c>
      <c r="G188" s="4">
        <v>813</v>
      </c>
      <c r="H188" s="4">
        <v>771</v>
      </c>
      <c r="I188" s="4">
        <v>811</v>
      </c>
      <c r="J188" s="4">
        <v>677</v>
      </c>
      <c r="K188" s="4">
        <v>691</v>
      </c>
      <c r="L188" s="4">
        <v>631</v>
      </c>
      <c r="M188" s="4">
        <v>580</v>
      </c>
      <c r="N188" s="4">
        <v>541</v>
      </c>
      <c r="O188" s="4">
        <v>592</v>
      </c>
    </row>
    <row r="189" spans="1:15">
      <c r="A189" s="3" t="s">
        <v>201</v>
      </c>
      <c r="B189">
        <v>10.72</v>
      </c>
      <c r="C189" s="4">
        <v>1315</v>
      </c>
      <c r="D189" s="4">
        <v>1371</v>
      </c>
      <c r="E189" s="4">
        <v>1497</v>
      </c>
      <c r="F189" s="4">
        <v>1597</v>
      </c>
      <c r="G189" s="4">
        <v>1700</v>
      </c>
      <c r="H189" s="4">
        <v>1625</v>
      </c>
      <c r="I189" s="4">
        <v>1902</v>
      </c>
      <c r="J189" s="4">
        <v>1838</v>
      </c>
      <c r="K189" s="4">
        <v>2234</v>
      </c>
      <c r="L189" s="4">
        <v>2377</v>
      </c>
      <c r="M189" s="4">
        <v>2456</v>
      </c>
      <c r="N189" s="4">
        <v>2421</v>
      </c>
      <c r="O189" s="4">
        <v>2374</v>
      </c>
    </row>
    <row r="190" spans="1:15">
      <c r="A190" s="3" t="s">
        <v>202</v>
      </c>
      <c r="B190">
        <v>12.07</v>
      </c>
      <c r="C190" s="4">
        <v>789</v>
      </c>
      <c r="D190" s="4">
        <v>815</v>
      </c>
      <c r="E190" s="4">
        <v>843</v>
      </c>
      <c r="F190" s="4">
        <v>833</v>
      </c>
      <c r="G190" s="4">
        <v>899</v>
      </c>
      <c r="H190" s="4">
        <v>859</v>
      </c>
      <c r="I190" s="4">
        <v>885</v>
      </c>
      <c r="J190" s="4">
        <v>891</v>
      </c>
      <c r="K190" s="4">
        <v>916</v>
      </c>
      <c r="L190" s="4">
        <v>771</v>
      </c>
      <c r="M190" s="4">
        <v>776</v>
      </c>
      <c r="N190" s="4">
        <v>713</v>
      </c>
      <c r="O190" s="4">
        <v>677</v>
      </c>
    </row>
    <row r="191" spans="1:15">
      <c r="A191" s="3" t="s">
        <v>203</v>
      </c>
      <c r="B191">
        <v>44.7</v>
      </c>
      <c r="C191" s="4">
        <v>13262</v>
      </c>
      <c r="D191" s="4">
        <v>15354</v>
      </c>
      <c r="E191" s="4">
        <v>16945</v>
      </c>
      <c r="F191" s="4">
        <v>17853</v>
      </c>
      <c r="G191" s="4">
        <v>20415</v>
      </c>
      <c r="H191" s="4">
        <v>19237</v>
      </c>
      <c r="I191" s="4">
        <v>20396</v>
      </c>
      <c r="J191" s="4">
        <v>19647</v>
      </c>
      <c r="K191" s="4">
        <v>21905</v>
      </c>
      <c r="L191" s="4">
        <v>20481</v>
      </c>
      <c r="M191" s="4">
        <v>24405</v>
      </c>
      <c r="N191" s="4">
        <v>26460</v>
      </c>
      <c r="O191" s="4">
        <v>26970</v>
      </c>
    </row>
    <row r="192" spans="1:15">
      <c r="A192" s="3" t="s">
        <v>204</v>
      </c>
      <c r="B192">
        <v>74.08</v>
      </c>
      <c r="C192" s="4">
        <v>7558</v>
      </c>
      <c r="D192" s="4">
        <v>7010</v>
      </c>
      <c r="E192" s="4">
        <v>7343</v>
      </c>
      <c r="F192" s="4">
        <v>7496</v>
      </c>
      <c r="G192" s="4">
        <v>7625</v>
      </c>
      <c r="H192" s="4">
        <v>6644</v>
      </c>
      <c r="I192" s="4">
        <v>7112</v>
      </c>
      <c r="J192" s="4">
        <v>5893</v>
      </c>
      <c r="K192" s="4">
        <v>6617</v>
      </c>
      <c r="L192" s="4">
        <v>6769</v>
      </c>
      <c r="M192" s="4">
        <v>7311</v>
      </c>
      <c r="N192" s="4">
        <v>7401</v>
      </c>
      <c r="O192" s="4">
        <v>7444</v>
      </c>
    </row>
    <row r="193" spans="1:15">
      <c r="A193" s="3" t="s">
        <v>205</v>
      </c>
      <c r="B193">
        <v>5.39</v>
      </c>
      <c r="C193" s="4">
        <v>380</v>
      </c>
      <c r="D193" s="4">
        <v>362</v>
      </c>
      <c r="E193" s="4">
        <v>378</v>
      </c>
      <c r="F193" s="4">
        <v>434</v>
      </c>
      <c r="G193" s="4">
        <v>477</v>
      </c>
      <c r="H193" s="4">
        <v>468</v>
      </c>
      <c r="I193" s="4">
        <v>571</v>
      </c>
      <c r="J193" s="4">
        <v>448</v>
      </c>
      <c r="K193" s="4">
        <v>441</v>
      </c>
      <c r="L193" s="4">
        <v>454</v>
      </c>
      <c r="M193" s="4">
        <v>436</v>
      </c>
      <c r="N193" s="4">
        <v>462</v>
      </c>
      <c r="O193" s="4">
        <v>512</v>
      </c>
    </row>
    <row r="194" spans="1:15">
      <c r="A194" s="3" t="s">
        <v>172</v>
      </c>
      <c r="B194">
        <v>12.5</v>
      </c>
      <c r="C194" s="4">
        <v>1444</v>
      </c>
      <c r="D194" s="4">
        <v>1430</v>
      </c>
      <c r="E194" s="4">
        <v>1595</v>
      </c>
      <c r="F194" s="4">
        <v>1646</v>
      </c>
      <c r="G194" s="4">
        <v>1795</v>
      </c>
      <c r="H194" s="4">
        <v>1634</v>
      </c>
      <c r="I194" s="4">
        <v>1717</v>
      </c>
      <c r="J194" s="4">
        <v>1464</v>
      </c>
      <c r="K194" s="4">
        <v>1635</v>
      </c>
      <c r="L194" s="4">
        <v>1639</v>
      </c>
      <c r="M194" s="4">
        <v>1710</v>
      </c>
      <c r="N194" s="4">
        <v>1727</v>
      </c>
      <c r="O194" s="4">
        <v>1727</v>
      </c>
    </row>
    <row r="195" spans="1:15">
      <c r="A195" s="3" t="s">
        <v>206</v>
      </c>
      <c r="B195">
        <v>22.14</v>
      </c>
      <c r="C195" s="4">
        <v>6281</v>
      </c>
      <c r="D195" s="4">
        <v>6546</v>
      </c>
      <c r="E195" s="4">
        <v>6634</v>
      </c>
      <c r="F195" s="4">
        <v>7242</v>
      </c>
      <c r="G195" s="4">
        <v>8354</v>
      </c>
      <c r="H195" s="4">
        <v>7811</v>
      </c>
      <c r="I195" s="4">
        <v>7701</v>
      </c>
      <c r="J195" s="4">
        <v>6149</v>
      </c>
      <c r="K195" s="4">
        <v>7409</v>
      </c>
      <c r="L195" s="4">
        <v>8378</v>
      </c>
      <c r="M195" s="4">
        <v>9878</v>
      </c>
      <c r="N195" s="4">
        <v>8887</v>
      </c>
      <c r="O195" s="4">
        <v>8754</v>
      </c>
    </row>
    <row r="196" spans="1:15">
      <c r="A196" s="3" t="s">
        <v>207</v>
      </c>
      <c r="B196">
        <v>8.58</v>
      </c>
      <c r="C196" s="4">
        <v>1126</v>
      </c>
      <c r="D196" s="4">
        <v>1085</v>
      </c>
      <c r="E196" s="4">
        <v>1033</v>
      </c>
      <c r="F196" s="4">
        <v>1023</v>
      </c>
      <c r="G196" s="4">
        <v>1093</v>
      </c>
      <c r="H196" s="4">
        <v>993</v>
      </c>
      <c r="I196" s="4">
        <v>939</v>
      </c>
      <c r="J196" s="4">
        <v>798</v>
      </c>
      <c r="K196" s="4">
        <v>886</v>
      </c>
      <c r="L196" s="4">
        <v>923</v>
      </c>
      <c r="M196" s="4">
        <v>981</v>
      </c>
      <c r="N196" s="4">
        <v>970</v>
      </c>
      <c r="O196" s="4">
        <v>966</v>
      </c>
    </row>
    <row r="197" spans="1:15">
      <c r="A197" s="3" t="s">
        <v>208</v>
      </c>
      <c r="B197">
        <v>9.02</v>
      </c>
      <c r="C197" s="4">
        <v>788</v>
      </c>
      <c r="D197" s="4">
        <v>817</v>
      </c>
      <c r="E197" s="4">
        <v>890</v>
      </c>
      <c r="F197" s="4">
        <v>905</v>
      </c>
      <c r="G197" s="4">
        <v>1005</v>
      </c>
      <c r="H197" s="4">
        <v>1046</v>
      </c>
      <c r="I197" s="4">
        <v>1140</v>
      </c>
      <c r="J197" s="4">
        <v>1096</v>
      </c>
      <c r="K197" s="4">
        <v>1232</v>
      </c>
      <c r="L197" s="4">
        <v>1122</v>
      </c>
      <c r="M197" s="4">
        <v>1065</v>
      </c>
      <c r="N197" s="4">
        <v>1092</v>
      </c>
      <c r="O197" s="4">
        <v>1062</v>
      </c>
    </row>
    <row r="198" spans="1:15">
      <c r="A198" s="3" t="s">
        <v>209</v>
      </c>
      <c r="B198">
        <v>13.72</v>
      </c>
      <c r="C198" s="4">
        <v>1717</v>
      </c>
      <c r="D198" s="4">
        <v>1666</v>
      </c>
      <c r="E198" s="4">
        <v>1684</v>
      </c>
      <c r="F198" s="4">
        <v>1707</v>
      </c>
      <c r="G198" s="4">
        <v>1854</v>
      </c>
      <c r="H198" s="4">
        <v>1766</v>
      </c>
      <c r="I198" s="4">
        <v>1750</v>
      </c>
      <c r="J198" s="4">
        <v>1548</v>
      </c>
      <c r="K198" s="4">
        <v>1466</v>
      </c>
      <c r="L198" s="4">
        <v>1316</v>
      </c>
      <c r="M198" s="4">
        <v>1143</v>
      </c>
      <c r="N198" s="4">
        <v>1132</v>
      </c>
      <c r="O198" s="4">
        <v>1295</v>
      </c>
    </row>
    <row r="199" spans="1:15">
      <c r="A199" s="3" t="s">
        <v>210</v>
      </c>
      <c r="B199">
        <v>9.1300000000000008</v>
      </c>
      <c r="C199" s="4">
        <v>894</v>
      </c>
      <c r="D199" s="4">
        <v>901</v>
      </c>
      <c r="E199" s="4">
        <v>860</v>
      </c>
      <c r="F199" s="4">
        <v>926</v>
      </c>
      <c r="G199" s="4">
        <v>969</v>
      </c>
      <c r="H199" s="4">
        <v>901</v>
      </c>
      <c r="I199" s="4">
        <v>1023</v>
      </c>
      <c r="J199" s="4">
        <v>872</v>
      </c>
      <c r="K199" s="4">
        <v>839</v>
      </c>
      <c r="L199" s="4">
        <v>735</v>
      </c>
      <c r="M199" s="4">
        <v>699</v>
      </c>
      <c r="N199" s="4">
        <v>668</v>
      </c>
      <c r="O199" s="4">
        <v>651</v>
      </c>
    </row>
    <row r="200" spans="1:15">
      <c r="A200" s="3" t="s">
        <v>211</v>
      </c>
      <c r="B200">
        <v>7.46</v>
      </c>
      <c r="C200" s="4">
        <v>735</v>
      </c>
      <c r="D200" s="4">
        <v>747</v>
      </c>
      <c r="E200" s="4">
        <v>737</v>
      </c>
      <c r="F200" s="4">
        <v>818</v>
      </c>
      <c r="G200" s="4">
        <v>838</v>
      </c>
      <c r="H200" s="4">
        <v>809</v>
      </c>
      <c r="I200" s="4">
        <v>818</v>
      </c>
      <c r="J200" s="4">
        <v>679</v>
      </c>
      <c r="K200" s="4">
        <v>737</v>
      </c>
      <c r="L200" s="4">
        <v>678</v>
      </c>
      <c r="M200" s="4">
        <v>720</v>
      </c>
      <c r="N200" s="4">
        <v>686</v>
      </c>
      <c r="O200" s="4">
        <v>679</v>
      </c>
    </row>
    <row r="201" spans="1:15">
      <c r="A201" s="3" t="s">
        <v>212</v>
      </c>
      <c r="B201">
        <v>19.309999999999999</v>
      </c>
      <c r="C201" s="4">
        <v>1317</v>
      </c>
      <c r="D201" s="4">
        <v>1291</v>
      </c>
      <c r="E201" s="4">
        <v>1248</v>
      </c>
      <c r="F201" s="4">
        <v>1254</v>
      </c>
      <c r="G201" s="4">
        <v>1292</v>
      </c>
      <c r="H201" s="4">
        <v>1291</v>
      </c>
      <c r="I201" s="4">
        <v>1282</v>
      </c>
      <c r="J201" s="4">
        <v>988</v>
      </c>
      <c r="K201" s="4">
        <v>1052</v>
      </c>
      <c r="L201" s="4">
        <v>1000</v>
      </c>
      <c r="M201" s="4">
        <v>961</v>
      </c>
      <c r="N201" s="4">
        <v>906</v>
      </c>
      <c r="O201" s="4">
        <v>920</v>
      </c>
    </row>
    <row r="202" spans="1:15">
      <c r="A202" s="3" t="s">
        <v>213</v>
      </c>
      <c r="B202">
        <v>33.67</v>
      </c>
      <c r="C202" s="4">
        <v>2879</v>
      </c>
      <c r="D202" s="4">
        <v>3051</v>
      </c>
      <c r="E202" s="4">
        <v>3083</v>
      </c>
      <c r="F202" s="4">
        <v>3164</v>
      </c>
      <c r="G202" s="4">
        <v>3288</v>
      </c>
      <c r="H202" s="4">
        <v>3260</v>
      </c>
      <c r="I202" s="4">
        <v>3502</v>
      </c>
      <c r="J202" s="4">
        <v>2769</v>
      </c>
      <c r="K202" s="4">
        <v>2910</v>
      </c>
      <c r="L202" s="4">
        <v>2693</v>
      </c>
      <c r="M202" s="4">
        <v>2529</v>
      </c>
      <c r="N202" s="4">
        <v>2392</v>
      </c>
      <c r="O202" s="4">
        <v>2409</v>
      </c>
    </row>
    <row r="203" spans="1:15">
      <c r="A203" s="3" t="s">
        <v>214</v>
      </c>
      <c r="B203">
        <v>30.91</v>
      </c>
      <c r="C203" s="4">
        <v>3817</v>
      </c>
      <c r="D203" s="4">
        <v>3971</v>
      </c>
      <c r="E203" s="4">
        <v>4264</v>
      </c>
      <c r="F203" s="4">
        <v>4889</v>
      </c>
      <c r="G203" s="4">
        <v>5946</v>
      </c>
      <c r="H203" s="4">
        <v>6673</v>
      </c>
      <c r="I203" s="4">
        <v>7105</v>
      </c>
      <c r="J203" s="4">
        <v>5685</v>
      </c>
      <c r="K203" s="4">
        <v>7627</v>
      </c>
      <c r="L203" s="4">
        <v>10173</v>
      </c>
      <c r="M203" s="4">
        <v>10790</v>
      </c>
      <c r="N203" s="4">
        <v>10736</v>
      </c>
      <c r="O203" s="4">
        <v>10505</v>
      </c>
    </row>
    <row r="204" spans="1:15">
      <c r="A204" s="3" t="s">
        <v>215</v>
      </c>
      <c r="B204">
        <v>23</v>
      </c>
      <c r="C204" s="4">
        <v>1861</v>
      </c>
      <c r="D204" s="4">
        <v>2192</v>
      </c>
      <c r="E204" s="4">
        <v>2274</v>
      </c>
      <c r="F204" s="4">
        <v>2364</v>
      </c>
      <c r="G204" s="4">
        <v>2624</v>
      </c>
      <c r="H204" s="4">
        <v>2678</v>
      </c>
      <c r="I204" s="4">
        <v>2853</v>
      </c>
      <c r="J204" s="4">
        <v>2355</v>
      </c>
      <c r="K204" s="4">
        <v>2650</v>
      </c>
      <c r="L204" s="4">
        <v>2577</v>
      </c>
      <c r="M204" s="4">
        <v>2444</v>
      </c>
      <c r="N204" s="4">
        <v>2491</v>
      </c>
      <c r="O204" s="4">
        <v>2493</v>
      </c>
    </row>
    <row r="205" spans="1:15">
      <c r="A205" s="3" t="s">
        <v>216</v>
      </c>
      <c r="B205">
        <v>15.63</v>
      </c>
      <c r="C205" s="4">
        <v>1267</v>
      </c>
      <c r="D205" s="4">
        <v>1631</v>
      </c>
      <c r="E205" s="4">
        <v>2105</v>
      </c>
      <c r="F205" s="4">
        <v>2584</v>
      </c>
      <c r="G205" s="4">
        <v>2964</v>
      </c>
      <c r="H205" s="4">
        <v>2766</v>
      </c>
      <c r="I205" s="4">
        <v>3218</v>
      </c>
      <c r="J205" s="4" t="s">
        <v>15</v>
      </c>
      <c r="K205" s="4" t="s">
        <v>15</v>
      </c>
      <c r="L205" s="4">
        <v>2484</v>
      </c>
      <c r="M205" s="4">
        <v>2300</v>
      </c>
      <c r="N205" s="4">
        <v>1946</v>
      </c>
      <c r="O205" s="4">
        <v>1957</v>
      </c>
    </row>
    <row r="206" spans="1:15">
      <c r="A206" s="3" t="s">
        <v>217</v>
      </c>
      <c r="B206">
        <v>9.33</v>
      </c>
      <c r="C206" s="4">
        <v>2352</v>
      </c>
      <c r="D206" s="4">
        <v>2282</v>
      </c>
      <c r="E206" s="4">
        <v>2663</v>
      </c>
      <c r="F206" s="4">
        <v>3052</v>
      </c>
      <c r="G206" s="4">
        <v>3366</v>
      </c>
      <c r="H206" s="4">
        <v>3348</v>
      </c>
      <c r="I206" s="4">
        <v>3591</v>
      </c>
      <c r="J206" s="4">
        <v>3373</v>
      </c>
      <c r="K206" s="4">
        <v>4028</v>
      </c>
      <c r="L206" s="4">
        <v>4191</v>
      </c>
      <c r="M206" s="4">
        <v>3713</v>
      </c>
      <c r="N206" s="4">
        <v>3280</v>
      </c>
      <c r="O206" s="4">
        <v>3408</v>
      </c>
    </row>
    <row r="207" spans="1:15">
      <c r="A207" s="3" t="s">
        <v>218</v>
      </c>
      <c r="B207">
        <v>16.440000000000001</v>
      </c>
      <c r="C207" s="4">
        <v>1562</v>
      </c>
      <c r="D207" s="4">
        <v>1474</v>
      </c>
      <c r="E207" s="4">
        <v>1430</v>
      </c>
      <c r="F207" s="4">
        <v>1463</v>
      </c>
      <c r="G207" s="4">
        <v>1553</v>
      </c>
      <c r="H207" s="4">
        <v>1487</v>
      </c>
      <c r="I207" s="4">
        <v>1669</v>
      </c>
      <c r="J207" s="4">
        <v>1571</v>
      </c>
      <c r="K207" s="4">
        <v>1695</v>
      </c>
      <c r="L207" s="4">
        <v>1565</v>
      </c>
      <c r="M207" s="4">
        <v>1511</v>
      </c>
      <c r="N207" s="4">
        <v>1493</v>
      </c>
      <c r="O207" s="4">
        <v>1557</v>
      </c>
    </row>
    <row r="208" spans="1:15">
      <c r="A208" s="3" t="s">
        <v>219</v>
      </c>
      <c r="B208">
        <v>8.1999999999999993</v>
      </c>
      <c r="C208" s="4">
        <v>481</v>
      </c>
      <c r="D208" s="4">
        <v>493</v>
      </c>
      <c r="E208" s="4">
        <v>568</v>
      </c>
      <c r="F208" s="4">
        <v>612</v>
      </c>
      <c r="G208" s="4">
        <v>695</v>
      </c>
      <c r="H208" s="4">
        <v>651</v>
      </c>
      <c r="I208" s="4">
        <v>733</v>
      </c>
      <c r="J208" s="4">
        <v>658</v>
      </c>
      <c r="K208" s="4">
        <v>758</v>
      </c>
      <c r="L208" s="4">
        <v>771</v>
      </c>
      <c r="M208" s="4">
        <v>823</v>
      </c>
      <c r="N208" s="4">
        <v>868</v>
      </c>
      <c r="O208" s="4">
        <v>882</v>
      </c>
    </row>
    <row r="209" spans="1:15">
      <c r="A209" s="3" t="s">
        <v>220</v>
      </c>
      <c r="B209">
        <v>6.1</v>
      </c>
      <c r="C209" s="4">
        <v>540</v>
      </c>
      <c r="D209" s="4">
        <v>560</v>
      </c>
      <c r="E209" s="4">
        <v>535</v>
      </c>
      <c r="F209" s="4">
        <v>595</v>
      </c>
      <c r="G209" s="4">
        <v>625</v>
      </c>
      <c r="H209" s="4">
        <v>549</v>
      </c>
      <c r="I209" s="4">
        <v>707</v>
      </c>
      <c r="J209" s="4">
        <v>692</v>
      </c>
      <c r="K209" s="4">
        <v>743</v>
      </c>
      <c r="L209" s="4">
        <v>714</v>
      </c>
      <c r="M209" s="4">
        <v>700</v>
      </c>
      <c r="N209" s="4">
        <v>654</v>
      </c>
      <c r="O209" s="4">
        <v>680</v>
      </c>
    </row>
    <row r="210" spans="1:15">
      <c r="A210" s="3" t="s">
        <v>221</v>
      </c>
      <c r="B210">
        <v>35.799999999999997</v>
      </c>
      <c r="C210" s="4">
        <v>2326</v>
      </c>
      <c r="D210" s="4">
        <v>2190</v>
      </c>
      <c r="E210" s="4">
        <v>2032</v>
      </c>
      <c r="F210" s="4">
        <v>2088</v>
      </c>
      <c r="G210" s="4">
        <v>2310</v>
      </c>
      <c r="H210" s="4">
        <v>2060</v>
      </c>
      <c r="I210" s="4">
        <v>2178</v>
      </c>
      <c r="J210" s="4">
        <v>2047</v>
      </c>
      <c r="K210" s="4">
        <v>2117</v>
      </c>
      <c r="L210" s="4">
        <v>2040</v>
      </c>
      <c r="M210" s="4">
        <v>2156</v>
      </c>
      <c r="N210" s="4">
        <v>1953</v>
      </c>
      <c r="O210" s="4">
        <v>2062</v>
      </c>
    </row>
    <row r="211" spans="1:15">
      <c r="A211" s="3" t="s">
        <v>222</v>
      </c>
      <c r="B211">
        <v>13.01</v>
      </c>
      <c r="C211" s="4">
        <v>1285</v>
      </c>
      <c r="D211" s="4">
        <v>1361</v>
      </c>
      <c r="E211" s="4">
        <v>1366</v>
      </c>
      <c r="F211" s="4">
        <v>1427</v>
      </c>
      <c r="G211" s="4">
        <v>1430</v>
      </c>
      <c r="H211" s="4">
        <v>1425</v>
      </c>
      <c r="I211" s="4">
        <v>1100</v>
      </c>
      <c r="J211" s="4">
        <v>904</v>
      </c>
      <c r="K211" s="4">
        <v>887</v>
      </c>
      <c r="L211" s="4">
        <v>928</v>
      </c>
      <c r="M211" s="4">
        <v>938</v>
      </c>
      <c r="N211" s="4">
        <v>972</v>
      </c>
      <c r="O211" s="4">
        <v>941</v>
      </c>
    </row>
    <row r="212" spans="1:15">
      <c r="A212" s="3" t="s">
        <v>223</v>
      </c>
      <c r="B212">
        <v>16.579999999999998</v>
      </c>
      <c r="C212" s="4">
        <v>1349</v>
      </c>
      <c r="D212" s="4">
        <v>1366</v>
      </c>
      <c r="E212" s="4">
        <v>1448</v>
      </c>
      <c r="F212" s="4">
        <v>1574</v>
      </c>
      <c r="G212" s="4">
        <v>1606</v>
      </c>
      <c r="H212" s="4">
        <v>1555</v>
      </c>
      <c r="I212" s="4">
        <v>1650</v>
      </c>
      <c r="J212" s="4">
        <v>1643</v>
      </c>
      <c r="K212" s="4">
        <v>1848</v>
      </c>
      <c r="L212" s="4">
        <v>1949</v>
      </c>
      <c r="M212" s="4">
        <v>1872</v>
      </c>
      <c r="N212" s="4">
        <v>1874</v>
      </c>
      <c r="O212" s="4">
        <v>1942</v>
      </c>
    </row>
    <row r="213" spans="1:15">
      <c r="A213" s="3" t="s">
        <v>224</v>
      </c>
      <c r="B213">
        <v>15.21</v>
      </c>
      <c r="C213" s="4">
        <v>1568</v>
      </c>
      <c r="D213" s="4">
        <v>1495</v>
      </c>
      <c r="E213" s="4">
        <v>1384</v>
      </c>
      <c r="F213" s="4">
        <v>1357</v>
      </c>
      <c r="G213" s="4">
        <v>1357</v>
      </c>
      <c r="H213" s="4">
        <v>1280</v>
      </c>
      <c r="I213" s="4">
        <v>1277</v>
      </c>
      <c r="J213" s="4">
        <v>940</v>
      </c>
      <c r="K213" s="4">
        <v>1056</v>
      </c>
      <c r="L213" s="4">
        <v>975</v>
      </c>
      <c r="M213" s="4">
        <v>877</v>
      </c>
      <c r="N213" s="4">
        <v>847</v>
      </c>
      <c r="O213" s="4">
        <v>842</v>
      </c>
    </row>
    <row r="214" spans="1:15">
      <c r="A214" s="3" t="s">
        <v>225</v>
      </c>
      <c r="B214">
        <v>10.55</v>
      </c>
      <c r="C214" s="4">
        <v>546</v>
      </c>
      <c r="D214" s="4">
        <v>569</v>
      </c>
      <c r="E214" s="4">
        <v>541</v>
      </c>
      <c r="F214" s="4">
        <v>543</v>
      </c>
      <c r="G214" s="4">
        <v>583</v>
      </c>
      <c r="H214" s="4">
        <v>526</v>
      </c>
      <c r="I214" s="4">
        <v>501</v>
      </c>
      <c r="J214" s="4">
        <v>311</v>
      </c>
      <c r="K214" s="4">
        <v>273</v>
      </c>
      <c r="L214" s="4">
        <v>235</v>
      </c>
      <c r="M214" s="4">
        <v>217</v>
      </c>
      <c r="N214" s="4">
        <v>230</v>
      </c>
      <c r="O214" s="4">
        <v>229</v>
      </c>
    </row>
    <row r="215" spans="1:15">
      <c r="A215" s="3" t="s">
        <v>226</v>
      </c>
      <c r="B215">
        <v>8.65</v>
      </c>
      <c r="C215" s="4">
        <v>545</v>
      </c>
      <c r="D215" s="4">
        <v>567</v>
      </c>
      <c r="E215" s="4">
        <v>636</v>
      </c>
      <c r="F215" s="4">
        <v>715</v>
      </c>
      <c r="G215" s="4">
        <v>822</v>
      </c>
      <c r="H215" s="4">
        <v>826</v>
      </c>
      <c r="I215" s="4">
        <v>1186</v>
      </c>
      <c r="J215" s="4">
        <v>1276</v>
      </c>
      <c r="K215" s="4">
        <v>1682</v>
      </c>
      <c r="L215" s="4">
        <v>1803</v>
      </c>
      <c r="M215" s="4">
        <v>2219</v>
      </c>
      <c r="N215" s="4">
        <v>2328</v>
      </c>
      <c r="O215" s="4">
        <v>2337</v>
      </c>
    </row>
    <row r="216" spans="1:15">
      <c r="A216" s="3" t="s">
        <v>227</v>
      </c>
      <c r="B216">
        <v>6.32</v>
      </c>
      <c r="C216" s="4">
        <v>668</v>
      </c>
      <c r="D216" s="4">
        <v>741</v>
      </c>
      <c r="E216" s="4">
        <v>800</v>
      </c>
      <c r="F216" s="4">
        <v>846</v>
      </c>
      <c r="G216" s="4">
        <v>988</v>
      </c>
      <c r="H216" s="4">
        <v>970</v>
      </c>
      <c r="I216" s="4">
        <v>929</v>
      </c>
      <c r="J216" s="4">
        <v>799</v>
      </c>
      <c r="K216" s="4">
        <v>812</v>
      </c>
      <c r="L216" s="4">
        <v>860</v>
      </c>
      <c r="M216" s="4">
        <v>767</v>
      </c>
      <c r="N216" s="4">
        <v>657</v>
      </c>
      <c r="O216" s="4">
        <v>733</v>
      </c>
    </row>
    <row r="217" spans="1:15">
      <c r="A217" s="3" t="s">
        <v>228</v>
      </c>
      <c r="B217">
        <v>7.4</v>
      </c>
      <c r="C217" s="4">
        <v>498</v>
      </c>
      <c r="D217" s="4">
        <v>531</v>
      </c>
      <c r="E217" s="4">
        <v>587</v>
      </c>
      <c r="F217" s="4">
        <v>604</v>
      </c>
      <c r="G217" s="4">
        <v>639</v>
      </c>
      <c r="H217" s="4">
        <v>676</v>
      </c>
      <c r="I217" s="4">
        <v>637</v>
      </c>
      <c r="J217" s="4">
        <v>558</v>
      </c>
      <c r="K217" s="4">
        <v>676</v>
      </c>
      <c r="L217" s="4">
        <v>589</v>
      </c>
      <c r="M217" s="4">
        <v>583</v>
      </c>
      <c r="N217" s="4">
        <v>547</v>
      </c>
      <c r="O217" s="4">
        <v>540</v>
      </c>
    </row>
    <row r="218" spans="1:15">
      <c r="A218" s="3" t="s">
        <v>229</v>
      </c>
      <c r="B218">
        <v>10.67</v>
      </c>
      <c r="C218" s="4">
        <v>845</v>
      </c>
      <c r="D218" s="4">
        <v>863</v>
      </c>
      <c r="E218" s="4">
        <v>906</v>
      </c>
      <c r="F218" s="4">
        <v>911</v>
      </c>
      <c r="G218" s="4">
        <v>1028</v>
      </c>
      <c r="H218" s="4">
        <v>1100</v>
      </c>
      <c r="I218" s="4">
        <v>1154</v>
      </c>
      <c r="J218" s="4">
        <v>1177</v>
      </c>
      <c r="K218" s="4">
        <v>1059</v>
      </c>
      <c r="L218" s="4">
        <v>951</v>
      </c>
      <c r="M218" s="4">
        <v>898</v>
      </c>
      <c r="N218" s="4">
        <v>733</v>
      </c>
      <c r="O218" s="4">
        <v>847</v>
      </c>
    </row>
    <row r="219" spans="1:15">
      <c r="A219" s="3" t="s">
        <v>230</v>
      </c>
      <c r="B219">
        <v>9.09</v>
      </c>
      <c r="C219" s="4">
        <v>722</v>
      </c>
      <c r="D219" s="4">
        <v>755</v>
      </c>
      <c r="E219" s="4">
        <v>857</v>
      </c>
      <c r="F219" s="4">
        <v>835</v>
      </c>
      <c r="G219" s="4">
        <v>857</v>
      </c>
      <c r="H219" s="4">
        <v>791</v>
      </c>
      <c r="I219" s="4">
        <v>837</v>
      </c>
      <c r="J219" s="4">
        <v>577</v>
      </c>
      <c r="K219" s="4">
        <v>615</v>
      </c>
      <c r="L219" s="4">
        <v>564</v>
      </c>
      <c r="M219" s="4">
        <v>569</v>
      </c>
      <c r="N219" s="4">
        <v>549</v>
      </c>
      <c r="O219" s="4">
        <v>561</v>
      </c>
    </row>
    <row r="220" spans="1:15">
      <c r="A220" s="3" t="s">
        <v>231</v>
      </c>
      <c r="B220">
        <v>2.86</v>
      </c>
      <c r="C220" s="4">
        <v>336</v>
      </c>
      <c r="D220" s="4">
        <v>339</v>
      </c>
      <c r="E220" s="4">
        <v>366</v>
      </c>
      <c r="F220" s="4">
        <v>448</v>
      </c>
      <c r="G220" s="4">
        <v>406</v>
      </c>
      <c r="H220" s="4">
        <v>448</v>
      </c>
      <c r="I220" s="4">
        <v>476</v>
      </c>
      <c r="J220" s="4">
        <v>504</v>
      </c>
      <c r="K220" s="4">
        <v>707</v>
      </c>
      <c r="L220" s="4">
        <v>745</v>
      </c>
      <c r="M220" s="4">
        <v>768</v>
      </c>
      <c r="N220" s="4">
        <v>724</v>
      </c>
      <c r="O220" s="4">
        <v>705</v>
      </c>
    </row>
    <row r="221" spans="1:15">
      <c r="A221" s="3" t="s">
        <v>232</v>
      </c>
      <c r="B221">
        <v>15.36</v>
      </c>
      <c r="C221" s="4">
        <v>1094</v>
      </c>
      <c r="D221" s="4">
        <v>1128</v>
      </c>
      <c r="E221" s="4">
        <v>1130</v>
      </c>
      <c r="F221" s="4">
        <v>1202</v>
      </c>
      <c r="G221" s="4">
        <v>1177</v>
      </c>
      <c r="H221" s="4">
        <v>1171</v>
      </c>
      <c r="I221" s="4">
        <v>1273</v>
      </c>
      <c r="J221" s="4">
        <v>1204</v>
      </c>
      <c r="K221" s="4">
        <v>1429</v>
      </c>
      <c r="L221" s="4">
        <v>1438</v>
      </c>
      <c r="M221" s="4">
        <v>1494</v>
      </c>
      <c r="N221" s="4">
        <v>1499</v>
      </c>
      <c r="O221" s="4">
        <v>1568</v>
      </c>
    </row>
    <row r="222" spans="1:15">
      <c r="A222" s="3" t="s">
        <v>233</v>
      </c>
      <c r="B222">
        <v>13.2</v>
      </c>
      <c r="C222" s="4">
        <v>1741</v>
      </c>
      <c r="D222" s="4">
        <v>1811</v>
      </c>
      <c r="E222" s="4">
        <v>1915</v>
      </c>
      <c r="F222" s="4">
        <v>2101</v>
      </c>
      <c r="G222" s="4">
        <v>2140</v>
      </c>
      <c r="H222" s="4">
        <v>2375</v>
      </c>
      <c r="I222" s="4">
        <v>2487</v>
      </c>
      <c r="J222" s="4">
        <v>2495</v>
      </c>
      <c r="K222" s="4">
        <v>3256</v>
      </c>
      <c r="L222" s="4">
        <v>3398</v>
      </c>
      <c r="M222" s="4">
        <v>3892</v>
      </c>
      <c r="N222" s="4">
        <v>4177</v>
      </c>
      <c r="O222" s="4">
        <v>4134</v>
      </c>
    </row>
    <row r="223" spans="1:15">
      <c r="A223" s="3" t="s">
        <v>234</v>
      </c>
      <c r="B223">
        <v>6.92</v>
      </c>
      <c r="C223" s="4">
        <v>347</v>
      </c>
      <c r="D223" s="4">
        <v>428</v>
      </c>
      <c r="E223" s="4">
        <v>440</v>
      </c>
      <c r="F223" s="4">
        <v>464</v>
      </c>
      <c r="G223" s="4">
        <v>650</v>
      </c>
      <c r="H223" s="4">
        <v>721</v>
      </c>
      <c r="I223" s="4">
        <v>758</v>
      </c>
      <c r="J223" s="4">
        <v>691</v>
      </c>
      <c r="K223" s="4">
        <v>638</v>
      </c>
      <c r="L223" s="4">
        <v>641</v>
      </c>
      <c r="M223" s="4">
        <v>781</v>
      </c>
      <c r="N223" s="4">
        <v>796</v>
      </c>
      <c r="O223" s="4">
        <v>1013</v>
      </c>
    </row>
    <row r="224" spans="1:15">
      <c r="A224" s="3" t="s">
        <v>235</v>
      </c>
      <c r="B224">
        <v>3.74</v>
      </c>
      <c r="C224" s="4">
        <v>481</v>
      </c>
      <c r="D224" s="4">
        <v>479</v>
      </c>
      <c r="E224" s="4">
        <v>416</v>
      </c>
      <c r="F224" s="4">
        <v>374</v>
      </c>
      <c r="G224" s="4">
        <v>351</v>
      </c>
      <c r="H224" s="4">
        <v>326</v>
      </c>
      <c r="I224" s="4">
        <v>303</v>
      </c>
      <c r="J224" s="4">
        <v>216</v>
      </c>
      <c r="K224" s="4">
        <v>201</v>
      </c>
      <c r="L224" s="4">
        <v>183</v>
      </c>
      <c r="M224" s="4">
        <v>151</v>
      </c>
      <c r="N224" s="4">
        <v>133</v>
      </c>
      <c r="O224" s="4">
        <v>164</v>
      </c>
    </row>
    <row r="225" spans="1:15">
      <c r="A225" s="3" t="s">
        <v>236</v>
      </c>
      <c r="B225">
        <v>25.54</v>
      </c>
      <c r="C225" s="4">
        <v>2098</v>
      </c>
      <c r="D225" s="4">
        <v>2304</v>
      </c>
      <c r="E225" s="4">
        <v>2459</v>
      </c>
      <c r="F225" s="4">
        <v>2451</v>
      </c>
      <c r="G225" s="4">
        <v>2346</v>
      </c>
      <c r="H225" s="4">
        <v>2357</v>
      </c>
      <c r="I225" s="4">
        <v>2557</v>
      </c>
      <c r="J225" s="4">
        <v>1496</v>
      </c>
      <c r="K225" s="4">
        <v>1529</v>
      </c>
      <c r="L225" s="4">
        <v>1358</v>
      </c>
      <c r="M225" s="4">
        <v>1421</v>
      </c>
      <c r="N225" s="4">
        <v>1429</v>
      </c>
      <c r="O225" s="4">
        <v>1451</v>
      </c>
    </row>
    <row r="226" spans="1:15">
      <c r="A226" s="3" t="s">
        <v>237</v>
      </c>
      <c r="B226">
        <v>38.869999999999997</v>
      </c>
      <c r="C226" s="4">
        <v>1755</v>
      </c>
      <c r="D226" s="4">
        <v>1721</v>
      </c>
      <c r="E226" s="4">
        <v>1671</v>
      </c>
      <c r="F226" s="4">
        <v>1624</v>
      </c>
      <c r="G226" s="4">
        <v>1656</v>
      </c>
      <c r="H226" s="4">
        <v>1690</v>
      </c>
      <c r="I226" s="4">
        <v>1616</v>
      </c>
      <c r="J226" s="4">
        <v>1067</v>
      </c>
      <c r="K226" s="4">
        <v>1244</v>
      </c>
      <c r="L226" s="4">
        <v>1245</v>
      </c>
      <c r="M226" s="4">
        <v>1252</v>
      </c>
      <c r="N226" s="4">
        <v>1319</v>
      </c>
      <c r="O226" s="4">
        <v>1294</v>
      </c>
    </row>
    <row r="227" spans="1:15">
      <c r="A227" s="3" t="s">
        <v>238</v>
      </c>
      <c r="B227">
        <v>76.510000000000005</v>
      </c>
      <c r="C227" s="4">
        <v>5911</v>
      </c>
      <c r="D227" s="4">
        <v>6562</v>
      </c>
      <c r="E227" s="4">
        <v>6905</v>
      </c>
      <c r="F227" s="4">
        <v>6882</v>
      </c>
      <c r="G227" s="4">
        <v>7253</v>
      </c>
      <c r="H227" s="4">
        <v>6974</v>
      </c>
      <c r="I227" s="4">
        <v>6738</v>
      </c>
      <c r="J227" s="4">
        <v>3306</v>
      </c>
      <c r="K227" s="4">
        <v>3457</v>
      </c>
      <c r="L227" s="4">
        <v>3430</v>
      </c>
      <c r="M227" s="4">
        <v>3513</v>
      </c>
      <c r="N227" s="4">
        <v>3340</v>
      </c>
      <c r="O227" s="4">
        <v>3233</v>
      </c>
    </row>
    <row r="228" spans="1:15">
      <c r="A228" s="3" t="s">
        <v>239</v>
      </c>
      <c r="B228">
        <v>7.02</v>
      </c>
      <c r="C228" s="4">
        <v>355</v>
      </c>
      <c r="D228" s="4">
        <v>315</v>
      </c>
      <c r="E228" s="4">
        <v>341</v>
      </c>
      <c r="F228" s="4">
        <v>380</v>
      </c>
      <c r="G228" s="4">
        <v>408</v>
      </c>
      <c r="H228" s="4">
        <v>374</v>
      </c>
      <c r="I228" s="4">
        <v>425</v>
      </c>
      <c r="J228" s="4">
        <v>368</v>
      </c>
      <c r="K228" s="4">
        <v>421</v>
      </c>
      <c r="L228" s="4">
        <v>401</v>
      </c>
      <c r="M228" s="4">
        <v>405</v>
      </c>
      <c r="N228" s="4">
        <v>417</v>
      </c>
      <c r="O228" s="4">
        <v>451</v>
      </c>
    </row>
    <row r="229" spans="1:15">
      <c r="A229" s="3" t="s">
        <v>240</v>
      </c>
      <c r="B229">
        <v>4.1100000000000003</v>
      </c>
      <c r="C229" s="4">
        <v>194</v>
      </c>
      <c r="D229" s="4">
        <v>248</v>
      </c>
      <c r="E229" s="4">
        <v>258</v>
      </c>
      <c r="F229" s="4">
        <v>276</v>
      </c>
      <c r="G229" s="4">
        <v>297</v>
      </c>
      <c r="H229" s="4">
        <v>273</v>
      </c>
      <c r="I229" s="4">
        <v>341</v>
      </c>
      <c r="J229" s="4">
        <v>287</v>
      </c>
      <c r="K229" s="4">
        <v>328</v>
      </c>
      <c r="L229" s="4">
        <v>326</v>
      </c>
      <c r="M229" s="4">
        <v>370</v>
      </c>
      <c r="N229" s="4">
        <v>418</v>
      </c>
      <c r="O229" s="4">
        <v>436</v>
      </c>
    </row>
    <row r="230" spans="1:15">
      <c r="A230" s="3" t="s">
        <v>241</v>
      </c>
      <c r="B230">
        <v>12.33</v>
      </c>
      <c r="C230" s="4">
        <v>504</v>
      </c>
      <c r="D230" s="4">
        <v>507</v>
      </c>
      <c r="E230" s="4">
        <v>564</v>
      </c>
      <c r="F230" s="4">
        <v>578</v>
      </c>
      <c r="G230" s="4">
        <v>536</v>
      </c>
      <c r="H230" s="4">
        <v>527</v>
      </c>
      <c r="I230" s="4">
        <v>499</v>
      </c>
      <c r="J230" s="4">
        <v>276</v>
      </c>
      <c r="K230" s="4">
        <v>343</v>
      </c>
      <c r="L230" s="4">
        <v>318</v>
      </c>
      <c r="M230" s="4">
        <v>332</v>
      </c>
      <c r="N230" s="4">
        <v>281</v>
      </c>
      <c r="O230" s="4">
        <v>311</v>
      </c>
    </row>
    <row r="231" spans="1:15">
      <c r="A231" s="3" t="s">
        <v>242</v>
      </c>
      <c r="B231">
        <v>5.14</v>
      </c>
      <c r="C231" s="4">
        <v>499</v>
      </c>
      <c r="D231" s="4">
        <v>567</v>
      </c>
      <c r="E231" s="4">
        <v>679</v>
      </c>
      <c r="F231" s="4">
        <v>865</v>
      </c>
      <c r="G231" s="4">
        <v>872</v>
      </c>
      <c r="H231" s="4">
        <v>989</v>
      </c>
      <c r="I231" s="4">
        <v>1003</v>
      </c>
      <c r="J231" s="4">
        <v>1090</v>
      </c>
      <c r="K231" s="4">
        <v>1207</v>
      </c>
      <c r="L231" s="4">
        <v>1159</v>
      </c>
      <c r="M231" s="4">
        <v>1186</v>
      </c>
      <c r="N231" s="4">
        <v>1177</v>
      </c>
      <c r="O231" s="4">
        <v>1217</v>
      </c>
    </row>
    <row r="232" spans="1:15">
      <c r="A232" s="3" t="s">
        <v>243</v>
      </c>
      <c r="B232">
        <v>5.08</v>
      </c>
      <c r="C232" s="4">
        <v>439</v>
      </c>
      <c r="D232" s="4">
        <v>525</v>
      </c>
      <c r="E232" s="4">
        <v>561</v>
      </c>
      <c r="F232" s="4">
        <v>660</v>
      </c>
      <c r="G232" s="4">
        <v>710</v>
      </c>
      <c r="H232" s="4">
        <v>719</v>
      </c>
      <c r="I232" s="4">
        <v>765</v>
      </c>
      <c r="J232" s="4">
        <v>673</v>
      </c>
      <c r="K232" s="4">
        <v>677</v>
      </c>
      <c r="L232" s="4">
        <v>654</v>
      </c>
      <c r="M232" s="4">
        <v>661</v>
      </c>
      <c r="N232" s="4">
        <v>678</v>
      </c>
      <c r="O232" s="4">
        <v>645</v>
      </c>
    </row>
    <row r="233" spans="1:15">
      <c r="A233" s="3" t="s">
        <v>244</v>
      </c>
      <c r="B233">
        <v>7.24</v>
      </c>
      <c r="C233" s="4">
        <v>379</v>
      </c>
      <c r="D233" s="4">
        <v>426</v>
      </c>
      <c r="E233" s="4">
        <v>477</v>
      </c>
      <c r="F233" s="4">
        <v>460</v>
      </c>
      <c r="G233" s="4">
        <v>546</v>
      </c>
      <c r="H233" s="4">
        <v>493</v>
      </c>
      <c r="I233" s="4">
        <v>509</v>
      </c>
      <c r="J233" s="4">
        <v>380</v>
      </c>
      <c r="K233" s="4">
        <v>494</v>
      </c>
      <c r="L233" s="4">
        <v>535</v>
      </c>
      <c r="M233" s="4">
        <v>667</v>
      </c>
      <c r="N233" s="4">
        <v>672</v>
      </c>
      <c r="O233" s="4">
        <v>694</v>
      </c>
    </row>
    <row r="234" spans="1:15">
      <c r="A234" s="3" t="s">
        <v>245</v>
      </c>
      <c r="B234">
        <v>14.8</v>
      </c>
      <c r="C234" s="4">
        <v>2240</v>
      </c>
      <c r="D234" s="4">
        <v>2239</v>
      </c>
      <c r="E234" s="4">
        <v>2310</v>
      </c>
      <c r="F234" s="4">
        <v>2374</v>
      </c>
      <c r="G234" s="4">
        <v>2438</v>
      </c>
      <c r="H234" s="4">
        <v>2524</v>
      </c>
      <c r="I234" s="4">
        <v>2694</v>
      </c>
      <c r="J234" s="4">
        <v>2610</v>
      </c>
      <c r="K234" s="4">
        <v>3381</v>
      </c>
      <c r="L234" s="4">
        <v>3694</v>
      </c>
      <c r="M234" s="4">
        <v>4111</v>
      </c>
      <c r="N234" s="4">
        <v>4368</v>
      </c>
      <c r="O234" s="4">
        <v>4370</v>
      </c>
    </row>
    <row r="235" spans="1:15">
      <c r="A235" s="3" t="s">
        <v>246</v>
      </c>
      <c r="B235">
        <v>5.36</v>
      </c>
      <c r="C235" s="4">
        <v>415</v>
      </c>
      <c r="D235" s="4">
        <v>455</v>
      </c>
      <c r="E235" s="4">
        <v>487</v>
      </c>
      <c r="F235" s="4">
        <v>552</v>
      </c>
      <c r="G235" s="4">
        <v>582</v>
      </c>
      <c r="H235" s="4">
        <v>586</v>
      </c>
      <c r="I235" s="4">
        <v>715</v>
      </c>
      <c r="J235" s="4">
        <v>723</v>
      </c>
      <c r="K235" s="4">
        <v>926</v>
      </c>
      <c r="L235" s="4">
        <v>963</v>
      </c>
      <c r="M235" s="4">
        <v>1163</v>
      </c>
      <c r="N235" s="4">
        <v>1236</v>
      </c>
      <c r="O235" s="4">
        <v>1228</v>
      </c>
    </row>
    <row r="236" spans="1:15">
      <c r="A236" s="3" t="s">
        <v>247</v>
      </c>
      <c r="B236">
        <v>11.27</v>
      </c>
      <c r="C236" s="4">
        <v>938</v>
      </c>
      <c r="D236" s="4">
        <v>937</v>
      </c>
      <c r="E236" s="4">
        <v>966</v>
      </c>
      <c r="F236" s="4">
        <v>970</v>
      </c>
      <c r="G236" s="4">
        <v>949</v>
      </c>
      <c r="H236" s="4">
        <v>1067</v>
      </c>
      <c r="I236" s="4">
        <v>972</v>
      </c>
      <c r="J236" s="4">
        <v>837</v>
      </c>
      <c r="K236" s="4">
        <v>971</v>
      </c>
      <c r="L236" s="4">
        <v>877</v>
      </c>
      <c r="M236" s="4">
        <v>871</v>
      </c>
      <c r="N236" s="4">
        <v>871</v>
      </c>
      <c r="O236" s="4">
        <v>1107</v>
      </c>
    </row>
    <row r="237" spans="1:15">
      <c r="A237" s="3" t="s">
        <v>248</v>
      </c>
      <c r="B237">
        <v>13.79</v>
      </c>
      <c r="C237" s="4">
        <v>1649</v>
      </c>
      <c r="D237" s="4">
        <v>1808</v>
      </c>
      <c r="E237" s="4">
        <v>1891</v>
      </c>
      <c r="F237" s="4">
        <v>2211</v>
      </c>
      <c r="G237" s="4">
        <v>2621</v>
      </c>
      <c r="H237" s="4">
        <v>2657</v>
      </c>
      <c r="I237" s="4">
        <v>3302</v>
      </c>
      <c r="J237" s="4">
        <v>2935</v>
      </c>
      <c r="K237" s="4">
        <v>3314</v>
      </c>
      <c r="L237" s="4">
        <v>3307</v>
      </c>
      <c r="M237" s="4">
        <v>3368</v>
      </c>
      <c r="N237" s="4">
        <v>3299</v>
      </c>
      <c r="O237" s="4">
        <v>3312</v>
      </c>
    </row>
    <row r="238" spans="1:15">
      <c r="A238" s="3" t="s">
        <v>249</v>
      </c>
      <c r="B238">
        <v>15.73</v>
      </c>
      <c r="C238" s="4">
        <v>1352</v>
      </c>
      <c r="D238" s="4">
        <v>1368</v>
      </c>
      <c r="E238" s="4">
        <v>1538</v>
      </c>
      <c r="F238" s="4">
        <v>1695</v>
      </c>
      <c r="G238" s="4">
        <v>1780</v>
      </c>
      <c r="H238" s="4">
        <v>1720</v>
      </c>
      <c r="I238" s="4">
        <v>1960</v>
      </c>
      <c r="J238" s="4">
        <v>2119</v>
      </c>
      <c r="K238" s="4">
        <v>2400</v>
      </c>
      <c r="L238" s="4">
        <v>2398</v>
      </c>
      <c r="M238" s="4">
        <v>2515</v>
      </c>
      <c r="N238" s="4">
        <v>2474</v>
      </c>
      <c r="O238" s="4">
        <v>2564</v>
      </c>
    </row>
    <row r="239" spans="1:15">
      <c r="A239" s="3" t="s">
        <v>250</v>
      </c>
      <c r="B239">
        <v>11.09</v>
      </c>
      <c r="C239" s="4">
        <v>684</v>
      </c>
      <c r="D239" s="4">
        <v>730</v>
      </c>
      <c r="E239" s="4">
        <v>726</v>
      </c>
      <c r="F239" s="4">
        <v>730</v>
      </c>
      <c r="G239" s="4">
        <v>741</v>
      </c>
      <c r="H239" s="4">
        <v>677</v>
      </c>
      <c r="I239" s="4">
        <v>635</v>
      </c>
      <c r="J239" s="4">
        <v>510</v>
      </c>
      <c r="K239" s="4">
        <v>498</v>
      </c>
      <c r="L239" s="4">
        <v>484</v>
      </c>
      <c r="M239" s="4">
        <v>489</v>
      </c>
      <c r="N239" s="4">
        <v>568</v>
      </c>
      <c r="O239" s="4">
        <v>595</v>
      </c>
    </row>
    <row r="240" spans="1:15">
      <c r="A240" s="3" t="s">
        <v>251</v>
      </c>
      <c r="B240">
        <v>9.36</v>
      </c>
      <c r="C240" s="4">
        <v>617</v>
      </c>
      <c r="D240" s="4">
        <v>661</v>
      </c>
      <c r="E240" s="4">
        <v>663</v>
      </c>
      <c r="F240" s="4">
        <v>700</v>
      </c>
      <c r="G240" s="4">
        <v>727</v>
      </c>
      <c r="H240" s="4">
        <v>672</v>
      </c>
      <c r="I240" s="4">
        <v>715</v>
      </c>
      <c r="J240" s="4">
        <v>614</v>
      </c>
      <c r="K240" s="4">
        <v>615</v>
      </c>
      <c r="L240" s="4">
        <v>553</v>
      </c>
      <c r="M240" s="4">
        <v>576</v>
      </c>
      <c r="N240" s="4">
        <v>554</v>
      </c>
      <c r="O240" s="4">
        <v>543</v>
      </c>
    </row>
    <row r="241" spans="1:15">
      <c r="A241" s="3" t="s">
        <v>252</v>
      </c>
      <c r="B241">
        <v>21.14</v>
      </c>
      <c r="C241" s="4">
        <v>4711</v>
      </c>
      <c r="D241" s="4">
        <v>5034</v>
      </c>
      <c r="E241" s="4">
        <v>5298</v>
      </c>
      <c r="F241" s="4">
        <v>5652</v>
      </c>
      <c r="G241" s="4">
        <v>5729</v>
      </c>
      <c r="H241" s="4">
        <v>6218</v>
      </c>
      <c r="I241" s="4">
        <v>6685</v>
      </c>
      <c r="J241" s="4">
        <v>7191</v>
      </c>
      <c r="K241" s="4">
        <v>10446</v>
      </c>
      <c r="L241" s="4">
        <v>13786</v>
      </c>
      <c r="M241" s="4">
        <v>14526</v>
      </c>
      <c r="N241" s="4">
        <v>14390</v>
      </c>
      <c r="O241" s="4">
        <v>14346</v>
      </c>
    </row>
    <row r="242" spans="1:15">
      <c r="A242" s="3" t="s">
        <v>253</v>
      </c>
      <c r="B242">
        <v>6.16</v>
      </c>
      <c r="C242" s="4">
        <v>528</v>
      </c>
      <c r="D242" s="4">
        <v>555</v>
      </c>
      <c r="E242" s="4">
        <v>580</v>
      </c>
      <c r="F242" s="4">
        <v>663</v>
      </c>
      <c r="G242" s="4">
        <v>621</v>
      </c>
      <c r="H242" s="4">
        <v>629</v>
      </c>
      <c r="I242" s="4">
        <v>694</v>
      </c>
      <c r="J242" s="4">
        <v>658</v>
      </c>
      <c r="K242" s="4">
        <v>875</v>
      </c>
      <c r="L242" s="4">
        <v>842</v>
      </c>
      <c r="M242" s="4">
        <v>873</v>
      </c>
      <c r="N242" s="4">
        <v>957</v>
      </c>
      <c r="O242" s="4">
        <v>1024</v>
      </c>
    </row>
    <row r="243" spans="1:15">
      <c r="A243" s="3" t="s">
        <v>254</v>
      </c>
      <c r="B243">
        <v>16.23</v>
      </c>
      <c r="C243" s="4">
        <v>1569</v>
      </c>
      <c r="D243" s="4">
        <v>1686</v>
      </c>
      <c r="E243" s="4">
        <v>1817</v>
      </c>
      <c r="F243" s="4">
        <v>1802</v>
      </c>
      <c r="G243" s="4">
        <v>1726</v>
      </c>
      <c r="H243" s="4">
        <v>1708</v>
      </c>
      <c r="I243" s="4">
        <v>1793</v>
      </c>
      <c r="J243" s="4">
        <v>1516</v>
      </c>
      <c r="K243" s="4">
        <v>1598</v>
      </c>
      <c r="L243" s="4">
        <v>1449</v>
      </c>
      <c r="M243" s="4">
        <v>1320</v>
      </c>
      <c r="N243" s="4">
        <v>1324</v>
      </c>
      <c r="O243" s="4">
        <v>1394</v>
      </c>
    </row>
    <row r="244" spans="1:15">
      <c r="A244" s="3" t="s">
        <v>255</v>
      </c>
      <c r="B244">
        <v>4.84</v>
      </c>
      <c r="C244" s="4">
        <v>275</v>
      </c>
      <c r="D244" s="4">
        <v>276</v>
      </c>
      <c r="E244" s="4">
        <v>334</v>
      </c>
      <c r="F244" s="4">
        <v>384</v>
      </c>
      <c r="G244" s="4">
        <v>424</v>
      </c>
      <c r="H244" s="4">
        <v>413</v>
      </c>
      <c r="I244" s="4">
        <v>537</v>
      </c>
      <c r="J244" s="4">
        <v>487</v>
      </c>
      <c r="K244" s="4">
        <v>587</v>
      </c>
      <c r="L244" s="4">
        <v>546</v>
      </c>
      <c r="M244" s="4">
        <v>495</v>
      </c>
      <c r="N244" s="4">
        <v>500</v>
      </c>
      <c r="O244" s="4">
        <v>586</v>
      </c>
    </row>
    <row r="245" spans="1:15">
      <c r="A245" s="3" t="s">
        <v>256</v>
      </c>
      <c r="B245">
        <v>10.01</v>
      </c>
      <c r="C245" s="4">
        <v>932</v>
      </c>
      <c r="D245" s="4">
        <v>949</v>
      </c>
      <c r="E245" s="4">
        <v>853</v>
      </c>
      <c r="F245" s="4">
        <v>936</v>
      </c>
      <c r="G245" s="4">
        <v>925</v>
      </c>
      <c r="H245" s="4">
        <v>907</v>
      </c>
      <c r="I245" s="4">
        <v>874</v>
      </c>
      <c r="J245" s="4">
        <v>634</v>
      </c>
      <c r="K245" s="4">
        <v>700</v>
      </c>
      <c r="L245" s="4">
        <v>659</v>
      </c>
      <c r="M245" s="4">
        <v>1224</v>
      </c>
      <c r="N245" s="4">
        <v>1173</v>
      </c>
      <c r="O245" s="4">
        <v>1201</v>
      </c>
    </row>
    <row r="246" spans="1:15">
      <c r="A246" s="3" t="s">
        <v>257</v>
      </c>
      <c r="B246">
        <v>44.01</v>
      </c>
      <c r="C246" s="4">
        <v>3944</v>
      </c>
      <c r="D246" s="4">
        <v>4028</v>
      </c>
      <c r="E246" s="4">
        <v>3995</v>
      </c>
      <c r="F246" s="4">
        <v>4071</v>
      </c>
      <c r="G246" s="4">
        <v>4585</v>
      </c>
      <c r="H246" s="4">
        <v>5062</v>
      </c>
      <c r="I246" s="4">
        <v>4916</v>
      </c>
      <c r="J246" s="4">
        <v>4348</v>
      </c>
      <c r="K246" s="4">
        <v>4900</v>
      </c>
      <c r="L246" s="4">
        <v>4700</v>
      </c>
      <c r="M246" s="4">
        <v>4903</v>
      </c>
      <c r="N246" s="4">
        <v>4973</v>
      </c>
      <c r="O246" s="4">
        <v>5033</v>
      </c>
    </row>
    <row r="247" spans="1:15">
      <c r="A247" s="3" t="s">
        <v>258</v>
      </c>
      <c r="B247">
        <v>3.62</v>
      </c>
      <c r="C247" s="4">
        <v>537</v>
      </c>
      <c r="D247" s="4">
        <v>557</v>
      </c>
      <c r="E247" s="4">
        <v>572</v>
      </c>
      <c r="F247" s="4">
        <v>602</v>
      </c>
      <c r="G247" s="4">
        <v>620</v>
      </c>
      <c r="H247" s="4">
        <v>669</v>
      </c>
      <c r="I247" s="4">
        <v>659</v>
      </c>
      <c r="J247" s="4">
        <v>728</v>
      </c>
      <c r="K247" s="4">
        <v>1026</v>
      </c>
      <c r="L247" s="4">
        <v>986</v>
      </c>
      <c r="M247" s="4">
        <v>1026</v>
      </c>
      <c r="N247" s="4">
        <v>1049</v>
      </c>
      <c r="O247" s="4">
        <v>1069</v>
      </c>
    </row>
    <row r="248" spans="1:15">
      <c r="A248" s="3" t="s">
        <v>259</v>
      </c>
      <c r="B248">
        <v>7.67</v>
      </c>
      <c r="C248" s="4">
        <v>504</v>
      </c>
      <c r="D248" s="4">
        <v>509</v>
      </c>
      <c r="E248" s="4">
        <v>568</v>
      </c>
      <c r="F248" s="4">
        <v>592</v>
      </c>
      <c r="G248" s="4">
        <v>623</v>
      </c>
      <c r="H248" s="4">
        <v>1019</v>
      </c>
      <c r="I248" s="4">
        <v>872</v>
      </c>
      <c r="J248" s="4">
        <v>915</v>
      </c>
      <c r="K248" s="4">
        <v>1097</v>
      </c>
      <c r="L248" s="4">
        <v>1109</v>
      </c>
      <c r="M248" s="4">
        <v>1238</v>
      </c>
      <c r="N248" s="4">
        <v>1313</v>
      </c>
      <c r="O248" s="4">
        <v>1324</v>
      </c>
    </row>
    <row r="249" spans="1:15">
      <c r="A249" s="3" t="s">
        <v>260</v>
      </c>
      <c r="B249">
        <v>4.47</v>
      </c>
      <c r="C249" s="4">
        <v>394</v>
      </c>
      <c r="D249" s="4">
        <v>418</v>
      </c>
      <c r="E249" s="4">
        <v>454</v>
      </c>
      <c r="F249" s="4">
        <v>460</v>
      </c>
      <c r="G249" s="4">
        <v>452</v>
      </c>
      <c r="H249" s="4">
        <v>436</v>
      </c>
      <c r="I249" s="4">
        <v>510</v>
      </c>
      <c r="J249" s="4">
        <v>447</v>
      </c>
      <c r="K249" s="4">
        <v>546</v>
      </c>
      <c r="L249" s="4">
        <v>579</v>
      </c>
      <c r="M249" s="4">
        <v>606</v>
      </c>
      <c r="N249" s="4">
        <v>649</v>
      </c>
      <c r="O249" s="4">
        <v>679</v>
      </c>
    </row>
    <row r="250" spans="1:15">
      <c r="A250" s="3" t="s">
        <v>261</v>
      </c>
      <c r="B250">
        <v>50</v>
      </c>
      <c r="C250" s="4">
        <v>3451</v>
      </c>
      <c r="D250" s="4">
        <v>3699</v>
      </c>
      <c r="E250" s="4">
        <v>3661</v>
      </c>
      <c r="F250" s="4">
        <v>3504</v>
      </c>
      <c r="G250" s="4">
        <v>3113</v>
      </c>
      <c r="H250" s="4">
        <v>2843</v>
      </c>
      <c r="I250" s="4">
        <v>2830</v>
      </c>
      <c r="J250" s="4">
        <v>1475</v>
      </c>
      <c r="K250" s="4">
        <v>1495</v>
      </c>
      <c r="L250" s="4">
        <v>1248</v>
      </c>
      <c r="M250" s="4">
        <v>1118</v>
      </c>
      <c r="N250" s="4">
        <v>976</v>
      </c>
      <c r="O250" s="4">
        <v>1060</v>
      </c>
    </row>
    <row r="251" spans="1:15">
      <c r="A251" s="3" t="s">
        <v>262</v>
      </c>
      <c r="B251">
        <v>3.6</v>
      </c>
      <c r="C251" s="4">
        <v>291</v>
      </c>
      <c r="D251" s="4">
        <v>328</v>
      </c>
      <c r="E251" s="4">
        <v>315</v>
      </c>
      <c r="F251" s="4">
        <v>315</v>
      </c>
      <c r="G251" s="4">
        <v>341</v>
      </c>
      <c r="H251" s="4">
        <v>325</v>
      </c>
      <c r="I251" s="4">
        <v>346</v>
      </c>
      <c r="J251" s="4">
        <v>284</v>
      </c>
      <c r="K251" s="4">
        <v>249</v>
      </c>
      <c r="L251" s="4">
        <v>230</v>
      </c>
      <c r="M251" s="4">
        <v>196</v>
      </c>
      <c r="N251" s="4">
        <v>195</v>
      </c>
      <c r="O251" s="4">
        <v>213</v>
      </c>
    </row>
    <row r="252" spans="1:15">
      <c r="A252" s="3" t="s">
        <v>263</v>
      </c>
      <c r="B252">
        <v>17.149999999999999</v>
      </c>
      <c r="C252" s="4">
        <v>1633</v>
      </c>
      <c r="D252" s="4">
        <v>1711</v>
      </c>
      <c r="E252" s="4">
        <v>1792</v>
      </c>
      <c r="F252" s="4">
        <v>1817</v>
      </c>
      <c r="G252" s="4">
        <v>1859</v>
      </c>
      <c r="H252" s="4">
        <v>1837</v>
      </c>
      <c r="I252" s="4">
        <v>2050</v>
      </c>
      <c r="J252" s="4">
        <v>1899</v>
      </c>
      <c r="K252" s="4">
        <v>2457</v>
      </c>
      <c r="L252" s="4">
        <v>2689</v>
      </c>
      <c r="M252" s="4">
        <v>2899</v>
      </c>
      <c r="N252" s="4">
        <v>3125</v>
      </c>
      <c r="O252" s="4">
        <v>3210</v>
      </c>
    </row>
    <row r="253" spans="1:15">
      <c r="A253" s="3" t="s">
        <v>264</v>
      </c>
      <c r="B253">
        <v>10.87</v>
      </c>
      <c r="C253" s="4">
        <v>905</v>
      </c>
      <c r="D253" s="4">
        <v>912</v>
      </c>
      <c r="E253" s="4">
        <v>954</v>
      </c>
      <c r="F253" s="4">
        <v>1007</v>
      </c>
      <c r="G253" s="4">
        <v>1070</v>
      </c>
      <c r="H253" s="4">
        <v>1113</v>
      </c>
      <c r="I253" s="4">
        <v>1252</v>
      </c>
      <c r="J253" s="4">
        <v>1306</v>
      </c>
      <c r="K253" s="4">
        <v>1486</v>
      </c>
      <c r="L253" s="4">
        <v>1611</v>
      </c>
      <c r="M253" s="4">
        <v>1764</v>
      </c>
      <c r="N253" s="4">
        <v>1815</v>
      </c>
      <c r="O253" s="4">
        <v>1811</v>
      </c>
    </row>
    <row r="254" spans="1:15">
      <c r="A254" s="3" t="s">
        <v>265</v>
      </c>
      <c r="B254">
        <v>19.37</v>
      </c>
      <c r="C254" s="4">
        <v>4527</v>
      </c>
      <c r="D254" s="4">
        <v>4609</v>
      </c>
      <c r="E254" s="4">
        <v>4847</v>
      </c>
      <c r="F254" s="4">
        <v>5340</v>
      </c>
      <c r="G254" s="4">
        <v>5475</v>
      </c>
      <c r="H254" s="4">
        <v>6199</v>
      </c>
      <c r="I254" s="4">
        <v>6018</v>
      </c>
      <c r="J254" s="4">
        <v>5354</v>
      </c>
      <c r="K254" s="4">
        <v>5989</v>
      </c>
      <c r="L254" s="4">
        <v>5949</v>
      </c>
      <c r="M254" s="4">
        <v>6395</v>
      </c>
      <c r="N254" s="4">
        <v>6560</v>
      </c>
      <c r="O254" s="4">
        <v>6693</v>
      </c>
    </row>
    <row r="255" spans="1:15">
      <c r="A255" s="3" t="s">
        <v>266</v>
      </c>
      <c r="B255">
        <v>8.3000000000000007</v>
      </c>
      <c r="C255" s="4">
        <v>760</v>
      </c>
      <c r="D255" s="4">
        <v>781</v>
      </c>
      <c r="E255" s="4">
        <v>731</v>
      </c>
      <c r="F255" s="4">
        <v>686</v>
      </c>
      <c r="G255" s="4">
        <v>618</v>
      </c>
      <c r="H255" s="4">
        <v>602</v>
      </c>
      <c r="I255" s="4">
        <v>647</v>
      </c>
      <c r="J255" s="4">
        <v>417</v>
      </c>
      <c r="K255" s="4">
        <v>339</v>
      </c>
      <c r="L255" s="4">
        <v>311</v>
      </c>
      <c r="M255" s="4">
        <v>315</v>
      </c>
      <c r="N255" s="4">
        <v>277</v>
      </c>
      <c r="O255" s="4">
        <v>296</v>
      </c>
    </row>
    <row r="256" spans="1:15">
      <c r="A256" s="3" t="s">
        <v>267</v>
      </c>
      <c r="B256">
        <v>6.93</v>
      </c>
      <c r="C256" s="4">
        <v>589</v>
      </c>
      <c r="D256" s="4">
        <v>678</v>
      </c>
      <c r="E256" s="4">
        <v>603</v>
      </c>
      <c r="F256" s="4">
        <v>668</v>
      </c>
      <c r="G256" s="4">
        <v>736</v>
      </c>
      <c r="H256" s="4">
        <v>714</v>
      </c>
      <c r="I256" s="4">
        <v>763</v>
      </c>
      <c r="J256" s="4">
        <v>686</v>
      </c>
      <c r="K256" s="4">
        <v>782</v>
      </c>
      <c r="L256" s="4">
        <v>876</v>
      </c>
      <c r="M256" s="4">
        <v>870</v>
      </c>
      <c r="N256" s="4">
        <v>826</v>
      </c>
      <c r="O256" s="4">
        <v>834</v>
      </c>
    </row>
    <row r="257" spans="1:15">
      <c r="A257" s="3" t="s">
        <v>268</v>
      </c>
      <c r="B257">
        <v>5.07</v>
      </c>
      <c r="C257" s="4">
        <v>418</v>
      </c>
      <c r="D257" s="4">
        <v>410</v>
      </c>
      <c r="E257" s="4">
        <v>358</v>
      </c>
      <c r="F257" s="4">
        <v>357</v>
      </c>
      <c r="G257" s="4">
        <v>349</v>
      </c>
      <c r="H257" s="4">
        <v>340</v>
      </c>
      <c r="I257" s="4">
        <v>361</v>
      </c>
      <c r="J257" s="4">
        <v>240</v>
      </c>
      <c r="K257" s="4">
        <v>247</v>
      </c>
      <c r="L257" s="4">
        <v>207</v>
      </c>
      <c r="M257" s="4">
        <v>192</v>
      </c>
      <c r="N257" s="4">
        <v>177</v>
      </c>
      <c r="O257" s="4">
        <v>187</v>
      </c>
    </row>
    <row r="258" spans="1:15">
      <c r="A258" s="3" t="s">
        <v>269</v>
      </c>
      <c r="B258">
        <v>10.35</v>
      </c>
      <c r="C258" s="4">
        <v>798</v>
      </c>
      <c r="D258" s="4">
        <v>794</v>
      </c>
      <c r="E258" s="4">
        <v>790</v>
      </c>
      <c r="F258" s="4">
        <v>696</v>
      </c>
      <c r="G258" s="4">
        <v>730</v>
      </c>
      <c r="H258" s="4">
        <v>751</v>
      </c>
      <c r="I258" s="4">
        <v>789</v>
      </c>
      <c r="J258" s="4">
        <v>698</v>
      </c>
      <c r="K258" s="4">
        <v>756</v>
      </c>
      <c r="L258" s="4">
        <v>613</v>
      </c>
      <c r="M258" s="4">
        <v>704</v>
      </c>
      <c r="N258" s="4">
        <v>742</v>
      </c>
      <c r="O258" s="4">
        <v>761</v>
      </c>
    </row>
    <row r="259" spans="1:15">
      <c r="A259" s="3" t="s">
        <v>270</v>
      </c>
      <c r="B259">
        <v>10.82</v>
      </c>
      <c r="C259" s="4">
        <v>1471</v>
      </c>
      <c r="D259" s="4">
        <v>1699</v>
      </c>
      <c r="E259" s="4">
        <v>2073</v>
      </c>
      <c r="F259" s="4">
        <v>2566</v>
      </c>
      <c r="G259" s="4">
        <v>2780</v>
      </c>
      <c r="H259" s="4">
        <v>3250</v>
      </c>
      <c r="I259" s="4">
        <v>3916</v>
      </c>
      <c r="J259" s="4">
        <v>4065</v>
      </c>
      <c r="K259" s="4">
        <v>4544</v>
      </c>
      <c r="L259" s="4">
        <v>4525</v>
      </c>
      <c r="M259" s="4">
        <v>4603</v>
      </c>
      <c r="N259" s="4">
        <v>4505</v>
      </c>
      <c r="O259" s="4">
        <v>4595</v>
      </c>
    </row>
    <row r="260" spans="1:15">
      <c r="A260" s="3" t="s">
        <v>271</v>
      </c>
      <c r="B260">
        <v>6.79</v>
      </c>
      <c r="C260" s="4">
        <v>650</v>
      </c>
      <c r="D260" s="4">
        <v>806</v>
      </c>
      <c r="E260" s="4">
        <v>901</v>
      </c>
      <c r="F260" s="4">
        <v>955</v>
      </c>
      <c r="G260" s="4">
        <v>1059</v>
      </c>
      <c r="H260" s="4">
        <v>1204</v>
      </c>
      <c r="I260" s="4">
        <v>1335</v>
      </c>
      <c r="J260" s="4">
        <v>1288</v>
      </c>
      <c r="K260" s="4">
        <v>1539</v>
      </c>
      <c r="L260" s="4">
        <v>1562</v>
      </c>
      <c r="M260" s="4">
        <v>1692</v>
      </c>
      <c r="N260" s="4">
        <v>1691</v>
      </c>
      <c r="O260" s="4">
        <v>1770</v>
      </c>
    </row>
    <row r="261" spans="1:15">
      <c r="A261" s="3" t="s">
        <v>272</v>
      </c>
      <c r="B261">
        <v>14.03</v>
      </c>
      <c r="C261" s="4">
        <v>1035</v>
      </c>
      <c r="D261" s="4">
        <v>1104</v>
      </c>
      <c r="E261" s="4">
        <v>1020</v>
      </c>
      <c r="F261" s="4">
        <v>997</v>
      </c>
      <c r="G261" s="4">
        <v>909</v>
      </c>
      <c r="H261" s="4">
        <v>845</v>
      </c>
      <c r="I261" s="4">
        <v>889</v>
      </c>
      <c r="J261" s="4">
        <v>643</v>
      </c>
      <c r="K261" s="4">
        <v>774</v>
      </c>
      <c r="L261" s="4">
        <v>762</v>
      </c>
      <c r="M261" s="4">
        <v>680</v>
      </c>
      <c r="N261" s="4">
        <v>645</v>
      </c>
      <c r="O261" s="4">
        <v>618</v>
      </c>
    </row>
    <row r="262" spans="1:15">
      <c r="A262" s="3" t="s">
        <v>273</v>
      </c>
      <c r="B262">
        <v>7.4</v>
      </c>
      <c r="C262" s="4">
        <v>399</v>
      </c>
      <c r="D262" s="4">
        <v>426</v>
      </c>
      <c r="E262" s="4">
        <v>446</v>
      </c>
      <c r="F262" s="4">
        <v>403</v>
      </c>
      <c r="G262" s="4">
        <v>381</v>
      </c>
      <c r="H262" s="4">
        <v>366</v>
      </c>
      <c r="I262" s="4">
        <v>363</v>
      </c>
      <c r="J262" s="4">
        <v>278</v>
      </c>
      <c r="K262" s="4">
        <v>265</v>
      </c>
      <c r="L262" s="4">
        <v>236</v>
      </c>
      <c r="M262" s="4">
        <v>246</v>
      </c>
      <c r="N262" s="4">
        <v>234</v>
      </c>
      <c r="O262" s="4">
        <v>251</v>
      </c>
    </row>
    <row r="263" spans="1:15">
      <c r="A263" s="3" t="s">
        <v>274</v>
      </c>
      <c r="B263">
        <v>2.66</v>
      </c>
      <c r="C263" s="4">
        <v>352</v>
      </c>
      <c r="D263" s="4">
        <v>330</v>
      </c>
      <c r="E263" s="4">
        <v>357</v>
      </c>
      <c r="F263" s="4">
        <v>415</v>
      </c>
      <c r="G263" s="4">
        <v>369</v>
      </c>
      <c r="H263" s="4">
        <v>324</v>
      </c>
      <c r="I263" s="4">
        <v>319</v>
      </c>
      <c r="J263" s="4">
        <v>245</v>
      </c>
      <c r="K263" s="4">
        <v>263</v>
      </c>
      <c r="L263" s="4">
        <v>234</v>
      </c>
      <c r="M263" s="4">
        <v>189</v>
      </c>
      <c r="N263" s="4">
        <v>159</v>
      </c>
      <c r="O263" s="4">
        <v>164</v>
      </c>
    </row>
    <row r="264" spans="1:15">
      <c r="A264" s="3" t="s">
        <v>275</v>
      </c>
      <c r="B264">
        <v>10.57</v>
      </c>
      <c r="C264" s="4">
        <v>858</v>
      </c>
      <c r="D264" s="4">
        <v>881</v>
      </c>
      <c r="E264" s="4">
        <v>906</v>
      </c>
      <c r="F264" s="4">
        <v>902</v>
      </c>
      <c r="G264" s="4">
        <v>1040</v>
      </c>
      <c r="H264" s="4">
        <v>1047</v>
      </c>
      <c r="I264" s="4">
        <v>1053</v>
      </c>
      <c r="J264" s="4">
        <v>849</v>
      </c>
      <c r="K264" s="4">
        <v>1033</v>
      </c>
      <c r="L264" s="4">
        <v>994</v>
      </c>
      <c r="M264" s="4">
        <v>1053</v>
      </c>
      <c r="N264" s="4">
        <v>1035</v>
      </c>
      <c r="O264" s="4">
        <v>1069</v>
      </c>
    </row>
    <row r="265" spans="1:15">
      <c r="A265" s="3" t="s">
        <v>276</v>
      </c>
      <c r="B265">
        <v>11.1</v>
      </c>
      <c r="C265" s="4">
        <v>728</v>
      </c>
      <c r="D265" s="4">
        <v>719</v>
      </c>
      <c r="E265" s="4">
        <v>667</v>
      </c>
      <c r="F265" s="4">
        <v>650</v>
      </c>
      <c r="G265" s="4">
        <v>626</v>
      </c>
      <c r="H265" s="4">
        <v>603</v>
      </c>
      <c r="I265" s="4">
        <v>543</v>
      </c>
      <c r="J265" s="4">
        <v>411</v>
      </c>
      <c r="K265" s="4">
        <v>372</v>
      </c>
      <c r="L265" s="4">
        <v>303</v>
      </c>
      <c r="M265" s="4">
        <v>296</v>
      </c>
      <c r="N265" s="4">
        <v>296</v>
      </c>
      <c r="O265" s="4">
        <v>265</v>
      </c>
    </row>
    <row r="266" spans="1:15">
      <c r="A266" s="3" t="s">
        <v>277</v>
      </c>
      <c r="B266">
        <v>5.73</v>
      </c>
      <c r="C266" s="4">
        <v>663</v>
      </c>
      <c r="D266" s="4">
        <v>722</v>
      </c>
      <c r="E266" s="4">
        <v>690</v>
      </c>
      <c r="F266" s="4">
        <v>745</v>
      </c>
      <c r="G266" s="4">
        <v>762</v>
      </c>
      <c r="H266" s="4">
        <v>732</v>
      </c>
      <c r="I266" s="4">
        <v>797</v>
      </c>
      <c r="J266" s="4">
        <v>637</v>
      </c>
      <c r="K266" s="4">
        <v>699</v>
      </c>
      <c r="L266" s="4">
        <v>670</v>
      </c>
      <c r="M266" s="4">
        <v>854</v>
      </c>
      <c r="N266" s="4">
        <v>826</v>
      </c>
      <c r="O266" s="4">
        <v>828</v>
      </c>
    </row>
    <row r="267" spans="1:15">
      <c r="A267" s="3" t="s">
        <v>278</v>
      </c>
      <c r="B267">
        <v>6.85</v>
      </c>
      <c r="C267" s="4">
        <v>609</v>
      </c>
      <c r="D267" s="4">
        <v>596</v>
      </c>
      <c r="E267" s="4">
        <v>542</v>
      </c>
      <c r="F267" s="4">
        <v>495</v>
      </c>
      <c r="G267" s="4">
        <v>513</v>
      </c>
      <c r="H267" s="4">
        <v>482</v>
      </c>
      <c r="I267" s="4">
        <v>453</v>
      </c>
      <c r="J267" s="4">
        <v>288</v>
      </c>
      <c r="K267" s="4">
        <v>304</v>
      </c>
      <c r="L267" s="4">
        <v>284</v>
      </c>
      <c r="M267" s="4">
        <v>255</v>
      </c>
      <c r="N267" s="4">
        <v>225</v>
      </c>
      <c r="O267" s="4">
        <v>220</v>
      </c>
    </row>
    <row r="268" spans="1:15">
      <c r="A268" s="3" t="s">
        <v>279</v>
      </c>
      <c r="B268">
        <v>1.58</v>
      </c>
      <c r="C268" s="4">
        <v>424</v>
      </c>
      <c r="D268" s="4">
        <v>460</v>
      </c>
      <c r="E268" s="4">
        <v>473</v>
      </c>
      <c r="F268" s="4">
        <v>432</v>
      </c>
      <c r="G268" s="4">
        <v>485</v>
      </c>
      <c r="H268" s="4">
        <v>495</v>
      </c>
      <c r="I268" s="4">
        <v>530</v>
      </c>
      <c r="J268" s="4">
        <v>404</v>
      </c>
      <c r="K268" s="4">
        <v>470</v>
      </c>
      <c r="L268" s="4">
        <v>427</v>
      </c>
      <c r="M268" s="4">
        <v>422</v>
      </c>
      <c r="N268" s="4">
        <v>430</v>
      </c>
      <c r="O268" s="4">
        <v>466</v>
      </c>
    </row>
    <row r="269" spans="1:15">
      <c r="A269" s="3" t="s">
        <v>280</v>
      </c>
      <c r="B269">
        <v>15.78</v>
      </c>
      <c r="C269" s="4">
        <v>1174</v>
      </c>
      <c r="D269" s="4">
        <v>1282</v>
      </c>
      <c r="E269" s="4">
        <v>1345</v>
      </c>
      <c r="F269" s="4">
        <v>1441</v>
      </c>
      <c r="G269" s="4">
        <v>1428</v>
      </c>
      <c r="H269" s="4">
        <v>1378</v>
      </c>
      <c r="I269" s="4">
        <v>1328</v>
      </c>
      <c r="J269" s="4">
        <v>1199</v>
      </c>
      <c r="K269" s="4">
        <v>1302</v>
      </c>
      <c r="L269" s="4">
        <v>1247</v>
      </c>
      <c r="M269" s="4">
        <v>1296</v>
      </c>
      <c r="N269" s="4">
        <v>1238</v>
      </c>
      <c r="O269" s="4">
        <v>1334</v>
      </c>
    </row>
    <row r="270" spans="1:15">
      <c r="A270" s="3" t="s">
        <v>281</v>
      </c>
      <c r="B270">
        <v>90.61</v>
      </c>
      <c r="C270" s="4">
        <v>27011</v>
      </c>
      <c r="D270" s="4">
        <v>32105</v>
      </c>
      <c r="E270" s="4">
        <v>35698</v>
      </c>
      <c r="F270" s="4">
        <v>42043</v>
      </c>
      <c r="G270" s="4">
        <v>47361</v>
      </c>
      <c r="H270" s="4">
        <v>49366</v>
      </c>
      <c r="I270" s="4">
        <v>54263</v>
      </c>
      <c r="J270" s="4">
        <v>40663</v>
      </c>
      <c r="K270" s="4">
        <v>48091</v>
      </c>
      <c r="L270" s="4">
        <v>53269</v>
      </c>
      <c r="M270" s="4">
        <v>58778</v>
      </c>
      <c r="N270" s="4">
        <v>62815</v>
      </c>
      <c r="O270" s="4">
        <v>61382</v>
      </c>
    </row>
    <row r="271" spans="1:15">
      <c r="A271" s="3" t="s">
        <v>282</v>
      </c>
      <c r="B271">
        <v>7.2</v>
      </c>
      <c r="C271" s="4">
        <v>644</v>
      </c>
      <c r="D271" s="4">
        <v>726</v>
      </c>
      <c r="E271" s="4">
        <v>821</v>
      </c>
      <c r="F271" s="4">
        <v>819</v>
      </c>
      <c r="G271" s="4">
        <v>867</v>
      </c>
      <c r="H271" s="4">
        <v>900</v>
      </c>
      <c r="I271" s="4">
        <v>1135</v>
      </c>
      <c r="J271" s="4">
        <v>850</v>
      </c>
      <c r="K271" s="4">
        <v>958</v>
      </c>
      <c r="L271" s="4">
        <v>993</v>
      </c>
      <c r="M271" s="4">
        <v>1156</v>
      </c>
      <c r="N271" s="4">
        <v>1265</v>
      </c>
      <c r="O271" s="4">
        <v>1282</v>
      </c>
    </row>
    <row r="272" spans="1:15">
      <c r="A272" s="3" t="s">
        <v>283</v>
      </c>
      <c r="B272">
        <v>15.68</v>
      </c>
      <c r="C272" s="4">
        <v>1270</v>
      </c>
      <c r="D272" s="4">
        <v>1378</v>
      </c>
      <c r="E272" s="4">
        <v>1503</v>
      </c>
      <c r="F272" s="4">
        <v>1565</v>
      </c>
      <c r="G272" s="4">
        <v>1629</v>
      </c>
      <c r="H272" s="4">
        <v>1761</v>
      </c>
      <c r="I272" s="4">
        <v>1689</v>
      </c>
      <c r="J272" s="4">
        <v>1693</v>
      </c>
      <c r="K272" s="4">
        <v>2029</v>
      </c>
      <c r="L272" s="4">
        <v>2075</v>
      </c>
      <c r="M272" s="4">
        <v>2097</v>
      </c>
      <c r="N272" s="4">
        <v>2094</v>
      </c>
      <c r="O272" s="4">
        <v>2097</v>
      </c>
    </row>
    <row r="273" spans="1:15">
      <c r="A273" s="3" t="s">
        <v>284</v>
      </c>
      <c r="B273">
        <v>16.579999999999998</v>
      </c>
      <c r="C273" s="4">
        <v>955</v>
      </c>
      <c r="D273" s="4">
        <v>979</v>
      </c>
      <c r="E273" s="4">
        <v>938</v>
      </c>
      <c r="F273" s="4">
        <v>923</v>
      </c>
      <c r="G273" s="4">
        <v>1041</v>
      </c>
      <c r="H273" s="4">
        <v>1010</v>
      </c>
      <c r="I273" s="4">
        <v>1088</v>
      </c>
      <c r="J273" s="4">
        <v>1142</v>
      </c>
      <c r="K273" s="4">
        <v>1370</v>
      </c>
      <c r="L273" s="4">
        <v>1306</v>
      </c>
      <c r="M273" s="4">
        <v>1309</v>
      </c>
      <c r="N273" s="4">
        <v>1304</v>
      </c>
      <c r="O273" s="4">
        <v>1369</v>
      </c>
    </row>
    <row r="274" spans="1:15">
      <c r="A274" s="3" t="s">
        <v>285</v>
      </c>
      <c r="B274">
        <v>15.37</v>
      </c>
      <c r="C274" s="4">
        <v>1002</v>
      </c>
      <c r="D274" s="4">
        <v>1064</v>
      </c>
      <c r="E274" s="4">
        <v>1152</v>
      </c>
      <c r="F274" s="4">
        <v>1078</v>
      </c>
      <c r="G274" s="4">
        <v>1089</v>
      </c>
      <c r="H274" s="4">
        <v>1013</v>
      </c>
      <c r="I274" s="4">
        <v>957</v>
      </c>
      <c r="J274" s="4">
        <v>574</v>
      </c>
      <c r="K274" s="4">
        <v>669</v>
      </c>
      <c r="L274" s="4">
        <v>739</v>
      </c>
      <c r="M274" s="4">
        <v>588</v>
      </c>
      <c r="N274" s="4">
        <v>506</v>
      </c>
      <c r="O274" s="4">
        <v>508</v>
      </c>
    </row>
    <row r="275" spans="1:15">
      <c r="A275" s="3" t="s">
        <v>286</v>
      </c>
      <c r="B275">
        <v>8.02</v>
      </c>
      <c r="C275" s="4">
        <v>565</v>
      </c>
      <c r="D275" s="4">
        <v>564</v>
      </c>
      <c r="E275" s="4">
        <v>544</v>
      </c>
      <c r="F275" s="4">
        <v>560</v>
      </c>
      <c r="G275" s="4">
        <v>638</v>
      </c>
      <c r="H275" s="4">
        <v>589</v>
      </c>
      <c r="I275" s="4">
        <v>717</v>
      </c>
      <c r="J275" s="4">
        <v>769</v>
      </c>
      <c r="K275" s="4">
        <v>913</v>
      </c>
      <c r="L275" s="4">
        <v>938</v>
      </c>
      <c r="M275" s="4">
        <v>965</v>
      </c>
      <c r="N275" s="4">
        <v>971</v>
      </c>
      <c r="O275" s="4">
        <v>958</v>
      </c>
    </row>
    <row r="276" spans="1:15">
      <c r="A276" s="3" t="s">
        <v>287</v>
      </c>
      <c r="B276">
        <v>6.64</v>
      </c>
      <c r="C276" s="4">
        <v>659</v>
      </c>
      <c r="D276" s="4">
        <v>656</v>
      </c>
      <c r="E276" s="4">
        <v>683</v>
      </c>
      <c r="F276" s="4">
        <v>675</v>
      </c>
      <c r="G276" s="4">
        <v>702</v>
      </c>
      <c r="H276" s="4">
        <v>709</v>
      </c>
      <c r="I276" s="4">
        <v>607</v>
      </c>
      <c r="J276" s="4">
        <v>538</v>
      </c>
      <c r="K276" s="4">
        <v>646</v>
      </c>
      <c r="L276" s="4">
        <v>626</v>
      </c>
      <c r="M276" s="4">
        <v>641</v>
      </c>
      <c r="N276" s="4">
        <v>592</v>
      </c>
      <c r="O276" s="4">
        <v>609</v>
      </c>
    </row>
    <row r="277" spans="1:15">
      <c r="A277" s="3" t="s">
        <v>288</v>
      </c>
      <c r="B277">
        <v>20.23</v>
      </c>
      <c r="C277" s="4">
        <v>1157</v>
      </c>
      <c r="D277" s="4">
        <v>1175</v>
      </c>
      <c r="E277" s="4">
        <v>1183</v>
      </c>
      <c r="F277" s="4">
        <v>1197</v>
      </c>
      <c r="G277" s="4">
        <v>1265</v>
      </c>
      <c r="H277" s="4">
        <v>1139</v>
      </c>
      <c r="I277" s="4">
        <v>1176</v>
      </c>
      <c r="J277" s="4">
        <v>904</v>
      </c>
      <c r="K277" s="4">
        <v>1041</v>
      </c>
      <c r="L277" s="4">
        <v>1038</v>
      </c>
      <c r="M277" s="4">
        <v>1077</v>
      </c>
      <c r="N277" s="4">
        <v>1030</v>
      </c>
      <c r="O277" s="4">
        <v>1009</v>
      </c>
    </row>
    <row r="278" spans="1:15">
      <c r="A278" s="3" t="s">
        <v>289</v>
      </c>
      <c r="B278">
        <v>11.04</v>
      </c>
      <c r="C278" s="4">
        <v>1006</v>
      </c>
      <c r="D278" s="4">
        <v>1021</v>
      </c>
      <c r="E278" s="4">
        <v>1098</v>
      </c>
      <c r="F278" s="4">
        <v>1087</v>
      </c>
      <c r="G278" s="4">
        <v>1122</v>
      </c>
      <c r="H278" s="4">
        <v>1107</v>
      </c>
      <c r="I278" s="4">
        <v>1295</v>
      </c>
      <c r="J278" s="4">
        <v>1055</v>
      </c>
      <c r="K278" s="4">
        <v>1231</v>
      </c>
      <c r="L278" s="4">
        <v>1177</v>
      </c>
      <c r="M278" s="4">
        <v>1388</v>
      </c>
      <c r="N278" s="4">
        <v>1544</v>
      </c>
      <c r="O278" s="4">
        <v>1639</v>
      </c>
    </row>
    <row r="279" spans="1:15">
      <c r="A279" s="3" t="s">
        <v>290</v>
      </c>
      <c r="B279">
        <v>5.99</v>
      </c>
      <c r="C279" s="4">
        <v>543</v>
      </c>
      <c r="D279" s="4">
        <v>536</v>
      </c>
      <c r="E279" s="4">
        <v>536</v>
      </c>
      <c r="F279" s="4">
        <v>511</v>
      </c>
      <c r="G279" s="4">
        <v>530</v>
      </c>
      <c r="H279" s="4">
        <v>556</v>
      </c>
      <c r="I279" s="4">
        <v>490</v>
      </c>
      <c r="J279" s="4">
        <v>465</v>
      </c>
      <c r="K279" s="4">
        <v>549</v>
      </c>
      <c r="L279" s="4">
        <v>631</v>
      </c>
      <c r="M279" s="4">
        <v>734</v>
      </c>
      <c r="N279" s="4">
        <v>766</v>
      </c>
      <c r="O279" s="4">
        <v>814</v>
      </c>
    </row>
    <row r="280" spans="1:15">
      <c r="A280" s="3" t="s">
        <v>291</v>
      </c>
      <c r="B280">
        <v>7.49</v>
      </c>
      <c r="C280" s="4">
        <v>479</v>
      </c>
      <c r="D280" s="4">
        <v>486</v>
      </c>
      <c r="E280" s="4">
        <v>461</v>
      </c>
      <c r="F280" s="4">
        <v>461</v>
      </c>
      <c r="G280" s="4">
        <v>433</v>
      </c>
      <c r="H280" s="4">
        <v>412</v>
      </c>
      <c r="I280" s="4">
        <v>382</v>
      </c>
      <c r="J280" s="4">
        <v>263</v>
      </c>
      <c r="K280" s="4">
        <v>234</v>
      </c>
      <c r="L280" s="4">
        <v>174</v>
      </c>
      <c r="M280" s="4">
        <v>135</v>
      </c>
      <c r="N280" s="4">
        <v>136</v>
      </c>
      <c r="O280" s="4">
        <v>138</v>
      </c>
    </row>
    <row r="281" spans="1:15">
      <c r="A281" s="3" t="s">
        <v>292</v>
      </c>
      <c r="B281">
        <v>17.760000000000002</v>
      </c>
      <c r="C281" s="4">
        <v>1148</v>
      </c>
      <c r="D281" s="4">
        <v>1304</v>
      </c>
      <c r="E281" s="4">
        <v>1348</v>
      </c>
      <c r="F281" s="4">
        <v>1358</v>
      </c>
      <c r="G281" s="4">
        <v>1394</v>
      </c>
      <c r="H281" s="4">
        <v>1274</v>
      </c>
      <c r="I281" s="4">
        <v>1325</v>
      </c>
      <c r="J281" s="4">
        <v>1190</v>
      </c>
      <c r="K281" s="4">
        <v>1200</v>
      </c>
      <c r="L281" s="4">
        <v>1253</v>
      </c>
      <c r="M281" s="4">
        <v>1281</v>
      </c>
      <c r="N281" s="4">
        <v>1310</v>
      </c>
      <c r="O281" s="4">
        <v>1310</v>
      </c>
    </row>
    <row r="282" spans="1:15">
      <c r="A282" s="3" t="s">
        <v>293</v>
      </c>
      <c r="B282">
        <v>5.07</v>
      </c>
      <c r="C282" s="4">
        <v>511</v>
      </c>
      <c r="D282" s="4">
        <v>528</v>
      </c>
      <c r="E282" s="4">
        <v>576</v>
      </c>
      <c r="F282" s="4">
        <v>589</v>
      </c>
      <c r="G282" s="4">
        <v>615</v>
      </c>
      <c r="H282" s="4">
        <v>705</v>
      </c>
      <c r="I282" s="4">
        <v>693</v>
      </c>
      <c r="J282" s="4">
        <v>668</v>
      </c>
      <c r="K282" s="4">
        <v>853</v>
      </c>
      <c r="L282" s="4">
        <v>864</v>
      </c>
      <c r="M282" s="4">
        <v>893</v>
      </c>
      <c r="N282" s="4">
        <v>871</v>
      </c>
      <c r="O282" s="4">
        <v>892</v>
      </c>
    </row>
    <row r="283" spans="1:15">
      <c r="A283" s="3" t="s">
        <v>294</v>
      </c>
      <c r="B283">
        <v>9.43</v>
      </c>
      <c r="C283" s="4">
        <v>1206</v>
      </c>
      <c r="D283" s="4">
        <v>1254</v>
      </c>
      <c r="E283" s="4">
        <v>1192</v>
      </c>
      <c r="F283" s="4">
        <v>1172</v>
      </c>
      <c r="G283" s="4">
        <v>1142</v>
      </c>
      <c r="H283" s="4">
        <v>1005</v>
      </c>
      <c r="I283" s="4">
        <v>982</v>
      </c>
      <c r="J283" s="4">
        <v>588</v>
      </c>
      <c r="K283" s="4">
        <v>651</v>
      </c>
      <c r="L283" s="4">
        <v>590</v>
      </c>
      <c r="M283" s="4">
        <v>644</v>
      </c>
      <c r="N283" s="4">
        <v>596</v>
      </c>
      <c r="O283" s="4">
        <v>661</v>
      </c>
    </row>
    <row r="284" spans="1:15">
      <c r="A284" s="3" t="s">
        <v>295</v>
      </c>
      <c r="B284">
        <v>16.45</v>
      </c>
      <c r="C284" s="4">
        <v>606</v>
      </c>
      <c r="D284" s="4">
        <v>626</v>
      </c>
      <c r="E284" s="4">
        <v>580</v>
      </c>
      <c r="F284" s="4">
        <v>592</v>
      </c>
      <c r="G284" s="4">
        <v>544</v>
      </c>
      <c r="H284" s="4">
        <v>561</v>
      </c>
      <c r="I284" s="4">
        <v>553</v>
      </c>
      <c r="J284" s="4">
        <v>408</v>
      </c>
      <c r="K284" s="4">
        <v>273</v>
      </c>
      <c r="L284" s="4">
        <v>348</v>
      </c>
      <c r="M284" s="4">
        <v>323</v>
      </c>
      <c r="N284" s="4">
        <v>292</v>
      </c>
      <c r="O284" s="4">
        <v>308</v>
      </c>
    </row>
    <row r="285" spans="1:15">
      <c r="A285" s="3" t="s">
        <v>296</v>
      </c>
      <c r="B285">
        <v>21.65</v>
      </c>
      <c r="C285" s="4">
        <v>1311</v>
      </c>
      <c r="D285" s="4">
        <v>1398</v>
      </c>
      <c r="E285" s="4">
        <v>1381</v>
      </c>
      <c r="F285" s="4">
        <v>1472</v>
      </c>
      <c r="G285" s="4">
        <v>1483</v>
      </c>
      <c r="H285" s="4">
        <v>1597</v>
      </c>
      <c r="I285" s="4">
        <v>1564</v>
      </c>
      <c r="J285" s="4">
        <v>1547</v>
      </c>
      <c r="K285" s="4">
        <v>1771</v>
      </c>
      <c r="L285" s="4">
        <v>1558</v>
      </c>
      <c r="M285" s="4">
        <v>1567</v>
      </c>
      <c r="N285" s="4">
        <v>1554</v>
      </c>
      <c r="O285" s="4">
        <v>1520</v>
      </c>
    </row>
    <row r="286" spans="1:15">
      <c r="A286" s="3" t="s">
        <v>297</v>
      </c>
      <c r="B286">
        <v>10.37</v>
      </c>
      <c r="C286" s="4">
        <v>719</v>
      </c>
      <c r="D286" s="4">
        <v>767</v>
      </c>
      <c r="E286" s="4">
        <v>775</v>
      </c>
      <c r="F286" s="4">
        <v>741</v>
      </c>
      <c r="G286" s="4">
        <v>759</v>
      </c>
      <c r="H286" s="4">
        <v>666</v>
      </c>
      <c r="I286" s="4">
        <v>707</v>
      </c>
      <c r="J286" s="4">
        <v>555</v>
      </c>
      <c r="K286" s="4">
        <v>650</v>
      </c>
      <c r="L286" s="4">
        <v>562</v>
      </c>
      <c r="M286" s="4">
        <v>566</v>
      </c>
      <c r="N286" s="4">
        <v>567</v>
      </c>
      <c r="O286" s="4">
        <v>594</v>
      </c>
    </row>
    <row r="287" spans="1:15">
      <c r="A287" s="3" t="s">
        <v>298</v>
      </c>
      <c r="B287">
        <v>12.53</v>
      </c>
      <c r="C287" s="4">
        <v>1237</v>
      </c>
      <c r="D287" s="4">
        <v>1234</v>
      </c>
      <c r="E287" s="4">
        <v>1476</v>
      </c>
      <c r="F287" s="4">
        <v>1669</v>
      </c>
      <c r="G287" s="4">
        <v>1730</v>
      </c>
      <c r="H287" s="4">
        <v>1872</v>
      </c>
      <c r="I287" s="4">
        <v>2127</v>
      </c>
      <c r="J287" s="4">
        <v>1900</v>
      </c>
      <c r="K287" s="4">
        <v>2535</v>
      </c>
      <c r="L287" s="4">
        <v>2571</v>
      </c>
      <c r="M287" s="4">
        <v>2820</v>
      </c>
      <c r="N287" s="4">
        <v>2953</v>
      </c>
      <c r="O287" s="4">
        <v>3042</v>
      </c>
    </row>
    <row r="288" spans="1:15">
      <c r="A288" s="3" t="s">
        <v>299</v>
      </c>
      <c r="B288">
        <v>3.02</v>
      </c>
      <c r="C288" s="4">
        <v>524</v>
      </c>
      <c r="D288" s="4">
        <v>542</v>
      </c>
      <c r="E288" s="4">
        <v>586</v>
      </c>
      <c r="F288" s="4">
        <v>587</v>
      </c>
      <c r="G288" s="4">
        <v>770</v>
      </c>
      <c r="H288" s="4">
        <v>721</v>
      </c>
      <c r="I288" s="4">
        <v>1079</v>
      </c>
      <c r="J288" s="4">
        <v>818</v>
      </c>
      <c r="K288" s="4">
        <v>1031</v>
      </c>
      <c r="L288" s="4">
        <v>1004</v>
      </c>
      <c r="M288" s="4">
        <v>1085</v>
      </c>
      <c r="N288" s="4">
        <v>1164</v>
      </c>
      <c r="O288" s="4">
        <v>1180</v>
      </c>
    </row>
    <row r="289" spans="1:16">
      <c r="A289" s="3" t="s">
        <v>300</v>
      </c>
      <c r="B289">
        <v>9.17</v>
      </c>
      <c r="C289" s="4">
        <v>638</v>
      </c>
      <c r="D289" s="4">
        <v>691</v>
      </c>
      <c r="E289" s="4">
        <v>707</v>
      </c>
      <c r="F289" s="4">
        <v>814</v>
      </c>
      <c r="G289" s="4">
        <v>892</v>
      </c>
      <c r="H289" s="4">
        <v>748</v>
      </c>
      <c r="I289" s="4">
        <v>748</v>
      </c>
      <c r="J289" s="4">
        <v>678</v>
      </c>
      <c r="K289" s="4">
        <v>800</v>
      </c>
      <c r="L289" s="4">
        <v>817</v>
      </c>
      <c r="M289" s="4">
        <v>887</v>
      </c>
      <c r="N289" s="4">
        <v>883</v>
      </c>
      <c r="O289" s="4">
        <v>880</v>
      </c>
    </row>
    <row r="290" spans="1:16">
      <c r="A290" s="3" t="s">
        <v>301</v>
      </c>
      <c r="B290">
        <v>9.51</v>
      </c>
      <c r="C290" s="4">
        <v>1018</v>
      </c>
      <c r="D290" s="4">
        <v>986</v>
      </c>
      <c r="E290" s="4">
        <v>928</v>
      </c>
      <c r="F290" s="4">
        <v>961</v>
      </c>
      <c r="G290" s="4">
        <v>902</v>
      </c>
      <c r="H290" s="4">
        <v>760</v>
      </c>
      <c r="I290" s="4">
        <v>752</v>
      </c>
      <c r="J290" s="4">
        <v>367</v>
      </c>
      <c r="K290" s="4">
        <v>430</v>
      </c>
      <c r="L290" s="4">
        <v>359</v>
      </c>
      <c r="M290" s="4">
        <v>286</v>
      </c>
      <c r="N290" s="4">
        <v>213</v>
      </c>
      <c r="O290" s="4">
        <v>203</v>
      </c>
    </row>
    <row r="291" spans="1:16">
      <c r="A291" s="3" t="s">
        <v>302</v>
      </c>
      <c r="B291">
        <v>3.87</v>
      </c>
      <c r="C291" s="4">
        <v>284</v>
      </c>
      <c r="D291" s="4">
        <v>285</v>
      </c>
      <c r="E291" s="4">
        <v>337</v>
      </c>
      <c r="F291" s="4">
        <v>341</v>
      </c>
      <c r="G291" s="4">
        <v>342</v>
      </c>
      <c r="H291" s="4">
        <v>341</v>
      </c>
      <c r="I291" s="4">
        <v>335</v>
      </c>
      <c r="J291" s="4">
        <v>252</v>
      </c>
      <c r="K291" s="4">
        <v>327</v>
      </c>
      <c r="L291" s="4">
        <v>300</v>
      </c>
      <c r="M291" s="4">
        <v>315</v>
      </c>
      <c r="N291" s="4">
        <v>336</v>
      </c>
      <c r="O291" s="4">
        <v>357</v>
      </c>
    </row>
    <row r="292" spans="1:16">
      <c r="A292" s="3" t="s">
        <v>303</v>
      </c>
      <c r="B292">
        <v>11.66</v>
      </c>
      <c r="C292" s="4">
        <v>907</v>
      </c>
      <c r="D292" s="4">
        <v>932</v>
      </c>
      <c r="E292" s="4">
        <v>1033</v>
      </c>
      <c r="F292" s="4">
        <v>1125</v>
      </c>
      <c r="G292" s="4">
        <v>1272</v>
      </c>
      <c r="H292" s="4">
        <v>1318</v>
      </c>
      <c r="I292" s="4">
        <v>1534</v>
      </c>
      <c r="J292" s="4">
        <v>1202</v>
      </c>
      <c r="K292" s="4">
        <v>1357</v>
      </c>
      <c r="L292" s="4">
        <v>1312</v>
      </c>
      <c r="M292" s="4">
        <v>1579</v>
      </c>
      <c r="N292" s="4">
        <v>1523</v>
      </c>
      <c r="O292" s="4">
        <v>1604</v>
      </c>
    </row>
    <row r="293" spans="1:16">
      <c r="A293" s="3" t="s">
        <v>304</v>
      </c>
      <c r="B293">
        <v>39.299999999999997</v>
      </c>
      <c r="C293" s="4">
        <v>2494</v>
      </c>
      <c r="D293" s="4">
        <v>2611</v>
      </c>
      <c r="E293" s="4">
        <v>2583</v>
      </c>
      <c r="F293" s="4">
        <v>2472</v>
      </c>
      <c r="G293" s="4">
        <v>2396</v>
      </c>
      <c r="H293" s="4">
        <v>2345</v>
      </c>
      <c r="I293" s="4">
        <v>2297</v>
      </c>
      <c r="J293" s="4">
        <v>1511</v>
      </c>
      <c r="K293" s="4">
        <v>1723</v>
      </c>
      <c r="L293" s="4">
        <v>1592</v>
      </c>
      <c r="M293" s="4">
        <v>1717</v>
      </c>
      <c r="N293" s="4">
        <v>1607</v>
      </c>
      <c r="O293" s="4">
        <v>1611</v>
      </c>
    </row>
    <row r="294" spans="1:16">
      <c r="A294" s="3" t="s">
        <v>305</v>
      </c>
      <c r="B294">
        <v>10.050000000000001</v>
      </c>
      <c r="C294" s="4">
        <v>1125</v>
      </c>
      <c r="D294" s="4">
        <v>1094</v>
      </c>
      <c r="E294" s="4">
        <v>1122</v>
      </c>
      <c r="F294" s="4">
        <v>1168</v>
      </c>
      <c r="G294" s="4">
        <v>1146</v>
      </c>
      <c r="H294" s="4">
        <v>1269</v>
      </c>
      <c r="I294" s="4">
        <v>1558</v>
      </c>
      <c r="J294" s="4">
        <v>1399</v>
      </c>
      <c r="K294" s="4">
        <v>1564</v>
      </c>
      <c r="L294" s="4">
        <v>1466</v>
      </c>
      <c r="M294" s="4">
        <v>1588</v>
      </c>
      <c r="N294" s="4">
        <v>1613</v>
      </c>
      <c r="O294" s="4">
        <v>1657</v>
      </c>
    </row>
    <row r="295" spans="1:16">
      <c r="A295" s="3" t="s">
        <v>306</v>
      </c>
      <c r="B295">
        <v>17.829999999999998</v>
      </c>
      <c r="C295" s="4">
        <v>811</v>
      </c>
      <c r="D295" s="4">
        <v>926</v>
      </c>
      <c r="E295" s="4">
        <v>859</v>
      </c>
      <c r="F295" s="4">
        <v>827</v>
      </c>
      <c r="G295" s="4">
        <v>859</v>
      </c>
      <c r="H295" s="4">
        <v>869</v>
      </c>
      <c r="I295" s="4">
        <v>839</v>
      </c>
      <c r="J295" s="4">
        <v>584</v>
      </c>
      <c r="K295" s="4">
        <v>641</v>
      </c>
      <c r="L295" s="4">
        <v>640</v>
      </c>
      <c r="M295" s="4">
        <v>728</v>
      </c>
      <c r="N295" s="4">
        <v>799</v>
      </c>
      <c r="O295" s="4">
        <v>780</v>
      </c>
    </row>
    <row r="296" spans="1:16">
      <c r="A296" s="3" t="s">
        <v>307</v>
      </c>
      <c r="B296">
        <v>55.03</v>
      </c>
      <c r="C296" s="4">
        <v>6110</v>
      </c>
      <c r="D296" s="4">
        <v>6588</v>
      </c>
      <c r="E296" s="4">
        <v>7209</v>
      </c>
      <c r="F296" s="4">
        <v>7540</v>
      </c>
      <c r="G296" s="4">
        <v>7633</v>
      </c>
      <c r="H296" s="4">
        <v>6539</v>
      </c>
      <c r="I296" s="4">
        <v>6795</v>
      </c>
      <c r="J296" s="4">
        <v>4575</v>
      </c>
      <c r="K296" s="4">
        <v>5474</v>
      </c>
      <c r="L296" s="4">
        <v>5663</v>
      </c>
      <c r="M296" s="4">
        <v>6483</v>
      </c>
      <c r="N296" s="4">
        <v>6376</v>
      </c>
      <c r="O296" s="4">
        <v>6337</v>
      </c>
    </row>
    <row r="297" spans="1:16">
      <c r="A297" s="3" t="s">
        <v>308</v>
      </c>
      <c r="B297">
        <v>7.95</v>
      </c>
      <c r="C297" s="4">
        <v>502</v>
      </c>
      <c r="D297" s="4">
        <v>526</v>
      </c>
      <c r="E297" s="4">
        <v>545</v>
      </c>
      <c r="F297" s="4">
        <v>583</v>
      </c>
      <c r="G297" s="4">
        <v>642</v>
      </c>
      <c r="H297" s="4">
        <v>638</v>
      </c>
      <c r="I297" s="4">
        <v>595</v>
      </c>
      <c r="J297" s="4">
        <v>529</v>
      </c>
      <c r="K297" s="4">
        <v>504</v>
      </c>
      <c r="L297" s="4">
        <v>477</v>
      </c>
      <c r="M297" s="4">
        <v>433</v>
      </c>
      <c r="N297" s="4">
        <v>398</v>
      </c>
      <c r="O297" s="4">
        <v>437</v>
      </c>
    </row>
    <row r="298" spans="1:16">
      <c r="A298" s="3" t="s">
        <v>226</v>
      </c>
      <c r="B298">
        <v>6.89</v>
      </c>
      <c r="C298" s="4">
        <v>368</v>
      </c>
      <c r="D298" s="4">
        <v>406</v>
      </c>
      <c r="E298" s="4">
        <v>442</v>
      </c>
      <c r="F298" s="4">
        <v>471</v>
      </c>
      <c r="G298" s="4">
        <v>506</v>
      </c>
      <c r="H298" s="4">
        <v>617</v>
      </c>
      <c r="I298" s="4">
        <v>670</v>
      </c>
      <c r="J298" s="4">
        <v>796</v>
      </c>
      <c r="K298" s="4">
        <v>1069</v>
      </c>
      <c r="L298" s="4">
        <v>1170</v>
      </c>
      <c r="M298" s="4">
        <v>1262</v>
      </c>
      <c r="N298" s="4">
        <v>1261</v>
      </c>
      <c r="O298" s="4">
        <v>1315</v>
      </c>
    </row>
    <row r="299" spans="1:16">
      <c r="A299" s="3" t="s">
        <v>171</v>
      </c>
      <c r="B299">
        <v>5.27</v>
      </c>
      <c r="C299" s="4">
        <v>379</v>
      </c>
      <c r="D299" s="4">
        <v>378</v>
      </c>
      <c r="E299" s="4">
        <v>419</v>
      </c>
      <c r="F299" s="4">
        <v>415</v>
      </c>
      <c r="G299" s="4">
        <v>448</v>
      </c>
      <c r="H299" s="4">
        <v>461</v>
      </c>
      <c r="I299" s="4">
        <v>424</v>
      </c>
      <c r="J299" s="4">
        <v>406</v>
      </c>
      <c r="K299" s="4">
        <v>515</v>
      </c>
      <c r="L299" s="4">
        <v>521</v>
      </c>
      <c r="M299" s="4">
        <v>572</v>
      </c>
      <c r="N299" s="4">
        <v>564</v>
      </c>
      <c r="O299" s="4">
        <v>576</v>
      </c>
    </row>
    <row r="300" spans="1:16">
      <c r="A300" s="3" t="s">
        <v>309</v>
      </c>
      <c r="B300">
        <v>214.23</v>
      </c>
      <c r="C300" s="4">
        <v>38598</v>
      </c>
      <c r="D300" s="4">
        <v>56128</v>
      </c>
      <c r="E300" s="4">
        <v>84492</v>
      </c>
      <c r="F300" s="4">
        <v>144550</v>
      </c>
      <c r="G300" s="4">
        <v>186084</v>
      </c>
      <c r="H300" s="4">
        <v>198438</v>
      </c>
      <c r="I300" s="4">
        <v>219528</v>
      </c>
      <c r="J300" s="4">
        <v>215791</v>
      </c>
      <c r="K300" s="4">
        <v>254297</v>
      </c>
      <c r="L300" s="4">
        <v>297171</v>
      </c>
      <c r="M300" s="4">
        <v>322073</v>
      </c>
      <c r="N300" s="4">
        <v>327371</v>
      </c>
      <c r="O300" s="4">
        <v>316744</v>
      </c>
    </row>
    <row r="301" spans="1:16">
      <c r="B301">
        <f t="shared" ref="B301:O301" si="0">SUM(B2:B300)</f>
        <v>5427.0899999999983</v>
      </c>
      <c r="C301" s="5">
        <f t="shared" si="0"/>
        <v>564203</v>
      </c>
      <c r="D301" s="5">
        <f t="shared" si="0"/>
        <v>620061</v>
      </c>
      <c r="E301" s="5">
        <f t="shared" si="0"/>
        <v>677048</v>
      </c>
      <c r="F301" s="5">
        <f t="shared" si="0"/>
        <v>791328</v>
      </c>
      <c r="G301" s="5">
        <f t="shared" si="0"/>
        <v>892795</v>
      </c>
      <c r="H301" s="5">
        <f t="shared" si="0"/>
        <v>912022</v>
      </c>
      <c r="I301" s="5">
        <f t="shared" si="0"/>
        <v>992941</v>
      </c>
      <c r="J301" s="5">
        <f t="shared" si="0"/>
        <v>867783</v>
      </c>
      <c r="K301" s="5">
        <f t="shared" si="0"/>
        <v>1028762</v>
      </c>
      <c r="L301" s="5">
        <f t="shared" si="0"/>
        <v>1166807</v>
      </c>
      <c r="M301" s="5">
        <f t="shared" si="0"/>
        <v>1257090</v>
      </c>
      <c r="N301" s="5">
        <f t="shared" si="0"/>
        <v>1278726</v>
      </c>
      <c r="O301" s="5">
        <f t="shared" si="0"/>
        <v>1265019</v>
      </c>
    </row>
    <row r="303" spans="1:16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</row>
    <row r="304" spans="1:16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T301"/>
  <sheetViews>
    <sheetView workbookViewId="0">
      <selection activeCell="AN33" sqref="AN21:AN33"/>
    </sheetView>
  </sheetViews>
  <sheetFormatPr defaultRowHeight="15"/>
  <sheetData>
    <row r="1" spans="1:28">
      <c r="A1" s="17">
        <v>1869</v>
      </c>
      <c r="B1" s="17"/>
      <c r="C1" s="17">
        <v>1880</v>
      </c>
      <c r="D1" s="17"/>
      <c r="E1" s="17">
        <v>1890</v>
      </c>
      <c r="F1" s="17"/>
      <c r="G1" s="17">
        <v>1900</v>
      </c>
      <c r="H1" s="17"/>
      <c r="I1" s="17">
        <v>1910</v>
      </c>
      <c r="J1" s="17"/>
      <c r="K1" s="17">
        <v>1921</v>
      </c>
      <c r="L1" s="17"/>
      <c r="M1" s="17">
        <v>1930</v>
      </c>
      <c r="N1" s="17"/>
      <c r="O1" s="17">
        <v>1950</v>
      </c>
      <c r="P1" s="17"/>
      <c r="Q1" s="17">
        <v>1961</v>
      </c>
      <c r="R1" s="17"/>
      <c r="S1" s="17">
        <v>1970</v>
      </c>
      <c r="T1" s="17"/>
      <c r="U1" s="17">
        <v>1980</v>
      </c>
      <c r="V1" s="17"/>
      <c r="W1" s="16">
        <v>1991</v>
      </c>
      <c r="X1" s="16"/>
      <c r="Y1" s="16">
        <v>2001</v>
      </c>
      <c r="Z1" s="16"/>
      <c r="AA1" s="16">
        <v>2001</v>
      </c>
      <c r="AB1" s="16"/>
    </row>
    <row r="2" spans="1:28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 s="9">
        <v>0</v>
      </c>
      <c r="X2" s="9">
        <v>0</v>
      </c>
      <c r="Y2" s="9">
        <v>0</v>
      </c>
      <c r="Z2" s="9">
        <v>0</v>
      </c>
      <c r="AA2" s="9">
        <v>0</v>
      </c>
      <c r="AB2" s="9">
        <v>0</v>
      </c>
    </row>
    <row r="3" spans="1:28">
      <c r="A3" s="8">
        <v>1.1632338006001386E-2</v>
      </c>
      <c r="B3" s="8">
        <v>2.1061010596839188E-3</v>
      </c>
      <c r="C3" s="8">
        <v>9.8490309824355998E-3</v>
      </c>
      <c r="D3" s="8">
        <v>2.1061010596839188E-3</v>
      </c>
      <c r="E3" s="8">
        <v>8.5178598858574282E-3</v>
      </c>
      <c r="F3" s="8">
        <v>2.1061010596839188E-3</v>
      </c>
      <c r="G3" s="8">
        <v>0.18266761696793238</v>
      </c>
      <c r="H3" s="8">
        <v>3.9474193352238486E-2</v>
      </c>
      <c r="I3" s="8">
        <v>0.20842858662962943</v>
      </c>
      <c r="J3" s="8">
        <v>3.9474193352238486E-2</v>
      </c>
      <c r="K3" s="8">
        <v>2.578117633127271E-2</v>
      </c>
      <c r="L3" s="8">
        <v>4.5457141856869894E-3</v>
      </c>
      <c r="M3" s="8">
        <v>0.22108866488542622</v>
      </c>
      <c r="N3" s="8">
        <v>3.9474193352238486E-2</v>
      </c>
      <c r="O3" s="8">
        <v>0.24866931018468902</v>
      </c>
      <c r="P3" s="8">
        <v>3.9474193352238486E-2</v>
      </c>
      <c r="Q3" s="8">
        <v>4.9674268684107695E-2</v>
      </c>
      <c r="R3" s="8">
        <v>5.9092441805829645E-3</v>
      </c>
      <c r="S3" s="8">
        <v>7.0335539639374806E-2</v>
      </c>
      <c r="T3" s="8">
        <v>5.9092441805829645E-3</v>
      </c>
      <c r="U3" s="8">
        <v>6.8369010969779417E-2</v>
      </c>
      <c r="V3" s="8">
        <v>5.9092441805829645E-3</v>
      </c>
      <c r="W3" s="8">
        <v>6.7486701607693905E-2</v>
      </c>
      <c r="X3" s="8">
        <v>5.9092441805829645E-3</v>
      </c>
      <c r="Y3" s="8">
        <v>6.786854584792798E-2</v>
      </c>
      <c r="Z3" s="8">
        <v>5.9092441805829645E-3</v>
      </c>
      <c r="AA3" s="8">
        <v>6.5975450845385364E-2</v>
      </c>
      <c r="AB3" s="8">
        <v>5.9092441805829645E-3</v>
      </c>
    </row>
    <row r="4" spans="1:28">
      <c r="A4" s="8">
        <v>1.7242021045616559E-2</v>
      </c>
      <c r="B4" s="8">
        <v>3.9966169715261769E-3</v>
      </c>
      <c r="C4" s="8">
        <v>6.1626194842120376E-2</v>
      </c>
      <c r="D4" s="8">
        <v>1.8801973064754778E-2</v>
      </c>
      <c r="E4" s="8">
        <v>1.3075882359891766E-2</v>
      </c>
      <c r="F4" s="8">
        <v>3.539650162425904E-3</v>
      </c>
      <c r="G4" s="8">
        <v>0.20265932710582715</v>
      </c>
      <c r="H4" s="8">
        <v>4.4019907537925479E-2</v>
      </c>
      <c r="I4" s="8">
        <v>0.23208015277863339</v>
      </c>
      <c r="J4" s="8">
        <v>4.4019907537925479E-2</v>
      </c>
      <c r="K4" s="8">
        <v>0.24336145400001316</v>
      </c>
      <c r="L4" s="8">
        <v>4.4019907537925479E-2</v>
      </c>
      <c r="M4" s="8">
        <v>0.24611230677351423</v>
      </c>
      <c r="N4" s="8">
        <v>4.4019907537925479E-2</v>
      </c>
      <c r="O4" s="8">
        <v>0.27616812037110661</v>
      </c>
      <c r="P4" s="8">
        <v>4.4019907537925479E-2</v>
      </c>
      <c r="Q4" s="8">
        <v>0.29686166479710563</v>
      </c>
      <c r="R4" s="8">
        <v>4.5383437532821452E-2</v>
      </c>
      <c r="S4" s="8">
        <v>0.32502290438778647</v>
      </c>
      <c r="T4" s="8">
        <v>4.5383437532821452E-2</v>
      </c>
      <c r="U4" s="8">
        <v>0.32457421505222378</v>
      </c>
      <c r="V4" s="8">
        <v>4.5383437532821452E-2</v>
      </c>
      <c r="W4" s="8">
        <v>0.32350010870194235</v>
      </c>
      <c r="X4" s="8">
        <v>4.5383437532821452E-2</v>
      </c>
      <c r="Y4" s="8">
        <v>0.318255298932269</v>
      </c>
      <c r="Z4" s="8">
        <v>4.5383437532821452E-2</v>
      </c>
      <c r="AA4" s="8">
        <v>0.31018725567478</v>
      </c>
      <c r="AB4" s="8">
        <v>4.5383437532821452E-2</v>
      </c>
    </row>
    <row r="5" spans="1:28">
      <c r="A5" s="8">
        <v>1.9202308389001829E-2</v>
      </c>
      <c r="B5" s="8">
        <v>4.6710115365693212E-3</v>
      </c>
      <c r="C5" s="8">
        <v>8.6388274702005136E-2</v>
      </c>
      <c r="D5" s="8">
        <v>2.7038431277166954E-2</v>
      </c>
      <c r="E5" s="8">
        <v>3.892633904833926E-2</v>
      </c>
      <c r="F5" s="8">
        <v>1.170240405078965E-2</v>
      </c>
      <c r="G5" s="8">
        <v>0.20812735047919445</v>
      </c>
      <c r="H5" s="8">
        <v>4.5453456640667467E-2</v>
      </c>
      <c r="I5" s="8">
        <v>0.23841979401766364</v>
      </c>
      <c r="J5" s="8">
        <v>4.5453456640667467E-2</v>
      </c>
      <c r="K5" s="8">
        <v>0.26889702222095518</v>
      </c>
      <c r="L5" s="8">
        <v>4.9737520475982525E-2</v>
      </c>
      <c r="M5" s="8">
        <v>0.27170093691367359</v>
      </c>
      <c r="N5" s="8">
        <v>4.9737520475982525E-2</v>
      </c>
      <c r="O5" s="8">
        <v>0.28767214845185951</v>
      </c>
      <c r="P5" s="8">
        <v>4.6347121569754693E-2</v>
      </c>
      <c r="Q5" s="8">
        <v>0.31780236828343189</v>
      </c>
      <c r="R5" s="8">
        <v>4.9929151718508438E-2</v>
      </c>
      <c r="S5" s="8">
        <v>0.39233994996601834</v>
      </c>
      <c r="T5" s="8">
        <v>5.5976591506682216E-2</v>
      </c>
      <c r="U5" s="8">
        <v>0.38688797142607134</v>
      </c>
      <c r="V5" s="8">
        <v>5.5976591506682216E-2</v>
      </c>
      <c r="W5" s="8">
        <v>0.35191823737063288</v>
      </c>
      <c r="X5" s="8">
        <v>4.9929151718508438E-2</v>
      </c>
      <c r="Y5" s="8">
        <v>0.345809035279312</v>
      </c>
      <c r="Z5" s="8">
        <v>4.9929151718508438E-2</v>
      </c>
      <c r="AA5" s="8">
        <v>0.33598075964028895</v>
      </c>
      <c r="AB5" s="8">
        <v>4.9929151718508438E-2</v>
      </c>
    </row>
    <row r="6" spans="1:28">
      <c r="A6" s="8">
        <v>6.7076920895493289E-2</v>
      </c>
      <c r="B6" s="8">
        <v>2.136688354164018E-2</v>
      </c>
      <c r="C6" s="8">
        <v>0.10936504634221472</v>
      </c>
      <c r="D6" s="8">
        <v>3.5201185165530696E-2</v>
      </c>
      <c r="E6" s="8">
        <v>0.16372103602698776</v>
      </c>
      <c r="F6" s="8">
        <v>5.1176597403028136E-2</v>
      </c>
      <c r="G6" s="8">
        <v>0.21540246269562052</v>
      </c>
      <c r="H6" s="8">
        <v>4.7559557700351383E-2</v>
      </c>
      <c r="I6" s="8">
        <v>0.26034195980040209</v>
      </c>
      <c r="J6" s="8">
        <v>5.1171069578724512E-2</v>
      </c>
      <c r="K6" s="8">
        <v>0.27917637951716073</v>
      </c>
      <c r="L6" s="8">
        <v>5.2064734507811739E-2</v>
      </c>
      <c r="M6" s="8">
        <v>0.28204898377647813</v>
      </c>
      <c r="N6" s="8">
        <v>5.2064734507811739E-2</v>
      </c>
      <c r="O6" s="8">
        <v>0.28805358021533034</v>
      </c>
      <c r="P6" s="8">
        <v>4.6431881542410389E-2</v>
      </c>
      <c r="Q6" s="8">
        <v>0.36583874598789612</v>
      </c>
      <c r="R6" s="8">
        <v>6.0522305692369202E-2</v>
      </c>
      <c r="S6" s="8">
        <v>0.41313859104376299</v>
      </c>
      <c r="T6" s="8">
        <v>6.0522305692369202E-2</v>
      </c>
      <c r="U6" s="8">
        <v>0.40974472790333233</v>
      </c>
      <c r="V6" s="8">
        <v>6.0522305692369202E-2</v>
      </c>
      <c r="W6" s="8">
        <v>0.40181790313171073</v>
      </c>
      <c r="X6" s="8">
        <v>5.9438852128857259E-2</v>
      </c>
      <c r="Y6" s="8">
        <v>0.394345855674895</v>
      </c>
      <c r="Z6" s="8">
        <v>5.9438852128857259E-2</v>
      </c>
      <c r="AA6" s="8">
        <v>0.38279467833529063</v>
      </c>
      <c r="AB6" s="8">
        <v>5.9438852128857259E-2</v>
      </c>
    </row>
    <row r="7" spans="1:28">
      <c r="A7" s="8">
        <v>9.0582644899087739E-2</v>
      </c>
      <c r="B7" s="8">
        <v>2.9603341754052357E-2</v>
      </c>
      <c r="C7" s="8">
        <v>0.11320660386639379</v>
      </c>
      <c r="D7" s="8">
        <v>3.6634734268272684E-2</v>
      </c>
      <c r="E7" s="8">
        <v>0.21644698751048672</v>
      </c>
      <c r="F7" s="8">
        <v>6.787246940809899E-2</v>
      </c>
      <c r="G7" s="8">
        <v>0.26853213838003964</v>
      </c>
      <c r="H7" s="8">
        <v>6.4255429705422237E-2</v>
      </c>
      <c r="I7" s="8">
        <v>0.26857677294339682</v>
      </c>
      <c r="J7" s="8">
        <v>5.3498283610553726E-2</v>
      </c>
      <c r="K7" s="8">
        <v>0.28489992565968802</v>
      </c>
      <c r="L7" s="8">
        <v>5.3498283610553726E-2</v>
      </c>
      <c r="M7" s="8">
        <v>0.31996160899791626</v>
      </c>
      <c r="N7" s="8">
        <v>6.2657888481672502E-2</v>
      </c>
      <c r="O7" s="8">
        <v>0.3323791777437447</v>
      </c>
      <c r="P7" s="8">
        <v>5.7025035516271153E-2</v>
      </c>
      <c r="Q7" s="8">
        <v>0.37524908579438199</v>
      </c>
      <c r="R7" s="8">
        <v>6.2849519724198416E-2</v>
      </c>
      <c r="S7" s="8">
        <v>0.44965534145749897</v>
      </c>
      <c r="T7" s="8">
        <v>7.0032006102718022E-2</v>
      </c>
      <c r="U7" s="8">
        <v>0.45364850567580683</v>
      </c>
      <c r="V7" s="8">
        <v>7.0032006102718022E-2</v>
      </c>
      <c r="W7" s="8">
        <v>0.45531255327568215</v>
      </c>
      <c r="X7" s="8">
        <v>7.0032006102718022E-2</v>
      </c>
      <c r="Y7" s="8">
        <v>0.44583994390598086</v>
      </c>
      <c r="Z7" s="8">
        <v>7.0032006102718022E-2</v>
      </c>
      <c r="AA7" s="8">
        <v>0.43160261257058286</v>
      </c>
      <c r="AB7" s="8">
        <v>7.0032006102718022E-2</v>
      </c>
    </row>
    <row r="8" spans="1:28">
      <c r="A8" s="8">
        <v>0.10171516280487697</v>
      </c>
      <c r="B8" s="8">
        <v>3.368287609013302E-2</v>
      </c>
      <c r="C8" s="8">
        <v>0.12376362970739976</v>
      </c>
      <c r="D8" s="8">
        <v>4.0714268604353343E-2</v>
      </c>
      <c r="E8" s="8">
        <v>0.24147475511337455</v>
      </c>
      <c r="F8" s="8">
        <v>7.6108927620511163E-2</v>
      </c>
      <c r="G8" s="8">
        <v>0.27576933964171624</v>
      </c>
      <c r="H8" s="8">
        <v>6.6582643737251451E-2</v>
      </c>
      <c r="I8" s="8">
        <v>0.27549661456437363</v>
      </c>
      <c r="J8" s="8">
        <v>5.5604384670237643E-2</v>
      </c>
      <c r="K8" s="8">
        <v>0.32409634855299541</v>
      </c>
      <c r="L8" s="8">
        <v>6.409143758441449E-2</v>
      </c>
      <c r="M8" s="8">
        <v>0.32493068571042988</v>
      </c>
      <c r="N8" s="8">
        <v>6.409143758441449E-2</v>
      </c>
      <c r="O8" s="8">
        <v>0.35508646746940192</v>
      </c>
      <c r="P8" s="8">
        <v>6.2742648454328198E-2</v>
      </c>
      <c r="Q8" s="8">
        <v>0.39647168149678935</v>
      </c>
      <c r="R8" s="8">
        <v>6.8567132662255462E-2</v>
      </c>
      <c r="S8" s="8">
        <v>0.45701045674220331</v>
      </c>
      <c r="T8" s="8">
        <v>7.2138107162401946E-2</v>
      </c>
      <c r="U8" s="8">
        <v>0.46148644886205442</v>
      </c>
      <c r="V8" s="8">
        <v>7.2138107162401946E-2</v>
      </c>
      <c r="W8" s="8">
        <v>0.46404468197252574</v>
      </c>
      <c r="X8" s="8">
        <v>7.2138107162401946E-2</v>
      </c>
      <c r="Y8" s="8">
        <v>0.45482083668308537</v>
      </c>
      <c r="Z8" s="8">
        <v>7.2138107162401946E-2</v>
      </c>
      <c r="AA8" s="8">
        <v>0.44051736619423754</v>
      </c>
      <c r="AB8" s="8">
        <v>7.2138107162401946E-2</v>
      </c>
    </row>
    <row r="9" spans="1:28">
      <c r="A9" s="8">
        <v>0.10246666536689808</v>
      </c>
      <c r="B9" s="8">
        <v>3.3974008170124324E-2</v>
      </c>
      <c r="C9" s="8">
        <v>0.12450549220157373</v>
      </c>
      <c r="D9" s="8">
        <v>4.1005400684344648E-2</v>
      </c>
      <c r="E9" s="8">
        <v>0.26719375878815094</v>
      </c>
      <c r="F9" s="8">
        <v>8.5618628030859983E-2</v>
      </c>
      <c r="G9" s="8">
        <v>0.2925727384851794</v>
      </c>
      <c r="H9" s="8">
        <v>7.2300256675308497E-2</v>
      </c>
      <c r="I9" s="8">
        <v>0.32854462670601869</v>
      </c>
      <c r="J9" s="8">
        <v>7.2300256675308497E-2</v>
      </c>
      <c r="K9" s="8">
        <v>0.37822442879667373</v>
      </c>
      <c r="L9" s="8">
        <v>8.0787309589485351E-2</v>
      </c>
      <c r="M9" s="8">
        <v>0.37957945134705884</v>
      </c>
      <c r="N9" s="8">
        <v>8.0787309589485351E-2</v>
      </c>
      <c r="O9" s="8">
        <v>0.36021678230617565</v>
      </c>
      <c r="P9" s="8">
        <v>6.4176197557070186E-2</v>
      </c>
      <c r="Q9" s="8">
        <v>0.40400889612952268</v>
      </c>
      <c r="R9" s="8">
        <v>7.0673233721939385E-2</v>
      </c>
      <c r="S9" s="8">
        <v>0.47605645149540587</v>
      </c>
      <c r="T9" s="8">
        <v>7.7855720100458992E-2</v>
      </c>
      <c r="U9" s="8">
        <v>0.48151445003937665</v>
      </c>
      <c r="V9" s="8">
        <v>7.7855720100458992E-2</v>
      </c>
      <c r="W9" s="8">
        <v>0.48289312956802311</v>
      </c>
      <c r="X9" s="8">
        <v>7.7201594224529158E-2</v>
      </c>
      <c r="Y9" s="8">
        <v>0.47359288674715555</v>
      </c>
      <c r="Z9" s="8">
        <v>7.7201594224529158E-2</v>
      </c>
      <c r="AA9" s="8">
        <v>0.45897990701565289</v>
      </c>
      <c r="AB9" s="8">
        <v>7.7201594224529158E-2</v>
      </c>
    </row>
    <row r="10" spans="1:28">
      <c r="A10" s="8">
        <v>0.12660159552501493</v>
      </c>
      <c r="B10" s="8">
        <v>4.3483708580473152E-2</v>
      </c>
      <c r="C10" s="8">
        <v>0.14867892029977697</v>
      </c>
      <c r="D10" s="8">
        <v>5.0515101094693468E-2</v>
      </c>
      <c r="E10" s="8">
        <v>0.27872322198721511</v>
      </c>
      <c r="F10" s="8">
        <v>9.0164342216546969E-2</v>
      </c>
      <c r="G10" s="8">
        <v>0.32314792349063859</v>
      </c>
      <c r="H10" s="8">
        <v>8.2893410649169261E-2</v>
      </c>
      <c r="I10" s="8">
        <v>0.3620125560739027</v>
      </c>
      <c r="J10" s="8">
        <v>8.2893410649169261E-2</v>
      </c>
      <c r="K10" s="8">
        <v>0.40196069831648795</v>
      </c>
      <c r="L10" s="8">
        <v>8.895006347784909E-2</v>
      </c>
      <c r="M10" s="8">
        <v>0.40382560494530889</v>
      </c>
      <c r="N10" s="8">
        <v>8.895006347784909E-2</v>
      </c>
      <c r="O10" s="8">
        <v>0.36753197515968855</v>
      </c>
      <c r="P10" s="8">
        <v>6.6282298616754109E-2</v>
      </c>
      <c r="Q10" s="8">
        <v>0.43449602531975329</v>
      </c>
      <c r="R10" s="8">
        <v>8.0182934132288206E-2</v>
      </c>
      <c r="S10" s="8">
        <v>0.4878716017301919</v>
      </c>
      <c r="T10" s="8">
        <v>8.1750993626418578E-2</v>
      </c>
      <c r="U10" s="8">
        <v>0.49666372336109588</v>
      </c>
      <c r="V10" s="8">
        <v>8.2919207162586203E-2</v>
      </c>
      <c r="W10" s="8">
        <v>0.50457173780778675</v>
      </c>
      <c r="X10" s="8">
        <v>8.3431452214722798E-2</v>
      </c>
      <c r="Y10" s="8">
        <v>0.4944850630701989</v>
      </c>
      <c r="Z10" s="8">
        <v>8.3431452214722798E-2</v>
      </c>
      <c r="AA10" s="8">
        <v>0.47944692009459305</v>
      </c>
      <c r="AB10" s="8">
        <v>8.3431452214722798E-2</v>
      </c>
    </row>
    <row r="11" spans="1:28">
      <c r="A11" s="8">
        <v>0.13131443824297284</v>
      </c>
      <c r="B11" s="8">
        <v>4.5398178397631148E-2</v>
      </c>
      <c r="C11" s="8">
        <v>0.15349780102280261</v>
      </c>
      <c r="D11" s="8">
        <v>5.2429570911851464E-2</v>
      </c>
      <c r="E11" s="8">
        <v>0.28462236060072554</v>
      </c>
      <c r="F11" s="8">
        <v>9.2491556248376183E-2</v>
      </c>
      <c r="G11" s="8">
        <v>0.34639871203849737</v>
      </c>
      <c r="H11" s="8">
        <v>9.1056164537533013E-2</v>
      </c>
      <c r="I11" s="8">
        <v>0.38543226608571951</v>
      </c>
      <c r="J11" s="8">
        <v>9.1056164537533013E-2</v>
      </c>
      <c r="K11" s="8">
        <v>0.40791669499200672</v>
      </c>
      <c r="L11" s="8">
        <v>9.1056164537533013E-2</v>
      </c>
      <c r="M11" s="8">
        <v>0.42157086876259509</v>
      </c>
      <c r="N11" s="8">
        <v>9.517992146804273E-2</v>
      </c>
      <c r="O11" s="8">
        <v>0.39864804910905149</v>
      </c>
      <c r="P11" s="8">
        <v>7.579199902710293E-2</v>
      </c>
      <c r="Q11" s="8">
        <v>0.43871566018184965</v>
      </c>
      <c r="R11" s="8">
        <v>8.1616483235030193E-2</v>
      </c>
      <c r="S11" s="8">
        <v>0.49483076464231018</v>
      </c>
      <c r="T11" s="8">
        <v>8.4078207658247792E-2</v>
      </c>
      <c r="U11" s="8">
        <v>0.50821898193446768</v>
      </c>
      <c r="V11" s="8">
        <v>8.6814480688545789E-2</v>
      </c>
      <c r="W11" s="8">
        <v>0.52309486160444063</v>
      </c>
      <c r="X11" s="8">
        <v>8.9149065152779844E-2</v>
      </c>
      <c r="Y11" s="8">
        <v>0.51289111072640015</v>
      </c>
      <c r="Z11" s="8">
        <v>8.9149065152779844E-2</v>
      </c>
      <c r="AA11" s="8">
        <v>0.49765045607374397</v>
      </c>
      <c r="AB11" s="8">
        <v>8.9149065152779844E-2</v>
      </c>
    </row>
    <row r="12" spans="1:28">
      <c r="A12" s="8">
        <v>0.13548315056814658</v>
      </c>
      <c r="B12" s="8">
        <v>4.7117331756060803E-2</v>
      </c>
      <c r="C12" s="8">
        <v>0.15823604451820064</v>
      </c>
      <c r="D12" s="8">
        <v>5.4320086823693721E-2</v>
      </c>
      <c r="E12" s="8">
        <v>0.28920253807706398</v>
      </c>
      <c r="F12" s="8">
        <v>9.4382072160218447E-2</v>
      </c>
      <c r="G12" s="8">
        <v>0.37281253791095481</v>
      </c>
      <c r="H12" s="8">
        <v>0.10056586494788183</v>
      </c>
      <c r="I12" s="8">
        <v>0.40829865758656797</v>
      </c>
      <c r="J12" s="8">
        <v>9.9292622749945186E-2</v>
      </c>
      <c r="K12" s="8">
        <v>0.41020611344901764</v>
      </c>
      <c r="L12" s="8">
        <v>9.1920347737000863E-2</v>
      </c>
      <c r="M12" s="8">
        <v>0.44813740192015428</v>
      </c>
      <c r="N12" s="8">
        <v>0.10468962187839155</v>
      </c>
      <c r="O12" s="8">
        <v>0.41827968512865549</v>
      </c>
      <c r="P12" s="8">
        <v>8.2021857017296571E-2</v>
      </c>
      <c r="Q12" s="8">
        <v>0.4566615018828456</v>
      </c>
      <c r="R12" s="8">
        <v>8.7846341225223834E-2</v>
      </c>
      <c r="S12" s="8">
        <v>0.54048441601738761</v>
      </c>
      <c r="T12" s="8">
        <v>0.10077407966331865</v>
      </c>
      <c r="U12" s="8">
        <v>0.52584301839963721</v>
      </c>
      <c r="V12" s="8">
        <v>9.304433867873943E-2</v>
      </c>
      <c r="W12" s="8">
        <v>0.57221797320145207</v>
      </c>
      <c r="X12" s="8">
        <v>0.1058449371578507</v>
      </c>
      <c r="Y12" s="8">
        <v>0.52423165185661247</v>
      </c>
      <c r="Z12" s="8">
        <v>9.304433867873943E-2</v>
      </c>
      <c r="AA12" s="8">
        <v>0.50911906179115518</v>
      </c>
      <c r="AB12" s="8">
        <v>9.304433867873943E-2</v>
      </c>
    </row>
    <row r="13" spans="1:28">
      <c r="A13" s="8">
        <v>0.15434870073360121</v>
      </c>
      <c r="B13" s="8">
        <v>5.5280085644424548E-2</v>
      </c>
      <c r="C13" s="8">
        <v>0.17096866276059938</v>
      </c>
      <c r="D13" s="8">
        <v>5.9726298992646143E-2</v>
      </c>
      <c r="E13" s="8">
        <v>0.29900095709609953</v>
      </c>
      <c r="F13" s="8">
        <v>9.8461606496299106E-2</v>
      </c>
      <c r="G13" s="8">
        <v>0.39537334708237298</v>
      </c>
      <c r="H13" s="8">
        <v>0.10880232316029401</v>
      </c>
      <c r="I13" s="8">
        <v>0.43396412390302358</v>
      </c>
      <c r="J13" s="8">
        <v>0.10880232316029401</v>
      </c>
      <c r="K13" s="8">
        <v>0.43484696641089793</v>
      </c>
      <c r="L13" s="8">
        <v>0.10143004814734968</v>
      </c>
      <c r="M13" s="8">
        <v>0.45052727201314069</v>
      </c>
      <c r="N13" s="8">
        <v>0.1055538050778594</v>
      </c>
      <c r="O13" s="8">
        <v>0.42346646569476476</v>
      </c>
      <c r="P13" s="8">
        <v>8.3827612956483138E-2</v>
      </c>
      <c r="Q13" s="8">
        <v>0.46181138105800956</v>
      </c>
      <c r="R13" s="8">
        <v>8.9652097164410402E-2</v>
      </c>
      <c r="S13" s="8">
        <v>0.55638164666478684</v>
      </c>
      <c r="T13" s="8">
        <v>0.10700393765351229</v>
      </c>
      <c r="U13" s="8">
        <v>0.5726002115998059</v>
      </c>
      <c r="V13" s="8">
        <v>0.10974021068381029</v>
      </c>
      <c r="W13" s="8">
        <v>0.58347136133933308</v>
      </c>
      <c r="X13" s="8">
        <v>0.10974021068381029</v>
      </c>
      <c r="Y13" s="8">
        <v>0.57275424321690038</v>
      </c>
      <c r="Z13" s="8">
        <v>0.10974021068381029</v>
      </c>
      <c r="AA13" s="8">
        <v>0.55599250333810579</v>
      </c>
      <c r="AB13" s="8">
        <v>0.10974021068381029</v>
      </c>
    </row>
    <row r="14" spans="1:28">
      <c r="A14" s="8">
        <v>0.16237240851253892</v>
      </c>
      <c r="B14" s="8">
        <v>5.8849217536469822E-2</v>
      </c>
      <c r="C14" s="8">
        <v>0.26148878900624295</v>
      </c>
      <c r="D14" s="8">
        <v>9.9200492344884622E-2</v>
      </c>
      <c r="E14" s="8">
        <v>0.29969957816875614</v>
      </c>
      <c r="F14" s="8">
        <v>9.8752738576290411E-2</v>
      </c>
      <c r="G14" s="8">
        <v>0.39755449067895998</v>
      </c>
      <c r="H14" s="8">
        <v>0.10966650635976186</v>
      </c>
      <c r="I14" s="8">
        <v>0.43613707514042971</v>
      </c>
      <c r="J14" s="8">
        <v>0.10966650635976186</v>
      </c>
      <c r="K14" s="8">
        <v>0.45081039711761334</v>
      </c>
      <c r="L14" s="8">
        <v>0.10765990613754332</v>
      </c>
      <c r="M14" s="8">
        <v>0.45625873037773634</v>
      </c>
      <c r="N14" s="8">
        <v>0.10765990613754332</v>
      </c>
      <c r="O14" s="8">
        <v>0.47032495451051709</v>
      </c>
      <c r="P14" s="8">
        <v>0.100523484961554</v>
      </c>
      <c r="Q14" s="8">
        <v>0.50855785886337168</v>
      </c>
      <c r="R14" s="8">
        <v>0.10634796916948126</v>
      </c>
      <c r="S14" s="8">
        <v>0.56299885070967171</v>
      </c>
      <c r="T14" s="8">
        <v>0.10960938550862433</v>
      </c>
      <c r="U14" s="8">
        <v>0.57847250395755279</v>
      </c>
      <c r="V14" s="8">
        <v>0.1120674247156395</v>
      </c>
      <c r="W14" s="8">
        <v>0.60416383181385225</v>
      </c>
      <c r="X14" s="8">
        <v>0.11797666889622246</v>
      </c>
      <c r="Y14" s="8">
        <v>0.59407408110075821</v>
      </c>
      <c r="Z14" s="8">
        <v>0.11797666889622246</v>
      </c>
      <c r="AA14" s="8">
        <v>0.569792152635897</v>
      </c>
      <c r="AB14" s="8">
        <v>0.11514642285276272</v>
      </c>
    </row>
    <row r="15" spans="1:28">
      <c r="A15" s="8">
        <v>0.1745098838538611</v>
      </c>
      <c r="B15" s="8">
        <v>6.4255429705422251E-2</v>
      </c>
      <c r="C15" s="8">
        <v>0.26301928358661486</v>
      </c>
      <c r="D15" s="8">
        <v>9.9874886909927768E-2</v>
      </c>
      <c r="E15" s="8">
        <v>0.30417784263449565</v>
      </c>
      <c r="F15" s="8">
        <v>0.10066720839344841</v>
      </c>
      <c r="G15" s="8">
        <v>0.40141129847547419</v>
      </c>
      <c r="H15" s="8">
        <v>0.11138565971819152</v>
      </c>
      <c r="I15" s="8">
        <v>0.45093778526985473</v>
      </c>
      <c r="J15" s="8">
        <v>0.1158963643499555</v>
      </c>
      <c r="K15" s="8">
        <v>0.47190309005703807</v>
      </c>
      <c r="L15" s="8">
        <v>0.1158963643499555</v>
      </c>
      <c r="M15" s="8">
        <v>0.47679972928905134</v>
      </c>
      <c r="N15" s="8">
        <v>0.1158963643499555</v>
      </c>
      <c r="O15" s="8">
        <v>0.47270112458990332</v>
      </c>
      <c r="P15" s="8">
        <v>0.10138766816102185</v>
      </c>
      <c r="Q15" s="8">
        <v>0.51569070397234729</v>
      </c>
      <c r="R15" s="8">
        <v>0.1089534170245933</v>
      </c>
      <c r="S15" s="8">
        <v>0.56320796841294229</v>
      </c>
      <c r="T15" s="8">
        <v>0.10969414548128002</v>
      </c>
      <c r="U15" s="8">
        <v>0.59872801470061809</v>
      </c>
      <c r="V15" s="8">
        <v>0.12023017860400326</v>
      </c>
      <c r="W15" s="8">
        <v>0.62405550524506426</v>
      </c>
      <c r="X15" s="8">
        <v>0.1261394227845862</v>
      </c>
      <c r="Y15" s="8">
        <v>0.60800825916448686</v>
      </c>
      <c r="Z15" s="8">
        <v>0.12338288106517489</v>
      </c>
      <c r="AA15" s="8">
        <v>0.5904851916796704</v>
      </c>
      <c r="AB15" s="8">
        <v>0.12338288106517489</v>
      </c>
    </row>
    <row r="16" spans="1:28">
      <c r="A16" s="8">
        <v>0.17761514915730683</v>
      </c>
      <c r="B16" s="8">
        <v>6.5688978808164239E-2</v>
      </c>
      <c r="C16" s="8">
        <v>0.27323118209337466</v>
      </c>
      <c r="D16" s="8">
        <v>0.10442060109561475</v>
      </c>
      <c r="E16" s="8">
        <v>0.3081110940435538</v>
      </c>
      <c r="F16" s="8">
        <v>0.10238636175187807</v>
      </c>
      <c r="G16" s="8">
        <v>0.41056300295199971</v>
      </c>
      <c r="H16" s="8">
        <v>0.11546519405427218</v>
      </c>
      <c r="I16" s="8">
        <v>0.46029491652619015</v>
      </c>
      <c r="J16" s="8">
        <v>0.11997589868603616</v>
      </c>
      <c r="K16" s="8">
        <v>0.47892704342658399</v>
      </c>
      <c r="L16" s="8">
        <v>0.11903248333821624</v>
      </c>
      <c r="M16" s="8">
        <v>0.48404084432005517</v>
      </c>
      <c r="N16" s="8">
        <v>0.11903248333821624</v>
      </c>
      <c r="O16" s="8">
        <v>0.49534157732981643</v>
      </c>
      <c r="P16" s="8">
        <v>0.10962412637343402</v>
      </c>
      <c r="Q16" s="8">
        <v>0.51591427366096332</v>
      </c>
      <c r="R16" s="8">
        <v>0.10903817699724899</v>
      </c>
      <c r="S16" s="8">
        <v>0.58261391986849576</v>
      </c>
      <c r="T16" s="8">
        <v>0.11785689936964377</v>
      </c>
      <c r="U16" s="8">
        <v>0.5989356370665585</v>
      </c>
      <c r="V16" s="8">
        <v>0.12031493857665895</v>
      </c>
      <c r="W16" s="8">
        <v>0.6371935817368225</v>
      </c>
      <c r="X16" s="8">
        <v>0.13154563495353863</v>
      </c>
      <c r="Y16" s="8">
        <v>0.6283747516835716</v>
      </c>
      <c r="Z16" s="8">
        <v>0.13154563495353863</v>
      </c>
      <c r="AA16" s="8">
        <v>0.61054600151220206</v>
      </c>
      <c r="AB16" s="8">
        <v>0.13154563495353863</v>
      </c>
    </row>
    <row r="17" spans="1:28">
      <c r="A17" s="8">
        <v>0.18596498068957448</v>
      </c>
      <c r="B17" s="8">
        <v>6.9584252334123825E-2</v>
      </c>
      <c r="C17" s="8">
        <v>0.27691146516229853</v>
      </c>
      <c r="D17" s="8">
        <v>0.10613975445404442</v>
      </c>
      <c r="E17" s="8">
        <v>0.3321935815481325</v>
      </c>
      <c r="F17" s="8">
        <v>0.11297951572573883</v>
      </c>
      <c r="G17" s="8">
        <v>0.41472057098952653</v>
      </c>
      <c r="H17" s="8">
        <v>0.11735570996611444</v>
      </c>
      <c r="I17" s="8">
        <v>0.46719795697780558</v>
      </c>
      <c r="J17" s="8">
        <v>0.1231120176742969</v>
      </c>
      <c r="K17" s="8">
        <v>0.49182695154283557</v>
      </c>
      <c r="L17" s="8">
        <v>0.1249417275187992</v>
      </c>
      <c r="M17" s="8">
        <v>0.49691371390646566</v>
      </c>
      <c r="N17" s="8">
        <v>0.1249417275187992</v>
      </c>
      <c r="O17" s="8">
        <v>0.51718574804991579</v>
      </c>
      <c r="P17" s="8">
        <v>0.11778688026179776</v>
      </c>
      <c r="Q17" s="8">
        <v>0.52606822569262857</v>
      </c>
      <c r="R17" s="8">
        <v>0.11293345052320858</v>
      </c>
      <c r="S17" s="8">
        <v>0.59368430254532234</v>
      </c>
      <c r="T17" s="8">
        <v>0.12292038643177099</v>
      </c>
      <c r="U17" s="8">
        <v>0.61834952151397271</v>
      </c>
      <c r="V17" s="8">
        <v>0.12855139678907113</v>
      </c>
      <c r="W17" s="8">
        <v>0.64171996189957825</v>
      </c>
      <c r="X17" s="8">
        <v>0.13346010477069664</v>
      </c>
      <c r="Y17" s="8">
        <v>0.63306559031919685</v>
      </c>
      <c r="Z17" s="8">
        <v>0.13346010477069664</v>
      </c>
      <c r="AA17" s="8">
        <v>0.61626421711362422</v>
      </c>
      <c r="AB17" s="8">
        <v>0.13387284898536783</v>
      </c>
    </row>
    <row r="18" spans="1:28">
      <c r="A18" s="8">
        <v>0.19350836489703171</v>
      </c>
      <c r="B18" s="8">
        <v>7.3343172860593817E-2</v>
      </c>
      <c r="C18" s="8">
        <v>0.28503002123984572</v>
      </c>
      <c r="D18" s="8">
        <v>0.110035027980004</v>
      </c>
      <c r="E18" s="8">
        <v>0.33415651475227753</v>
      </c>
      <c r="F18" s="8">
        <v>0.11384369892520668</v>
      </c>
      <c r="G18" s="8">
        <v>0.42818654211654339</v>
      </c>
      <c r="H18" s="8">
        <v>0.12358556795630808</v>
      </c>
      <c r="I18" s="8">
        <v>0.47096813938250093</v>
      </c>
      <c r="J18" s="8">
        <v>0.12483117103272656</v>
      </c>
      <c r="K18" s="8">
        <v>0.49573146261822632</v>
      </c>
      <c r="L18" s="8">
        <v>0.12674748345798575</v>
      </c>
      <c r="M18" s="8">
        <v>0.5007457643505504</v>
      </c>
      <c r="N18" s="8">
        <v>0.12674748345798575</v>
      </c>
      <c r="O18" s="8">
        <v>0.52203719132548121</v>
      </c>
      <c r="P18" s="8">
        <v>0.11970135007895576</v>
      </c>
      <c r="Q18" s="8">
        <v>0.54736080842799395</v>
      </c>
      <c r="R18" s="8">
        <v>0.12116990873562075</v>
      </c>
      <c r="S18" s="8">
        <v>0.5978220905428232</v>
      </c>
      <c r="T18" s="8">
        <v>0.12483485624892898</v>
      </c>
      <c r="U18" s="8">
        <v>0.62447955198116278</v>
      </c>
      <c r="V18" s="8">
        <v>0.13115684464418317</v>
      </c>
      <c r="W18" s="8">
        <v>0.64701351188604916</v>
      </c>
      <c r="X18" s="8">
        <v>0.13578731880252584</v>
      </c>
      <c r="Y18" s="8">
        <v>0.63844969917447891</v>
      </c>
      <c r="Z18" s="8">
        <v>0.13578731880252584</v>
      </c>
      <c r="AA18" s="8">
        <v>0.62080806293335045</v>
      </c>
      <c r="AB18" s="8">
        <v>0.13578731880252584</v>
      </c>
    </row>
    <row r="19" spans="1:28">
      <c r="A19" s="8">
        <v>0.20003438478703583</v>
      </c>
      <c r="B19" s="8">
        <v>7.668934917239259E-2</v>
      </c>
      <c r="C19" s="8">
        <v>0.2924631608825583</v>
      </c>
      <c r="D19" s="8">
        <v>0.11360415987204928</v>
      </c>
      <c r="E19" s="8">
        <v>0.34614532499911382</v>
      </c>
      <c r="F19" s="8">
        <v>0.11924991109415911</v>
      </c>
      <c r="G19" s="8">
        <v>0.42999110356261883</v>
      </c>
      <c r="H19" s="8">
        <v>0.12446080680438321</v>
      </c>
      <c r="I19" s="8">
        <v>0.4727479432568506</v>
      </c>
      <c r="J19" s="8">
        <v>0.12570640988080167</v>
      </c>
      <c r="K19" s="8">
        <v>0.49940242669584722</v>
      </c>
      <c r="L19" s="8">
        <v>0.1284666368164154</v>
      </c>
      <c r="M19" s="8">
        <v>0.50436229342931738</v>
      </c>
      <c r="N19" s="8">
        <v>0.1284666368164154</v>
      </c>
      <c r="O19" s="8">
        <v>0.53690035412078829</v>
      </c>
      <c r="P19" s="8">
        <v>0.12561059425953872</v>
      </c>
      <c r="Q19" s="8">
        <v>0.56825290980809939</v>
      </c>
      <c r="R19" s="8">
        <v>0.12933266262398449</v>
      </c>
      <c r="S19" s="8">
        <v>0.6016770554170483</v>
      </c>
      <c r="T19" s="8">
        <v>0.12664061218811554</v>
      </c>
      <c r="U19" s="8">
        <v>0.628591429412373</v>
      </c>
      <c r="V19" s="8">
        <v>0.13307131446134118</v>
      </c>
      <c r="W19" s="8">
        <v>0.64719181435272299</v>
      </c>
      <c r="X19" s="8">
        <v>0.13587207877518154</v>
      </c>
      <c r="Y19" s="8">
        <v>0.63863151462547219</v>
      </c>
      <c r="Z19" s="8">
        <v>0.13587207877518154</v>
      </c>
      <c r="AA19" s="8">
        <v>0.62100674056080174</v>
      </c>
      <c r="AB19" s="8">
        <v>0.13587207877518154</v>
      </c>
    </row>
    <row r="20" spans="1:28">
      <c r="A20" s="8">
        <v>0.20447073127934445</v>
      </c>
      <c r="B20" s="8">
        <v>7.9016563204221804E-2</v>
      </c>
      <c r="C20" s="8">
        <v>0.29728849258379414</v>
      </c>
      <c r="D20" s="8">
        <v>0.11593137390387849</v>
      </c>
      <c r="E20" s="8">
        <v>0.34752779714289095</v>
      </c>
      <c r="F20" s="8">
        <v>0.11992430565920226</v>
      </c>
      <c r="G20" s="8">
        <v>0.43386813053499945</v>
      </c>
      <c r="H20" s="8">
        <v>0.12637527662154122</v>
      </c>
      <c r="I20" s="8">
        <v>0.47662229291158659</v>
      </c>
      <c r="J20" s="8">
        <v>0.12762087969795968</v>
      </c>
      <c r="K20" s="8">
        <v>0.50796691307885111</v>
      </c>
      <c r="L20" s="8">
        <v>0.13254617115249606</v>
      </c>
      <c r="M20" s="8">
        <v>0.50816715192544148</v>
      </c>
      <c r="N20" s="8">
        <v>0.13038110663357341</v>
      </c>
      <c r="O20" s="8">
        <v>0.5415847049319934</v>
      </c>
      <c r="P20" s="8">
        <v>0.12760429622504879</v>
      </c>
      <c r="Q20" s="8">
        <v>0.57216829548525305</v>
      </c>
      <c r="R20" s="8">
        <v>0.13105181598241414</v>
      </c>
      <c r="S20" s="8">
        <v>0.61923008689526193</v>
      </c>
      <c r="T20" s="8">
        <v>0.13487707040052771</v>
      </c>
      <c r="U20" s="8">
        <v>0.63975133045366683</v>
      </c>
      <c r="V20" s="8">
        <v>0.13847752663029361</v>
      </c>
      <c r="W20" s="8">
        <v>0.65250256896317116</v>
      </c>
      <c r="X20" s="8">
        <v>0.13847752663029358</v>
      </c>
      <c r="Y20" s="8">
        <v>0.64373499528465594</v>
      </c>
      <c r="Z20" s="8">
        <v>0.13847752663029358</v>
      </c>
      <c r="AA20" s="8">
        <v>0.62655845304933955</v>
      </c>
      <c r="AB20" s="8">
        <v>0.13847752663029358</v>
      </c>
    </row>
    <row r="21" spans="1:28">
      <c r="A21" s="8">
        <v>0.20579295040969292</v>
      </c>
      <c r="B21" s="8">
        <v>7.9742550796098849E-2</v>
      </c>
      <c r="C21" s="8">
        <v>0.30375882372863311</v>
      </c>
      <c r="D21" s="8">
        <v>0.11927755021567726</v>
      </c>
      <c r="E21" s="8">
        <v>0.3600704824473302</v>
      </c>
      <c r="F21" s="8">
        <v>0.12615416364939588</v>
      </c>
      <c r="G21" s="8">
        <v>0.44061628048040768</v>
      </c>
      <c r="H21" s="8">
        <v>0.12994440851358649</v>
      </c>
      <c r="I21" s="8">
        <v>0.48828118437043211</v>
      </c>
      <c r="J21" s="8">
        <v>0.13353012387854266</v>
      </c>
      <c r="K21" s="8">
        <v>0.51173546252173741</v>
      </c>
      <c r="L21" s="8">
        <v>0.13446064096965407</v>
      </c>
      <c r="M21" s="8">
        <v>0.51211099148892003</v>
      </c>
      <c r="N21" s="8">
        <v>0.13237480859908349</v>
      </c>
      <c r="O21" s="8">
        <v>0.54547162136156158</v>
      </c>
      <c r="P21" s="8">
        <v>0.12932344958347844</v>
      </c>
      <c r="Q21" s="8">
        <v>0.57658525489860624</v>
      </c>
      <c r="R21" s="8">
        <v>0.13304551794792421</v>
      </c>
      <c r="S21" s="8">
        <v>0.62282194056086382</v>
      </c>
      <c r="T21" s="8">
        <v>0.13659622375895736</v>
      </c>
      <c r="U21" s="8">
        <v>0.67137197813999006</v>
      </c>
      <c r="V21" s="8">
        <v>0.15421155720653246</v>
      </c>
      <c r="W21" s="8">
        <v>0.68402535023140221</v>
      </c>
      <c r="X21" s="8">
        <v>0.1542115572065324</v>
      </c>
      <c r="Y21" s="8">
        <v>0.67452741816526085</v>
      </c>
      <c r="Z21" s="8">
        <v>0.1542115572065324</v>
      </c>
      <c r="AA21" s="8">
        <v>0.63022554334711467</v>
      </c>
      <c r="AB21" s="8">
        <v>0.14028328256948014</v>
      </c>
    </row>
    <row r="22" spans="1:28">
      <c r="A22" s="8">
        <v>0.20860399537046059</v>
      </c>
      <c r="B22" s="8">
        <v>8.1351147668455859E-2</v>
      </c>
      <c r="C22" s="8">
        <v>0.30542478885141944</v>
      </c>
      <c r="D22" s="8">
        <v>0.12014173341514511</v>
      </c>
      <c r="E22" s="8">
        <v>0.36789562926114544</v>
      </c>
      <c r="F22" s="8">
        <v>0.13004943717535547</v>
      </c>
      <c r="G22" s="8">
        <v>0.45080169032310252</v>
      </c>
      <c r="H22" s="8">
        <v>0.13535062068253892</v>
      </c>
      <c r="I22" s="8">
        <v>0.49195167983691657</v>
      </c>
      <c r="J22" s="8">
        <v>0.13542063979038491</v>
      </c>
      <c r="K22" s="8">
        <v>0.5185324476821831</v>
      </c>
      <c r="L22" s="8">
        <v>0.13802977286169935</v>
      </c>
      <c r="M22" s="8">
        <v>0.51319766229816244</v>
      </c>
      <c r="N22" s="8">
        <v>0.13293127624564915</v>
      </c>
      <c r="O22" s="8">
        <v>0.55234315491315222</v>
      </c>
      <c r="P22" s="8">
        <v>0.13245956857173918</v>
      </c>
      <c r="Q22" s="8">
        <v>0.58074851131748639</v>
      </c>
      <c r="R22" s="8">
        <v>0.13495998776508222</v>
      </c>
      <c r="S22" s="8">
        <v>0.62579758263363161</v>
      </c>
      <c r="T22" s="8">
        <v>0.13802977286169935</v>
      </c>
      <c r="U22" s="8">
        <v>0.67922980852604042</v>
      </c>
      <c r="V22" s="8">
        <v>0.15829109154261312</v>
      </c>
      <c r="W22" s="8">
        <v>0.69162510185919424</v>
      </c>
      <c r="X22" s="8">
        <v>0.1582431837319816</v>
      </c>
      <c r="Y22" s="8">
        <v>0.68226722286384645</v>
      </c>
      <c r="Z22" s="8">
        <v>0.1582431837319816</v>
      </c>
      <c r="AA22" s="8">
        <v>0.63802625440388661</v>
      </c>
      <c r="AB22" s="8">
        <v>0.14431490909492933</v>
      </c>
    </row>
    <row r="23" spans="1:28">
      <c r="A23" s="8">
        <v>0.2770155422782225</v>
      </c>
      <c r="B23" s="8">
        <v>0.12082534102069434</v>
      </c>
      <c r="C23" s="8">
        <v>0.31742199557785444</v>
      </c>
      <c r="D23" s="8">
        <v>0.12637159140533874</v>
      </c>
      <c r="E23" s="8">
        <v>0.37505464900568347</v>
      </c>
      <c r="F23" s="8">
        <v>0.13361856906740074</v>
      </c>
      <c r="G23" s="8">
        <v>0.4513476080714951</v>
      </c>
      <c r="H23" s="8">
        <v>0.13564175276253021</v>
      </c>
      <c r="I23" s="8">
        <v>0.49249491764626807</v>
      </c>
      <c r="J23" s="8">
        <v>0.1357117718703762</v>
      </c>
      <c r="K23" s="8">
        <v>0.51907519774742272</v>
      </c>
      <c r="L23" s="8">
        <v>0.13832090494169064</v>
      </c>
      <c r="M23" s="8">
        <v>0.52095341012205132</v>
      </c>
      <c r="N23" s="8">
        <v>0.13701081058172981</v>
      </c>
      <c r="O23" s="8">
        <v>0.56062978878360137</v>
      </c>
      <c r="P23" s="8">
        <v>0.13635484209769877</v>
      </c>
      <c r="Q23" s="8">
        <v>0.58260705585937267</v>
      </c>
      <c r="R23" s="8">
        <v>0.13582417096455007</v>
      </c>
      <c r="S23" s="8">
        <v>0.65678299838790799</v>
      </c>
      <c r="T23" s="8">
        <v>0.15376380343793816</v>
      </c>
      <c r="U23" s="8">
        <v>0.68289143975371702</v>
      </c>
      <c r="V23" s="8">
        <v>0.16028479350812319</v>
      </c>
      <c r="W23" s="8">
        <v>0.69499955424383331</v>
      </c>
      <c r="X23" s="8">
        <v>0.16004893967116815</v>
      </c>
      <c r="Y23" s="8">
        <v>0.68572171643271773</v>
      </c>
      <c r="Z23" s="8">
        <v>0.16004893967116815</v>
      </c>
      <c r="AA23" s="8">
        <v>0.64183410820289244</v>
      </c>
      <c r="AB23" s="8">
        <v>0.14630861106043941</v>
      </c>
    </row>
    <row r="24" spans="1:28">
      <c r="A24" s="8">
        <v>0.2781126651223052</v>
      </c>
      <c r="B24" s="8">
        <v>0.12147946689662416</v>
      </c>
      <c r="C24" s="8">
        <v>0.32037170536447224</v>
      </c>
      <c r="D24" s="8">
        <v>0.12798018827769575</v>
      </c>
      <c r="E24" s="8">
        <v>0.38161548368801029</v>
      </c>
      <c r="F24" s="8">
        <v>0.13737748959387072</v>
      </c>
      <c r="G24" s="8">
        <v>0.45710501839945011</v>
      </c>
      <c r="H24" s="8">
        <v>0.13877787175079095</v>
      </c>
      <c r="I24" s="8">
        <v>0.50195173584081443</v>
      </c>
      <c r="J24" s="8">
        <v>0.14111798403932863</v>
      </c>
      <c r="K24" s="8">
        <v>0.52263870827677394</v>
      </c>
      <c r="L24" s="8">
        <v>0.14031460690720071</v>
      </c>
      <c r="M24" s="8">
        <v>0.52580666927843622</v>
      </c>
      <c r="N24" s="8">
        <v>0.13956650801810916</v>
      </c>
      <c r="O24" s="8">
        <v>0.56581541698788751</v>
      </c>
      <c r="P24" s="8">
        <v>0.13891053953407811</v>
      </c>
      <c r="Q24" s="8">
        <v>0.58903225430177242</v>
      </c>
      <c r="R24" s="8">
        <v>0.13896028995281082</v>
      </c>
      <c r="S24" s="8">
        <v>0.6606611033358557</v>
      </c>
      <c r="T24" s="8">
        <v>0.15575750540344824</v>
      </c>
      <c r="U24" s="8">
        <v>0.69023299843288877</v>
      </c>
      <c r="V24" s="8">
        <v>0.16431642003357239</v>
      </c>
      <c r="W24" s="8">
        <v>0.69577454435117447</v>
      </c>
      <c r="X24" s="8">
        <v>0.16048379518305389</v>
      </c>
      <c r="Y24" s="8">
        <v>0.68935407294277806</v>
      </c>
      <c r="Z24" s="8">
        <v>0.16204264163667823</v>
      </c>
      <c r="AA24" s="8">
        <v>0.67175640675021309</v>
      </c>
      <c r="AB24" s="8">
        <v>0.16204264163667825</v>
      </c>
    </row>
    <row r="25" spans="1:28">
      <c r="A25" s="8">
        <v>0.27904140885461431</v>
      </c>
      <c r="B25" s="8">
        <v>0.12203593454318981</v>
      </c>
      <c r="C25" s="8">
        <v>0.33955530181707932</v>
      </c>
      <c r="D25" s="8">
        <v>0.13857334225155651</v>
      </c>
      <c r="E25" s="8">
        <v>0.38310134584253996</v>
      </c>
      <c r="F25" s="8">
        <v>0.13825272844194583</v>
      </c>
      <c r="G25" s="8">
        <v>0.46424744227425296</v>
      </c>
      <c r="H25" s="8">
        <v>0.14267314527675054</v>
      </c>
      <c r="I25" s="8">
        <v>0.50637828392856132</v>
      </c>
      <c r="J25" s="8">
        <v>0.14367368147570797</v>
      </c>
      <c r="K25" s="8">
        <v>0.52419678472668418</v>
      </c>
      <c r="L25" s="8">
        <v>0.14118984575527582</v>
      </c>
      <c r="M25" s="8">
        <v>0.53578208574326147</v>
      </c>
      <c r="N25" s="8">
        <v>0.14497272018706159</v>
      </c>
      <c r="O25" s="8">
        <v>0.57147120881602886</v>
      </c>
      <c r="P25" s="8">
        <v>0.14197479680639163</v>
      </c>
      <c r="Q25" s="8">
        <v>0.59845037044525362</v>
      </c>
      <c r="R25" s="8">
        <v>0.14402377701493804</v>
      </c>
      <c r="S25" s="8">
        <v>0.66670409073651404</v>
      </c>
      <c r="T25" s="8">
        <v>0.15889362439170898</v>
      </c>
      <c r="U25" s="8">
        <v>0.6959199420884743</v>
      </c>
      <c r="V25" s="8">
        <v>0.16745253902183313</v>
      </c>
      <c r="W25" s="8">
        <v>0.69929758212470849</v>
      </c>
      <c r="X25" s="8">
        <v>0.16247749714856397</v>
      </c>
      <c r="Y25" s="8">
        <v>0.69470498071570475</v>
      </c>
      <c r="Z25" s="8">
        <v>0.16517876062493897</v>
      </c>
      <c r="AA25" s="8">
        <v>0.67347452582809153</v>
      </c>
      <c r="AB25" s="8">
        <v>0.16296947351158728</v>
      </c>
    </row>
    <row r="26" spans="1:28">
      <c r="A26" s="8">
        <v>0.28352738287460355</v>
      </c>
      <c r="B26" s="8">
        <v>0.12473167019526119</v>
      </c>
      <c r="C26" s="8">
        <v>0.34632882893779809</v>
      </c>
      <c r="D26" s="8">
        <v>0.14233226277802649</v>
      </c>
      <c r="E26" s="8">
        <v>0.39257482482778178</v>
      </c>
      <c r="F26" s="8">
        <v>0.14397034138000286</v>
      </c>
      <c r="G26" s="8">
        <v>0.4654075174895872</v>
      </c>
      <c r="H26" s="8">
        <v>0.14334753984179369</v>
      </c>
      <c r="I26" s="8">
        <v>0.51251071074546783</v>
      </c>
      <c r="J26" s="8">
        <v>0.14724281336775324</v>
      </c>
      <c r="K26" s="8">
        <v>0.53101460271791689</v>
      </c>
      <c r="L26" s="8">
        <v>0.14508511928123541</v>
      </c>
      <c r="M26" s="8">
        <v>0.53631585361063727</v>
      </c>
      <c r="N26" s="8">
        <v>0.14526385226705288</v>
      </c>
      <c r="O26" s="8">
        <v>0.57443047397794145</v>
      </c>
      <c r="P26" s="8">
        <v>0.14358339367874864</v>
      </c>
      <c r="Q26" s="8">
        <v>0.599247444987276</v>
      </c>
      <c r="R26" s="8">
        <v>0.14445863252682378</v>
      </c>
      <c r="S26" s="8">
        <v>0.67388436990864786</v>
      </c>
      <c r="T26" s="8">
        <v>0.16297315872778964</v>
      </c>
      <c r="U26" s="8">
        <v>0.6990812113691145</v>
      </c>
      <c r="V26" s="8">
        <v>0.16925829496101968</v>
      </c>
      <c r="W26" s="8">
        <v>0.70624746818317607</v>
      </c>
      <c r="X26" s="8">
        <v>0.16655703148464462</v>
      </c>
      <c r="Y26" s="8">
        <v>0.70162503488089911</v>
      </c>
      <c r="Z26" s="8">
        <v>0.16925829496101963</v>
      </c>
      <c r="AA26" s="8">
        <v>0.6792007850581554</v>
      </c>
      <c r="AB26" s="8">
        <v>0.16610559249984802</v>
      </c>
    </row>
    <row r="27" spans="1:28">
      <c r="A27" s="8">
        <v>0.28567731827019699</v>
      </c>
      <c r="B27" s="8">
        <v>0.12603070890661477</v>
      </c>
      <c r="C27" s="8">
        <v>0.34753032362944941</v>
      </c>
      <c r="D27" s="8">
        <v>0.14305825036990355</v>
      </c>
      <c r="E27" s="8">
        <v>0.39701025628906667</v>
      </c>
      <c r="F27" s="8">
        <v>0.14666607703207424</v>
      </c>
      <c r="G27" s="8">
        <v>0.46865016781915975</v>
      </c>
      <c r="H27" s="8">
        <v>0.14534124180730376</v>
      </c>
      <c r="I27" s="8">
        <v>0.51560324598592056</v>
      </c>
      <c r="J27" s="8">
        <v>0.1490485693069398</v>
      </c>
      <c r="K27" s="8">
        <v>0.54044091041663467</v>
      </c>
      <c r="L27" s="8">
        <v>0.15049133145018784</v>
      </c>
      <c r="M27" s="8">
        <v>0.53646591287901269</v>
      </c>
      <c r="N27" s="8">
        <v>0.14534861223970857</v>
      </c>
      <c r="O27" s="8">
        <v>0.57788640708564232</v>
      </c>
      <c r="P27" s="8">
        <v>0.14547390959059089</v>
      </c>
      <c r="Q27" s="8">
        <v>0.60024962041755048</v>
      </c>
      <c r="R27" s="8">
        <v>0.14501510017338945</v>
      </c>
      <c r="S27" s="8">
        <v>0.6807518295656434</v>
      </c>
      <c r="T27" s="8">
        <v>0.16700478525323884</v>
      </c>
      <c r="U27" s="8">
        <v>0.70203485828381429</v>
      </c>
      <c r="V27" s="8">
        <v>0.17097744831944933</v>
      </c>
      <c r="W27" s="8">
        <v>0.71144404665268401</v>
      </c>
      <c r="X27" s="8">
        <v>0.16969315047290537</v>
      </c>
      <c r="Y27" s="8">
        <v>0.7025578271946904</v>
      </c>
      <c r="Z27" s="8">
        <v>0.1698147626075853</v>
      </c>
      <c r="AA27" s="8">
        <v>0.68017245539807913</v>
      </c>
      <c r="AB27" s="8">
        <v>0.16666206014641369</v>
      </c>
    </row>
    <row r="28" spans="1:28">
      <c r="A28" s="8">
        <v>0.29233804144962</v>
      </c>
      <c r="B28" s="8">
        <v>0.13006233543206397</v>
      </c>
      <c r="C28" s="8">
        <v>0.35197182212717787</v>
      </c>
      <c r="D28" s="8">
        <v>0.14575398602197492</v>
      </c>
      <c r="E28" s="8">
        <v>0.39964374756294974</v>
      </c>
      <c r="F28" s="8">
        <v>0.14827467390443125</v>
      </c>
      <c r="G28" s="8">
        <v>0.47261186259048088</v>
      </c>
      <c r="H28" s="8">
        <v>0.14789693924368311</v>
      </c>
      <c r="I28" s="8">
        <v>0.52202017260401312</v>
      </c>
      <c r="J28" s="8">
        <v>0.15294384283289938</v>
      </c>
      <c r="K28" s="8">
        <v>0.5436305264565986</v>
      </c>
      <c r="L28" s="8">
        <v>0.15238184736203009</v>
      </c>
      <c r="M28" s="8">
        <v>0.54319843777223398</v>
      </c>
      <c r="N28" s="8">
        <v>0.14924388576566816</v>
      </c>
      <c r="O28" s="8">
        <v>0.58690824779927697</v>
      </c>
      <c r="P28" s="8">
        <v>0.15053739665271812</v>
      </c>
      <c r="Q28" s="8">
        <v>0.60745148051735975</v>
      </c>
      <c r="R28" s="8">
        <v>0.14909463450947011</v>
      </c>
      <c r="S28" s="8">
        <v>0.68161229749221564</v>
      </c>
      <c r="T28" s="8">
        <v>0.1675612528998045</v>
      </c>
      <c r="U28" s="8">
        <v>0.70289796275525229</v>
      </c>
      <c r="V28" s="8">
        <v>0.171533915966015</v>
      </c>
      <c r="W28" s="8">
        <v>0.71235432766675588</v>
      </c>
      <c r="X28" s="8">
        <v>0.17024961811947104</v>
      </c>
      <c r="Y28" s="8">
        <v>0.70525185787723355</v>
      </c>
      <c r="Z28" s="8">
        <v>0.17153391596601494</v>
      </c>
      <c r="AA28" s="8">
        <v>0.6871832821222309</v>
      </c>
      <c r="AB28" s="8">
        <v>0.17074159448249435</v>
      </c>
    </row>
    <row r="29" spans="1:28">
      <c r="A29" s="8">
        <v>0.29405019115460207</v>
      </c>
      <c r="B29" s="8">
        <v>0.13110709422545047</v>
      </c>
      <c r="C29" s="8">
        <v>0.35852279049964447</v>
      </c>
      <c r="D29" s="8">
        <v>0.14978561254742412</v>
      </c>
      <c r="E29" s="8">
        <v>0.40499344211931798</v>
      </c>
      <c r="F29" s="8">
        <v>0.15162085021623001</v>
      </c>
      <c r="G29" s="8">
        <v>0.4817395567956651</v>
      </c>
      <c r="H29" s="8">
        <v>0.15380618342426608</v>
      </c>
      <c r="I29" s="8">
        <v>0.52513398932565691</v>
      </c>
      <c r="J29" s="8">
        <v>0.15493754479840946</v>
      </c>
      <c r="K29" s="8">
        <v>0.54783108302212002</v>
      </c>
      <c r="L29" s="8">
        <v>0.15493754479840943</v>
      </c>
      <c r="M29" s="8">
        <v>0.54925922083990875</v>
      </c>
      <c r="N29" s="8">
        <v>0.15281301765771343</v>
      </c>
      <c r="O29" s="8">
        <v>0.59399412064997814</v>
      </c>
      <c r="P29" s="8">
        <v>0.15461693098879878</v>
      </c>
      <c r="Q29" s="8">
        <v>0.61074475923488625</v>
      </c>
      <c r="R29" s="8">
        <v>0.15098515042131236</v>
      </c>
      <c r="S29" s="8">
        <v>0.68451937638358329</v>
      </c>
      <c r="T29" s="8">
        <v>0.16945176881164675</v>
      </c>
      <c r="U29" s="8">
        <v>0.71148127819010576</v>
      </c>
      <c r="V29" s="8">
        <v>0.17722941760685751</v>
      </c>
      <c r="W29" s="8">
        <v>0.71376823494634511</v>
      </c>
      <c r="X29" s="8">
        <v>0.17117644999438006</v>
      </c>
      <c r="Y29" s="8">
        <v>0.70668899044204092</v>
      </c>
      <c r="Z29" s="8">
        <v>0.17246074784092397</v>
      </c>
      <c r="AA29" s="8">
        <v>0.68791042615144538</v>
      </c>
      <c r="AB29" s="8">
        <v>0.17117644999438009</v>
      </c>
    </row>
    <row r="30" spans="1:28">
      <c r="A30" s="8">
        <v>0.29545039639987725</v>
      </c>
      <c r="B30" s="8">
        <v>0.13197127742491832</v>
      </c>
      <c r="C30" s="8">
        <v>0.36021939776892925</v>
      </c>
      <c r="D30" s="8">
        <v>0.15083037134081062</v>
      </c>
      <c r="E30" s="8">
        <v>0.40665949829258785</v>
      </c>
      <c r="F30" s="8">
        <v>0.15266560900961651</v>
      </c>
      <c r="G30" s="8">
        <v>0.4841304743418659</v>
      </c>
      <c r="H30" s="8">
        <v>0.15541478029662309</v>
      </c>
      <c r="I30" s="8">
        <v>0.52599644935287482</v>
      </c>
      <c r="J30" s="8">
        <v>0.15549401244497513</v>
      </c>
      <c r="K30" s="8">
        <v>0.55558418546921007</v>
      </c>
      <c r="L30" s="8">
        <v>0.16000103186053666</v>
      </c>
      <c r="M30" s="8">
        <v>0.55071852204713057</v>
      </c>
      <c r="N30" s="8">
        <v>0.15368825650578855</v>
      </c>
      <c r="O30" s="8">
        <v>0.60016386585125547</v>
      </c>
      <c r="P30" s="8">
        <v>0.15818606288084405</v>
      </c>
      <c r="Q30" s="8">
        <v>0.61512964125813363</v>
      </c>
      <c r="R30" s="8">
        <v>0.1535408478576917</v>
      </c>
      <c r="S30" s="8">
        <v>0.6928206635716101</v>
      </c>
      <c r="T30" s="8">
        <v>0.17485798098059918</v>
      </c>
      <c r="U30" s="8">
        <v>0.71431162446602869</v>
      </c>
      <c r="V30" s="8">
        <v>0.17911993351869976</v>
      </c>
      <c r="W30" s="8">
        <v>0.7163332879756884</v>
      </c>
      <c r="X30" s="8">
        <v>0.17289560335280971</v>
      </c>
      <c r="Y30" s="8">
        <v>0.70952452097557439</v>
      </c>
      <c r="Z30" s="8">
        <v>0.17435126375276622</v>
      </c>
      <c r="AA30" s="8">
        <v>0.69102572352439628</v>
      </c>
      <c r="AB30" s="8">
        <v>0.17306696590622234</v>
      </c>
    </row>
    <row r="31" spans="1:28">
      <c r="A31" s="8">
        <v>0.30694803111645974</v>
      </c>
      <c r="B31" s="8">
        <v>0.13913165250622339</v>
      </c>
      <c r="C31" s="8">
        <v>0.36109350531641249</v>
      </c>
      <c r="D31" s="8">
        <v>0.15138683898737629</v>
      </c>
      <c r="E31" s="8">
        <v>0.40752502038260213</v>
      </c>
      <c r="F31" s="8">
        <v>0.15322207665618218</v>
      </c>
      <c r="G31" s="8">
        <v>0.4856759775971532</v>
      </c>
      <c r="H31" s="8">
        <v>0.15645953909000959</v>
      </c>
      <c r="I31" s="8">
        <v>0.52986407853986628</v>
      </c>
      <c r="J31" s="8">
        <v>0.15802944119224116</v>
      </c>
      <c r="K31" s="8">
        <v>0.55935273491209636</v>
      </c>
      <c r="L31" s="8">
        <v>0.16253646060780269</v>
      </c>
      <c r="M31" s="8">
        <v>0.55386372402791295</v>
      </c>
      <c r="N31" s="8">
        <v>0.1555787724176308</v>
      </c>
      <c r="O31" s="8">
        <v>0.60110649782261238</v>
      </c>
      <c r="P31" s="8">
        <v>0.15874253052740972</v>
      </c>
      <c r="Q31" s="8">
        <v>0.61787857638598631</v>
      </c>
      <c r="R31" s="8">
        <v>0.15514944473004871</v>
      </c>
      <c r="S31" s="8">
        <v>0.70153932912641048</v>
      </c>
      <c r="T31" s="8">
        <v>0.18055348262144169</v>
      </c>
      <c r="U31" s="8">
        <v>0.71669570197837862</v>
      </c>
      <c r="V31" s="8">
        <v>0.18072853039105677</v>
      </c>
      <c r="W31" s="8">
        <v>0.71914076979743913</v>
      </c>
      <c r="X31" s="8">
        <v>0.17478611926465196</v>
      </c>
      <c r="Y31" s="8">
        <v>0.71481535059947732</v>
      </c>
      <c r="Z31" s="8">
        <v>0.17792039564481149</v>
      </c>
      <c r="AA31" s="8">
        <v>0.695833400363572</v>
      </c>
      <c r="AB31" s="8">
        <v>0.17613122317853586</v>
      </c>
    </row>
    <row r="32" spans="1:28">
      <c r="A32" s="8">
        <v>0.324431100153668</v>
      </c>
      <c r="B32" s="8">
        <v>0.15031812628867403</v>
      </c>
      <c r="C32" s="8">
        <v>0.37227627604380864</v>
      </c>
      <c r="D32" s="8">
        <v>0.15854721406868136</v>
      </c>
      <c r="E32" s="8">
        <v>0.41058684170103155</v>
      </c>
      <c r="F32" s="8">
        <v>0.15521577862169225</v>
      </c>
      <c r="G32" s="8">
        <v>0.49119454891018649</v>
      </c>
      <c r="H32" s="8">
        <v>0.16021845961647957</v>
      </c>
      <c r="I32" s="8">
        <v>0.53218151983378037</v>
      </c>
      <c r="J32" s="8">
        <v>0.15963803806459817</v>
      </c>
      <c r="K32" s="8">
        <v>0.56014328601722319</v>
      </c>
      <c r="L32" s="8">
        <v>0.16309292825436836</v>
      </c>
      <c r="M32" s="8">
        <v>0.55801099964650458</v>
      </c>
      <c r="N32" s="8">
        <v>0.15811420116489683</v>
      </c>
      <c r="O32" s="8">
        <v>0.60258728276539186</v>
      </c>
      <c r="P32" s="8">
        <v>0.15961776937548483</v>
      </c>
      <c r="Q32" s="8">
        <v>0.64476526154737446</v>
      </c>
      <c r="R32" s="8">
        <v>0.17088347530628756</v>
      </c>
      <c r="S32" s="8">
        <v>0.70398360654332692</v>
      </c>
      <c r="T32" s="8">
        <v>0.1821620794937987</v>
      </c>
      <c r="U32" s="8">
        <v>0.71733686530001828</v>
      </c>
      <c r="V32" s="8">
        <v>0.18116338590294251</v>
      </c>
      <c r="W32" s="8">
        <v>0.72753662629836269</v>
      </c>
      <c r="X32" s="8">
        <v>0.18048162090549447</v>
      </c>
      <c r="Y32" s="8">
        <v>0.71545091417599271</v>
      </c>
      <c r="Z32" s="8">
        <v>0.17835525115669723</v>
      </c>
      <c r="AA32" s="8">
        <v>0.69849825453258474</v>
      </c>
      <c r="AB32" s="8">
        <v>0.1778503765369655</v>
      </c>
    </row>
    <row r="33" spans="1:46">
      <c r="A33" s="8">
        <v>0.3335997858926662</v>
      </c>
      <c r="B33" s="8">
        <v>0.156227370469257</v>
      </c>
      <c r="C33" s="8">
        <v>0.38106250836611244</v>
      </c>
      <c r="D33" s="8">
        <v>0.16426482700673839</v>
      </c>
      <c r="E33" s="8">
        <v>0.41124558376954073</v>
      </c>
      <c r="F33" s="8">
        <v>0.15565063413357799</v>
      </c>
      <c r="G33" s="8">
        <v>0.49492372315904409</v>
      </c>
      <c r="H33" s="8">
        <v>0.16282390747159162</v>
      </c>
      <c r="I33" s="8">
        <v>0.53314814711103886</v>
      </c>
      <c r="J33" s="8">
        <v>0.16031243262964132</v>
      </c>
      <c r="K33" s="8">
        <v>0.56109172805041974</v>
      </c>
      <c r="L33" s="8">
        <v>0.1637673228194115</v>
      </c>
      <c r="M33" s="8">
        <v>0.56052172284153834</v>
      </c>
      <c r="N33" s="8">
        <v>0.15972279803725384</v>
      </c>
      <c r="O33" s="8">
        <v>0.60684180261655285</v>
      </c>
      <c r="P33" s="8">
        <v>0.16215319812275086</v>
      </c>
      <c r="Q33" s="8">
        <v>0.65058682183051086</v>
      </c>
      <c r="R33" s="8">
        <v>0.17445260719833283</v>
      </c>
      <c r="S33" s="8">
        <v>0.70527687955248786</v>
      </c>
      <c r="T33" s="8">
        <v>0.18302626269326655</v>
      </c>
      <c r="U33" s="8">
        <v>0.72242401100955378</v>
      </c>
      <c r="V33" s="8">
        <v>0.18473251779498778</v>
      </c>
      <c r="W33" s="8">
        <v>0.73266673235704927</v>
      </c>
      <c r="X33" s="8">
        <v>0.18405075279753974</v>
      </c>
      <c r="Y33" s="8">
        <v>0.72375513727461815</v>
      </c>
      <c r="Z33" s="8">
        <v>0.18405075279753974</v>
      </c>
      <c r="AA33" s="8">
        <v>0.70396872637184082</v>
      </c>
      <c r="AB33" s="8">
        <v>0.18141950842901078</v>
      </c>
    </row>
    <row r="34" spans="1:46">
      <c r="A34" s="8">
        <v>0.34321157455738438</v>
      </c>
      <c r="B34" s="8">
        <v>0.16245722845945063</v>
      </c>
      <c r="C34" s="8">
        <v>0.38456538953425556</v>
      </c>
      <c r="D34" s="8">
        <v>0.16662889320059182</v>
      </c>
      <c r="E34" s="8">
        <v>0.41728799139795114</v>
      </c>
      <c r="F34" s="8">
        <v>0.15968226065902719</v>
      </c>
      <c r="G34" s="8">
        <v>0.49744859274535974</v>
      </c>
      <c r="H34" s="8">
        <v>0.16462966341077817</v>
      </c>
      <c r="I34" s="8">
        <v>0.53686456577377784</v>
      </c>
      <c r="J34" s="8">
        <v>0.16291788048475336</v>
      </c>
      <c r="K34" s="8">
        <v>0.56481861183173199</v>
      </c>
      <c r="L34" s="8">
        <v>0.16646305847148288</v>
      </c>
      <c r="M34" s="8">
        <v>0.56433363110194856</v>
      </c>
      <c r="N34" s="8">
        <v>0.16232824589236589</v>
      </c>
      <c r="O34" s="8">
        <v>0.61562625679461347</v>
      </c>
      <c r="P34" s="8">
        <v>0.16755941029170329</v>
      </c>
      <c r="Q34" s="8">
        <v>0.65710144814835703</v>
      </c>
      <c r="R34" s="8">
        <v>0.17848423372378203</v>
      </c>
      <c r="S34" s="8">
        <v>0.70591194602020702</v>
      </c>
      <c r="T34" s="8">
        <v>0.18346111820515229</v>
      </c>
      <c r="U34" s="8">
        <v>0.72677135288642813</v>
      </c>
      <c r="V34" s="8">
        <v>0.1877967750673013</v>
      </c>
      <c r="W34" s="8">
        <v>0.7349056795591864</v>
      </c>
      <c r="X34" s="8">
        <v>0.18565934966989675</v>
      </c>
      <c r="Y34" s="8">
        <v>0.72607209852184051</v>
      </c>
      <c r="Z34" s="8">
        <v>0.18565934966989675</v>
      </c>
      <c r="AA34" s="8">
        <v>0.70642525055903216</v>
      </c>
      <c r="AB34" s="8">
        <v>0.18302810530136779</v>
      </c>
    </row>
    <row r="35" spans="1:46">
      <c r="A35" s="8">
        <v>0.34369367054056776</v>
      </c>
      <c r="B35" s="8">
        <v>0.16277231444475768</v>
      </c>
      <c r="C35" s="8">
        <v>0.39324034248243322</v>
      </c>
      <c r="D35" s="8">
        <v>0.17253813738117479</v>
      </c>
      <c r="E35" s="8">
        <v>0.42193906488166277</v>
      </c>
      <c r="F35" s="8">
        <v>0.16281837964728793</v>
      </c>
      <c r="G35" s="8">
        <v>0.50121315055198357</v>
      </c>
      <c r="H35" s="8">
        <v>0.16732539906284954</v>
      </c>
      <c r="I35" s="8">
        <v>0.54402858438947344</v>
      </c>
      <c r="J35" s="8">
        <v>0.16798136754688059</v>
      </c>
      <c r="K35" s="8">
        <v>0.56703456714859934</v>
      </c>
      <c r="L35" s="8">
        <v>0.16807165534383989</v>
      </c>
      <c r="M35" s="8">
        <v>0.56823819340726178</v>
      </c>
      <c r="N35" s="8">
        <v>0.16502398154443726</v>
      </c>
      <c r="O35" s="8">
        <v>0.62216821486477614</v>
      </c>
      <c r="P35" s="8">
        <v>0.17159103681715249</v>
      </c>
      <c r="Q35" s="8">
        <v>0.65825623419216506</v>
      </c>
      <c r="R35" s="8">
        <v>0.17921022131565909</v>
      </c>
      <c r="S35" s="8">
        <v>0.71101047559707786</v>
      </c>
      <c r="T35" s="8">
        <v>0.18703025009719756</v>
      </c>
      <c r="U35" s="8">
        <v>0.72808311258541547</v>
      </c>
      <c r="V35" s="8">
        <v>0.18872360694221033</v>
      </c>
      <c r="W35" s="8">
        <v>0.73907389073186924</v>
      </c>
      <c r="X35" s="8">
        <v>0.18872360694221027</v>
      </c>
      <c r="Y35" s="8">
        <v>0.73034555212214214</v>
      </c>
      <c r="Z35" s="8">
        <v>0.18872360694221027</v>
      </c>
      <c r="AA35" s="8">
        <v>0.70724328759189847</v>
      </c>
      <c r="AB35" s="8">
        <v>0.18356983208312375</v>
      </c>
    </row>
    <row r="36" spans="1:46">
      <c r="A36" s="8">
        <v>0.35056176588922772</v>
      </c>
      <c r="B36" s="8">
        <v>0.16731802863044468</v>
      </c>
      <c r="C36" s="8">
        <v>0.39450795970073915</v>
      </c>
      <c r="D36" s="8">
        <v>0.1734133762292499</v>
      </c>
      <c r="E36" s="8">
        <v>0.4230143209934894</v>
      </c>
      <c r="F36" s="8">
        <v>0.16354436723916499</v>
      </c>
      <c r="G36" s="8">
        <v>0.50473128715273574</v>
      </c>
      <c r="H36" s="8">
        <v>0.16986082781011558</v>
      </c>
      <c r="I36" s="8">
        <v>0.54769011923229849</v>
      </c>
      <c r="J36" s="8">
        <v>0.17067710319895196</v>
      </c>
      <c r="K36" s="8">
        <v>0.57057285898805055</v>
      </c>
      <c r="L36" s="8">
        <v>0.17067710319895193</v>
      </c>
      <c r="M36" s="8">
        <v>0.57556591982806626</v>
      </c>
      <c r="N36" s="8">
        <v>0.17008746860656448</v>
      </c>
      <c r="O36" s="8">
        <v>0.62286885085326638</v>
      </c>
      <c r="P36" s="8">
        <v>0.17202589232903823</v>
      </c>
      <c r="Q36" s="8">
        <v>0.65871309399064126</v>
      </c>
      <c r="R36" s="8">
        <v>0.17950135339565038</v>
      </c>
      <c r="S36" s="8">
        <v>0.71536680873529179</v>
      </c>
      <c r="T36" s="8">
        <v>0.19009450736951108</v>
      </c>
      <c r="U36" s="8">
        <v>0.73003762658202664</v>
      </c>
      <c r="V36" s="8">
        <v>0.19015715604495231</v>
      </c>
      <c r="W36" s="8">
        <v>0.74234042320246885</v>
      </c>
      <c r="X36" s="8">
        <v>0.19115584963580851</v>
      </c>
      <c r="Y36" s="8">
        <v>0.73356368560472229</v>
      </c>
      <c r="Z36" s="8">
        <v>0.19106187662264676</v>
      </c>
      <c r="AA36" s="8">
        <v>0.7085447467061341</v>
      </c>
      <c r="AB36" s="8">
        <v>0.18444507093119886</v>
      </c>
    </row>
    <row r="37" spans="1:46">
      <c r="A37" s="8">
        <v>0.35121224098418469</v>
      </c>
      <c r="B37" s="8">
        <v>0.16775288414233042</v>
      </c>
      <c r="C37" s="8">
        <v>0.39512564086436658</v>
      </c>
      <c r="D37" s="8">
        <v>0.17384823174113564</v>
      </c>
      <c r="E37" s="8">
        <v>0.43172862189977668</v>
      </c>
      <c r="F37" s="8">
        <v>0.16945361141974796</v>
      </c>
      <c r="G37" s="8">
        <v>0.505473078167334</v>
      </c>
      <c r="H37" s="8">
        <v>0.17041729545668124</v>
      </c>
      <c r="I37" s="8">
        <v>0.54827592000403225</v>
      </c>
      <c r="J37" s="8">
        <v>0.1711119587108377</v>
      </c>
      <c r="K37" s="8">
        <v>0.57153336213380801</v>
      </c>
      <c r="L37" s="8">
        <v>0.17140309079082899</v>
      </c>
      <c r="M37" s="8">
        <v>0.57653173753526132</v>
      </c>
      <c r="N37" s="8">
        <v>0.17076186317160763</v>
      </c>
      <c r="O37" s="8">
        <v>0.62403158393284963</v>
      </c>
      <c r="P37" s="8">
        <v>0.17275187992091529</v>
      </c>
      <c r="Q37" s="8">
        <v>0.66260223453043565</v>
      </c>
      <c r="R37" s="8">
        <v>0.18203678214291641</v>
      </c>
      <c r="S37" s="8">
        <v>0.71886267394693348</v>
      </c>
      <c r="T37" s="8">
        <v>0.19262993611677712</v>
      </c>
      <c r="U37" s="8">
        <v>0.73120858490641072</v>
      </c>
      <c r="V37" s="8">
        <v>0.19102133924442016</v>
      </c>
      <c r="W37" s="8">
        <v>0.74539346193007738</v>
      </c>
      <c r="X37" s="8">
        <v>0.19349411931624499</v>
      </c>
      <c r="Y37" s="8">
        <v>0.73650277189512581</v>
      </c>
      <c r="Z37" s="8">
        <v>0.19323431157397428</v>
      </c>
      <c r="AA37" s="8">
        <v>0.71171313202812059</v>
      </c>
      <c r="AB37" s="8">
        <v>0.18661750588252637</v>
      </c>
    </row>
    <row r="38" spans="1:46">
      <c r="A38" s="8">
        <v>0.36698670513981663</v>
      </c>
      <c r="B38" s="8">
        <v>0.17834603811619118</v>
      </c>
      <c r="C38" s="8">
        <v>0.41064669443812785</v>
      </c>
      <c r="D38" s="8">
        <v>0.18503470552358628</v>
      </c>
      <c r="E38" s="8">
        <v>0.44218578298732142</v>
      </c>
      <c r="F38" s="8">
        <v>0.17661398650105303</v>
      </c>
      <c r="G38" s="8">
        <v>0.51218205345950107</v>
      </c>
      <c r="H38" s="8">
        <v>0.17548078251880847</v>
      </c>
      <c r="I38" s="8">
        <v>0.54967601745081451</v>
      </c>
      <c r="J38" s="8">
        <v>0.1721567175042242</v>
      </c>
      <c r="K38" s="8">
        <v>0.5729072325009702</v>
      </c>
      <c r="L38" s="8">
        <v>0.1724478495842155</v>
      </c>
      <c r="M38" s="8">
        <v>0.58082605109467722</v>
      </c>
      <c r="N38" s="8">
        <v>0.17382612044392115</v>
      </c>
      <c r="O38" s="8">
        <v>0.62449713810941221</v>
      </c>
      <c r="P38" s="8">
        <v>0.17304301200090658</v>
      </c>
      <c r="Q38" s="8">
        <v>0.66724081954815595</v>
      </c>
      <c r="R38" s="8">
        <v>0.18510103941522993</v>
      </c>
      <c r="S38" s="8">
        <v>0.72232168644857253</v>
      </c>
      <c r="T38" s="8">
        <v>0.19518563355315646</v>
      </c>
      <c r="U38" s="8">
        <v>0.73502294982857219</v>
      </c>
      <c r="V38" s="8">
        <v>0.19398609567926831</v>
      </c>
      <c r="W38" s="8">
        <v>0.74919333774397345</v>
      </c>
      <c r="X38" s="8">
        <v>0.19645887575109314</v>
      </c>
      <c r="Y38" s="8">
        <v>0.73977070700123881</v>
      </c>
      <c r="Z38" s="8">
        <v>0.19566655426757251</v>
      </c>
      <c r="AA38" s="8">
        <v>0.715239458824665</v>
      </c>
      <c r="AB38" s="8">
        <v>0.18904974857612461</v>
      </c>
    </row>
    <row r="39" spans="1:46">
      <c r="A39" s="8">
        <v>0.36837095867976588</v>
      </c>
      <c r="B39" s="8">
        <v>0.17927839781540383</v>
      </c>
      <c r="C39" s="8">
        <v>0.4119336645910644</v>
      </c>
      <c r="D39" s="8">
        <v>0.18596706522279893</v>
      </c>
      <c r="E39" s="8">
        <v>0.44466271224492204</v>
      </c>
      <c r="F39" s="8">
        <v>0.17841974244023959</v>
      </c>
      <c r="G39" s="8">
        <v>0.52161809009664772</v>
      </c>
      <c r="H39" s="8">
        <v>0.18264115760011354</v>
      </c>
      <c r="I39" s="8">
        <v>0.55064040457215813</v>
      </c>
      <c r="J39" s="8">
        <v>0.17288270509610126</v>
      </c>
      <c r="K39" s="8">
        <v>0.580223941966312</v>
      </c>
      <c r="L39" s="8">
        <v>0.17814335122505801</v>
      </c>
      <c r="M39" s="8">
        <v>0.58642356393783712</v>
      </c>
      <c r="N39" s="8">
        <v>0.17785774696937035</v>
      </c>
      <c r="O39" s="8">
        <v>0.64939967710821722</v>
      </c>
      <c r="P39" s="8">
        <v>0.18877704257714539</v>
      </c>
      <c r="Q39" s="8">
        <v>0.66823813476780836</v>
      </c>
      <c r="R39" s="8">
        <v>0.18576806354786823</v>
      </c>
      <c r="S39" s="8">
        <v>0.72352154212307573</v>
      </c>
      <c r="T39" s="8">
        <v>0.19611246542806549</v>
      </c>
      <c r="U39" s="8">
        <v>0.73811898909385953</v>
      </c>
      <c r="V39" s="8">
        <v>0.19641833837286654</v>
      </c>
      <c r="W39" s="8">
        <v>0.75260923763183063</v>
      </c>
      <c r="X39" s="8">
        <v>0.19918593574088508</v>
      </c>
      <c r="Y39" s="8">
        <v>0.74371610228779184</v>
      </c>
      <c r="Z39" s="8">
        <v>0.19863131070242065</v>
      </c>
      <c r="AA39" s="8">
        <v>0.72336674120429212</v>
      </c>
      <c r="AB39" s="8">
        <v>0.19474525021696712</v>
      </c>
    </row>
    <row r="40" spans="1:46">
      <c r="A40" s="8">
        <v>0.37400545548322139</v>
      </c>
      <c r="B40" s="8">
        <v>0.18313681917933922</v>
      </c>
      <c r="C40" s="8">
        <v>0.41467371758585042</v>
      </c>
      <c r="D40" s="8">
        <v>0.18796076718830901</v>
      </c>
      <c r="E40" s="8">
        <v>0.44788700358024836</v>
      </c>
      <c r="F40" s="8">
        <v>0.18078380863409302</v>
      </c>
      <c r="G40" s="8">
        <v>0.52257470985482635</v>
      </c>
      <c r="H40" s="8">
        <v>0.1833671451919906</v>
      </c>
      <c r="I40" s="8">
        <v>0.5557815623967427</v>
      </c>
      <c r="J40" s="8">
        <v>0.17691433162155046</v>
      </c>
      <c r="K40" s="8">
        <v>0.58140483453250014</v>
      </c>
      <c r="L40" s="8">
        <v>0.17907018309996703</v>
      </c>
      <c r="M40" s="8">
        <v>0.58702077968378774</v>
      </c>
      <c r="N40" s="8">
        <v>0.17829260248125609</v>
      </c>
      <c r="O40" s="8">
        <v>0.65365073987390865</v>
      </c>
      <c r="P40" s="8">
        <v>0.19147277822921677</v>
      </c>
      <c r="Q40" s="8">
        <v>0.67624678983088415</v>
      </c>
      <c r="R40" s="8">
        <v>0.19117427571682066</v>
      </c>
      <c r="S40" s="8">
        <v>0.72729508821938815</v>
      </c>
      <c r="T40" s="8">
        <v>0.19907722186291363</v>
      </c>
      <c r="U40" s="8">
        <v>0.74099547367332486</v>
      </c>
      <c r="V40" s="8">
        <v>0.19875660805330303</v>
      </c>
      <c r="W40" s="8">
        <v>0.7534295853842029</v>
      </c>
      <c r="X40" s="8">
        <v>0.19985295987352339</v>
      </c>
      <c r="Y40" s="8">
        <v>0.74456114888392988</v>
      </c>
      <c r="Z40" s="8">
        <v>0.19929833483505896</v>
      </c>
      <c r="AA40" s="8">
        <v>0.72759447241839748</v>
      </c>
      <c r="AB40" s="8">
        <v>0.19771000665181526</v>
      </c>
      <c r="AF40" s="9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</row>
    <row r="41" spans="1:46">
      <c r="A41" s="8">
        <v>0.37797565769767255</v>
      </c>
      <c r="B41" s="8">
        <v>0.18586387916913116</v>
      </c>
      <c r="C41" s="8">
        <v>0.41714444224036024</v>
      </c>
      <c r="D41" s="8">
        <v>0.18976652312749556</v>
      </c>
      <c r="E41" s="8">
        <v>0.45134170693953751</v>
      </c>
      <c r="F41" s="8">
        <v>0.18333950607047236</v>
      </c>
      <c r="G41" s="8">
        <v>0.52314716527154359</v>
      </c>
      <c r="H41" s="8">
        <v>0.18380200070387634</v>
      </c>
      <c r="I41" s="8">
        <v>0.559635750648245</v>
      </c>
      <c r="J41" s="8">
        <v>0.17997858889386398</v>
      </c>
      <c r="K41" s="8">
        <v>0.58652313211742679</v>
      </c>
      <c r="L41" s="8">
        <v>0.18310180962541622</v>
      </c>
      <c r="M41" s="8">
        <v>0.59017001010130499</v>
      </c>
      <c r="N41" s="8">
        <v>0.18065666867510952</v>
      </c>
      <c r="O41" s="8">
        <v>0.65765865429491022</v>
      </c>
      <c r="P41" s="8">
        <v>0.19407822608432881</v>
      </c>
      <c r="Q41" s="8">
        <v>0.67754349402485714</v>
      </c>
      <c r="R41" s="8">
        <v>0.19210110759172969</v>
      </c>
      <c r="S41" s="8">
        <v>0.72814012943014539</v>
      </c>
      <c r="T41" s="8">
        <v>0.19974424599555193</v>
      </c>
      <c r="U41" s="8">
        <v>0.74181164435322844</v>
      </c>
      <c r="V41" s="8">
        <v>0.19942363218594134</v>
      </c>
      <c r="W41" s="8">
        <v>0.75608848181705868</v>
      </c>
      <c r="X41" s="8">
        <v>0.20202539482485091</v>
      </c>
      <c r="Y41" s="8">
        <v>0.74801564245280117</v>
      </c>
      <c r="Z41" s="8">
        <v>0.20202539482485091</v>
      </c>
      <c r="AA41" s="8">
        <v>0.72905358665401143</v>
      </c>
      <c r="AB41" s="8">
        <v>0.19875476544520176</v>
      </c>
      <c r="AF41" s="9"/>
      <c r="AG41" s="14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</row>
    <row r="42" spans="1:46">
      <c r="A42" s="8">
        <v>0.3805917373711234</v>
      </c>
      <c r="B42" s="8">
        <v>0.18766963510831772</v>
      </c>
      <c r="C42" s="8">
        <v>0.41802822625515879</v>
      </c>
      <c r="D42" s="8">
        <v>0.1904206490034254</v>
      </c>
      <c r="E42" s="8">
        <v>0.45257500206780021</v>
      </c>
      <c r="F42" s="8">
        <v>0.18426633794538139</v>
      </c>
      <c r="G42" s="8">
        <v>0.52623058959116831</v>
      </c>
      <c r="H42" s="8">
        <v>0.18616606689772977</v>
      </c>
      <c r="I42" s="8">
        <v>0.56235193969500263</v>
      </c>
      <c r="J42" s="8">
        <v>0.1821510238451915</v>
      </c>
      <c r="K42" s="8">
        <v>0.59034869772878262</v>
      </c>
      <c r="L42" s="8">
        <v>0.18616606689772974</v>
      </c>
      <c r="M42" s="8">
        <v>0.59349548462597468</v>
      </c>
      <c r="N42" s="8">
        <v>0.18319762524667918</v>
      </c>
      <c r="O42" s="8">
        <v>0.65868425631753569</v>
      </c>
      <c r="P42" s="8">
        <v>0.19475262064937196</v>
      </c>
      <c r="Q42" s="8">
        <v>0.6816746730536315</v>
      </c>
      <c r="R42" s="8">
        <v>0.19506586402657783</v>
      </c>
      <c r="S42" s="8">
        <v>0.72850608541086881</v>
      </c>
      <c r="T42" s="8">
        <v>0.20003537807554322</v>
      </c>
      <c r="U42" s="8">
        <v>0.74508189548878756</v>
      </c>
      <c r="V42" s="8">
        <v>0.20215069217573328</v>
      </c>
      <c r="W42" s="8">
        <v>0.75688849683200321</v>
      </c>
      <c r="X42" s="8">
        <v>0.20267952070078074</v>
      </c>
      <c r="Y42" s="8">
        <v>0.74838401636655261</v>
      </c>
      <c r="Z42" s="8">
        <v>0.2023165269048422</v>
      </c>
      <c r="AA42" s="8">
        <v>0.73126075835330839</v>
      </c>
      <c r="AB42" s="8">
        <v>0.20034862145274909</v>
      </c>
      <c r="AF42" s="9"/>
      <c r="AG42" s="9"/>
      <c r="AH42" s="9"/>
      <c r="AI42" s="9"/>
      <c r="AJ42" s="9"/>
      <c r="AK42" s="9"/>
      <c r="AL42" s="9"/>
      <c r="AM42" s="9"/>
      <c r="AN42" s="9"/>
      <c r="AO42" s="9"/>
    </row>
    <row r="43" spans="1:46">
      <c r="A43" s="8">
        <v>0.38154352245556994</v>
      </c>
      <c r="B43" s="8">
        <v>0.18833665924095602</v>
      </c>
      <c r="C43" s="8">
        <v>0.4189265249709303</v>
      </c>
      <c r="D43" s="8">
        <v>0.1910876731360637</v>
      </c>
      <c r="E43" s="8">
        <v>0.452982654110196</v>
      </c>
      <c r="F43" s="8">
        <v>0.18458142393068844</v>
      </c>
      <c r="G43" s="8">
        <v>0.52742099357030214</v>
      </c>
      <c r="H43" s="8">
        <v>0.18709289877263879</v>
      </c>
      <c r="I43" s="8">
        <v>0.56525070144882072</v>
      </c>
      <c r="J43" s="8">
        <v>0.18451509003904493</v>
      </c>
      <c r="K43" s="8">
        <v>0.59088596547013095</v>
      </c>
      <c r="L43" s="8">
        <v>0.18660092240961548</v>
      </c>
      <c r="M43" s="8">
        <v>0.59485810335155853</v>
      </c>
      <c r="N43" s="8">
        <v>0.18424238404006568</v>
      </c>
      <c r="O43" s="8">
        <v>0.66218052208904765</v>
      </c>
      <c r="P43" s="8">
        <v>0.19711668684322539</v>
      </c>
      <c r="Q43" s="8">
        <v>0.68484741854773024</v>
      </c>
      <c r="R43" s="8">
        <v>0.19742993022043126</v>
      </c>
      <c r="S43" s="8">
        <v>0.73114833901407827</v>
      </c>
      <c r="T43" s="8">
        <v>0.20220781302687074</v>
      </c>
      <c r="U43" s="8">
        <v>0.74811827315466672</v>
      </c>
      <c r="V43" s="8">
        <v>0.20468612092299932</v>
      </c>
      <c r="W43" s="8">
        <v>0.75722476902792324</v>
      </c>
      <c r="X43" s="8">
        <v>0.20297065278077203</v>
      </c>
      <c r="Y43" s="8">
        <v>0.74918795686072703</v>
      </c>
      <c r="Z43" s="8">
        <v>0.20297065278077203</v>
      </c>
      <c r="AA43" s="8">
        <v>0.73446131818986182</v>
      </c>
      <c r="AB43" s="8">
        <v>0.20268689113318558</v>
      </c>
      <c r="AF43" s="9"/>
      <c r="AG43" s="9"/>
      <c r="AH43" s="9"/>
      <c r="AI43" s="9"/>
      <c r="AJ43" s="9"/>
      <c r="AK43" s="9"/>
      <c r="AL43" s="9"/>
      <c r="AM43" s="9"/>
      <c r="AN43" s="9"/>
      <c r="AO43" s="9"/>
    </row>
    <row r="44" spans="1:46">
      <c r="A44" s="8">
        <v>0.38212664590581746</v>
      </c>
      <c r="B44" s="8">
        <v>0.18874571823942482</v>
      </c>
      <c r="C44" s="8">
        <v>0.4231244990412234</v>
      </c>
      <c r="D44" s="8">
        <v>0.19422379212432445</v>
      </c>
      <c r="E44" s="8">
        <v>0.45577566140066877</v>
      </c>
      <c r="F44" s="8">
        <v>0.18675385888201596</v>
      </c>
      <c r="G44" s="8">
        <v>0.53254023615997415</v>
      </c>
      <c r="H44" s="8">
        <v>0.19112452529808799</v>
      </c>
      <c r="I44" s="8">
        <v>0.56637525971807623</v>
      </c>
      <c r="J44" s="8">
        <v>0.18544192191395395</v>
      </c>
      <c r="K44" s="8">
        <v>0.59347252588205079</v>
      </c>
      <c r="L44" s="8">
        <v>0.188773357360943</v>
      </c>
      <c r="M44" s="8">
        <v>0.59606059171692971</v>
      </c>
      <c r="N44" s="8">
        <v>0.18516921591497471</v>
      </c>
      <c r="O44" s="8">
        <v>0.66655258284617247</v>
      </c>
      <c r="P44" s="8">
        <v>0.20008144327807353</v>
      </c>
      <c r="Q44" s="8">
        <v>0.6862364667435229</v>
      </c>
      <c r="R44" s="8">
        <v>0.19847468901381776</v>
      </c>
      <c r="S44" s="8">
        <v>0.7317868336408675</v>
      </c>
      <c r="T44" s="8">
        <v>0.20273479894381702</v>
      </c>
      <c r="U44" s="8">
        <v>0.74872920793260622</v>
      </c>
      <c r="V44" s="8">
        <v>0.20521310683994559</v>
      </c>
      <c r="W44" s="8">
        <v>0.75904533105606686</v>
      </c>
      <c r="X44" s="8">
        <v>0.20456450878831936</v>
      </c>
      <c r="Y44" s="8">
        <v>0.75217842577858518</v>
      </c>
      <c r="Z44" s="8">
        <v>0.20550608152803806</v>
      </c>
      <c r="AA44" s="8">
        <v>0.7348554559933077</v>
      </c>
      <c r="AB44" s="8">
        <v>0.20297802321317687</v>
      </c>
      <c r="AF44" s="9"/>
      <c r="AG44" s="9"/>
      <c r="AH44" s="9"/>
      <c r="AI44" s="9"/>
      <c r="AJ44" s="9"/>
      <c r="AK44" s="9"/>
      <c r="AL44" s="9"/>
      <c r="AM44" s="9"/>
      <c r="AN44" s="9"/>
      <c r="AO44" s="9"/>
    </row>
    <row r="45" spans="1:46">
      <c r="A45" s="8">
        <v>0.3854800488476664</v>
      </c>
      <c r="B45" s="8">
        <v>0.19110978443327825</v>
      </c>
      <c r="C45" s="8">
        <v>0.42673543409438752</v>
      </c>
      <c r="D45" s="8">
        <v>0.19695085211411639</v>
      </c>
      <c r="E45" s="8">
        <v>0.45697203152509125</v>
      </c>
      <c r="F45" s="8">
        <v>0.18768621858122861</v>
      </c>
      <c r="G45" s="8">
        <v>0.53528498928383683</v>
      </c>
      <c r="H45" s="8">
        <v>0.19329696024941551</v>
      </c>
      <c r="I45" s="8">
        <v>0.57505474381016908</v>
      </c>
      <c r="J45" s="8">
        <v>0.19260229699525902</v>
      </c>
      <c r="K45" s="8">
        <v>0.59882765985908204</v>
      </c>
      <c r="L45" s="8">
        <v>0.19335776631675541</v>
      </c>
      <c r="M45" s="8">
        <v>0.60321610246731672</v>
      </c>
      <c r="N45" s="8">
        <v>0.19086471755581721</v>
      </c>
      <c r="O45" s="8">
        <v>0.66804719613083008</v>
      </c>
      <c r="P45" s="8">
        <v>0.20112620207146004</v>
      </c>
      <c r="Q45" s="8">
        <v>0.68692370052548613</v>
      </c>
      <c r="R45" s="8">
        <v>0.19900167493076404</v>
      </c>
      <c r="S45" s="8">
        <v>0.73469905477084019</v>
      </c>
      <c r="T45" s="8">
        <v>0.20516704163741525</v>
      </c>
      <c r="U45" s="8">
        <v>0.75123499510774883</v>
      </c>
      <c r="V45" s="8">
        <v>0.20738554179127311</v>
      </c>
      <c r="W45" s="8">
        <v>0.76019882289090868</v>
      </c>
      <c r="X45" s="8">
        <v>0.20560926758170586</v>
      </c>
      <c r="Y45" s="8">
        <v>0.7540258288610685</v>
      </c>
      <c r="Z45" s="8">
        <v>0.20709993753558539</v>
      </c>
      <c r="AA45" s="8">
        <v>0.73574427695822142</v>
      </c>
      <c r="AB45" s="8">
        <v>0.20364504734581518</v>
      </c>
      <c r="AF45" s="9"/>
      <c r="AG45" s="9"/>
      <c r="AH45" s="9"/>
      <c r="AI45" s="9"/>
      <c r="AJ45" s="9"/>
      <c r="AK45" s="9"/>
      <c r="AL45" s="9"/>
      <c r="AM45" s="9"/>
      <c r="AN45" s="9"/>
      <c r="AO45" s="9"/>
    </row>
    <row r="46" spans="1:46">
      <c r="A46" s="8">
        <v>0.38836021786484637</v>
      </c>
      <c r="B46" s="8">
        <v>0.19314033856081253</v>
      </c>
      <c r="C46" s="8">
        <v>0.42883845299091544</v>
      </c>
      <c r="D46" s="8">
        <v>0.19853918029736009</v>
      </c>
      <c r="E46" s="8">
        <v>0.46027460386855878</v>
      </c>
      <c r="F46" s="8">
        <v>0.19029166643634066</v>
      </c>
      <c r="G46" s="8">
        <v>0.53903817380403574</v>
      </c>
      <c r="H46" s="8">
        <v>0.19636121752172903</v>
      </c>
      <c r="I46" s="8">
        <v>0.58171472734502305</v>
      </c>
      <c r="J46" s="8">
        <v>0.19829779863610153</v>
      </c>
      <c r="K46" s="8">
        <v>0.60174096677492395</v>
      </c>
      <c r="L46" s="8">
        <v>0.19589872288832508</v>
      </c>
      <c r="M46" s="8">
        <v>0.62282048983776472</v>
      </c>
      <c r="N46" s="8">
        <v>0.20659874813205603</v>
      </c>
      <c r="O46" s="8">
        <v>0.66878816478313141</v>
      </c>
      <c r="P46" s="8">
        <v>0.20166792885321599</v>
      </c>
      <c r="Q46" s="8">
        <v>0.69433746580841837</v>
      </c>
      <c r="R46" s="8">
        <v>0.20469717657160655</v>
      </c>
      <c r="S46" s="8">
        <v>0.7378649596719935</v>
      </c>
      <c r="T46" s="8">
        <v>0.2078941016272072</v>
      </c>
      <c r="U46" s="8">
        <v>0.75157069104041874</v>
      </c>
      <c r="V46" s="8">
        <v>0.2076766738712644</v>
      </c>
      <c r="W46" s="8">
        <v>0.76115367952164892</v>
      </c>
      <c r="X46" s="8">
        <v>0.20648450642978097</v>
      </c>
      <c r="Y46" s="8">
        <v>0.75503688086898302</v>
      </c>
      <c r="Z46" s="8">
        <v>0.2079751763836605</v>
      </c>
      <c r="AA46" s="8">
        <v>0.73685590643651167</v>
      </c>
      <c r="AB46" s="8">
        <v>0.20450923054528303</v>
      </c>
      <c r="AF46" s="9"/>
      <c r="AG46" s="9"/>
      <c r="AH46" s="9"/>
      <c r="AI46" s="9"/>
      <c r="AJ46" s="9"/>
      <c r="AK46" s="9"/>
      <c r="AL46" s="9"/>
      <c r="AM46" s="9"/>
      <c r="AN46" s="9"/>
      <c r="AO46" s="9"/>
    </row>
    <row r="47" spans="1:46">
      <c r="A47" s="8">
        <v>0.3895884991749422</v>
      </c>
      <c r="B47" s="8">
        <v>0.19401557740888764</v>
      </c>
      <c r="C47" s="8">
        <v>0.43054473672751553</v>
      </c>
      <c r="D47" s="8">
        <v>0.19983821900871368</v>
      </c>
      <c r="E47" s="8">
        <v>0.46111944795642257</v>
      </c>
      <c r="F47" s="8">
        <v>0.19095869056897896</v>
      </c>
      <c r="G47" s="8">
        <v>0.54308074527882244</v>
      </c>
      <c r="H47" s="8">
        <v>0.19970739383352779</v>
      </c>
      <c r="I47" s="8">
        <v>0.58465045167143614</v>
      </c>
      <c r="J47" s="8">
        <v>0.20083875520767119</v>
      </c>
      <c r="K47" s="8">
        <v>0.60282537044062501</v>
      </c>
      <c r="L47" s="8">
        <v>0.19684582345234741</v>
      </c>
      <c r="M47" s="8">
        <v>0.62550242159403224</v>
      </c>
      <c r="N47" s="8">
        <v>0.20877118308338355</v>
      </c>
      <c r="O47" s="8">
        <v>0.6721703467341491</v>
      </c>
      <c r="P47" s="8">
        <v>0.20420888542478566</v>
      </c>
      <c r="Q47" s="8">
        <v>0.69750243496552178</v>
      </c>
      <c r="R47" s="8">
        <v>0.20712941926520478</v>
      </c>
      <c r="S47" s="8">
        <v>0.74059548837125566</v>
      </c>
      <c r="T47" s="8">
        <v>0.21025816782106063</v>
      </c>
      <c r="U47" s="8">
        <v>0.75333587889490805</v>
      </c>
      <c r="V47" s="8">
        <v>0.20927052987881173</v>
      </c>
      <c r="W47" s="8">
        <v>0.76391111152819291</v>
      </c>
      <c r="X47" s="8">
        <v>0.20901993517704701</v>
      </c>
      <c r="Y47" s="8">
        <v>0.75621630979455645</v>
      </c>
      <c r="Z47" s="8">
        <v>0.20901993517704701</v>
      </c>
      <c r="AA47" s="8">
        <v>0.74008703206190374</v>
      </c>
      <c r="AB47" s="8">
        <v>0.20704465929254906</v>
      </c>
      <c r="AF47" s="9"/>
      <c r="AG47" s="9"/>
      <c r="AH47" s="9"/>
      <c r="AI47" s="9"/>
      <c r="AJ47" s="9"/>
      <c r="AK47" s="9"/>
      <c r="AL47" s="9"/>
      <c r="AM47" s="9"/>
      <c r="AN47" s="9"/>
      <c r="AO47" s="9"/>
    </row>
    <row r="48" spans="1:46">
      <c r="A48" s="8">
        <v>0.39759093801344536</v>
      </c>
      <c r="B48" s="8">
        <v>0.19973319034694467</v>
      </c>
      <c r="C48" s="8">
        <v>0.4355942399215561</v>
      </c>
      <c r="D48" s="8">
        <v>0.20369664037264906</v>
      </c>
      <c r="E48" s="8">
        <v>0.46429647528683343</v>
      </c>
      <c r="F48" s="8">
        <v>0.19349411931624499</v>
      </c>
      <c r="G48" s="8">
        <v>0.54417384447409922</v>
      </c>
      <c r="H48" s="8">
        <v>0.20065449439755012</v>
      </c>
      <c r="I48" s="8">
        <v>0.58994169994231582</v>
      </c>
      <c r="J48" s="8">
        <v>0.20542316416348361</v>
      </c>
      <c r="K48" s="8">
        <v>0.60709390782239869</v>
      </c>
      <c r="L48" s="8">
        <v>0.20061764223552586</v>
      </c>
      <c r="M48" s="8">
        <v>0.62907967341463389</v>
      </c>
      <c r="N48" s="8">
        <v>0.21173593951823169</v>
      </c>
      <c r="O48" s="8">
        <v>0.67506162254849444</v>
      </c>
      <c r="P48" s="8">
        <v>0.20638132037611318</v>
      </c>
      <c r="Q48" s="8">
        <v>0.69819452895810707</v>
      </c>
      <c r="R48" s="8">
        <v>0.20767114604696074</v>
      </c>
      <c r="S48" s="8">
        <v>0.74179448700599127</v>
      </c>
      <c r="T48" s="8">
        <v>0.21130292661444713</v>
      </c>
      <c r="U48" s="8">
        <v>0.75446706281968667</v>
      </c>
      <c r="V48" s="8">
        <v>0.21031528867219823</v>
      </c>
      <c r="W48" s="8">
        <v>0.76447730006271863</v>
      </c>
      <c r="X48" s="8">
        <v>0.20954692109399328</v>
      </c>
      <c r="Y48" s="8">
        <v>0.75761549826524344</v>
      </c>
      <c r="Z48" s="8">
        <v>0.21027106607776913</v>
      </c>
      <c r="AA48" s="8">
        <v>0.74345329064847732</v>
      </c>
      <c r="AB48" s="8">
        <v>0.20974039494462043</v>
      </c>
      <c r="AF48" s="9"/>
      <c r="AG48" s="9"/>
      <c r="AH48" s="9"/>
      <c r="AI48" s="9"/>
      <c r="AJ48" s="9"/>
      <c r="AK48" s="9"/>
      <c r="AL48" s="9"/>
      <c r="AM48" s="9"/>
      <c r="AN48" s="9"/>
      <c r="AO48" s="9"/>
    </row>
    <row r="49" spans="1:41">
      <c r="A49" s="8">
        <v>0.40240126337506166</v>
      </c>
      <c r="B49" s="8">
        <v>0.20319360836101852</v>
      </c>
      <c r="C49" s="8">
        <v>0.43938902785371114</v>
      </c>
      <c r="D49" s="8">
        <v>0.20662270203737176</v>
      </c>
      <c r="E49" s="8">
        <v>0.46770834564166797</v>
      </c>
      <c r="F49" s="8">
        <v>0.19622117930603694</v>
      </c>
      <c r="G49" s="8">
        <v>0.54493459096607222</v>
      </c>
      <c r="H49" s="8">
        <v>0.20132151853018843</v>
      </c>
      <c r="I49" s="8">
        <v>0.59326161100812602</v>
      </c>
      <c r="J49" s="8">
        <v>0.20830316062567605</v>
      </c>
      <c r="K49" s="8">
        <v>0.62476014832975491</v>
      </c>
      <c r="L49" s="8">
        <v>0.21635167281176471</v>
      </c>
      <c r="M49" s="8">
        <v>0.62973328727487332</v>
      </c>
      <c r="N49" s="8">
        <v>0.21227766629998765</v>
      </c>
      <c r="O49" s="8">
        <v>0.67631769693575483</v>
      </c>
      <c r="P49" s="8">
        <v>0.20732842094013551</v>
      </c>
      <c r="Q49" s="8">
        <v>0.70096096084419934</v>
      </c>
      <c r="R49" s="8">
        <v>0.20984358099828826</v>
      </c>
      <c r="S49" s="8">
        <v>0.74462871751712123</v>
      </c>
      <c r="T49" s="8">
        <v>0.2138438831860168</v>
      </c>
      <c r="U49" s="8">
        <v>0.75581302850233467</v>
      </c>
      <c r="V49" s="8">
        <v>0.21156641957292036</v>
      </c>
      <c r="W49" s="8">
        <v>0.76579971002388314</v>
      </c>
      <c r="X49" s="8">
        <v>0.21079805199471541</v>
      </c>
      <c r="Y49" s="8">
        <v>0.76059569065761068</v>
      </c>
      <c r="Z49" s="8">
        <v>0.2129668017298405</v>
      </c>
      <c r="AA49" s="8">
        <v>0.74681874487218669</v>
      </c>
      <c r="AB49" s="8">
        <v>0.21246745493441238</v>
      </c>
      <c r="AF49" s="9"/>
      <c r="AG49" s="9"/>
      <c r="AH49" s="9"/>
      <c r="AI49" s="9"/>
      <c r="AJ49" s="9"/>
      <c r="AK49" s="9"/>
      <c r="AL49" s="9"/>
      <c r="AM49" s="9"/>
      <c r="AN49" s="9"/>
      <c r="AO49" s="9"/>
    </row>
    <row r="50" spans="1:41">
      <c r="A50" s="8">
        <v>0.40428710942692597</v>
      </c>
      <c r="B50" s="8">
        <v>0.20455161053161086</v>
      </c>
      <c r="C50" s="8">
        <v>0.44267902674091741</v>
      </c>
      <c r="D50" s="8">
        <v>0.20917839947375111</v>
      </c>
      <c r="E50" s="8">
        <v>0.46851478772553795</v>
      </c>
      <c r="F50" s="8">
        <v>0.19687530518196678</v>
      </c>
      <c r="G50" s="8">
        <v>0.54819998786849444</v>
      </c>
      <c r="H50" s="8">
        <v>0.20420151499238087</v>
      </c>
      <c r="I50" s="8">
        <v>0.59754702927323722</v>
      </c>
      <c r="J50" s="8">
        <v>0.21206208115214603</v>
      </c>
      <c r="K50" s="8">
        <v>0.62549368326641208</v>
      </c>
      <c r="L50" s="8">
        <v>0.21701869694440301</v>
      </c>
      <c r="M50" s="8">
        <v>0.63521901099863942</v>
      </c>
      <c r="N50" s="8">
        <v>0.21686207525580006</v>
      </c>
      <c r="O50" s="8">
        <v>0.67752652448826511</v>
      </c>
      <c r="P50" s="8">
        <v>0.20825525281504453</v>
      </c>
      <c r="Q50" s="8">
        <v>0.7041823084445189</v>
      </c>
      <c r="R50" s="8">
        <v>0.21238453756985792</v>
      </c>
      <c r="S50" s="8">
        <v>0.74756236464128145</v>
      </c>
      <c r="T50" s="8">
        <v>0.21653961883808817</v>
      </c>
      <c r="U50" s="8">
        <v>0.75849223205975702</v>
      </c>
      <c r="V50" s="8">
        <v>0.21410737614449002</v>
      </c>
      <c r="W50" s="8">
        <v>0.76863690892341285</v>
      </c>
      <c r="X50" s="8">
        <v>0.21349378764678678</v>
      </c>
      <c r="Y50" s="8">
        <v>0.76118856712824079</v>
      </c>
      <c r="Z50" s="8">
        <v>0.21350852851159646</v>
      </c>
      <c r="AA50" s="8">
        <v>0.74833014269397202</v>
      </c>
      <c r="AB50" s="8">
        <v>0.21371858583513451</v>
      </c>
      <c r="AF50" s="9"/>
      <c r="AG50" s="9"/>
      <c r="AH50" s="9"/>
      <c r="AI50" s="9"/>
      <c r="AJ50" s="9"/>
      <c r="AK50" s="9"/>
      <c r="AL50" s="9"/>
      <c r="AM50" s="9"/>
      <c r="AN50" s="9"/>
      <c r="AO50" s="9"/>
    </row>
    <row r="51" spans="1:41">
      <c r="A51" s="8">
        <v>0.4065717481119383</v>
      </c>
      <c r="B51" s="8">
        <v>0.20620811521459936</v>
      </c>
      <c r="C51" s="8">
        <v>0.44528360919328902</v>
      </c>
      <c r="D51" s="8">
        <v>0.21120895360128539</v>
      </c>
      <c r="E51" s="8">
        <v>0.48195696612352451</v>
      </c>
      <c r="F51" s="8">
        <v>0.20806177896441741</v>
      </c>
      <c r="G51" s="8">
        <v>0.5485525597476647</v>
      </c>
      <c r="H51" s="8">
        <v>0.20451660097768792</v>
      </c>
      <c r="I51" s="8">
        <v>0.60168683740388307</v>
      </c>
      <c r="J51" s="8">
        <v>0.21583389993532448</v>
      </c>
      <c r="K51" s="8">
        <v>0.62608138838756044</v>
      </c>
      <c r="L51" s="8">
        <v>0.21756042372615897</v>
      </c>
      <c r="M51" s="8">
        <v>0.6360861320058292</v>
      </c>
      <c r="N51" s="8">
        <v>0.21758806284767712</v>
      </c>
      <c r="O51" s="8">
        <v>0.67836544389553632</v>
      </c>
      <c r="P51" s="8">
        <v>0.20892227694768284</v>
      </c>
      <c r="Q51" s="8">
        <v>0.70757959566935813</v>
      </c>
      <c r="R51" s="8">
        <v>0.2150802732219293</v>
      </c>
      <c r="S51" s="8">
        <v>0.74850596542530146</v>
      </c>
      <c r="T51" s="8">
        <v>0.21741485768616328</v>
      </c>
      <c r="U51" s="8">
        <v>0.76131700991973528</v>
      </c>
      <c r="V51" s="8">
        <v>0.21680311179656139</v>
      </c>
      <c r="W51" s="8">
        <v>0.76954562588075948</v>
      </c>
      <c r="X51" s="8">
        <v>0.21435797084625463</v>
      </c>
      <c r="Y51" s="8">
        <v>0.76211740693222796</v>
      </c>
      <c r="Z51" s="8">
        <v>0.21437271171106431</v>
      </c>
      <c r="AA51" s="8">
        <v>0.74911761393799958</v>
      </c>
      <c r="AB51" s="8">
        <v>0.21437271171106434</v>
      </c>
      <c r="AF51" s="9"/>
      <c r="AG51" s="9"/>
      <c r="AH51" s="9"/>
      <c r="AI51" s="9"/>
      <c r="AJ51" s="9"/>
      <c r="AK51" s="9"/>
      <c r="AL51" s="9"/>
      <c r="AM51" s="9"/>
      <c r="AN51" s="9"/>
      <c r="AO51" s="9"/>
    </row>
    <row r="52" spans="1:41">
      <c r="A52" s="8">
        <v>0.41059512267747589</v>
      </c>
      <c r="B52" s="8">
        <v>0.20913417687932206</v>
      </c>
      <c r="C52" s="8">
        <v>0.44837040226687369</v>
      </c>
      <c r="D52" s="8">
        <v>0.21363198325437757</v>
      </c>
      <c r="E52" s="8">
        <v>0.48478542141768388</v>
      </c>
      <c r="F52" s="8">
        <v>0.21049402165801565</v>
      </c>
      <c r="G52" s="8">
        <v>0.55155257996684059</v>
      </c>
      <c r="H52" s="8">
        <v>0.20724366096747987</v>
      </c>
      <c r="I52" s="8">
        <v>0.60377354263856742</v>
      </c>
      <c r="J52" s="8">
        <v>0.21783312972513819</v>
      </c>
      <c r="K52" s="8">
        <v>0.62864163364480208</v>
      </c>
      <c r="L52" s="8">
        <v>0.2199244899200124</v>
      </c>
      <c r="M52" s="8">
        <v>0.64056776787341851</v>
      </c>
      <c r="N52" s="8">
        <v>0.22135988163085557</v>
      </c>
      <c r="O52" s="8">
        <v>0.67984968592378536</v>
      </c>
      <c r="P52" s="8">
        <v>0.21017340784840496</v>
      </c>
      <c r="Q52" s="8">
        <v>0.70866828284870576</v>
      </c>
      <c r="R52" s="8">
        <v>0.21595551207000441</v>
      </c>
      <c r="S52" s="8">
        <v>0.74984466154214002</v>
      </c>
      <c r="T52" s="8">
        <v>0.21866598858688541</v>
      </c>
      <c r="U52" s="8">
        <v>0.76376393098346185</v>
      </c>
      <c r="V52" s="8">
        <v>0.21916717799041482</v>
      </c>
      <c r="W52" s="8">
        <v>0.77212553744899226</v>
      </c>
      <c r="X52" s="8">
        <v>0.21689892741782429</v>
      </c>
      <c r="Y52" s="8">
        <v>0.76267471081462024</v>
      </c>
      <c r="Z52" s="8">
        <v>0.21489969762801059</v>
      </c>
      <c r="AA52" s="8">
        <v>0.75196184102572339</v>
      </c>
      <c r="AB52" s="8">
        <v>0.21673677790491777</v>
      </c>
      <c r="AF52" s="9"/>
      <c r="AG52" s="9"/>
      <c r="AH52" s="9"/>
      <c r="AI52" s="9"/>
      <c r="AJ52" s="9"/>
      <c r="AK52" s="9"/>
      <c r="AL52" s="9"/>
      <c r="AM52" s="9"/>
      <c r="AN52" s="9"/>
      <c r="AO52" s="9"/>
    </row>
    <row r="53" spans="1:41">
      <c r="A53" s="8">
        <v>0.41667981205346288</v>
      </c>
      <c r="B53" s="8">
        <v>0.21359328848425216</v>
      </c>
      <c r="C53" s="8">
        <v>0.45109916604979183</v>
      </c>
      <c r="D53" s="8">
        <v>0.21580441820570509</v>
      </c>
      <c r="E53" s="8">
        <v>0.48834056078741839</v>
      </c>
      <c r="F53" s="8">
        <v>0.21355827893032917</v>
      </c>
      <c r="G53" s="8">
        <v>0.55434661733187762</v>
      </c>
      <c r="H53" s="8">
        <v>0.20978461753904953</v>
      </c>
      <c r="I53" s="8">
        <v>0.60433806192910999</v>
      </c>
      <c r="J53" s="8">
        <v>0.21837485650689414</v>
      </c>
      <c r="K53" s="8">
        <v>0.63124573749317414</v>
      </c>
      <c r="L53" s="8">
        <v>0.22235673261361064</v>
      </c>
      <c r="M53" s="8">
        <v>0.64380864522665504</v>
      </c>
      <c r="N53" s="8">
        <v>0.22423987809304802</v>
      </c>
      <c r="O53" s="8">
        <v>0.6827248286726062</v>
      </c>
      <c r="P53" s="8">
        <v>0.2126056505420032</v>
      </c>
      <c r="Q53" s="8">
        <v>0.70984153769287772</v>
      </c>
      <c r="R53" s="8">
        <v>0.21690261263402674</v>
      </c>
      <c r="S53" s="8">
        <v>0.7508379706326751</v>
      </c>
      <c r="T53" s="8">
        <v>0.21961308915090774</v>
      </c>
      <c r="U53" s="8">
        <v>0.76470737974210279</v>
      </c>
      <c r="V53" s="8">
        <v>0.22011427855443716</v>
      </c>
      <c r="W53" s="8">
        <v>0.77443486720376375</v>
      </c>
      <c r="X53" s="8">
        <v>0.21920771536864139</v>
      </c>
      <c r="Y53" s="8">
        <v>0.76517032550499253</v>
      </c>
      <c r="Z53" s="8">
        <v>0.21726376382186402</v>
      </c>
      <c r="AA53" s="8">
        <v>0.75308151413265534</v>
      </c>
      <c r="AB53" s="8">
        <v>0.21772441584716676</v>
      </c>
      <c r="AF53" s="9"/>
      <c r="AG53" s="9"/>
      <c r="AH53" s="9"/>
      <c r="AI53" s="9"/>
      <c r="AJ53" s="9"/>
      <c r="AK53" s="9"/>
      <c r="AL53" s="9"/>
      <c r="AM53" s="9"/>
      <c r="AN53" s="9"/>
      <c r="AO53" s="9"/>
    </row>
    <row r="54" spans="1:41">
      <c r="A54" s="8">
        <v>0.42687295175672574</v>
      </c>
      <c r="B54" s="8">
        <v>0.22107427737516791</v>
      </c>
      <c r="C54" s="8">
        <v>0.45317799377803147</v>
      </c>
      <c r="D54" s="8">
        <v>0.21746092288869359</v>
      </c>
      <c r="E54" s="8">
        <v>0.49018090297881395</v>
      </c>
      <c r="F54" s="8">
        <v>0.21514660711357286</v>
      </c>
      <c r="G54" s="8">
        <v>0.55700164786283313</v>
      </c>
      <c r="H54" s="8">
        <v>0.21221686023264777</v>
      </c>
      <c r="I54" s="8">
        <v>0.60503251026271399</v>
      </c>
      <c r="J54" s="8">
        <v>0.21904188063953245</v>
      </c>
      <c r="K54" s="8">
        <v>0.63256588108620149</v>
      </c>
      <c r="L54" s="8">
        <v>0.22360786351433276</v>
      </c>
      <c r="M54" s="8">
        <v>0.6451531359869318</v>
      </c>
      <c r="N54" s="8">
        <v>0.22549100899377014</v>
      </c>
      <c r="O54" s="8">
        <v>0.68801186471733167</v>
      </c>
      <c r="P54" s="8">
        <v>0.21719005949781561</v>
      </c>
      <c r="Q54" s="8">
        <v>0.71312801211553334</v>
      </c>
      <c r="R54" s="8">
        <v>0.21962967262381869</v>
      </c>
      <c r="S54" s="8">
        <v>0.75287515416002793</v>
      </c>
      <c r="T54" s="8">
        <v>0.22158836503540569</v>
      </c>
      <c r="U54" s="8">
        <v>0.76666109825072193</v>
      </c>
      <c r="V54" s="8">
        <v>0.22208955443893511</v>
      </c>
      <c r="W54" s="8">
        <v>0.77585190259680337</v>
      </c>
      <c r="X54" s="8">
        <v>0.22064126447138338</v>
      </c>
      <c r="Y54" s="8">
        <v>0.76757503246986813</v>
      </c>
      <c r="Z54" s="8">
        <v>0.21957255177268112</v>
      </c>
      <c r="AA54" s="8">
        <v>0.7572489181319475</v>
      </c>
      <c r="AB54" s="8">
        <v>0.22149623463034521</v>
      </c>
      <c r="AF54" s="9"/>
      <c r="AG54" s="9"/>
      <c r="AH54" s="9"/>
      <c r="AI54" s="9"/>
      <c r="AJ54" s="9"/>
      <c r="AK54" s="9"/>
      <c r="AL54" s="9"/>
      <c r="AM54" s="9"/>
      <c r="AN54" s="9"/>
      <c r="AO54" s="9"/>
    </row>
    <row r="55" spans="1:41">
      <c r="A55" s="8">
        <v>0.42812250200725616</v>
      </c>
      <c r="B55" s="8">
        <v>0.22200110925007693</v>
      </c>
      <c r="C55" s="8">
        <v>0.45431014045392304</v>
      </c>
      <c r="D55" s="8">
        <v>0.21838775476360262</v>
      </c>
      <c r="E55" s="8">
        <v>0.49353369332750413</v>
      </c>
      <c r="F55" s="8">
        <v>0.21807266877829556</v>
      </c>
      <c r="G55" s="8">
        <v>0.56317986978850743</v>
      </c>
      <c r="H55" s="8">
        <v>0.21791236187349028</v>
      </c>
      <c r="I55" s="8">
        <v>0.60535957302628229</v>
      </c>
      <c r="J55" s="8">
        <v>0.2193569666248395</v>
      </c>
      <c r="K55" s="8">
        <v>0.63559870266287399</v>
      </c>
      <c r="L55" s="8">
        <v>0.22648785997652521</v>
      </c>
      <c r="M55" s="8">
        <v>0.64616326649821088</v>
      </c>
      <c r="N55" s="8">
        <v>0.22643810955779248</v>
      </c>
      <c r="O55" s="8">
        <v>0.69456304168207972</v>
      </c>
      <c r="P55" s="8">
        <v>0.22288556113865812</v>
      </c>
      <c r="Q55" s="8">
        <v>0.71462398494501189</v>
      </c>
      <c r="R55" s="8">
        <v>0.22088080352454081</v>
      </c>
      <c r="S55" s="8">
        <v>0.75343051592936938</v>
      </c>
      <c r="T55" s="8">
        <v>0.22213009181716165</v>
      </c>
      <c r="U55" s="8">
        <v>0.76751624784223882</v>
      </c>
      <c r="V55" s="8">
        <v>0.22296479328701022</v>
      </c>
      <c r="W55" s="8">
        <v>0.77701243268690867</v>
      </c>
      <c r="X55" s="8">
        <v>0.2218242188723607</v>
      </c>
      <c r="Y55" s="8">
        <v>0.77019317496417061</v>
      </c>
      <c r="Z55" s="8">
        <v>0.22211350834425078</v>
      </c>
      <c r="AA55" s="8">
        <v>0.75978990041987726</v>
      </c>
      <c r="AB55" s="8">
        <v>0.22380502258116231</v>
      </c>
      <c r="AF55" s="9"/>
      <c r="AG55" s="9"/>
      <c r="AH55" s="9"/>
      <c r="AI55" s="9"/>
      <c r="AJ55" s="9"/>
      <c r="AK55" s="9"/>
      <c r="AL55" s="9"/>
      <c r="AM55" s="9"/>
      <c r="AN55" s="9"/>
      <c r="AO55" s="9"/>
    </row>
    <row r="56" spans="1:41">
      <c r="A56" s="8">
        <v>0.43136778783522944</v>
      </c>
      <c r="B56" s="8">
        <v>0.22442413890316912</v>
      </c>
      <c r="C56" s="8">
        <v>0.45596320362028891</v>
      </c>
      <c r="D56" s="8">
        <v>0.21974575693419496</v>
      </c>
      <c r="E56" s="8">
        <v>0.49541096052273992</v>
      </c>
      <c r="F56" s="8">
        <v>0.21972917346128407</v>
      </c>
      <c r="G56" s="8">
        <v>0.56812598568482353</v>
      </c>
      <c r="H56" s="8">
        <v>0.22249677082930269</v>
      </c>
      <c r="I56" s="8">
        <v>0.60633628100515757</v>
      </c>
      <c r="J56" s="8">
        <v>0.22030406718886184</v>
      </c>
      <c r="K56" s="8">
        <v>0.64308865356318123</v>
      </c>
      <c r="L56" s="8">
        <v>0.23364823505783028</v>
      </c>
      <c r="M56" s="8">
        <v>0.65363803085983962</v>
      </c>
      <c r="N56" s="8">
        <v>0.23359848463909755</v>
      </c>
      <c r="O56" s="8">
        <v>0.69886711309163718</v>
      </c>
      <c r="P56" s="8">
        <v>0.22665737992183657</v>
      </c>
      <c r="Q56" s="8">
        <v>0.71679552705096061</v>
      </c>
      <c r="R56" s="8">
        <v>0.22285607940903876</v>
      </c>
      <c r="S56" s="8">
        <v>0.75497575863017596</v>
      </c>
      <c r="T56" s="8">
        <v>0.22372394782470897</v>
      </c>
      <c r="U56" s="8">
        <v>0.76975952397998548</v>
      </c>
      <c r="V56" s="8">
        <v>0.22527358123782731</v>
      </c>
      <c r="W56" s="8">
        <v>0.77797901974308803</v>
      </c>
      <c r="X56" s="8">
        <v>0.22281185681460969</v>
      </c>
      <c r="Y56" s="8">
        <v>0.77115521585051305</v>
      </c>
      <c r="Z56" s="8">
        <v>0.22306060890827312</v>
      </c>
      <c r="AA56" s="8">
        <v>0.76082591978893499</v>
      </c>
      <c r="AB56" s="8">
        <v>0.22475212314518464</v>
      </c>
      <c r="AF56" s="9"/>
      <c r="AG56" s="9"/>
      <c r="AH56" s="9"/>
      <c r="AI56" s="9"/>
      <c r="AJ56" s="9"/>
      <c r="AK56" s="9"/>
      <c r="AL56" s="9"/>
      <c r="AM56" s="9"/>
      <c r="AN56" s="9"/>
      <c r="AO56" s="9"/>
    </row>
    <row r="57" spans="1:41">
      <c r="A57" s="8">
        <v>0.43397500545016593</v>
      </c>
      <c r="B57" s="8">
        <v>0.22641784086867919</v>
      </c>
      <c r="C57" s="8">
        <v>0.45888388400496072</v>
      </c>
      <c r="D57" s="8">
        <v>0.22217799962779319</v>
      </c>
      <c r="E57" s="8">
        <v>0.4976220297526911</v>
      </c>
      <c r="F57" s="8">
        <v>0.22170444934578201</v>
      </c>
      <c r="G57" s="8">
        <v>0.56869212260908253</v>
      </c>
      <c r="H57" s="8">
        <v>0.22302375674624897</v>
      </c>
      <c r="I57" s="8">
        <v>0.62222682698715792</v>
      </c>
      <c r="J57" s="8">
        <v>0.23603809776510065</v>
      </c>
      <c r="K57" s="8">
        <v>0.64585613066351433</v>
      </c>
      <c r="L57" s="8">
        <v>0.23637529504762222</v>
      </c>
      <c r="M57" s="8">
        <v>0.65614271139977098</v>
      </c>
      <c r="N57" s="8">
        <v>0.23603072733269578</v>
      </c>
      <c r="O57" s="8">
        <v>0.70187477745012317</v>
      </c>
      <c r="P57" s="8">
        <v>0.22938443991162852</v>
      </c>
      <c r="Q57" s="8">
        <v>0.71925965383635904</v>
      </c>
      <c r="R57" s="8">
        <v>0.22516486735985586</v>
      </c>
      <c r="S57" s="8">
        <v>0.75717920787242421</v>
      </c>
      <c r="T57" s="8">
        <v>0.22603273577552607</v>
      </c>
      <c r="U57" s="8">
        <v>0.77089468534472472</v>
      </c>
      <c r="V57" s="8">
        <v>0.22645653563880463</v>
      </c>
      <c r="W57" s="8">
        <v>0.77889946712587366</v>
      </c>
      <c r="X57" s="8">
        <v>0.22375895737863202</v>
      </c>
      <c r="Y57" s="8">
        <v>0.77258681490159453</v>
      </c>
      <c r="Z57" s="8">
        <v>0.2244941580110151</v>
      </c>
      <c r="AA57" s="8">
        <v>0.76346503434629409</v>
      </c>
      <c r="AB57" s="8">
        <v>0.2272930797167543</v>
      </c>
      <c r="AF57" s="9"/>
      <c r="AG57" s="9"/>
      <c r="AH57" s="9"/>
      <c r="AI57" s="9"/>
      <c r="AJ57" s="9"/>
      <c r="AK57" s="9"/>
      <c r="AL57" s="9"/>
      <c r="AM57" s="9"/>
      <c r="AN57" s="9"/>
      <c r="AO57" s="9"/>
    </row>
    <row r="58" spans="1:41">
      <c r="A58" s="8">
        <v>0.43678250558752785</v>
      </c>
      <c r="B58" s="8">
        <v>0.22859027582000671</v>
      </c>
      <c r="C58" s="8">
        <v>0.46298025516844304</v>
      </c>
      <c r="D58" s="8">
        <v>0.22563841764186704</v>
      </c>
      <c r="E58" s="8">
        <v>0.50328337134147061</v>
      </c>
      <c r="F58" s="8">
        <v>0.22676793640790924</v>
      </c>
      <c r="G58" s="8">
        <v>0.56921655748311706</v>
      </c>
      <c r="H58" s="8">
        <v>0.22351389050117104</v>
      </c>
      <c r="I58" s="8">
        <v>0.6249575770473621</v>
      </c>
      <c r="J58" s="8">
        <v>0.2387651577548926</v>
      </c>
      <c r="K58" s="8">
        <v>0.64878149869191715</v>
      </c>
      <c r="L58" s="8">
        <v>0.23934005148247037</v>
      </c>
      <c r="M58" s="8">
        <v>0.65761611213556492</v>
      </c>
      <c r="N58" s="8">
        <v>0.23750665642176561</v>
      </c>
      <c r="O58" s="8">
        <v>0.7024555678090032</v>
      </c>
      <c r="P58" s="8">
        <v>0.22991142582857479</v>
      </c>
      <c r="Q58" s="8">
        <v>0.72401585595113394</v>
      </c>
      <c r="R58" s="8">
        <v>0.22974927631566827</v>
      </c>
      <c r="S58" s="8">
        <v>0.75937237263746249</v>
      </c>
      <c r="T58" s="8">
        <v>0.22837100545596256</v>
      </c>
      <c r="U58" s="8">
        <v>0.77141254802758752</v>
      </c>
      <c r="V58" s="8">
        <v>0.22699826242056059</v>
      </c>
      <c r="W58" s="8">
        <v>0.78079275779173951</v>
      </c>
      <c r="X58" s="8">
        <v>0.22573423326312997</v>
      </c>
      <c r="Y58" s="8">
        <v>0.77355755130950621</v>
      </c>
      <c r="Z58" s="8">
        <v>0.22548179595326409</v>
      </c>
      <c r="AA58" s="8">
        <v>0.76416080822380572</v>
      </c>
      <c r="AB58" s="8">
        <v>0.22796747428179745</v>
      </c>
      <c r="AF58" s="9"/>
      <c r="AG58" s="9"/>
      <c r="AH58" s="9"/>
      <c r="AI58" s="9"/>
      <c r="AJ58" s="9"/>
      <c r="AK58" s="9"/>
      <c r="AL58" s="9"/>
      <c r="AM58" s="9"/>
      <c r="AN58" s="9"/>
      <c r="AO58" s="9"/>
    </row>
    <row r="59" spans="1:41">
      <c r="A59" s="8">
        <v>0.4408182870349856</v>
      </c>
      <c r="B59" s="8">
        <v>0.23172639480826746</v>
      </c>
      <c r="C59" s="8">
        <v>0.46739433700877808</v>
      </c>
      <c r="D59" s="8">
        <v>0.22936785643871765</v>
      </c>
      <c r="E59" s="8">
        <v>0.50597003462088364</v>
      </c>
      <c r="F59" s="8">
        <v>0.22919096606100142</v>
      </c>
      <c r="G59" s="8">
        <v>0.57134209834607153</v>
      </c>
      <c r="H59" s="8">
        <v>0.22551312029098475</v>
      </c>
      <c r="I59" s="8">
        <v>0.62735454387625345</v>
      </c>
      <c r="J59" s="8">
        <v>0.24119740044849083</v>
      </c>
      <c r="K59" s="8">
        <v>0.65248316378332938</v>
      </c>
      <c r="L59" s="8">
        <v>0.24309897200894034</v>
      </c>
      <c r="M59" s="8">
        <v>0.65827979708764162</v>
      </c>
      <c r="N59" s="8">
        <v>0.23817368055440391</v>
      </c>
      <c r="O59" s="8">
        <v>0.70417950109647254</v>
      </c>
      <c r="P59" s="8">
        <v>0.23149975401181849</v>
      </c>
      <c r="Q59" s="8">
        <v>0.72465059945837862</v>
      </c>
      <c r="R59" s="8">
        <v>0.23036655002957387</v>
      </c>
      <c r="S59" s="8">
        <v>0.76085076623640391</v>
      </c>
      <c r="T59" s="8">
        <v>0.22995933363920626</v>
      </c>
      <c r="U59" s="8">
        <v>0.77233770056241002</v>
      </c>
      <c r="V59" s="8">
        <v>0.22798590036280958</v>
      </c>
      <c r="W59" s="8">
        <v>0.78130967853942124</v>
      </c>
      <c r="X59" s="8">
        <v>0.22627596004488593</v>
      </c>
      <c r="Y59" s="8">
        <v>0.77470061714488103</v>
      </c>
      <c r="Z59" s="8">
        <v>0.22666475035424141</v>
      </c>
      <c r="AA59" s="8">
        <v>0.76537056997152531</v>
      </c>
      <c r="AB59" s="8">
        <v>0.22915042868277477</v>
      </c>
      <c r="AF59" s="9"/>
      <c r="AG59" s="9"/>
      <c r="AH59" s="9"/>
      <c r="AI59" s="9"/>
      <c r="AJ59" s="9"/>
      <c r="AK59" s="9"/>
      <c r="AL59" s="9"/>
      <c r="AM59" s="9"/>
      <c r="AN59" s="9"/>
      <c r="AO59" s="9"/>
    </row>
    <row r="60" spans="1:41">
      <c r="A60" s="8">
        <v>0.44144217595439939</v>
      </c>
      <c r="B60" s="8">
        <v>0.23221652856318953</v>
      </c>
      <c r="C60" s="8">
        <v>0.46776365551131249</v>
      </c>
      <c r="D60" s="8">
        <v>0.22968294242402471</v>
      </c>
      <c r="E60" s="8">
        <v>0.51015142205574793</v>
      </c>
      <c r="F60" s="8">
        <v>0.23296278484417987</v>
      </c>
      <c r="G60" s="8">
        <v>0.58799890816450329</v>
      </c>
      <c r="H60" s="8">
        <v>0.24124715086722359</v>
      </c>
      <c r="I60" s="8">
        <v>0.62925867640387734</v>
      </c>
      <c r="J60" s="8">
        <v>0.24317267633298878</v>
      </c>
      <c r="K60" s="8">
        <v>0.65438991603272689</v>
      </c>
      <c r="L60" s="8">
        <v>0.24509820179875405</v>
      </c>
      <c r="M60" s="8">
        <v>0.66099294922860463</v>
      </c>
      <c r="N60" s="8">
        <v>0.24090074054419586</v>
      </c>
      <c r="O60" s="8">
        <v>0.70629754212746765</v>
      </c>
      <c r="P60" s="8">
        <v>0.23347502989631644</v>
      </c>
      <c r="Q60" s="8">
        <v>0.72628557431164886</v>
      </c>
      <c r="R60" s="8">
        <v>0.2319604060371212</v>
      </c>
      <c r="S60" s="8">
        <v>0.76152525653342817</v>
      </c>
      <c r="T60" s="8">
        <v>0.23068532123108332</v>
      </c>
      <c r="U60" s="8">
        <v>0.77290886094074407</v>
      </c>
      <c r="V60" s="8">
        <v>0.22860870190101881</v>
      </c>
      <c r="W60" s="8">
        <v>0.78355722805354699</v>
      </c>
      <c r="X60" s="8">
        <v>0.22864002623873936</v>
      </c>
      <c r="Y60" s="8">
        <v>0.77534645724688744</v>
      </c>
      <c r="Z60" s="8">
        <v>0.22733914491928456</v>
      </c>
      <c r="AA60" s="8">
        <v>0.7659086887276586</v>
      </c>
      <c r="AB60" s="8">
        <v>0.22967741459972105</v>
      </c>
      <c r="AF60" s="9"/>
      <c r="AG60" s="9"/>
      <c r="AH60" s="9"/>
      <c r="AI60" s="9"/>
      <c r="AJ60" s="9"/>
      <c r="AK60" s="9"/>
      <c r="AL60" s="9"/>
      <c r="AM60" s="9"/>
      <c r="AN60" s="9"/>
      <c r="AO60" s="9"/>
    </row>
    <row r="61" spans="1:41">
      <c r="A61" s="8">
        <v>0.44452794472911344</v>
      </c>
      <c r="B61" s="8">
        <v>0.23464877125678776</v>
      </c>
      <c r="C61" s="8">
        <v>0.46978603718021283</v>
      </c>
      <c r="D61" s="8">
        <v>0.23142052186346646</v>
      </c>
      <c r="E61" s="8">
        <v>0.5164493507107325</v>
      </c>
      <c r="F61" s="8">
        <v>0.23865828648502238</v>
      </c>
      <c r="G61" s="8">
        <v>0.59197829471470753</v>
      </c>
      <c r="H61" s="8">
        <v>0.24501896965040204</v>
      </c>
      <c r="I61" s="8">
        <v>0.63049972278070521</v>
      </c>
      <c r="J61" s="8">
        <v>0.24447171504434237</v>
      </c>
      <c r="K61" s="8">
        <v>0.65595237834175013</v>
      </c>
      <c r="L61" s="8">
        <v>0.24675470648174255</v>
      </c>
      <c r="M61" s="8">
        <v>0.66296084057360904</v>
      </c>
      <c r="N61" s="8">
        <v>0.24289997033400956</v>
      </c>
      <c r="O61" s="8">
        <v>0.7101072503148832</v>
      </c>
      <c r="P61" s="8">
        <v>0.23709391220709441</v>
      </c>
      <c r="Q61" s="8">
        <v>0.73013194499796896</v>
      </c>
      <c r="R61" s="8">
        <v>0.23573222482029965</v>
      </c>
      <c r="S61" s="8">
        <v>0.76209690205835212</v>
      </c>
      <c r="T61" s="8">
        <v>0.23130259494498892</v>
      </c>
      <c r="U61" s="8">
        <v>0.77349354461494402</v>
      </c>
      <c r="V61" s="8">
        <v>0.22926282777694865</v>
      </c>
      <c r="W61" s="8">
        <v>0.78411012210590847</v>
      </c>
      <c r="X61" s="8">
        <v>0.22926282777694859</v>
      </c>
      <c r="Y61" s="8">
        <v>0.77722310890192192</v>
      </c>
      <c r="Z61" s="8">
        <v>0.2293144208037825</v>
      </c>
      <c r="AA61" s="8">
        <v>0.76789948681649245</v>
      </c>
      <c r="AB61" s="8">
        <v>0.23165269048421899</v>
      </c>
      <c r="AF61" s="9"/>
      <c r="AG61" s="9"/>
      <c r="AH61" s="9"/>
      <c r="AI61" s="9"/>
      <c r="AJ61" s="9"/>
      <c r="AK61" s="9"/>
      <c r="AL61" s="9"/>
      <c r="AM61" s="9"/>
      <c r="AN61" s="9"/>
      <c r="AO61" s="9"/>
    </row>
    <row r="62" spans="1:41">
      <c r="A62" s="8">
        <v>0.44653963201188224</v>
      </c>
      <c r="B62" s="8">
        <v>0.23623709944003146</v>
      </c>
      <c r="C62" s="8">
        <v>0.47416625138494428</v>
      </c>
      <c r="D62" s="8">
        <v>0.2351923406466449</v>
      </c>
      <c r="E62" s="8">
        <v>0.51868995994375588</v>
      </c>
      <c r="F62" s="8">
        <v>0.24068884061255666</v>
      </c>
      <c r="G62" s="8">
        <v>0.59296145214121088</v>
      </c>
      <c r="H62" s="8">
        <v>0.24595132934961469</v>
      </c>
      <c r="I62" s="8">
        <v>0.63369530519324113</v>
      </c>
      <c r="J62" s="8">
        <v>0.24781789135614113</v>
      </c>
      <c r="K62" s="8">
        <v>0.65644359456241153</v>
      </c>
      <c r="L62" s="8">
        <v>0.24728169239868883</v>
      </c>
      <c r="M62" s="8">
        <v>0.66487636224105962</v>
      </c>
      <c r="N62" s="8">
        <v>0.24487524621850751</v>
      </c>
      <c r="O62" s="8">
        <v>0.71179546038583408</v>
      </c>
      <c r="P62" s="8">
        <v>0.23875041689008292</v>
      </c>
      <c r="Q62" s="8">
        <v>0.73127992674690601</v>
      </c>
      <c r="R62" s="8">
        <v>0.23691517922127697</v>
      </c>
      <c r="S62" s="8">
        <v>0.76319048480168494</v>
      </c>
      <c r="T62" s="8">
        <v>0.23248554934596624</v>
      </c>
      <c r="U62" s="8">
        <v>0.77489917189700019</v>
      </c>
      <c r="V62" s="8">
        <v>0.23085115596019234</v>
      </c>
      <c r="W62" s="8">
        <v>0.78550604273315783</v>
      </c>
      <c r="X62" s="8">
        <v>0.23085115596019229</v>
      </c>
      <c r="Y62" s="8">
        <v>0.78079380625903672</v>
      </c>
      <c r="Z62" s="8">
        <v>0.23308623958696095</v>
      </c>
      <c r="AA62" s="8">
        <v>0.76952912597931156</v>
      </c>
      <c r="AB62" s="8">
        <v>0.23330919516720749</v>
      </c>
      <c r="AF62" s="9"/>
      <c r="AG62" s="9"/>
      <c r="AH62" s="9"/>
      <c r="AI62" s="9"/>
      <c r="AJ62" s="9"/>
      <c r="AK62" s="9"/>
      <c r="AL62" s="9"/>
      <c r="AM62" s="9"/>
      <c r="AN62" s="9"/>
      <c r="AO62" s="9"/>
    </row>
    <row r="63" spans="1:41">
      <c r="A63" s="8">
        <v>0.44853536758932511</v>
      </c>
      <c r="B63" s="8">
        <v>0.23781805719087032</v>
      </c>
      <c r="C63" s="8">
        <v>0.47933832316497882</v>
      </c>
      <c r="D63" s="8">
        <v>0.239651452251575</v>
      </c>
      <c r="E63" s="8">
        <v>0.52012117309260208</v>
      </c>
      <c r="F63" s="8">
        <v>0.24198787932391025</v>
      </c>
      <c r="G63" s="8">
        <v>0.59351621577904501</v>
      </c>
      <c r="H63" s="8">
        <v>0.24649305613137065</v>
      </c>
      <c r="I63" s="8">
        <v>0.63480194221517783</v>
      </c>
      <c r="J63" s="8">
        <v>0.24898241967610635</v>
      </c>
      <c r="K63" s="8">
        <v>0.65652144356166808</v>
      </c>
      <c r="L63" s="8">
        <v>0.24736645237134453</v>
      </c>
      <c r="M63" s="8">
        <v>0.66638098336154916</v>
      </c>
      <c r="N63" s="8">
        <v>0.24646357440175121</v>
      </c>
      <c r="O63" s="8">
        <v>0.71270582622614209</v>
      </c>
      <c r="P63" s="8">
        <v>0.23968277658929557</v>
      </c>
      <c r="Q63" s="8">
        <v>0.734767613889316</v>
      </c>
      <c r="R63" s="8">
        <v>0.24053406153205495</v>
      </c>
      <c r="S63" s="8">
        <v>0.76737283886709595</v>
      </c>
      <c r="T63" s="8">
        <v>0.23706995830177865</v>
      </c>
      <c r="U63" s="8">
        <v>0.77544089921962622</v>
      </c>
      <c r="V63" s="8">
        <v>0.23146842967409795</v>
      </c>
      <c r="W63" s="8">
        <v>0.78870610279293607</v>
      </c>
      <c r="X63" s="8">
        <v>0.23462297474337074</v>
      </c>
      <c r="Y63" s="8">
        <v>0.7813400431139772</v>
      </c>
      <c r="Z63" s="8">
        <v>0.23370904112517019</v>
      </c>
      <c r="AA63" s="8">
        <v>0.77072119174401932</v>
      </c>
      <c r="AB63" s="8">
        <v>0.23457875214894172</v>
      </c>
      <c r="AF63" s="9"/>
      <c r="AG63" s="9"/>
      <c r="AH63" s="9"/>
      <c r="AI63" s="9"/>
      <c r="AJ63" s="9"/>
      <c r="AK63" s="9"/>
      <c r="AL63" s="9"/>
      <c r="AM63" s="9"/>
      <c r="AN63" s="9"/>
      <c r="AO63" s="9"/>
    </row>
    <row r="64" spans="1:41">
      <c r="A64" s="8">
        <v>0.45214931505149741</v>
      </c>
      <c r="B64" s="8">
        <v>0.24069252582875914</v>
      </c>
      <c r="C64" s="8">
        <v>0.4799608425622639</v>
      </c>
      <c r="D64" s="8">
        <v>0.24019317903333096</v>
      </c>
      <c r="E64" s="8">
        <v>0.52232338032163161</v>
      </c>
      <c r="F64" s="8">
        <v>0.24398710911372395</v>
      </c>
      <c r="G64" s="8">
        <v>0.5941859759796192</v>
      </c>
      <c r="H64" s="8">
        <v>0.24714718200730049</v>
      </c>
      <c r="I64" s="8">
        <v>0.63598810477209178</v>
      </c>
      <c r="J64" s="8">
        <v>0.25023355057682845</v>
      </c>
      <c r="K64" s="8">
        <v>0.65758501439658212</v>
      </c>
      <c r="L64" s="8">
        <v>0.24853098069130974</v>
      </c>
      <c r="M64" s="8">
        <v>0.66759454992794132</v>
      </c>
      <c r="N64" s="8">
        <v>0.2477626131131048</v>
      </c>
      <c r="O64" s="8">
        <v>0.71330390201236971</v>
      </c>
      <c r="P64" s="8">
        <v>0.24030005030320117</v>
      </c>
      <c r="Q64" s="8">
        <v>0.73627136305578988</v>
      </c>
      <c r="R64" s="8">
        <v>0.24212238971529865</v>
      </c>
      <c r="S64" s="8">
        <v>0.76866696891602437</v>
      </c>
      <c r="T64" s="8">
        <v>0.23854588739084848</v>
      </c>
      <c r="U64" s="8">
        <v>0.77672879427885033</v>
      </c>
      <c r="V64" s="8">
        <v>0.23294435876316777</v>
      </c>
      <c r="W64" s="8">
        <v>0.79461198098732644</v>
      </c>
      <c r="X64" s="8">
        <v>0.24178334982467581</v>
      </c>
      <c r="Y64" s="8">
        <v>0.78271393552191737</v>
      </c>
      <c r="Z64" s="8">
        <v>0.23529736930841388</v>
      </c>
      <c r="AA64" s="8">
        <v>0.77210389150753667</v>
      </c>
      <c r="AB64" s="8">
        <v>0.23605468123801154</v>
      </c>
      <c r="AF64" s="9"/>
      <c r="AG64" s="9"/>
      <c r="AH64" s="9"/>
      <c r="AI64" s="9"/>
      <c r="AJ64" s="9"/>
      <c r="AK64" s="9"/>
      <c r="AL64" s="9"/>
      <c r="AM64" s="9"/>
      <c r="AN64" s="9"/>
      <c r="AO64" s="9"/>
    </row>
    <row r="65" spans="1:28">
      <c r="A65" s="8">
        <v>0.45677708200771705</v>
      </c>
      <c r="B65" s="8">
        <v>0.24442196462560975</v>
      </c>
      <c r="C65" s="8">
        <v>0.48287668471327805</v>
      </c>
      <c r="D65" s="8">
        <v>0.24273413560490062</v>
      </c>
      <c r="E65" s="8">
        <v>0.52511638761210433</v>
      </c>
      <c r="F65" s="8">
        <v>0.24652806568529362</v>
      </c>
      <c r="G65" s="8">
        <v>0.59620410247078337</v>
      </c>
      <c r="H65" s="8">
        <v>0.24912245789179843</v>
      </c>
      <c r="I65" s="8">
        <v>0.63687184628050075</v>
      </c>
      <c r="J65" s="8">
        <v>0.25116591027604107</v>
      </c>
      <c r="K65" s="8">
        <v>0.65936676966125773</v>
      </c>
      <c r="L65" s="8">
        <v>0.25050625657580772</v>
      </c>
      <c r="M65" s="8">
        <v>0.66846066382594738</v>
      </c>
      <c r="N65" s="8">
        <v>0.24869497281231745</v>
      </c>
      <c r="O65" s="8">
        <v>0.71549338947640162</v>
      </c>
      <c r="P65" s="8">
        <v>0.24260883825401827</v>
      </c>
      <c r="Q65" s="8">
        <v>0.73783926700247526</v>
      </c>
      <c r="R65" s="8">
        <v>0.24377889439828715</v>
      </c>
      <c r="S65" s="8">
        <v>0.77193229043020795</v>
      </c>
      <c r="T65" s="8">
        <v>0.24231770617402693</v>
      </c>
      <c r="U65" s="8">
        <v>0.77728245392135797</v>
      </c>
      <c r="V65" s="8">
        <v>0.23361875332821092</v>
      </c>
      <c r="W65" s="8">
        <v>0.79516643909641316</v>
      </c>
      <c r="X65" s="8">
        <v>0.24245774438971895</v>
      </c>
      <c r="Y65" s="8">
        <v>0.78863795721645313</v>
      </c>
      <c r="Z65" s="8">
        <v>0.24245774438971895</v>
      </c>
      <c r="AA65" s="8">
        <v>0.77266292369813849</v>
      </c>
      <c r="AB65" s="8">
        <v>0.23667195495191715</v>
      </c>
    </row>
    <row r="66" spans="1:28">
      <c r="A66" s="8">
        <v>0.4576296120368023</v>
      </c>
      <c r="B66" s="8">
        <v>0.24511110005546258</v>
      </c>
      <c r="C66" s="8">
        <v>0.48638924234873648</v>
      </c>
      <c r="D66" s="8">
        <v>0.24579839287721414</v>
      </c>
      <c r="E66" s="8">
        <v>0.52890193900580162</v>
      </c>
      <c r="F66" s="8">
        <v>0.24998848369936746</v>
      </c>
      <c r="G66" s="8">
        <v>0.59789619475110201</v>
      </c>
      <c r="H66" s="8">
        <v>0.25077896257478693</v>
      </c>
      <c r="I66" s="8">
        <v>0.63745204666244737</v>
      </c>
      <c r="J66" s="8">
        <v>0.2517831839899467</v>
      </c>
      <c r="K66" s="8">
        <v>0.66141935172616406</v>
      </c>
      <c r="L66" s="8">
        <v>0.25281504452662484</v>
      </c>
      <c r="M66" s="8">
        <v>0.67060278505973669</v>
      </c>
      <c r="N66" s="8">
        <v>0.25100376076313458</v>
      </c>
      <c r="O66" s="8">
        <v>0.71736943452453006</v>
      </c>
      <c r="P66" s="8">
        <v>0.24460806804383198</v>
      </c>
      <c r="Q66" s="8">
        <v>0.73918846147116679</v>
      </c>
      <c r="R66" s="8">
        <v>0.24525482348735697</v>
      </c>
      <c r="S66" s="8">
        <v>0.77502534695112357</v>
      </c>
      <c r="T66" s="8">
        <v>0.2459365884848049</v>
      </c>
      <c r="U66" s="8">
        <v>0.78104193017206403</v>
      </c>
      <c r="V66" s="8">
        <v>0.23820316228402333</v>
      </c>
      <c r="W66" s="8">
        <v>0.79636137843447308</v>
      </c>
      <c r="X66" s="8">
        <v>0.24393367347878878</v>
      </c>
      <c r="Y66" s="8">
        <v>0.79240944207162134</v>
      </c>
      <c r="Z66" s="8">
        <v>0.24704215334553137</v>
      </c>
      <c r="AA66" s="8">
        <v>0.77409388523350631</v>
      </c>
      <c r="AB66" s="8">
        <v>0.23826028313516084</v>
      </c>
    </row>
    <row r="67" spans="1:28">
      <c r="A67" s="8">
        <v>0.45976714055047557</v>
      </c>
      <c r="B67" s="8">
        <v>0.24684867949490433</v>
      </c>
      <c r="C67" s="8">
        <v>0.49494807768913041</v>
      </c>
      <c r="D67" s="8">
        <v>0.25327938176812992</v>
      </c>
      <c r="E67" s="8">
        <v>0.53201102432914649</v>
      </c>
      <c r="F67" s="8">
        <v>0.25286848016155988</v>
      </c>
      <c r="G67" s="8">
        <v>0.60924167980913102</v>
      </c>
      <c r="H67" s="8">
        <v>0.26196543635723757</v>
      </c>
      <c r="I67" s="8">
        <v>0.63871437452046631</v>
      </c>
      <c r="J67" s="8">
        <v>0.25314118616053904</v>
      </c>
      <c r="K67" s="8">
        <v>0.66282721250145238</v>
      </c>
      <c r="L67" s="8">
        <v>0.25440337270986851</v>
      </c>
      <c r="M67" s="8">
        <v>0.67231386356289047</v>
      </c>
      <c r="N67" s="8">
        <v>0.25286663755345867</v>
      </c>
      <c r="O67" s="8">
        <v>0.72096134632736553</v>
      </c>
      <c r="P67" s="8">
        <v>0.24846648940776733</v>
      </c>
      <c r="Q67" s="8">
        <v>0.74008857247837745</v>
      </c>
      <c r="R67" s="8">
        <v>0.24624246142960596</v>
      </c>
      <c r="S67" s="8">
        <v>0.77585067624722825</v>
      </c>
      <c r="T67" s="8">
        <v>0.24692422642705389</v>
      </c>
      <c r="U67" s="8">
        <v>0.78408944466983266</v>
      </c>
      <c r="V67" s="8">
        <v>0.24197498106720178</v>
      </c>
      <c r="W67" s="8">
        <v>0.79919466719218979</v>
      </c>
      <c r="X67" s="8">
        <v>0.24755255578956675</v>
      </c>
      <c r="Y67" s="8">
        <v>0.79538568195418435</v>
      </c>
      <c r="Z67" s="8">
        <v>0.25066103565630932</v>
      </c>
      <c r="AA67" s="8">
        <v>0.77813661298885128</v>
      </c>
      <c r="AB67" s="8">
        <v>0.24284469209097326</v>
      </c>
    </row>
    <row r="68" spans="1:28">
      <c r="A68" s="8">
        <v>0.46281037144432052</v>
      </c>
      <c r="B68" s="8">
        <v>0.24937673780976552</v>
      </c>
      <c r="C68" s="8">
        <v>0.49780102280259503</v>
      </c>
      <c r="D68" s="8">
        <v>0.25581481051539595</v>
      </c>
      <c r="E68" s="8">
        <v>0.5325383133839845</v>
      </c>
      <c r="F68" s="8">
        <v>0.25335861391648196</v>
      </c>
      <c r="G68" s="8">
        <v>0.61165155283270656</v>
      </c>
      <c r="H68" s="8">
        <v>0.26438846601032973</v>
      </c>
      <c r="I68" s="8">
        <v>0.64144960489250025</v>
      </c>
      <c r="J68" s="8">
        <v>0.25610594259538716</v>
      </c>
      <c r="K68" s="8">
        <v>0.66413419851714062</v>
      </c>
      <c r="L68" s="8">
        <v>0.25587930179893836</v>
      </c>
      <c r="M68" s="8">
        <v>0.67383157710276842</v>
      </c>
      <c r="N68" s="8">
        <v>0.25452314223644718</v>
      </c>
      <c r="O68" s="8">
        <v>0.72233150453512018</v>
      </c>
      <c r="P68" s="8">
        <v>0.24994241849683715</v>
      </c>
      <c r="Q68" s="8">
        <v>0.74221151247810524</v>
      </c>
      <c r="R68" s="8">
        <v>0.24858073111004245</v>
      </c>
      <c r="S68" s="8">
        <v>0.77719022940383431</v>
      </c>
      <c r="T68" s="8">
        <v>0.24858073111004239</v>
      </c>
      <c r="U68" s="8">
        <v>0.7898288905328974</v>
      </c>
      <c r="V68" s="8">
        <v>0.24913535614850685</v>
      </c>
      <c r="W68" s="8">
        <v>0.80018080495743427</v>
      </c>
      <c r="X68" s="8">
        <v>0.24882211277130098</v>
      </c>
      <c r="Y68" s="8">
        <v>0.79642519203268913</v>
      </c>
      <c r="Z68" s="8">
        <v>0.25193059263804352</v>
      </c>
      <c r="AA68" s="8">
        <v>0.7786843840993547</v>
      </c>
      <c r="AB68" s="8">
        <v>0.24346749362918249</v>
      </c>
    </row>
    <row r="69" spans="1:28">
      <c r="A69" s="8">
        <v>0.46347148100949476</v>
      </c>
      <c r="B69" s="8">
        <v>0.24992767763202753</v>
      </c>
      <c r="C69" s="8">
        <v>0.50420523142077933</v>
      </c>
      <c r="D69" s="8">
        <v>0.26151031215623849</v>
      </c>
      <c r="E69" s="8">
        <v>0.53664880481147559</v>
      </c>
      <c r="F69" s="8">
        <v>0.25721703528041734</v>
      </c>
      <c r="G69" s="8">
        <v>0.61285838489223177</v>
      </c>
      <c r="H69" s="8">
        <v>0.26563959691105182</v>
      </c>
      <c r="I69" s="8">
        <v>0.64296507036889738</v>
      </c>
      <c r="J69" s="8">
        <v>0.25776244727837566</v>
      </c>
      <c r="K69" s="8">
        <v>0.66705518068643044</v>
      </c>
      <c r="L69" s="8">
        <v>0.25922547811073715</v>
      </c>
      <c r="M69" s="8">
        <v>0.67726481231009694</v>
      </c>
      <c r="N69" s="8">
        <v>0.25828206276291715</v>
      </c>
      <c r="O69" s="8">
        <v>0.72422944445788895</v>
      </c>
      <c r="P69" s="8">
        <v>0.25199508392158598</v>
      </c>
      <c r="Q69" s="8">
        <v>0.74304066441023342</v>
      </c>
      <c r="R69" s="8">
        <v>0.24951493341735631</v>
      </c>
      <c r="S69" s="8">
        <v>0.77793071176295625</v>
      </c>
      <c r="T69" s="8">
        <v>0.24951493341735625</v>
      </c>
      <c r="U69" s="8">
        <v>0.79040641481516838</v>
      </c>
      <c r="V69" s="8">
        <v>0.24986134374038391</v>
      </c>
      <c r="W69" s="8">
        <v>0.80262464359057384</v>
      </c>
      <c r="X69" s="8">
        <v>0.25198218566487746</v>
      </c>
      <c r="Y69" s="8">
        <v>0.79761252597787102</v>
      </c>
      <c r="Z69" s="8">
        <v>0.25340652172711337</v>
      </c>
      <c r="AA69" s="8">
        <v>0.78205225141165657</v>
      </c>
      <c r="AB69" s="8">
        <v>0.24732591499311785</v>
      </c>
    </row>
    <row r="70" spans="1:28">
      <c r="A70" s="8">
        <v>0.47023677647938766</v>
      </c>
      <c r="B70" s="8">
        <v>0.25562317927287004</v>
      </c>
      <c r="C70" s="8">
        <v>0.5049777360614518</v>
      </c>
      <c r="D70" s="8">
        <v>0.26219944758609132</v>
      </c>
      <c r="E70" s="8">
        <v>0.53797958194987638</v>
      </c>
      <c r="F70" s="8">
        <v>0.25846816618113944</v>
      </c>
      <c r="G70" s="8">
        <v>0.61569286060900152</v>
      </c>
      <c r="H70" s="8">
        <v>0.26860435334589994</v>
      </c>
      <c r="I70" s="8">
        <v>0.65311521681909035</v>
      </c>
      <c r="J70" s="8">
        <v>0.2689489210608263</v>
      </c>
      <c r="K70" s="8">
        <v>0.66818563587281854</v>
      </c>
      <c r="L70" s="8">
        <v>0.26052451682209077</v>
      </c>
      <c r="M70" s="8">
        <v>0.67774419628155147</v>
      </c>
      <c r="N70" s="8">
        <v>0.25880904867986343</v>
      </c>
      <c r="O70" s="8">
        <v>0.72569985814425986</v>
      </c>
      <c r="P70" s="8">
        <v>0.25358893992913328</v>
      </c>
      <c r="Q70" s="8">
        <v>0.74924229316401714</v>
      </c>
      <c r="R70" s="8">
        <v>0.25667530849866138</v>
      </c>
      <c r="S70" s="8">
        <v>0.78360002982498367</v>
      </c>
      <c r="T70" s="8">
        <v>0.25667530849866133</v>
      </c>
      <c r="U70" s="8">
        <v>0.79141032066120964</v>
      </c>
      <c r="V70" s="8">
        <v>0.25113090072211813</v>
      </c>
      <c r="W70" s="8">
        <v>0.80309620669322446</v>
      </c>
      <c r="X70" s="8">
        <v>0.25259945937878309</v>
      </c>
      <c r="Y70" s="8">
        <v>0.80015003727216782</v>
      </c>
      <c r="Z70" s="8">
        <v>0.25656659462068987</v>
      </c>
      <c r="AA70" s="8">
        <v>0.78517559241324919</v>
      </c>
      <c r="AB70" s="8">
        <v>0.25094479730389579</v>
      </c>
    </row>
    <row r="71" spans="1:28">
      <c r="A71" s="8">
        <v>0.47715627176743114</v>
      </c>
      <c r="B71" s="8">
        <v>0.2614495060888985</v>
      </c>
      <c r="C71" s="8">
        <v>0.50718880884300066</v>
      </c>
      <c r="D71" s="8">
        <v>0.26417472347058929</v>
      </c>
      <c r="E71" s="8">
        <v>0.53898246505417624</v>
      </c>
      <c r="F71" s="8">
        <v>0.2594152667451618</v>
      </c>
      <c r="G71" s="8">
        <v>0.61718907962311453</v>
      </c>
      <c r="H71" s="8">
        <v>0.27019268152914361</v>
      </c>
      <c r="I71" s="8">
        <v>0.65319026204223785</v>
      </c>
      <c r="J71" s="8">
        <v>0.26903368103348202</v>
      </c>
      <c r="K71" s="8">
        <v>0.66845865560260576</v>
      </c>
      <c r="L71" s="8">
        <v>0.26083960280739782</v>
      </c>
      <c r="M71" s="8">
        <v>0.6877004776718858</v>
      </c>
      <c r="N71" s="8">
        <v>0.26999552246231406</v>
      </c>
      <c r="O71" s="8">
        <v>0.72739383002432667</v>
      </c>
      <c r="P71" s="8">
        <v>0.25545181671945738</v>
      </c>
      <c r="Q71" s="8">
        <v>0.74981871414379675</v>
      </c>
      <c r="R71" s="8">
        <v>0.25734970306370453</v>
      </c>
      <c r="S71" s="8">
        <v>0.78460276635296133</v>
      </c>
      <c r="T71" s="8">
        <v>0.25794486548039552</v>
      </c>
      <c r="U71" s="8">
        <v>0.79426453157689592</v>
      </c>
      <c r="V71" s="8">
        <v>0.25474978303289608</v>
      </c>
      <c r="W71" s="8">
        <v>0.80659109144570462</v>
      </c>
      <c r="X71" s="8">
        <v>0.2571838683345955</v>
      </c>
      <c r="Y71" s="8">
        <v>0.8031871458057156</v>
      </c>
      <c r="Z71" s="8">
        <v>0.26042501598462525</v>
      </c>
      <c r="AA71" s="8">
        <v>0.79123646659480995</v>
      </c>
      <c r="AB71" s="8">
        <v>0.25810517238520087</v>
      </c>
    </row>
    <row r="72" spans="1:28">
      <c r="A72" s="8">
        <v>0.47948699315671833</v>
      </c>
      <c r="B72" s="8">
        <v>0.26342478197339647</v>
      </c>
      <c r="C72" s="8">
        <v>0.50942407279283786</v>
      </c>
      <c r="D72" s="8">
        <v>0.266173953260403</v>
      </c>
      <c r="E72" s="8">
        <v>0.55552634377473964</v>
      </c>
      <c r="F72" s="8">
        <v>0.27514929732140064</v>
      </c>
      <c r="G72" s="8">
        <v>0.62671736625015162</v>
      </c>
      <c r="H72" s="8">
        <v>0.28033255391010653</v>
      </c>
      <c r="I72" s="8">
        <v>0.65499582770960829</v>
      </c>
      <c r="J72" s="8">
        <v>0.27108634645823082</v>
      </c>
      <c r="K72" s="8">
        <v>0.66924701377817608</v>
      </c>
      <c r="L72" s="8">
        <v>0.26177564772281292</v>
      </c>
      <c r="M72" s="8">
        <v>0.69108033609247677</v>
      </c>
      <c r="N72" s="8">
        <v>0.27385394382624945</v>
      </c>
      <c r="O72" s="8">
        <v>0.72861072410959915</v>
      </c>
      <c r="P72" s="8">
        <v>0.25680981889004972</v>
      </c>
      <c r="Q72" s="8">
        <v>0.75309935631370584</v>
      </c>
      <c r="R72" s="8">
        <v>0.26120812442763991</v>
      </c>
      <c r="S72" s="8">
        <v>0.7851332739690452</v>
      </c>
      <c r="T72" s="8">
        <v>0.25861926004543867</v>
      </c>
      <c r="U72" s="8">
        <v>0.79626597936504151</v>
      </c>
      <c r="V72" s="8">
        <v>0.25730548046927543</v>
      </c>
      <c r="W72" s="8">
        <v>0.80713694724280272</v>
      </c>
      <c r="X72" s="8">
        <v>0.25790985592647253</v>
      </c>
      <c r="Y72" s="8">
        <v>0.80366698049594554</v>
      </c>
      <c r="Z72" s="8">
        <v>0.26104228969853088</v>
      </c>
      <c r="AA72" s="8">
        <v>0.79387960296648996</v>
      </c>
      <c r="AB72" s="8">
        <v>0.26126524527877737</v>
      </c>
    </row>
    <row r="73" spans="1:28">
      <c r="A73" s="8">
        <v>0.48011974413464648</v>
      </c>
      <c r="B73" s="8">
        <v>0.26396650875515243</v>
      </c>
      <c r="C73" s="8">
        <v>0.5111739006323569</v>
      </c>
      <c r="D73" s="8">
        <v>0.26775491101124183</v>
      </c>
      <c r="E73" s="8">
        <v>0.56617403788209986</v>
      </c>
      <c r="F73" s="8">
        <v>0.28528916970236357</v>
      </c>
      <c r="G73" s="8">
        <v>0.62729361276234374</v>
      </c>
      <c r="H73" s="8">
        <v>0.28094982762401216</v>
      </c>
      <c r="I73" s="8">
        <v>0.65700636764318765</v>
      </c>
      <c r="J73" s="8">
        <v>0.27338960658474432</v>
      </c>
      <c r="K73" s="8">
        <v>0.6700320825594116</v>
      </c>
      <c r="L73" s="8">
        <v>0.26270800742202555</v>
      </c>
      <c r="M73" s="8">
        <v>0.69420438878040081</v>
      </c>
      <c r="N73" s="8">
        <v>0.2774728261370274</v>
      </c>
      <c r="O73" s="8">
        <v>0.72977230482735922</v>
      </c>
      <c r="P73" s="8">
        <v>0.25810885760140334</v>
      </c>
      <c r="Q73" s="8">
        <v>0.75479751390506322</v>
      </c>
      <c r="R73" s="8">
        <v>0.26320735421745362</v>
      </c>
      <c r="S73" s="8">
        <v>0.78561750143768394</v>
      </c>
      <c r="T73" s="8">
        <v>0.25924206158364793</v>
      </c>
      <c r="U73" s="8">
        <v>0.79697635014199464</v>
      </c>
      <c r="V73" s="8">
        <v>0.25823968277658932</v>
      </c>
      <c r="W73" s="8">
        <v>0.80812621312149757</v>
      </c>
      <c r="X73" s="8">
        <v>0.2592365337593443</v>
      </c>
      <c r="Y73" s="8">
        <v>0.80505510193918073</v>
      </c>
      <c r="Z73" s="8">
        <v>0.26284620302961625</v>
      </c>
      <c r="AA73" s="8">
        <v>0.79495744920448486</v>
      </c>
      <c r="AB73" s="8">
        <v>0.26259192311164914</v>
      </c>
    </row>
    <row r="74" spans="1:28">
      <c r="A74" s="8">
        <v>0.48475637314938053</v>
      </c>
      <c r="B74" s="8">
        <v>0.26794654225376768</v>
      </c>
      <c r="C74" s="8">
        <v>0.51162546910707152</v>
      </c>
      <c r="D74" s="8">
        <v>0.26816397000971059</v>
      </c>
      <c r="E74" s="8">
        <v>0.56673529794047095</v>
      </c>
      <c r="F74" s="8">
        <v>0.28583089648411952</v>
      </c>
      <c r="G74" s="8">
        <v>0.62836270168627917</v>
      </c>
      <c r="H74" s="8">
        <v>0.28211435594397738</v>
      </c>
      <c r="I74" s="8">
        <v>0.65909867326765914</v>
      </c>
      <c r="J74" s="8">
        <v>0.27581263623783647</v>
      </c>
      <c r="K74" s="8">
        <v>0.6711614412810214</v>
      </c>
      <c r="L74" s="8">
        <v>0.26406600959261789</v>
      </c>
      <c r="M74" s="8">
        <v>0.69534745770393203</v>
      </c>
      <c r="N74" s="8">
        <v>0.27879950396989917</v>
      </c>
      <c r="O74" s="8">
        <v>0.73082556353374084</v>
      </c>
      <c r="P74" s="8">
        <v>0.25929181200238066</v>
      </c>
      <c r="Q74" s="8">
        <v>0.75558778415221461</v>
      </c>
      <c r="R74" s="8">
        <v>0.26413971391666624</v>
      </c>
      <c r="S74" s="8">
        <v>0.78774638822015952</v>
      </c>
      <c r="T74" s="8">
        <v>0.26212205804584038</v>
      </c>
      <c r="U74" s="8">
        <v>0.79981862873779919</v>
      </c>
      <c r="V74" s="8">
        <v>0.2620981041405247</v>
      </c>
      <c r="W74" s="8">
        <v>0.80944158482739859</v>
      </c>
      <c r="X74" s="8">
        <v>0.26104044709042967</v>
      </c>
      <c r="Y74" s="8">
        <v>0.8060685254529778</v>
      </c>
      <c r="Z74" s="8">
        <v>0.26417288086248802</v>
      </c>
      <c r="AA74" s="8">
        <v>0.7964093241743212</v>
      </c>
      <c r="AB74" s="8">
        <v>0.26439583644273451</v>
      </c>
    </row>
    <row r="75" spans="1:28">
      <c r="A75" s="8">
        <v>0.4871083634791023</v>
      </c>
      <c r="B75" s="8">
        <v>0.2699844668137068</v>
      </c>
      <c r="C75" s="8">
        <v>0.51278987067401416</v>
      </c>
      <c r="D75" s="8">
        <v>0.26921978445170436</v>
      </c>
      <c r="E75" s="8">
        <v>0.56727587999669149</v>
      </c>
      <c r="F75" s="8">
        <v>0.2863578824010658</v>
      </c>
      <c r="G75" s="8">
        <v>0.62971106797686915</v>
      </c>
      <c r="H75" s="8">
        <v>0.28359028503304723</v>
      </c>
      <c r="I75" s="8">
        <v>0.65955342491837399</v>
      </c>
      <c r="J75" s="8">
        <v>0.27633962215478275</v>
      </c>
      <c r="K75" s="8">
        <v>0.67193444894969601</v>
      </c>
      <c r="L75" s="8">
        <v>0.26500021189993178</v>
      </c>
      <c r="M75" s="8">
        <v>0.69587417580702171</v>
      </c>
      <c r="N75" s="8">
        <v>0.2794167776838048</v>
      </c>
      <c r="O75" s="8">
        <v>0.73243771772436228</v>
      </c>
      <c r="P75" s="8">
        <v>0.2611436331440975</v>
      </c>
      <c r="Q75" s="8">
        <v>0.75710805803480363</v>
      </c>
      <c r="R75" s="8">
        <v>0.26599153505838308</v>
      </c>
      <c r="S75" s="8">
        <v>0.79059690248687198</v>
      </c>
      <c r="T75" s="8">
        <v>0.26598047940977576</v>
      </c>
      <c r="U75" s="8">
        <v>0.80114629819662875</v>
      </c>
      <c r="V75" s="8">
        <v>0.26390201747161007</v>
      </c>
      <c r="W75" s="8">
        <v>0.81012273153122727</v>
      </c>
      <c r="X75" s="8">
        <v>0.26197464939774356</v>
      </c>
      <c r="Y75" s="8">
        <v>0.80677365320204719</v>
      </c>
      <c r="Z75" s="8">
        <v>0.26510708316980192</v>
      </c>
      <c r="AA75" s="8">
        <v>0.7971525554608192</v>
      </c>
      <c r="AB75" s="8">
        <v>0.2653300387500484</v>
      </c>
    </row>
    <row r="76" spans="1:28">
      <c r="A76" s="8">
        <v>0.48779251439641397</v>
      </c>
      <c r="B76" s="8">
        <v>0.27057778662229665</v>
      </c>
      <c r="C76" s="8">
        <v>0.51504448755848198</v>
      </c>
      <c r="D76" s="8">
        <v>0.27127244987645316</v>
      </c>
      <c r="E76" s="8">
        <v>0.56963169524169632</v>
      </c>
      <c r="F76" s="8">
        <v>0.2886611425275793</v>
      </c>
      <c r="G76" s="8">
        <v>0.63182018075943214</v>
      </c>
      <c r="H76" s="8">
        <v>0.28589907298386436</v>
      </c>
      <c r="I76" s="8">
        <v>0.66081127246456317</v>
      </c>
      <c r="J76" s="8">
        <v>0.2778155512438526</v>
      </c>
      <c r="K76" s="8">
        <v>0.68107786873562226</v>
      </c>
      <c r="L76" s="8">
        <v>0.27618668568238242</v>
      </c>
      <c r="M76" s="8">
        <v>0.69744325191526979</v>
      </c>
      <c r="N76" s="8">
        <v>0.28126859882552163</v>
      </c>
      <c r="O76" s="8">
        <v>0.73866508101679829</v>
      </c>
      <c r="P76" s="8">
        <v>0.26830400822540257</v>
      </c>
      <c r="Q76" s="8">
        <v>0.75814717106580598</v>
      </c>
      <c r="R76" s="8">
        <v>0.26726109204011728</v>
      </c>
      <c r="S76" s="8">
        <v>0.79206158344953337</v>
      </c>
      <c r="T76" s="8">
        <v>0.26797970919958947</v>
      </c>
      <c r="U76" s="8">
        <v>0.80236180384857092</v>
      </c>
      <c r="V76" s="8">
        <v>0.26555852215459858</v>
      </c>
      <c r="W76" s="8">
        <v>0.81293021335297799</v>
      </c>
      <c r="X76" s="8">
        <v>0.26583307076167895</v>
      </c>
      <c r="Y76" s="8">
        <v>0.80732147106090935</v>
      </c>
      <c r="Z76" s="8">
        <v>0.26583307076167895</v>
      </c>
      <c r="AA76" s="8">
        <v>0.79858271263332281</v>
      </c>
      <c r="AB76" s="8">
        <v>0.26718185989176524</v>
      </c>
    </row>
    <row r="77" spans="1:28">
      <c r="A77" s="8">
        <v>0.4907152212944631</v>
      </c>
      <c r="B77" s="8">
        <v>0.27311874319386631</v>
      </c>
      <c r="C77" s="8">
        <v>0.51557669326082411</v>
      </c>
      <c r="D77" s="8">
        <v>0.27176258363137523</v>
      </c>
      <c r="E77" s="8">
        <v>0.57114118939868375</v>
      </c>
      <c r="F77" s="8">
        <v>0.29013707161664914</v>
      </c>
      <c r="G77" s="8">
        <v>0.63299921145214111</v>
      </c>
      <c r="H77" s="8">
        <v>0.28719811169521797</v>
      </c>
      <c r="I77" s="8">
        <v>0.66216208648121877</v>
      </c>
      <c r="J77" s="8">
        <v>0.27940387942709627</v>
      </c>
      <c r="K77" s="8">
        <v>0.68273901287468908</v>
      </c>
      <c r="L77" s="8">
        <v>0.27823935110713122</v>
      </c>
      <c r="M77" s="8">
        <v>0.69770610741222283</v>
      </c>
      <c r="N77" s="8">
        <v>0.28158368481082868</v>
      </c>
      <c r="O77" s="8">
        <v>0.73949823861495356</v>
      </c>
      <c r="P77" s="8">
        <v>0.26929164616765155</v>
      </c>
      <c r="Q77" s="8">
        <v>0.7596693890326438</v>
      </c>
      <c r="R77" s="8">
        <v>0.26912396883044137</v>
      </c>
      <c r="S77" s="8">
        <v>0.79436616338434696</v>
      </c>
      <c r="T77" s="8">
        <v>0.27113978209316597</v>
      </c>
      <c r="U77" s="8">
        <v>0.80466792353769423</v>
      </c>
      <c r="V77" s="8">
        <v>0.26871859504817508</v>
      </c>
      <c r="W77" s="8">
        <v>0.81395701659307795</v>
      </c>
      <c r="X77" s="8">
        <v>0.26724635117530759</v>
      </c>
      <c r="Y77" s="8">
        <v>0.80855781612766331</v>
      </c>
      <c r="Z77" s="8">
        <v>0.26748957544466745</v>
      </c>
      <c r="AA77" s="8">
        <v>0.79914335354965294</v>
      </c>
      <c r="AB77" s="8">
        <v>0.26790784748364227</v>
      </c>
    </row>
    <row r="78" spans="1:28">
      <c r="A78" s="8">
        <v>0.49299985997947543</v>
      </c>
      <c r="B78" s="8">
        <v>0.27511797298368001</v>
      </c>
      <c r="C78" s="8">
        <v>0.51839415799413258</v>
      </c>
      <c r="D78" s="8">
        <v>0.27436803148648725</v>
      </c>
      <c r="E78" s="8">
        <v>0.57232278952157012</v>
      </c>
      <c r="F78" s="8">
        <v>0.29130159993661436</v>
      </c>
      <c r="G78" s="8">
        <v>0.63507925916939612</v>
      </c>
      <c r="H78" s="8">
        <v>0.28950137182173147</v>
      </c>
      <c r="I78" s="8">
        <v>0.66295734183099109</v>
      </c>
      <c r="J78" s="8">
        <v>0.28033992434251137</v>
      </c>
      <c r="K78" s="8">
        <v>0.68323571141924178</v>
      </c>
      <c r="L78" s="8">
        <v>0.27885662482103685</v>
      </c>
      <c r="M78" s="8">
        <v>0.69847654593777475</v>
      </c>
      <c r="N78" s="8">
        <v>0.28251972972624378</v>
      </c>
      <c r="O78" s="8">
        <v>0.74194009331826072</v>
      </c>
      <c r="P78" s="8">
        <v>0.2721900687108561</v>
      </c>
      <c r="Q78" s="8">
        <v>0.76072988699038335</v>
      </c>
      <c r="R78" s="8">
        <v>0.27042300754179499</v>
      </c>
      <c r="S78" s="8">
        <v>0.79566543567188042</v>
      </c>
      <c r="T78" s="8">
        <v>0.27294369542425134</v>
      </c>
      <c r="U78" s="8">
        <v>0.80607116435577408</v>
      </c>
      <c r="V78" s="8">
        <v>0.27072151005419121</v>
      </c>
      <c r="W78" s="8">
        <v>0.81537639807120543</v>
      </c>
      <c r="X78" s="8">
        <v>0.26924926618132372</v>
      </c>
      <c r="Y78" s="8">
        <v>0.80960444072381565</v>
      </c>
      <c r="Z78" s="8">
        <v>0.2689028558582961</v>
      </c>
      <c r="AA78" s="8">
        <v>0.80256430881099039</v>
      </c>
      <c r="AB78" s="8">
        <v>0.27244987645312685</v>
      </c>
    </row>
    <row r="79" spans="1:28">
      <c r="A79" s="8">
        <v>0.49379567283406856</v>
      </c>
      <c r="B79" s="8">
        <v>0.27581447884593768</v>
      </c>
      <c r="C79" s="8">
        <v>0.5217889852772547</v>
      </c>
      <c r="D79" s="8">
        <v>0.27752257655576013</v>
      </c>
      <c r="E79" s="8">
        <v>0.57369935366473279</v>
      </c>
      <c r="F79" s="8">
        <v>0.29265960210720671</v>
      </c>
      <c r="G79" s="8">
        <v>0.63602071454567499</v>
      </c>
      <c r="H79" s="8">
        <v>0.29055718626372523</v>
      </c>
      <c r="I79" s="8">
        <v>0.66337065059728118</v>
      </c>
      <c r="J79" s="8">
        <v>0.28083005809743344</v>
      </c>
      <c r="K79" s="8">
        <v>0.68435300902829066</v>
      </c>
      <c r="L79" s="8">
        <v>0.2802699052346655</v>
      </c>
      <c r="M79" s="8">
        <v>0.70013223343582343</v>
      </c>
      <c r="N79" s="8">
        <v>0.28457239515099259</v>
      </c>
      <c r="O79" s="8">
        <v>0.74271563282525732</v>
      </c>
      <c r="P79" s="8">
        <v>0.27312611362627121</v>
      </c>
      <c r="Q79" s="8">
        <v>0.76218892221913404</v>
      </c>
      <c r="R79" s="8">
        <v>0.27222692087288036</v>
      </c>
      <c r="S79" s="8">
        <v>0.79772061703435082</v>
      </c>
      <c r="T79" s="8">
        <v>0.27584211796745589</v>
      </c>
      <c r="U79" s="8">
        <v>0.80705597849000477</v>
      </c>
      <c r="V79" s="8">
        <v>0.27213479046781985</v>
      </c>
      <c r="W79" s="8">
        <v>0.81663780982008671</v>
      </c>
      <c r="X79" s="8">
        <v>0.27110108732304056</v>
      </c>
      <c r="Y79" s="8">
        <v>0.81286605181424199</v>
      </c>
      <c r="Z79" s="8">
        <v>0.27344488482778068</v>
      </c>
      <c r="AA79" s="8">
        <v>0.80363974196039278</v>
      </c>
      <c r="AB79" s="8">
        <v>0.27388342555586881</v>
      </c>
    </row>
    <row r="80" spans="1:28">
      <c r="A80" s="8">
        <v>0.49833304679344131</v>
      </c>
      <c r="B80" s="8">
        <v>0.27982030885796993</v>
      </c>
      <c r="C80" s="8">
        <v>0.52608533676525349</v>
      </c>
      <c r="D80" s="8">
        <v>0.28152840656779238</v>
      </c>
      <c r="E80" s="8">
        <v>0.57545993784783356</v>
      </c>
      <c r="F80" s="8">
        <v>0.29439718154664846</v>
      </c>
      <c r="G80" s="8">
        <v>0.63685475555016369</v>
      </c>
      <c r="H80" s="8">
        <v>0.29149323117914033</v>
      </c>
      <c r="I80" s="8">
        <v>0.67192020564631261</v>
      </c>
      <c r="J80" s="8">
        <v>0.29096993047839637</v>
      </c>
      <c r="K80" s="8">
        <v>0.68739569878796747</v>
      </c>
      <c r="L80" s="8">
        <v>0.28412832659860088</v>
      </c>
      <c r="M80" s="8">
        <v>0.7010678378675067</v>
      </c>
      <c r="N80" s="8">
        <v>0.2857369234709578</v>
      </c>
      <c r="O80" s="8">
        <v>0.74348541052313799</v>
      </c>
      <c r="P80" s="8">
        <v>0.2740603159335851</v>
      </c>
      <c r="Q80" s="8">
        <v>0.76384236587276821</v>
      </c>
      <c r="R80" s="8">
        <v>0.27427958629762916</v>
      </c>
      <c r="S80" s="8">
        <v>0.79910130809979696</v>
      </c>
      <c r="T80" s="8">
        <v>0.27784503297347202</v>
      </c>
      <c r="U80" s="8">
        <v>0.80797556260888248</v>
      </c>
      <c r="V80" s="8">
        <v>0.27346146830069162</v>
      </c>
      <c r="W80" s="8">
        <v>0.8177639306622374</v>
      </c>
      <c r="X80" s="8">
        <v>0.27275759200602906</v>
      </c>
      <c r="Y80" s="8">
        <v>0.81429765086532346</v>
      </c>
      <c r="Z80" s="8">
        <v>0.2754477998337968</v>
      </c>
      <c r="AA80" s="8">
        <v>0.80514390051640061</v>
      </c>
      <c r="AB80" s="8">
        <v>0.27591766489960551</v>
      </c>
    </row>
    <row r="81" spans="1:28">
      <c r="A81" s="8">
        <v>0.49892857712560901</v>
      </c>
      <c r="B81" s="8">
        <v>0.28034729477491621</v>
      </c>
      <c r="C81" s="8">
        <v>0.52681107181390197</v>
      </c>
      <c r="D81" s="8">
        <v>0.28221017156524036</v>
      </c>
      <c r="E81" s="8">
        <v>0.57997808131772044</v>
      </c>
      <c r="F81" s="8">
        <v>0.29885629315157852</v>
      </c>
      <c r="G81" s="8">
        <v>0.6404006935177321</v>
      </c>
      <c r="H81" s="8">
        <v>0.29549906119117259</v>
      </c>
      <c r="I81" s="8">
        <v>0.67385794051265935</v>
      </c>
      <c r="J81" s="8">
        <v>0.29327871842921349</v>
      </c>
      <c r="K81" s="8">
        <v>0.68918732223564749</v>
      </c>
      <c r="L81" s="8">
        <v>0.28643158672511437</v>
      </c>
      <c r="M81" s="8">
        <v>0.70261777890126398</v>
      </c>
      <c r="N81" s="8">
        <v>0.28769193066634247</v>
      </c>
      <c r="O81" s="8">
        <v>0.744020106409091</v>
      </c>
      <c r="P81" s="8">
        <v>0.27471444180951493</v>
      </c>
      <c r="Q81" s="8">
        <v>0.76617526697137017</v>
      </c>
      <c r="R81" s="8">
        <v>0.27717800884083371</v>
      </c>
      <c r="S81" s="8">
        <v>0.79973551752774863</v>
      </c>
      <c r="T81" s="8">
        <v>0.27877739267268464</v>
      </c>
      <c r="U81" s="8">
        <v>0.80997621490903604</v>
      </c>
      <c r="V81" s="8">
        <v>0.27635989084389617</v>
      </c>
      <c r="W81" s="8">
        <v>0.81853344657104044</v>
      </c>
      <c r="X81" s="8">
        <v>0.27389079598827371</v>
      </c>
      <c r="Y81" s="8">
        <v>0.81510712487322379</v>
      </c>
      <c r="Z81" s="8">
        <v>0.27658284642414266</v>
      </c>
      <c r="AA81" s="8">
        <v>0.80597641608082204</v>
      </c>
      <c r="AB81" s="8">
        <v>0.27705271148995136</v>
      </c>
    </row>
    <row r="82" spans="1:28">
      <c r="A82" s="8">
        <v>0.50318768244762968</v>
      </c>
      <c r="B82" s="8">
        <v>0.28411911355809466</v>
      </c>
      <c r="C82" s="8">
        <v>0.52949790423845378</v>
      </c>
      <c r="D82" s="8">
        <v>0.28473822988010156</v>
      </c>
      <c r="E82" s="8">
        <v>0.58316692464936015</v>
      </c>
      <c r="F82" s="8">
        <v>0.3020108382208514</v>
      </c>
      <c r="G82" s="8">
        <v>0.64298242953617202</v>
      </c>
      <c r="H82" s="8">
        <v>0.29842512285589529</v>
      </c>
      <c r="I82" s="8">
        <v>0.67717785157846955</v>
      </c>
      <c r="J82" s="8">
        <v>0.29728454844124574</v>
      </c>
      <c r="K82" s="8">
        <v>0.69106556640081018</v>
      </c>
      <c r="L82" s="8">
        <v>0.28885461637820653</v>
      </c>
      <c r="M82" s="8">
        <v>0.70367121510744335</v>
      </c>
      <c r="N82" s="8">
        <v>0.28904993283693481</v>
      </c>
      <c r="O82" s="8">
        <v>0.74560690863960255</v>
      </c>
      <c r="P82" s="8">
        <v>0.27666944900489959</v>
      </c>
      <c r="Q82" s="8">
        <v>0.76856357447106394</v>
      </c>
      <c r="R82" s="8">
        <v>0.28033808173441022</v>
      </c>
      <c r="S82" s="8">
        <v>0.80099193782690692</v>
      </c>
      <c r="T82" s="8">
        <v>0.28062921381440148</v>
      </c>
      <c r="U82" s="8">
        <v>0.81135081815940002</v>
      </c>
      <c r="V82" s="8">
        <v>0.27835912063370988</v>
      </c>
      <c r="W82" s="8">
        <v>0.8204681847401244</v>
      </c>
      <c r="X82" s="8">
        <v>0.27678921853147825</v>
      </c>
      <c r="Y82" s="8">
        <v>0.81641698662233586</v>
      </c>
      <c r="Z82" s="8">
        <v>0.27843466756585949</v>
      </c>
      <c r="AA82" s="8">
        <v>0.80744357394507782</v>
      </c>
      <c r="AB82" s="8">
        <v>0.27905562649596749</v>
      </c>
    </row>
    <row r="83" spans="1:28">
      <c r="A83" s="8">
        <v>0.50436279140663909</v>
      </c>
      <c r="B83" s="8">
        <v>0.28517492800008842</v>
      </c>
      <c r="C83" s="8">
        <v>0.53368297635232642</v>
      </c>
      <c r="D83" s="8">
        <v>0.28871826337871681</v>
      </c>
      <c r="E83" s="8">
        <v>0.58778550412969244</v>
      </c>
      <c r="F83" s="8">
        <v>0.30659524717666381</v>
      </c>
      <c r="G83" s="8">
        <v>0.64333752881232553</v>
      </c>
      <c r="H83" s="8">
        <v>0.29883418185436406</v>
      </c>
      <c r="I83" s="8">
        <v>0.679254476111537</v>
      </c>
      <c r="J83" s="8">
        <v>0.29981260675610694</v>
      </c>
      <c r="K83" s="8">
        <v>0.69157213312836718</v>
      </c>
      <c r="L83" s="8">
        <v>0.28950874225413636</v>
      </c>
      <c r="M83" s="8">
        <v>0.70590901171368681</v>
      </c>
      <c r="N83" s="8">
        <v>0.2919741518935563</v>
      </c>
      <c r="O83" s="8">
        <v>0.74652764573631913</v>
      </c>
      <c r="P83" s="8">
        <v>0.27783397732486481</v>
      </c>
      <c r="Q83" s="8">
        <v>0.7696299046815499</v>
      </c>
      <c r="R83" s="8">
        <v>0.28175136214803886</v>
      </c>
      <c r="S83" s="8">
        <v>0.80194239492906694</v>
      </c>
      <c r="T83" s="8">
        <v>0.28204249422803013</v>
      </c>
      <c r="U83" s="8">
        <v>0.81261405309086876</v>
      </c>
      <c r="V83" s="8">
        <v>0.28021094177542671</v>
      </c>
      <c r="W83" s="8">
        <v>0.82349776261685481</v>
      </c>
      <c r="X83" s="8">
        <v>0.28133124750096283</v>
      </c>
      <c r="Y83" s="8">
        <v>0.8184438336499299</v>
      </c>
      <c r="Z83" s="8">
        <v>0.28133309010906404</v>
      </c>
      <c r="AA83" s="8">
        <v>0.80847637586267884</v>
      </c>
      <c r="AB83" s="8">
        <v>0.28046890690959614</v>
      </c>
    </row>
    <row r="84" spans="1:28">
      <c r="A84" s="8">
        <v>0.50692215390559781</v>
      </c>
      <c r="B84" s="8">
        <v>0.28747818812660192</v>
      </c>
      <c r="C84" s="8">
        <v>0.53680041157240965</v>
      </c>
      <c r="D84" s="8">
        <v>0.29168301981356493</v>
      </c>
      <c r="E84" s="8">
        <v>0.58819611017239548</v>
      </c>
      <c r="F84" s="8">
        <v>0.30700430617513258</v>
      </c>
      <c r="G84" s="8">
        <v>0.64511934368555135</v>
      </c>
      <c r="H84" s="8">
        <v>0.30088684727911286</v>
      </c>
      <c r="I84" s="8">
        <v>0.6801079755150955</v>
      </c>
      <c r="J84" s="8">
        <v>0.3008684211981007</v>
      </c>
      <c r="K84" s="8">
        <v>0.69350848992677772</v>
      </c>
      <c r="L84" s="8">
        <v>0.29203680056899756</v>
      </c>
      <c r="M84" s="8">
        <v>0.70854864488423774</v>
      </c>
      <c r="N84" s="8">
        <v>0.29543825512383254</v>
      </c>
      <c r="O84" s="8">
        <v>0.74837372937704494</v>
      </c>
      <c r="P84" s="8">
        <v>0.2801722470053013</v>
      </c>
      <c r="Q84" s="8">
        <v>0.77048044154041517</v>
      </c>
      <c r="R84" s="8">
        <v>0.28288640873838472</v>
      </c>
      <c r="S84" s="8">
        <v>0.80319453002938768</v>
      </c>
      <c r="T84" s="8">
        <v>0.28390537101835422</v>
      </c>
      <c r="U84" s="8">
        <v>0.81991185993047455</v>
      </c>
      <c r="V84" s="8">
        <v>0.29139741555787735</v>
      </c>
      <c r="W84" s="8">
        <v>0.82663604243598732</v>
      </c>
      <c r="X84" s="8">
        <v>0.2860778059696818</v>
      </c>
      <c r="Y84" s="8">
        <v>0.81923117360292663</v>
      </c>
      <c r="Z84" s="8">
        <v>0.28246629409130869</v>
      </c>
      <c r="AA84" s="8">
        <v>0.80929602162127345</v>
      </c>
      <c r="AB84" s="8">
        <v>0.28160211089184078</v>
      </c>
    </row>
    <row r="85" spans="1:28">
      <c r="A85" s="8">
        <v>0.51041912219537999</v>
      </c>
      <c r="B85" s="8">
        <v>0.29063273319587479</v>
      </c>
      <c r="C85" s="8">
        <v>0.54742517268462276</v>
      </c>
      <c r="D85" s="8">
        <v>0.30182289219452785</v>
      </c>
      <c r="E85" s="8">
        <v>0.59116340348099394</v>
      </c>
      <c r="F85" s="8">
        <v>0.30996906260998069</v>
      </c>
      <c r="G85" s="8">
        <v>0.64688093938291069</v>
      </c>
      <c r="H85" s="8">
        <v>0.30291740140664714</v>
      </c>
      <c r="I85" s="8">
        <v>0.68063553223304307</v>
      </c>
      <c r="J85" s="8">
        <v>0.30152254707403053</v>
      </c>
      <c r="K85" s="8">
        <v>0.695004067884327</v>
      </c>
      <c r="L85" s="8">
        <v>0.29399180776438222</v>
      </c>
      <c r="M85" s="8">
        <v>0.70935131090366887</v>
      </c>
      <c r="N85" s="8">
        <v>0.2964940695658263</v>
      </c>
      <c r="O85" s="8">
        <v>0.75023825080694162</v>
      </c>
      <c r="P85" s="8">
        <v>0.28259527665839346</v>
      </c>
      <c r="Q85" s="8">
        <v>0.77135819557876417</v>
      </c>
      <c r="R85" s="8">
        <v>0.28407673357176688</v>
      </c>
      <c r="S85" s="8">
        <v>0.80406099723433244</v>
      </c>
      <c r="T85" s="8">
        <v>0.28520440972970784</v>
      </c>
      <c r="U85" s="8">
        <v>0.82068746072278054</v>
      </c>
      <c r="V85" s="8">
        <v>0.29258774039125951</v>
      </c>
      <c r="W85" s="8">
        <v>0.82738444357899998</v>
      </c>
      <c r="X85" s="8">
        <v>0.28721285256002765</v>
      </c>
      <c r="Y85" s="8">
        <v>0.82056554091282474</v>
      </c>
      <c r="Z85" s="8">
        <v>0.2844655238811224</v>
      </c>
      <c r="AA85" s="8">
        <v>0.81027975740415981</v>
      </c>
      <c r="AB85" s="8">
        <v>0.28297485392724281</v>
      </c>
    </row>
    <row r="86" spans="1:28">
      <c r="A86" s="8">
        <v>0.51381329060639513</v>
      </c>
      <c r="B86" s="8">
        <v>0.29369699046818831</v>
      </c>
      <c r="C86" s="8">
        <v>0.54955399549399153</v>
      </c>
      <c r="D86" s="8">
        <v>0.30386081675446697</v>
      </c>
      <c r="E86" s="8">
        <v>0.59365067173966979</v>
      </c>
      <c r="F86" s="8">
        <v>0.31249712092484189</v>
      </c>
      <c r="G86" s="8">
        <v>0.64805112418617816</v>
      </c>
      <c r="H86" s="8">
        <v>0.30427540357723948</v>
      </c>
      <c r="I86" s="8">
        <v>0.68207371233037783</v>
      </c>
      <c r="J86" s="8">
        <v>0.30334857170233043</v>
      </c>
      <c r="K86" s="8">
        <v>0.69580668010201474</v>
      </c>
      <c r="L86" s="8">
        <v>0.29504762220637598</v>
      </c>
      <c r="M86" s="8">
        <v>0.71108051737212974</v>
      </c>
      <c r="N86" s="8">
        <v>0.2987973296923398</v>
      </c>
      <c r="O86" s="8">
        <v>0.75162223735657441</v>
      </c>
      <c r="P86" s="8">
        <v>0.28439918998947883</v>
      </c>
      <c r="Q86" s="8">
        <v>0.77280265017564853</v>
      </c>
      <c r="R86" s="8">
        <v>0.28607964857778301</v>
      </c>
      <c r="S86" s="8">
        <v>0.80540569262954342</v>
      </c>
      <c r="T86" s="8">
        <v>0.28725707515445664</v>
      </c>
      <c r="U86" s="8">
        <v>0.82364190312547247</v>
      </c>
      <c r="V86" s="8">
        <v>0.29712976936074409</v>
      </c>
      <c r="W86" s="8">
        <v>0.83473942032929671</v>
      </c>
      <c r="X86" s="8">
        <v>0.29839932634247829</v>
      </c>
      <c r="Y86" s="8">
        <v>0.82146592264622165</v>
      </c>
      <c r="Z86" s="8">
        <v>0.28583826691652442</v>
      </c>
      <c r="AA86" s="8">
        <v>0.81234214378790526</v>
      </c>
      <c r="AB86" s="8">
        <v>0.28587327647044736</v>
      </c>
    </row>
    <row r="87" spans="1:28">
      <c r="A87" s="8">
        <v>0.51608020517437869</v>
      </c>
      <c r="B87" s="8">
        <v>0.29574965589293711</v>
      </c>
      <c r="C87" s="8">
        <v>0.5525456366389756</v>
      </c>
      <c r="D87" s="8">
        <v>0.30673528539235578</v>
      </c>
      <c r="E87" s="8">
        <v>0.59758835414918876</v>
      </c>
      <c r="F87" s="8">
        <v>0.31650295093687414</v>
      </c>
      <c r="G87" s="8">
        <v>0.65020825751142386</v>
      </c>
      <c r="H87" s="8">
        <v>0.30680346189210067</v>
      </c>
      <c r="I87" s="8">
        <v>0.68476077935024238</v>
      </c>
      <c r="J87" s="8">
        <v>0.30681267493260667</v>
      </c>
      <c r="K87" s="8">
        <v>0.69855113144200431</v>
      </c>
      <c r="L87" s="8">
        <v>0.29866650451715393</v>
      </c>
      <c r="M87" s="8">
        <v>0.71227494886403109</v>
      </c>
      <c r="N87" s="8">
        <v>0.3003911856998871</v>
      </c>
      <c r="O87" s="8">
        <v>0.75510467478620835</v>
      </c>
      <c r="P87" s="8">
        <v>0.28894121895896341</v>
      </c>
      <c r="Q87" s="8">
        <v>0.77400020607293085</v>
      </c>
      <c r="R87" s="8">
        <v>0.28774168108507514</v>
      </c>
      <c r="S87" s="8">
        <v>0.80625673311867319</v>
      </c>
      <c r="T87" s="8">
        <v>0.28858375298732841</v>
      </c>
      <c r="U87" s="8">
        <v>0.82432124987073341</v>
      </c>
      <c r="V87" s="8">
        <v>0.29818558380273785</v>
      </c>
      <c r="W87" s="8">
        <v>0.8360422795813961</v>
      </c>
      <c r="X87" s="8">
        <v>0.30039855613229199</v>
      </c>
      <c r="Y87" s="8">
        <v>0.82200267347763212</v>
      </c>
      <c r="Z87" s="8">
        <v>0.28666191273776565</v>
      </c>
      <c r="AA87" s="8">
        <v>0.81308778816299576</v>
      </c>
      <c r="AB87" s="8">
        <v>0.28692909091244112</v>
      </c>
    </row>
    <row r="88" spans="1:28">
      <c r="A88" s="8">
        <v>0.51954349764180618</v>
      </c>
      <c r="B88" s="8">
        <v>0.29890420096220999</v>
      </c>
      <c r="C88" s="8">
        <v>0.5538455087483326</v>
      </c>
      <c r="D88" s="8">
        <v>0.30798641629307788</v>
      </c>
      <c r="E88" s="8">
        <v>0.60488621190816594</v>
      </c>
      <c r="F88" s="8">
        <v>0.32398393982778989</v>
      </c>
      <c r="G88" s="8">
        <v>0.65168931214363701</v>
      </c>
      <c r="H88" s="8">
        <v>0.30854104133154242</v>
      </c>
      <c r="I88" s="8">
        <v>0.68620455983736428</v>
      </c>
      <c r="J88" s="8">
        <v>0.30867555172293076</v>
      </c>
      <c r="K88" s="8">
        <v>0.69945132902495732</v>
      </c>
      <c r="L88" s="8">
        <v>0.29985682935053609</v>
      </c>
      <c r="M88" s="8">
        <v>0.71527512712235664</v>
      </c>
      <c r="N88" s="8">
        <v>0.30439701571191935</v>
      </c>
      <c r="O88" s="8">
        <v>0.75814921472303587</v>
      </c>
      <c r="P88" s="8">
        <v>0.29294704897099566</v>
      </c>
      <c r="Q88" s="8">
        <v>0.77465827859116154</v>
      </c>
      <c r="R88" s="8">
        <v>0.28867772600049024</v>
      </c>
      <c r="S88" s="8">
        <v>0.80915781273166831</v>
      </c>
      <c r="T88" s="8">
        <v>0.29312578195681299</v>
      </c>
      <c r="U88" s="8">
        <v>0.82504593943154447</v>
      </c>
      <c r="V88" s="8">
        <v>0.2993187877849825</v>
      </c>
      <c r="W88" s="8">
        <v>0.83693613799985322</v>
      </c>
      <c r="X88" s="8">
        <v>0.30177129916769402</v>
      </c>
      <c r="Y88" s="8">
        <v>0.82924920495265342</v>
      </c>
      <c r="Z88" s="8">
        <v>0.29784838652021628</v>
      </c>
      <c r="AA88" s="8">
        <v>0.81459677289618859</v>
      </c>
      <c r="AB88" s="8">
        <v>0.28907757195845291</v>
      </c>
    </row>
    <row r="89" spans="1:28">
      <c r="A89" s="8">
        <v>0.52028791055701573</v>
      </c>
      <c r="B89" s="8">
        <v>0.29958596595965797</v>
      </c>
      <c r="C89" s="8">
        <v>0.55439222915164776</v>
      </c>
      <c r="D89" s="8">
        <v>0.30851340221002416</v>
      </c>
      <c r="E89" s="8">
        <v>0.60688016211553675</v>
      </c>
      <c r="F89" s="8">
        <v>0.32603660525253869</v>
      </c>
      <c r="G89" s="8">
        <v>0.65436329815196737</v>
      </c>
      <c r="H89" s="8">
        <v>0.31169558640081529</v>
      </c>
      <c r="I89" s="8">
        <v>0.68742880504483073</v>
      </c>
      <c r="J89" s="8">
        <v>0.31025650947376959</v>
      </c>
      <c r="K89" s="8">
        <v>0.70246551070039931</v>
      </c>
      <c r="L89" s="8">
        <v>0.30386265936256834</v>
      </c>
      <c r="M89" s="8">
        <v>0.71597305378668008</v>
      </c>
      <c r="N89" s="8">
        <v>0.30533121801923324</v>
      </c>
      <c r="O89" s="8">
        <v>0.75905381875422795</v>
      </c>
      <c r="P89" s="8">
        <v>0.29413737380437782</v>
      </c>
      <c r="Q89" s="8">
        <v>0.77558949494635354</v>
      </c>
      <c r="R89" s="8">
        <v>0.29000440383336201</v>
      </c>
      <c r="S89" s="8">
        <v>0.80987944021590519</v>
      </c>
      <c r="T89" s="8">
        <v>0.29426082854715885</v>
      </c>
      <c r="U89" s="8">
        <v>0.82587324694333764</v>
      </c>
      <c r="V89" s="8">
        <v>0.30061782649633612</v>
      </c>
      <c r="W89" s="8">
        <v>0.83744367440718359</v>
      </c>
      <c r="X89" s="8">
        <v>0.30259494498893524</v>
      </c>
      <c r="Y89" s="8">
        <v>0.83054483766647036</v>
      </c>
      <c r="Z89" s="8">
        <v>0.29988262586395298</v>
      </c>
      <c r="AA89" s="8">
        <v>0.81599234246553276</v>
      </c>
      <c r="AB89" s="8">
        <v>0.29107680174826661</v>
      </c>
    </row>
    <row r="90" spans="1:28">
      <c r="A90" s="8">
        <v>0.52095965459240723</v>
      </c>
      <c r="B90" s="8">
        <v>0.3002032396735636</v>
      </c>
      <c r="C90" s="8">
        <v>0.5559162727538095</v>
      </c>
      <c r="D90" s="8">
        <v>0.30998933129909401</v>
      </c>
      <c r="E90" s="8">
        <v>0.61049438149141555</v>
      </c>
      <c r="F90" s="8">
        <v>0.32976604404938931</v>
      </c>
      <c r="G90" s="8">
        <v>0.65536541105584545</v>
      </c>
      <c r="H90" s="8">
        <v>0.31288591123419746</v>
      </c>
      <c r="I90" s="8">
        <v>0.68834502881400506</v>
      </c>
      <c r="J90" s="8">
        <v>0.31144683430715175</v>
      </c>
      <c r="K90" s="8">
        <v>0.70385692450401371</v>
      </c>
      <c r="L90" s="8">
        <v>0.30571448050428518</v>
      </c>
      <c r="M90" s="8">
        <v>0.71645445197650204</v>
      </c>
      <c r="N90" s="8">
        <v>0.30598534389516308</v>
      </c>
      <c r="O90" s="8">
        <v>0.76031680731242746</v>
      </c>
      <c r="P90" s="8">
        <v>0.29579940631166995</v>
      </c>
      <c r="Q90" s="8">
        <v>0.77728765253771093</v>
      </c>
      <c r="R90" s="8">
        <v>0.29242743348645417</v>
      </c>
      <c r="S90" s="8">
        <v>0.8105984965808396</v>
      </c>
      <c r="T90" s="8">
        <v>0.29539403252940349</v>
      </c>
      <c r="U90" s="8">
        <v>0.82770286932518777</v>
      </c>
      <c r="V90" s="8">
        <v>0.30349782295852856</v>
      </c>
      <c r="W90" s="8">
        <v>0.83808962983469504</v>
      </c>
      <c r="X90" s="8">
        <v>0.30365075943092901</v>
      </c>
      <c r="Y90" s="8">
        <v>0.83355744063923198</v>
      </c>
      <c r="Z90" s="8">
        <v>0.30462918433267194</v>
      </c>
      <c r="AA90" s="8">
        <v>0.81689725068773</v>
      </c>
      <c r="AB90" s="8">
        <v>0.29237584045962023</v>
      </c>
    </row>
    <row r="91" spans="1:28">
      <c r="A91" s="8">
        <v>0.52643640675430636</v>
      </c>
      <c r="B91" s="8">
        <v>0.30526672673569083</v>
      </c>
      <c r="C91" s="8">
        <v>0.55916756577175453</v>
      </c>
      <c r="D91" s="8">
        <v>0.31314387636836688</v>
      </c>
      <c r="E91" s="8">
        <v>0.61109108955347324</v>
      </c>
      <c r="F91" s="8">
        <v>0.33038331776329494</v>
      </c>
      <c r="G91" s="8">
        <v>0.65693239718549079</v>
      </c>
      <c r="H91" s="8">
        <v>0.31474878802452155</v>
      </c>
      <c r="I91" s="8">
        <v>0.69075767673430033</v>
      </c>
      <c r="J91" s="8">
        <v>0.31460137937642463</v>
      </c>
      <c r="K91" s="8">
        <v>0.7048437428044495</v>
      </c>
      <c r="L91" s="8">
        <v>0.30704115833715695</v>
      </c>
      <c r="M91" s="8">
        <v>0.71717453504286754</v>
      </c>
      <c r="N91" s="8">
        <v>0.30697298183741206</v>
      </c>
      <c r="O91" s="8">
        <v>0.76182179185349364</v>
      </c>
      <c r="P91" s="8">
        <v>0.29780232131768608</v>
      </c>
      <c r="Q91" s="8">
        <v>0.77774256825193833</v>
      </c>
      <c r="R91" s="8">
        <v>0.293081559362384</v>
      </c>
      <c r="S91" s="8">
        <v>0.81133555078089159</v>
      </c>
      <c r="T91" s="8">
        <v>0.29655856084936871</v>
      </c>
      <c r="U91" s="8">
        <v>0.83064458392000595</v>
      </c>
      <c r="V91" s="8">
        <v>0.30824438142724753</v>
      </c>
      <c r="W91" s="8">
        <v>0.83880987795665396</v>
      </c>
      <c r="X91" s="8">
        <v>0.30484108426431117</v>
      </c>
      <c r="Y91" s="8">
        <v>0.83437640067066232</v>
      </c>
      <c r="Z91" s="8">
        <v>0.30592822304402556</v>
      </c>
      <c r="AA91" s="8">
        <v>0.81783674651308669</v>
      </c>
      <c r="AB91" s="8">
        <v>0.29373384263021257</v>
      </c>
    </row>
    <row r="92" spans="1:28">
      <c r="A92" s="8">
        <v>0.52843036992004633</v>
      </c>
      <c r="B92" s="8">
        <v>0.30711854787740767</v>
      </c>
      <c r="C92" s="8">
        <v>0.56036260948519567</v>
      </c>
      <c r="D92" s="8">
        <v>0.3143084046883321</v>
      </c>
      <c r="E92" s="8">
        <v>0.61211021965946277</v>
      </c>
      <c r="F92" s="8">
        <v>0.3314391322052887</v>
      </c>
      <c r="G92" s="8">
        <v>0.6606034413037325</v>
      </c>
      <c r="H92" s="8">
        <v>0.31920789962945162</v>
      </c>
      <c r="I92" s="8">
        <v>0.69365531841016093</v>
      </c>
      <c r="J92" s="8">
        <v>0.31845980074036001</v>
      </c>
      <c r="K92" s="8">
        <v>0.70740289159691283</v>
      </c>
      <c r="L92" s="8">
        <v>0.31050526156743319</v>
      </c>
      <c r="M92" s="8">
        <v>0.71871944053070624</v>
      </c>
      <c r="N92" s="8">
        <v>0.30912146288342385</v>
      </c>
      <c r="O92" s="8">
        <v>0.76349732594438968</v>
      </c>
      <c r="P92" s="8">
        <v>0.30003371972825232</v>
      </c>
      <c r="Q92" s="8">
        <v>0.77869419749174307</v>
      </c>
      <c r="R92" s="8">
        <v>0.29445430239778603</v>
      </c>
      <c r="S92" s="8">
        <v>0.81174350171022269</v>
      </c>
      <c r="T92" s="8">
        <v>0.29721268672529855</v>
      </c>
      <c r="U92" s="8">
        <v>0.83148939216762541</v>
      </c>
      <c r="V92" s="8">
        <v>0.30961712446264955</v>
      </c>
      <c r="W92" s="8">
        <v>0.84001732974851551</v>
      </c>
      <c r="X92" s="8">
        <v>0.30687532360804787</v>
      </c>
      <c r="Y92" s="8">
        <v>0.83512579652953878</v>
      </c>
      <c r="Z92" s="8">
        <v>0.30711854787740772</v>
      </c>
      <c r="AA92" s="8">
        <v>0.81840623542092283</v>
      </c>
      <c r="AB92" s="8">
        <v>0.2945574884514538</v>
      </c>
    </row>
    <row r="93" spans="1:28">
      <c r="A93" s="8">
        <v>0.53001667839412392</v>
      </c>
      <c r="B93" s="8">
        <v>0.30859447696647752</v>
      </c>
      <c r="C93" s="8">
        <v>0.56551210284149445</v>
      </c>
      <c r="D93" s="8">
        <v>0.31937189175045932</v>
      </c>
      <c r="E93" s="8">
        <v>0.61363596081813987</v>
      </c>
      <c r="F93" s="8">
        <v>0.33302008995612753</v>
      </c>
      <c r="G93" s="8">
        <v>0.6618962048606899</v>
      </c>
      <c r="H93" s="8">
        <v>0.32078885738029045</v>
      </c>
      <c r="I93" s="8">
        <v>0.69426128058512826</v>
      </c>
      <c r="J93" s="8">
        <v>0.31926870569679155</v>
      </c>
      <c r="K93" s="8">
        <v>0.70877895489363152</v>
      </c>
      <c r="L93" s="8">
        <v>0.31236813835775729</v>
      </c>
      <c r="M93" s="8">
        <v>0.72046173941855562</v>
      </c>
      <c r="N93" s="8">
        <v>0.311544492536516</v>
      </c>
      <c r="O93" s="8">
        <v>0.76455173701259449</v>
      </c>
      <c r="P93" s="8">
        <v>0.30144700014188097</v>
      </c>
      <c r="Q93" s="8">
        <v>0.78028348636516565</v>
      </c>
      <c r="R93" s="8">
        <v>0.29675756252429952</v>
      </c>
      <c r="S93" s="8">
        <v>0.81352185922778986</v>
      </c>
      <c r="T93" s="8">
        <v>0.30010189622799704</v>
      </c>
      <c r="U93" s="8">
        <v>0.83252114009339051</v>
      </c>
      <c r="V93" s="8">
        <v>0.31130311087525742</v>
      </c>
      <c r="W93" s="8">
        <v>0.84136789273073376</v>
      </c>
      <c r="X93" s="8">
        <v>0.30917858373456136</v>
      </c>
      <c r="Y93" s="8">
        <v>0.83592657501586987</v>
      </c>
      <c r="Z93" s="8">
        <v>0.30839363268344561</v>
      </c>
      <c r="AA93" s="8">
        <v>0.81928540403146644</v>
      </c>
      <c r="AB93" s="8">
        <v>0.29583257325749168</v>
      </c>
    </row>
    <row r="94" spans="1:28">
      <c r="A94" s="8">
        <v>0.54353663486369252</v>
      </c>
      <c r="B94" s="8">
        <v>0.32120897202736648</v>
      </c>
      <c r="C94" s="8">
        <v>0.56621525946640716</v>
      </c>
      <c r="D94" s="8">
        <v>0.32006839761271699</v>
      </c>
      <c r="E94" s="8">
        <v>0.61541131500277668</v>
      </c>
      <c r="F94" s="8">
        <v>0.33488296674645163</v>
      </c>
      <c r="G94" s="8">
        <v>0.66471551619555991</v>
      </c>
      <c r="H94" s="8">
        <v>0.32425296061056669</v>
      </c>
      <c r="I94" s="8">
        <v>0.69576330512603635</v>
      </c>
      <c r="J94" s="8">
        <v>0.32129925982432583</v>
      </c>
      <c r="K94" s="8">
        <v>0.7091342094817884</v>
      </c>
      <c r="L94" s="8">
        <v>0.31285827211267936</v>
      </c>
      <c r="M94" s="8">
        <v>0.7228616806033793</v>
      </c>
      <c r="N94" s="8">
        <v>0.31489066884831479</v>
      </c>
      <c r="O94" s="8">
        <v>0.76553124456229293</v>
      </c>
      <c r="P94" s="8">
        <v>0.30277367797475274</v>
      </c>
      <c r="Q94" s="8">
        <v>0.78144216057747129</v>
      </c>
      <c r="R94" s="8">
        <v>0.29844354893690739</v>
      </c>
      <c r="S94" s="8">
        <v>0.8149265474067261</v>
      </c>
      <c r="T94" s="8">
        <v>0.30240515635451054</v>
      </c>
      <c r="U94" s="8">
        <v>0.83321560111050141</v>
      </c>
      <c r="V94" s="8">
        <v>0.31243815746560327</v>
      </c>
      <c r="W94" s="8">
        <v>0.84234933832580261</v>
      </c>
      <c r="X94" s="8">
        <v>0.31086457014716923</v>
      </c>
      <c r="Y94" s="8">
        <v>0.83658111063944551</v>
      </c>
      <c r="Z94" s="8">
        <v>0.30944944712543937</v>
      </c>
      <c r="AA94" s="8">
        <v>0.82009298434709843</v>
      </c>
      <c r="AB94" s="8">
        <v>0.29702289809087384</v>
      </c>
    </row>
    <row r="95" spans="1:28">
      <c r="A95" s="8">
        <v>0.55436607036828922</v>
      </c>
      <c r="B95" s="8">
        <v>0.3313488444083294</v>
      </c>
      <c r="C95" s="8">
        <v>0.58203789627149571</v>
      </c>
      <c r="D95" s="8">
        <v>0.33580242818895584</v>
      </c>
      <c r="E95" s="8">
        <v>0.61759136722950214</v>
      </c>
      <c r="F95" s="8">
        <v>0.33719175469726875</v>
      </c>
      <c r="G95" s="8">
        <v>0.66773701928909379</v>
      </c>
      <c r="H95" s="8">
        <v>0.3279823994074173</v>
      </c>
      <c r="I95" s="8">
        <v>0.6964521530698532</v>
      </c>
      <c r="J95" s="8">
        <v>0.32223346213163973</v>
      </c>
      <c r="K95" s="8">
        <v>0.71042584499058092</v>
      </c>
      <c r="L95" s="8">
        <v>0.31468429674097925</v>
      </c>
      <c r="M95" s="8">
        <v>0.72451434677387683</v>
      </c>
      <c r="N95" s="8">
        <v>0.31722893852875128</v>
      </c>
      <c r="O95" s="8">
        <v>0.76721830227142063</v>
      </c>
      <c r="P95" s="8">
        <v>0.30507693810126624</v>
      </c>
      <c r="Q95" s="8">
        <v>0.78418137528407983</v>
      </c>
      <c r="R95" s="8">
        <v>0.30244937894893964</v>
      </c>
      <c r="S95" s="8">
        <v>0.81781305734367371</v>
      </c>
      <c r="T95" s="8">
        <v>0.3071517148232295</v>
      </c>
      <c r="U95" s="8">
        <v>0.83434201210732739</v>
      </c>
      <c r="V95" s="8">
        <v>0.31430103425592737</v>
      </c>
      <c r="W95" s="8">
        <v>0.84310164961062828</v>
      </c>
      <c r="X95" s="8">
        <v>0.31216360885852285</v>
      </c>
      <c r="Y95" s="8">
        <v>0.83760876318853761</v>
      </c>
      <c r="Z95" s="8">
        <v>0.31113543353804723</v>
      </c>
      <c r="AA95" s="8">
        <v>0.8206833866894031</v>
      </c>
      <c r="AB95" s="8">
        <v>0.29791472041185985</v>
      </c>
    </row>
    <row r="96" spans="1:28">
      <c r="A96" s="8">
        <v>0.55660462634902663</v>
      </c>
      <c r="B96" s="8">
        <v>0.33346415850851935</v>
      </c>
      <c r="C96" s="8">
        <v>0.58390545446335107</v>
      </c>
      <c r="D96" s="8">
        <v>0.33766530497927993</v>
      </c>
      <c r="E96" s="8">
        <v>0.61951294442934612</v>
      </c>
      <c r="F96" s="8">
        <v>0.33922967925720787</v>
      </c>
      <c r="G96" s="8">
        <v>0.66921301912734044</v>
      </c>
      <c r="H96" s="8">
        <v>0.32983422054913414</v>
      </c>
      <c r="I96" s="8">
        <v>0.69773128209723345</v>
      </c>
      <c r="J96" s="8">
        <v>0.32397104157108148</v>
      </c>
      <c r="K96" s="8">
        <v>0.71759562817563571</v>
      </c>
      <c r="L96" s="8">
        <v>0.32482416912194217</v>
      </c>
      <c r="M96" s="8">
        <v>0.72627678784540073</v>
      </c>
      <c r="N96" s="8">
        <v>0.31975699684361247</v>
      </c>
      <c r="O96" s="8">
        <v>0.76972353687500239</v>
      </c>
      <c r="P96" s="8">
        <v>0.30854104133154248</v>
      </c>
      <c r="Q96" s="8">
        <v>0.78615364875452298</v>
      </c>
      <c r="R96" s="8">
        <v>0.30533858845163814</v>
      </c>
      <c r="S96" s="8">
        <v>0.81864267183861594</v>
      </c>
      <c r="T96" s="8">
        <v>0.30852445785863153</v>
      </c>
      <c r="U96" s="8">
        <v>0.83557422300710382</v>
      </c>
      <c r="V96" s="8">
        <v>0.31635369968067617</v>
      </c>
      <c r="W96" s="8">
        <v>0.84473921700192245</v>
      </c>
      <c r="X96" s="8">
        <v>0.31505281836122134</v>
      </c>
      <c r="Y96" s="8">
        <v>0.83897396007490843</v>
      </c>
      <c r="Z96" s="8">
        <v>0.31343869366456073</v>
      </c>
      <c r="AA96" s="8">
        <v>0.82203873811553851</v>
      </c>
      <c r="AB96" s="8">
        <v>0.29996738583660865</v>
      </c>
    </row>
    <row r="97" spans="1:28">
      <c r="A97" s="8">
        <v>0.55779745942506487</v>
      </c>
      <c r="B97" s="8">
        <v>0.33459736249076399</v>
      </c>
      <c r="C97" s="8">
        <v>0.58621167917350059</v>
      </c>
      <c r="D97" s="8">
        <v>0.33996856510579343</v>
      </c>
      <c r="E97" s="8">
        <v>0.62061330954378413</v>
      </c>
      <c r="F97" s="8">
        <v>0.34042000409059003</v>
      </c>
      <c r="G97" s="8">
        <v>0.66995733753892195</v>
      </c>
      <c r="H97" s="8">
        <v>0.33076842285644803</v>
      </c>
      <c r="I97" s="8">
        <v>0.6987023896863217</v>
      </c>
      <c r="J97" s="8">
        <v>0.32529771940395324</v>
      </c>
      <c r="K97" s="8">
        <v>0.72053196085182114</v>
      </c>
      <c r="L97" s="8">
        <v>0.32906216775472696</v>
      </c>
      <c r="M97" s="8">
        <v>0.72709758183013895</v>
      </c>
      <c r="N97" s="8">
        <v>0.32093995124458979</v>
      </c>
      <c r="O97" s="8">
        <v>0.77064081688624941</v>
      </c>
      <c r="P97" s="8">
        <v>0.30981059831327667</v>
      </c>
      <c r="Q97" s="8">
        <v>0.78767683876348527</v>
      </c>
      <c r="R97" s="8">
        <v>0.30756998686220438</v>
      </c>
      <c r="S97" s="8">
        <v>0.81965912100287364</v>
      </c>
      <c r="T97" s="8">
        <v>0.31021044427123939</v>
      </c>
      <c r="U97" s="8">
        <v>0.83693450747360976</v>
      </c>
      <c r="V97" s="8">
        <v>0.31865695980718967</v>
      </c>
      <c r="W97" s="8">
        <v>0.84526943223176843</v>
      </c>
      <c r="X97" s="8">
        <v>0.31598886327663644</v>
      </c>
      <c r="Y97" s="8">
        <v>0.840241925220096</v>
      </c>
      <c r="Z97" s="8">
        <v>0.31558717471057252</v>
      </c>
      <c r="AA97" s="8">
        <v>0.8232444780489373</v>
      </c>
      <c r="AB97" s="8">
        <v>0.30183026262693274</v>
      </c>
    </row>
    <row r="98" spans="1:28">
      <c r="A98" s="8">
        <v>0.56048443556663097</v>
      </c>
      <c r="B98" s="8">
        <v>0.33715305992714334</v>
      </c>
      <c r="C98" s="8">
        <v>0.58680516916883974</v>
      </c>
      <c r="D98" s="8">
        <v>0.34056188491438327</v>
      </c>
      <c r="E98" s="8">
        <v>0.62429251692642174</v>
      </c>
      <c r="F98" s="8">
        <v>0.34440003758920529</v>
      </c>
      <c r="G98" s="8">
        <v>0.67059297788022165</v>
      </c>
      <c r="H98" s="8">
        <v>0.33157732781287957</v>
      </c>
      <c r="I98" s="8">
        <v>0.69899809026708215</v>
      </c>
      <c r="J98" s="8">
        <v>0.32570677840242201</v>
      </c>
      <c r="K98" s="8">
        <v>0.72167886300988315</v>
      </c>
      <c r="L98" s="8">
        <v>0.3307242002620191</v>
      </c>
      <c r="M98" s="8">
        <v>0.72824568629958875</v>
      </c>
      <c r="N98" s="8">
        <v>0.32260198375188193</v>
      </c>
      <c r="O98" s="8">
        <v>0.77143825126788634</v>
      </c>
      <c r="P98" s="8">
        <v>0.31093458925501527</v>
      </c>
      <c r="Q98" s="8">
        <v>0.78846613696851231</v>
      </c>
      <c r="R98" s="8">
        <v>0.3087345151821696</v>
      </c>
      <c r="S98" s="8">
        <v>0.82015534702825743</v>
      </c>
      <c r="T98" s="8">
        <v>0.31103409009248062</v>
      </c>
      <c r="U98" s="8">
        <v>0.83741657319682772</v>
      </c>
      <c r="V98" s="8">
        <v>0.31948060562843089</v>
      </c>
      <c r="W98" s="8">
        <v>0.84744112499472157</v>
      </c>
      <c r="X98" s="8">
        <v>0.31987308115398877</v>
      </c>
      <c r="Y98" s="8">
        <v>0.84088539381621985</v>
      </c>
      <c r="Z98" s="8">
        <v>0.3166908969631978</v>
      </c>
      <c r="AA98" s="8">
        <v>0.82469715738163785</v>
      </c>
      <c r="AB98" s="8">
        <v>0.30413352275344624</v>
      </c>
    </row>
    <row r="99" spans="1:28">
      <c r="A99" s="8">
        <v>0.560573056151775</v>
      </c>
      <c r="B99" s="8">
        <v>0.33723781989979906</v>
      </c>
      <c r="C99" s="8">
        <v>0.59940715510248177</v>
      </c>
      <c r="D99" s="8">
        <v>0.35317637997527224</v>
      </c>
      <c r="E99" s="8">
        <v>0.62550513405253394</v>
      </c>
      <c r="F99" s="8">
        <v>0.34572671542207706</v>
      </c>
      <c r="G99" s="8">
        <v>0.67284994338630766</v>
      </c>
      <c r="H99" s="8">
        <v>0.33445179645076839</v>
      </c>
      <c r="I99" s="8">
        <v>0.70111951791844673</v>
      </c>
      <c r="J99" s="8">
        <v>0.32874155394511617</v>
      </c>
      <c r="K99" s="8">
        <v>0.72276765253469721</v>
      </c>
      <c r="L99" s="8">
        <v>0.33230515801285793</v>
      </c>
      <c r="M99" s="8">
        <v>0.72906648028432697</v>
      </c>
      <c r="N99" s="8">
        <v>0.32379230858526409</v>
      </c>
      <c r="O99" s="8">
        <v>0.77322210737016073</v>
      </c>
      <c r="P99" s="8">
        <v>0.31346264756987646</v>
      </c>
      <c r="Q99" s="8">
        <v>0.78923113412042889</v>
      </c>
      <c r="R99" s="8">
        <v>0.30986771916441425</v>
      </c>
      <c r="S99" s="8">
        <v>0.82071585103620392</v>
      </c>
      <c r="T99" s="8">
        <v>0.31197013500789572</v>
      </c>
      <c r="U99" s="8">
        <v>0.83867264873636749</v>
      </c>
      <c r="V99" s="8">
        <v>0.32162908667444268</v>
      </c>
      <c r="W99" s="8">
        <v>0.84863215419096849</v>
      </c>
      <c r="X99" s="8">
        <v>0.32202156220000056</v>
      </c>
      <c r="Y99" s="8">
        <v>0.84311619034971064</v>
      </c>
      <c r="Z99" s="8">
        <v>0.32057511484055012</v>
      </c>
      <c r="AA99" s="8">
        <v>0.82584257010022344</v>
      </c>
      <c r="AB99" s="8">
        <v>0.30595954738174613</v>
      </c>
    </row>
    <row r="100" spans="1:28">
      <c r="A100" s="8">
        <v>0.56366591457330062</v>
      </c>
      <c r="B100" s="8">
        <v>0.34020257633464718</v>
      </c>
      <c r="C100" s="8">
        <v>0.60151017399900975</v>
      </c>
      <c r="D100" s="8">
        <v>0.35529169407546218</v>
      </c>
      <c r="E100" s="8">
        <v>0.62635588614101212</v>
      </c>
      <c r="F100" s="8">
        <v>0.34666091772939095</v>
      </c>
      <c r="G100" s="8">
        <v>0.67586891908285829</v>
      </c>
      <c r="H100" s="8">
        <v>0.33831021781470377</v>
      </c>
      <c r="I100" s="8">
        <v>0.70312557754019644</v>
      </c>
      <c r="J100" s="8">
        <v>0.33161602258300499</v>
      </c>
      <c r="K100" s="8">
        <v>0.72831795724225912</v>
      </c>
      <c r="L100" s="8">
        <v>0.34041447626628657</v>
      </c>
      <c r="M100" s="8">
        <v>0.73104041428443367</v>
      </c>
      <c r="N100" s="8">
        <v>0.32669073112846864</v>
      </c>
      <c r="O100" s="8">
        <v>0.77395616185152305</v>
      </c>
      <c r="P100" s="8">
        <v>0.31451846201187023</v>
      </c>
      <c r="Q100" s="8">
        <v>0.79151446107068557</v>
      </c>
      <c r="R100" s="8">
        <v>0.31333182239469048</v>
      </c>
      <c r="S100" s="8">
        <v>0.82142719404323083</v>
      </c>
      <c r="T100" s="8">
        <v>0.31316045984127788</v>
      </c>
      <c r="U100" s="8">
        <v>0.84092228877805109</v>
      </c>
      <c r="V100" s="8">
        <v>0.325513304551795</v>
      </c>
      <c r="W100" s="8">
        <v>0.8503127331422059</v>
      </c>
      <c r="X100" s="8">
        <v>0.32505633774269471</v>
      </c>
      <c r="Y100" s="8">
        <v>0.84429482877332329</v>
      </c>
      <c r="Z100" s="8">
        <v>0.32262778026529892</v>
      </c>
      <c r="AA100" s="8">
        <v>0.82835379096217865</v>
      </c>
      <c r="AB100" s="8">
        <v>0.30996537739377839</v>
      </c>
    </row>
    <row r="101" spans="1:28">
      <c r="A101" s="8">
        <v>0.56558543644751968</v>
      </c>
      <c r="B101" s="8">
        <v>0.34206545312497127</v>
      </c>
      <c r="C101" s="8">
        <v>0.60594360877397546</v>
      </c>
      <c r="D101" s="8">
        <v>0.35983372304494676</v>
      </c>
      <c r="E101" s="8">
        <v>0.62903959542011789</v>
      </c>
      <c r="F101" s="8">
        <v>0.34965147067765606</v>
      </c>
      <c r="G101" s="8">
        <v>0.67690388814751923</v>
      </c>
      <c r="H101" s="8">
        <v>0.33963689564757554</v>
      </c>
      <c r="I101" s="8">
        <v>0.70467912566714608</v>
      </c>
      <c r="J101" s="8">
        <v>0.33384742099357123</v>
      </c>
      <c r="K101" s="8">
        <v>0.73142643488863168</v>
      </c>
      <c r="L101" s="8">
        <v>0.34495650523577115</v>
      </c>
      <c r="M101" s="8">
        <v>0.73255611360594419</v>
      </c>
      <c r="N101" s="8">
        <v>0.32892212953903488</v>
      </c>
      <c r="O101" s="8">
        <v>0.77522145513336882</v>
      </c>
      <c r="P101" s="8">
        <v>0.31634448664017012</v>
      </c>
      <c r="Q101" s="8">
        <v>0.79192466284718976</v>
      </c>
      <c r="R101" s="8">
        <v>0.31395462393289975</v>
      </c>
      <c r="S101" s="8">
        <v>0.82374548661432445</v>
      </c>
      <c r="T101" s="8">
        <v>0.31704467771863021</v>
      </c>
      <c r="U101" s="8">
        <v>0.8425904270975032</v>
      </c>
      <c r="V101" s="8">
        <v>0.3284025140544935</v>
      </c>
      <c r="W101" s="8">
        <v>0.85144511021125746</v>
      </c>
      <c r="X101" s="8">
        <v>0.32710900316744351</v>
      </c>
      <c r="Y101" s="8">
        <v>0.845952511385205</v>
      </c>
      <c r="Z101" s="8">
        <v>0.32551698976799742</v>
      </c>
      <c r="AA101" s="8">
        <v>0.83025128295876816</v>
      </c>
      <c r="AB101" s="8">
        <v>0.31300015293647254</v>
      </c>
    </row>
    <row r="102" spans="1:28">
      <c r="A102" s="8">
        <v>0.56738975156105154</v>
      </c>
      <c r="B102" s="8">
        <v>0.34381777342922271</v>
      </c>
      <c r="C102" s="8">
        <v>0.61158176372969753</v>
      </c>
      <c r="D102" s="8">
        <v>0.36566004986097522</v>
      </c>
      <c r="E102" s="8">
        <v>0.63069678959246611</v>
      </c>
      <c r="F102" s="8">
        <v>0.3515032918193729</v>
      </c>
      <c r="G102" s="8">
        <v>0.67990264466820349</v>
      </c>
      <c r="H102" s="8">
        <v>0.34349531701151093</v>
      </c>
      <c r="I102" s="8">
        <v>0.70719818099339682</v>
      </c>
      <c r="J102" s="8">
        <v>0.33746630330434918</v>
      </c>
      <c r="K102" s="8">
        <v>0.73342309724984667</v>
      </c>
      <c r="L102" s="8">
        <v>0.34788072429239264</v>
      </c>
      <c r="M102" s="8">
        <v>0.73564088903570291</v>
      </c>
      <c r="N102" s="8">
        <v>0.33346415850851946</v>
      </c>
      <c r="O102" s="8">
        <v>0.77740979023557755</v>
      </c>
      <c r="P102" s="8">
        <v>0.31950455953374662</v>
      </c>
      <c r="Q102" s="8">
        <v>0.79485148168381092</v>
      </c>
      <c r="R102" s="8">
        <v>0.31849665290238433</v>
      </c>
      <c r="S102" s="8">
        <v>0.82449625345065647</v>
      </c>
      <c r="T102" s="8">
        <v>0.3183216051327693</v>
      </c>
      <c r="U102" s="8">
        <v>0.84311544917229497</v>
      </c>
      <c r="V102" s="8">
        <v>0.32933487375370613</v>
      </c>
      <c r="W102" s="8">
        <v>0.85247034939463218</v>
      </c>
      <c r="X102" s="8">
        <v>0.32897187995776761</v>
      </c>
      <c r="Y102" s="8">
        <v>0.84701810802841748</v>
      </c>
      <c r="Z102" s="8">
        <v>0.32737986655832152</v>
      </c>
      <c r="AA102" s="8">
        <v>0.83722591335403207</v>
      </c>
      <c r="AB102" s="8">
        <v>0.32418662671892318</v>
      </c>
    </row>
    <row r="103" spans="1:28">
      <c r="A103" s="8">
        <v>0.57202815298748844</v>
      </c>
      <c r="B103" s="8">
        <v>0.34835980239870729</v>
      </c>
      <c r="C103" s="8">
        <v>0.61601358576011067</v>
      </c>
      <c r="D103" s="8">
        <v>0.37024445881678764</v>
      </c>
      <c r="E103" s="8">
        <v>0.63131122165636699</v>
      </c>
      <c r="F103" s="8">
        <v>0.35219242724922573</v>
      </c>
      <c r="G103" s="8">
        <v>0.68256146629463399</v>
      </c>
      <c r="H103" s="8">
        <v>0.34695573502558474</v>
      </c>
      <c r="I103" s="8">
        <v>0.71013726555368217</v>
      </c>
      <c r="J103" s="8">
        <v>0.34170430193713397</v>
      </c>
      <c r="K103" s="8">
        <v>0.73486823782759592</v>
      </c>
      <c r="L103" s="8">
        <v>0.35002920533840443</v>
      </c>
      <c r="M103" s="8">
        <v>0.73851417153687871</v>
      </c>
      <c r="N103" s="8">
        <v>0.33770215714130425</v>
      </c>
      <c r="O103" s="8">
        <v>0.77950593639193233</v>
      </c>
      <c r="P103" s="8">
        <v>0.32253933507644078</v>
      </c>
      <c r="Q103" s="8">
        <v>0.79538221668374287</v>
      </c>
      <c r="R103" s="8">
        <v>0.31932029872362555</v>
      </c>
      <c r="S103" s="8">
        <v>0.82591294018633765</v>
      </c>
      <c r="T103" s="8">
        <v>0.32074463478586146</v>
      </c>
      <c r="U103" s="8">
        <v>0.84364126673507889</v>
      </c>
      <c r="V103" s="8">
        <v>0.33027091866912123</v>
      </c>
      <c r="W103" s="8">
        <v>0.85306938312038738</v>
      </c>
      <c r="X103" s="8">
        <v>0.33007560221039289</v>
      </c>
      <c r="Y103" s="8">
        <v>0.84844812607557729</v>
      </c>
      <c r="Z103" s="8">
        <v>0.32993556399470086</v>
      </c>
      <c r="AA103" s="8">
        <v>0.838262737085954</v>
      </c>
      <c r="AB103" s="8">
        <v>0.32587261313153104</v>
      </c>
    </row>
    <row r="104" spans="1:28">
      <c r="A104" s="8">
        <v>0.57294094501447168</v>
      </c>
      <c r="B104" s="8">
        <v>0.34925715254399692</v>
      </c>
      <c r="C104" s="8">
        <v>0.61692801192140767</v>
      </c>
      <c r="D104" s="8">
        <v>0.37119155938081</v>
      </c>
      <c r="E104" s="8">
        <v>0.6321398187425411</v>
      </c>
      <c r="F104" s="8">
        <v>0.35312847216464083</v>
      </c>
      <c r="G104" s="8">
        <v>0.68829613004973933</v>
      </c>
      <c r="H104" s="8">
        <v>0.3544367239165005</v>
      </c>
      <c r="I104" s="8">
        <v>0.71142087489289219</v>
      </c>
      <c r="J104" s="8">
        <v>0.34355612307885081</v>
      </c>
      <c r="K104" s="8">
        <v>0.73698551131441969</v>
      </c>
      <c r="L104" s="8">
        <v>0.3531837504076773</v>
      </c>
      <c r="M104" s="8">
        <v>0.74535747844030997</v>
      </c>
      <c r="N104" s="8">
        <v>0.34784202952226717</v>
      </c>
      <c r="O104" s="8">
        <v>0.7872233035217332</v>
      </c>
      <c r="P104" s="8">
        <v>0.33372580885889142</v>
      </c>
      <c r="Q104" s="8">
        <v>0.79606167412871076</v>
      </c>
      <c r="R104" s="8">
        <v>0.32037611316561931</v>
      </c>
      <c r="S104" s="8">
        <v>0.83241444386260977</v>
      </c>
      <c r="T104" s="8">
        <v>0.33193110856831209</v>
      </c>
      <c r="U104" s="8">
        <v>0.845734195642317</v>
      </c>
      <c r="V104" s="8">
        <v>0.3340298391955912</v>
      </c>
      <c r="W104" s="8">
        <v>0.85510422091988469</v>
      </c>
      <c r="X104" s="8">
        <v>0.33383452273686287</v>
      </c>
      <c r="Y104" s="8">
        <v>0.85038327487571386</v>
      </c>
      <c r="Z104" s="8">
        <v>0.3333996672249771</v>
      </c>
      <c r="AA104" s="8">
        <v>0.84064445552677702</v>
      </c>
      <c r="AB104" s="8">
        <v>0.32975683100888337</v>
      </c>
    </row>
    <row r="105" spans="1:28">
      <c r="A105" s="8">
        <v>0.57412491603199556</v>
      </c>
      <c r="B105" s="8">
        <v>0.35042168086396214</v>
      </c>
      <c r="C105" s="8">
        <v>0.61806822232006198</v>
      </c>
      <c r="D105" s="8">
        <v>0.37238188421419216</v>
      </c>
      <c r="E105" s="8">
        <v>0.63266415379707197</v>
      </c>
      <c r="F105" s="8">
        <v>0.35372179197323067</v>
      </c>
      <c r="G105" s="8">
        <v>0.68882688341623211</v>
      </c>
      <c r="H105" s="8">
        <v>0.35513322977875816</v>
      </c>
      <c r="I105" s="8">
        <v>0.71232813803840711</v>
      </c>
      <c r="J105" s="8">
        <v>0.34487358787121652</v>
      </c>
      <c r="K105" s="8">
        <v>0.73891638578893892</v>
      </c>
      <c r="L105" s="8">
        <v>0.3560729599103758</v>
      </c>
      <c r="M105" s="8">
        <v>0.74656802367915098</v>
      </c>
      <c r="N105" s="8">
        <v>0.34964594285335254</v>
      </c>
      <c r="O105" s="8">
        <v>0.78857963338760984</v>
      </c>
      <c r="P105" s="8">
        <v>0.33569187170288334</v>
      </c>
      <c r="Q105" s="8">
        <v>0.79678390142715294</v>
      </c>
      <c r="R105" s="8">
        <v>0.32150010410735791</v>
      </c>
      <c r="S105" s="8">
        <v>0.83337604248174724</v>
      </c>
      <c r="T105" s="8">
        <v>0.33359314107560423</v>
      </c>
      <c r="U105" s="8">
        <v>0.84739994749779279</v>
      </c>
      <c r="V105" s="8">
        <v>0.33706461473828536</v>
      </c>
      <c r="W105" s="8">
        <v>0.8569654484228838</v>
      </c>
      <c r="X105" s="8">
        <v>0.33729862596713911</v>
      </c>
      <c r="Y105" s="8">
        <v>0.85206072003661659</v>
      </c>
      <c r="Z105" s="8">
        <v>0.33643444276767126</v>
      </c>
      <c r="AA105" s="8">
        <v>0.84276073422242215</v>
      </c>
      <c r="AB105" s="8">
        <v>0.33322093423915961</v>
      </c>
    </row>
    <row r="106" spans="1:28">
      <c r="A106" s="8">
        <v>0.57621813425309687</v>
      </c>
      <c r="B106" s="8">
        <v>0.35251119845073514</v>
      </c>
      <c r="C106" s="8">
        <v>0.61859558978874651</v>
      </c>
      <c r="D106" s="8">
        <v>0.37293282403645417</v>
      </c>
      <c r="E106" s="8">
        <v>0.63327415486051208</v>
      </c>
      <c r="F106" s="8">
        <v>0.35441829783548834</v>
      </c>
      <c r="G106" s="8">
        <v>0.69041914351571043</v>
      </c>
      <c r="H106" s="8">
        <v>0.35722274736553117</v>
      </c>
      <c r="I106" s="8">
        <v>0.71545539569554006</v>
      </c>
      <c r="J106" s="8">
        <v>0.3494156168407011</v>
      </c>
      <c r="K106" s="8">
        <v>0.73928370148965672</v>
      </c>
      <c r="L106" s="8">
        <v>0.35662389973263781</v>
      </c>
      <c r="M106" s="8">
        <v>0.74777957602717571</v>
      </c>
      <c r="N106" s="8">
        <v>0.35147196748165244</v>
      </c>
      <c r="O106" s="8">
        <v>0.78879397268672036</v>
      </c>
      <c r="P106" s="8">
        <v>0.33600695768819039</v>
      </c>
      <c r="Q106" s="8">
        <v>0.79872992976023682</v>
      </c>
      <c r="R106" s="8">
        <v>0.32453487965005207</v>
      </c>
      <c r="S106" s="8">
        <v>0.83566948089958326</v>
      </c>
      <c r="T106" s="8">
        <v>0.33759897108763648</v>
      </c>
      <c r="U106" s="8">
        <v>0.84850408483083972</v>
      </c>
      <c r="V106" s="8">
        <v>0.33909885408202206</v>
      </c>
      <c r="W106" s="8">
        <v>0.8584872756165125</v>
      </c>
      <c r="X106" s="8">
        <v>0.34017862242933156</v>
      </c>
      <c r="Y106" s="8">
        <v>0.85339192533867136</v>
      </c>
      <c r="Z106" s="8">
        <v>0.33885747242076342</v>
      </c>
      <c r="AA106" s="8">
        <v>0.8434717909943531</v>
      </c>
      <c r="AB106" s="8">
        <v>0.33438546255912482</v>
      </c>
    </row>
    <row r="107" spans="1:28">
      <c r="A107" s="8">
        <v>0.57780444272717446</v>
      </c>
      <c r="B107" s="8">
        <v>0.3540976840258776</v>
      </c>
      <c r="C107" s="8">
        <v>0.62035993232923847</v>
      </c>
      <c r="D107" s="8">
        <v>0.37478464517817101</v>
      </c>
      <c r="E107" s="8">
        <v>0.63334800486819254</v>
      </c>
      <c r="F107" s="8">
        <v>0.35450305780814406</v>
      </c>
      <c r="G107" s="8">
        <v>0.6926963281976628</v>
      </c>
      <c r="H107" s="8">
        <v>0.36021330031379628</v>
      </c>
      <c r="I107" s="8">
        <v>0.71744913445975811</v>
      </c>
      <c r="J107" s="8">
        <v>0.35231403938390565</v>
      </c>
      <c r="K107" s="8">
        <v>0.74075735015164079</v>
      </c>
      <c r="L107" s="8">
        <v>0.35885529814320405</v>
      </c>
      <c r="M107" s="8">
        <v>0.74823982492413943</v>
      </c>
      <c r="N107" s="8">
        <v>0.3521684733439101</v>
      </c>
      <c r="O107" s="8">
        <v>0.78993711561530966</v>
      </c>
      <c r="P107" s="8">
        <v>0.33769294410079825</v>
      </c>
      <c r="Q107" s="8">
        <v>0.79930051848726991</v>
      </c>
      <c r="R107" s="8">
        <v>0.32542670197103807</v>
      </c>
      <c r="S107" s="8">
        <v>0.83781122327857138</v>
      </c>
      <c r="T107" s="8">
        <v>0.34135789161410646</v>
      </c>
      <c r="U107" s="8">
        <v>0.8491961593839743</v>
      </c>
      <c r="V107" s="8">
        <v>0.34037578149616116</v>
      </c>
      <c r="W107" s="8">
        <v>0.85982767223001688</v>
      </c>
      <c r="X107" s="8">
        <v>0.3427343198657109</v>
      </c>
      <c r="Y107" s="8">
        <v>0.85390179910341324</v>
      </c>
      <c r="Z107" s="8">
        <v>0.33979351733617852</v>
      </c>
      <c r="AA107" s="8">
        <v>0.84493412268142376</v>
      </c>
      <c r="AB107" s="8">
        <v>0.33680849221221698</v>
      </c>
    </row>
    <row r="108" spans="1:28">
      <c r="A108" s="8">
        <v>0.58058358427729029</v>
      </c>
      <c r="B108" s="8">
        <v>0.35690029094781922</v>
      </c>
      <c r="C108" s="8">
        <v>0.62094697134636745</v>
      </c>
      <c r="D108" s="8">
        <v>0.37540191889207664</v>
      </c>
      <c r="E108" s="8">
        <v>0.64432211600950007</v>
      </c>
      <c r="F108" s="8">
        <v>0.36711755286903303</v>
      </c>
      <c r="G108" s="8">
        <v>0.69408134174451064</v>
      </c>
      <c r="H108" s="8">
        <v>0.36203932494209617</v>
      </c>
      <c r="I108" s="8">
        <v>0.72608829574538358</v>
      </c>
      <c r="J108" s="8">
        <v>0.36492853444479462</v>
      </c>
      <c r="K108" s="8">
        <v>0.74231981246066403</v>
      </c>
      <c r="L108" s="8">
        <v>0.36125253128287926</v>
      </c>
      <c r="M108" s="8">
        <v>0.7485610927537486</v>
      </c>
      <c r="N108" s="8">
        <v>0.35265860709883218</v>
      </c>
      <c r="O108" s="8">
        <v>0.79256565293397108</v>
      </c>
      <c r="P108" s="8">
        <v>0.34157716197815058</v>
      </c>
      <c r="Q108" s="8">
        <v>0.801780197946659</v>
      </c>
      <c r="R108" s="8">
        <v>0.32931091984839039</v>
      </c>
      <c r="S108" s="8">
        <v>0.83973356347707895</v>
      </c>
      <c r="T108" s="8">
        <v>0.3448219948443827</v>
      </c>
      <c r="U108" s="8">
        <v>0.85103294115775341</v>
      </c>
      <c r="V108" s="8">
        <v>0.34383988472643739</v>
      </c>
      <c r="W108" s="8">
        <v>0.86058702177010604</v>
      </c>
      <c r="X108" s="8">
        <v>0.34421209156288196</v>
      </c>
      <c r="Y108" s="8">
        <v>0.85544881144077733</v>
      </c>
      <c r="Z108" s="8">
        <v>0.34267351379837097</v>
      </c>
      <c r="AA108" s="8">
        <v>0.84777834976914757</v>
      </c>
      <c r="AB108" s="8">
        <v>0.34155505068093595</v>
      </c>
    </row>
    <row r="109" spans="1:28">
      <c r="A109" s="8">
        <v>0.58176223805970551</v>
      </c>
      <c r="B109" s="8">
        <v>0.35809061578120138</v>
      </c>
      <c r="C109" s="8">
        <v>0.62512720522658249</v>
      </c>
      <c r="D109" s="8">
        <v>0.37985181745650065</v>
      </c>
      <c r="E109" s="8">
        <v>0.64681086126832954</v>
      </c>
      <c r="F109" s="8">
        <v>0.36999202150692184</v>
      </c>
      <c r="G109" s="8">
        <v>0.70360710097456447</v>
      </c>
      <c r="H109" s="8">
        <v>0.37465382000298514</v>
      </c>
      <c r="I109" s="8">
        <v>0.72809211521121842</v>
      </c>
      <c r="J109" s="8">
        <v>0.36785459610951732</v>
      </c>
      <c r="K109" s="8">
        <v>0.74420573187927452</v>
      </c>
      <c r="L109" s="8">
        <v>0.36415095382608381</v>
      </c>
      <c r="M109" s="8">
        <v>0.75062566658039087</v>
      </c>
      <c r="N109" s="8">
        <v>0.35581867999240868</v>
      </c>
      <c r="O109" s="8">
        <v>0.79451660150060577</v>
      </c>
      <c r="P109" s="8">
        <v>0.34446637148084908</v>
      </c>
      <c r="Q109" s="8">
        <v>0.80221275669202474</v>
      </c>
      <c r="R109" s="8">
        <v>0.33000558310254685</v>
      </c>
      <c r="S109" s="8">
        <v>0.84141593254068592</v>
      </c>
      <c r="T109" s="8">
        <v>0.34785677038707685</v>
      </c>
      <c r="U109" s="8">
        <v>0.85161682934396121</v>
      </c>
      <c r="V109" s="8">
        <v>0.34494360697906268</v>
      </c>
      <c r="W109" s="8">
        <v>0.86144099674207031</v>
      </c>
      <c r="X109" s="8">
        <v>0.34587412407017409</v>
      </c>
      <c r="Y109" s="8">
        <v>0.8561760732447502</v>
      </c>
      <c r="Z109" s="8">
        <v>0.34403151596896331</v>
      </c>
      <c r="AA109" s="8">
        <v>0.84843149241485794</v>
      </c>
      <c r="AB109" s="8">
        <v>0.34265877293356123</v>
      </c>
    </row>
    <row r="110" spans="1:28">
      <c r="A110" s="8">
        <v>0.59515812571007243</v>
      </c>
      <c r="B110" s="8">
        <v>0.3717406565949708</v>
      </c>
      <c r="C110" s="8">
        <v>0.62705604771143475</v>
      </c>
      <c r="D110" s="8">
        <v>0.38194133504327366</v>
      </c>
      <c r="E110" s="8">
        <v>0.65064958466755674</v>
      </c>
      <c r="F110" s="8">
        <v>0.37444192007134586</v>
      </c>
      <c r="G110" s="8">
        <v>0.70541039872214828</v>
      </c>
      <c r="H110" s="8">
        <v>0.37705105314266035</v>
      </c>
      <c r="I110" s="8">
        <v>0.72903074053954131</v>
      </c>
      <c r="J110" s="8">
        <v>0.36922918175302055</v>
      </c>
      <c r="K110" s="8">
        <v>0.74484826023933604</v>
      </c>
      <c r="L110" s="8">
        <v>0.3651385917683328</v>
      </c>
      <c r="M110" s="8">
        <v>0.75265599869478639</v>
      </c>
      <c r="N110" s="8">
        <v>0.35897322506168156</v>
      </c>
      <c r="O110" s="8">
        <v>0.79527485558025468</v>
      </c>
      <c r="P110" s="8">
        <v>0.34560141807119493</v>
      </c>
      <c r="Q110" s="8">
        <v>0.80305454517177033</v>
      </c>
      <c r="R110" s="8">
        <v>0.33136358527313919</v>
      </c>
      <c r="S110" s="8">
        <v>0.84264749868658662</v>
      </c>
      <c r="T110" s="8">
        <v>0.3500881687976431</v>
      </c>
      <c r="U110" s="8">
        <v>0.85259050664630232</v>
      </c>
      <c r="V110" s="8">
        <v>0.34678805768837467</v>
      </c>
      <c r="W110" s="8">
        <v>0.8626726914131726</v>
      </c>
      <c r="X110" s="8">
        <v>0.34829715372326625</v>
      </c>
      <c r="Y110" s="8">
        <v>0.85813888961351625</v>
      </c>
      <c r="Z110" s="8">
        <v>0.34779043649543329</v>
      </c>
      <c r="AA110" s="8">
        <v>0.84897926352536135</v>
      </c>
      <c r="AB110" s="8">
        <v>0.34359113263277385</v>
      </c>
    </row>
    <row r="111" spans="1:28">
      <c r="A111" s="8">
        <v>0.59606382809024405</v>
      </c>
      <c r="B111" s="8">
        <v>0.37267485890228469</v>
      </c>
      <c r="C111" s="8">
        <v>0.62851074329783674</v>
      </c>
      <c r="D111" s="8">
        <v>0.38352782061841612</v>
      </c>
      <c r="E111" s="8">
        <v>0.6524456168543441</v>
      </c>
      <c r="F111" s="8">
        <v>0.3765572341715358</v>
      </c>
      <c r="G111" s="8">
        <v>0.70644410408831759</v>
      </c>
      <c r="H111" s="8">
        <v>0.37842563878616359</v>
      </c>
      <c r="I111" s="8">
        <v>0.73015641888675431</v>
      </c>
      <c r="J111" s="8">
        <v>0.37089121426031268</v>
      </c>
      <c r="K111" s="8">
        <v>0.74636905688678534</v>
      </c>
      <c r="L111" s="8">
        <v>0.36747686144876929</v>
      </c>
      <c r="M111" s="8">
        <v>0.75396020508771411</v>
      </c>
      <c r="N111" s="8">
        <v>0.36100746440541825</v>
      </c>
      <c r="O111" s="8">
        <v>0.79602965257443414</v>
      </c>
      <c r="P111" s="8">
        <v>0.34673462205343958</v>
      </c>
      <c r="Q111" s="8">
        <v>0.80425987740604798</v>
      </c>
      <c r="R111" s="8">
        <v>0.33331859246852386</v>
      </c>
      <c r="S111" s="8">
        <v>0.84609022743264317</v>
      </c>
      <c r="T111" s="8">
        <v>0.3563456659093549</v>
      </c>
      <c r="U111" s="8">
        <v>0.85587269010174305</v>
      </c>
      <c r="V111" s="8">
        <v>0.35304555480008648</v>
      </c>
      <c r="W111" s="8">
        <v>0.86331864684068405</v>
      </c>
      <c r="X111" s="8">
        <v>0.34957408113740535</v>
      </c>
      <c r="Y111" s="8">
        <v>0.85860212376256861</v>
      </c>
      <c r="Z111" s="8">
        <v>0.34868225881641929</v>
      </c>
      <c r="AA111" s="8">
        <v>0.85067325171731445</v>
      </c>
      <c r="AB111" s="8">
        <v>0.34648034213547235</v>
      </c>
    </row>
    <row r="112" spans="1:28">
      <c r="A112" s="8">
        <v>0.5978309225580154</v>
      </c>
      <c r="B112" s="8">
        <v>0.37450088353058458</v>
      </c>
      <c r="C112" s="8">
        <v>0.63070568863386012</v>
      </c>
      <c r="D112" s="8">
        <v>0.38592505375809133</v>
      </c>
      <c r="E112" s="8">
        <v>0.6562784322529569</v>
      </c>
      <c r="F112" s="8">
        <v>0.38109926314102038</v>
      </c>
      <c r="G112" s="8">
        <v>0.7097777407092889</v>
      </c>
      <c r="H112" s="8">
        <v>0.3828755373505876</v>
      </c>
      <c r="I112" s="8">
        <v>0.73055628671755535</v>
      </c>
      <c r="J112" s="8">
        <v>0.37148453406890253</v>
      </c>
      <c r="K112" s="8">
        <v>0.74663330489834645</v>
      </c>
      <c r="L112" s="8">
        <v>0.36788592044723806</v>
      </c>
      <c r="M112" s="8">
        <v>0.75569243288372612</v>
      </c>
      <c r="N112" s="8">
        <v>0.36372715396280536</v>
      </c>
      <c r="O112" s="8">
        <v>0.79846228838315592</v>
      </c>
      <c r="P112" s="8">
        <v>0.35045484780978414</v>
      </c>
      <c r="Q112" s="8">
        <v>0.80538258605975022</v>
      </c>
      <c r="R112" s="8">
        <v>0.33514461709682375</v>
      </c>
      <c r="S112" s="8">
        <v>0.84776059793950509</v>
      </c>
      <c r="T112" s="8">
        <v>0.35940071014116237</v>
      </c>
      <c r="U112" s="8">
        <v>0.85648282939169051</v>
      </c>
      <c r="V112" s="8">
        <v>0.3542100831200517</v>
      </c>
      <c r="W112" s="8">
        <v>0.86423596611001929</v>
      </c>
      <c r="X112" s="8">
        <v>0.35141853184671734</v>
      </c>
      <c r="Y112" s="8">
        <v>0.85926140239790927</v>
      </c>
      <c r="Z112" s="8">
        <v>0.34995918623055838</v>
      </c>
      <c r="AA112" s="8">
        <v>0.85236160936921834</v>
      </c>
      <c r="AB112" s="8">
        <v>0.3493603385976648</v>
      </c>
    </row>
    <row r="113" spans="1:28">
      <c r="A113" s="8">
        <v>0.60027685070798975</v>
      </c>
      <c r="B113" s="8">
        <v>0.37703631227785062</v>
      </c>
      <c r="C113" s="8">
        <v>0.63333607499907252</v>
      </c>
      <c r="D113" s="8">
        <v>0.38880505022028378</v>
      </c>
      <c r="E113" s="8">
        <v>0.65829601446278541</v>
      </c>
      <c r="F113" s="8">
        <v>0.3834964962806956</v>
      </c>
      <c r="G113" s="8">
        <v>0.71204860689878302</v>
      </c>
      <c r="H113" s="8">
        <v>0.38591031289328176</v>
      </c>
      <c r="I113" s="8">
        <v>0.73355473540958427</v>
      </c>
      <c r="J113" s="8">
        <v>0.37593443263332654</v>
      </c>
      <c r="K113" s="8">
        <v>0.7470828554574338</v>
      </c>
      <c r="L113" s="8">
        <v>0.36858242630949573</v>
      </c>
      <c r="M113" s="8">
        <v>0.75640445907662179</v>
      </c>
      <c r="N113" s="8">
        <v>0.36485114490454396</v>
      </c>
      <c r="O113" s="8">
        <v>0.79949826166218996</v>
      </c>
      <c r="P113" s="8">
        <v>0.3520413333849266</v>
      </c>
      <c r="Q113" s="8">
        <v>0.80766980117850462</v>
      </c>
      <c r="R113" s="8">
        <v>0.33886484285316831</v>
      </c>
      <c r="S113" s="8">
        <v>0.84837252433350174</v>
      </c>
      <c r="T113" s="8">
        <v>0.36052470108290097</v>
      </c>
      <c r="U113" s="8">
        <v>0.85774845078713557</v>
      </c>
      <c r="V113" s="8">
        <v>0.35663311277314386</v>
      </c>
      <c r="W113" s="8">
        <v>0.86734140073792243</v>
      </c>
      <c r="X113" s="8">
        <v>0.35767602895842915</v>
      </c>
      <c r="Y113" s="8">
        <v>0.86020209973130901</v>
      </c>
      <c r="Z113" s="8">
        <v>0.35178521085885828</v>
      </c>
      <c r="AA113" s="8">
        <v>0.85290777175399335</v>
      </c>
      <c r="AB113" s="8">
        <v>0.3502963835130799</v>
      </c>
    </row>
    <row r="114" spans="1:28">
      <c r="A114" s="8">
        <v>0.60483372119609424</v>
      </c>
      <c r="B114" s="8">
        <v>0.38178287074656958</v>
      </c>
      <c r="C114" s="8">
        <v>0.63418760412282005</v>
      </c>
      <c r="D114" s="8">
        <v>0.38973925252759767</v>
      </c>
      <c r="E114" s="8">
        <v>0.66094427573820458</v>
      </c>
      <c r="F114" s="8">
        <v>0.38665104134996847</v>
      </c>
      <c r="G114" s="8">
        <v>0.71419057584212886</v>
      </c>
      <c r="H114" s="8">
        <v>0.38880873543648631</v>
      </c>
      <c r="I114" s="8">
        <v>0.73486858685364476</v>
      </c>
      <c r="J114" s="8">
        <v>0.3778894398287112</v>
      </c>
      <c r="K114" s="8">
        <v>0.74796989546304771</v>
      </c>
      <c r="L114" s="8">
        <v>0.36995701195299896</v>
      </c>
      <c r="M114" s="8">
        <v>0.75766535977464922</v>
      </c>
      <c r="N114" s="8">
        <v>0.36685405991056008</v>
      </c>
      <c r="O114" s="8">
        <v>0.79994768277322803</v>
      </c>
      <c r="P114" s="8">
        <v>0.35273783924718427</v>
      </c>
      <c r="Q114" s="8">
        <v>0.80898886234133915</v>
      </c>
      <c r="R114" s="8">
        <v>0.3410133238991801</v>
      </c>
      <c r="S114" s="8">
        <v>0.8491764276354189</v>
      </c>
      <c r="T114" s="8">
        <v>0.36200247278007203</v>
      </c>
      <c r="U114" s="8">
        <v>0.85851609669952056</v>
      </c>
      <c r="V114" s="8">
        <v>0.35811088447031492</v>
      </c>
      <c r="W114" s="8">
        <v>0.86801394512976249</v>
      </c>
      <c r="X114" s="8">
        <v>0.35903403112902149</v>
      </c>
      <c r="Y114" s="8">
        <v>0.86115149258627799</v>
      </c>
      <c r="Z114" s="8">
        <v>0.35362966156817027</v>
      </c>
      <c r="AA114" s="8">
        <v>0.85436769035247151</v>
      </c>
      <c r="AB114" s="8">
        <v>0.35285208094945925</v>
      </c>
    </row>
    <row r="115" spans="1:28">
      <c r="A115" s="8">
        <v>0.60600174050829214</v>
      </c>
      <c r="B115" s="8">
        <v>0.38300636252577352</v>
      </c>
      <c r="C115" s="8">
        <v>0.63690669143842282</v>
      </c>
      <c r="D115" s="8">
        <v>0.39272980547586278</v>
      </c>
      <c r="E115" s="8">
        <v>0.66176844182391781</v>
      </c>
      <c r="F115" s="8">
        <v>0.38763315146791383</v>
      </c>
      <c r="G115" s="8">
        <v>0.71502840794209244</v>
      </c>
      <c r="H115" s="8">
        <v>0.38994378202683216</v>
      </c>
      <c r="I115" s="8">
        <v>0.73647029833276367</v>
      </c>
      <c r="J115" s="8">
        <v>0.38028667296838642</v>
      </c>
      <c r="K115" s="8">
        <v>0.74862338847089183</v>
      </c>
      <c r="L115" s="8">
        <v>0.37097413162486731</v>
      </c>
      <c r="M115" s="8">
        <v>0.75830285988794899</v>
      </c>
      <c r="N115" s="8">
        <v>0.36787117958242843</v>
      </c>
      <c r="O115" s="8">
        <v>0.801332821684684</v>
      </c>
      <c r="P115" s="8">
        <v>0.35488632029319606</v>
      </c>
      <c r="Q115" s="8">
        <v>0.81156477397104554</v>
      </c>
      <c r="R115" s="8">
        <v>0.34525132253196489</v>
      </c>
      <c r="S115" s="8">
        <v>0.84975064427964542</v>
      </c>
      <c r="T115" s="8">
        <v>0.36305828722206579</v>
      </c>
      <c r="U115" s="8">
        <v>0.85921612613257625</v>
      </c>
      <c r="V115" s="8">
        <v>0.35946888664090726</v>
      </c>
      <c r="W115" s="8">
        <v>0.87300015796972974</v>
      </c>
      <c r="X115" s="8">
        <v>0.36917390350998441</v>
      </c>
      <c r="Y115" s="8">
        <v>0.86320679768446229</v>
      </c>
      <c r="Z115" s="8">
        <v>0.35763549158020252</v>
      </c>
      <c r="AA115" s="8">
        <v>0.8553104036292849</v>
      </c>
      <c r="AB115" s="8">
        <v>0.35451411345675138</v>
      </c>
    </row>
    <row r="116" spans="1:28">
      <c r="A116" s="8">
        <v>0.60847957206891834</v>
      </c>
      <c r="B116" s="8">
        <v>0.38561181038088554</v>
      </c>
      <c r="C116" s="8">
        <v>0.63849685756723917</v>
      </c>
      <c r="D116" s="8">
        <v>0.39448212578011421</v>
      </c>
      <c r="E116" s="8">
        <v>0.66441522609918335</v>
      </c>
      <c r="F116" s="8">
        <v>0.39079322436149033</v>
      </c>
      <c r="G116" s="8">
        <v>0.71546564762020315</v>
      </c>
      <c r="H116" s="8">
        <v>0.39053710183542201</v>
      </c>
      <c r="I116" s="8">
        <v>0.73789503749460938</v>
      </c>
      <c r="J116" s="8">
        <v>0.3824351540143982</v>
      </c>
      <c r="K116" s="8">
        <v>0.75056632405797197</v>
      </c>
      <c r="L116" s="8">
        <v>0.37400890716756147</v>
      </c>
      <c r="M116" s="8">
        <v>0.75881648557165027</v>
      </c>
      <c r="N116" s="8">
        <v>0.36869482540366966</v>
      </c>
      <c r="O116" s="8">
        <v>0.80404663377826036</v>
      </c>
      <c r="P116" s="8">
        <v>0.35912431892598085</v>
      </c>
      <c r="Q116" s="8">
        <v>0.81836129250497269</v>
      </c>
      <c r="R116" s="8">
        <v>0.35643779631441552</v>
      </c>
      <c r="S116" s="8">
        <v>0.85030172085014932</v>
      </c>
      <c r="T116" s="8">
        <v>0.36407540689393414</v>
      </c>
      <c r="U116" s="8">
        <v>0.85973955723138384</v>
      </c>
      <c r="V116" s="8">
        <v>0.36048600631277561</v>
      </c>
      <c r="W116" s="8">
        <v>0.87362265254636307</v>
      </c>
      <c r="X116" s="8">
        <v>0.3704489883160223</v>
      </c>
      <c r="Y116" s="8">
        <v>0.86396409856294709</v>
      </c>
      <c r="Z116" s="8">
        <v>0.35911326327737358</v>
      </c>
      <c r="AA116" s="8">
        <v>0.85602306912694426</v>
      </c>
      <c r="AB116" s="8">
        <v>0.3558315782491171</v>
      </c>
    </row>
    <row r="117" spans="1:28">
      <c r="A117" s="8">
        <v>0.61075712110711911</v>
      </c>
      <c r="B117" s="8">
        <v>0.38800904352056076</v>
      </c>
      <c r="C117" s="8">
        <v>0.63934354845732899</v>
      </c>
      <c r="D117" s="8">
        <v>0.39541817069552931</v>
      </c>
      <c r="E117" s="8">
        <v>0.66616104028074807</v>
      </c>
      <c r="F117" s="8">
        <v>0.39288274194826334</v>
      </c>
      <c r="G117" s="8">
        <v>0.71618469206195168</v>
      </c>
      <c r="H117" s="8">
        <v>0.39151921195336736</v>
      </c>
      <c r="I117" s="8">
        <v>0.73854692286583123</v>
      </c>
      <c r="J117" s="8">
        <v>0.38342279195664719</v>
      </c>
      <c r="K117" s="8">
        <v>0.75258052985563917</v>
      </c>
      <c r="L117" s="8">
        <v>0.37716898006113797</v>
      </c>
      <c r="M117" s="8">
        <v>0.75969468477986102</v>
      </c>
      <c r="N117" s="8">
        <v>0.37010810581729831</v>
      </c>
      <c r="O117" s="8">
        <v>0.80449029308018261</v>
      </c>
      <c r="P117" s="8">
        <v>0.3598189821801373</v>
      </c>
      <c r="Q117" s="8">
        <v>0.82213281594771259</v>
      </c>
      <c r="R117" s="8">
        <v>0.36269529342612733</v>
      </c>
      <c r="S117" s="8">
        <v>0.85102849057299124</v>
      </c>
      <c r="T117" s="8">
        <v>0.36543340906452648</v>
      </c>
      <c r="U117" s="8">
        <v>0.86058675194297962</v>
      </c>
      <c r="V117" s="8">
        <v>0.36214803882006774</v>
      </c>
      <c r="W117" s="8">
        <v>0.8743812200580896</v>
      </c>
      <c r="X117" s="8">
        <v>0.37202994606686113</v>
      </c>
      <c r="Y117" s="8">
        <v>0.86480361164535924</v>
      </c>
      <c r="Z117" s="8">
        <v>0.36077529578466572</v>
      </c>
      <c r="AA117" s="8">
        <v>0.86040604237383544</v>
      </c>
      <c r="AB117" s="8">
        <v>0.36394089650254574</v>
      </c>
    </row>
    <row r="118" spans="1:28">
      <c r="A118" s="8">
        <v>0.61294959438358165</v>
      </c>
      <c r="B118" s="8">
        <v>0.39031783147137789</v>
      </c>
      <c r="C118" s="8">
        <v>0.64023055796123263</v>
      </c>
      <c r="D118" s="8">
        <v>0.39640028081347467</v>
      </c>
      <c r="E118" s="8">
        <v>0.66901903557797959</v>
      </c>
      <c r="F118" s="8">
        <v>0.39634684517853958</v>
      </c>
      <c r="G118" s="8">
        <v>0.71692395567956657</v>
      </c>
      <c r="H118" s="8">
        <v>0.39253633162523571</v>
      </c>
      <c r="I118" s="8">
        <v>0.74062914778868583</v>
      </c>
      <c r="J118" s="8">
        <v>0.3865828648502237</v>
      </c>
      <c r="K118" s="8">
        <v>0.75335792338342689</v>
      </c>
      <c r="L118" s="8">
        <v>0.37839247184034192</v>
      </c>
      <c r="M118" s="8">
        <v>0.75994847629416051</v>
      </c>
      <c r="N118" s="8">
        <v>0.37051716481576707</v>
      </c>
      <c r="O118" s="8">
        <v>0.80633407199726215</v>
      </c>
      <c r="P118" s="8">
        <v>0.36274320123675879</v>
      </c>
      <c r="Q118" s="8">
        <v>0.82302029040730573</v>
      </c>
      <c r="R118" s="8">
        <v>0.36417306512329839</v>
      </c>
      <c r="S118" s="8">
        <v>0.85149643428604749</v>
      </c>
      <c r="T118" s="8">
        <v>0.36632523138551248</v>
      </c>
      <c r="U118" s="8">
        <v>0.86574390059582074</v>
      </c>
      <c r="V118" s="8">
        <v>0.37228791120103066</v>
      </c>
      <c r="W118" s="8">
        <v>0.8758467412096107</v>
      </c>
      <c r="X118" s="8">
        <v>0.3750849902986686</v>
      </c>
      <c r="Y118" s="8">
        <v>0.86796324798283719</v>
      </c>
      <c r="Z118" s="8">
        <v>0.36703279289637752</v>
      </c>
      <c r="AA118" s="8">
        <v>0.861597303775679</v>
      </c>
      <c r="AB118" s="8">
        <v>0.36617229491311198</v>
      </c>
    </row>
    <row r="119" spans="1:28">
      <c r="A119" s="8">
        <v>0.61425231698519844</v>
      </c>
      <c r="B119" s="8">
        <v>0.39169241711488112</v>
      </c>
      <c r="C119" s="8">
        <v>0.64140141050638544</v>
      </c>
      <c r="D119" s="8">
        <v>0.39772695864634644</v>
      </c>
      <c r="E119" s="8">
        <v>0.67002782668289385</v>
      </c>
      <c r="F119" s="8">
        <v>0.39757033695774352</v>
      </c>
      <c r="G119" s="8">
        <v>0.71922009583889368</v>
      </c>
      <c r="H119" s="8">
        <v>0.39569640451881222</v>
      </c>
      <c r="I119" s="8">
        <v>0.7412978343292691</v>
      </c>
      <c r="J119" s="8">
        <v>0.38759998452209204</v>
      </c>
      <c r="K119" s="8">
        <v>0.75445987048558016</v>
      </c>
      <c r="L119" s="8">
        <v>0.38013005127978367</v>
      </c>
      <c r="M119" s="8">
        <v>0.76064741006766767</v>
      </c>
      <c r="N119" s="8">
        <v>0.37165221140611293</v>
      </c>
      <c r="O119" s="8">
        <v>0.80689527220514823</v>
      </c>
      <c r="P119" s="8">
        <v>0.3636350235577448</v>
      </c>
      <c r="Q119" s="8">
        <v>0.82362878877719103</v>
      </c>
      <c r="R119" s="8">
        <v>0.36519018479516674</v>
      </c>
      <c r="S119" s="8">
        <v>0.85245289066658003</v>
      </c>
      <c r="T119" s="8">
        <v>0.36815125601381238</v>
      </c>
      <c r="U119" s="8">
        <v>0.86672553277808295</v>
      </c>
      <c r="V119" s="8">
        <v>0.37424291839641532</v>
      </c>
      <c r="W119" s="8">
        <v>0.87973576825684363</v>
      </c>
      <c r="X119" s="8">
        <v>0.38319430855209724</v>
      </c>
      <c r="Y119" s="8">
        <v>0.86949840279078872</v>
      </c>
      <c r="Z119" s="8">
        <v>0.37008783712818499</v>
      </c>
      <c r="AA119" s="8">
        <v>0.8620002895706308</v>
      </c>
      <c r="AB119" s="8">
        <v>0.36692960684270959</v>
      </c>
    </row>
    <row r="120" spans="1:28">
      <c r="A120" s="8">
        <v>0.61712539635556696</v>
      </c>
      <c r="B120" s="8">
        <v>0.39472719265757528</v>
      </c>
      <c r="C120" s="8">
        <v>0.64407695371906937</v>
      </c>
      <c r="D120" s="8">
        <v>0.4007617341890406</v>
      </c>
      <c r="E120" s="8">
        <v>0.67133201781852969</v>
      </c>
      <c r="F120" s="8">
        <v>0.39915682253288598</v>
      </c>
      <c r="G120" s="8">
        <v>0.72069735937563195</v>
      </c>
      <c r="H120" s="8">
        <v>0.39773432907875134</v>
      </c>
      <c r="I120" s="8">
        <v>0.74174362535632454</v>
      </c>
      <c r="J120" s="8">
        <v>0.38828174951954003</v>
      </c>
      <c r="K120" s="8">
        <v>0.75633263232685155</v>
      </c>
      <c r="L120" s="8">
        <v>0.38312060422804878</v>
      </c>
      <c r="M120" s="8">
        <v>0.76168473252690749</v>
      </c>
      <c r="N120" s="8">
        <v>0.3733381978187208</v>
      </c>
      <c r="O120" s="8">
        <v>0.80753252829336386</v>
      </c>
      <c r="P120" s="8">
        <v>0.36465214322961315</v>
      </c>
      <c r="Q120" s="8">
        <v>0.82416535602986951</v>
      </c>
      <c r="R120" s="8">
        <v>0.36608753494045637</v>
      </c>
      <c r="S120" s="8">
        <v>0.85357732684154297</v>
      </c>
      <c r="T120" s="8">
        <v>0.37029973705982416</v>
      </c>
      <c r="U120" s="8">
        <v>0.86872538959024437</v>
      </c>
      <c r="V120" s="8">
        <v>0.37824874840844758</v>
      </c>
      <c r="W120" s="8">
        <v>0.88022218989838374</v>
      </c>
      <c r="X120" s="8">
        <v>0.38421142822396559</v>
      </c>
      <c r="Y120" s="8">
        <v>0.87007784072808447</v>
      </c>
      <c r="Z120" s="8">
        <v>0.37125236544815021</v>
      </c>
      <c r="AA120" s="8">
        <v>0.86277328228310324</v>
      </c>
      <c r="AB120" s="8">
        <v>0.36840737853988065</v>
      </c>
    </row>
    <row r="121" spans="1:28">
      <c r="A121" s="8">
        <v>0.62133310173820411</v>
      </c>
      <c r="B121" s="8">
        <v>0.39917709122199929</v>
      </c>
      <c r="C121" s="8">
        <v>0.64712987915705045</v>
      </c>
      <c r="D121" s="8">
        <v>0.40422583741931684</v>
      </c>
      <c r="E121" s="8">
        <v>0.67178397986553373</v>
      </c>
      <c r="F121" s="8">
        <v>0.39970776235514799</v>
      </c>
      <c r="G121" s="8">
        <v>0.72221758866108632</v>
      </c>
      <c r="H121" s="8">
        <v>0.39984964317894128</v>
      </c>
      <c r="I121" s="8">
        <v>0.74219725692908201</v>
      </c>
      <c r="J121" s="8">
        <v>0.3889782553817977</v>
      </c>
      <c r="K121" s="8">
        <v>0.75911107407496725</v>
      </c>
      <c r="L121" s="8">
        <v>0.38757050279247279</v>
      </c>
      <c r="M121" s="8">
        <v>0.76202312121264004</v>
      </c>
      <c r="N121" s="8">
        <v>0.3738891376409828</v>
      </c>
      <c r="O121" s="8">
        <v>0.80804763402832291</v>
      </c>
      <c r="P121" s="8">
        <v>0.36547578905085437</v>
      </c>
      <c r="Q121" s="8">
        <v>0.82435296015988213</v>
      </c>
      <c r="R121" s="8">
        <v>0.36640262092576342</v>
      </c>
      <c r="S121" s="8">
        <v>0.85578591832239626</v>
      </c>
      <c r="T121" s="8">
        <v>0.37453773569260895</v>
      </c>
      <c r="U121" s="8">
        <v>0.86983350436325191</v>
      </c>
      <c r="V121" s="8">
        <v>0.38048014681901382</v>
      </c>
      <c r="W121" s="8">
        <v>0.8820888915999211</v>
      </c>
      <c r="X121" s="8">
        <v>0.38821725823599784</v>
      </c>
      <c r="Y121" s="8">
        <v>0.87148730572426236</v>
      </c>
      <c r="Z121" s="8">
        <v>0.37409919496452088</v>
      </c>
      <c r="AA121" s="8">
        <v>0.86473914512314765</v>
      </c>
      <c r="AB121" s="8">
        <v>0.37216629906635063</v>
      </c>
    </row>
    <row r="122" spans="1:28">
      <c r="A122" s="8">
        <v>0.62291763780057885</v>
      </c>
      <c r="B122" s="8">
        <v>0.40085939241840474</v>
      </c>
      <c r="C122" s="8">
        <v>0.6483345993378069</v>
      </c>
      <c r="D122" s="8">
        <v>0.40560042306282007</v>
      </c>
      <c r="E122" s="8">
        <v>0.67233933192329032</v>
      </c>
      <c r="F122" s="8">
        <v>0.40038952735259598</v>
      </c>
      <c r="G122" s="8">
        <v>0.72381111245905627</v>
      </c>
      <c r="H122" s="8">
        <v>0.40208104158950753</v>
      </c>
      <c r="I122" s="8">
        <v>0.74446989510469908</v>
      </c>
      <c r="J122" s="8">
        <v>0.39247184034169336</v>
      </c>
      <c r="K122" s="8">
        <v>0.76189390168219606</v>
      </c>
      <c r="L122" s="8">
        <v>0.39202961439740286</v>
      </c>
      <c r="M122" s="8">
        <v>0.76305339390759375</v>
      </c>
      <c r="N122" s="8">
        <v>0.37557143883738825</v>
      </c>
      <c r="O122" s="8">
        <v>0.80884391604813666</v>
      </c>
      <c r="P122" s="8">
        <v>0.36675087385689226</v>
      </c>
      <c r="Q122" s="8">
        <v>0.82511309710117664</v>
      </c>
      <c r="R122" s="8">
        <v>0.36767954833990252</v>
      </c>
      <c r="S122" s="8">
        <v>0.85605931400822943</v>
      </c>
      <c r="T122" s="8">
        <v>0.37506840682575765</v>
      </c>
      <c r="U122" s="8">
        <v>0.87039034595772802</v>
      </c>
      <c r="V122" s="8">
        <v>0.38160413776075242</v>
      </c>
      <c r="W122" s="8">
        <v>0.88293895643007236</v>
      </c>
      <c r="X122" s="8">
        <v>0.39004328286429774</v>
      </c>
      <c r="Y122" s="8">
        <v>0.8764967166501062</v>
      </c>
      <c r="Z122" s="8">
        <v>0.3842390673454838</v>
      </c>
      <c r="AA122" s="8">
        <v>0.86633339231994311</v>
      </c>
      <c r="AB122" s="8">
        <v>0.37522134329815809</v>
      </c>
    </row>
    <row r="123" spans="1:28">
      <c r="A123" s="8">
        <v>0.62649790944039641</v>
      </c>
      <c r="B123" s="8">
        <v>0.40467911901221471</v>
      </c>
      <c r="C123" s="8">
        <v>0.6510940052672235</v>
      </c>
      <c r="D123" s="8">
        <v>0.40876049595639657</v>
      </c>
      <c r="E123" s="8">
        <v>0.67382667107797356</v>
      </c>
      <c r="F123" s="8">
        <v>0.40221555198089587</v>
      </c>
      <c r="G123" s="8">
        <v>0.72703480731125414</v>
      </c>
      <c r="H123" s="8">
        <v>0.40662307055899211</v>
      </c>
      <c r="I123" s="8">
        <v>0.74640314965921606</v>
      </c>
      <c r="J123" s="8">
        <v>0.39546239328995847</v>
      </c>
      <c r="K123" s="8">
        <v>0.76268445278732289</v>
      </c>
      <c r="L123" s="8">
        <v>0.39330469920344074</v>
      </c>
      <c r="M123" s="8">
        <v>0.76800434265480033</v>
      </c>
      <c r="N123" s="8">
        <v>0.38368075709081689</v>
      </c>
      <c r="O123" s="8">
        <v>0.80940281153237637</v>
      </c>
      <c r="P123" s="8">
        <v>0.36764822400218189</v>
      </c>
      <c r="Q123" s="8">
        <v>0.82605597796186159</v>
      </c>
      <c r="R123" s="8">
        <v>0.36926603391504498</v>
      </c>
      <c r="S123" s="8">
        <v>0.8565178302838431</v>
      </c>
      <c r="T123" s="8">
        <v>0.37596575697104728</v>
      </c>
      <c r="U123" s="8">
        <v>0.87117071967798676</v>
      </c>
      <c r="V123" s="8">
        <v>0.38318509551159124</v>
      </c>
      <c r="W123" s="8">
        <v>0.88488698908132057</v>
      </c>
      <c r="X123" s="8">
        <v>0.39428128149708253</v>
      </c>
      <c r="Y123" s="8">
        <v>0.88047531301901449</v>
      </c>
      <c r="Z123" s="8">
        <v>0.39234838559891244</v>
      </c>
      <c r="AA123" s="8">
        <v>0.866800727144029</v>
      </c>
      <c r="AB123" s="8">
        <v>0.37611869344344773</v>
      </c>
    </row>
    <row r="124" spans="1:28">
      <c r="A124" s="8">
        <v>0.6273823428801335</v>
      </c>
      <c r="B124" s="8">
        <v>0.40562621957623707</v>
      </c>
      <c r="C124" s="8">
        <v>0.65268739688514499</v>
      </c>
      <c r="D124" s="8">
        <v>0.41058652058469647</v>
      </c>
      <c r="E124" s="8">
        <v>0.6744972291477116</v>
      </c>
      <c r="F124" s="8">
        <v>0.40303919780213709</v>
      </c>
      <c r="G124" s="8">
        <v>0.72773236887864468</v>
      </c>
      <c r="H124" s="8">
        <v>0.40761070850124109</v>
      </c>
      <c r="I124" s="8">
        <v>0.74722752703588147</v>
      </c>
      <c r="J124" s="8">
        <v>0.39673932070409756</v>
      </c>
      <c r="K124" s="8">
        <v>0.76389056404341105</v>
      </c>
      <c r="L124" s="8">
        <v>0.39527076204743267</v>
      </c>
      <c r="M124" s="8">
        <v>0.77071548057739592</v>
      </c>
      <c r="N124" s="8">
        <v>0.38813986869574696</v>
      </c>
      <c r="O124" s="8">
        <v>0.81129614200785238</v>
      </c>
      <c r="P124" s="8">
        <v>0.37070326823398936</v>
      </c>
      <c r="Q124" s="8">
        <v>0.82725256181701956</v>
      </c>
      <c r="R124" s="8">
        <v>0.37130027325878168</v>
      </c>
      <c r="S124" s="8">
        <v>0.85730887798924771</v>
      </c>
      <c r="T124" s="8">
        <v>0.37754671472188611</v>
      </c>
      <c r="U124" s="8">
        <v>0.87265987319921434</v>
      </c>
      <c r="V124" s="8">
        <v>0.38624013974339871</v>
      </c>
      <c r="W124" s="8">
        <v>0.88619141239014509</v>
      </c>
      <c r="X124" s="8">
        <v>0.39712811101345319</v>
      </c>
      <c r="Y124" s="8">
        <v>0.88081364785825411</v>
      </c>
      <c r="Z124" s="8">
        <v>0.3930430488530689</v>
      </c>
      <c r="AA124" s="8">
        <v>0.86762600344267282</v>
      </c>
      <c r="AB124" s="8">
        <v>0.37770517901859019</v>
      </c>
    </row>
    <row r="125" spans="1:28">
      <c r="A125" s="8">
        <v>0.63861057101787821</v>
      </c>
      <c r="B125" s="8">
        <v>0.41765292265283982</v>
      </c>
      <c r="C125" s="8">
        <v>0.6537453573116192</v>
      </c>
      <c r="D125" s="8">
        <v>0.41181001236390041</v>
      </c>
      <c r="E125" s="8">
        <v>0.67762256147274613</v>
      </c>
      <c r="F125" s="8">
        <v>0.40689761916607248</v>
      </c>
      <c r="G125" s="8">
        <v>0.72831367018480342</v>
      </c>
      <c r="H125" s="8">
        <v>0.40843435432248232</v>
      </c>
      <c r="I125" s="8">
        <v>0.74831288257662709</v>
      </c>
      <c r="J125" s="8">
        <v>0.39842162190050301</v>
      </c>
      <c r="K125" s="8">
        <v>0.76467343989509007</v>
      </c>
      <c r="L125" s="8">
        <v>0.39654768946157176</v>
      </c>
      <c r="M125" s="8">
        <v>0.77255949749280173</v>
      </c>
      <c r="N125" s="8">
        <v>0.39117464423844112</v>
      </c>
      <c r="O125" s="8">
        <v>0.81208666221855019</v>
      </c>
      <c r="P125" s="8">
        <v>0.37198019564812845</v>
      </c>
      <c r="Q125" s="8">
        <v>0.82904889566294315</v>
      </c>
      <c r="R125" s="8">
        <v>0.37435531749058915</v>
      </c>
      <c r="S125" s="8">
        <v>0.85916865428472755</v>
      </c>
      <c r="T125" s="8">
        <v>0.38126694047823068</v>
      </c>
      <c r="U125" s="8">
        <v>0.87328114932105128</v>
      </c>
      <c r="V125" s="8">
        <v>0.3875152245494366</v>
      </c>
      <c r="W125" s="8">
        <v>0.88670285893928857</v>
      </c>
      <c r="X125" s="8">
        <v>0.39825210195519178</v>
      </c>
      <c r="Y125" s="8">
        <v>0.8815772727524257</v>
      </c>
      <c r="Z125" s="8">
        <v>0.39462400660390773</v>
      </c>
      <c r="AA125" s="8">
        <v>0.86820916651919988</v>
      </c>
      <c r="AB125" s="8">
        <v>0.37882916996032878</v>
      </c>
    </row>
    <row r="126" spans="1:28">
      <c r="A126" s="8">
        <v>0.64069315476876221</v>
      </c>
      <c r="B126" s="8">
        <v>0.41988432106340606</v>
      </c>
      <c r="C126" s="8">
        <v>0.65519844015346862</v>
      </c>
      <c r="D126" s="8">
        <v>0.41349231356030586</v>
      </c>
      <c r="E126" s="8">
        <v>0.68233271496260206</v>
      </c>
      <c r="F126" s="8">
        <v>0.41272394598210094</v>
      </c>
      <c r="G126" s="8">
        <v>0.73130105341906282</v>
      </c>
      <c r="H126" s="8">
        <v>0.41267235295526711</v>
      </c>
      <c r="I126" s="8">
        <v>0.74909917730274</v>
      </c>
      <c r="J126" s="8">
        <v>0.39964511367970695</v>
      </c>
      <c r="K126" s="8">
        <v>0.7654782450423343</v>
      </c>
      <c r="L126" s="8">
        <v>0.39786515425393748</v>
      </c>
      <c r="M126" s="8">
        <v>0.77310031512446364</v>
      </c>
      <c r="N126" s="8">
        <v>0.39206646655942712</v>
      </c>
      <c r="O126" s="8">
        <v>0.81595629322077079</v>
      </c>
      <c r="P126" s="8">
        <v>0.37823769275984026</v>
      </c>
      <c r="Q126" s="8">
        <v>0.83381190207258893</v>
      </c>
      <c r="R126" s="8">
        <v>0.38246463574401779</v>
      </c>
      <c r="S126" s="8">
        <v>0.86319674119198808</v>
      </c>
      <c r="T126" s="8">
        <v>0.38937625873165932</v>
      </c>
      <c r="U126" s="8">
        <v>0.87416493648028415</v>
      </c>
      <c r="V126" s="8">
        <v>0.38934124917773649</v>
      </c>
      <c r="W126" s="8">
        <v>0.88714392293579758</v>
      </c>
      <c r="X126" s="8">
        <v>0.39922315642452988</v>
      </c>
      <c r="Y126" s="8">
        <v>0.88206738396814655</v>
      </c>
      <c r="Z126" s="8">
        <v>0.39564112627577608</v>
      </c>
      <c r="AA126" s="8">
        <v>0.86856549926802951</v>
      </c>
      <c r="AB126" s="8">
        <v>0.37952383321448524</v>
      </c>
    </row>
    <row r="127" spans="1:28">
      <c r="A127" s="8">
        <v>0.64347406873058088</v>
      </c>
      <c r="B127" s="8">
        <v>0.42287487401167118</v>
      </c>
      <c r="C127" s="8">
        <v>0.65718856693131789</v>
      </c>
      <c r="D127" s="8">
        <v>0.41580110151112298</v>
      </c>
      <c r="E127" s="8">
        <v>0.68476385721544086</v>
      </c>
      <c r="F127" s="8">
        <v>0.41575872152479509</v>
      </c>
      <c r="G127" s="8">
        <v>0.73409888187957473</v>
      </c>
      <c r="H127" s="8">
        <v>0.41665238645388236</v>
      </c>
      <c r="I127" s="8">
        <v>0.75059448137590346</v>
      </c>
      <c r="J127" s="8">
        <v>0.40198338336014344</v>
      </c>
      <c r="K127" s="8">
        <v>0.76669861034053988</v>
      </c>
      <c r="L127" s="8">
        <v>0.39986806925995361</v>
      </c>
      <c r="M127" s="8">
        <v>0.77490606189088784</v>
      </c>
      <c r="N127" s="8">
        <v>0.39505701950769223</v>
      </c>
      <c r="O127" s="8">
        <v>0.82096676242793432</v>
      </c>
      <c r="P127" s="8">
        <v>0.3863470110132689</v>
      </c>
      <c r="Q127" s="8">
        <v>0.83457787126662997</v>
      </c>
      <c r="R127" s="8">
        <v>0.38378210053638351</v>
      </c>
      <c r="S127" s="8">
        <v>0.86420547699833827</v>
      </c>
      <c r="T127" s="8">
        <v>0.39141049807539602</v>
      </c>
      <c r="U127" s="8">
        <v>0.87806521410559335</v>
      </c>
      <c r="V127" s="8">
        <v>0.39745056743116514</v>
      </c>
      <c r="W127" s="8">
        <v>0.8881503934384698</v>
      </c>
      <c r="X127" s="8">
        <v>0.40145455483509612</v>
      </c>
      <c r="Y127" s="8">
        <v>0.8826049253015178</v>
      </c>
      <c r="Z127" s="8">
        <v>0.39676511721751467</v>
      </c>
      <c r="AA127" s="8">
        <v>0.86933929634336615</v>
      </c>
      <c r="AB127" s="8">
        <v>0.38103477185747808</v>
      </c>
    </row>
    <row r="128" spans="1:28">
      <c r="A128" s="8">
        <v>0.64462613633745292</v>
      </c>
      <c r="B128" s="8">
        <v>0.42412600491239327</v>
      </c>
      <c r="C128" s="8">
        <v>0.65959962003738326</v>
      </c>
      <c r="D128" s="8">
        <v>0.4186037084330646</v>
      </c>
      <c r="E128" s="8">
        <v>0.68638560338410248</v>
      </c>
      <c r="F128" s="8">
        <v>0.41779296086853179</v>
      </c>
      <c r="G128" s="8">
        <v>0.73495187836143816</v>
      </c>
      <c r="H128" s="8">
        <v>0.41787587823308631</v>
      </c>
      <c r="I128" s="8">
        <v>0.75343275892002048</v>
      </c>
      <c r="J128" s="8">
        <v>0.40644249496507351</v>
      </c>
      <c r="K128" s="8">
        <v>0.76738828668606662</v>
      </c>
      <c r="L128" s="8">
        <v>0.40100311585029946</v>
      </c>
      <c r="M128" s="8">
        <v>0.77570067103684914</v>
      </c>
      <c r="N128" s="8">
        <v>0.39637448430005795</v>
      </c>
      <c r="O128" s="8">
        <v>0.82326457190334468</v>
      </c>
      <c r="P128" s="8">
        <v>0.39008566285062557</v>
      </c>
      <c r="Q128" s="8">
        <v>0.83624103534150829</v>
      </c>
      <c r="R128" s="8">
        <v>0.386706319593005</v>
      </c>
      <c r="S128" s="8">
        <v>0.86498538318676532</v>
      </c>
      <c r="T128" s="8">
        <v>0.39299698365053848</v>
      </c>
      <c r="U128" s="8">
        <v>0.87831579282310757</v>
      </c>
      <c r="V128" s="8">
        <v>0.39798123856431383</v>
      </c>
      <c r="W128" s="8">
        <v>0.88882919405721061</v>
      </c>
      <c r="X128" s="8">
        <v>0.40296549347808897</v>
      </c>
      <c r="Y128" s="8">
        <v>0.8830444443917449</v>
      </c>
      <c r="Z128" s="8">
        <v>0.3976974769167273</v>
      </c>
      <c r="AA128" s="8">
        <v>0.8698460449477966</v>
      </c>
      <c r="AB128" s="8">
        <v>0.3820279376240307</v>
      </c>
    </row>
    <row r="129" spans="1:28">
      <c r="A129" s="8">
        <v>0.64591467964544669</v>
      </c>
      <c r="B129" s="8">
        <v>0.42553007228551587</v>
      </c>
      <c r="C129" s="8">
        <v>0.66069306084401358</v>
      </c>
      <c r="D129" s="8">
        <v>0.4198806358472037</v>
      </c>
      <c r="E129" s="8">
        <v>0.69723121551204614</v>
      </c>
      <c r="F129" s="8">
        <v>0.43144300168230121</v>
      </c>
      <c r="G129" s="8">
        <v>0.73612206316470563</v>
      </c>
      <c r="H129" s="8">
        <v>0.41955817942949175</v>
      </c>
      <c r="I129" s="8">
        <v>0.75529096825138997</v>
      </c>
      <c r="J129" s="8">
        <v>0.409366714021695</v>
      </c>
      <c r="K129" s="8">
        <v>0.76860207319560259</v>
      </c>
      <c r="L129" s="8">
        <v>0.40303735519403616</v>
      </c>
      <c r="M129" s="8">
        <v>0.77646909534403352</v>
      </c>
      <c r="N129" s="8">
        <v>0.39765141171419705</v>
      </c>
      <c r="O129" s="8">
        <v>0.82405739683768886</v>
      </c>
      <c r="P129" s="8">
        <v>0.39140312764299129</v>
      </c>
      <c r="Q129" s="8">
        <v>0.8383785559731024</v>
      </c>
      <c r="R129" s="8">
        <v>0.39046524011947498</v>
      </c>
      <c r="S129" s="8">
        <v>0.86552617528005926</v>
      </c>
      <c r="T129" s="8">
        <v>0.39410070590316376</v>
      </c>
      <c r="U129" s="8">
        <v>0.87877081195459372</v>
      </c>
      <c r="V129" s="8">
        <v>0.39895229303365193</v>
      </c>
      <c r="W129" s="8">
        <v>0.8902337169964486</v>
      </c>
      <c r="X129" s="8">
        <v>0.40612003854736184</v>
      </c>
      <c r="Y129" s="8">
        <v>0.8834997735211888</v>
      </c>
      <c r="Z129" s="8">
        <v>0.39866853138606539</v>
      </c>
      <c r="AA129" s="8">
        <v>0.87128987628899124</v>
      </c>
      <c r="AB129" s="8">
        <v>0.38487476714040136</v>
      </c>
    </row>
    <row r="130" spans="1:28">
      <c r="A130" s="8">
        <v>0.64635246533605806</v>
      </c>
      <c r="B130" s="8">
        <v>0.42600730778372947</v>
      </c>
      <c r="C130" s="8">
        <v>0.6709678563883229</v>
      </c>
      <c r="D130" s="8">
        <v>0.43190733892380645</v>
      </c>
      <c r="E130" s="8">
        <v>0.70058991386135072</v>
      </c>
      <c r="F130" s="8">
        <v>0.435681000315086</v>
      </c>
      <c r="G130" s="8">
        <v>0.74559474705811013</v>
      </c>
      <c r="H130" s="8">
        <v>0.43320822024326117</v>
      </c>
      <c r="I130" s="8">
        <v>0.75661602047502474</v>
      </c>
      <c r="J130" s="8">
        <v>0.411456231608468</v>
      </c>
      <c r="K130" s="8">
        <v>0.76895513485420297</v>
      </c>
      <c r="L130" s="8">
        <v>0.403630675002626</v>
      </c>
      <c r="M130" s="8">
        <v>0.777292910656323</v>
      </c>
      <c r="N130" s="8">
        <v>0.39902599735770028</v>
      </c>
      <c r="O130" s="8">
        <v>0.82494356307971017</v>
      </c>
      <c r="P130" s="8">
        <v>0.39288089934016235</v>
      </c>
      <c r="Q130" s="8">
        <v>0.83867988903167179</v>
      </c>
      <c r="R130" s="8">
        <v>0.39099591125262367</v>
      </c>
      <c r="S130" s="8">
        <v>0.86600440347032548</v>
      </c>
      <c r="T130" s="8">
        <v>0.39507728819680549</v>
      </c>
      <c r="U130" s="8">
        <v>0.87950027444335743</v>
      </c>
      <c r="V130" s="8">
        <v>0.40053877860879439</v>
      </c>
      <c r="W130" s="8">
        <v>0.89074750963067983</v>
      </c>
      <c r="X130" s="8">
        <v>0.40728456686732706</v>
      </c>
      <c r="Y130" s="8">
        <v>0.88454086460361525</v>
      </c>
      <c r="Z130" s="8">
        <v>0.40089992979663164</v>
      </c>
      <c r="AA130" s="8">
        <v>0.8718030597963351</v>
      </c>
      <c r="AB130" s="8">
        <v>0.38589188681226971</v>
      </c>
    </row>
    <row r="131" spans="1:28">
      <c r="A131" s="8">
        <v>0.6492468136468611</v>
      </c>
      <c r="B131" s="8">
        <v>0.42916738067730598</v>
      </c>
      <c r="C131" s="8">
        <v>0.67183551295759592</v>
      </c>
      <c r="D131" s="8">
        <v>0.4329244585956748</v>
      </c>
      <c r="E131" s="8">
        <v>0.70167846297455982</v>
      </c>
      <c r="F131" s="8">
        <v>0.43705558595858923</v>
      </c>
      <c r="G131" s="8">
        <v>0.74801852076509379</v>
      </c>
      <c r="H131" s="8">
        <v>0.43670180520315682</v>
      </c>
      <c r="I131" s="8">
        <v>0.76175157790982218</v>
      </c>
      <c r="J131" s="8">
        <v>0.41956554986189665</v>
      </c>
      <c r="K131" s="8">
        <v>0.76962946069283411</v>
      </c>
      <c r="L131" s="8">
        <v>0.40476387898487065</v>
      </c>
      <c r="M131" s="8">
        <v>0.7780562994175888</v>
      </c>
      <c r="N131" s="8">
        <v>0.40030108216373816</v>
      </c>
      <c r="O131" s="8">
        <v>0.82615930480315947</v>
      </c>
      <c r="P131" s="8">
        <v>0.39491513868389905</v>
      </c>
      <c r="Q131" s="8">
        <v>0.84010490278606786</v>
      </c>
      <c r="R131" s="8">
        <v>0.39352396956748487</v>
      </c>
      <c r="S131" s="8">
        <v>0.86695828873155545</v>
      </c>
      <c r="T131" s="8">
        <v>0.39703229539219015</v>
      </c>
      <c r="U131" s="8">
        <v>0.88144444709607128</v>
      </c>
      <c r="V131" s="8">
        <v>0.40477677724157918</v>
      </c>
      <c r="W131" s="8">
        <v>0.89113852381198211</v>
      </c>
      <c r="X131" s="8">
        <v>0.40817638918831306</v>
      </c>
      <c r="Y131" s="8">
        <v>0.88600961724685623</v>
      </c>
      <c r="Z131" s="8">
        <v>0.40405447486590451</v>
      </c>
      <c r="AA131" s="8">
        <v>0.87496018403822307</v>
      </c>
      <c r="AB131" s="8">
        <v>0.39214938392398152</v>
      </c>
    </row>
    <row r="132" spans="1:28">
      <c r="A132" s="8">
        <v>0.6512655905764414</v>
      </c>
      <c r="B132" s="8">
        <v>0.43137482518255649</v>
      </c>
      <c r="C132" s="8">
        <v>0.67259834113095307</v>
      </c>
      <c r="D132" s="8">
        <v>0.43382180874096443</v>
      </c>
      <c r="E132" s="8">
        <v>0.70299299311127095</v>
      </c>
      <c r="F132" s="8">
        <v>0.43871761846588136</v>
      </c>
      <c r="G132" s="8">
        <v>0.74923293501556898</v>
      </c>
      <c r="H132" s="8">
        <v>0.43845412550740825</v>
      </c>
      <c r="I132" s="8">
        <v>0.76357618490246881</v>
      </c>
      <c r="J132" s="8">
        <v>0.42245475936459514</v>
      </c>
      <c r="K132" s="8">
        <v>0.77710515755102394</v>
      </c>
      <c r="L132" s="8">
        <v>0.41737837404575961</v>
      </c>
      <c r="M132" s="8">
        <v>0.77900197494110934</v>
      </c>
      <c r="N132" s="8">
        <v>0.40188203991457699</v>
      </c>
      <c r="O132" s="8">
        <v>0.82796966522736692</v>
      </c>
      <c r="P132" s="8">
        <v>0.39794438640228957</v>
      </c>
      <c r="Q132" s="8">
        <v>0.84065216250211494</v>
      </c>
      <c r="R132" s="8">
        <v>0.39450055186112659</v>
      </c>
      <c r="S132" s="8">
        <v>0.867346527746234</v>
      </c>
      <c r="T132" s="8">
        <v>0.39784120034862169</v>
      </c>
      <c r="U132" s="8">
        <v>0.88188912488366011</v>
      </c>
      <c r="V132" s="8">
        <v>0.4057533595352209</v>
      </c>
      <c r="W132" s="8">
        <v>0.89154596058889912</v>
      </c>
      <c r="X132" s="8">
        <v>0.40910874888752569</v>
      </c>
      <c r="Y132" s="8">
        <v>0.88798033863523063</v>
      </c>
      <c r="Z132" s="8">
        <v>0.4082924734986893</v>
      </c>
      <c r="AA132" s="8">
        <v>0.87560045687810661</v>
      </c>
      <c r="AB132" s="8">
        <v>0.39342631133812062</v>
      </c>
    </row>
    <row r="133" spans="1:28">
      <c r="A133" s="8">
        <v>0.65403409765633991</v>
      </c>
      <c r="B133" s="8">
        <v>0.43440407290094701</v>
      </c>
      <c r="C133" s="8">
        <v>0.67583350670337261</v>
      </c>
      <c r="D133" s="8">
        <v>0.4376415353347744</v>
      </c>
      <c r="E133" s="8">
        <v>0.70474619229360369</v>
      </c>
      <c r="F133" s="8">
        <v>0.44094901687644761</v>
      </c>
      <c r="G133" s="8">
        <v>0.75037658215051173</v>
      </c>
      <c r="H133" s="8">
        <v>0.44011615801470039</v>
      </c>
      <c r="I133" s="8">
        <v>0.76592946869102052</v>
      </c>
      <c r="J133" s="8">
        <v>0.42618419816144576</v>
      </c>
      <c r="K133" s="8">
        <v>0.77825315617386415</v>
      </c>
      <c r="L133" s="8">
        <v>0.41932601080873938</v>
      </c>
      <c r="M133" s="8">
        <v>0.78651299523335227</v>
      </c>
      <c r="N133" s="8">
        <v>0.41449653497546596</v>
      </c>
      <c r="O133" s="8">
        <v>0.82897452473717526</v>
      </c>
      <c r="P133" s="8">
        <v>0.39962668759869502</v>
      </c>
      <c r="Q133" s="8">
        <v>0.84273719285899051</v>
      </c>
      <c r="R133" s="8">
        <v>0.39823920369848326</v>
      </c>
      <c r="S133" s="8">
        <v>0.87219994394959921</v>
      </c>
      <c r="T133" s="8">
        <v>0.40798107272958462</v>
      </c>
      <c r="U133" s="8">
        <v>0.88220413812853515</v>
      </c>
      <c r="V133" s="8">
        <v>0.40644802278937736</v>
      </c>
      <c r="W133" s="8">
        <v>0.8918728484444679</v>
      </c>
      <c r="X133" s="8">
        <v>0.40986606081712329</v>
      </c>
      <c r="Y133" s="8">
        <v>0.88871708646273362</v>
      </c>
      <c r="Z133" s="8">
        <v>0.40987895907383176</v>
      </c>
      <c r="AA133" s="8">
        <v>0.87652145235758727</v>
      </c>
      <c r="AB133" s="8">
        <v>0.39527076204743261</v>
      </c>
    </row>
    <row r="134" spans="1:28">
      <c r="A134" s="8">
        <v>0.65460835904807302</v>
      </c>
      <c r="B134" s="8">
        <v>0.43503424487156112</v>
      </c>
      <c r="C134" s="8">
        <v>0.67693823672187081</v>
      </c>
      <c r="D134" s="8">
        <v>0.43895900012714012</v>
      </c>
      <c r="E134" s="8">
        <v>0.70563534638607572</v>
      </c>
      <c r="F134" s="8">
        <v>0.44208222085869225</v>
      </c>
      <c r="G134" s="8">
        <v>0.75084920538638866</v>
      </c>
      <c r="H134" s="8">
        <v>0.44080529344455321</v>
      </c>
      <c r="I134" s="8">
        <v>0.77063267603425156</v>
      </c>
      <c r="J134" s="8">
        <v>0.43366518705236151</v>
      </c>
      <c r="K134" s="8">
        <v>0.77985509121490482</v>
      </c>
      <c r="L134" s="8">
        <v>0.42204570036612649</v>
      </c>
      <c r="M134" s="8">
        <v>0.78699137209562309</v>
      </c>
      <c r="N134" s="8">
        <v>0.4153054399318975</v>
      </c>
      <c r="O134" s="8">
        <v>0.82929949077131049</v>
      </c>
      <c r="P134" s="8">
        <v>0.40017762742095703</v>
      </c>
      <c r="Q134" s="8">
        <v>0.84359842218122438</v>
      </c>
      <c r="R134" s="8">
        <v>0.39982016144932209</v>
      </c>
      <c r="S134" s="8">
        <v>0.87397401626832882</v>
      </c>
      <c r="T134" s="8">
        <v>0.41171972456694128</v>
      </c>
      <c r="U134" s="8">
        <v>0.88348328281984601</v>
      </c>
      <c r="V134" s="8">
        <v>0.40929485230574802</v>
      </c>
      <c r="W134" s="8">
        <v>0.89255321311993396</v>
      </c>
      <c r="X134" s="8">
        <v>0.41145254639226575</v>
      </c>
      <c r="Y134" s="8">
        <v>0.88941430919219455</v>
      </c>
      <c r="Z134" s="8">
        <v>0.4113898977168246</v>
      </c>
      <c r="AA134" s="8">
        <v>0.87730651051302233</v>
      </c>
      <c r="AB134" s="8">
        <v>0.39685171979827144</v>
      </c>
    </row>
    <row r="135" spans="1:28">
      <c r="A135" s="8">
        <v>0.65568421295172119</v>
      </c>
      <c r="B135" s="8">
        <v>0.43621719927253844</v>
      </c>
      <c r="C135" s="8">
        <v>0.68006857389837438</v>
      </c>
      <c r="D135" s="8">
        <v>0.44269765196449679</v>
      </c>
      <c r="E135" s="8">
        <v>0.70790697262232483</v>
      </c>
      <c r="F135" s="8">
        <v>0.4449806434018968</v>
      </c>
      <c r="G135" s="8">
        <v>0.75282689352582011</v>
      </c>
      <c r="H135" s="8">
        <v>0.44369450294725171</v>
      </c>
      <c r="I135" s="8">
        <v>0.77304756411046172</v>
      </c>
      <c r="J135" s="8">
        <v>0.43752360841629689</v>
      </c>
      <c r="K135" s="8">
        <v>0.78108313176655819</v>
      </c>
      <c r="L135" s="8">
        <v>0.42413521795289949</v>
      </c>
      <c r="M135" s="8">
        <v>0.78815357609364511</v>
      </c>
      <c r="N135" s="8">
        <v>0.41727150277588942</v>
      </c>
      <c r="O135" s="8">
        <v>0.83104647129524334</v>
      </c>
      <c r="P135" s="8">
        <v>0.40316818036922214</v>
      </c>
      <c r="Q135" s="8">
        <v>0.84524603358211203</v>
      </c>
      <c r="R135" s="8">
        <v>0.40284940916771261</v>
      </c>
      <c r="S135" s="8">
        <v>0.87459279898046549</v>
      </c>
      <c r="T135" s="8">
        <v>0.413037189359307</v>
      </c>
      <c r="U135" s="8">
        <v>0.88388261779188459</v>
      </c>
      <c r="V135" s="8">
        <v>0.41019220245103766</v>
      </c>
      <c r="W135" s="8">
        <v>0.89834100503157099</v>
      </c>
      <c r="X135" s="8">
        <v>0.42510258720603517</v>
      </c>
      <c r="Y135" s="8">
        <v>0.88975896804712085</v>
      </c>
      <c r="Z135" s="8">
        <v>0.41214720964642221</v>
      </c>
      <c r="AA135" s="8">
        <v>0.87939383214555722</v>
      </c>
      <c r="AB135" s="8">
        <v>0.40108971843105623</v>
      </c>
    </row>
    <row r="136" spans="1:28">
      <c r="A136" s="8">
        <v>0.65982102186624314</v>
      </c>
      <c r="B136" s="8">
        <v>0.44080160822835085</v>
      </c>
      <c r="C136" s="8">
        <v>0.68540675836732179</v>
      </c>
      <c r="D136" s="8">
        <v>0.44909334468379941</v>
      </c>
      <c r="E136" s="8">
        <v>0.7092776287648731</v>
      </c>
      <c r="F136" s="8">
        <v>0.44673296370614823</v>
      </c>
      <c r="G136" s="8">
        <v>0.75497391726313257</v>
      </c>
      <c r="H136" s="8">
        <v>0.44684904801652459</v>
      </c>
      <c r="I136" s="8">
        <v>0.78158815853583374</v>
      </c>
      <c r="J136" s="8">
        <v>0.45117364923006631</v>
      </c>
      <c r="K136" s="8">
        <v>0.78207104653177217</v>
      </c>
      <c r="L136" s="8">
        <v>0.42581751914930493</v>
      </c>
      <c r="M136" s="8">
        <v>0.78985458350496163</v>
      </c>
      <c r="N136" s="8">
        <v>0.42016071227858792</v>
      </c>
      <c r="O136" s="8">
        <v>0.83135530426385418</v>
      </c>
      <c r="P136" s="8">
        <v>0.40369885150237084</v>
      </c>
      <c r="Q136" s="8">
        <v>0.84567567620110462</v>
      </c>
      <c r="R136" s="8">
        <v>0.40365831412414416</v>
      </c>
      <c r="S136" s="8">
        <v>0.87503931669933421</v>
      </c>
      <c r="T136" s="8">
        <v>0.41400824382864509</v>
      </c>
      <c r="U136" s="8">
        <v>0.88427638434797839</v>
      </c>
      <c r="V136" s="8">
        <v>0.41108402477202366</v>
      </c>
      <c r="W136" s="8">
        <v>0.89980574415472947</v>
      </c>
      <c r="X136" s="8">
        <v>0.42859617216593082</v>
      </c>
      <c r="Y136" s="8">
        <v>0.89099847512171815</v>
      </c>
      <c r="Z136" s="8">
        <v>0.41497745568988198</v>
      </c>
      <c r="AA136" s="8">
        <v>0.88092051286176187</v>
      </c>
      <c r="AB136" s="8">
        <v>0.4042442635003291</v>
      </c>
    </row>
    <row r="137" spans="1:28">
      <c r="A137" s="8">
        <v>0.66070013807087158</v>
      </c>
      <c r="B137" s="8">
        <v>0.44177819052199258</v>
      </c>
      <c r="C137" s="8">
        <v>0.68894189442651599</v>
      </c>
      <c r="D137" s="8">
        <v>0.4533313433165842</v>
      </c>
      <c r="E137" s="8">
        <v>0.71197906204582218</v>
      </c>
      <c r="F137" s="8">
        <v>0.45022654866604389</v>
      </c>
      <c r="G137" s="8">
        <v>0.75586861579522036</v>
      </c>
      <c r="H137" s="8">
        <v>0.4481665128088903</v>
      </c>
      <c r="I137" s="8">
        <v>0.78228820725922488</v>
      </c>
      <c r="J137" s="8">
        <v>0.4522976401718049</v>
      </c>
      <c r="K137" s="8">
        <v>0.78254910517509435</v>
      </c>
      <c r="L137" s="8">
        <v>0.42664116497054616</v>
      </c>
      <c r="M137" s="8">
        <v>0.79051222580193592</v>
      </c>
      <c r="N137" s="8">
        <v>0.42129391626083257</v>
      </c>
      <c r="O137" s="8">
        <v>0.83227488899874758</v>
      </c>
      <c r="P137" s="8">
        <v>0.40527980925320967</v>
      </c>
      <c r="Q137" s="8">
        <v>0.85099663479016607</v>
      </c>
      <c r="R137" s="8">
        <v>0.41379818650510708</v>
      </c>
      <c r="S137" s="8">
        <v>0.87637715577640518</v>
      </c>
      <c r="T137" s="8">
        <v>0.41693246288526659</v>
      </c>
      <c r="U137" s="8">
        <v>0.88462878552848256</v>
      </c>
      <c r="V137" s="8">
        <v>0.4118929297284552</v>
      </c>
      <c r="W137" s="8">
        <v>0.90009587667725577</v>
      </c>
      <c r="X137" s="8">
        <v>0.42929083542008728</v>
      </c>
      <c r="Y137" s="8">
        <v>0.89138977359233396</v>
      </c>
      <c r="Z137" s="8">
        <v>0.41587480583517161</v>
      </c>
      <c r="AA137" s="8">
        <v>0.88582632197036693</v>
      </c>
      <c r="AB137" s="8">
        <v>0.41438413588129203</v>
      </c>
    </row>
    <row r="138" spans="1:28">
      <c r="A138" s="8">
        <v>0.66158279909890583</v>
      </c>
      <c r="B138" s="8">
        <v>0.44276030063993793</v>
      </c>
      <c r="C138" s="8">
        <v>0.69214964334154205</v>
      </c>
      <c r="D138" s="8">
        <v>0.45718976468051958</v>
      </c>
      <c r="E138" s="8">
        <v>0.71561100542354428</v>
      </c>
      <c r="F138" s="8">
        <v>0.45493256975653623</v>
      </c>
      <c r="G138" s="8">
        <v>0.75694528691010576</v>
      </c>
      <c r="H138" s="8">
        <v>0.44975299838403276</v>
      </c>
      <c r="I138" s="8">
        <v>0.78263095111419723</v>
      </c>
      <c r="J138" s="8">
        <v>0.45284857999406691</v>
      </c>
      <c r="K138" s="8">
        <v>0.78372561188216938</v>
      </c>
      <c r="L138" s="8">
        <v>0.42867171909808044</v>
      </c>
      <c r="M138" s="8">
        <v>0.79266945367348118</v>
      </c>
      <c r="N138" s="8">
        <v>0.42501414201717713</v>
      </c>
      <c r="O138" s="8">
        <v>0.83263557824940126</v>
      </c>
      <c r="P138" s="8">
        <v>0.40590261079141893</v>
      </c>
      <c r="Q138" s="8">
        <v>0.85202602739992417</v>
      </c>
      <c r="R138" s="8">
        <v>0.415764249349099</v>
      </c>
      <c r="S138" s="8">
        <v>0.87652113845734558</v>
      </c>
      <c r="T138" s="8">
        <v>0.41724754887057364</v>
      </c>
      <c r="U138" s="8">
        <v>0.88599782036290176</v>
      </c>
      <c r="V138" s="8">
        <v>0.41504747479772808</v>
      </c>
      <c r="W138" s="8">
        <v>0.90090527603255155</v>
      </c>
      <c r="X138" s="8">
        <v>0.43123847218306705</v>
      </c>
      <c r="Y138" s="8">
        <v>0.892234820188472</v>
      </c>
      <c r="Z138" s="8">
        <v>0.41782244259815138</v>
      </c>
      <c r="AA138" s="8">
        <v>0.88605717411238527</v>
      </c>
      <c r="AB138" s="8">
        <v>0.41486137137950563</v>
      </c>
    </row>
    <row r="139" spans="1:28">
      <c r="A139" s="8">
        <v>0.66288197687711681</v>
      </c>
      <c r="B139" s="8">
        <v>0.44420674799938842</v>
      </c>
      <c r="C139" s="8">
        <v>0.69368013792191396</v>
      </c>
      <c r="D139" s="8">
        <v>0.45903421538983158</v>
      </c>
      <c r="E139" s="8">
        <v>0.71783093665441711</v>
      </c>
      <c r="F139" s="8">
        <v>0.45782177925923473</v>
      </c>
      <c r="G139" s="8">
        <v>0.75731807796514239</v>
      </c>
      <c r="H139" s="8">
        <v>0.45030393820629477</v>
      </c>
      <c r="I139" s="8">
        <v>0.78477926063654002</v>
      </c>
      <c r="J139" s="8">
        <v>0.45630899800814073</v>
      </c>
      <c r="K139" s="8">
        <v>0.78730008705930332</v>
      </c>
      <c r="L139" s="8">
        <v>0.43487578057485715</v>
      </c>
      <c r="M139" s="8">
        <v>0.79324451301738985</v>
      </c>
      <c r="N139" s="8">
        <v>0.42600730778372975</v>
      </c>
      <c r="O139" s="8">
        <v>0.83291790689607903</v>
      </c>
      <c r="P139" s="8">
        <v>0.406392744546341</v>
      </c>
      <c r="Q139" s="8">
        <v>0.852281674478646</v>
      </c>
      <c r="R139" s="8">
        <v>0.41625438310402108</v>
      </c>
      <c r="S139" s="8">
        <v>0.87780326994952895</v>
      </c>
      <c r="T139" s="8">
        <v>0.4200943783869443</v>
      </c>
      <c r="U139" s="8">
        <v>0.88665250698040732</v>
      </c>
      <c r="V139" s="8">
        <v>0.41655841344072092</v>
      </c>
      <c r="W139" s="8">
        <v>0.90207753654809597</v>
      </c>
      <c r="X139" s="8">
        <v>0.43406871822652682</v>
      </c>
      <c r="Y139" s="8">
        <v>0.89811931678496582</v>
      </c>
      <c r="Z139" s="8">
        <v>0.43147248341192079</v>
      </c>
      <c r="AA139" s="8">
        <v>0.88651887839642185</v>
      </c>
      <c r="AB139" s="8">
        <v>0.41583242584884372</v>
      </c>
    </row>
    <row r="140" spans="1:28">
      <c r="A140" s="8">
        <v>0.66453386458420094</v>
      </c>
      <c r="B140" s="8">
        <v>0.44605119870870041</v>
      </c>
      <c r="C140" s="8">
        <v>0.6946187552514993</v>
      </c>
      <c r="D140" s="8">
        <v>0.46016741937207623</v>
      </c>
      <c r="E140" s="8">
        <v>0.71932861481017563</v>
      </c>
      <c r="F140" s="8">
        <v>0.45977678645461939</v>
      </c>
      <c r="G140" s="8">
        <v>0.75869171822556536</v>
      </c>
      <c r="H140" s="8">
        <v>0.45233817755003147</v>
      </c>
      <c r="I140" s="8">
        <v>0.78603598810477182</v>
      </c>
      <c r="J140" s="8">
        <v>0.45834323735187743</v>
      </c>
      <c r="K140" s="8">
        <v>0.78781542550508643</v>
      </c>
      <c r="L140" s="8">
        <v>0.43577313072014678</v>
      </c>
      <c r="M140" s="8">
        <v>0.79443995161847492</v>
      </c>
      <c r="N140" s="8">
        <v>0.42809682537050275</v>
      </c>
      <c r="O140" s="8">
        <v>0.83370036057401464</v>
      </c>
      <c r="P140" s="8">
        <v>0.40776733018984423</v>
      </c>
      <c r="Q140" s="8">
        <v>0.85299806952434165</v>
      </c>
      <c r="R140" s="8">
        <v>0.41762896874752431</v>
      </c>
      <c r="S140" s="8">
        <v>0.87832606420770531</v>
      </c>
      <c r="T140" s="8">
        <v>0.4212552214907071</v>
      </c>
      <c r="U140" s="8">
        <v>0.8874901558360978</v>
      </c>
      <c r="V140" s="8">
        <v>0.41850605020370069</v>
      </c>
      <c r="W140" s="8">
        <v>0.90727411501760391</v>
      </c>
      <c r="X140" s="8">
        <v>0.44676613065197029</v>
      </c>
      <c r="Y140" s="8">
        <v>0.89961257498899283</v>
      </c>
      <c r="Z140" s="8">
        <v>0.43496606837181645</v>
      </c>
      <c r="AA140" s="8">
        <v>0.88785492511381703</v>
      </c>
      <c r="AB140" s="8">
        <v>0.4186626718923035</v>
      </c>
    </row>
    <row r="141" spans="1:28">
      <c r="A141" s="8">
        <v>0.6678340951749635</v>
      </c>
      <c r="B141" s="8">
        <v>0.44978985054605708</v>
      </c>
      <c r="C141" s="8">
        <v>0.70592409456488947</v>
      </c>
      <c r="D141" s="8">
        <v>0.47381746018584564</v>
      </c>
      <c r="E141" s="8">
        <v>0.7285303257671536</v>
      </c>
      <c r="F141" s="8">
        <v>0.47180348953122214</v>
      </c>
      <c r="G141" s="8">
        <v>0.75874858465768957</v>
      </c>
      <c r="H141" s="8">
        <v>0.45242293752268714</v>
      </c>
      <c r="I141" s="8">
        <v>0.78701605631751947</v>
      </c>
      <c r="J141" s="8">
        <v>0.45992972292701989</v>
      </c>
      <c r="K141" s="8">
        <v>0.78945902620770103</v>
      </c>
      <c r="L141" s="8">
        <v>0.4386475993580356</v>
      </c>
      <c r="M141" s="8">
        <v>0.79542893283689575</v>
      </c>
      <c r="N141" s="8">
        <v>0.4298344048099445</v>
      </c>
      <c r="O141" s="8">
        <v>0.83452084219211498</v>
      </c>
      <c r="P141" s="8">
        <v>0.40921377754929472</v>
      </c>
      <c r="Q141" s="8">
        <v>0.85455139283916082</v>
      </c>
      <c r="R141" s="8">
        <v>0.42061952169578942</v>
      </c>
      <c r="S141" s="8">
        <v>0.87945392854173832</v>
      </c>
      <c r="T141" s="8">
        <v>0.42378327980556829</v>
      </c>
      <c r="U141" s="8">
        <v>0.89330596854640498</v>
      </c>
      <c r="V141" s="8">
        <v>0.4321560910174701</v>
      </c>
      <c r="W141" s="8">
        <v>0.90760491301498569</v>
      </c>
      <c r="X141" s="8">
        <v>0.44757503560840184</v>
      </c>
      <c r="Y141" s="8">
        <v>0.90016987887138511</v>
      </c>
      <c r="Z141" s="8">
        <v>0.43628353316418217</v>
      </c>
      <c r="AA141" s="8">
        <v>0.88877752931902609</v>
      </c>
      <c r="AB141" s="8">
        <v>0.42061767908768816</v>
      </c>
    </row>
    <row r="142" spans="1:28">
      <c r="A142" s="8">
        <v>0.66918112806915231</v>
      </c>
      <c r="B142" s="8">
        <v>0.45131921527006202</v>
      </c>
      <c r="C142" s="8">
        <v>0.70735621172755569</v>
      </c>
      <c r="D142" s="8">
        <v>0.47555135440908497</v>
      </c>
      <c r="E142" s="8">
        <v>0.72953320887145345</v>
      </c>
      <c r="F142" s="8">
        <v>0.47312095432358786</v>
      </c>
      <c r="G142" s="8">
        <v>0.7611710946661816</v>
      </c>
      <c r="H142" s="8">
        <v>0.45604181983346509</v>
      </c>
      <c r="I142" s="8">
        <v>0.78752233155427598</v>
      </c>
      <c r="J142" s="8">
        <v>0.46075336874826112</v>
      </c>
      <c r="K142" s="8">
        <v>0.7899206378793493</v>
      </c>
      <c r="L142" s="8">
        <v>0.43945650431446714</v>
      </c>
      <c r="M142" s="8">
        <v>0.79895582919831099</v>
      </c>
      <c r="N142" s="8">
        <v>0.43603846628672122</v>
      </c>
      <c r="O142" s="8">
        <v>0.8349748727504458</v>
      </c>
      <c r="P142" s="8">
        <v>0.41002268250572627</v>
      </c>
      <c r="Q142" s="8">
        <v>0.85700093899269292</v>
      </c>
      <c r="R142" s="8">
        <v>0.42536608016450839</v>
      </c>
      <c r="S142" s="8">
        <v>0.88079519577787935</v>
      </c>
      <c r="T142" s="8">
        <v>0.42681252752395882</v>
      </c>
      <c r="U142" s="8">
        <v>0.89489296709066191</v>
      </c>
      <c r="V142" s="8">
        <v>0.43589474285482677</v>
      </c>
      <c r="W142" s="8">
        <v>0.90829544405916562</v>
      </c>
      <c r="X142" s="8">
        <v>0.44926470723721212</v>
      </c>
      <c r="Y142" s="8">
        <v>0.90104496454203509</v>
      </c>
      <c r="Z142" s="8">
        <v>0.4383601524942467</v>
      </c>
      <c r="AA142" s="8">
        <v>0.88969611170991425</v>
      </c>
      <c r="AB142" s="8">
        <v>0.42256531585066792</v>
      </c>
    </row>
    <row r="143" spans="1:28">
      <c r="A143" s="8">
        <v>0.67222435896299726</v>
      </c>
      <c r="B143" s="8">
        <v>0.45478331850033826</v>
      </c>
      <c r="C143" s="8">
        <v>0.70861576522309888</v>
      </c>
      <c r="D143" s="8">
        <v>0.47708071913308991</v>
      </c>
      <c r="E143" s="8">
        <v>0.73243256017298597</v>
      </c>
      <c r="F143" s="8">
        <v>0.47694068091739783</v>
      </c>
      <c r="G143" s="8">
        <v>0.76192299526871299</v>
      </c>
      <c r="H143" s="8">
        <v>0.45716581077520368</v>
      </c>
      <c r="I143" s="8">
        <v>0.78821789996583747</v>
      </c>
      <c r="J143" s="8">
        <v>0.46188841533860697</v>
      </c>
      <c r="K143" s="8">
        <v>0.79094802537658071</v>
      </c>
      <c r="L143" s="8">
        <v>0.44126041764555252</v>
      </c>
      <c r="M143" s="8">
        <v>0.80010997632286318</v>
      </c>
      <c r="N143" s="8">
        <v>0.43806902041425549</v>
      </c>
      <c r="O143" s="8">
        <v>0.8355187875309843</v>
      </c>
      <c r="P143" s="8">
        <v>0.41099926479936799</v>
      </c>
      <c r="Q143" s="8">
        <v>0.8580050585072162</v>
      </c>
      <c r="R143" s="8">
        <v>0.42731371692748815</v>
      </c>
      <c r="S143" s="8">
        <v>0.88133170267233574</v>
      </c>
      <c r="T143" s="8">
        <v>0.42803601930316276</v>
      </c>
      <c r="U143" s="8">
        <v>0.89646962429102151</v>
      </c>
      <c r="V143" s="8">
        <v>0.43961496861117133</v>
      </c>
      <c r="W143" s="8">
        <v>0.90865908724777678</v>
      </c>
      <c r="X143" s="8">
        <v>0.45016205738250176</v>
      </c>
      <c r="Y143" s="8">
        <v>0.90186155306758298</v>
      </c>
      <c r="Z143" s="8">
        <v>0.44031515968963136</v>
      </c>
      <c r="AA143" s="8">
        <v>0.89144479657663134</v>
      </c>
      <c r="AB143" s="8">
        <v>0.42628554160701249</v>
      </c>
    </row>
    <row r="144" spans="1:28">
      <c r="A144" s="8">
        <v>0.6778393592377211</v>
      </c>
      <c r="B144" s="8">
        <v>0.46117901121964089</v>
      </c>
      <c r="C144" s="8">
        <v>0.70928989244606566</v>
      </c>
      <c r="D144" s="8">
        <v>0.47790436495433114</v>
      </c>
      <c r="E144" s="8">
        <v>0.73403215133934341</v>
      </c>
      <c r="F144" s="8">
        <v>0.47905415240948657</v>
      </c>
      <c r="G144" s="8">
        <v>0.76451104977961115</v>
      </c>
      <c r="H144" s="8">
        <v>0.46105002865255601</v>
      </c>
      <c r="I144" s="8">
        <v>0.79059246523558024</v>
      </c>
      <c r="J144" s="8">
        <v>0.4657726332159593</v>
      </c>
      <c r="K144" s="8">
        <v>0.79314205139788285</v>
      </c>
      <c r="L144" s="8">
        <v>0.4451188390094879</v>
      </c>
      <c r="M144" s="8">
        <v>0.80223195537297798</v>
      </c>
      <c r="N144" s="8">
        <v>0.44180767225161216</v>
      </c>
      <c r="O144" s="8">
        <v>0.83665271156498822</v>
      </c>
      <c r="P144" s="8">
        <v>0.41311457889955794</v>
      </c>
      <c r="Q144" s="8">
        <v>0.85850566020129127</v>
      </c>
      <c r="R144" s="8">
        <v>0.42828477139682625</v>
      </c>
      <c r="S144" s="8">
        <v>0.88218360020123299</v>
      </c>
      <c r="T144" s="8">
        <v>0.42998365606614253</v>
      </c>
      <c r="U144" s="8">
        <v>0.89702487490951344</v>
      </c>
      <c r="V144" s="8">
        <v>0.44093243340353705</v>
      </c>
      <c r="W144" s="8">
        <v>0.90887258099076784</v>
      </c>
      <c r="X144" s="8">
        <v>0.45069272851565045</v>
      </c>
      <c r="Y144" s="8">
        <v>0.9034125179147513</v>
      </c>
      <c r="Z144" s="8">
        <v>0.44403538544597593</v>
      </c>
      <c r="AA144" s="8">
        <v>0.8930462830392043</v>
      </c>
      <c r="AB144" s="8">
        <v>0.42977912656690814</v>
      </c>
    </row>
    <row r="145" spans="1:28">
      <c r="A145" s="8">
        <v>0.67962240541081842</v>
      </c>
      <c r="B145" s="8">
        <v>0.46321325056337759</v>
      </c>
      <c r="C145" s="8">
        <v>0.71025592643304436</v>
      </c>
      <c r="D145" s="8">
        <v>0.47908731935530846</v>
      </c>
      <c r="E145" s="8">
        <v>0.73464362940293715</v>
      </c>
      <c r="F145" s="8">
        <v>0.47986305736591811</v>
      </c>
      <c r="G145" s="8">
        <v>0.76837923086255022</v>
      </c>
      <c r="H145" s="8">
        <v>0.46687635546858447</v>
      </c>
      <c r="I145" s="8">
        <v>0.79128019310143971</v>
      </c>
      <c r="J145" s="8">
        <v>0.46690583719820394</v>
      </c>
      <c r="K145" s="8">
        <v>0.79404773130472717</v>
      </c>
      <c r="L145" s="8">
        <v>0.4467126950170352</v>
      </c>
      <c r="M145" s="8">
        <v>0.80273248863729074</v>
      </c>
      <c r="N145" s="8">
        <v>0.44270502239690179</v>
      </c>
      <c r="O145" s="8">
        <v>0.83816115319152384</v>
      </c>
      <c r="P145" s="8">
        <v>0.4159614084159286</v>
      </c>
      <c r="Q145" s="8">
        <v>0.85913359941366496</v>
      </c>
      <c r="R145" s="8">
        <v>0.42950826317603019</v>
      </c>
      <c r="S145" s="8">
        <v>0.88284437786197723</v>
      </c>
      <c r="T145" s="8">
        <v>0.43149459470913537</v>
      </c>
      <c r="U145" s="8">
        <v>0.89821333396972391</v>
      </c>
      <c r="V145" s="8">
        <v>0.44376267944699682</v>
      </c>
      <c r="W145" s="8">
        <v>0.9096467890697465</v>
      </c>
      <c r="X145" s="8">
        <v>0.45264773571103512</v>
      </c>
      <c r="Y145" s="8">
        <v>0.90363227745986485</v>
      </c>
      <c r="Z145" s="8">
        <v>0.44456605657912462</v>
      </c>
      <c r="AA145" s="8">
        <v>0.89441852608548733</v>
      </c>
      <c r="AB145" s="8">
        <v>0.43280837428529867</v>
      </c>
    </row>
    <row r="146" spans="1:28">
      <c r="A146" s="8">
        <v>0.68058482496548223</v>
      </c>
      <c r="B146" s="8">
        <v>0.46431697281600287</v>
      </c>
      <c r="C146" s="8">
        <v>0.71204929837548225</v>
      </c>
      <c r="D146" s="8">
        <v>0.48129476386055897</v>
      </c>
      <c r="E146" s="8">
        <v>0.73590941853457925</v>
      </c>
      <c r="F146" s="8">
        <v>0.48153798812991871</v>
      </c>
      <c r="G146" s="8">
        <v>0.76912986776658998</v>
      </c>
      <c r="H146" s="8">
        <v>0.46800955945082912</v>
      </c>
      <c r="I146" s="8">
        <v>0.79256268236269234</v>
      </c>
      <c r="J146" s="8">
        <v>0.46902115129839389</v>
      </c>
      <c r="K146" s="8">
        <v>0.7947187677490235</v>
      </c>
      <c r="L146" s="8">
        <v>0.44789564941801252</v>
      </c>
      <c r="M146" s="8">
        <v>0.80441335386493262</v>
      </c>
      <c r="N146" s="8">
        <v>0.44573427011529232</v>
      </c>
      <c r="O146" s="8">
        <v>0.84015128206014655</v>
      </c>
      <c r="P146" s="8">
        <v>0.41972032894239858</v>
      </c>
      <c r="Q146" s="8">
        <v>0.85948645070482854</v>
      </c>
      <c r="R146" s="8">
        <v>0.43020476903828786</v>
      </c>
      <c r="S146" s="8">
        <v>0.88407680104764541</v>
      </c>
      <c r="T146" s="8">
        <v>0.43432484075259514</v>
      </c>
      <c r="U146" s="8">
        <v>0.8989189318187244</v>
      </c>
      <c r="V146" s="8">
        <v>0.44545235107580711</v>
      </c>
      <c r="W146" s="8">
        <v>0.91017231212941685</v>
      </c>
      <c r="X146" s="8">
        <v>0.45398178397631173</v>
      </c>
      <c r="Y146" s="8">
        <v>0.90432791918540412</v>
      </c>
      <c r="Z146" s="8">
        <v>0.44625572820793491</v>
      </c>
      <c r="AA146" s="8">
        <v>0.89501938514502632</v>
      </c>
      <c r="AB146" s="8">
        <v>0.43414242255057528</v>
      </c>
    </row>
    <row r="147" spans="1:28">
      <c r="A147" s="8">
        <v>0.6817315753372456</v>
      </c>
      <c r="B147" s="8">
        <v>0.46563443760836859</v>
      </c>
      <c r="C147" s="8">
        <v>0.7136959105636379</v>
      </c>
      <c r="D147" s="8">
        <v>0.48332900320429567</v>
      </c>
      <c r="E147" s="8">
        <v>0.73717963866668212</v>
      </c>
      <c r="F147" s="8">
        <v>0.48322028932632416</v>
      </c>
      <c r="G147" s="8">
        <v>0.77055152856969567</v>
      </c>
      <c r="H147" s="8">
        <v>0.4701580404968409</v>
      </c>
      <c r="I147" s="8">
        <v>0.79497197004911535</v>
      </c>
      <c r="J147" s="8">
        <v>0.47300118479700914</v>
      </c>
      <c r="K147" s="8">
        <v>0.79691498669988214</v>
      </c>
      <c r="L147" s="8">
        <v>0.45177986729536485</v>
      </c>
      <c r="M147" s="8">
        <v>0.80529256018232709</v>
      </c>
      <c r="N147" s="8">
        <v>0.44732075569043478</v>
      </c>
      <c r="O147" s="8">
        <v>0.8454233374011707</v>
      </c>
      <c r="P147" s="8">
        <v>0.4298602013233615</v>
      </c>
      <c r="Q147" s="8">
        <v>0.86007064802160349</v>
      </c>
      <c r="R147" s="8">
        <v>0.43136561214205066</v>
      </c>
      <c r="S147" s="8">
        <v>0.88544463651657901</v>
      </c>
      <c r="T147" s="8">
        <v>0.43747938582186802</v>
      </c>
      <c r="U147" s="8">
        <v>0.89942883962166609</v>
      </c>
      <c r="V147" s="8">
        <v>0.44667584285501105</v>
      </c>
      <c r="W147" s="8">
        <v>0.91070878358616369</v>
      </c>
      <c r="X147" s="8">
        <v>0.45535636961981496</v>
      </c>
      <c r="Y147" s="8">
        <v>0.90487652754622716</v>
      </c>
      <c r="Z147" s="8">
        <v>0.44758977647321152</v>
      </c>
      <c r="AA147" s="8">
        <v>0.8959460111645563</v>
      </c>
      <c r="AB147" s="8">
        <v>0.43621904188063981</v>
      </c>
    </row>
    <row r="148" spans="1:28">
      <c r="A148" s="8">
        <v>0.68261069154187404</v>
      </c>
      <c r="B148" s="8">
        <v>0.46665155728023694</v>
      </c>
      <c r="C148" s="8">
        <v>0.7152683365023762</v>
      </c>
      <c r="D148" s="8">
        <v>0.48528401039968033</v>
      </c>
      <c r="E148" s="8">
        <v>0.73803629875577481</v>
      </c>
      <c r="F148" s="8">
        <v>0.48435533591667002</v>
      </c>
      <c r="G148" s="8">
        <v>0.77139567916211749</v>
      </c>
      <c r="H148" s="8">
        <v>0.47143496791098</v>
      </c>
      <c r="I148" s="8">
        <v>0.79617045346356097</v>
      </c>
      <c r="J148" s="8">
        <v>0.47500409980302527</v>
      </c>
      <c r="K148" s="8">
        <v>0.79808491461828757</v>
      </c>
      <c r="L148" s="8">
        <v>0.45385648662542938</v>
      </c>
      <c r="M148" s="8">
        <v>0.80749410085795637</v>
      </c>
      <c r="N148" s="8">
        <v>0.45130078918905003</v>
      </c>
      <c r="O148" s="8">
        <v>0.84593959549795295</v>
      </c>
      <c r="P148" s="8">
        <v>0.43085336708991412</v>
      </c>
      <c r="Q148" s="8">
        <v>0.8614820531862577</v>
      </c>
      <c r="R148" s="8">
        <v>0.43421244165842132</v>
      </c>
      <c r="S148" s="8">
        <v>0.88599399900754794</v>
      </c>
      <c r="T148" s="8">
        <v>0.4387544706279059</v>
      </c>
      <c r="U148" s="8">
        <v>0.90000159097598442</v>
      </c>
      <c r="V148" s="8">
        <v>0.44805042849851429</v>
      </c>
      <c r="W148" s="8">
        <v>0.91184741688211612</v>
      </c>
      <c r="X148" s="8">
        <v>0.45828058867643645</v>
      </c>
      <c r="Y148" s="8">
        <v>0.90528126455017732</v>
      </c>
      <c r="Z148" s="8">
        <v>0.44858294223976414</v>
      </c>
      <c r="AA148" s="8">
        <v>0.89706568427148825</v>
      </c>
      <c r="AB148" s="8">
        <v>0.43874710019550101</v>
      </c>
    </row>
    <row r="149" spans="1:28">
      <c r="A149" s="8">
        <v>0.68960108329803271</v>
      </c>
      <c r="B149" s="8">
        <v>0.47476087553366558</v>
      </c>
      <c r="C149" s="8">
        <v>0.71617147345180532</v>
      </c>
      <c r="D149" s="8">
        <v>0.48640800134141893</v>
      </c>
      <c r="E149" s="8">
        <v>0.7385089388049294</v>
      </c>
      <c r="F149" s="8">
        <v>0.48498550788728412</v>
      </c>
      <c r="G149" s="8">
        <v>0.77449300416515032</v>
      </c>
      <c r="H149" s="8">
        <v>0.47614098900147234</v>
      </c>
      <c r="I149" s="8">
        <v>0.79733533453928385</v>
      </c>
      <c r="J149" s="8">
        <v>0.47695173656600504</v>
      </c>
      <c r="K149" s="8">
        <v>0.80005197243048942</v>
      </c>
      <c r="L149" s="8">
        <v>0.45735007158532504</v>
      </c>
      <c r="M149" s="8">
        <v>0.80829173133146892</v>
      </c>
      <c r="N149" s="8">
        <v>0.45274723654850052</v>
      </c>
      <c r="O149" s="8">
        <v>0.84618735328993555</v>
      </c>
      <c r="P149" s="8">
        <v>0.43133060258812772</v>
      </c>
      <c r="Q149" s="8">
        <v>0.86287110138205037</v>
      </c>
      <c r="R149" s="8">
        <v>0.43704268770188109</v>
      </c>
      <c r="S149" s="8">
        <v>0.89179530119377071</v>
      </c>
      <c r="T149" s="8">
        <v>0.45240451144167532</v>
      </c>
      <c r="U149" s="8">
        <v>0.90120834626001345</v>
      </c>
      <c r="V149" s="8">
        <v>0.45097464755513578</v>
      </c>
      <c r="W149" s="8">
        <v>0.91329886152311035</v>
      </c>
      <c r="X149" s="8">
        <v>0.46201924051379312</v>
      </c>
      <c r="Y149" s="8">
        <v>0.90651207610320539</v>
      </c>
      <c r="Z149" s="8">
        <v>0.45161218995815466</v>
      </c>
      <c r="AA149" s="8">
        <v>0.90299142549186762</v>
      </c>
      <c r="AB149" s="8">
        <v>0.45239714100927042</v>
      </c>
    </row>
    <row r="150" spans="1:28">
      <c r="A150" s="8">
        <v>0.69029764109726455</v>
      </c>
      <c r="B150" s="8">
        <v>0.47556978049009713</v>
      </c>
      <c r="C150" s="8">
        <v>0.71729878189403917</v>
      </c>
      <c r="D150" s="8">
        <v>0.48781206871454152</v>
      </c>
      <c r="E150" s="8">
        <v>0.74139795110538664</v>
      </c>
      <c r="F150" s="8">
        <v>0.48886972576463644</v>
      </c>
      <c r="G150" s="8">
        <v>0.77577692183266622</v>
      </c>
      <c r="H150" s="8">
        <v>0.478095996196857</v>
      </c>
      <c r="I150" s="8">
        <v>0.80079973566160201</v>
      </c>
      <c r="J150" s="8">
        <v>0.4827780633820335</v>
      </c>
      <c r="K150" s="8">
        <v>0.80099712506935117</v>
      </c>
      <c r="L150" s="8">
        <v>0.4590360579979329</v>
      </c>
      <c r="M150" s="8">
        <v>0.81086690951426121</v>
      </c>
      <c r="N150" s="8">
        <v>0.45745325763899286</v>
      </c>
      <c r="O150" s="8">
        <v>0.84799079954320389</v>
      </c>
      <c r="P150" s="8">
        <v>0.43482418754802338</v>
      </c>
      <c r="Q150" s="8">
        <v>0.86357972009075068</v>
      </c>
      <c r="R150" s="8">
        <v>0.43848913506133158</v>
      </c>
      <c r="S150" s="8">
        <v>0.89237637415613724</v>
      </c>
      <c r="T150" s="8">
        <v>0.45377909708517855</v>
      </c>
      <c r="U150" s="8">
        <v>0.90640765577643634</v>
      </c>
      <c r="V150" s="8">
        <v>0.46367205998057925</v>
      </c>
      <c r="W150" s="8">
        <v>0.91816698808032438</v>
      </c>
      <c r="X150" s="8">
        <v>0.47463373557468208</v>
      </c>
      <c r="Y150" s="8">
        <v>0.90753577614249337</v>
      </c>
      <c r="Z150" s="8">
        <v>0.45414024827301586</v>
      </c>
      <c r="AA150" s="8">
        <v>0.903585045285629</v>
      </c>
      <c r="AB150" s="8">
        <v>0.45377172665277365</v>
      </c>
    </row>
    <row r="151" spans="1:28">
      <c r="A151" s="8">
        <v>0.69143907423391926</v>
      </c>
      <c r="B151" s="8">
        <v>0.4768964583229689</v>
      </c>
      <c r="C151" s="8">
        <v>0.72379491695171894</v>
      </c>
      <c r="D151" s="8">
        <v>0.49592138696797017</v>
      </c>
      <c r="E151" s="8">
        <v>0.74214826718341953</v>
      </c>
      <c r="F151" s="8">
        <v>0.48988684543650479</v>
      </c>
      <c r="G151" s="8">
        <v>0.77622300740021843</v>
      </c>
      <c r="H151" s="8">
        <v>0.47877776119430498</v>
      </c>
      <c r="I151" s="8">
        <v>0.80448255198561813</v>
      </c>
      <c r="J151" s="8">
        <v>0.48898212485881021</v>
      </c>
      <c r="K151" s="8">
        <v>0.80188635800452157</v>
      </c>
      <c r="L151" s="8">
        <v>0.46062254357307536</v>
      </c>
      <c r="M151" s="8">
        <v>0.81277437430824195</v>
      </c>
      <c r="N151" s="8">
        <v>0.46094684259888852</v>
      </c>
      <c r="O151" s="8">
        <v>0.85118168943157457</v>
      </c>
      <c r="P151" s="8">
        <v>0.44102824902480009</v>
      </c>
      <c r="Q151" s="8">
        <v>0.86431652802105918</v>
      </c>
      <c r="R151" s="8">
        <v>0.44000007370432442</v>
      </c>
      <c r="S151" s="8">
        <v>0.89361822477924802</v>
      </c>
      <c r="T151" s="8">
        <v>0.45676965003344366</v>
      </c>
      <c r="U151" s="8">
        <v>0.9115425307654984</v>
      </c>
      <c r="V151" s="8">
        <v>0.47628655504146822</v>
      </c>
      <c r="W151" s="8">
        <v>0.91933455642569317</v>
      </c>
      <c r="X151" s="8">
        <v>0.47766298329307261</v>
      </c>
      <c r="Y151" s="8">
        <v>0.90904089187593295</v>
      </c>
      <c r="Z151" s="8">
        <v>0.45787890011037252</v>
      </c>
      <c r="AA151" s="8">
        <v>0.90400572706359272</v>
      </c>
      <c r="AB151" s="8">
        <v>0.45474830894641538</v>
      </c>
    </row>
    <row r="152" spans="1:28">
      <c r="A152" s="8">
        <v>0.69251847296097313</v>
      </c>
      <c r="B152" s="8">
        <v>0.47815864487229826</v>
      </c>
      <c r="C152" s="8">
        <v>0.72386265222292612</v>
      </c>
      <c r="D152" s="8">
        <v>0.49600614694062584</v>
      </c>
      <c r="E152" s="8">
        <v>0.74670185865699301</v>
      </c>
      <c r="F152" s="8">
        <v>0.4960909069132815</v>
      </c>
      <c r="G152" s="8">
        <v>0.77821206882607474</v>
      </c>
      <c r="H152" s="8">
        <v>0.48183280542611245</v>
      </c>
      <c r="I152" s="8">
        <v>0.80548166152364198</v>
      </c>
      <c r="J152" s="8">
        <v>0.49067179648762049</v>
      </c>
      <c r="K152" s="8">
        <v>0.80396306229454961</v>
      </c>
      <c r="L152" s="8">
        <v>0.46434276932941992</v>
      </c>
      <c r="M152" s="8">
        <v>0.81383486027870744</v>
      </c>
      <c r="N152" s="8">
        <v>0.46289447936186828</v>
      </c>
      <c r="O152" s="8">
        <v>0.8517705463232168</v>
      </c>
      <c r="P152" s="8">
        <v>0.44218909212856289</v>
      </c>
      <c r="Q152" s="8">
        <v>0.86493669089643754</v>
      </c>
      <c r="R152" s="8">
        <v>0.44127515851036231</v>
      </c>
      <c r="S152" s="8">
        <v>0.89443326959814262</v>
      </c>
      <c r="T152" s="8">
        <v>0.45873571287743559</v>
      </c>
      <c r="U152" s="8">
        <v>0.91200470928891364</v>
      </c>
      <c r="V152" s="8">
        <v>0.47744739814523102</v>
      </c>
      <c r="W152" s="8">
        <v>0.91983818269121054</v>
      </c>
      <c r="X152" s="8">
        <v>0.47898044808543833</v>
      </c>
      <c r="Y152" s="8">
        <v>0.90942823783674465</v>
      </c>
      <c r="Z152" s="8">
        <v>0.45885548240401425</v>
      </c>
      <c r="AA152" s="8">
        <v>0.90475861070446084</v>
      </c>
      <c r="AB152" s="8">
        <v>0.45651168489927407</v>
      </c>
    </row>
    <row r="153" spans="1:28">
      <c r="A153" s="8">
        <v>0.69347557528052828</v>
      </c>
      <c r="B153" s="8">
        <v>0.47928263581403685</v>
      </c>
      <c r="C153" s="8">
        <v>0.72439163243616322</v>
      </c>
      <c r="D153" s="8">
        <v>0.49666948585706172</v>
      </c>
      <c r="E153" s="8">
        <v>0.74874602686958647</v>
      </c>
      <c r="F153" s="8">
        <v>0.49889351383522312</v>
      </c>
      <c r="G153" s="8">
        <v>0.78063331513607515</v>
      </c>
      <c r="H153" s="8">
        <v>0.48557145726346912</v>
      </c>
      <c r="I153" s="8">
        <v>0.8072805067232679</v>
      </c>
      <c r="J153" s="8">
        <v>0.49372684071942796</v>
      </c>
      <c r="K153" s="8">
        <v>0.80618449993530827</v>
      </c>
      <c r="L153" s="8">
        <v>0.46832280282803518</v>
      </c>
      <c r="M153" s="8">
        <v>0.81625595075638935</v>
      </c>
      <c r="N153" s="8">
        <v>0.4673443779262923</v>
      </c>
      <c r="O153" s="8">
        <v>0.85239051698408475</v>
      </c>
      <c r="P153" s="8">
        <v>0.44341258390776683</v>
      </c>
      <c r="Q153" s="8">
        <v>0.86575223423882386</v>
      </c>
      <c r="R153" s="8">
        <v>0.44295745970676775</v>
      </c>
      <c r="S153" s="8">
        <v>0.89513347108819197</v>
      </c>
      <c r="T153" s="8">
        <v>0.46042538450624587</v>
      </c>
      <c r="U153" s="8">
        <v>0.9125352997796502</v>
      </c>
      <c r="V153" s="8">
        <v>0.47878144641050763</v>
      </c>
      <c r="W153" s="8">
        <v>0.92125208997079977</v>
      </c>
      <c r="X153" s="8">
        <v>0.48270067384178289</v>
      </c>
      <c r="Y153" s="8">
        <v>0.90971044703676451</v>
      </c>
      <c r="Z153" s="8">
        <v>0.45956857173918281</v>
      </c>
      <c r="AA153" s="8">
        <v>0.90634079245829358</v>
      </c>
      <c r="AB153" s="8">
        <v>0.46025033673663074</v>
      </c>
    </row>
    <row r="154" spans="1:28">
      <c r="A154" s="8">
        <v>0.6949484494056215</v>
      </c>
      <c r="B154" s="8">
        <v>0.48101653003727618</v>
      </c>
      <c r="C154" s="8">
        <v>0.72931211606599966</v>
      </c>
      <c r="D154" s="8">
        <v>0.50287354733383838</v>
      </c>
      <c r="E154" s="8">
        <v>0.74946532594439352</v>
      </c>
      <c r="F154" s="8">
        <v>0.49988115177747211</v>
      </c>
      <c r="G154" s="8">
        <v>0.78108192810061072</v>
      </c>
      <c r="H154" s="8">
        <v>0.48626612051762558</v>
      </c>
      <c r="I154" s="8">
        <v>0.80843194686350162</v>
      </c>
      <c r="J154" s="8">
        <v>0.49569290356341988</v>
      </c>
      <c r="K154" s="8">
        <v>0.80788950266550552</v>
      </c>
      <c r="L154" s="8">
        <v>0.47137784705984265</v>
      </c>
      <c r="M154" s="8">
        <v>0.81791768090954042</v>
      </c>
      <c r="N154" s="8">
        <v>0.47039942215809977</v>
      </c>
      <c r="O154" s="8">
        <v>0.85496719802070331</v>
      </c>
      <c r="P154" s="8">
        <v>0.44851292313191826</v>
      </c>
      <c r="Q154" s="8">
        <v>0.86628588536512907</v>
      </c>
      <c r="R154" s="8">
        <v>0.44406118195939304</v>
      </c>
      <c r="S154" s="8">
        <v>0.89541972237053769</v>
      </c>
      <c r="T154" s="8">
        <v>0.46112189036850354</v>
      </c>
      <c r="U154" s="8">
        <v>0.91373728213572658</v>
      </c>
      <c r="V154" s="8">
        <v>0.48181069412889815</v>
      </c>
      <c r="W154" s="8">
        <v>0.92171505076146176</v>
      </c>
      <c r="X154" s="8">
        <v>0.48392416562098683</v>
      </c>
      <c r="Y154" s="8">
        <v>0.91086695140547358</v>
      </c>
      <c r="Z154" s="8">
        <v>0.4624927907958043</v>
      </c>
      <c r="AA154" s="8">
        <v>0.9075714676404818</v>
      </c>
      <c r="AB154" s="8">
        <v>0.46317455579325223</v>
      </c>
    </row>
    <row r="155" spans="1:28">
      <c r="A155" s="8">
        <v>0.69564677961655619</v>
      </c>
      <c r="B155" s="8">
        <v>0.48184017585851741</v>
      </c>
      <c r="C155" s="8">
        <v>0.73062972836543472</v>
      </c>
      <c r="D155" s="8">
        <v>0.50453557984113051</v>
      </c>
      <c r="E155" s="8">
        <v>0.75536594155805759</v>
      </c>
      <c r="F155" s="8">
        <v>0.5079904700309007</v>
      </c>
      <c r="G155" s="8">
        <v>0.78508027012818971</v>
      </c>
      <c r="H155" s="8">
        <v>0.49247018199440229</v>
      </c>
      <c r="I155" s="8">
        <v>0.80900430669974621</v>
      </c>
      <c r="J155" s="8">
        <v>0.49667501368136524</v>
      </c>
      <c r="K155" s="8">
        <v>0.80997059281464667</v>
      </c>
      <c r="L155" s="8">
        <v>0.47510728585669326</v>
      </c>
      <c r="M155" s="8">
        <v>0.81844943455854879</v>
      </c>
      <c r="N155" s="8">
        <v>0.47138153227604512</v>
      </c>
      <c r="O155" s="8">
        <v>0.85594555320857857</v>
      </c>
      <c r="P155" s="8">
        <v>0.45046055989489803</v>
      </c>
      <c r="Q155" s="8">
        <v>0.8669429858412353</v>
      </c>
      <c r="R155" s="8">
        <v>0.44542471195428901</v>
      </c>
      <c r="S155" s="8">
        <v>0.89750918532370816</v>
      </c>
      <c r="T155" s="8">
        <v>0.46622222959265497</v>
      </c>
      <c r="U155" s="8">
        <v>0.91573236601993535</v>
      </c>
      <c r="V155" s="8">
        <v>0.48691103335304958</v>
      </c>
      <c r="W155" s="8">
        <v>0.92360208520042675</v>
      </c>
      <c r="X155" s="8">
        <v>0.48902450484513826</v>
      </c>
      <c r="Y155" s="8">
        <v>0.91134836709962519</v>
      </c>
      <c r="Z155" s="8">
        <v>0.46371628257500824</v>
      </c>
      <c r="AA155" s="8">
        <v>0.90839835266485403</v>
      </c>
      <c r="AB155" s="8">
        <v>0.46514061863724415</v>
      </c>
    </row>
    <row r="156" spans="1:28">
      <c r="A156" s="8">
        <v>0.70891150880091003</v>
      </c>
      <c r="B156" s="8">
        <v>0.49757420643475625</v>
      </c>
      <c r="C156" s="8">
        <v>0.73230375721098373</v>
      </c>
      <c r="D156" s="8">
        <v>0.50664905133321925</v>
      </c>
      <c r="E156" s="8">
        <v>0.75662434568893167</v>
      </c>
      <c r="F156" s="8">
        <v>0.50972436425414003</v>
      </c>
      <c r="G156" s="8">
        <v>0.78626309191637367</v>
      </c>
      <c r="H156" s="8">
        <v>0.49431463270371429</v>
      </c>
      <c r="I156" s="8">
        <v>0.81117725793715234</v>
      </c>
      <c r="J156" s="8">
        <v>0.50041366551872191</v>
      </c>
      <c r="K156" s="8">
        <v>0.81058022723136025</v>
      </c>
      <c r="L156" s="8">
        <v>0.47621100810931855</v>
      </c>
      <c r="M156" s="8">
        <v>0.8252947556803476</v>
      </c>
      <c r="N156" s="8">
        <v>0.4840789447014886</v>
      </c>
      <c r="O156" s="8">
        <v>0.85670380728822748</v>
      </c>
      <c r="P156" s="8">
        <v>0.45197149853789087</v>
      </c>
      <c r="Q156" s="8">
        <v>0.86845256726045572</v>
      </c>
      <c r="R156" s="8">
        <v>0.44857925702356188</v>
      </c>
      <c r="S156" s="8">
        <v>0.89770973262930365</v>
      </c>
      <c r="T156" s="8">
        <v>0.46671236334757704</v>
      </c>
      <c r="U156" s="8">
        <v>0.91602669657701563</v>
      </c>
      <c r="V156" s="8">
        <v>0.48766834528264719</v>
      </c>
      <c r="W156" s="8">
        <v>0.92386484673026192</v>
      </c>
      <c r="X156" s="8">
        <v>0.48973759418030682</v>
      </c>
      <c r="Y156" s="8">
        <v>0.91188511793103566</v>
      </c>
      <c r="Z156" s="8">
        <v>0.46509086821851148</v>
      </c>
      <c r="AA156" s="8">
        <v>0.90873296761635092</v>
      </c>
      <c r="AB156" s="8">
        <v>0.4659495235936757</v>
      </c>
    </row>
    <row r="157" spans="1:28">
      <c r="A157" s="8">
        <v>0.71030816922277951</v>
      </c>
      <c r="B157" s="8">
        <v>0.49923623894204838</v>
      </c>
      <c r="C157" s="8">
        <v>0.73506638862950546</v>
      </c>
      <c r="D157" s="8">
        <v>0.51014263629311485</v>
      </c>
      <c r="E157" s="8">
        <v>0.75933759497110964</v>
      </c>
      <c r="F157" s="8">
        <v>0.51346301609149669</v>
      </c>
      <c r="G157" s="8">
        <v>0.7875356362974647</v>
      </c>
      <c r="H157" s="8">
        <v>0.49631754770973041</v>
      </c>
      <c r="I157" s="8">
        <v>0.81209796201815643</v>
      </c>
      <c r="J157" s="8">
        <v>0.50200752152626926</v>
      </c>
      <c r="K157" s="8">
        <v>0.8131645947137236</v>
      </c>
      <c r="L157" s="8">
        <v>0.48091702919981089</v>
      </c>
      <c r="M157" s="8">
        <v>0.82684268249573745</v>
      </c>
      <c r="N157" s="8">
        <v>0.48695341333937742</v>
      </c>
      <c r="O157" s="8">
        <v>0.86349467551219594</v>
      </c>
      <c r="P157" s="8">
        <v>0.46562153935166029</v>
      </c>
      <c r="Q157" s="8">
        <v>0.86873348743441237</v>
      </c>
      <c r="R157" s="8">
        <v>0.44917257683215173</v>
      </c>
      <c r="S157" s="8">
        <v>0.90280483404710454</v>
      </c>
      <c r="T157" s="8">
        <v>0.47932685840846601</v>
      </c>
      <c r="U157" s="8">
        <v>0.91737266225966363</v>
      </c>
      <c r="V157" s="8">
        <v>0.49116193024254284</v>
      </c>
      <c r="W157" s="8">
        <v>0.92429027015951881</v>
      </c>
      <c r="X157" s="8">
        <v>0.49089843728406962</v>
      </c>
      <c r="Y157" s="8">
        <v>0.91682101217452128</v>
      </c>
      <c r="Z157" s="8">
        <v>0.47778828064395495</v>
      </c>
      <c r="AA157" s="8">
        <v>0.90923649876932466</v>
      </c>
      <c r="AB157" s="8">
        <v>0.46717301537287964</v>
      </c>
    </row>
    <row r="158" spans="1:28">
      <c r="A158" s="8">
        <v>0.71251659420456792</v>
      </c>
      <c r="B158" s="8">
        <v>0.5018674833105774</v>
      </c>
      <c r="C158" s="8">
        <v>0.73878215207858544</v>
      </c>
      <c r="D158" s="8">
        <v>0.51484865738360719</v>
      </c>
      <c r="E158" s="8">
        <v>0.76953628103177296</v>
      </c>
      <c r="F158" s="8">
        <v>0.5275608106738604</v>
      </c>
      <c r="G158" s="8">
        <v>0.79268015285696969</v>
      </c>
      <c r="H158" s="8">
        <v>0.504426865963159</v>
      </c>
      <c r="I158" s="8">
        <v>0.81310827233575456</v>
      </c>
      <c r="J158" s="8">
        <v>0.50375984183052069</v>
      </c>
      <c r="K158" s="8">
        <v>0.81725769773097534</v>
      </c>
      <c r="L158" s="8">
        <v>0.48839801809072664</v>
      </c>
      <c r="M158" s="8">
        <v>0.82717804985391885</v>
      </c>
      <c r="N158" s="8">
        <v>0.48757621487758668</v>
      </c>
      <c r="O158" s="8">
        <v>0.86505958286806717</v>
      </c>
      <c r="P158" s="8">
        <v>0.46877608442093316</v>
      </c>
      <c r="Q158" s="8">
        <v>0.87516549017168299</v>
      </c>
      <c r="R158" s="8">
        <v>0.46282261764592114</v>
      </c>
      <c r="S158" s="8">
        <v>0.90338847812877354</v>
      </c>
      <c r="T158" s="8">
        <v>0.48077330576791649</v>
      </c>
      <c r="U158" s="8">
        <v>0.91808701047657726</v>
      </c>
      <c r="V158" s="8">
        <v>0.49312799308653477</v>
      </c>
      <c r="W158" s="8">
        <v>0.92465156726304221</v>
      </c>
      <c r="X158" s="8">
        <v>0.49189160305062224</v>
      </c>
      <c r="Y158" s="8">
        <v>0.91713009844120974</v>
      </c>
      <c r="Z158" s="8">
        <v>0.4785971856003865</v>
      </c>
      <c r="AA158" s="8">
        <v>0.9094609160084296</v>
      </c>
      <c r="AB158" s="8">
        <v>0.46772395519514165</v>
      </c>
    </row>
    <row r="159" spans="1:28">
      <c r="A159" s="8">
        <v>0.71329468294213227</v>
      </c>
      <c r="B159" s="8">
        <v>0.5028035282259925</v>
      </c>
      <c r="C159" s="8">
        <v>0.73967722530525182</v>
      </c>
      <c r="D159" s="8">
        <v>0.51598370397395299</v>
      </c>
      <c r="E159" s="8">
        <v>0.77032795311410684</v>
      </c>
      <c r="F159" s="8">
        <v>0.52866453292648563</v>
      </c>
      <c r="G159" s="8">
        <v>0.79452515265477797</v>
      </c>
      <c r="H159" s="8">
        <v>0.50735108501978055</v>
      </c>
      <c r="I159" s="8">
        <v>0.82123219776096412</v>
      </c>
      <c r="J159" s="8">
        <v>0.5178576364128844</v>
      </c>
      <c r="K159" s="8">
        <v>0.81763707454425394</v>
      </c>
      <c r="L159" s="8">
        <v>0.4890926813448831</v>
      </c>
      <c r="M159" s="8">
        <v>0.82812674670499054</v>
      </c>
      <c r="N159" s="8">
        <v>0.48933959083044537</v>
      </c>
      <c r="O159" s="8">
        <v>0.86538685362584877</v>
      </c>
      <c r="P159" s="8">
        <v>0.46943942333736904</v>
      </c>
      <c r="Q159" s="8">
        <v>0.87542210929252917</v>
      </c>
      <c r="R159" s="8">
        <v>0.46337355746818315</v>
      </c>
      <c r="S159" s="8">
        <v>0.90377757418321958</v>
      </c>
      <c r="T159" s="8">
        <v>0.48176647153446911</v>
      </c>
      <c r="U159" s="8">
        <v>0.91899625325155754</v>
      </c>
      <c r="V159" s="8">
        <v>0.49565605140139596</v>
      </c>
      <c r="W159" s="8">
        <v>0.92500348002621435</v>
      </c>
      <c r="X159" s="8">
        <v>0.49286818534426396</v>
      </c>
      <c r="Y159" s="8">
        <v>0.92191500681017491</v>
      </c>
      <c r="Z159" s="8">
        <v>0.49121168066127546</v>
      </c>
      <c r="AA159" s="8">
        <v>0.90992744646965129</v>
      </c>
      <c r="AB159" s="8">
        <v>0.46888479829890445</v>
      </c>
    </row>
    <row r="160" spans="1:28">
      <c r="A160" s="8">
        <v>0.71651338259456232</v>
      </c>
      <c r="B160" s="8">
        <v>0.50668774610334477</v>
      </c>
      <c r="C160" s="8">
        <v>0.74143672961208618</v>
      </c>
      <c r="D160" s="8">
        <v>0.51821510238451929</v>
      </c>
      <c r="E160" s="8">
        <v>0.77491403859105978</v>
      </c>
      <c r="F160" s="8">
        <v>0.53506022564578826</v>
      </c>
      <c r="G160" s="8">
        <v>0.79558034089530527</v>
      </c>
      <c r="H160" s="8">
        <v>0.50902601578378115</v>
      </c>
      <c r="I160" s="8">
        <v>0.82161414434444635</v>
      </c>
      <c r="J160" s="8">
        <v>0.51852097532932029</v>
      </c>
      <c r="K160" s="8">
        <v>0.81837828473435903</v>
      </c>
      <c r="L160" s="8">
        <v>0.49045621133977907</v>
      </c>
      <c r="M160" s="8">
        <v>0.83020542006020503</v>
      </c>
      <c r="N160" s="8">
        <v>0.4932238087077977</v>
      </c>
      <c r="O160" s="8">
        <v>0.86677429726095112</v>
      </c>
      <c r="P160" s="8">
        <v>0.47226966938082882</v>
      </c>
      <c r="Q160" s="8">
        <v>0.87703569921906221</v>
      </c>
      <c r="R160" s="8">
        <v>0.46686714242807881</v>
      </c>
      <c r="S160" s="8">
        <v>0.90513255405564064</v>
      </c>
      <c r="T160" s="8">
        <v>0.48526005649436477</v>
      </c>
      <c r="U160" s="8">
        <v>0.91919273878560837</v>
      </c>
      <c r="V160" s="8">
        <v>0.49620699122365797</v>
      </c>
      <c r="W160" s="8">
        <v>0.92588873613268285</v>
      </c>
      <c r="X160" s="8">
        <v>0.49539624365912516</v>
      </c>
      <c r="Y160" s="8">
        <v>0.923016966543586</v>
      </c>
      <c r="Z160" s="8">
        <v>0.49420223360954058</v>
      </c>
      <c r="AA160" s="8">
        <v>0.91050497900612914</v>
      </c>
      <c r="AB160" s="8">
        <v>0.47033124565835494</v>
      </c>
    </row>
    <row r="161" spans="1:28">
      <c r="A161" s="8">
        <v>0.71890968321685611</v>
      </c>
      <c r="B161" s="8">
        <v>0.50958616864654938</v>
      </c>
      <c r="C161" s="8">
        <v>0.74207376371034428</v>
      </c>
      <c r="D161" s="8">
        <v>0.51902400734095078</v>
      </c>
      <c r="E161" s="8">
        <v>0.77643977974973688</v>
      </c>
      <c r="F161" s="8">
        <v>0.53720870669179999</v>
      </c>
      <c r="G161" s="8">
        <v>0.79740133042177219</v>
      </c>
      <c r="H161" s="8">
        <v>0.5119336513674918</v>
      </c>
      <c r="I161" s="8">
        <v>0.8233536254123287</v>
      </c>
      <c r="J161" s="8">
        <v>0.52155022304771081</v>
      </c>
      <c r="K161" s="8">
        <v>0.82602503009795769</v>
      </c>
      <c r="L161" s="8">
        <v>0.50455400592214272</v>
      </c>
      <c r="M161" s="8">
        <v>0.8322699938868473</v>
      </c>
      <c r="N161" s="8">
        <v>0.49708223007173308</v>
      </c>
      <c r="O161" s="8">
        <v>0.86731014550872731</v>
      </c>
      <c r="P161" s="8">
        <v>0.4733733916334541</v>
      </c>
      <c r="Q161" s="8">
        <v>0.87725538073918052</v>
      </c>
      <c r="R161" s="8">
        <v>0.46734437792629241</v>
      </c>
      <c r="S161" s="8">
        <v>0.90534509991798118</v>
      </c>
      <c r="T161" s="8">
        <v>0.48581099631662678</v>
      </c>
      <c r="U161" s="8">
        <v>0.92022369122338132</v>
      </c>
      <c r="V161" s="8">
        <v>0.49911462680736857</v>
      </c>
      <c r="W161" s="8">
        <v>0.92692414168477144</v>
      </c>
      <c r="X161" s="8">
        <v>0.49838679660739027</v>
      </c>
      <c r="Y161" s="8">
        <v>0.92344304710047886</v>
      </c>
      <c r="Z161" s="8">
        <v>0.49536307671330337</v>
      </c>
      <c r="AA161" s="8">
        <v>0.91116536091761702</v>
      </c>
      <c r="AB161" s="8">
        <v>0.47202091728716522</v>
      </c>
    </row>
    <row r="162" spans="1:28">
      <c r="A162" s="8">
        <v>0.71984551659597673</v>
      </c>
      <c r="B162" s="8">
        <v>0.51072121523689518</v>
      </c>
      <c r="C162" s="8">
        <v>0.74580404186039728</v>
      </c>
      <c r="D162" s="8">
        <v>0.52377056580966974</v>
      </c>
      <c r="E162" s="8">
        <v>0.77751946686202433</v>
      </c>
      <c r="F162" s="8">
        <v>0.53873807141580499</v>
      </c>
      <c r="G162" s="8">
        <v>0.79779560435116681</v>
      </c>
      <c r="H162" s="8">
        <v>0.51256382333810591</v>
      </c>
      <c r="I162" s="8">
        <v>0.82431353222184267</v>
      </c>
      <c r="J162" s="8">
        <v>0.52322515381171142</v>
      </c>
      <c r="K162" s="8">
        <v>0.82628269932084919</v>
      </c>
      <c r="L162" s="8">
        <v>0.50503124142035627</v>
      </c>
      <c r="M162" s="8">
        <v>0.83294475703994497</v>
      </c>
      <c r="N162" s="8">
        <v>0.49835178705346728</v>
      </c>
      <c r="O162" s="8">
        <v>0.86777800440893627</v>
      </c>
      <c r="P162" s="8">
        <v>0.47434444610279219</v>
      </c>
      <c r="Q162" s="8">
        <v>0.87803301443871451</v>
      </c>
      <c r="R162" s="8">
        <v>0.46903404955510269</v>
      </c>
      <c r="S162" s="8">
        <v>0.90599559310151534</v>
      </c>
      <c r="T162" s="8">
        <v>0.48751909402644916</v>
      </c>
      <c r="U162" s="8">
        <v>0.92073598549029934</v>
      </c>
      <c r="V162" s="8">
        <v>0.50056107416681905</v>
      </c>
      <c r="W162" s="8">
        <v>0.92712668703068601</v>
      </c>
      <c r="X162" s="8">
        <v>0.49898011641598011</v>
      </c>
      <c r="Y162" s="8">
        <v>0.92449757671623956</v>
      </c>
      <c r="Z162" s="8">
        <v>0.49827071229701397</v>
      </c>
      <c r="AA162" s="8">
        <v>0.91167050079631906</v>
      </c>
      <c r="AB162" s="8">
        <v>0.47331442817421521</v>
      </c>
    </row>
    <row r="163" spans="1:28">
      <c r="A163" s="8">
        <v>0.72272391320145379</v>
      </c>
      <c r="B163" s="8">
        <v>0.51421480019679078</v>
      </c>
      <c r="C163" s="8">
        <v>0.74818122733085901</v>
      </c>
      <c r="D163" s="8">
        <v>0.52679981352806027</v>
      </c>
      <c r="E163" s="8">
        <v>0.77892852500856635</v>
      </c>
      <c r="F163" s="8">
        <v>0.54074098642182111</v>
      </c>
      <c r="G163" s="8">
        <v>0.79925517610902197</v>
      </c>
      <c r="H163" s="8">
        <v>0.51490209301854239</v>
      </c>
      <c r="I163" s="8">
        <v>0.83157051730800469</v>
      </c>
      <c r="J163" s="8">
        <v>0.53592256623715484</v>
      </c>
      <c r="K163" s="8">
        <v>0.82727719287473278</v>
      </c>
      <c r="L163" s="8">
        <v>0.50687569212966821</v>
      </c>
      <c r="M163" s="8">
        <v>0.83329321681751489</v>
      </c>
      <c r="N163" s="8">
        <v>0.49901512596990316</v>
      </c>
      <c r="O163" s="8">
        <v>0.86810412280489468</v>
      </c>
      <c r="P163" s="8">
        <v>0.47502621110024018</v>
      </c>
      <c r="Q163" s="8">
        <v>0.87881356426462176</v>
      </c>
      <c r="R163" s="8">
        <v>0.47074214726492508</v>
      </c>
      <c r="S163" s="8">
        <v>0.90622099456036842</v>
      </c>
      <c r="T163" s="8">
        <v>0.48811241383503901</v>
      </c>
      <c r="U163" s="8">
        <v>0.92098656420781355</v>
      </c>
      <c r="V163" s="8">
        <v>0.50127416350198761</v>
      </c>
      <c r="W163" s="8">
        <v>0.9281808612634771</v>
      </c>
      <c r="X163" s="8">
        <v>0.50212360583664573</v>
      </c>
      <c r="Y163" s="8">
        <v>0.92471022174370554</v>
      </c>
      <c r="Z163" s="8">
        <v>0.49886403210560382</v>
      </c>
      <c r="AA163" s="8">
        <v>0.91194881034732367</v>
      </c>
      <c r="AB163" s="8">
        <v>0.47402751750938377</v>
      </c>
    </row>
    <row r="164" spans="1:28">
      <c r="A164" s="8">
        <v>0.72782668649404525</v>
      </c>
      <c r="B164" s="8">
        <v>0.52041886167356743</v>
      </c>
      <c r="C164" s="8">
        <v>0.74904565841102688</v>
      </c>
      <c r="D164" s="8">
        <v>0.5279035357806855</v>
      </c>
      <c r="E164" s="8">
        <v>0.77971872009074661</v>
      </c>
      <c r="F164" s="8">
        <v>0.54186497736355965</v>
      </c>
      <c r="G164" s="8">
        <v>0.80036975817865685</v>
      </c>
      <c r="H164" s="8">
        <v>0.51670600634962771</v>
      </c>
      <c r="I164" s="8">
        <v>0.83229856798033153</v>
      </c>
      <c r="J164" s="8">
        <v>0.53719765104319273</v>
      </c>
      <c r="K164" s="8">
        <v>0.82764450857545058</v>
      </c>
      <c r="L164" s="8">
        <v>0.5075574571271162</v>
      </c>
      <c r="M164" s="8">
        <v>0.84045577733218801</v>
      </c>
      <c r="N164" s="8">
        <v>0.51266516678367258</v>
      </c>
      <c r="O164" s="8">
        <v>0.86910322050558719</v>
      </c>
      <c r="P164" s="8">
        <v>0.47711572868701319</v>
      </c>
      <c r="Q164" s="8">
        <v>0.88164220684667671</v>
      </c>
      <c r="R164" s="8">
        <v>0.47694620874170179</v>
      </c>
      <c r="S164" s="8">
        <v>0.90685091878948254</v>
      </c>
      <c r="T164" s="8">
        <v>0.48979471503144445</v>
      </c>
      <c r="U164" s="8">
        <v>0.92203660835739709</v>
      </c>
      <c r="V164" s="8">
        <v>0.50426471645025273</v>
      </c>
      <c r="W164" s="8">
        <v>0.92920062624831357</v>
      </c>
      <c r="X164" s="8">
        <v>0.50517865006845319</v>
      </c>
      <c r="Y164" s="8">
        <v>0.9265347002693245</v>
      </c>
      <c r="Z164" s="8">
        <v>0.50396437132975525</v>
      </c>
      <c r="AA164" s="8">
        <v>0.91215553160341667</v>
      </c>
      <c r="AB164" s="8">
        <v>0.47455818864253246</v>
      </c>
    </row>
    <row r="165" spans="1:28">
      <c r="A165" s="8">
        <v>0.7313289720189361</v>
      </c>
      <c r="B165" s="8">
        <v>0.52469371246837648</v>
      </c>
      <c r="C165" s="8">
        <v>0.7523743631674944</v>
      </c>
      <c r="D165" s="8">
        <v>0.53217838657549454</v>
      </c>
      <c r="E165" s="8">
        <v>0.78018397513913318</v>
      </c>
      <c r="F165" s="8">
        <v>0.54252831627999554</v>
      </c>
      <c r="G165" s="8">
        <v>0.80906653119818861</v>
      </c>
      <c r="H165" s="8">
        <v>0.53080380093199142</v>
      </c>
      <c r="I165" s="8">
        <v>0.83385099602932378</v>
      </c>
      <c r="J165" s="8">
        <v>0.53991734060057983</v>
      </c>
      <c r="K165" s="8">
        <v>0.82927495170072607</v>
      </c>
      <c r="L165" s="8">
        <v>0.51058670484550672</v>
      </c>
      <c r="M165" s="8">
        <v>0.84104997175058749</v>
      </c>
      <c r="N165" s="8">
        <v>0.51382600988743532</v>
      </c>
      <c r="O165" s="8">
        <v>0.87122817570752131</v>
      </c>
      <c r="P165" s="8">
        <v>0.4815656272514372</v>
      </c>
      <c r="Q165" s="8">
        <v>0.88258605974948612</v>
      </c>
      <c r="R165" s="8">
        <v>0.47902282807176633</v>
      </c>
      <c r="S165" s="8">
        <v>0.90915892688336608</v>
      </c>
      <c r="T165" s="8">
        <v>0.49599877650822116</v>
      </c>
      <c r="U165" s="8">
        <v>0.9222442307233375</v>
      </c>
      <c r="V165" s="8">
        <v>0.50485803625884262</v>
      </c>
      <c r="W165" s="8">
        <v>0.93016877736121817</v>
      </c>
      <c r="X165" s="8">
        <v>0.50808628565216385</v>
      </c>
      <c r="Y165" s="8">
        <v>0.92716077782230988</v>
      </c>
      <c r="Z165" s="8">
        <v>0.50572774728261394</v>
      </c>
      <c r="AA165" s="8">
        <v>0.9133290970222484</v>
      </c>
      <c r="AB165" s="8">
        <v>0.47761323287433993</v>
      </c>
    </row>
    <row r="166" spans="1:28">
      <c r="A166" s="8">
        <v>0.73305707342924409</v>
      </c>
      <c r="B166" s="8">
        <v>0.52680718396046522</v>
      </c>
      <c r="C166" s="8">
        <v>0.75538213175800406</v>
      </c>
      <c r="D166" s="8">
        <v>0.53606260445284681</v>
      </c>
      <c r="E166" s="8">
        <v>0.78232267136155753</v>
      </c>
      <c r="F166" s="8">
        <v>0.54558336051180301</v>
      </c>
      <c r="G166" s="8">
        <v>0.80992710987100192</v>
      </c>
      <c r="H166" s="8">
        <v>0.53220786830511402</v>
      </c>
      <c r="I166" s="8">
        <v>0.83424414339238029</v>
      </c>
      <c r="J166" s="8">
        <v>0.54060647603043266</v>
      </c>
      <c r="K166" s="8">
        <v>0.83084837865753192</v>
      </c>
      <c r="L166" s="8">
        <v>0.51351276651022948</v>
      </c>
      <c r="M166" s="8">
        <v>0.84139641730978987</v>
      </c>
      <c r="N166" s="8">
        <v>0.51450777488488331</v>
      </c>
      <c r="O166" s="8">
        <v>0.87151050435419908</v>
      </c>
      <c r="P166" s="8">
        <v>0.48215894706002704</v>
      </c>
      <c r="Q166" s="8">
        <v>0.88353963307353967</v>
      </c>
      <c r="R166" s="8">
        <v>0.48113814217195627</v>
      </c>
      <c r="S166" s="8">
        <v>0.90966372330642487</v>
      </c>
      <c r="T166" s="8">
        <v>0.49736230650311714</v>
      </c>
      <c r="U166" s="8">
        <v>0.92259106348789688</v>
      </c>
      <c r="V166" s="8">
        <v>0.50585120202539524</v>
      </c>
      <c r="W166" s="8">
        <v>0.93084992406504685</v>
      </c>
      <c r="X166" s="8">
        <v>0.51016290498222838</v>
      </c>
      <c r="Y166" s="8">
        <v>0.92824297500669994</v>
      </c>
      <c r="Z166" s="8">
        <v>0.50878279151442141</v>
      </c>
      <c r="AA166" s="8">
        <v>0.91358810186451289</v>
      </c>
      <c r="AB166" s="8">
        <v>0.47829499787178792</v>
      </c>
    </row>
    <row r="167" spans="1:28">
      <c r="A167" s="8">
        <v>0.73410102392224041</v>
      </c>
      <c r="B167" s="8">
        <v>0.52808411137460431</v>
      </c>
      <c r="C167" s="8">
        <v>0.7576044937514208</v>
      </c>
      <c r="D167" s="8">
        <v>0.53895181395554537</v>
      </c>
      <c r="E167" s="8">
        <v>0.78386613652207793</v>
      </c>
      <c r="F167" s="8">
        <v>0.54779080501705357</v>
      </c>
      <c r="G167" s="8">
        <v>0.81164194872417028</v>
      </c>
      <c r="H167" s="8">
        <v>0.53501047522705558</v>
      </c>
      <c r="I167" s="8">
        <v>0.83451296210216253</v>
      </c>
      <c r="J167" s="8">
        <v>0.54108371152864621</v>
      </c>
      <c r="K167" s="8">
        <v>0.83120472971046699</v>
      </c>
      <c r="L167" s="8">
        <v>0.51417610542666536</v>
      </c>
      <c r="M167" s="8">
        <v>0.84189090791900023</v>
      </c>
      <c r="N167" s="8">
        <v>0.51548435717852503</v>
      </c>
      <c r="O167" s="8">
        <v>0.87289218618018549</v>
      </c>
      <c r="P167" s="8">
        <v>0.48506658264373764</v>
      </c>
      <c r="Q167" s="8">
        <v>0.8858326804450406</v>
      </c>
      <c r="R167" s="8">
        <v>0.4862384813961077</v>
      </c>
      <c r="S167" s="8">
        <v>0.90984027349853036</v>
      </c>
      <c r="T167" s="8">
        <v>0.49783954200133074</v>
      </c>
      <c r="U167" s="8">
        <v>0.92363235726956727</v>
      </c>
      <c r="V167" s="8">
        <v>0.50890624625720271</v>
      </c>
      <c r="W167" s="8">
        <v>0.9314208047697482</v>
      </c>
      <c r="X167" s="8">
        <v>0.51192628093508707</v>
      </c>
      <c r="Y167" s="8">
        <v>0.92931489566559911</v>
      </c>
      <c r="Z167" s="8">
        <v>0.51192628093508696</v>
      </c>
      <c r="AA167" s="8">
        <v>0.91834993002043064</v>
      </c>
      <c r="AB167" s="8">
        <v>0.49090949293267688</v>
      </c>
    </row>
    <row r="168" spans="1:28">
      <c r="A168" s="8">
        <v>0.73508471241733886</v>
      </c>
      <c r="B168" s="8">
        <v>0.5293057605457071</v>
      </c>
      <c r="C168" s="8">
        <v>0.758539885591901</v>
      </c>
      <c r="D168" s="8">
        <v>0.54017346312664816</v>
      </c>
      <c r="E168" s="8">
        <v>0.78591030473467138</v>
      </c>
      <c r="F168" s="8">
        <v>0.55071502407367512</v>
      </c>
      <c r="G168" s="8">
        <v>0.81349073961745344</v>
      </c>
      <c r="H168" s="8">
        <v>0.53803972294544611</v>
      </c>
      <c r="I168" s="8">
        <v>0.8356599219305666</v>
      </c>
      <c r="J168" s="8">
        <v>0.54312163608858532</v>
      </c>
      <c r="K168" s="8">
        <v>0.83233957075596809</v>
      </c>
      <c r="L168" s="8">
        <v>0.51629141952685531</v>
      </c>
      <c r="M168" s="8">
        <v>0.84482562408038342</v>
      </c>
      <c r="N168" s="8">
        <v>0.52131068399455349</v>
      </c>
      <c r="O168" s="8">
        <v>0.87353520407751695</v>
      </c>
      <c r="P168" s="8">
        <v>0.48643011263863362</v>
      </c>
      <c r="Q168" s="8">
        <v>0.89149288173552377</v>
      </c>
      <c r="R168" s="8">
        <v>0.49885297645699667</v>
      </c>
      <c r="S168" s="8">
        <v>0.91011966846273606</v>
      </c>
      <c r="T168" s="8">
        <v>0.49859685393092834</v>
      </c>
      <c r="U168" s="8">
        <v>0.92409612676896669</v>
      </c>
      <c r="V168" s="8">
        <v>0.51026977625209868</v>
      </c>
      <c r="W168" s="8">
        <v>0.93218093633819987</v>
      </c>
      <c r="X168" s="8">
        <v>0.51432351407476229</v>
      </c>
      <c r="Y168" s="8">
        <v>0.92998445082643066</v>
      </c>
      <c r="Z168" s="8">
        <v>0.51389234377907889</v>
      </c>
      <c r="AA168" s="8">
        <v>0.91946960312736259</v>
      </c>
      <c r="AB168" s="8">
        <v>0.493900045880942</v>
      </c>
    </row>
    <row r="169" spans="1:28">
      <c r="A169" s="8">
        <v>0.73913112833501393</v>
      </c>
      <c r="B169" s="8">
        <v>0.53433239544581013</v>
      </c>
      <c r="C169" s="8">
        <v>0.75964300286584663</v>
      </c>
      <c r="D169" s="8">
        <v>0.54161991048609859</v>
      </c>
      <c r="E169" s="8">
        <v>0.7864080537864373</v>
      </c>
      <c r="F169" s="8">
        <v>0.55142811340884368</v>
      </c>
      <c r="G169" s="8">
        <v>0.81451939018965613</v>
      </c>
      <c r="H169" s="8">
        <v>0.53972939457425639</v>
      </c>
      <c r="I169" s="8">
        <v>0.83669599404118544</v>
      </c>
      <c r="J169" s="8">
        <v>0.54496608679789726</v>
      </c>
      <c r="K169" s="8">
        <v>0.83434500483540919</v>
      </c>
      <c r="L169" s="8">
        <v>0.52003007136421198</v>
      </c>
      <c r="M169" s="8">
        <v>0.8456685744671637</v>
      </c>
      <c r="N169" s="8">
        <v>0.5229856147585541</v>
      </c>
      <c r="O169" s="8">
        <v>0.87576156711989039</v>
      </c>
      <c r="P169" s="8">
        <v>0.49117667110735258</v>
      </c>
      <c r="Q169" s="8">
        <v>0.89181073951020828</v>
      </c>
      <c r="R169" s="8">
        <v>0.49956606579216523</v>
      </c>
      <c r="S169" s="8">
        <v>0.91118839705281141</v>
      </c>
      <c r="T169" s="8">
        <v>0.501504489514639</v>
      </c>
      <c r="U169" s="8">
        <v>0.92469035629907192</v>
      </c>
      <c r="V169" s="8">
        <v>0.51203315220495738</v>
      </c>
      <c r="W169" s="8">
        <v>0.93260870585254463</v>
      </c>
      <c r="X169" s="8">
        <v>0.51568704406965826</v>
      </c>
      <c r="Y169" s="8">
        <v>0.93020500087350511</v>
      </c>
      <c r="Z169" s="8">
        <v>0.51457410877652687</v>
      </c>
      <c r="AA169" s="8">
        <v>0.9213670951239521</v>
      </c>
      <c r="AB169" s="8">
        <v>0.49900038510509342</v>
      </c>
    </row>
    <row r="170" spans="1:28">
      <c r="A170" s="8">
        <v>0.74073516092612035</v>
      </c>
      <c r="B170" s="8">
        <v>0.53633531045182625</v>
      </c>
      <c r="C170" s="8">
        <v>0.76060419861916773</v>
      </c>
      <c r="D170" s="8">
        <v>0.542882097035428</v>
      </c>
      <c r="E170" s="8">
        <v>0.78723369687230416</v>
      </c>
      <c r="F170" s="8">
        <v>0.55261106780982094</v>
      </c>
      <c r="G170" s="8">
        <v>0.81580583525415529</v>
      </c>
      <c r="H170" s="8">
        <v>0.54184286606634513</v>
      </c>
      <c r="I170" s="8">
        <v>0.83768166264372013</v>
      </c>
      <c r="J170" s="8">
        <v>0.54672577753455354</v>
      </c>
      <c r="K170" s="8">
        <v>0.83494696399867496</v>
      </c>
      <c r="L170" s="8">
        <v>0.52115406230595052</v>
      </c>
      <c r="M170" s="8">
        <v>0.84673107465599673</v>
      </c>
      <c r="N170" s="8">
        <v>0.52510092885874404</v>
      </c>
      <c r="O170" s="8">
        <v>0.87672609396588763</v>
      </c>
      <c r="P170" s="8">
        <v>0.49325329043741711</v>
      </c>
      <c r="Q170" s="8">
        <v>0.89314243722066022</v>
      </c>
      <c r="R170" s="8">
        <v>0.50262111002397269</v>
      </c>
      <c r="S170" s="8">
        <v>0.91196487508216839</v>
      </c>
      <c r="T170" s="8">
        <v>0.50361980361482894</v>
      </c>
      <c r="U170" s="8">
        <v>0.92538322634019865</v>
      </c>
      <c r="V170" s="8">
        <v>0.51410977153502191</v>
      </c>
      <c r="W170" s="8">
        <v>0.93363316300755672</v>
      </c>
      <c r="X170" s="8">
        <v>0.51895951605740864</v>
      </c>
      <c r="Y170" s="8">
        <v>0.93074886622256314</v>
      </c>
      <c r="Z170" s="8">
        <v>0.51628220648634926</v>
      </c>
      <c r="AA170" s="8">
        <v>0.92244413699908279</v>
      </c>
      <c r="AB170" s="8">
        <v>0.50190802068880402</v>
      </c>
    </row>
    <row r="171" spans="1:28">
      <c r="A171" s="8">
        <v>0.7423976831034218</v>
      </c>
      <c r="B171" s="8">
        <v>0.53841192978189079</v>
      </c>
      <c r="C171" s="8">
        <v>0.76281043316705899</v>
      </c>
      <c r="D171" s="8">
        <v>0.54578051957863261</v>
      </c>
      <c r="E171" s="8">
        <v>0.78812432796492982</v>
      </c>
      <c r="F171" s="8">
        <v>0.55388799522396004</v>
      </c>
      <c r="G171" s="8">
        <v>0.8174536980872662</v>
      </c>
      <c r="H171" s="8">
        <v>0.54456255562373224</v>
      </c>
      <c r="I171" s="8">
        <v>0.83944354527075093</v>
      </c>
      <c r="J171" s="8">
        <v>0.54988032260382635</v>
      </c>
      <c r="K171" s="8">
        <v>0.84223187598544724</v>
      </c>
      <c r="L171" s="8">
        <v>0.53480410311971993</v>
      </c>
      <c r="M171" s="8">
        <v>0.84734238993051958</v>
      </c>
      <c r="N171" s="8">
        <v>0.52632442063794804</v>
      </c>
      <c r="O171" s="8">
        <v>0.87750739528200006</v>
      </c>
      <c r="P171" s="8">
        <v>0.4949429620662274</v>
      </c>
      <c r="Q171" s="8">
        <v>0.89440803606665187</v>
      </c>
      <c r="R171" s="8">
        <v>0.50552874560768335</v>
      </c>
      <c r="S171" s="8">
        <v>0.91308416901852629</v>
      </c>
      <c r="T171" s="8">
        <v>0.50667484784663641</v>
      </c>
      <c r="U171" s="8">
        <v>0.92554152845062831</v>
      </c>
      <c r="V171" s="8">
        <v>0.51458700703323546</v>
      </c>
      <c r="W171" s="8">
        <v>0.93415555795377658</v>
      </c>
      <c r="X171" s="8">
        <v>0.52064181725381409</v>
      </c>
      <c r="Y171" s="8">
        <v>0.93090064259904448</v>
      </c>
      <c r="Z171" s="8">
        <v>0.51675944198456281</v>
      </c>
      <c r="AA171" s="8">
        <v>0.92266372806100261</v>
      </c>
      <c r="AB171" s="8">
        <v>0.50250134049739392</v>
      </c>
    </row>
    <row r="172" spans="1:28">
      <c r="A172" s="8">
        <v>0.74531684517806518</v>
      </c>
      <c r="B172" s="8">
        <v>0.54207503468709783</v>
      </c>
      <c r="C172" s="8">
        <v>0.76355229566123295</v>
      </c>
      <c r="D172" s="8">
        <v>0.54675710187227433</v>
      </c>
      <c r="E172" s="8">
        <v>0.79023643818458933</v>
      </c>
      <c r="F172" s="8">
        <v>0.55691724294235057</v>
      </c>
      <c r="G172" s="8">
        <v>0.81788461927291867</v>
      </c>
      <c r="H172" s="8">
        <v>0.5452756449589008</v>
      </c>
      <c r="I172" s="8">
        <v>0.84207124815887191</v>
      </c>
      <c r="J172" s="8">
        <v>0.5545863436943187</v>
      </c>
      <c r="K172" s="8">
        <v>0.84290839475363488</v>
      </c>
      <c r="L172" s="8">
        <v>0.53607366010145419</v>
      </c>
      <c r="M172" s="8">
        <v>0.84763848003053555</v>
      </c>
      <c r="N172" s="8">
        <v>0.52691774044653794</v>
      </c>
      <c r="O172" s="8">
        <v>0.87853414966644872</v>
      </c>
      <c r="P172" s="8">
        <v>0.4971669900443888</v>
      </c>
      <c r="Q172" s="8">
        <v>0.89483670664352</v>
      </c>
      <c r="R172" s="8">
        <v>0.50652191137423597</v>
      </c>
      <c r="S172" s="8">
        <v>0.91372866292368804</v>
      </c>
      <c r="T172" s="8">
        <v>0.5084382237994951</v>
      </c>
      <c r="U172" s="8">
        <v>0.92658282223229871</v>
      </c>
      <c r="V172" s="8">
        <v>0.51773049645390101</v>
      </c>
      <c r="W172" s="8">
        <v>0.93460053209209859</v>
      </c>
      <c r="X172" s="8">
        <v>0.52208826461326452</v>
      </c>
      <c r="Y172" s="8">
        <v>0.93135992423829261</v>
      </c>
      <c r="Z172" s="8">
        <v>0.51820588934401324</v>
      </c>
      <c r="AA172" s="8">
        <v>0.92720596515500042</v>
      </c>
      <c r="AB172" s="8">
        <v>0.51519875292283734</v>
      </c>
    </row>
    <row r="173" spans="1:28">
      <c r="A173" s="8">
        <v>0.74838843465915617</v>
      </c>
      <c r="B173" s="8">
        <v>0.54593345605103316</v>
      </c>
      <c r="C173" s="8">
        <v>0.77413512541507978</v>
      </c>
      <c r="D173" s="8">
        <v>0.56085489645463804</v>
      </c>
      <c r="E173" s="8">
        <v>0.79186409235386535</v>
      </c>
      <c r="F173" s="8">
        <v>0.55925551262278705</v>
      </c>
      <c r="G173" s="8">
        <v>0.82019086902017901</v>
      </c>
      <c r="H173" s="8">
        <v>0.54909537155271071</v>
      </c>
      <c r="I173" s="8">
        <v>0.84304683605978981</v>
      </c>
      <c r="J173" s="8">
        <v>0.55634971964717739</v>
      </c>
      <c r="K173" s="8">
        <v>0.84475045558111495</v>
      </c>
      <c r="L173" s="8">
        <v>0.539534078115528</v>
      </c>
      <c r="M173" s="8">
        <v>0.84798492558973793</v>
      </c>
      <c r="N173" s="8">
        <v>0.5276124037006944</v>
      </c>
      <c r="O173" s="8">
        <v>0.87997805903088655</v>
      </c>
      <c r="P173" s="8">
        <v>0.50031047946505436</v>
      </c>
      <c r="Q173" s="8">
        <v>0.89655819324586339</v>
      </c>
      <c r="R173" s="8">
        <v>0.51051115791335733</v>
      </c>
      <c r="S173" s="8">
        <v>0.91448028679978755</v>
      </c>
      <c r="T173" s="8">
        <v>0.51051484312955964</v>
      </c>
      <c r="U173" s="8">
        <v>0.92713886833878278</v>
      </c>
      <c r="V173" s="8">
        <v>0.51941279765030646</v>
      </c>
      <c r="W173" s="8">
        <v>0.93581580416758625</v>
      </c>
      <c r="X173" s="8">
        <v>0.52607751115238588</v>
      </c>
      <c r="Y173" s="8">
        <v>0.93239548180699316</v>
      </c>
      <c r="Z173" s="8">
        <v>0.52147836133176362</v>
      </c>
      <c r="AA173" s="8">
        <v>0.92832081208474737</v>
      </c>
      <c r="AB173" s="8">
        <v>0.5183422423435029</v>
      </c>
    </row>
    <row r="174" spans="1:28">
      <c r="A174" s="8">
        <v>0.74994461213428476</v>
      </c>
      <c r="B174" s="8">
        <v>0.54788846324641782</v>
      </c>
      <c r="C174" s="8">
        <v>0.77460765956897759</v>
      </c>
      <c r="D174" s="8">
        <v>0.56148506842525214</v>
      </c>
      <c r="E174" s="8">
        <v>0.79536015171745555</v>
      </c>
      <c r="F174" s="8">
        <v>0.56428214752289008</v>
      </c>
      <c r="G174" s="8">
        <v>0.82123594767277308</v>
      </c>
      <c r="H174" s="8">
        <v>0.55082926577595004</v>
      </c>
      <c r="I174" s="8">
        <v>0.84509545864392166</v>
      </c>
      <c r="J174" s="8">
        <v>0.56006994540352195</v>
      </c>
      <c r="K174" s="8">
        <v>0.84551907739067655</v>
      </c>
      <c r="L174" s="8">
        <v>0.54098052547497844</v>
      </c>
      <c r="M174" s="8">
        <v>0.85169410871340789</v>
      </c>
      <c r="N174" s="8">
        <v>0.53509339259161015</v>
      </c>
      <c r="O174" s="8">
        <v>0.88077434105070029</v>
      </c>
      <c r="P174" s="8">
        <v>0.50207385541791305</v>
      </c>
      <c r="Q174" s="8">
        <v>0.89847117214671701</v>
      </c>
      <c r="R174" s="8">
        <v>0.51496105647778134</v>
      </c>
      <c r="S174" s="8">
        <v>0.91473739873003823</v>
      </c>
      <c r="T174" s="8">
        <v>0.5112279324647282</v>
      </c>
      <c r="U174" s="8">
        <v>0.92782616996396472</v>
      </c>
      <c r="V174" s="8">
        <v>0.52150231523707946</v>
      </c>
      <c r="W174" s="8">
        <v>0.93639606921263896</v>
      </c>
      <c r="X174" s="8">
        <v>0.52798461053713908</v>
      </c>
      <c r="Y174" s="8">
        <v>0.93299705379919251</v>
      </c>
      <c r="Z174" s="8">
        <v>0.52338546071651681</v>
      </c>
      <c r="AA174" s="8">
        <v>0.92892488859574296</v>
      </c>
      <c r="AB174" s="8">
        <v>0.52005034005332529</v>
      </c>
    </row>
    <row r="175" spans="1:28">
      <c r="A175" s="8">
        <v>0.75068548022608861</v>
      </c>
      <c r="B175" s="8">
        <v>0.54882266555373171</v>
      </c>
      <c r="C175" s="8">
        <v>0.77496407611509155</v>
      </c>
      <c r="D175" s="8">
        <v>0.56196230392346569</v>
      </c>
      <c r="E175" s="8">
        <v>0.79633644881899046</v>
      </c>
      <c r="F175" s="8">
        <v>0.56568621489601267</v>
      </c>
      <c r="G175" s="8">
        <v>0.82163401269764269</v>
      </c>
      <c r="H175" s="8">
        <v>0.55149260469238592</v>
      </c>
      <c r="I175" s="8">
        <v>0.84608784771420098</v>
      </c>
      <c r="J175" s="8">
        <v>0.56187385873460727</v>
      </c>
      <c r="K175" s="8">
        <v>0.84589297188006385</v>
      </c>
      <c r="L175" s="8">
        <v>0.54169361481014699</v>
      </c>
      <c r="M175" s="8">
        <v>0.85479197656255501</v>
      </c>
      <c r="N175" s="8">
        <v>0.5413508897033219</v>
      </c>
      <c r="O175" s="8">
        <v>0.88154411874858096</v>
      </c>
      <c r="P175" s="8">
        <v>0.50378195312773544</v>
      </c>
      <c r="Q175" s="8">
        <v>0.89963470656964473</v>
      </c>
      <c r="R175" s="8">
        <v>0.51768074603516845</v>
      </c>
      <c r="S175" s="8">
        <v>0.91586869122314118</v>
      </c>
      <c r="T175" s="8">
        <v>0.51437142188539375</v>
      </c>
      <c r="U175" s="8">
        <v>0.9283822160704488</v>
      </c>
      <c r="V175" s="8">
        <v>0.52321041294690185</v>
      </c>
      <c r="W175" s="8">
        <v>0.93691298996032069</v>
      </c>
      <c r="X175" s="8">
        <v>0.52969270824696146</v>
      </c>
      <c r="Y175" s="8">
        <v>0.93342392485804615</v>
      </c>
      <c r="Z175" s="8">
        <v>0.52474899071141279</v>
      </c>
      <c r="AA175" s="8">
        <v>0.92966007625359914</v>
      </c>
      <c r="AB175" s="8">
        <v>0.52216565415351524</v>
      </c>
    </row>
    <row r="176" spans="1:28">
      <c r="A176" s="8">
        <v>0.75300202232175273</v>
      </c>
      <c r="B176" s="8">
        <v>0.55174688461035326</v>
      </c>
      <c r="C176" s="8">
        <v>0.77692678623554745</v>
      </c>
      <c r="D176" s="8">
        <v>0.56459354829199471</v>
      </c>
      <c r="E176" s="8">
        <v>0.79776323096737578</v>
      </c>
      <c r="F176" s="8">
        <v>0.56776283422607721</v>
      </c>
      <c r="G176" s="8">
        <v>0.822685409842695</v>
      </c>
      <c r="H176" s="8">
        <v>0.55325598064524462</v>
      </c>
      <c r="I176" s="8">
        <v>0.84768731903740513</v>
      </c>
      <c r="J176" s="8">
        <v>0.56478149431831792</v>
      </c>
      <c r="K176" s="8">
        <v>0.84639844214284254</v>
      </c>
      <c r="L176" s="8">
        <v>0.54266466927948509</v>
      </c>
      <c r="M176" s="8">
        <v>0.85510317330032692</v>
      </c>
      <c r="N176" s="8">
        <v>0.541981061673936</v>
      </c>
      <c r="O176" s="8">
        <v>0.88332682248903216</v>
      </c>
      <c r="P176" s="8">
        <v>0.5077711996668568</v>
      </c>
      <c r="Q176" s="8">
        <v>0.90038803921606825</v>
      </c>
      <c r="R176" s="8">
        <v>0.51944412198802714</v>
      </c>
      <c r="S176" s="8">
        <v>0.9174670703895329</v>
      </c>
      <c r="T176" s="8">
        <v>0.51882132044981777</v>
      </c>
      <c r="U176" s="8">
        <v>0.93039400520249183</v>
      </c>
      <c r="V176" s="8">
        <v>0.5294144744236785</v>
      </c>
      <c r="W176" s="8">
        <v>0.93878360180367104</v>
      </c>
      <c r="X176" s="8">
        <v>0.53589676972373812</v>
      </c>
      <c r="Y176" s="8">
        <v>0.93416778720319671</v>
      </c>
      <c r="Z176" s="8">
        <v>0.527146223851088</v>
      </c>
      <c r="AA176" s="8">
        <v>0.93032287125367963</v>
      </c>
      <c r="AB176" s="8">
        <v>0.52407275353826843</v>
      </c>
    </row>
    <row r="177" spans="1:28">
      <c r="A177" s="8">
        <v>0.75672054207439499</v>
      </c>
      <c r="B177" s="8">
        <v>0.5564529057008456</v>
      </c>
      <c r="C177" s="8">
        <v>0.77766058500695867</v>
      </c>
      <c r="D177" s="8">
        <v>0.56558118623424369</v>
      </c>
      <c r="E177" s="8">
        <v>0.7991013931065446</v>
      </c>
      <c r="F177" s="8">
        <v>0.56971047098905703</v>
      </c>
      <c r="G177" s="8">
        <v>0.82648029641311838</v>
      </c>
      <c r="H177" s="8">
        <v>0.55965167336454724</v>
      </c>
      <c r="I177" s="8">
        <v>0.84920726482563202</v>
      </c>
      <c r="J177" s="8">
        <v>0.56758410124025949</v>
      </c>
      <c r="K177" s="8">
        <v>0.84731618316224777</v>
      </c>
      <c r="L177" s="8">
        <v>0.54442804523234378</v>
      </c>
      <c r="M177" s="8">
        <v>0.85582527058505986</v>
      </c>
      <c r="N177" s="8">
        <v>0.54345883337110701</v>
      </c>
      <c r="O177" s="8">
        <v>0.88360799877388674</v>
      </c>
      <c r="P177" s="8">
        <v>0.5084013716374709</v>
      </c>
      <c r="Q177" s="8">
        <v>0.90070686903287722</v>
      </c>
      <c r="R177" s="8">
        <v>0.52020143391762474</v>
      </c>
      <c r="S177" s="8">
        <v>0.91771132672327105</v>
      </c>
      <c r="T177" s="8">
        <v>0.51950308544726576</v>
      </c>
      <c r="U177" s="8">
        <v>0.93061037793634538</v>
      </c>
      <c r="V177" s="8">
        <v>0.53009623942112649</v>
      </c>
      <c r="W177" s="8">
        <v>0.93935682859346026</v>
      </c>
      <c r="X177" s="8">
        <v>0.53786283256773004</v>
      </c>
      <c r="Y177" s="8">
        <v>0.93607210642686056</v>
      </c>
      <c r="Z177" s="8">
        <v>0.53335028532786466</v>
      </c>
      <c r="AA177" s="8">
        <v>0.93115297372950856</v>
      </c>
      <c r="AB177" s="8">
        <v>0.52646998667794365</v>
      </c>
    </row>
    <row r="178" spans="1:28">
      <c r="A178" s="8">
        <v>0.75994633137363654</v>
      </c>
      <c r="B178" s="8">
        <v>0.56054533829363473</v>
      </c>
      <c r="C178" s="8">
        <v>0.78139247590156424</v>
      </c>
      <c r="D178" s="8">
        <v>0.57060782113434672</v>
      </c>
      <c r="E178" s="8">
        <v>0.8003081022320423</v>
      </c>
      <c r="F178" s="8">
        <v>0.57147384694191572</v>
      </c>
      <c r="G178" s="8">
        <v>0.83401193942334928</v>
      </c>
      <c r="H178" s="8">
        <v>0.57234908578999066</v>
      </c>
      <c r="I178" s="8">
        <v>0.84973594162153698</v>
      </c>
      <c r="J178" s="8">
        <v>0.56856068353390121</v>
      </c>
      <c r="K178" s="8">
        <v>0.84882711162669267</v>
      </c>
      <c r="L178" s="8">
        <v>0.54733568081605444</v>
      </c>
      <c r="M178" s="8">
        <v>0.85656348161673246</v>
      </c>
      <c r="N178" s="8">
        <v>0.5449697720140998</v>
      </c>
      <c r="O178" s="8">
        <v>0.88592539840029105</v>
      </c>
      <c r="P178" s="8">
        <v>0.51359568387478405</v>
      </c>
      <c r="Q178" s="8">
        <v>0.90099167737533159</v>
      </c>
      <c r="R178" s="8">
        <v>0.52088319891507273</v>
      </c>
      <c r="S178" s="8">
        <v>0.92220392918451788</v>
      </c>
      <c r="T178" s="8">
        <v>0.53220049787270918</v>
      </c>
      <c r="U178" s="8">
        <v>0.93070901844736686</v>
      </c>
      <c r="V178" s="8">
        <v>0.53041132540643354</v>
      </c>
      <c r="W178" s="8">
        <v>0.94084815668094735</v>
      </c>
      <c r="X178" s="8">
        <v>0.54305714480504319</v>
      </c>
      <c r="Y178" s="8">
        <v>0.93658672320336744</v>
      </c>
      <c r="Z178" s="8">
        <v>0.5350325865242701</v>
      </c>
      <c r="AA178" s="8">
        <v>0.93162272164218696</v>
      </c>
      <c r="AB178" s="8">
        <v>0.52783351667283962</v>
      </c>
    </row>
    <row r="179" spans="1:28">
      <c r="A179" s="8">
        <v>0.76233731476082167</v>
      </c>
      <c r="B179" s="8">
        <v>0.5636003825254422</v>
      </c>
      <c r="C179" s="8">
        <v>0.78311811257279496</v>
      </c>
      <c r="D179" s="8">
        <v>0.5729460908147832</v>
      </c>
      <c r="E179" s="8">
        <v>0.80229466743864508</v>
      </c>
      <c r="F179" s="8">
        <v>0.57438148252562637</v>
      </c>
      <c r="G179" s="8">
        <v>0.83523772696024923</v>
      </c>
      <c r="H179" s="8">
        <v>0.5744257051200552</v>
      </c>
      <c r="I179" s="8">
        <v>0.85037326597931229</v>
      </c>
      <c r="J179" s="8">
        <v>0.56974363793487848</v>
      </c>
      <c r="K179" s="8">
        <v>0.84918455914440605</v>
      </c>
      <c r="L179" s="8">
        <v>0.54802481624590726</v>
      </c>
      <c r="M179" s="8">
        <v>0.85799055533007496</v>
      </c>
      <c r="N179" s="8">
        <v>0.54789583367882255</v>
      </c>
      <c r="O179" s="8">
        <v>0.88651886473922603</v>
      </c>
      <c r="P179" s="8">
        <v>0.51492604692385824</v>
      </c>
      <c r="Q179" s="8">
        <v>0.90315544314428498</v>
      </c>
      <c r="R179" s="8">
        <v>0.52607751115238588</v>
      </c>
      <c r="S179" s="8">
        <v>0.92266244546013154</v>
      </c>
      <c r="T179" s="8">
        <v>0.53353454613798579</v>
      </c>
      <c r="U179" s="8">
        <v>0.93195554813100134</v>
      </c>
      <c r="V179" s="8">
        <v>0.5344005719455549</v>
      </c>
      <c r="W179" s="8">
        <v>0.94098501164440318</v>
      </c>
      <c r="X179" s="8">
        <v>0.54353438030325674</v>
      </c>
      <c r="Y179" s="8">
        <v>0.93778828618384447</v>
      </c>
      <c r="Z179" s="8">
        <v>0.53902183306339146</v>
      </c>
      <c r="AA179" s="8">
        <v>0.93183909525265007</v>
      </c>
      <c r="AB179" s="8">
        <v>0.52846368864345372</v>
      </c>
    </row>
    <row r="180" spans="1:28">
      <c r="A180" s="8">
        <v>0.76385804400189272</v>
      </c>
      <c r="B180" s="8">
        <v>0.56554801928842202</v>
      </c>
      <c r="C180" s="8">
        <v>0.78458893560472243</v>
      </c>
      <c r="D180" s="8">
        <v>0.57494900582079933</v>
      </c>
      <c r="E180" s="8">
        <v>0.80355454856967268</v>
      </c>
      <c r="F180" s="8">
        <v>0.57622593323493831</v>
      </c>
      <c r="G180" s="8">
        <v>0.83622593918071908</v>
      </c>
      <c r="H180" s="8">
        <v>0.57611169153266306</v>
      </c>
      <c r="I180" s="8">
        <v>0.85090754316500439</v>
      </c>
      <c r="J180" s="8">
        <v>0.57073680370143109</v>
      </c>
      <c r="K180" s="8">
        <v>0.85005186278401124</v>
      </c>
      <c r="L180" s="8">
        <v>0.54969974700990787</v>
      </c>
      <c r="M180" s="8">
        <v>0.85824636106274188</v>
      </c>
      <c r="N180" s="8">
        <v>0.5484265048119713</v>
      </c>
      <c r="O180" s="8">
        <v>0.8877288446535595</v>
      </c>
      <c r="P180" s="8">
        <v>0.51764573648124534</v>
      </c>
      <c r="Q180" s="8">
        <v>0.90533184546085577</v>
      </c>
      <c r="R180" s="8">
        <v>0.53140817638918869</v>
      </c>
      <c r="S180" s="8">
        <v>0.92444594521630374</v>
      </c>
      <c r="T180" s="8">
        <v>0.53872885837529894</v>
      </c>
      <c r="U180" s="8">
        <v>0.93297456824889269</v>
      </c>
      <c r="V180" s="8">
        <v>0.53767304393330528</v>
      </c>
      <c r="W180" s="8">
        <v>0.94114063528856151</v>
      </c>
      <c r="X180" s="8">
        <v>0.5440853201255188</v>
      </c>
      <c r="Y180" s="8">
        <v>0.9383108079799598</v>
      </c>
      <c r="Z180" s="8">
        <v>0.54075941250283321</v>
      </c>
      <c r="AA180" s="8">
        <v>0.93241341033767122</v>
      </c>
      <c r="AB180" s="8">
        <v>0.53014598983985917</v>
      </c>
    </row>
    <row r="181" spans="1:28">
      <c r="A181" s="8">
        <v>0.76610368962944164</v>
      </c>
      <c r="B181" s="8">
        <v>0.56842801575061441</v>
      </c>
      <c r="C181" s="8">
        <v>0.78730479743122017</v>
      </c>
      <c r="D181" s="8">
        <v>0.57866923157714389</v>
      </c>
      <c r="E181" s="8">
        <v>0.8048927107088415</v>
      </c>
      <c r="F181" s="8">
        <v>0.57819199607893024</v>
      </c>
      <c r="G181" s="8">
        <v>0.8373771685066117</v>
      </c>
      <c r="H181" s="8">
        <v>0.57807775437665498</v>
      </c>
      <c r="I181" s="8">
        <v>0.85150118448244005</v>
      </c>
      <c r="J181" s="8">
        <v>0.57184052595405632</v>
      </c>
      <c r="K181" s="8">
        <v>0.85056500830023785</v>
      </c>
      <c r="L181" s="8">
        <v>0.55069291277646049</v>
      </c>
      <c r="M181" s="8">
        <v>0.86503226274270073</v>
      </c>
      <c r="N181" s="8">
        <v>0.56252429939433501</v>
      </c>
      <c r="O181" s="8">
        <v>0.89008427222012854</v>
      </c>
      <c r="P181" s="8">
        <v>0.52297640171804816</v>
      </c>
      <c r="Q181" s="8">
        <v>0.90586938475565859</v>
      </c>
      <c r="R181" s="8">
        <v>0.53273853943826288</v>
      </c>
      <c r="S181" s="8">
        <v>0.92489160589540487</v>
      </c>
      <c r="T181" s="8">
        <v>0.54005922142437313</v>
      </c>
      <c r="U181" s="8">
        <v>0.93372073598549066</v>
      </c>
      <c r="V181" s="8">
        <v>0.5400702770729805</v>
      </c>
      <c r="W181" s="8">
        <v>0.94133301426576221</v>
      </c>
      <c r="X181" s="8">
        <v>0.54476708512296679</v>
      </c>
      <c r="Y181" s="8">
        <v>0.93893767603490597</v>
      </c>
      <c r="Z181" s="8">
        <v>0.54284893008960622</v>
      </c>
      <c r="AA181" s="8">
        <v>0.93352906163028238</v>
      </c>
      <c r="AB181" s="8">
        <v>0.53341846182760955</v>
      </c>
    </row>
    <row r="182" spans="1:28">
      <c r="A182" s="8">
        <v>0.76835465249209922</v>
      </c>
      <c r="B182" s="8">
        <v>0.57131722525331297</v>
      </c>
      <c r="C182" s="8">
        <v>0.79029160034254664</v>
      </c>
      <c r="D182" s="8">
        <v>0.58276166416993302</v>
      </c>
      <c r="E182" s="8">
        <v>0.80671237489808656</v>
      </c>
      <c r="F182" s="8">
        <v>0.58091168563631734</v>
      </c>
      <c r="G182" s="8">
        <v>0.83851702454607957</v>
      </c>
      <c r="H182" s="8">
        <v>0.5800253911396348</v>
      </c>
      <c r="I182" s="8">
        <v>0.85188425114387967</v>
      </c>
      <c r="J182" s="8">
        <v>0.57255361528922488</v>
      </c>
      <c r="K182" s="8">
        <v>0.85356164653922773</v>
      </c>
      <c r="L182" s="8">
        <v>0.55651923959248895</v>
      </c>
      <c r="M182" s="8">
        <v>0.86682592419892024</v>
      </c>
      <c r="N182" s="8">
        <v>0.56625373819118563</v>
      </c>
      <c r="O182" s="8">
        <v>0.8904150000633797</v>
      </c>
      <c r="P182" s="8">
        <v>0.52373371364764576</v>
      </c>
      <c r="Q182" s="8">
        <v>0.906759775341625</v>
      </c>
      <c r="R182" s="8">
        <v>0.53496256741642434</v>
      </c>
      <c r="S182" s="8">
        <v>0.92622687385317337</v>
      </c>
      <c r="T182" s="8">
        <v>0.54404846796349449</v>
      </c>
      <c r="U182" s="8">
        <v>0.9353331901454951</v>
      </c>
      <c r="V182" s="8">
        <v>0.54526458931029365</v>
      </c>
      <c r="W182" s="8">
        <v>0.94152539324296292</v>
      </c>
      <c r="X182" s="8">
        <v>0.54546359098522446</v>
      </c>
      <c r="Y182" s="8">
        <v>0.94048073586246583</v>
      </c>
      <c r="Z182" s="8">
        <v>0.54804324232691937</v>
      </c>
      <c r="AA182" s="8">
        <v>0.93563166615723659</v>
      </c>
      <c r="AB182" s="8">
        <v>0.5396225233043862</v>
      </c>
    </row>
    <row r="183" spans="1:28">
      <c r="A183" s="8">
        <v>0.77250386828854123</v>
      </c>
      <c r="B183" s="8">
        <v>0.57664789049011578</v>
      </c>
      <c r="C183" s="8">
        <v>0.79171242829334498</v>
      </c>
      <c r="D183" s="8">
        <v>0.58470930093291285</v>
      </c>
      <c r="E183" s="8">
        <v>0.80957184719547171</v>
      </c>
      <c r="F183" s="8">
        <v>0.58518653643112639</v>
      </c>
      <c r="G183" s="8">
        <v>0.8391627744753124</v>
      </c>
      <c r="H183" s="8">
        <v>0.58112911339226003</v>
      </c>
      <c r="I183" s="8">
        <v>0.8528094355367134</v>
      </c>
      <c r="J183" s="8">
        <v>0.57428750951246421</v>
      </c>
      <c r="K183" s="8">
        <v>0.85406492387244992</v>
      </c>
      <c r="L183" s="8">
        <v>0.5575013497104343</v>
      </c>
      <c r="M183" s="8">
        <v>0.86770613762549842</v>
      </c>
      <c r="N183" s="8">
        <v>0.56809818890049757</v>
      </c>
      <c r="O183" s="8">
        <v>0.89145673515152957</v>
      </c>
      <c r="P183" s="8">
        <v>0.52613094678732097</v>
      </c>
      <c r="Q183" s="8">
        <v>0.90759475952649959</v>
      </c>
      <c r="R183" s="8">
        <v>0.53705208500319734</v>
      </c>
      <c r="S183" s="8">
        <v>0.92692621830345523</v>
      </c>
      <c r="T183" s="8">
        <v>0.54613798555026749</v>
      </c>
      <c r="U183" s="8">
        <v>0.93554717641537233</v>
      </c>
      <c r="V183" s="8">
        <v>0.54596109517255131</v>
      </c>
      <c r="W183" s="8">
        <v>0.94273675517663758</v>
      </c>
      <c r="X183" s="8">
        <v>0.54992270259015452</v>
      </c>
      <c r="Y183" s="8">
        <v>0.94064357926639885</v>
      </c>
      <c r="Z183" s="8">
        <v>0.54859418214918143</v>
      </c>
      <c r="AA183" s="8">
        <v>0.93692105982850959</v>
      </c>
      <c r="AB183" s="8">
        <v>0.54361176984350756</v>
      </c>
    </row>
    <row r="184" spans="1:28">
      <c r="A184" s="8">
        <v>0.77580232646760094</v>
      </c>
      <c r="B184" s="8">
        <v>0.58088588912290051</v>
      </c>
      <c r="C184" s="8">
        <v>0.79322356993908627</v>
      </c>
      <c r="D184" s="8">
        <v>0.58678592026297738</v>
      </c>
      <c r="E184" s="8">
        <v>0.809890879228651</v>
      </c>
      <c r="F184" s="8">
        <v>0.58566377192933994</v>
      </c>
      <c r="G184" s="8">
        <v>0.83943826074649197</v>
      </c>
      <c r="H184" s="8">
        <v>0.58160634889047358</v>
      </c>
      <c r="I184" s="8">
        <v>0.85534081172049581</v>
      </c>
      <c r="J184" s="8">
        <v>0.57903406798118318</v>
      </c>
      <c r="K184" s="8">
        <v>0.85451776382587208</v>
      </c>
      <c r="L184" s="8">
        <v>0.55839317203142036</v>
      </c>
      <c r="M184" s="8">
        <v>0.86804351920204725</v>
      </c>
      <c r="N184" s="8">
        <v>0.56881127823566613</v>
      </c>
      <c r="O184" s="8">
        <v>0.89277273235359511</v>
      </c>
      <c r="P184" s="8">
        <v>0.52918599101912844</v>
      </c>
      <c r="Q184" s="8">
        <v>0.90884869386699818</v>
      </c>
      <c r="R184" s="8">
        <v>0.5401955744238629</v>
      </c>
      <c r="S184" s="8">
        <v>0.92772155120769728</v>
      </c>
      <c r="T184" s="8">
        <v>0.54853521868994271</v>
      </c>
      <c r="U184" s="8">
        <v>0.93569752364588088</v>
      </c>
      <c r="V184" s="8">
        <v>0.54645122892747333</v>
      </c>
      <c r="W184" s="8">
        <v>0.94320284408074995</v>
      </c>
      <c r="X184" s="8">
        <v>0.55166028202959627</v>
      </c>
      <c r="Y184" s="8">
        <v>0.9419123349135472</v>
      </c>
      <c r="Z184" s="8">
        <v>0.55304408071360545</v>
      </c>
      <c r="AA184" s="8">
        <v>0.93759189845723179</v>
      </c>
      <c r="AB184" s="8">
        <v>0.54570128743028057</v>
      </c>
    </row>
    <row r="185" spans="1:28">
      <c r="A185" s="8">
        <v>0.77631809827313902</v>
      </c>
      <c r="B185" s="8">
        <v>0.5815492280393364</v>
      </c>
      <c r="C185" s="8">
        <v>0.79444119207626307</v>
      </c>
      <c r="D185" s="8">
        <v>0.58846085102697798</v>
      </c>
      <c r="E185" s="8">
        <v>0.81229691247887847</v>
      </c>
      <c r="F185" s="8">
        <v>0.58928265424011794</v>
      </c>
      <c r="G185" s="8">
        <v>0.8421590035990133</v>
      </c>
      <c r="H185" s="8">
        <v>0.58635290735919254</v>
      </c>
      <c r="I185" s="8">
        <v>0.8558190850083166</v>
      </c>
      <c r="J185" s="8">
        <v>0.57993141812647286</v>
      </c>
      <c r="K185" s="8">
        <v>0.86096059086293919</v>
      </c>
      <c r="L185" s="8">
        <v>0.57109058445686378</v>
      </c>
      <c r="M185" s="8">
        <v>0.86902242932863083</v>
      </c>
      <c r="N185" s="8">
        <v>0.57088789756573066</v>
      </c>
      <c r="O185" s="8">
        <v>0.89816809040969903</v>
      </c>
      <c r="P185" s="8">
        <v>0.54180048608001741</v>
      </c>
      <c r="Q185" s="8">
        <v>0.90909850869297348</v>
      </c>
      <c r="R185" s="8">
        <v>0.540825746394477</v>
      </c>
      <c r="S185" s="8">
        <v>0.92879542203637755</v>
      </c>
      <c r="T185" s="8">
        <v>0.55180769067769309</v>
      </c>
      <c r="U185" s="8">
        <v>0.93633868696752054</v>
      </c>
      <c r="V185" s="8">
        <v>0.54856654302766328</v>
      </c>
      <c r="W185" s="8">
        <v>0.94463004584250343</v>
      </c>
      <c r="X185" s="8">
        <v>0.55699094726639908</v>
      </c>
      <c r="Y185" s="8">
        <v>0.94210916990179638</v>
      </c>
      <c r="Z185" s="8">
        <v>0.55374058657586311</v>
      </c>
      <c r="AA185" s="8">
        <v>0.9381364521162785</v>
      </c>
      <c r="AB185" s="8">
        <v>0.54743886686972232</v>
      </c>
    </row>
    <row r="186" spans="1:28">
      <c r="A186" s="8">
        <v>0.77762613810986447</v>
      </c>
      <c r="B186" s="8">
        <v>0.58323521445194426</v>
      </c>
      <c r="C186" s="8">
        <v>0.79572171125098945</v>
      </c>
      <c r="D186" s="8">
        <v>0.59022422697983667</v>
      </c>
      <c r="E186" s="8">
        <v>0.81324957757795568</v>
      </c>
      <c r="F186" s="8">
        <v>0.59072910159956837</v>
      </c>
      <c r="G186" s="8">
        <v>0.84283129119657085</v>
      </c>
      <c r="H186" s="8">
        <v>0.58753586176016981</v>
      </c>
      <c r="I186" s="8">
        <v>0.85629399806226514</v>
      </c>
      <c r="J186" s="8">
        <v>0.58082324044745892</v>
      </c>
      <c r="K186" s="8">
        <v>0.86236406577911451</v>
      </c>
      <c r="L186" s="8">
        <v>0.57389319137880535</v>
      </c>
      <c r="M186" s="8">
        <v>0.86966395787866557</v>
      </c>
      <c r="N186" s="8">
        <v>0.57225142756062664</v>
      </c>
      <c r="O186" s="8">
        <v>0.89897243896227497</v>
      </c>
      <c r="P186" s="8">
        <v>0.5437075854647706</v>
      </c>
      <c r="Q186" s="8">
        <v>0.90983337253903307</v>
      </c>
      <c r="R186" s="8">
        <v>0.5427328457792302</v>
      </c>
      <c r="S186" s="8">
        <v>0.9289916841431356</v>
      </c>
      <c r="T186" s="8">
        <v>0.55241759395919388</v>
      </c>
      <c r="U186" s="8">
        <v>0.93765919703442113</v>
      </c>
      <c r="V186" s="8">
        <v>0.55302565463259334</v>
      </c>
      <c r="W186" s="8">
        <v>0.94518841409340315</v>
      </c>
      <c r="X186" s="8">
        <v>0.55908046485317209</v>
      </c>
      <c r="Y186" s="8">
        <v>0.94286330877243785</v>
      </c>
      <c r="Z186" s="8">
        <v>0.55646027613325022</v>
      </c>
      <c r="AA186" s="8">
        <v>0.93854909026560041</v>
      </c>
      <c r="AB186" s="8">
        <v>0.54876922991879651</v>
      </c>
    </row>
    <row r="187" spans="1:28">
      <c r="A187" s="8">
        <v>0.77942513598828767</v>
      </c>
      <c r="B187" s="8">
        <v>0.58557348413238075</v>
      </c>
      <c r="C187" s="8">
        <v>0.79783440661483274</v>
      </c>
      <c r="D187" s="8">
        <v>0.59314844603645822</v>
      </c>
      <c r="E187" s="8">
        <v>0.81556403681865941</v>
      </c>
      <c r="F187" s="8">
        <v>0.59424664046477971</v>
      </c>
      <c r="G187" s="8">
        <v>0.8496603178454446</v>
      </c>
      <c r="H187" s="8">
        <v>0.5995625648367725</v>
      </c>
      <c r="I187" s="8">
        <v>0.8566636237882157</v>
      </c>
      <c r="J187" s="8">
        <v>0.58151790370161538</v>
      </c>
      <c r="K187" s="8">
        <v>0.86322479063005009</v>
      </c>
      <c r="L187" s="8">
        <v>0.57562708560204467</v>
      </c>
      <c r="M187" s="8">
        <v>0.87127936100936521</v>
      </c>
      <c r="N187" s="8">
        <v>0.57571184557470045</v>
      </c>
      <c r="O187" s="8">
        <v>0.90034374953185281</v>
      </c>
      <c r="P187" s="8">
        <v>0.54698005745252098</v>
      </c>
      <c r="Q187" s="8">
        <v>0.91051380202612531</v>
      </c>
      <c r="R187" s="8">
        <v>0.54457729648854214</v>
      </c>
      <c r="S187" s="8">
        <v>0.93070576367814006</v>
      </c>
      <c r="T187" s="8">
        <v>0.55774825919599669</v>
      </c>
      <c r="U187" s="8">
        <v>0.93817149130133914</v>
      </c>
      <c r="V187" s="8">
        <v>0.55476323407203509</v>
      </c>
      <c r="W187" s="8">
        <v>0.94606976005805865</v>
      </c>
      <c r="X187" s="8">
        <v>0.56242664116497088</v>
      </c>
      <c r="Y187" s="8">
        <v>0.94409491082742669</v>
      </c>
      <c r="Z187" s="8">
        <v>0.56091938773818029</v>
      </c>
      <c r="AA187" s="8">
        <v>0.94014816363958087</v>
      </c>
      <c r="AB187" s="8">
        <v>0.55396354215610966</v>
      </c>
    </row>
    <row r="188" spans="1:28">
      <c r="A188" s="8">
        <v>0.78070481723776697</v>
      </c>
      <c r="B188" s="8">
        <v>0.58724841489638135</v>
      </c>
      <c r="C188" s="8">
        <v>0.80047608219191302</v>
      </c>
      <c r="D188" s="8">
        <v>0.59681155094166527</v>
      </c>
      <c r="E188" s="8">
        <v>0.8186864151433868</v>
      </c>
      <c r="F188" s="8">
        <v>0.59899319893349867</v>
      </c>
      <c r="G188" s="8">
        <v>0.850563862266974</v>
      </c>
      <c r="H188" s="8">
        <v>0.60115642084431986</v>
      </c>
      <c r="I188" s="8">
        <v>0.85737935360301076</v>
      </c>
      <c r="J188" s="8">
        <v>0.58288143369651135</v>
      </c>
      <c r="K188" s="8">
        <v>0.86379495231474634</v>
      </c>
      <c r="L188" s="8">
        <v>0.57678792870580742</v>
      </c>
      <c r="M188" s="8">
        <v>0.87361585431561406</v>
      </c>
      <c r="N188" s="8">
        <v>0.58073848047480348</v>
      </c>
      <c r="O188" s="8">
        <v>0.90112389848614205</v>
      </c>
      <c r="P188" s="8">
        <v>0.54884477685094624</v>
      </c>
      <c r="Q188" s="8">
        <v>0.91154027850951014</v>
      </c>
      <c r="R188" s="8">
        <v>0.5473799034104837</v>
      </c>
      <c r="S188" s="8">
        <v>0.93090631098373555</v>
      </c>
      <c r="T188" s="8">
        <v>0.55837843116661079</v>
      </c>
      <c r="U188" s="8">
        <v>0.93873151484778372</v>
      </c>
      <c r="V188" s="8">
        <v>0.55667033345678829</v>
      </c>
      <c r="W188" s="8">
        <v>0.94683771191013644</v>
      </c>
      <c r="X188" s="8">
        <v>0.56536191587019968</v>
      </c>
      <c r="Y188" s="8">
        <v>0.94556682547851101</v>
      </c>
      <c r="Z188" s="8">
        <v>0.5662500529749831</v>
      </c>
      <c r="AA188" s="8">
        <v>0.94035890670999478</v>
      </c>
      <c r="AB188" s="8">
        <v>0.55466004801836732</v>
      </c>
    </row>
    <row r="189" spans="1:28">
      <c r="A189" s="8">
        <v>0.78220250512670053</v>
      </c>
      <c r="B189" s="8">
        <v>0.58921447774037328</v>
      </c>
      <c r="C189" s="8">
        <v>0.80267909125069914</v>
      </c>
      <c r="D189" s="8">
        <v>0.59986659517347274</v>
      </c>
      <c r="E189" s="8">
        <v>0.82698567900651021</v>
      </c>
      <c r="F189" s="8">
        <v>0.61169061135894209</v>
      </c>
      <c r="G189" s="8">
        <v>0.85143075943224555</v>
      </c>
      <c r="H189" s="8">
        <v>0.60268578556832486</v>
      </c>
      <c r="I189" s="8">
        <v>0.85788114852793751</v>
      </c>
      <c r="J189" s="8">
        <v>0.58385248816584945</v>
      </c>
      <c r="K189" s="8">
        <v>0.86550982322794801</v>
      </c>
      <c r="L189" s="8">
        <v>0.58030546757101875</v>
      </c>
      <c r="M189" s="8">
        <v>0.87472367441771481</v>
      </c>
      <c r="N189" s="8">
        <v>0.58313571361447869</v>
      </c>
      <c r="O189" s="8">
        <v>0.90173349789060142</v>
      </c>
      <c r="P189" s="8">
        <v>0.55030965029140877</v>
      </c>
      <c r="Q189" s="8">
        <v>0.91178231699849011</v>
      </c>
      <c r="R189" s="8">
        <v>0.54804324232691959</v>
      </c>
      <c r="S189" s="8">
        <v>0.93147110019051949</v>
      </c>
      <c r="T189" s="8">
        <v>0.56022288187592273</v>
      </c>
      <c r="U189" s="8">
        <v>0.9402612382566089</v>
      </c>
      <c r="V189" s="8">
        <v>0.5620009986935911</v>
      </c>
      <c r="W189" s="8">
        <v>0.94798260143298962</v>
      </c>
      <c r="X189" s="8">
        <v>0.5698118144346237</v>
      </c>
      <c r="Y189" s="8">
        <v>0.94592334186284988</v>
      </c>
      <c r="Z189" s="8">
        <v>0.56754356386203308</v>
      </c>
      <c r="AA189" s="8">
        <v>0.94065330351828291</v>
      </c>
      <c r="AB189" s="8">
        <v>0.55564215813631268</v>
      </c>
    </row>
    <row r="190" spans="1:28">
      <c r="A190" s="8">
        <v>0.78381008254121265</v>
      </c>
      <c r="B190" s="8">
        <v>0.59136295878638501</v>
      </c>
      <c r="C190" s="8">
        <v>0.80396606140363569</v>
      </c>
      <c r="D190" s="8">
        <v>0.60167050850455805</v>
      </c>
      <c r="E190" s="8">
        <v>0.82816284812893581</v>
      </c>
      <c r="F190" s="8">
        <v>0.61349452469002741</v>
      </c>
      <c r="G190" s="8">
        <v>0.8542778721339318</v>
      </c>
      <c r="H190" s="8">
        <v>0.60771242046842788</v>
      </c>
      <c r="I190" s="8">
        <v>0.85865960270834851</v>
      </c>
      <c r="J190" s="8">
        <v>0.58536342680884224</v>
      </c>
      <c r="K190" s="8">
        <v>0.86632997888208796</v>
      </c>
      <c r="L190" s="8">
        <v>0.58199513919982904</v>
      </c>
      <c r="M190" s="8">
        <v>0.87634512020351674</v>
      </c>
      <c r="N190" s="8">
        <v>0.58665325247969002</v>
      </c>
      <c r="O190" s="8">
        <v>0.90244104805003067</v>
      </c>
      <c r="P190" s="8">
        <v>0.55203433147414205</v>
      </c>
      <c r="Q190" s="8">
        <v>0.91241511642148587</v>
      </c>
      <c r="R190" s="8">
        <v>0.54978082176636134</v>
      </c>
      <c r="S190" s="8">
        <v>0.93230671396383413</v>
      </c>
      <c r="T190" s="8">
        <v>0.56302548879786429</v>
      </c>
      <c r="U190" s="8">
        <v>0.94153799648394343</v>
      </c>
      <c r="V190" s="8">
        <v>0.56645089725801512</v>
      </c>
      <c r="W190" s="8">
        <v>0.94841193500405963</v>
      </c>
      <c r="X190" s="8">
        <v>0.5714867451986243</v>
      </c>
      <c r="Y190" s="8">
        <v>0.94650594180798908</v>
      </c>
      <c r="Z190" s="8">
        <v>0.56965887796222303</v>
      </c>
      <c r="AA190" s="8">
        <v>0.94197567606698707</v>
      </c>
      <c r="AB190" s="8">
        <v>0.5600920567007367</v>
      </c>
    </row>
    <row r="191" spans="1:28">
      <c r="A191" s="8">
        <v>0.78454563339790784</v>
      </c>
      <c r="B191" s="8">
        <v>0.59235059672863399</v>
      </c>
      <c r="C191" s="8">
        <v>0.80603359992000745</v>
      </c>
      <c r="D191" s="8">
        <v>0.60457814408826871</v>
      </c>
      <c r="E191" s="8">
        <v>0.83080667840389422</v>
      </c>
      <c r="F191" s="8">
        <v>0.61758695728281654</v>
      </c>
      <c r="G191" s="8">
        <v>0.85478082413360834</v>
      </c>
      <c r="H191" s="8">
        <v>0.60860977061371757</v>
      </c>
      <c r="I191" s="8">
        <v>0.8595231828135238</v>
      </c>
      <c r="J191" s="8">
        <v>0.5870494132214501</v>
      </c>
      <c r="K191" s="8">
        <v>0.86680255520151883</v>
      </c>
      <c r="L191" s="8">
        <v>0.58297172149347076</v>
      </c>
      <c r="M191" s="8">
        <v>0.87768256119950738</v>
      </c>
      <c r="N191" s="8">
        <v>0.58956088806340068</v>
      </c>
      <c r="O191" s="8">
        <v>0.90273144322947074</v>
      </c>
      <c r="P191" s="8">
        <v>0.55274742080931061</v>
      </c>
      <c r="Q191" s="8">
        <v>0.91308679752945832</v>
      </c>
      <c r="R191" s="8">
        <v>0.55164554116478659</v>
      </c>
      <c r="S191" s="8">
        <v>0.93250383311035967</v>
      </c>
      <c r="T191" s="8">
        <v>0.56368882771430018</v>
      </c>
      <c r="U191" s="8">
        <v>0.94230643788432045</v>
      </c>
      <c r="V191" s="8">
        <v>0.56917058681540222</v>
      </c>
      <c r="W191" s="8">
        <v>0.9485730328467562</v>
      </c>
      <c r="X191" s="8">
        <v>0.5721169171692384</v>
      </c>
      <c r="Y191" s="8">
        <v>0.94741739056883778</v>
      </c>
      <c r="Z191" s="8">
        <v>0.57300505427402182</v>
      </c>
      <c r="AA191" s="8">
        <v>0.94246794613986229</v>
      </c>
      <c r="AB191" s="8">
        <v>0.5617669874647373</v>
      </c>
    </row>
    <row r="192" spans="1:28">
      <c r="A192" s="8">
        <v>0.79502235897363149</v>
      </c>
      <c r="B192" s="8">
        <v>0.6064483913109977</v>
      </c>
      <c r="C192" s="8">
        <v>0.80981064766208444</v>
      </c>
      <c r="D192" s="8">
        <v>0.60990880932507152</v>
      </c>
      <c r="E192" s="8">
        <v>0.83200452552847026</v>
      </c>
      <c r="F192" s="8">
        <v>0.61945167668124179</v>
      </c>
      <c r="G192" s="8">
        <v>0.85554409802256459</v>
      </c>
      <c r="H192" s="8">
        <v>0.60997330060861354</v>
      </c>
      <c r="I192" s="8">
        <v>0.86058613679512097</v>
      </c>
      <c r="J192" s="8">
        <v>0.58912603255151463</v>
      </c>
      <c r="K192" s="8">
        <v>0.86710737240987568</v>
      </c>
      <c r="L192" s="8">
        <v>0.58360189346408486</v>
      </c>
      <c r="M192" s="8">
        <v>0.87986496680064585</v>
      </c>
      <c r="N192" s="8">
        <v>0.59430744653211964</v>
      </c>
      <c r="O192" s="8">
        <v>0.90343668866525362</v>
      </c>
      <c r="P192" s="8">
        <v>0.55450711154596688</v>
      </c>
      <c r="Q192" s="8">
        <v>0.91356698633892053</v>
      </c>
      <c r="R192" s="8">
        <v>0.5529795894300632</v>
      </c>
      <c r="S192" s="8">
        <v>0.93316461077110391</v>
      </c>
      <c r="T192" s="8">
        <v>0.56591285569246164</v>
      </c>
      <c r="U192" s="8">
        <v>0.94292373656619688</v>
      </c>
      <c r="V192" s="8">
        <v>0.57139461479356368</v>
      </c>
      <c r="W192" s="8">
        <v>0.94882249989442713</v>
      </c>
      <c r="X192" s="8">
        <v>0.57309902728718376</v>
      </c>
      <c r="Y192" s="8">
        <v>0.94768299922768007</v>
      </c>
      <c r="Z192" s="8">
        <v>0.57398716439196718</v>
      </c>
      <c r="AA192" s="8">
        <v>0.94326506973825996</v>
      </c>
      <c r="AB192" s="8">
        <v>0.56448667702212441</v>
      </c>
    </row>
    <row r="193" spans="1:28">
      <c r="A193" s="8">
        <v>0.79680363273502586</v>
      </c>
      <c r="B193" s="8">
        <v>0.60884746705877413</v>
      </c>
      <c r="C193" s="8">
        <v>0.81120244621093685</v>
      </c>
      <c r="D193" s="8">
        <v>0.61187487216906344</v>
      </c>
      <c r="E193" s="8">
        <v>0.83278881261003612</v>
      </c>
      <c r="F193" s="8">
        <v>0.62067332585234458</v>
      </c>
      <c r="G193" s="8">
        <v>0.85609254316794048</v>
      </c>
      <c r="H193" s="8">
        <v>0.61096646637516616</v>
      </c>
      <c r="I193" s="8">
        <v>0.86129962645400127</v>
      </c>
      <c r="J193" s="8">
        <v>0.59053009992463723</v>
      </c>
      <c r="K193" s="8">
        <v>0.86778608410761982</v>
      </c>
      <c r="L193" s="8">
        <v>0.58500596083720746</v>
      </c>
      <c r="M193" s="8">
        <v>0.88115104522826637</v>
      </c>
      <c r="N193" s="8">
        <v>0.59711005345406121</v>
      </c>
      <c r="O193" s="8">
        <v>0.9041016014372254</v>
      </c>
      <c r="P193" s="8">
        <v>0.55618204230996748</v>
      </c>
      <c r="Q193" s="8">
        <v>0.91442918770327886</v>
      </c>
      <c r="R193" s="8">
        <v>0.55537682256973842</v>
      </c>
      <c r="S193" s="8">
        <v>0.93367026423393029</v>
      </c>
      <c r="T193" s="8">
        <v>0.56765043513190339</v>
      </c>
      <c r="U193" s="8">
        <v>0.94319499797150597</v>
      </c>
      <c r="V193" s="8">
        <v>0.57237672491150904</v>
      </c>
      <c r="W193" s="8">
        <v>0.94894684240408123</v>
      </c>
      <c r="X193" s="8">
        <v>0.57358916104210578</v>
      </c>
      <c r="Y193" s="8">
        <v>0.94785295714926066</v>
      </c>
      <c r="Z193" s="8">
        <v>0.57461733636258128</v>
      </c>
      <c r="AA193" s="8">
        <v>0.9447772719229095</v>
      </c>
      <c r="AB193" s="8">
        <v>0.56981734225892722</v>
      </c>
    </row>
    <row r="194" spans="1:28">
      <c r="A194" s="8">
        <v>0.79821801727392405</v>
      </c>
      <c r="B194" s="8">
        <v>0.61075456644352732</v>
      </c>
      <c r="C194" s="8">
        <v>0.81186367147748317</v>
      </c>
      <c r="D194" s="8">
        <v>0.61280907447637734</v>
      </c>
      <c r="E194" s="8">
        <v>0.83447554678545643</v>
      </c>
      <c r="F194" s="8">
        <v>0.6233045702208736</v>
      </c>
      <c r="G194" s="8">
        <v>0.85730443002143231</v>
      </c>
      <c r="H194" s="8">
        <v>0.61317391088041673</v>
      </c>
      <c r="I194" s="8">
        <v>0.86383884318348558</v>
      </c>
      <c r="J194" s="8">
        <v>0.59555673482474025</v>
      </c>
      <c r="K194" s="8">
        <v>0.86929810903684301</v>
      </c>
      <c r="L194" s="8">
        <v>0.58816050590648028</v>
      </c>
      <c r="M194" s="8">
        <v>0.88149446945991761</v>
      </c>
      <c r="N194" s="8">
        <v>0.59786736538365881</v>
      </c>
      <c r="O194" s="8">
        <v>0.90483219883311816</v>
      </c>
      <c r="P194" s="8">
        <v>0.55802649301927942</v>
      </c>
      <c r="Q194" s="8">
        <v>0.91502699360979567</v>
      </c>
      <c r="R194" s="8">
        <v>0.55705175333373902</v>
      </c>
      <c r="S194" s="8">
        <v>0.93421105632722423</v>
      </c>
      <c r="T194" s="8">
        <v>0.56951515453032864</v>
      </c>
      <c r="U194" s="8">
        <v>0.94356171793586807</v>
      </c>
      <c r="V194" s="8">
        <v>0.57370708796058323</v>
      </c>
      <c r="W194" s="8">
        <v>0.94948331386082807</v>
      </c>
      <c r="X194" s="8">
        <v>0.57570447514229572</v>
      </c>
      <c r="Y194" s="8">
        <v>0.9487881209689345</v>
      </c>
      <c r="Z194" s="8">
        <v>0.57813487522779261</v>
      </c>
      <c r="AA194" s="8">
        <v>0.94664741558211707</v>
      </c>
      <c r="AB194" s="8">
        <v>0.57641387926126175</v>
      </c>
    </row>
    <row r="195" spans="1:28">
      <c r="A195" s="8">
        <v>0.80096348300168518</v>
      </c>
      <c r="B195" s="8">
        <v>0.61447479219987189</v>
      </c>
      <c r="C195" s="8">
        <v>0.81336674940046172</v>
      </c>
      <c r="D195" s="8">
        <v>0.61495755552238907</v>
      </c>
      <c r="E195" s="8">
        <v>0.83505009984520995</v>
      </c>
      <c r="F195" s="8">
        <v>0.62420192036616329</v>
      </c>
      <c r="G195" s="8">
        <v>0.85809803267418816</v>
      </c>
      <c r="H195" s="8">
        <v>0.61462035823986716</v>
      </c>
      <c r="I195" s="8">
        <v>0.86653151059313727</v>
      </c>
      <c r="J195" s="8">
        <v>0.60088740006154306</v>
      </c>
      <c r="K195" s="8">
        <v>0.86999765356537417</v>
      </c>
      <c r="L195" s="8">
        <v>0.58962537934694281</v>
      </c>
      <c r="M195" s="8">
        <v>0.88277651945080327</v>
      </c>
      <c r="N195" s="8">
        <v>0.60069761142711853</v>
      </c>
      <c r="O195" s="8">
        <v>0.90550978758514489</v>
      </c>
      <c r="P195" s="8">
        <v>0.55976407245872117</v>
      </c>
      <c r="Q195" s="8">
        <v>0.91619344415909665</v>
      </c>
      <c r="R195" s="8">
        <v>0.5603242253214894</v>
      </c>
      <c r="S195" s="8">
        <v>0.9355009011773151</v>
      </c>
      <c r="T195" s="8">
        <v>0.5739742661352587</v>
      </c>
      <c r="U195" s="8">
        <v>0.94401435060337791</v>
      </c>
      <c r="V195" s="8">
        <v>0.57538201872458383</v>
      </c>
      <c r="W195" s="8">
        <v>0.95016915273483238</v>
      </c>
      <c r="X195" s="8">
        <v>0.57842416469968283</v>
      </c>
      <c r="Y195" s="8">
        <v>0.94923159256896583</v>
      </c>
      <c r="Z195" s="8">
        <v>0.57980980599179321</v>
      </c>
      <c r="AA195" s="8">
        <v>0.94682839722655654</v>
      </c>
      <c r="AB195" s="8">
        <v>0.57707721817769764</v>
      </c>
    </row>
    <row r="196" spans="1:28">
      <c r="A196" s="8">
        <v>0.80354943167618709</v>
      </c>
      <c r="B196" s="8">
        <v>0.61799233106508322</v>
      </c>
      <c r="C196" s="8">
        <v>0.81581812112034091</v>
      </c>
      <c r="D196" s="8">
        <v>0.6184750943876004</v>
      </c>
      <c r="E196" s="8">
        <v>0.83544741288653046</v>
      </c>
      <c r="F196" s="8">
        <v>0.62482472190437255</v>
      </c>
      <c r="G196" s="8">
        <v>0.86102096728537336</v>
      </c>
      <c r="H196" s="8">
        <v>0.61995102347666997</v>
      </c>
      <c r="I196" s="8">
        <v>0.86711731136487102</v>
      </c>
      <c r="J196" s="8">
        <v>0.60204824316530581</v>
      </c>
      <c r="K196" s="8">
        <v>0.87083096679685323</v>
      </c>
      <c r="L196" s="8">
        <v>0.59137769965119424</v>
      </c>
      <c r="M196" s="8">
        <v>0.88373327317534478</v>
      </c>
      <c r="N196" s="8">
        <v>0.60281108291920726</v>
      </c>
      <c r="O196" s="8">
        <v>0.90574717412071892</v>
      </c>
      <c r="P196" s="8">
        <v>0.56037397574022196</v>
      </c>
      <c r="Q196" s="8">
        <v>0.91640534934221962</v>
      </c>
      <c r="R196" s="8">
        <v>0.56093412860299019</v>
      </c>
      <c r="S196" s="8">
        <v>0.93598427160618636</v>
      </c>
      <c r="T196" s="8">
        <v>0.57564919689925931</v>
      </c>
      <c r="U196" s="8">
        <v>0.94447255168683253</v>
      </c>
      <c r="V196" s="8">
        <v>0.57710669990731711</v>
      </c>
      <c r="W196" s="8">
        <v>0.95049525856203854</v>
      </c>
      <c r="X196" s="8">
        <v>0.57971767558673282</v>
      </c>
      <c r="Y196" s="8">
        <v>0.94936123489054358</v>
      </c>
      <c r="Z196" s="8">
        <v>0.58029993974671523</v>
      </c>
      <c r="AA196" s="8">
        <v>0.94778800212351766</v>
      </c>
      <c r="AB196" s="8">
        <v>0.58059475704290897</v>
      </c>
    </row>
    <row r="197" spans="1:28">
      <c r="A197" s="8">
        <v>0.80483797498418086</v>
      </c>
      <c r="B197" s="8">
        <v>0.61975202180173949</v>
      </c>
      <c r="C197" s="8">
        <v>0.81759859110635846</v>
      </c>
      <c r="D197" s="8">
        <v>0.62106027355359916</v>
      </c>
      <c r="E197" s="8">
        <v>0.83606627595089222</v>
      </c>
      <c r="F197" s="8">
        <v>0.62579577637371064</v>
      </c>
      <c r="G197" s="8">
        <v>0.8616540802296897</v>
      </c>
      <c r="H197" s="8">
        <v>0.62111186658043271</v>
      </c>
      <c r="I197" s="8">
        <v>0.86784648211515525</v>
      </c>
      <c r="J197" s="8">
        <v>0.60349469052475624</v>
      </c>
      <c r="K197" s="8">
        <v>0.87112591582220567</v>
      </c>
      <c r="L197" s="8">
        <v>0.59200050118940351</v>
      </c>
      <c r="M197" s="8">
        <v>0.88451378279273396</v>
      </c>
      <c r="N197" s="8">
        <v>0.60454497714244659</v>
      </c>
      <c r="O197" s="8">
        <v>0.90683039423450318</v>
      </c>
      <c r="P197" s="8">
        <v>0.56317658266216353</v>
      </c>
      <c r="Q197" s="8">
        <v>0.91700315524873643</v>
      </c>
      <c r="R197" s="8">
        <v>0.56265880978572347</v>
      </c>
      <c r="S197" s="8">
        <v>0.93676760595368347</v>
      </c>
      <c r="T197" s="8">
        <v>0.57836888645664641</v>
      </c>
      <c r="U197" s="8">
        <v>0.94463960416517534</v>
      </c>
      <c r="V197" s="8">
        <v>0.57773687187793121</v>
      </c>
      <c r="W197" s="8">
        <v>0.95092850227492154</v>
      </c>
      <c r="X197" s="8">
        <v>0.5814423567694661</v>
      </c>
      <c r="Y197" s="8">
        <v>0.95011695476510671</v>
      </c>
      <c r="Z197" s="8">
        <v>0.58323521445194404</v>
      </c>
      <c r="AA197" s="8">
        <v>0.94869612779717161</v>
      </c>
      <c r="AB197" s="8">
        <v>0.58394093335470776</v>
      </c>
    </row>
    <row r="198" spans="1:28">
      <c r="A198" s="8">
        <v>0.80686029673716697</v>
      </c>
      <c r="B198" s="8">
        <v>0.6225435730750738</v>
      </c>
      <c r="C198" s="8">
        <v>0.81898555142155327</v>
      </c>
      <c r="D198" s="8">
        <v>0.62309267028923465</v>
      </c>
      <c r="E198" s="8">
        <v>0.83843390719712585</v>
      </c>
      <c r="F198" s="8">
        <v>0.62951600213005521</v>
      </c>
      <c r="G198" s="8">
        <v>0.86213934045048313</v>
      </c>
      <c r="H198" s="8">
        <v>0.62200368890141877</v>
      </c>
      <c r="I198" s="8">
        <v>0.86891167625266719</v>
      </c>
      <c r="J198" s="8">
        <v>0.60560816201684498</v>
      </c>
      <c r="K198" s="8">
        <v>0.87183971439285413</v>
      </c>
      <c r="L198" s="8">
        <v>0.59351143983239629</v>
      </c>
      <c r="M198" s="8">
        <v>0.88500726629276061</v>
      </c>
      <c r="N198" s="8">
        <v>0.60564869939507182</v>
      </c>
      <c r="O198" s="8">
        <v>0.90736393775863311</v>
      </c>
      <c r="P198" s="8">
        <v>0.56458065003528612</v>
      </c>
      <c r="Q198" s="8">
        <v>0.91798491779439806</v>
      </c>
      <c r="R198" s="8">
        <v>0.56553327842361223</v>
      </c>
      <c r="S198" s="8">
        <v>0.93759122117025318</v>
      </c>
      <c r="T198" s="8">
        <v>0.58124335509453517</v>
      </c>
      <c r="U198" s="8">
        <v>0.94541759142145776</v>
      </c>
      <c r="V198" s="8">
        <v>0.58067214658316002</v>
      </c>
      <c r="W198" s="8">
        <v>0.95148608849745864</v>
      </c>
      <c r="X198" s="8">
        <v>0.58366638474762755</v>
      </c>
      <c r="Y198" s="8">
        <v>0.95045845161218967</v>
      </c>
      <c r="Z198" s="8">
        <v>0.58456557750101823</v>
      </c>
      <c r="AA198" s="8">
        <v>0.9488288476697605</v>
      </c>
      <c r="AB198" s="8">
        <v>0.58443106710962978</v>
      </c>
    </row>
    <row r="199" spans="1:28">
      <c r="A199" s="8">
        <v>0.81605556865170836</v>
      </c>
      <c r="B199" s="8">
        <v>0.63524098550051722</v>
      </c>
      <c r="C199" s="8">
        <v>0.82761857301136454</v>
      </c>
      <c r="D199" s="8">
        <v>0.63579008271467807</v>
      </c>
      <c r="E199" s="8">
        <v>0.8393009062872937</v>
      </c>
      <c r="F199" s="8">
        <v>0.63087953212495118</v>
      </c>
      <c r="G199" s="8">
        <v>0.86266377532451766</v>
      </c>
      <c r="H199" s="8">
        <v>0.62297474337075687</v>
      </c>
      <c r="I199" s="8">
        <v>0.87211845944477739</v>
      </c>
      <c r="J199" s="8">
        <v>0.6120038547361476</v>
      </c>
      <c r="K199" s="8">
        <v>0.87406224849839109</v>
      </c>
      <c r="L199" s="8">
        <v>0.59825799830111526</v>
      </c>
      <c r="M199" s="8">
        <v>0.8856336882050394</v>
      </c>
      <c r="N199" s="8">
        <v>0.60705276676819442</v>
      </c>
      <c r="O199" s="8">
        <v>0.90845176731971</v>
      </c>
      <c r="P199" s="8">
        <v>0.56751592474051493</v>
      </c>
      <c r="Q199" s="8">
        <v>0.91898709322467254</v>
      </c>
      <c r="R199" s="8">
        <v>0.56846855312884104</v>
      </c>
      <c r="S199" s="8">
        <v>0.93800002913935177</v>
      </c>
      <c r="T199" s="8">
        <v>0.58270822853499771</v>
      </c>
      <c r="U199" s="8">
        <v>0.9471326635324443</v>
      </c>
      <c r="V199" s="8">
        <v>0.58726868358549456</v>
      </c>
      <c r="W199" s="8">
        <v>0.95236117823521327</v>
      </c>
      <c r="X199" s="8">
        <v>0.58718392361283889</v>
      </c>
      <c r="Y199" s="8">
        <v>0.95062682852984859</v>
      </c>
      <c r="Z199" s="8">
        <v>0.58522891641745411</v>
      </c>
      <c r="AA199" s="8">
        <v>0.94961792763951647</v>
      </c>
      <c r="AB199" s="8">
        <v>0.58736634181485858</v>
      </c>
    </row>
    <row r="200" spans="1:28">
      <c r="A200" s="8">
        <v>0.81732284301926761</v>
      </c>
      <c r="B200" s="8">
        <v>0.63700436145337591</v>
      </c>
      <c r="C200" s="8">
        <v>0.82889909218609092</v>
      </c>
      <c r="D200" s="8">
        <v>0.63769718209943127</v>
      </c>
      <c r="E200" s="8">
        <v>0.8403717313986595</v>
      </c>
      <c r="F200" s="8">
        <v>0.63256551853755905</v>
      </c>
      <c r="G200" s="8">
        <v>0.86467052852925708</v>
      </c>
      <c r="H200" s="8">
        <v>0.62669496912710143</v>
      </c>
      <c r="I200" s="8">
        <v>0.87463863484898552</v>
      </c>
      <c r="J200" s="8">
        <v>0.61710419396029903</v>
      </c>
      <c r="K200" s="8">
        <v>0.87968163048698345</v>
      </c>
      <c r="L200" s="8">
        <v>0.61028470137771795</v>
      </c>
      <c r="M200" s="8">
        <v>0.88638700587446795</v>
      </c>
      <c r="N200" s="8">
        <v>0.6087424383970047</v>
      </c>
      <c r="O200" s="8">
        <v>0.91017570060717934</v>
      </c>
      <c r="P200" s="8">
        <v>0.57222194583100727</v>
      </c>
      <c r="Q200" s="8">
        <v>0.92049959077026622</v>
      </c>
      <c r="R200" s="8">
        <v>0.5729276647337711</v>
      </c>
      <c r="S200" s="8">
        <v>0.93852539451683059</v>
      </c>
      <c r="T200" s="8">
        <v>0.5846153279197509</v>
      </c>
      <c r="U200" s="8">
        <v>0.94758131875999363</v>
      </c>
      <c r="V200" s="8">
        <v>0.58900257780873388</v>
      </c>
      <c r="W200" s="8">
        <v>0.9527052707147593</v>
      </c>
      <c r="X200" s="8">
        <v>0.58858799098596148</v>
      </c>
      <c r="Y200" s="8">
        <v>0.95109480569066596</v>
      </c>
      <c r="Z200" s="8">
        <v>0.58709363581587937</v>
      </c>
      <c r="AA200" s="8">
        <v>0.95060166342240282</v>
      </c>
      <c r="AB200" s="8">
        <v>0.59103313193626805</v>
      </c>
    </row>
    <row r="201" spans="1:28">
      <c r="A201" s="8">
        <v>0.81877799302733212</v>
      </c>
      <c r="B201" s="8">
        <v>0.6390367581890114</v>
      </c>
      <c r="C201" s="8">
        <v>0.83049893478222259</v>
      </c>
      <c r="D201" s="8">
        <v>0.64009625784720769</v>
      </c>
      <c r="E201" s="8">
        <v>0.84117226548191504</v>
      </c>
      <c r="F201" s="8">
        <v>0.63382770508688846</v>
      </c>
      <c r="G201" s="8">
        <v>0.8661894941162197</v>
      </c>
      <c r="H201" s="8">
        <v>0.62952521517056115</v>
      </c>
      <c r="I201" s="8">
        <v>0.87533644341646177</v>
      </c>
      <c r="J201" s="8">
        <v>0.61851747437392768</v>
      </c>
      <c r="K201" s="8">
        <v>0.88146228928688086</v>
      </c>
      <c r="L201" s="8">
        <v>0.61410442797152787</v>
      </c>
      <c r="M201" s="8">
        <v>0.88729138992145562</v>
      </c>
      <c r="N201" s="8">
        <v>0.61077483513264019</v>
      </c>
      <c r="O201" s="8">
        <v>0.91053408513418665</v>
      </c>
      <c r="P201" s="8">
        <v>0.57320405594895263</v>
      </c>
      <c r="Q201" s="8">
        <v>0.92108476012916551</v>
      </c>
      <c r="R201" s="8">
        <v>0.57466155895701043</v>
      </c>
      <c r="S201" s="8">
        <v>0.93899933750825937</v>
      </c>
      <c r="T201" s="8">
        <v>0.58634000910248418</v>
      </c>
      <c r="U201" s="8">
        <v>0.94847703823910812</v>
      </c>
      <c r="V201" s="8">
        <v>0.59252011667394522</v>
      </c>
      <c r="W201" s="8">
        <v>0.95302981248524021</v>
      </c>
      <c r="X201" s="8">
        <v>0.58991835403503567</v>
      </c>
      <c r="Y201" s="8">
        <v>0.95152958176912805</v>
      </c>
      <c r="Z201" s="8">
        <v>0.5888275300391187</v>
      </c>
      <c r="AA201" s="8">
        <v>0.95110841202683327</v>
      </c>
      <c r="AB201" s="8">
        <v>0.59294391653722367</v>
      </c>
    </row>
    <row r="202" spans="1:28">
      <c r="A202" s="8">
        <v>0.82085880436651326</v>
      </c>
      <c r="B202" s="8">
        <v>0.64194439377272206</v>
      </c>
      <c r="C202" s="8">
        <v>0.83172945887581984</v>
      </c>
      <c r="D202" s="8">
        <v>0.64196097724563295</v>
      </c>
      <c r="E202" s="8">
        <v>0.84452653283075885</v>
      </c>
      <c r="F202" s="8">
        <v>0.63915837032369127</v>
      </c>
      <c r="G202" s="8">
        <v>0.86847046989364707</v>
      </c>
      <c r="H202" s="8">
        <v>0.6338000659653702</v>
      </c>
      <c r="I202" s="8">
        <v>0.87605553346512921</v>
      </c>
      <c r="J202" s="8">
        <v>0.61998234781439021</v>
      </c>
      <c r="K202" s="8">
        <v>0.88392823857319192</v>
      </c>
      <c r="L202" s="8">
        <v>0.61943509320833068</v>
      </c>
      <c r="M202" s="8">
        <v>0.88759654400412513</v>
      </c>
      <c r="N202" s="8">
        <v>0.61146397056249302</v>
      </c>
      <c r="O202" s="8">
        <v>0.91181666384338012</v>
      </c>
      <c r="P202" s="8">
        <v>0.57672159481416396</v>
      </c>
      <c r="Q202" s="8">
        <v>0.92157466935987198</v>
      </c>
      <c r="R202" s="8">
        <v>0.57612643239747297</v>
      </c>
      <c r="S202" s="8">
        <v>0.9398049548897115</v>
      </c>
      <c r="T202" s="8">
        <v>0.58927528380771299</v>
      </c>
      <c r="U202" s="8">
        <v>0.94863056742158514</v>
      </c>
      <c r="V202" s="8">
        <v>0.59313001995544601</v>
      </c>
      <c r="W202" s="8">
        <v>0.95315493702325693</v>
      </c>
      <c r="X202" s="8">
        <v>0.59043612691147596</v>
      </c>
      <c r="Y202" s="8">
        <v>0.95195882433386425</v>
      </c>
      <c r="Z202" s="8">
        <v>0.59055221122185197</v>
      </c>
      <c r="AA202" s="8">
        <v>0.95229002107430671</v>
      </c>
      <c r="AB202" s="8">
        <v>0.59740302814215374</v>
      </c>
    </row>
    <row r="203" spans="1:28">
      <c r="A203" s="8">
        <v>0.82214557526280418</v>
      </c>
      <c r="B203" s="8">
        <v>0.64374830710380737</v>
      </c>
      <c r="C203" s="8">
        <v>0.83284386536163335</v>
      </c>
      <c r="D203" s="8">
        <v>0.64365064887444323</v>
      </c>
      <c r="E203" s="8">
        <v>0.84496224787607321</v>
      </c>
      <c r="F203" s="8">
        <v>0.63985303357784773</v>
      </c>
      <c r="G203" s="8">
        <v>0.86921857940070357</v>
      </c>
      <c r="H203" s="8">
        <v>0.63521334637899884</v>
      </c>
      <c r="I203" s="8">
        <v>0.87636019466954906</v>
      </c>
      <c r="J203" s="8">
        <v>0.62060514935259947</v>
      </c>
      <c r="K203" s="8">
        <v>0.88628015552256378</v>
      </c>
      <c r="L203" s="8">
        <v>0.62453543243248211</v>
      </c>
      <c r="M203" s="8">
        <v>0.88835187589192111</v>
      </c>
      <c r="N203" s="8">
        <v>0.61317206827231541</v>
      </c>
      <c r="O203" s="8">
        <v>0.9120655739971858</v>
      </c>
      <c r="P203" s="8">
        <v>0.57741073024401679</v>
      </c>
      <c r="Q203" s="8">
        <v>0.92579138809559514</v>
      </c>
      <c r="R203" s="8">
        <v>0.58882384482291639</v>
      </c>
      <c r="S203" s="8">
        <v>0.94028061196067525</v>
      </c>
      <c r="T203" s="8">
        <v>0.59100917803095232</v>
      </c>
      <c r="U203" s="8">
        <v>0.94895274005838914</v>
      </c>
      <c r="V203" s="8">
        <v>0.594423530842496</v>
      </c>
      <c r="W203" s="8">
        <v>0.954272455553419</v>
      </c>
      <c r="X203" s="8">
        <v>0.5951421480019683</v>
      </c>
      <c r="Y203" s="8">
        <v>0.95358883937711658</v>
      </c>
      <c r="Z203" s="8">
        <v>0.59714874822418651</v>
      </c>
      <c r="AA203" s="8">
        <v>0.95267772397483919</v>
      </c>
      <c r="AB203" s="8">
        <v>0.59886790158261627</v>
      </c>
    </row>
    <row r="204" spans="1:28">
      <c r="A204" s="8">
        <v>0.82363971832833205</v>
      </c>
      <c r="B204" s="8">
        <v>0.64584888033918764</v>
      </c>
      <c r="C204" s="8">
        <v>0.833298659325453</v>
      </c>
      <c r="D204" s="8">
        <v>0.64434531212859969</v>
      </c>
      <c r="E204" s="8">
        <v>0.84534331391570405</v>
      </c>
      <c r="F204" s="8">
        <v>0.64046293685934852</v>
      </c>
      <c r="G204" s="8">
        <v>0.87093468195236357</v>
      </c>
      <c r="H204" s="8">
        <v>0.63848581836674922</v>
      </c>
      <c r="I204" s="8">
        <v>0.87807839425624035</v>
      </c>
      <c r="J204" s="8">
        <v>0.62412268821781081</v>
      </c>
      <c r="K204" s="8">
        <v>0.88721434351364292</v>
      </c>
      <c r="L204" s="8">
        <v>0.6265678291681176</v>
      </c>
      <c r="M204" s="8">
        <v>0.8936573270717999</v>
      </c>
      <c r="N204" s="8">
        <v>0.6251987713489181</v>
      </c>
      <c r="O204" s="8">
        <v>0.91275122928197472</v>
      </c>
      <c r="P204" s="8">
        <v>0.57932520006117483</v>
      </c>
      <c r="Q204" s="8">
        <v>0.92625699627319114</v>
      </c>
      <c r="R204" s="8">
        <v>0.59022791219603898</v>
      </c>
      <c r="S204" s="8">
        <v>0.94066370873674876</v>
      </c>
      <c r="T204" s="8">
        <v>0.59241324540407492</v>
      </c>
      <c r="U204" s="8">
        <v>0.94965038302746851</v>
      </c>
      <c r="V204" s="8">
        <v>0.59722613776443756</v>
      </c>
      <c r="W204" s="8">
        <v>0.95493483357654518</v>
      </c>
      <c r="X204" s="8">
        <v>0.59794475492390986</v>
      </c>
      <c r="Y204" s="8">
        <v>0.95405839754185562</v>
      </c>
      <c r="Z204" s="8">
        <v>0.59905953282514213</v>
      </c>
      <c r="AA204" s="8">
        <v>0.95313379771882656</v>
      </c>
      <c r="AB204" s="8">
        <v>0.60059258276534955</v>
      </c>
    </row>
    <row r="205" spans="1:28">
      <c r="A205" s="8">
        <v>0.82547416444081279</v>
      </c>
      <c r="B205" s="8">
        <v>0.6484340595051864</v>
      </c>
      <c r="C205" s="8">
        <v>0.83507267833326027</v>
      </c>
      <c r="D205" s="8">
        <v>0.6470650016859868</v>
      </c>
      <c r="E205" s="8">
        <v>0.84683951507130895</v>
      </c>
      <c r="F205" s="8">
        <v>0.64286201260712494</v>
      </c>
      <c r="G205" s="8">
        <v>0.87162592502729586</v>
      </c>
      <c r="H205" s="8">
        <v>0.63981618141582342</v>
      </c>
      <c r="I205" s="8">
        <v>0.87898901763562753</v>
      </c>
      <c r="J205" s="8">
        <v>0.62598740761623606</v>
      </c>
      <c r="K205" s="8">
        <v>0.89006624840190218</v>
      </c>
      <c r="L205" s="8">
        <v>0.63282532627982935</v>
      </c>
      <c r="M205" s="8">
        <v>0.89408434136570059</v>
      </c>
      <c r="N205" s="8">
        <v>0.6261698258182562</v>
      </c>
      <c r="O205" s="8">
        <v>0.91511011393401331</v>
      </c>
      <c r="P205" s="8">
        <v>0.58592173706350936</v>
      </c>
      <c r="Q205" s="8">
        <v>0.92688882365406255</v>
      </c>
      <c r="R205" s="8">
        <v>0.5921386967969946</v>
      </c>
      <c r="S205" s="8">
        <v>0.94084882932652925</v>
      </c>
      <c r="T205" s="8">
        <v>0.59310790865823138</v>
      </c>
      <c r="U205" s="8">
        <v>0.94977925208219016</v>
      </c>
      <c r="V205" s="8">
        <v>0.59774391064087784</v>
      </c>
      <c r="W205" s="8">
        <v>0.95533914224001182</v>
      </c>
      <c r="X205" s="8">
        <v>0.59967864914714919</v>
      </c>
      <c r="Y205" s="8">
        <v>0.95520541588703467</v>
      </c>
      <c r="Z205" s="8">
        <v>0.60376555391563447</v>
      </c>
      <c r="AA205" s="8">
        <v>0.95361802416306007</v>
      </c>
      <c r="AB205" s="8">
        <v>0.6024573021637748</v>
      </c>
    </row>
    <row r="206" spans="1:28">
      <c r="A206" s="8">
        <v>0.82755852060339963</v>
      </c>
      <c r="B206" s="8">
        <v>0.65137301942661763</v>
      </c>
      <c r="C206" s="8">
        <v>0.84023023541232189</v>
      </c>
      <c r="D206" s="8">
        <v>0.65498453130499068</v>
      </c>
      <c r="E206" s="8">
        <v>0.8478837541799098</v>
      </c>
      <c r="F206" s="8">
        <v>0.64455168423593523</v>
      </c>
      <c r="G206" s="8">
        <v>0.87194943184115814</v>
      </c>
      <c r="H206" s="8">
        <v>0.64043898295403268</v>
      </c>
      <c r="I206" s="8">
        <v>0.88085282735678416</v>
      </c>
      <c r="J206" s="8">
        <v>0.62980713421004597</v>
      </c>
      <c r="K206" s="8">
        <v>0.89102565508288134</v>
      </c>
      <c r="L206" s="8">
        <v>0.63493879777191808</v>
      </c>
      <c r="M206" s="8">
        <v>0.89490110691370395</v>
      </c>
      <c r="N206" s="8">
        <v>0.62803454521668145</v>
      </c>
      <c r="O206" s="8">
        <v>0.91572432278576543</v>
      </c>
      <c r="P206" s="8">
        <v>0.58765563128674869</v>
      </c>
      <c r="Q206" s="8">
        <v>0.92815636658430301</v>
      </c>
      <c r="R206" s="8">
        <v>0.59599711816092993</v>
      </c>
      <c r="S206" s="8">
        <v>0.94119250227329765</v>
      </c>
      <c r="T206" s="8">
        <v>0.59440141954528136</v>
      </c>
      <c r="U206" s="8">
        <v>0.95024063511761325</v>
      </c>
      <c r="V206" s="8">
        <v>0.59960863003930309</v>
      </c>
      <c r="W206" s="8">
        <v>0.95813880377813643</v>
      </c>
      <c r="X206" s="8">
        <v>0.61170535222375189</v>
      </c>
      <c r="Y206" s="8">
        <v>0.95574058571452347</v>
      </c>
      <c r="Z206" s="8">
        <v>0.60598958189379593</v>
      </c>
      <c r="AA206" s="8">
        <v>0.95405881501262813</v>
      </c>
      <c r="AB206" s="8">
        <v>0.60419119638701413</v>
      </c>
    </row>
    <row r="207" spans="1:28">
      <c r="A207" s="8">
        <v>0.82806188552701754</v>
      </c>
      <c r="B207" s="8">
        <v>0.65208610876178619</v>
      </c>
      <c r="C207" s="8">
        <v>0.84353636174505364</v>
      </c>
      <c r="D207" s="8">
        <v>0.66008487052914211</v>
      </c>
      <c r="E207" s="8">
        <v>0.85013470241400846</v>
      </c>
      <c r="F207" s="8">
        <v>0.64821478914114228</v>
      </c>
      <c r="G207" s="8">
        <v>0.87376157547818345</v>
      </c>
      <c r="H207" s="8">
        <v>0.64395652181924401</v>
      </c>
      <c r="I207" s="8">
        <v>0.88669851421658963</v>
      </c>
      <c r="J207" s="8">
        <v>0.64183383728664867</v>
      </c>
      <c r="K207" s="8">
        <v>0.89230961533822606</v>
      </c>
      <c r="L207" s="8">
        <v>0.6377690438153778</v>
      </c>
      <c r="M207" s="8">
        <v>0.89721342959954331</v>
      </c>
      <c r="N207" s="8">
        <v>0.63336521045348426</v>
      </c>
      <c r="O207" s="8">
        <v>0.91705645305335537</v>
      </c>
      <c r="P207" s="8">
        <v>0.59151405265068402</v>
      </c>
      <c r="Q207" s="8">
        <v>0.92930240424899124</v>
      </c>
      <c r="R207" s="8">
        <v>0.59951465702614126</v>
      </c>
      <c r="S207" s="8">
        <v>0.94294086339900229</v>
      </c>
      <c r="T207" s="8">
        <v>0.6009979565476159</v>
      </c>
      <c r="U207" s="8">
        <v>0.95058349044221213</v>
      </c>
      <c r="V207" s="8">
        <v>0.60101269741242569</v>
      </c>
      <c r="W207" s="8">
        <v>0.9585822138597333</v>
      </c>
      <c r="X207" s="8">
        <v>0.6136161368247075</v>
      </c>
      <c r="Y207" s="8">
        <v>0.95860694582452977</v>
      </c>
      <c r="Z207" s="8">
        <v>0.61801628497039862</v>
      </c>
      <c r="AA207" s="8">
        <v>0.95462267338041495</v>
      </c>
      <c r="AB207" s="8">
        <v>0.60641522436517559</v>
      </c>
    </row>
    <row r="208" spans="1:28">
      <c r="A208" s="8">
        <v>0.83359889968681466</v>
      </c>
      <c r="B208" s="8">
        <v>0.66000563838079007</v>
      </c>
      <c r="C208" s="8">
        <v>0.84950190384494384</v>
      </c>
      <c r="D208" s="8">
        <v>0.66929791103519598</v>
      </c>
      <c r="E208" s="8">
        <v>0.85130153253535878</v>
      </c>
      <c r="F208" s="8">
        <v>0.65012188852589547</v>
      </c>
      <c r="G208" s="8">
        <v>0.87511626026123168</v>
      </c>
      <c r="H208" s="8">
        <v>0.64658776618777303</v>
      </c>
      <c r="I208" s="8">
        <v>0.88741312395342731</v>
      </c>
      <c r="J208" s="8">
        <v>0.64331160898381967</v>
      </c>
      <c r="K208" s="8">
        <v>0.89315498968226603</v>
      </c>
      <c r="L208" s="8">
        <v>0.63963376321380305</v>
      </c>
      <c r="M208" s="8">
        <v>0.89934850106904651</v>
      </c>
      <c r="N208" s="8">
        <v>0.63829050190802072</v>
      </c>
      <c r="O208" s="8">
        <v>0.91858678955453132</v>
      </c>
      <c r="P208" s="8">
        <v>0.59597316425561409</v>
      </c>
      <c r="Q208" s="8">
        <v>0.92946667936801786</v>
      </c>
      <c r="R208" s="8">
        <v>0.60003242990258154</v>
      </c>
      <c r="S208" s="8">
        <v>0.94387932194441726</v>
      </c>
      <c r="T208" s="8">
        <v>0.60466474666902537</v>
      </c>
      <c r="U208" s="8">
        <v>0.95146727760144501</v>
      </c>
      <c r="V208" s="8">
        <v>0.60467948753383516</v>
      </c>
      <c r="W208" s="8">
        <v>0.96010951525190025</v>
      </c>
      <c r="X208" s="8">
        <v>0.62021267382704204</v>
      </c>
      <c r="Y208" s="8">
        <v>0.9592725484755571</v>
      </c>
      <c r="Z208" s="8">
        <v>0.62081889189234019</v>
      </c>
      <c r="AA208" s="8">
        <v>0.95578417335628407</v>
      </c>
      <c r="AB208" s="8">
        <v>0.61112124545566793</v>
      </c>
    </row>
    <row r="209" spans="1:28">
      <c r="A209" s="8">
        <v>0.83427064372220616</v>
      </c>
      <c r="B209" s="8">
        <v>0.66097669285012817</v>
      </c>
      <c r="C209" s="8">
        <v>0.85073887891675126</v>
      </c>
      <c r="D209" s="8">
        <v>0.6712086956361516</v>
      </c>
      <c r="E209" s="8">
        <v>0.85329252874242234</v>
      </c>
      <c r="F209" s="8">
        <v>0.65339436051364586</v>
      </c>
      <c r="G209" s="8">
        <v>0.87574431841158151</v>
      </c>
      <c r="H209" s="8">
        <v>0.64780941535887582</v>
      </c>
      <c r="I209" s="8">
        <v>0.88897451262607896</v>
      </c>
      <c r="J209" s="8">
        <v>0.64658408097157005</v>
      </c>
      <c r="K209" s="8">
        <v>0.89394663725217116</v>
      </c>
      <c r="L209" s="8">
        <v>0.64139345395045932</v>
      </c>
      <c r="M209" s="8">
        <v>0.90010584717520992</v>
      </c>
      <c r="N209" s="8">
        <v>0.64004282221227216</v>
      </c>
      <c r="O209" s="8">
        <v>0.92287933734585703</v>
      </c>
      <c r="P209" s="8">
        <v>0.60867057668105751</v>
      </c>
      <c r="Q209" s="8">
        <v>0.92987590910239759</v>
      </c>
      <c r="R209" s="8">
        <v>0.60132594078963153</v>
      </c>
      <c r="S209" s="8">
        <v>0.94485634727936985</v>
      </c>
      <c r="T209" s="8">
        <v>0.60852316803296069</v>
      </c>
      <c r="U209" s="8">
        <v>0.95259766603823159</v>
      </c>
      <c r="V209" s="8">
        <v>0.6093855086243275</v>
      </c>
      <c r="W209" s="8">
        <v>0.9602620107826082</v>
      </c>
      <c r="X209" s="8">
        <v>0.62087601274347792</v>
      </c>
      <c r="Y209" s="8">
        <v>0.96013972912659873</v>
      </c>
      <c r="Z209" s="8">
        <v>0.62448568201374965</v>
      </c>
      <c r="AA209" s="8">
        <v>0.95628368269493691</v>
      </c>
      <c r="AB209" s="8">
        <v>0.61316469783991068</v>
      </c>
    </row>
    <row r="210" spans="1:28">
      <c r="A210" s="8">
        <v>0.83780837748115466</v>
      </c>
      <c r="B210" s="8">
        <v>0.66609730076339291</v>
      </c>
      <c r="C210" s="8">
        <v>0.85182909423427644</v>
      </c>
      <c r="D210" s="8">
        <v>0.67289468204875946</v>
      </c>
      <c r="E210" s="8">
        <v>0.85452434687053147</v>
      </c>
      <c r="F210" s="8">
        <v>0.65542675724928134</v>
      </c>
      <c r="G210" s="8">
        <v>0.87662890735573618</v>
      </c>
      <c r="H210" s="8">
        <v>0.6495340965416091</v>
      </c>
      <c r="I210" s="8">
        <v>0.88978880930112758</v>
      </c>
      <c r="J210" s="8">
        <v>0.64830876215430333</v>
      </c>
      <c r="K210" s="8">
        <v>0.89619110065327334</v>
      </c>
      <c r="L210" s="8">
        <v>0.64642008885056235</v>
      </c>
      <c r="M210" s="8">
        <v>0.90284014860903128</v>
      </c>
      <c r="N210" s="8">
        <v>0.64643851493157478</v>
      </c>
      <c r="O210" s="8">
        <v>0.92351889815771904</v>
      </c>
      <c r="P210" s="8">
        <v>0.61058136128201312</v>
      </c>
      <c r="Q210" s="8">
        <v>0.931362161510632</v>
      </c>
      <c r="R210" s="8">
        <v>0.60603196188012387</v>
      </c>
      <c r="S210" s="8">
        <v>0.94550941158220658</v>
      </c>
      <c r="T210" s="8">
        <v>0.61110834719895946</v>
      </c>
      <c r="U210" s="8">
        <v>0.95327780827148456</v>
      </c>
      <c r="V210" s="8">
        <v>0.61225997726221626</v>
      </c>
      <c r="W210" s="8">
        <v>0.96068508812677733</v>
      </c>
      <c r="X210" s="8">
        <v>0.62274073214190317</v>
      </c>
      <c r="Y210" s="8">
        <v>0.96048517848348591</v>
      </c>
      <c r="Z210" s="8">
        <v>0.62595055545421219</v>
      </c>
      <c r="AA210" s="8">
        <v>0.95675101751902281</v>
      </c>
      <c r="AB210" s="8">
        <v>0.61507916765706871</v>
      </c>
    </row>
    <row r="211" spans="1:28">
      <c r="A211" s="8">
        <v>0.83974739588410541</v>
      </c>
      <c r="B211" s="8">
        <v>0.66892754680685262</v>
      </c>
      <c r="C211" s="8">
        <v>0.8522887264317538</v>
      </c>
      <c r="D211" s="8">
        <v>0.67360777138392802</v>
      </c>
      <c r="E211" s="8">
        <v>0.85621255804610541</v>
      </c>
      <c r="F211" s="8">
        <v>0.65821830852261565</v>
      </c>
      <c r="G211" s="8">
        <v>0.87740229083262566</v>
      </c>
      <c r="H211" s="8">
        <v>0.65104503518460188</v>
      </c>
      <c r="I211" s="8">
        <v>0.89110714105701783</v>
      </c>
      <c r="J211" s="8">
        <v>0.65113900819776305</v>
      </c>
      <c r="K211" s="8">
        <v>0.89794215490415763</v>
      </c>
      <c r="L211" s="8">
        <v>0.65040933538968371</v>
      </c>
      <c r="M211" s="8">
        <v>0.90349174825090328</v>
      </c>
      <c r="N211" s="8">
        <v>0.64796787965557978</v>
      </c>
      <c r="O211" s="8">
        <v>0.92474385877575371</v>
      </c>
      <c r="P211" s="8">
        <v>0.61424815140342259</v>
      </c>
      <c r="Q211" s="8">
        <v>0.93341997468802385</v>
      </c>
      <c r="R211" s="8">
        <v>0.61262849888245841</v>
      </c>
      <c r="S211" s="8">
        <v>0.94599106793154286</v>
      </c>
      <c r="T211" s="8">
        <v>0.61301913179991507</v>
      </c>
      <c r="U211" s="8">
        <v>0.95372805447501807</v>
      </c>
      <c r="V211" s="8">
        <v>0.61417076186317188</v>
      </c>
      <c r="W211" s="8">
        <v>0.96112928023673683</v>
      </c>
      <c r="X211" s="8">
        <v>0.62478418452614592</v>
      </c>
      <c r="Y211" s="8">
        <v>0.96081007478939118</v>
      </c>
      <c r="Z211" s="8">
        <v>0.62735462282733478</v>
      </c>
      <c r="AA211" s="8">
        <v>0.95743231286497932</v>
      </c>
      <c r="AB211" s="8">
        <v>0.61788177457901028</v>
      </c>
    </row>
    <row r="212" spans="1:28">
      <c r="A212" s="8">
        <v>0.84102353231017901</v>
      </c>
      <c r="B212" s="8">
        <v>0.67079226620527788</v>
      </c>
      <c r="C212" s="8">
        <v>0.85342248585219793</v>
      </c>
      <c r="D212" s="8">
        <v>0.67536746212058429</v>
      </c>
      <c r="E212" s="8">
        <v>0.85928028736514928</v>
      </c>
      <c r="F212" s="8">
        <v>0.66331864774676708</v>
      </c>
      <c r="G212" s="8">
        <v>0.87948360224837241</v>
      </c>
      <c r="H212" s="8">
        <v>0.65513746777739101</v>
      </c>
      <c r="I212" s="8">
        <v>0.89172430401155944</v>
      </c>
      <c r="J212" s="8">
        <v>0.65246937124683724</v>
      </c>
      <c r="K212" s="8">
        <v>0.8989081403738064</v>
      </c>
      <c r="L212" s="8">
        <v>0.65261677989493427</v>
      </c>
      <c r="M212" s="8">
        <v>0.90470430770811172</v>
      </c>
      <c r="N212" s="8">
        <v>0.65081470917195039</v>
      </c>
      <c r="O212" s="8">
        <v>0.92518175626856014</v>
      </c>
      <c r="P212" s="8">
        <v>0.6155821996686992</v>
      </c>
      <c r="Q212" s="8">
        <v>0.93465446818603404</v>
      </c>
      <c r="R212" s="8">
        <v>0.61660853238107372</v>
      </c>
      <c r="S212" s="8">
        <v>0.94758516189909703</v>
      </c>
      <c r="T212" s="8">
        <v>0.6194148245192177</v>
      </c>
      <c r="U212" s="8">
        <v>0.95407250077560113</v>
      </c>
      <c r="V212" s="8">
        <v>0.61563563530363441</v>
      </c>
      <c r="W212" s="8">
        <v>0.96193476945021961</v>
      </c>
      <c r="X212" s="8">
        <v>0.62851178071489533</v>
      </c>
      <c r="Y212" s="8">
        <v>0.96128042345609099</v>
      </c>
      <c r="Z212" s="8">
        <v>0.62939807521157753</v>
      </c>
      <c r="AA212" s="8">
        <v>0.96030388829008506</v>
      </c>
      <c r="AB212" s="8">
        <v>0.62990847765561297</v>
      </c>
    </row>
    <row r="213" spans="1:28">
      <c r="A213" s="8">
        <v>0.84232802732349865</v>
      </c>
      <c r="B213" s="8">
        <v>0.67270673602243591</v>
      </c>
      <c r="C213" s="8">
        <v>0.85524166170747673</v>
      </c>
      <c r="D213" s="8">
        <v>0.67819770816404401</v>
      </c>
      <c r="E213" s="8">
        <v>0.86098179154210575</v>
      </c>
      <c r="F213" s="8">
        <v>0.666150736398328</v>
      </c>
      <c r="G213" s="8">
        <v>0.88042632132314291</v>
      </c>
      <c r="H213" s="8">
        <v>0.65700218717581627</v>
      </c>
      <c r="I213" s="8">
        <v>0.89201664435844763</v>
      </c>
      <c r="J213" s="8">
        <v>0.65309954321745134</v>
      </c>
      <c r="K213" s="8">
        <v>0.89955395812820271</v>
      </c>
      <c r="L213" s="8">
        <v>0.65409455159210528</v>
      </c>
      <c r="M213" s="8">
        <v>0.90687362088986168</v>
      </c>
      <c r="N213" s="8">
        <v>0.65591504839610182</v>
      </c>
      <c r="O213" s="8">
        <v>0.92560582541948844</v>
      </c>
      <c r="P213" s="8">
        <v>0.61687571055574919</v>
      </c>
      <c r="Q213" s="8">
        <v>0.93495385716035462</v>
      </c>
      <c r="R213" s="8">
        <v>0.61759064249901907</v>
      </c>
      <c r="S213" s="8">
        <v>0.94857247171125958</v>
      </c>
      <c r="T213" s="8">
        <v>0.62339485801783301</v>
      </c>
      <c r="U213" s="8">
        <v>0.95422841642205447</v>
      </c>
      <c r="V213" s="8">
        <v>0.61629897422007029</v>
      </c>
      <c r="W213" s="8">
        <v>0.96224601673853627</v>
      </c>
      <c r="X213" s="8">
        <v>0.62997665415535786</v>
      </c>
      <c r="Y213" s="8">
        <v>0.96218791970713546</v>
      </c>
      <c r="Z213" s="8">
        <v>0.63337810871019284</v>
      </c>
      <c r="AA213" s="8">
        <v>0.96042293399398304</v>
      </c>
      <c r="AB213" s="8">
        <v>0.63042625053205326</v>
      </c>
    </row>
    <row r="214" spans="1:28">
      <c r="A214" s="8">
        <v>0.843001543770593</v>
      </c>
      <c r="B214" s="8">
        <v>0.67369990178898853</v>
      </c>
      <c r="C214" s="8">
        <v>0.85734468060400471</v>
      </c>
      <c r="D214" s="8">
        <v>0.68147018015179439</v>
      </c>
      <c r="E214" s="8">
        <v>0.862126466661152</v>
      </c>
      <c r="F214" s="8">
        <v>0.66806152099928362</v>
      </c>
      <c r="G214" s="8">
        <v>0.88116305754377455</v>
      </c>
      <c r="H214" s="8">
        <v>0.6584670606162788</v>
      </c>
      <c r="I214" s="8">
        <v>0.89229778392576153</v>
      </c>
      <c r="J214" s="8">
        <v>0.65370944649895213</v>
      </c>
      <c r="K214" s="8">
        <v>0.90233678573543152</v>
      </c>
      <c r="L214" s="8">
        <v>0.6604902443114079</v>
      </c>
      <c r="M214" s="8">
        <v>0.90762190301337153</v>
      </c>
      <c r="N214" s="8">
        <v>0.65767473913275809</v>
      </c>
      <c r="O214" s="8">
        <v>0.92656228573272348</v>
      </c>
      <c r="P214" s="8">
        <v>0.61981467047718042</v>
      </c>
      <c r="Q214" s="8">
        <v>0.93553125018225858</v>
      </c>
      <c r="R214" s="8">
        <v>0.61950511231617711</v>
      </c>
      <c r="S214" s="8">
        <v>0.94973633171552763</v>
      </c>
      <c r="T214" s="8">
        <v>0.62810087910832535</v>
      </c>
      <c r="U214" s="8">
        <v>0.95508515698955565</v>
      </c>
      <c r="V214" s="8">
        <v>0.6200265704088197</v>
      </c>
      <c r="W214" s="8">
        <v>0.96302491698769055</v>
      </c>
      <c r="X214" s="8">
        <v>0.63364344427676733</v>
      </c>
      <c r="Y214" s="8">
        <v>0.96261400026402832</v>
      </c>
      <c r="Z214" s="8">
        <v>0.63529257852735088</v>
      </c>
      <c r="AA214" s="8">
        <v>0.96056128440662114</v>
      </c>
      <c r="AB214" s="8">
        <v>0.63103615381355405</v>
      </c>
    </row>
    <row r="215" spans="1:28">
      <c r="A215" s="8">
        <v>0.84400295638272016</v>
      </c>
      <c r="B215" s="8">
        <v>0.67517767348615954</v>
      </c>
      <c r="C215" s="8">
        <v>0.85962187591220829</v>
      </c>
      <c r="D215" s="8">
        <v>0.6850890624625724</v>
      </c>
      <c r="E215" s="8">
        <v>0.86296540274840139</v>
      </c>
      <c r="F215" s="8">
        <v>0.66947480141291227</v>
      </c>
      <c r="G215" s="8">
        <v>0.88218286222653564</v>
      </c>
      <c r="H215" s="8">
        <v>0.66049945735191429</v>
      </c>
      <c r="I215" s="8">
        <v>0.89323192894225467</v>
      </c>
      <c r="J215" s="8">
        <v>0.65574184323458762</v>
      </c>
      <c r="K215" s="8">
        <v>0.90322053634671062</v>
      </c>
      <c r="L215" s="8">
        <v>0.66252816887134702</v>
      </c>
      <c r="M215" s="8">
        <v>0.9084326259062725</v>
      </c>
      <c r="N215" s="8">
        <v>0.65958920894991613</v>
      </c>
      <c r="O215" s="8">
        <v>0.92749569880949501</v>
      </c>
      <c r="P215" s="8">
        <v>0.62268913911506918</v>
      </c>
      <c r="Q215" s="8">
        <v>0.93612711200452647</v>
      </c>
      <c r="R215" s="8">
        <v>0.62153566644371139</v>
      </c>
      <c r="S215" s="8">
        <v>0.95060537003977486</v>
      </c>
      <c r="T215" s="8">
        <v>0.63161841797353668</v>
      </c>
      <c r="U215" s="8">
        <v>0.95596814866079638</v>
      </c>
      <c r="V215" s="8">
        <v>0.62388499177275503</v>
      </c>
      <c r="W215" s="8">
        <v>0.96385543110877669</v>
      </c>
      <c r="X215" s="8">
        <v>0.63762347777538264</v>
      </c>
      <c r="Y215" s="8">
        <v>0.9627262515424676</v>
      </c>
      <c r="Z215" s="8">
        <v>0.63581035140379116</v>
      </c>
      <c r="AA215" s="8">
        <v>0.96146217081449747</v>
      </c>
      <c r="AB215" s="8">
        <v>0.63501618731216936</v>
      </c>
    </row>
    <row r="216" spans="1:28">
      <c r="A216" s="8">
        <v>0.84949743266164812</v>
      </c>
      <c r="B216" s="8">
        <v>0.68329988999629665</v>
      </c>
      <c r="C216" s="8">
        <v>0.86047824326961342</v>
      </c>
      <c r="D216" s="8">
        <v>0.68645259245746837</v>
      </c>
      <c r="E216" s="8">
        <v>0.86764601623518522</v>
      </c>
      <c r="F216" s="8">
        <v>0.67739433103191615</v>
      </c>
      <c r="G216" s="8">
        <v>0.88313821828622263</v>
      </c>
      <c r="H216" s="8">
        <v>0.66241392716907233</v>
      </c>
      <c r="I216" s="8">
        <v>0.89384349150700915</v>
      </c>
      <c r="J216" s="8">
        <v>0.65707589149986423</v>
      </c>
      <c r="K216" s="8">
        <v>0.90404398139518538</v>
      </c>
      <c r="L216" s="8">
        <v>0.66443526825610022</v>
      </c>
      <c r="M216" s="8">
        <v>0.90899559993997636</v>
      </c>
      <c r="N216" s="8">
        <v>0.66091957199899032</v>
      </c>
      <c r="O216" s="8">
        <v>0.92908134867818337</v>
      </c>
      <c r="P216" s="8">
        <v>0.62761443056960564</v>
      </c>
      <c r="Q216" s="8">
        <v>0.93687947260882565</v>
      </c>
      <c r="R216" s="8">
        <v>0.62412084560971015</v>
      </c>
      <c r="S216" s="8">
        <v>0.95084705525421054</v>
      </c>
      <c r="T216" s="8">
        <v>0.63260052809148204</v>
      </c>
      <c r="U216" s="8">
        <v>0.95867837624991092</v>
      </c>
      <c r="V216" s="8">
        <v>0.63591169484935772</v>
      </c>
      <c r="W216" s="8">
        <v>0.96462494701757973</v>
      </c>
      <c r="X216" s="8">
        <v>0.64148189913931797</v>
      </c>
      <c r="Y216" s="8">
        <v>0.96352386802095524</v>
      </c>
      <c r="Z216" s="8">
        <v>0.63953794759254057</v>
      </c>
      <c r="AA216" s="8">
        <v>0.96177185051720493</v>
      </c>
      <c r="AB216" s="8">
        <v>0.63642025468529195</v>
      </c>
    </row>
    <row r="217" spans="1:28">
      <c r="A217" s="8">
        <v>0.85062823132808552</v>
      </c>
      <c r="B217" s="8">
        <v>0.68498956162510694</v>
      </c>
      <c r="C217" s="8">
        <v>0.86108786071047816</v>
      </c>
      <c r="D217" s="8">
        <v>0.68742364692680646</v>
      </c>
      <c r="E217" s="8">
        <v>0.86931502640876224</v>
      </c>
      <c r="F217" s="8">
        <v>0.68022457707537587</v>
      </c>
      <c r="G217" s="8">
        <v>0.8837637490395891</v>
      </c>
      <c r="H217" s="8">
        <v>0.66367611371840174</v>
      </c>
      <c r="I217" s="8">
        <v>0.89440017025184981</v>
      </c>
      <c r="J217" s="8">
        <v>0.65829754067096702</v>
      </c>
      <c r="K217" s="8">
        <v>0.90470405319169911</v>
      </c>
      <c r="L217" s="8">
        <v>0.66596463298010522</v>
      </c>
      <c r="M217" s="8">
        <v>0.9091970217767219</v>
      </c>
      <c r="N217" s="8">
        <v>0.66139680749720386</v>
      </c>
      <c r="O217" s="8">
        <v>0.93293484661487958</v>
      </c>
      <c r="P217" s="8">
        <v>0.63964113364620834</v>
      </c>
      <c r="Q217" s="8">
        <v>0.93830545840534607</v>
      </c>
      <c r="R217" s="8">
        <v>0.62904613706424661</v>
      </c>
      <c r="S217" s="8">
        <v>0.9513141419274993</v>
      </c>
      <c r="T217" s="8">
        <v>0.63451499790864008</v>
      </c>
      <c r="U217" s="8">
        <v>0.95910953074163385</v>
      </c>
      <c r="V217" s="8">
        <v>0.63782616466651576</v>
      </c>
      <c r="W217" s="8">
        <v>0.96533346471409953</v>
      </c>
      <c r="X217" s="8">
        <v>0.64503997538275593</v>
      </c>
      <c r="Y217" s="8">
        <v>0.96425112982492811</v>
      </c>
      <c r="Z217" s="8">
        <v>0.64309602383597853</v>
      </c>
      <c r="AA217" s="8">
        <v>0.96258827882434284</v>
      </c>
      <c r="AB217" s="8">
        <v>0.64014785087404136</v>
      </c>
    </row>
    <row r="218" spans="1:28">
      <c r="A218" s="8">
        <v>0.85190259534245627</v>
      </c>
      <c r="B218" s="8">
        <v>0.68690034622606255</v>
      </c>
      <c r="C218" s="8">
        <v>0.86180875752546893</v>
      </c>
      <c r="D218" s="8">
        <v>0.68858449003056921</v>
      </c>
      <c r="E218" s="8">
        <v>0.87025439850645692</v>
      </c>
      <c r="F218" s="8">
        <v>0.68181843308292323</v>
      </c>
      <c r="G218" s="8">
        <v>0.88470014962190135</v>
      </c>
      <c r="H218" s="8">
        <v>0.66558689831935736</v>
      </c>
      <c r="I218" s="8">
        <v>0.89497477024400929</v>
      </c>
      <c r="J218" s="8">
        <v>0.65955972722029643</v>
      </c>
      <c r="K218" s="8">
        <v>0.90527531134117356</v>
      </c>
      <c r="L218" s="8">
        <v>0.66729499602917941</v>
      </c>
      <c r="M218" s="8">
        <v>0.90991710484308741</v>
      </c>
      <c r="N218" s="8">
        <v>0.66312148867993714</v>
      </c>
      <c r="O218" s="8">
        <v>0.93407338009617613</v>
      </c>
      <c r="P218" s="8">
        <v>0.6431992098896463</v>
      </c>
      <c r="Q218" s="8">
        <v>0.94014553414686841</v>
      </c>
      <c r="R218" s="8">
        <v>0.63544182978354924</v>
      </c>
      <c r="S218" s="8">
        <v>0.95250885536339747</v>
      </c>
      <c r="T218" s="8">
        <v>0.63944028936317654</v>
      </c>
      <c r="U218" s="8">
        <v>0.95987399470205037</v>
      </c>
      <c r="V218" s="8">
        <v>0.64138424090995372</v>
      </c>
      <c r="W218" s="8">
        <v>0.96575184988809304</v>
      </c>
      <c r="X218" s="8">
        <v>0.64715344687484466</v>
      </c>
      <c r="Y218" s="8">
        <v>0.96437523863277996</v>
      </c>
      <c r="Z218" s="8">
        <v>0.64370592711747932</v>
      </c>
      <c r="AA218" s="8">
        <v>0.9636460159907333</v>
      </c>
      <c r="AB218" s="8">
        <v>0.64507314232857782</v>
      </c>
    </row>
    <row r="219" spans="1:28">
      <c r="A219" s="8">
        <v>0.85606067319741275</v>
      </c>
      <c r="B219" s="8">
        <v>0.6931578433377743</v>
      </c>
      <c r="C219" s="8">
        <v>0.8631102423793785</v>
      </c>
      <c r="D219" s="8">
        <v>0.69068506326594947</v>
      </c>
      <c r="E219" s="8">
        <v>0.87566169606881583</v>
      </c>
      <c r="F219" s="8">
        <v>0.6910314735889771</v>
      </c>
      <c r="G219" s="8">
        <v>0.88587538921913533</v>
      </c>
      <c r="H219" s="8">
        <v>0.66798597406713378</v>
      </c>
      <c r="I219" s="8">
        <v>0.89598172032773515</v>
      </c>
      <c r="J219" s="8">
        <v>0.66178375519845789</v>
      </c>
      <c r="K219" s="8">
        <v>0.90710311812653621</v>
      </c>
      <c r="L219" s="8">
        <v>0.67156984682398846</v>
      </c>
      <c r="M219" s="8">
        <v>0.91071171398904871</v>
      </c>
      <c r="N219" s="8">
        <v>0.66502858806469034</v>
      </c>
      <c r="O219" s="8">
        <v>0.93455391497644003</v>
      </c>
      <c r="P219" s="8">
        <v>0.6447285746136513</v>
      </c>
      <c r="Q219" s="8">
        <v>0.94116812246175563</v>
      </c>
      <c r="R219" s="8">
        <v>0.6389999060269872</v>
      </c>
      <c r="S219" s="8">
        <v>0.95336589513089975</v>
      </c>
      <c r="T219" s="8">
        <v>0.6429983656066145</v>
      </c>
      <c r="U219" s="8">
        <v>0.96041492653668437</v>
      </c>
      <c r="V219" s="8">
        <v>0.64396942007595248</v>
      </c>
      <c r="W219" s="8">
        <v>0.96587150022757151</v>
      </c>
      <c r="X219" s="8">
        <v>0.64776335015634545</v>
      </c>
      <c r="Y219" s="8">
        <v>0.96514281603675567</v>
      </c>
      <c r="Z219" s="8">
        <v>0.64756434848141464</v>
      </c>
      <c r="AA219" s="8">
        <v>0.96425894049323491</v>
      </c>
      <c r="AB219" s="8">
        <v>0.64801210225000905</v>
      </c>
    </row>
    <row r="220" spans="1:28">
      <c r="A220" s="8">
        <v>0.86217726598405164</v>
      </c>
      <c r="B220" s="8">
        <v>0.70237088384382818</v>
      </c>
      <c r="C220" s="8">
        <v>0.86417626652861546</v>
      </c>
      <c r="D220" s="8">
        <v>0.69240974444868275</v>
      </c>
      <c r="E220" s="8">
        <v>0.87688908319646408</v>
      </c>
      <c r="F220" s="8">
        <v>0.69313204682435736</v>
      </c>
      <c r="G220" s="8">
        <v>0.88836993004165143</v>
      </c>
      <c r="H220" s="8">
        <v>0.67308631329128521</v>
      </c>
      <c r="I220" s="8">
        <v>0.89667392850542427</v>
      </c>
      <c r="J220" s="8">
        <v>0.66331311992246289</v>
      </c>
      <c r="K220" s="8">
        <v>0.90783994245752819</v>
      </c>
      <c r="L220" s="8">
        <v>0.67329452800672174</v>
      </c>
      <c r="M220" s="8">
        <v>0.91131094395336687</v>
      </c>
      <c r="N220" s="8">
        <v>0.66649346150515287</v>
      </c>
      <c r="O220" s="8">
        <v>0.93577772323265151</v>
      </c>
      <c r="P220" s="8">
        <v>0.6487086081122666</v>
      </c>
      <c r="Q220" s="8">
        <v>0.94221987204037538</v>
      </c>
      <c r="R220" s="8">
        <v>0.64266669614839667</v>
      </c>
      <c r="S220" s="8">
        <v>0.95425550240956714</v>
      </c>
      <c r="T220" s="8">
        <v>0.6467259617953639</v>
      </c>
      <c r="U220" s="8">
        <v>0.96123984758450109</v>
      </c>
      <c r="V220" s="8">
        <v>0.64794945357456779</v>
      </c>
      <c r="W220" s="8">
        <v>0.9663759085214515</v>
      </c>
      <c r="X220" s="8">
        <v>0.65034852932234422</v>
      </c>
      <c r="Y220" s="8">
        <v>0.96637995160547041</v>
      </c>
      <c r="Z220" s="8">
        <v>0.65396004120071727</v>
      </c>
      <c r="AA220" s="8">
        <v>0.96498608452244938</v>
      </c>
      <c r="AB220" s="8">
        <v>0.65157017849344701</v>
      </c>
    </row>
    <row r="221" spans="1:28">
      <c r="A221" s="8">
        <v>0.86397271903906903</v>
      </c>
      <c r="B221" s="8">
        <v>0.70509057340121528</v>
      </c>
      <c r="C221" s="8">
        <v>0.86589867771074114</v>
      </c>
      <c r="D221" s="8">
        <v>0.69520129572201705</v>
      </c>
      <c r="E221" s="8">
        <v>0.87839562335314425</v>
      </c>
      <c r="F221" s="8">
        <v>0.69571722599035613</v>
      </c>
      <c r="G221" s="8">
        <v>0.88962983743782598</v>
      </c>
      <c r="H221" s="8">
        <v>0.67567149245728397</v>
      </c>
      <c r="I221" s="8">
        <v>0.89859822243628185</v>
      </c>
      <c r="J221" s="8">
        <v>0.66758797071727194</v>
      </c>
      <c r="K221" s="8">
        <v>0.9092368385850339</v>
      </c>
      <c r="L221" s="8">
        <v>0.67656699999447212</v>
      </c>
      <c r="M221" s="8">
        <v>0.91264536362180637</v>
      </c>
      <c r="N221" s="8">
        <v>0.66976593349290325</v>
      </c>
      <c r="O221" s="8">
        <v>0.93590333067137754</v>
      </c>
      <c r="P221" s="8">
        <v>0.64911766711073537</v>
      </c>
      <c r="Q221" s="8">
        <v>0.94305777235162325</v>
      </c>
      <c r="R221" s="8">
        <v>0.64560565606982789</v>
      </c>
      <c r="S221" s="8">
        <v>0.9543789161360875</v>
      </c>
      <c r="T221" s="8">
        <v>0.64724373467180418</v>
      </c>
      <c r="U221" s="8">
        <v>0.96184203199452745</v>
      </c>
      <c r="V221" s="8">
        <v>0.65088841349599902</v>
      </c>
      <c r="W221" s="8">
        <v>0.96674737199368876</v>
      </c>
      <c r="X221" s="8">
        <v>0.65226299913950225</v>
      </c>
      <c r="Y221" s="8">
        <v>0.96694278900158859</v>
      </c>
      <c r="Z221" s="8">
        <v>0.6568990011221485</v>
      </c>
      <c r="AA221" s="8">
        <v>0.96541641865478312</v>
      </c>
      <c r="AB221" s="8">
        <v>0.65368364998553574</v>
      </c>
    </row>
    <row r="222" spans="1:28">
      <c r="A222" s="8">
        <v>0.86630698525176197</v>
      </c>
      <c r="B222" s="8">
        <v>0.70864864964465324</v>
      </c>
      <c r="C222" s="8">
        <v>0.86680826563838054</v>
      </c>
      <c r="D222" s="8">
        <v>0.69667906741918806</v>
      </c>
      <c r="E222" s="8">
        <v>0.87906765842303591</v>
      </c>
      <c r="F222" s="8">
        <v>0.69687806909411887</v>
      </c>
      <c r="G222" s="8">
        <v>0.89008097779934481</v>
      </c>
      <c r="H222" s="8">
        <v>0.67660569476459786</v>
      </c>
      <c r="I222" s="8">
        <v>0.89945844230758487</v>
      </c>
      <c r="J222" s="8">
        <v>0.66950244053442998</v>
      </c>
      <c r="K222" s="8">
        <v>0.91017870182956084</v>
      </c>
      <c r="L222" s="8">
        <v>0.67879102797263358</v>
      </c>
      <c r="M222" s="8">
        <v>0.91353665524940564</v>
      </c>
      <c r="N222" s="8">
        <v>0.67198996147106471</v>
      </c>
      <c r="O222" s="8">
        <v>0.93653252022683087</v>
      </c>
      <c r="P222" s="8">
        <v>0.65123113860282411</v>
      </c>
      <c r="Q222" s="8">
        <v>0.9432531528186312</v>
      </c>
      <c r="R222" s="8">
        <v>0.64629479149968072</v>
      </c>
      <c r="S222" s="8">
        <v>0.95506369091032184</v>
      </c>
      <c r="T222" s="8">
        <v>0.65018269459323541</v>
      </c>
      <c r="U222" s="8">
        <v>0.96314265486162531</v>
      </c>
      <c r="V222" s="8">
        <v>0.65728410621530164</v>
      </c>
      <c r="W222" s="8">
        <v>0.96798141274987892</v>
      </c>
      <c r="X222" s="8">
        <v>0.65865869185880488</v>
      </c>
      <c r="Y222" s="8">
        <v>0.96743131921338776</v>
      </c>
      <c r="Z222" s="8">
        <v>0.65948418028814726</v>
      </c>
      <c r="AA222" s="8">
        <v>0.96594005887936119</v>
      </c>
      <c r="AB222" s="8">
        <v>0.65626882915153451</v>
      </c>
    </row>
    <row r="223" spans="1:28">
      <c r="A223" s="8">
        <v>0.87015843588212016</v>
      </c>
      <c r="B223" s="8">
        <v>0.71452288427131316</v>
      </c>
      <c r="C223" s="8">
        <v>0.86797911818353335</v>
      </c>
      <c r="D223" s="8">
        <v>0.6985935372363461</v>
      </c>
      <c r="E223" s="8">
        <v>0.88008088052841105</v>
      </c>
      <c r="F223" s="8">
        <v>0.69863775983077514</v>
      </c>
      <c r="G223" s="8">
        <v>0.89144324477334291</v>
      </c>
      <c r="H223" s="8">
        <v>0.67943778341615879</v>
      </c>
      <c r="I223" s="8">
        <v>0.90044747114399193</v>
      </c>
      <c r="J223" s="8">
        <v>0.67170988503968054</v>
      </c>
      <c r="K223" s="8">
        <v>0.91043527458767415</v>
      </c>
      <c r="L223" s="8">
        <v>0.67940093125413437</v>
      </c>
      <c r="M223" s="8">
        <v>0.91479856305661678</v>
      </c>
      <c r="N223" s="8">
        <v>0.67514450654033753</v>
      </c>
      <c r="O223" s="8">
        <v>0.93680908706439281</v>
      </c>
      <c r="P223" s="8">
        <v>0.652165340910138</v>
      </c>
      <c r="Q223" s="8">
        <v>0.94665238412771924</v>
      </c>
      <c r="R223" s="8">
        <v>0.65832149457628342</v>
      </c>
      <c r="S223" s="8">
        <v>0.95546992776011785</v>
      </c>
      <c r="T223" s="8">
        <v>0.65194238532989168</v>
      </c>
      <c r="U223" s="8">
        <v>0.96593720417790341</v>
      </c>
      <c r="V223" s="8">
        <v>0.67138190079766535</v>
      </c>
      <c r="W223" s="8">
        <v>0.9686062534116</v>
      </c>
      <c r="X223" s="8">
        <v>0.66194406210326373</v>
      </c>
      <c r="Y223" s="8">
        <v>0.96782973220165114</v>
      </c>
      <c r="Z223" s="8">
        <v>0.661597651780236</v>
      </c>
      <c r="AA223" s="8">
        <v>0.9664226765978664</v>
      </c>
      <c r="AB223" s="8">
        <v>0.6586623770750073</v>
      </c>
    </row>
    <row r="224" spans="1:28">
      <c r="A224" s="8">
        <v>0.87104109691015441</v>
      </c>
      <c r="B224" s="8">
        <v>0.71588641426620914</v>
      </c>
      <c r="C224" s="8">
        <v>0.86976120091410336</v>
      </c>
      <c r="D224" s="8">
        <v>0.70153249715777732</v>
      </c>
      <c r="E224" s="8">
        <v>0.88063918658647489</v>
      </c>
      <c r="F224" s="8">
        <v>0.69961434212441687</v>
      </c>
      <c r="G224" s="8">
        <v>0.89587124428808274</v>
      </c>
      <c r="H224" s="8">
        <v>0.68865082392221266</v>
      </c>
      <c r="I224" s="8">
        <v>0.90101423059044938</v>
      </c>
      <c r="J224" s="8">
        <v>0.6729794420214148</v>
      </c>
      <c r="K224" s="8">
        <v>0.91096377061079636</v>
      </c>
      <c r="L224" s="8">
        <v>0.68066311780346378</v>
      </c>
      <c r="M224" s="8">
        <v>0.91631728370567855</v>
      </c>
      <c r="N224" s="8">
        <v>0.67896423313414744</v>
      </c>
      <c r="O224" s="8">
        <v>0.93695889410140554</v>
      </c>
      <c r="P224" s="8">
        <v>0.65268311378657828</v>
      </c>
      <c r="Q224" s="8">
        <v>0.94714520948479897</v>
      </c>
      <c r="R224" s="8">
        <v>0.66008118531293969</v>
      </c>
      <c r="S224" s="8">
        <v>0.95824416548752267</v>
      </c>
      <c r="T224" s="8">
        <v>0.66396908840649438</v>
      </c>
      <c r="U224" s="8">
        <v>0.96659586823536947</v>
      </c>
      <c r="V224" s="8">
        <v>0.67472807710946414</v>
      </c>
      <c r="W224" s="8">
        <v>0.97121822814269954</v>
      </c>
      <c r="X224" s="8">
        <v>0.67604185668562744</v>
      </c>
      <c r="Y224" s="8">
        <v>0.96875778150367742</v>
      </c>
      <c r="Z224" s="8">
        <v>0.66652294323477246</v>
      </c>
      <c r="AA224" s="8">
        <v>0.96718038641591952</v>
      </c>
      <c r="AB224" s="8">
        <v>0.66252079843894263</v>
      </c>
    </row>
    <row r="225" spans="1:28">
      <c r="A225" s="8">
        <v>0.8714895170709831</v>
      </c>
      <c r="B225" s="8">
        <v>0.71658107752036559</v>
      </c>
      <c r="C225" s="8">
        <v>0.87147716111801876</v>
      </c>
      <c r="D225" s="8">
        <v>0.70436458580933825</v>
      </c>
      <c r="E225" s="8">
        <v>0.88161843768831705</v>
      </c>
      <c r="F225" s="8">
        <v>0.70133902330715014</v>
      </c>
      <c r="G225" s="8">
        <v>0.89671665857899618</v>
      </c>
      <c r="H225" s="8">
        <v>0.69041051465886893</v>
      </c>
      <c r="I225" s="8">
        <v>0.90186436976013562</v>
      </c>
      <c r="J225" s="8">
        <v>0.67489022662237041</v>
      </c>
      <c r="K225" s="8">
        <v>0.912151241965654</v>
      </c>
      <c r="L225" s="8">
        <v>0.68350994731983439</v>
      </c>
      <c r="M225" s="8">
        <v>0.91789240246902903</v>
      </c>
      <c r="N225" s="8">
        <v>0.6829534796732688</v>
      </c>
      <c r="O225" s="8">
        <v>0.93754659863122458</v>
      </c>
      <c r="P225" s="8">
        <v>0.65472656617082103</v>
      </c>
      <c r="Q225" s="8">
        <v>0.94815710533631758</v>
      </c>
      <c r="R225" s="8">
        <v>0.66380878150168909</v>
      </c>
      <c r="S225" s="8">
        <v>0.95870953808127635</v>
      </c>
      <c r="T225" s="8">
        <v>0.66599964253402866</v>
      </c>
      <c r="U225" s="8">
        <v>0.96755045382589999</v>
      </c>
      <c r="V225" s="8">
        <v>0.6796533685640006</v>
      </c>
      <c r="W225" s="8">
        <v>0.97174609728745764</v>
      </c>
      <c r="X225" s="8">
        <v>0.67898081660705867</v>
      </c>
      <c r="Y225" s="8">
        <v>0.96888742382525517</v>
      </c>
      <c r="Z225" s="8">
        <v>0.66721207866462529</v>
      </c>
      <c r="AA225" s="8">
        <v>0.96778044111259431</v>
      </c>
      <c r="AB225" s="8">
        <v>0.66580616868340148</v>
      </c>
    </row>
    <row r="226" spans="1:28">
      <c r="A226" s="8">
        <v>0.8725830950916601</v>
      </c>
      <c r="B226" s="8">
        <v>0.71830575870309887</v>
      </c>
      <c r="C226" s="8">
        <v>0.8724464205941026</v>
      </c>
      <c r="D226" s="8">
        <v>0.70598055311410013</v>
      </c>
      <c r="E226" s="8">
        <v>0.88214720374330868</v>
      </c>
      <c r="F226" s="8">
        <v>0.70227322561446404</v>
      </c>
      <c r="G226" s="8">
        <v>0.89742432973431985</v>
      </c>
      <c r="H226" s="8">
        <v>0.69188828635603994</v>
      </c>
      <c r="I226" s="8">
        <v>0.90366433503771892</v>
      </c>
      <c r="J226" s="8">
        <v>0.67898265921515955</v>
      </c>
      <c r="K226" s="8">
        <v>0.91294727539467213</v>
      </c>
      <c r="L226" s="8">
        <v>0.68542441713699243</v>
      </c>
      <c r="M226" s="8">
        <v>0.91813310156394001</v>
      </c>
      <c r="N226" s="8">
        <v>0.68356338295476959</v>
      </c>
      <c r="O226" s="8">
        <v>0.93828756728352591</v>
      </c>
      <c r="P226" s="8">
        <v>0.6573117453368198</v>
      </c>
      <c r="Q226" s="8">
        <v>0.94826597405425239</v>
      </c>
      <c r="R226" s="8">
        <v>0.66421784050015786</v>
      </c>
      <c r="S226" s="8">
        <v>0.95886637635872929</v>
      </c>
      <c r="T226" s="8">
        <v>0.66668877796388148</v>
      </c>
      <c r="U226" s="8">
        <v>0.96793944745404115</v>
      </c>
      <c r="V226" s="8">
        <v>0.68169682094824335</v>
      </c>
      <c r="W226" s="8">
        <v>0.97261414876994878</v>
      </c>
      <c r="X226" s="8">
        <v>0.68390610806159513</v>
      </c>
      <c r="Y226" s="8">
        <v>0.96950401535471042</v>
      </c>
      <c r="Z226" s="8">
        <v>0.67049744890908414</v>
      </c>
      <c r="AA226" s="8">
        <v>0.96973826032399701</v>
      </c>
      <c r="AB226" s="8">
        <v>0.67668861212915232</v>
      </c>
    </row>
    <row r="227" spans="1:28">
      <c r="A227" s="8">
        <v>0.87347639058991167</v>
      </c>
      <c r="B227" s="8">
        <v>0.71971903911672752</v>
      </c>
      <c r="C227" s="8">
        <v>0.87376080740443252</v>
      </c>
      <c r="D227" s="8">
        <v>0.70820458109226159</v>
      </c>
      <c r="E227" s="8">
        <v>0.88270550980137252</v>
      </c>
      <c r="F227" s="8">
        <v>0.70326639138101665</v>
      </c>
      <c r="G227" s="8">
        <v>0.8991644425573212</v>
      </c>
      <c r="H227" s="8">
        <v>0.69555139126124699</v>
      </c>
      <c r="I227" s="8">
        <v>0.90399699819107437</v>
      </c>
      <c r="J227" s="8">
        <v>0.67973997114475715</v>
      </c>
      <c r="K227" s="8">
        <v>0.91462925236452597</v>
      </c>
      <c r="L227" s="8">
        <v>0.68951684972978156</v>
      </c>
      <c r="M227" s="8">
        <v>0.91849666797926577</v>
      </c>
      <c r="N227" s="8">
        <v>0.68449758526208349</v>
      </c>
      <c r="O227" s="8">
        <v>0.94010368951684919</v>
      </c>
      <c r="P227" s="8">
        <v>0.66370743805612242</v>
      </c>
      <c r="Q227" s="8">
        <v>0.94850606845898355</v>
      </c>
      <c r="R227" s="8">
        <v>0.66515204280747176</v>
      </c>
      <c r="S227" s="8">
        <v>0.95949972874691347</v>
      </c>
      <c r="T227" s="8">
        <v>0.66952086661544241</v>
      </c>
      <c r="U227" s="8">
        <v>0.96859254309556242</v>
      </c>
      <c r="V227" s="8">
        <v>0.68515723896231717</v>
      </c>
      <c r="W227" s="8">
        <v>0.97387086834865444</v>
      </c>
      <c r="X227" s="8">
        <v>0.69114755789935345</v>
      </c>
      <c r="Y227" s="8">
        <v>0.97205970819410648</v>
      </c>
      <c r="Z227" s="8">
        <v>0.68459524349144785</v>
      </c>
      <c r="AA227" s="8">
        <v>0.97088447740544681</v>
      </c>
      <c r="AB227" s="8">
        <v>0.68308430484845495</v>
      </c>
    </row>
    <row r="228" spans="1:28">
      <c r="A228" s="8">
        <v>0.87476670630960829</v>
      </c>
      <c r="B228" s="8">
        <v>0.72176433410907148</v>
      </c>
      <c r="C228" s="8">
        <v>0.87412851316241436</v>
      </c>
      <c r="D228" s="8">
        <v>0.70882738263047085</v>
      </c>
      <c r="E228" s="8">
        <v>0.88395062093086407</v>
      </c>
      <c r="F228" s="8">
        <v>0.70549041935917811</v>
      </c>
      <c r="G228" s="8">
        <v>0.90021710340086525</v>
      </c>
      <c r="H228" s="8">
        <v>0.69777541923940845</v>
      </c>
      <c r="I228" s="8">
        <v>0.90521676308671106</v>
      </c>
      <c r="J228" s="8">
        <v>0.68257205979631808</v>
      </c>
      <c r="K228" s="8">
        <v>0.9151698095002091</v>
      </c>
      <c r="L228" s="8">
        <v>0.69085089799505817</v>
      </c>
      <c r="M228" s="8">
        <v>0.91900928655378333</v>
      </c>
      <c r="N228" s="8">
        <v>0.6858316335273601</v>
      </c>
      <c r="O228" s="8">
        <v>0.941158100585054</v>
      </c>
      <c r="P228" s="8">
        <v>0.66743687685297304</v>
      </c>
      <c r="Q228" s="8">
        <v>0.94900667015305862</v>
      </c>
      <c r="R228" s="8">
        <v>0.66718443954310724</v>
      </c>
      <c r="S228" s="8">
        <v>0.96020335839603277</v>
      </c>
      <c r="T228" s="8">
        <v>0.6728670429272412</v>
      </c>
      <c r="U228" s="8">
        <v>0.96995839597801314</v>
      </c>
      <c r="V228" s="8">
        <v>0.69239868880007549</v>
      </c>
      <c r="W228" s="8">
        <v>0.97469121610102671</v>
      </c>
      <c r="X228" s="8">
        <v>0.69617419279945647</v>
      </c>
      <c r="Y228" s="8">
        <v>0.97333320685301994</v>
      </c>
      <c r="Z228" s="8">
        <v>0.69183669332920616</v>
      </c>
      <c r="AA228" s="8">
        <v>0.97216824053667061</v>
      </c>
      <c r="AB228" s="8">
        <v>0.69032575468621327</v>
      </c>
    </row>
    <row r="229" spans="1:28">
      <c r="A229" s="8">
        <v>0.87578407062706143</v>
      </c>
      <c r="B229" s="8">
        <v>0.72338030141383336</v>
      </c>
      <c r="C229" s="8">
        <v>0.87891675173894146</v>
      </c>
      <c r="D229" s="8">
        <v>0.71694959914060796</v>
      </c>
      <c r="E229" s="8">
        <v>0.88478955701811346</v>
      </c>
      <c r="F229" s="8">
        <v>0.7070013580021709</v>
      </c>
      <c r="G229" s="8">
        <v>0.90121037041530172</v>
      </c>
      <c r="H229" s="8">
        <v>0.69987599247478871</v>
      </c>
      <c r="I229" s="8">
        <v>0.90603441999563195</v>
      </c>
      <c r="J229" s="8">
        <v>0.68447915918107127</v>
      </c>
      <c r="K229" s="8">
        <v>0.91715112135452836</v>
      </c>
      <c r="L229" s="8">
        <v>0.69577618944959463</v>
      </c>
      <c r="M229" s="8">
        <v>0.9201241564201702</v>
      </c>
      <c r="N229" s="8">
        <v>0.6887669082325889</v>
      </c>
      <c r="O229" s="8">
        <v>0.94219983567320387</v>
      </c>
      <c r="P229" s="8">
        <v>0.67116447304172244</v>
      </c>
      <c r="Q229" s="8">
        <v>0.95041127102284195</v>
      </c>
      <c r="R229" s="8">
        <v>0.6730107663591357</v>
      </c>
      <c r="S229" s="8">
        <v>0.96314300479856552</v>
      </c>
      <c r="T229" s="8">
        <v>0.68696483750960491</v>
      </c>
      <c r="U229" s="8">
        <v>0.9705375112362683</v>
      </c>
      <c r="V229" s="8">
        <v>0.69568405904453434</v>
      </c>
      <c r="W229" s="8">
        <v>0.97524645623847606</v>
      </c>
      <c r="X229" s="8">
        <v>0.69963461081353029</v>
      </c>
      <c r="Y229" s="8">
        <v>0.97419485399033567</v>
      </c>
      <c r="Z229" s="8">
        <v>0.69686332822930919</v>
      </c>
      <c r="AA229" s="8">
        <v>0.97305303968726342</v>
      </c>
      <c r="AB229" s="8">
        <v>0.69535238958631629</v>
      </c>
    </row>
    <row r="230" spans="1:28">
      <c r="A230" s="8">
        <v>0.87617577361339793</v>
      </c>
      <c r="B230" s="8">
        <v>0.72400310295204262</v>
      </c>
      <c r="C230" s="8">
        <v>0.8795005652669653</v>
      </c>
      <c r="D230" s="8">
        <v>0.71794276490716058</v>
      </c>
      <c r="E230" s="8">
        <v>0.8852828750694185</v>
      </c>
      <c r="F230" s="8">
        <v>0.70789318032315696</v>
      </c>
      <c r="G230" s="8">
        <v>0.90180557240486858</v>
      </c>
      <c r="H230" s="8">
        <v>0.70114554945652297</v>
      </c>
      <c r="I230" s="8">
        <v>0.90691368119221127</v>
      </c>
      <c r="J230" s="8">
        <v>0.68657973241645154</v>
      </c>
      <c r="K230" s="8">
        <v>0.91752391937913746</v>
      </c>
      <c r="L230" s="8">
        <v>0.69671039175690852</v>
      </c>
      <c r="M230" s="8">
        <v>0.92083618261306588</v>
      </c>
      <c r="N230" s="8">
        <v>0.69067769283354452</v>
      </c>
      <c r="O230" s="8">
        <v>0.94382581820570333</v>
      </c>
      <c r="P230" s="8">
        <v>0.6769907998577509</v>
      </c>
      <c r="Q230" s="8">
        <v>0.95082924913634148</v>
      </c>
      <c r="R230" s="8">
        <v>0.67476308666338713</v>
      </c>
      <c r="S230" s="8">
        <v>0.96355781204603663</v>
      </c>
      <c r="T230" s="8">
        <v>0.68900828989384766</v>
      </c>
      <c r="U230" s="8">
        <v>0.97065762992307669</v>
      </c>
      <c r="V230" s="8">
        <v>0.69637319447438717</v>
      </c>
      <c r="W230" s="8">
        <v>0.97535046601070252</v>
      </c>
      <c r="X230" s="8">
        <v>0.70032374624338312</v>
      </c>
      <c r="Y230" s="8">
        <v>0.97434267785701278</v>
      </c>
      <c r="Z230" s="8">
        <v>0.69779753053662308</v>
      </c>
      <c r="AA230" s="8">
        <v>0.97549991152008464</v>
      </c>
      <c r="AB230" s="8">
        <v>0.70945018416868</v>
      </c>
    </row>
    <row r="231" spans="1:28">
      <c r="A231" s="8">
        <v>0.87757420644697026</v>
      </c>
      <c r="B231" s="8">
        <v>0.72622713093020408</v>
      </c>
      <c r="C231" s="8">
        <v>0.88158261848431008</v>
      </c>
      <c r="D231" s="8">
        <v>0.72150084115059854</v>
      </c>
      <c r="E231" s="8">
        <v>0.88608784015313491</v>
      </c>
      <c r="F231" s="8">
        <v>0.70935805376361949</v>
      </c>
      <c r="G231" s="8">
        <v>0.90366573658457661</v>
      </c>
      <c r="H231" s="8">
        <v>0.70513479599564433</v>
      </c>
      <c r="I231" s="8">
        <v>0.90730458839935291</v>
      </c>
      <c r="J231" s="8">
        <v>0.68751393472376543</v>
      </c>
      <c r="K231" s="8">
        <v>0.91893945540787358</v>
      </c>
      <c r="L231" s="8">
        <v>0.70026846800034648</v>
      </c>
      <c r="M231" s="8">
        <v>0.92235691748049509</v>
      </c>
      <c r="N231" s="8">
        <v>0.69477012542633365</v>
      </c>
      <c r="O231" s="8">
        <v>0.94763552639311888</v>
      </c>
      <c r="P231" s="8">
        <v>0.69108859444011461</v>
      </c>
      <c r="Q231" s="8">
        <v>0.95418959876045284</v>
      </c>
      <c r="R231" s="8">
        <v>0.68886088124575084</v>
      </c>
      <c r="S231" s="8">
        <v>0.96455026409680422</v>
      </c>
      <c r="T231" s="8">
        <v>0.69403492479395068</v>
      </c>
      <c r="U231" s="8">
        <v>0.97101003110358086</v>
      </c>
      <c r="V231" s="8">
        <v>0.69840374860192145</v>
      </c>
      <c r="W231" s="8">
        <v>0.97565154693030531</v>
      </c>
      <c r="X231" s="8">
        <v>0.70235430037091739</v>
      </c>
      <c r="Y231" s="8">
        <v>0.97487942868842326</v>
      </c>
      <c r="Z231" s="8">
        <v>0.7012579485506969</v>
      </c>
      <c r="AA231" s="8">
        <v>0.97566078409291968</v>
      </c>
      <c r="AB231" s="8">
        <v>0.71038438647599389</v>
      </c>
    </row>
    <row r="232" spans="1:28">
      <c r="A232" s="8">
        <v>0.88077340957066863</v>
      </c>
      <c r="B232" s="8">
        <v>0.73132747015435551</v>
      </c>
      <c r="C232" s="8">
        <v>0.88579349451102363</v>
      </c>
      <c r="D232" s="8">
        <v>0.72874229098835686</v>
      </c>
      <c r="E232" s="8">
        <v>0.8868913282366977</v>
      </c>
      <c r="F232" s="8">
        <v>0.71083582546079049</v>
      </c>
      <c r="G232" s="8">
        <v>0.904962291237009</v>
      </c>
      <c r="H232" s="8">
        <v>0.70792634726897863</v>
      </c>
      <c r="I232" s="8">
        <v>0.9075207634451361</v>
      </c>
      <c r="J232" s="8">
        <v>0.68803170760020571</v>
      </c>
      <c r="K232" s="8">
        <v>0.91923879029233913</v>
      </c>
      <c r="L232" s="8">
        <v>0.70102577992994408</v>
      </c>
      <c r="M232" s="8">
        <v>0.92317469013768216</v>
      </c>
      <c r="N232" s="8">
        <v>0.69697756993158422</v>
      </c>
      <c r="O232" s="8">
        <v>0.94895959012794662</v>
      </c>
      <c r="P232" s="8">
        <v>0.69611522934021763</v>
      </c>
      <c r="Q232" s="8">
        <v>0.95467367573841277</v>
      </c>
      <c r="R232" s="8">
        <v>0.69090433362999359</v>
      </c>
      <c r="S232" s="8">
        <v>0.96479366339077488</v>
      </c>
      <c r="T232" s="8">
        <v>0.69529711134328009</v>
      </c>
      <c r="U232" s="8">
        <v>0.97131152105259011</v>
      </c>
      <c r="V232" s="8">
        <v>0.70016343933857772</v>
      </c>
      <c r="W232" s="8">
        <v>0.97578996595048628</v>
      </c>
      <c r="X232" s="8">
        <v>0.70328850267823129</v>
      </c>
      <c r="Y232" s="8">
        <v>0.97511341726883194</v>
      </c>
      <c r="Z232" s="8">
        <v>0.7027873132747019</v>
      </c>
      <c r="AA232" s="8">
        <v>0.97577822107108925</v>
      </c>
      <c r="AB232" s="8">
        <v>0.71107352190584672</v>
      </c>
    </row>
    <row r="233" spans="1:28">
      <c r="A233" s="8">
        <v>0.88254936609695434</v>
      </c>
      <c r="B233" s="8">
        <v>0.73415955880591643</v>
      </c>
      <c r="C233" s="8">
        <v>0.88661438148827265</v>
      </c>
      <c r="D233" s="8">
        <v>0.7301555714019855</v>
      </c>
      <c r="E233" s="8">
        <v>0.88792227434391613</v>
      </c>
      <c r="F233" s="8">
        <v>0.71275029527794853</v>
      </c>
      <c r="G233" s="8">
        <v>0.90524409600064681</v>
      </c>
      <c r="H233" s="8">
        <v>0.70853625055047942</v>
      </c>
      <c r="I233" s="8">
        <v>0.90918183905599859</v>
      </c>
      <c r="J233" s="8">
        <v>0.69202095413932707</v>
      </c>
      <c r="K233" s="8">
        <v>0.91971794540043961</v>
      </c>
      <c r="L233" s="8">
        <v>0.70224742910104687</v>
      </c>
      <c r="M233" s="8">
        <v>0.92392901491629442</v>
      </c>
      <c r="N233" s="8">
        <v>0.69901549449152334</v>
      </c>
      <c r="O233" s="8">
        <v>0.94929147033302097</v>
      </c>
      <c r="P233" s="8">
        <v>0.69737741588954705</v>
      </c>
      <c r="Q233" s="8">
        <v>0.95496042816511595</v>
      </c>
      <c r="R233" s="8">
        <v>0.69212598280109638</v>
      </c>
      <c r="S233" s="8">
        <v>0.96590952916806283</v>
      </c>
      <c r="T233" s="8">
        <v>0.70112343815930855</v>
      </c>
      <c r="U233" s="8">
        <v>0.97217223906005179</v>
      </c>
      <c r="V233" s="8">
        <v>0.70519007423868074</v>
      </c>
      <c r="W233" s="8">
        <v>0.97604725328178321</v>
      </c>
      <c r="X233" s="8">
        <v>0.70504819341488756</v>
      </c>
      <c r="Y233" s="8">
        <v>0.97632446627283898</v>
      </c>
      <c r="Z233" s="8">
        <v>0.71070684289370578</v>
      </c>
      <c r="AA233" s="8">
        <v>0.97584739627740835</v>
      </c>
      <c r="AB233" s="8">
        <v>0.71148258090431549</v>
      </c>
    </row>
    <row r="234" spans="1:28">
      <c r="A234" s="8">
        <v>0.88667199571785316</v>
      </c>
      <c r="B234" s="8">
        <v>0.74075609580825097</v>
      </c>
      <c r="C234" s="8">
        <v>0.88746268512291504</v>
      </c>
      <c r="D234" s="8">
        <v>0.73162044484244804</v>
      </c>
      <c r="E234" s="8">
        <v>0.8894997105079695</v>
      </c>
      <c r="F234" s="8">
        <v>0.71568925519937976</v>
      </c>
      <c r="G234" s="8">
        <v>0.90612363015083486</v>
      </c>
      <c r="H234" s="8">
        <v>0.71044334993523262</v>
      </c>
      <c r="I234" s="8">
        <v>0.91036352130108289</v>
      </c>
      <c r="J234" s="8">
        <v>0.69486778365569768</v>
      </c>
      <c r="K234" s="8">
        <v>0.92082866422081899</v>
      </c>
      <c r="L234" s="8">
        <v>0.7050795177526078</v>
      </c>
      <c r="M234" s="8">
        <v>0.92508920469594902</v>
      </c>
      <c r="N234" s="8">
        <v>0.70215898391218889</v>
      </c>
      <c r="O234" s="8">
        <v>0.95014306572034701</v>
      </c>
      <c r="P234" s="8">
        <v>0.70083783390362087</v>
      </c>
      <c r="Q234" s="8">
        <v>0.95525592897093892</v>
      </c>
      <c r="R234" s="8">
        <v>0.6933881693504258</v>
      </c>
      <c r="S234" s="8">
        <v>0.96598751978690556</v>
      </c>
      <c r="T234" s="8">
        <v>0.70153249715777732</v>
      </c>
      <c r="U234" s="8">
        <v>0.97314193892243239</v>
      </c>
      <c r="V234" s="8">
        <v>0.7110164010547092</v>
      </c>
      <c r="W234" s="8">
        <v>0.97720230917335027</v>
      </c>
      <c r="X234" s="8">
        <v>0.71296772303389144</v>
      </c>
      <c r="Y234" s="8">
        <v>0.97658849392775959</v>
      </c>
      <c r="Z234" s="8">
        <v>0.71246653363036205</v>
      </c>
      <c r="AA234" s="8">
        <v>0.97613374945705478</v>
      </c>
      <c r="AB234" s="8">
        <v>0.71324227164097176</v>
      </c>
    </row>
    <row r="235" spans="1:28">
      <c r="A235" s="8">
        <v>0.89157803131142499</v>
      </c>
      <c r="B235" s="8">
        <v>0.74864430108953428</v>
      </c>
      <c r="C235" s="8">
        <v>0.88863998864627802</v>
      </c>
      <c r="D235" s="8">
        <v>0.73366389722669079</v>
      </c>
      <c r="E235" s="8">
        <v>0.89020423958124051</v>
      </c>
      <c r="F235" s="8">
        <v>0.71701961824845395</v>
      </c>
      <c r="G235" s="8">
        <v>0.90647241093453013</v>
      </c>
      <c r="H235" s="8">
        <v>0.71120066186483022</v>
      </c>
      <c r="I235" s="8">
        <v>0.91295986200639601</v>
      </c>
      <c r="J235" s="8">
        <v>0.70112528076740943</v>
      </c>
      <c r="K235" s="8">
        <v>0.92184179767593299</v>
      </c>
      <c r="L235" s="8">
        <v>0.70771076212113682</v>
      </c>
      <c r="M235" s="8">
        <v>0.92638031866948822</v>
      </c>
      <c r="N235" s="8">
        <v>0.70571706015562685</v>
      </c>
      <c r="O235" s="8">
        <v>0.9528061738937037</v>
      </c>
      <c r="P235" s="8">
        <v>0.71172027734937171</v>
      </c>
      <c r="Q235" s="8">
        <v>0.9569307575513103</v>
      </c>
      <c r="R235" s="8">
        <v>0.70062961918818412</v>
      </c>
      <c r="S235" s="8">
        <v>0.96616492701877854</v>
      </c>
      <c r="T235" s="8">
        <v>0.70246669946509122</v>
      </c>
      <c r="U235" s="8">
        <v>0.97360968586179231</v>
      </c>
      <c r="V235" s="8">
        <v>0.71384848970627013</v>
      </c>
      <c r="W235" s="8">
        <v>0.97877887835236121</v>
      </c>
      <c r="X235" s="8">
        <v>0.72385016647964229</v>
      </c>
      <c r="Y235" s="8">
        <v>0.97695686784151103</v>
      </c>
      <c r="Z235" s="8">
        <v>0.71495036935079415</v>
      </c>
      <c r="AA235" s="8">
        <v>0.97725824874117184</v>
      </c>
      <c r="AB235" s="8">
        <v>0.72040448933037804</v>
      </c>
    </row>
    <row r="236" spans="1:28">
      <c r="A236" s="8">
        <v>0.89361275994633127</v>
      </c>
      <c r="B236" s="8">
        <v>0.75191677307728466</v>
      </c>
      <c r="C236" s="8">
        <v>0.88940604230874032</v>
      </c>
      <c r="D236" s="8">
        <v>0.73499426027576498</v>
      </c>
      <c r="E236" s="8">
        <v>0.89090876865451152</v>
      </c>
      <c r="F236" s="8">
        <v>0.71835366651373056</v>
      </c>
      <c r="G236" s="8">
        <v>0.90705876703465549</v>
      </c>
      <c r="H236" s="8">
        <v>0.7124757466708681</v>
      </c>
      <c r="I236" s="8">
        <v>0.91440700272739017</v>
      </c>
      <c r="J236" s="8">
        <v>0.70468335701084739</v>
      </c>
      <c r="K236" s="8">
        <v>0.92264989221751204</v>
      </c>
      <c r="L236" s="8">
        <v>0.70981133535651708</v>
      </c>
      <c r="M236" s="8">
        <v>0.92792723837569435</v>
      </c>
      <c r="N236" s="8">
        <v>0.7099919109504359</v>
      </c>
      <c r="O236" s="8">
        <v>0.95401730616986025</v>
      </c>
      <c r="P236" s="8">
        <v>0.71670268965504569</v>
      </c>
      <c r="Q236" s="8">
        <v>0.95741677861351904</v>
      </c>
      <c r="R236" s="8">
        <v>0.70274309068027285</v>
      </c>
      <c r="S236" s="8">
        <v>0.96823039285845902</v>
      </c>
      <c r="T236" s="8">
        <v>0.71334914291084206</v>
      </c>
      <c r="U236" s="8">
        <v>0.97386026457930652</v>
      </c>
      <c r="V236" s="8">
        <v>0.71537785443027513</v>
      </c>
      <c r="W236" s="8">
        <v>0.9798103737626368</v>
      </c>
      <c r="X236" s="8">
        <v>0.73101238416904857</v>
      </c>
      <c r="Y236" s="8">
        <v>0.97856553933182067</v>
      </c>
      <c r="Z236" s="8">
        <v>0.72583281279654499</v>
      </c>
      <c r="AA236" s="8">
        <v>0.97764756036743272</v>
      </c>
      <c r="AB236" s="8">
        <v>0.72288832505081013</v>
      </c>
    </row>
    <row r="237" spans="1:28">
      <c r="A237" s="8">
        <v>0.89443515897646764</v>
      </c>
      <c r="B237" s="8">
        <v>0.75324713612635885</v>
      </c>
      <c r="C237" s="8">
        <v>0.89278312940178439</v>
      </c>
      <c r="D237" s="8">
        <v>0.7408684949024249</v>
      </c>
      <c r="E237" s="8">
        <v>0.89350681192470804</v>
      </c>
      <c r="F237" s="8">
        <v>0.72327895796826702</v>
      </c>
      <c r="G237" s="8">
        <v>0.90840207853127886</v>
      </c>
      <c r="H237" s="8">
        <v>0.71541470659229933</v>
      </c>
      <c r="I237" s="8">
        <v>0.91523698049384272</v>
      </c>
      <c r="J237" s="8">
        <v>0.70672680939509014</v>
      </c>
      <c r="K237" s="8">
        <v>0.9228538346662688</v>
      </c>
      <c r="L237" s="8">
        <v>0.71034200648966583</v>
      </c>
      <c r="M237" s="8">
        <v>0.9283834588359231</v>
      </c>
      <c r="N237" s="8">
        <v>0.71125409749976531</v>
      </c>
      <c r="O237" s="8">
        <v>0.95444022295896536</v>
      </c>
      <c r="P237" s="8">
        <v>0.71845500995929712</v>
      </c>
      <c r="Q237" s="8">
        <v>0.95806707479475439</v>
      </c>
      <c r="R237" s="8">
        <v>0.70557517933183378</v>
      </c>
      <c r="S237" s="8">
        <v>0.96959480016832256</v>
      </c>
      <c r="T237" s="8">
        <v>0.72059059274860038</v>
      </c>
      <c r="U237" s="8">
        <v>0.9740129982737914</v>
      </c>
      <c r="V237" s="8">
        <v>0.71631205673758902</v>
      </c>
      <c r="W237" s="8">
        <v>0.98016228652580895</v>
      </c>
      <c r="X237" s="8">
        <v>0.73349621988948066</v>
      </c>
      <c r="Y237" s="8">
        <v>0.97876395532399152</v>
      </c>
      <c r="Z237" s="8">
        <v>0.72719634279144096</v>
      </c>
      <c r="AA237" s="8">
        <v>0.97807950322549486</v>
      </c>
      <c r="AB237" s="8">
        <v>0.72567987632414443</v>
      </c>
    </row>
    <row r="238" spans="1:28">
      <c r="A238" s="8">
        <v>0.89528414418214719</v>
      </c>
      <c r="B238" s="8">
        <v>0.75462724959416572</v>
      </c>
      <c r="C238" s="8">
        <v>0.89369755556308139</v>
      </c>
      <c r="D238" s="8">
        <v>0.74246235090997226</v>
      </c>
      <c r="E238" s="8">
        <v>0.89732190332147754</v>
      </c>
      <c r="F238" s="8">
        <v>0.73052040780602534</v>
      </c>
      <c r="G238" s="8">
        <v>0.91200867402644648</v>
      </c>
      <c r="H238" s="8">
        <v>0.72333423621130322</v>
      </c>
      <c r="I238" s="8">
        <v>0.91629321400769526</v>
      </c>
      <c r="J238" s="8">
        <v>0.70935805376361916</v>
      </c>
      <c r="K238" s="8">
        <v>0.92358408020859128</v>
      </c>
      <c r="L238" s="8">
        <v>0.71225279109062145</v>
      </c>
      <c r="M238" s="8">
        <v>0.93025265348092212</v>
      </c>
      <c r="N238" s="8">
        <v>0.71644840973707846</v>
      </c>
      <c r="O238" s="8">
        <v>0.95618144167378227</v>
      </c>
      <c r="P238" s="8">
        <v>0.72569645979705544</v>
      </c>
      <c r="Q238" s="8">
        <v>0.95921991675431351</v>
      </c>
      <c r="R238" s="8">
        <v>0.7106018142319368</v>
      </c>
      <c r="S238" s="8">
        <v>0.97004817420533129</v>
      </c>
      <c r="T238" s="8">
        <v>0.72307442846903247</v>
      </c>
      <c r="U238" s="8">
        <v>0.97435744457437445</v>
      </c>
      <c r="V238" s="8">
        <v>0.71842552822967776</v>
      </c>
      <c r="W238" s="8">
        <v>0.98037890838225039</v>
      </c>
      <c r="X238" s="8">
        <v>0.73502558461348566</v>
      </c>
      <c r="Y238" s="8">
        <v>0.97917659734755003</v>
      </c>
      <c r="Z238" s="8">
        <v>0.73007081142932972</v>
      </c>
      <c r="AA238" s="8">
        <v>0.97876803783722888</v>
      </c>
      <c r="AB238" s="8">
        <v>0.73013714532097329</v>
      </c>
    </row>
    <row r="239" spans="1:28">
      <c r="A239" s="8">
        <v>0.89970453896912994</v>
      </c>
      <c r="B239" s="8">
        <v>0.76186869943192403</v>
      </c>
      <c r="C239" s="8">
        <v>0.89448134941562174</v>
      </c>
      <c r="D239" s="8">
        <v>0.74384246437777912</v>
      </c>
      <c r="E239" s="8">
        <v>0.89839420543299697</v>
      </c>
      <c r="F239" s="8">
        <v>0.73256386019026809</v>
      </c>
      <c r="G239" s="8">
        <v>0.91293117392535061</v>
      </c>
      <c r="H239" s="8">
        <v>0.72537768859554597</v>
      </c>
      <c r="I239" s="8">
        <v>0.91775155550826371</v>
      </c>
      <c r="J239" s="8">
        <v>0.7130211586688262</v>
      </c>
      <c r="K239" s="8">
        <v>0.92470137781764017</v>
      </c>
      <c r="L239" s="8">
        <v>0.71518806579585026</v>
      </c>
      <c r="M239" s="8">
        <v>0.93111574605137692</v>
      </c>
      <c r="N239" s="8">
        <v>0.71884748548485489</v>
      </c>
      <c r="O239" s="8">
        <v>0.95667926198139375</v>
      </c>
      <c r="P239" s="8">
        <v>0.7277970330324357</v>
      </c>
      <c r="Q239" s="8">
        <v>0.96006462136043236</v>
      </c>
      <c r="R239" s="8">
        <v>0.71433125302878742</v>
      </c>
      <c r="S239" s="8">
        <v>0.97027100454488191</v>
      </c>
      <c r="T239" s="8">
        <v>0.72429607764013526</v>
      </c>
      <c r="U239" s="8">
        <v>0.97456029401236222</v>
      </c>
      <c r="V239" s="8">
        <v>0.71968771477900717</v>
      </c>
      <c r="W239" s="8">
        <v>0.9807746147337284</v>
      </c>
      <c r="X239" s="8">
        <v>0.73785767326504659</v>
      </c>
      <c r="Y239" s="8">
        <v>0.98019950688487711</v>
      </c>
      <c r="Z239" s="8">
        <v>0.73723302911873601</v>
      </c>
      <c r="AA239" s="8">
        <v>0.97929730860185626</v>
      </c>
      <c r="AB239" s="8">
        <v>0.73359756333504711</v>
      </c>
    </row>
    <row r="240" spans="1:28">
      <c r="A240" s="8">
        <v>0.9005942896439757</v>
      </c>
      <c r="B240" s="8">
        <v>0.76333357287238657</v>
      </c>
      <c r="C240" s="8">
        <v>0.89564091274890667</v>
      </c>
      <c r="D240" s="8">
        <v>0.74588775937012308</v>
      </c>
      <c r="E240" s="8">
        <v>0.90143830274958314</v>
      </c>
      <c r="F240" s="8">
        <v>0.73843809481692801</v>
      </c>
      <c r="G240" s="8">
        <v>0.91451585183387907</v>
      </c>
      <c r="H240" s="8">
        <v>0.72893576483898392</v>
      </c>
      <c r="I240" s="8">
        <v>0.9189153165060292</v>
      </c>
      <c r="J240" s="8">
        <v>0.71596011859025743</v>
      </c>
      <c r="K240" s="8">
        <v>0.92589542796116742</v>
      </c>
      <c r="L240" s="8">
        <v>0.71833155521651582</v>
      </c>
      <c r="M240" s="8">
        <v>0.93221148084327288</v>
      </c>
      <c r="N240" s="8">
        <v>0.72190252971666236</v>
      </c>
      <c r="O240" s="8">
        <v>0.95699961856823634</v>
      </c>
      <c r="P240" s="8">
        <v>0.72916056302733168</v>
      </c>
      <c r="Q240" s="8">
        <v>0.96081309379623381</v>
      </c>
      <c r="R240" s="8">
        <v>0.7176774293405862</v>
      </c>
      <c r="S240" s="8">
        <v>0.97090092877399603</v>
      </c>
      <c r="T240" s="8">
        <v>0.72775649565420908</v>
      </c>
      <c r="U240" s="8">
        <v>0.97475598405842101</v>
      </c>
      <c r="V240" s="8">
        <v>0.72090936395010996</v>
      </c>
      <c r="W240" s="8">
        <v>0.98095057111531447</v>
      </c>
      <c r="X240" s="8">
        <v>0.739119859814376</v>
      </c>
      <c r="Y240" s="8">
        <v>0.98060108188098394</v>
      </c>
      <c r="Z240" s="8">
        <v>0.74006511777029693</v>
      </c>
      <c r="AA240" s="8">
        <v>0.97950322549508517</v>
      </c>
      <c r="AB240" s="8">
        <v>0.73496109332994308</v>
      </c>
    </row>
    <row r="241" spans="1:28">
      <c r="A241" s="8">
        <v>0.90129793709001904</v>
      </c>
      <c r="B241" s="8">
        <v>0.76449441597614931</v>
      </c>
      <c r="C241" s="8">
        <v>0.89789552963337449</v>
      </c>
      <c r="D241" s="8">
        <v>0.74987700590924444</v>
      </c>
      <c r="E241" s="8">
        <v>0.9032815989412859</v>
      </c>
      <c r="F241" s="8">
        <v>0.74199617106036597</v>
      </c>
      <c r="G241" s="8">
        <v>0.91578334142100348</v>
      </c>
      <c r="H241" s="8">
        <v>0.73178259435535453</v>
      </c>
      <c r="I241" s="8">
        <v>0.91993346736932924</v>
      </c>
      <c r="J241" s="8">
        <v>0.7185452977562562</v>
      </c>
      <c r="K241" s="8">
        <v>0.92784823173125186</v>
      </c>
      <c r="L241" s="8">
        <v>0.72352586745382896</v>
      </c>
      <c r="M241" s="8">
        <v>0.93325484595761499</v>
      </c>
      <c r="N241" s="8">
        <v>0.72484148963809358</v>
      </c>
      <c r="O241" s="8">
        <v>0.95756081877612242</v>
      </c>
      <c r="P241" s="8">
        <v>0.73155411095080447</v>
      </c>
      <c r="Q241" s="8">
        <v>0.96323833889665544</v>
      </c>
      <c r="R241" s="8">
        <v>0.72855987278633705</v>
      </c>
      <c r="S241" s="8">
        <v>0.97126774179448705</v>
      </c>
      <c r="T241" s="8">
        <v>0.72978889238984457</v>
      </c>
      <c r="U241" s="8">
        <v>0.97648935239322598</v>
      </c>
      <c r="V241" s="8">
        <v>0.7317918073958608</v>
      </c>
      <c r="W241" s="8">
        <v>0.98135096963696811</v>
      </c>
      <c r="X241" s="8">
        <v>0.74199432845226476</v>
      </c>
      <c r="Y241" s="8">
        <v>0.98093230220257599</v>
      </c>
      <c r="Z241" s="8">
        <v>0.74246419351807336</v>
      </c>
      <c r="AA241" s="8">
        <v>0.98068644326828702</v>
      </c>
      <c r="AB241" s="8">
        <v>0.74288062294894697</v>
      </c>
    </row>
    <row r="242" spans="1:28">
      <c r="A242" s="8">
        <v>0.90226390146808866</v>
      </c>
      <c r="B242" s="8">
        <v>0.76608827198369667</v>
      </c>
      <c r="C242" s="8">
        <v>0.90067912673107942</v>
      </c>
      <c r="D242" s="8">
        <v>0.75480229736378091</v>
      </c>
      <c r="E242" s="8">
        <v>0.90393443300918064</v>
      </c>
      <c r="F242" s="8">
        <v>0.74326572804210023</v>
      </c>
      <c r="G242" s="8">
        <v>0.91855463221319078</v>
      </c>
      <c r="H242" s="8">
        <v>0.73804009146706628</v>
      </c>
      <c r="I242" s="8">
        <v>0.92252084745098295</v>
      </c>
      <c r="J242" s="8">
        <v>0.72514183475859073</v>
      </c>
      <c r="K242" s="8">
        <v>0.92874075406075707</v>
      </c>
      <c r="L242" s="8">
        <v>0.72592494320160539</v>
      </c>
      <c r="M242" s="8">
        <v>0.93368488157906682</v>
      </c>
      <c r="N242" s="8">
        <v>0.72606313880919637</v>
      </c>
      <c r="O242" s="8">
        <v>0.95822227446262465</v>
      </c>
      <c r="P242" s="8">
        <v>0.7343861996023654</v>
      </c>
      <c r="Q242" s="8">
        <v>0.96356786117683302</v>
      </c>
      <c r="R242" s="8">
        <v>0.73008923751034205</v>
      </c>
      <c r="S242" s="8">
        <v>0.97164141113311808</v>
      </c>
      <c r="T242" s="8">
        <v>0.7319023638819333</v>
      </c>
      <c r="U242" s="8">
        <v>0.97688391443731193</v>
      </c>
      <c r="V242" s="8">
        <v>0.7342756431162929</v>
      </c>
      <c r="W242" s="8">
        <v>0.98151754167820293</v>
      </c>
      <c r="X242" s="8">
        <v>0.74321597762336755</v>
      </c>
      <c r="Y242" s="8">
        <v>0.98110621263396081</v>
      </c>
      <c r="Z242" s="8">
        <v>0.74372638006740277</v>
      </c>
      <c r="AA242" s="8">
        <v>0.98090925178166355</v>
      </c>
      <c r="AB242" s="8">
        <v>0.74440998767295197</v>
      </c>
    </row>
    <row r="243" spans="1:28">
      <c r="A243" s="8">
        <v>0.90520433248316656</v>
      </c>
      <c r="B243" s="8">
        <v>0.77101356343823313</v>
      </c>
      <c r="C243" s="8">
        <v>0.90357239045835791</v>
      </c>
      <c r="D243" s="8">
        <v>0.75992290527704565</v>
      </c>
      <c r="E243" s="8">
        <v>0.90539518616109893</v>
      </c>
      <c r="F243" s="8">
        <v>0.74611255755847083</v>
      </c>
      <c r="G243" s="8">
        <v>0.91913593351934952</v>
      </c>
      <c r="H243" s="8">
        <v>0.73937413973234289</v>
      </c>
      <c r="I243" s="8">
        <v>0.92562682362692483</v>
      </c>
      <c r="J243" s="8">
        <v>0.73306136437759462</v>
      </c>
      <c r="K243" s="8">
        <v>0.92983064005034943</v>
      </c>
      <c r="L243" s="8">
        <v>0.72886390312303662</v>
      </c>
      <c r="M243" s="8">
        <v>0.9344160428464533</v>
      </c>
      <c r="N243" s="8">
        <v>0.72816371204457664</v>
      </c>
      <c r="O243" s="8">
        <v>0.95869589517194942</v>
      </c>
      <c r="P243" s="8">
        <v>0.73643149459470936</v>
      </c>
      <c r="Q243" s="8">
        <v>0.96407040695515689</v>
      </c>
      <c r="R243" s="8">
        <v>0.73248278543381484</v>
      </c>
      <c r="S243" s="8">
        <v>0.97194908840965144</v>
      </c>
      <c r="T243" s="8">
        <v>0.73365468418618474</v>
      </c>
      <c r="U243" s="8">
        <v>0.97724586147372139</v>
      </c>
      <c r="V243" s="8">
        <v>0.73667471886406932</v>
      </c>
      <c r="W243" s="8">
        <v>0.98170053631505239</v>
      </c>
      <c r="X243" s="8">
        <v>0.74457950761826353</v>
      </c>
      <c r="Y243" s="8">
        <v>0.98179157783400917</v>
      </c>
      <c r="Z243" s="8">
        <v>0.74870879237307675</v>
      </c>
      <c r="AA243" s="8">
        <v>0.98125191036180226</v>
      </c>
      <c r="AB243" s="8">
        <v>0.74680906342072839</v>
      </c>
    </row>
    <row r="244" spans="1:28">
      <c r="A244" s="8">
        <v>0.9055127321194677</v>
      </c>
      <c r="B244" s="8">
        <v>0.77153133631467341</v>
      </c>
      <c r="C244" s="8">
        <v>0.90786712920180412</v>
      </c>
      <c r="D244" s="8">
        <v>0.76781111055832896</v>
      </c>
      <c r="E244" s="8">
        <v>0.90743492337323162</v>
      </c>
      <c r="F244" s="8">
        <v>0.7501018040975922</v>
      </c>
      <c r="G244" s="8">
        <v>0.92225979619070708</v>
      </c>
      <c r="H244" s="8">
        <v>0.74661558957010121</v>
      </c>
      <c r="I244" s="8">
        <v>0.92754887740186753</v>
      </c>
      <c r="J244" s="8">
        <v>0.73798665583213108</v>
      </c>
      <c r="K244" s="8">
        <v>0.9311760023332768</v>
      </c>
      <c r="L244" s="8">
        <v>0.73252700802824366</v>
      </c>
      <c r="M244" s="8">
        <v>0.93531136291078742</v>
      </c>
      <c r="N244" s="8">
        <v>0.7307488912105754</v>
      </c>
      <c r="O244" s="8">
        <v>0.9596408318669527</v>
      </c>
      <c r="P244" s="8">
        <v>0.74052392718749849</v>
      </c>
      <c r="Q244" s="8">
        <v>0.96440576148808088</v>
      </c>
      <c r="R244" s="8">
        <v>0.73409875273857672</v>
      </c>
      <c r="S244" s="8">
        <v>0.97281984081343376</v>
      </c>
      <c r="T244" s="8">
        <v>0.73863709649185871</v>
      </c>
      <c r="U244" s="8">
        <v>0.97797611945047724</v>
      </c>
      <c r="V244" s="8">
        <v>0.7416571311697433</v>
      </c>
      <c r="W244" s="8">
        <v>0.98202038591535767</v>
      </c>
      <c r="X244" s="8">
        <v>0.74697858336603995</v>
      </c>
      <c r="Y244" s="8">
        <v>0.98259235632034025</v>
      </c>
      <c r="Z244" s="8">
        <v>0.75453511918910521</v>
      </c>
      <c r="AA244" s="8">
        <v>0.981957336593684</v>
      </c>
      <c r="AB244" s="8">
        <v>0.75179147572640237</v>
      </c>
    </row>
    <row r="245" spans="1:28">
      <c r="A245" s="8">
        <v>0.90672506172423761</v>
      </c>
      <c r="B245" s="8">
        <v>0.77357478869891616</v>
      </c>
      <c r="C245" s="8">
        <v>0.91028785877518481</v>
      </c>
      <c r="D245" s="8">
        <v>0.77226837955515781</v>
      </c>
      <c r="E245" s="8">
        <v>0.9080848034408191</v>
      </c>
      <c r="F245" s="8">
        <v>0.75137688890363008</v>
      </c>
      <c r="G245" s="8">
        <v>0.92474422742528994</v>
      </c>
      <c r="H245" s="8">
        <v>0.75248982419676114</v>
      </c>
      <c r="I245" s="8">
        <v>0.92868911676252708</v>
      </c>
      <c r="J245" s="8">
        <v>0.74092193053735989</v>
      </c>
      <c r="K245" s="8">
        <v>0.93136569073991615</v>
      </c>
      <c r="L245" s="8">
        <v>0.73304478090468395</v>
      </c>
      <c r="M245" s="8">
        <v>0.93627516639961506</v>
      </c>
      <c r="N245" s="8">
        <v>0.73358097986213633</v>
      </c>
      <c r="O245" s="8">
        <v>0.96010638604351528</v>
      </c>
      <c r="P245" s="8">
        <v>0.74255448131503277</v>
      </c>
      <c r="Q245" s="8">
        <v>0.96511924040740338</v>
      </c>
      <c r="R245" s="8">
        <v>0.73755917075265054</v>
      </c>
      <c r="S245" s="8">
        <v>0.97308638018112692</v>
      </c>
      <c r="T245" s="8">
        <v>0.74016646121586371</v>
      </c>
      <c r="U245" s="8">
        <v>0.97817180949653604</v>
      </c>
      <c r="V245" s="8">
        <v>0.74302066116463927</v>
      </c>
      <c r="W245" s="8">
        <v>0.98277895342708421</v>
      </c>
      <c r="X245" s="8">
        <v>0.75280491018206841</v>
      </c>
      <c r="Y245" s="8">
        <v>0.98286586999879089</v>
      </c>
      <c r="Z245" s="8">
        <v>0.75656567331663949</v>
      </c>
      <c r="AA245" s="8">
        <v>0.982356300574315</v>
      </c>
      <c r="AB245" s="8">
        <v>0.7546235643779633</v>
      </c>
    </row>
    <row r="246" spans="1:28">
      <c r="A246" s="8">
        <v>0.90878992135809278</v>
      </c>
      <c r="B246" s="8">
        <v>0.77710891103703839</v>
      </c>
      <c r="C246" s="8">
        <v>0.91097811344367707</v>
      </c>
      <c r="D246" s="8">
        <v>0.7735434643611957</v>
      </c>
      <c r="E246" s="8">
        <v>0.90890749252637881</v>
      </c>
      <c r="F246" s="8">
        <v>0.75299285620839196</v>
      </c>
      <c r="G246" s="8">
        <v>0.92532679242994031</v>
      </c>
      <c r="H246" s="8">
        <v>0.753869937664568</v>
      </c>
      <c r="I246" s="8">
        <v>0.92962102162310534</v>
      </c>
      <c r="J246" s="8">
        <v>0.74332100628513631</v>
      </c>
      <c r="K246" s="8">
        <v>0.93199067566352545</v>
      </c>
      <c r="L246" s="8">
        <v>0.73475287861450633</v>
      </c>
      <c r="M246" s="8">
        <v>0.93716746513639804</v>
      </c>
      <c r="N246" s="8">
        <v>0.73621222423066535</v>
      </c>
      <c r="O246" s="8">
        <v>0.96051432212891907</v>
      </c>
      <c r="P246" s="8">
        <v>0.74434549638940961</v>
      </c>
      <c r="Q246" s="8">
        <v>0.96612530400617547</v>
      </c>
      <c r="R246" s="8">
        <v>0.74254158305832452</v>
      </c>
      <c r="S246" s="8">
        <v>0.97344719392324541</v>
      </c>
      <c r="T246" s="8">
        <v>0.74226703445124398</v>
      </c>
      <c r="U246" s="8">
        <v>0.97916776046265619</v>
      </c>
      <c r="V246" s="8">
        <v>0.75018287885404555</v>
      </c>
      <c r="W246" s="8">
        <v>0.98341161437243141</v>
      </c>
      <c r="X246" s="8">
        <v>0.75778732248774239</v>
      </c>
      <c r="Y246" s="8">
        <v>0.98322554839097309</v>
      </c>
      <c r="Z246" s="8">
        <v>0.75935722458997379</v>
      </c>
      <c r="AA246" s="8">
        <v>0.98313492382683665</v>
      </c>
      <c r="AB246" s="8">
        <v>0.76044989119399176</v>
      </c>
    </row>
    <row r="247" spans="1:28">
      <c r="A247" s="8">
        <v>0.91111355310056841</v>
      </c>
      <c r="B247" s="8">
        <v>0.78109815757615975</v>
      </c>
      <c r="C247" s="8">
        <v>0.91255215212696794</v>
      </c>
      <c r="D247" s="8">
        <v>0.77647873906642451</v>
      </c>
      <c r="E247" s="8">
        <v>0.91149224279519281</v>
      </c>
      <c r="F247" s="8">
        <v>0.7581134641216567</v>
      </c>
      <c r="G247" s="8">
        <v>0.92748139835820265</v>
      </c>
      <c r="H247" s="8">
        <v>0.75906424990188115</v>
      </c>
      <c r="I247" s="8">
        <v>0.9307870227767856</v>
      </c>
      <c r="J247" s="8">
        <v>0.74637605051694378</v>
      </c>
      <c r="K247" s="8">
        <v>0.93273298231840873</v>
      </c>
      <c r="L247" s="8">
        <v>0.73679633099874908</v>
      </c>
      <c r="M247" s="8">
        <v>0.93834981131809458</v>
      </c>
      <c r="N247" s="8">
        <v>0.73974634656878757</v>
      </c>
      <c r="O247" s="8">
        <v>0.96093723891802418</v>
      </c>
      <c r="P247" s="8">
        <v>0.74622311404454345</v>
      </c>
      <c r="Q247" s="8">
        <v>0.966596744436518</v>
      </c>
      <c r="R247" s="8">
        <v>0.74494065880610094</v>
      </c>
      <c r="S247" s="8">
        <v>0.97399569937444685</v>
      </c>
      <c r="T247" s="8">
        <v>0.74555240469570283</v>
      </c>
      <c r="U247" s="8">
        <v>0.9792242401100959</v>
      </c>
      <c r="V247" s="8">
        <v>0.75059193785251432</v>
      </c>
      <c r="W247" s="8">
        <v>0.98366733764700309</v>
      </c>
      <c r="X247" s="8">
        <v>0.75988789572312265</v>
      </c>
      <c r="Y247" s="8">
        <v>0.98349036654785449</v>
      </c>
      <c r="Z247" s="8">
        <v>0.76145779782535405</v>
      </c>
      <c r="AA247" s="8">
        <v>0.98341403774070546</v>
      </c>
      <c r="AB247" s="8">
        <v>0.76255046442937202</v>
      </c>
    </row>
    <row r="248" spans="1:28">
      <c r="A248" s="8">
        <v>0.91196608312965366</v>
      </c>
      <c r="B248" s="8">
        <v>0.78260909621915253</v>
      </c>
      <c r="C248" s="8">
        <v>0.916084062697057</v>
      </c>
      <c r="D248" s="8">
        <v>0.78307527606875904</v>
      </c>
      <c r="E248" s="8">
        <v>0.91187330883482365</v>
      </c>
      <c r="F248" s="8">
        <v>0.7588707760512543</v>
      </c>
      <c r="G248" s="8">
        <v>0.92818780581503468</v>
      </c>
      <c r="H248" s="8">
        <v>0.76077234761170354</v>
      </c>
      <c r="I248" s="8">
        <v>0.93198662626918871</v>
      </c>
      <c r="J248" s="8">
        <v>0.74951953993760934</v>
      </c>
      <c r="K248" s="8">
        <v>0.93384041174445331</v>
      </c>
      <c r="L248" s="8">
        <v>0.73985137523055655</v>
      </c>
      <c r="M248" s="8">
        <v>0.94054329512025403</v>
      </c>
      <c r="N248" s="8">
        <v>0.74634288357112211</v>
      </c>
      <c r="O248" s="8">
        <v>0.96138550766723918</v>
      </c>
      <c r="P248" s="8">
        <v>0.74825551078017893</v>
      </c>
      <c r="Q248" s="8">
        <v>0.96707984937235347</v>
      </c>
      <c r="R248" s="8">
        <v>0.74742449452653303</v>
      </c>
      <c r="S248" s="8">
        <v>0.97438822358796284</v>
      </c>
      <c r="T248" s="8">
        <v>0.74795148044347926</v>
      </c>
      <c r="U248" s="8">
        <v>0.98029417145948217</v>
      </c>
      <c r="V248" s="8">
        <v>0.75851146747151821</v>
      </c>
      <c r="W248" s="8">
        <v>0.98385737053911604</v>
      </c>
      <c r="X248" s="8">
        <v>0.76150386302788453</v>
      </c>
      <c r="Y248" s="8">
        <v>0.98378838578709116</v>
      </c>
      <c r="Z248" s="8">
        <v>0.76385134574882685</v>
      </c>
      <c r="AA248" s="8">
        <v>0.98357410595067629</v>
      </c>
      <c r="AB248" s="8">
        <v>0.76377211360047481</v>
      </c>
    </row>
    <row r="249" spans="1:28">
      <c r="A249" s="8">
        <v>0.9136215156601436</v>
      </c>
      <c r="B249" s="8">
        <v>0.78554437092438134</v>
      </c>
      <c r="C249" s="8">
        <v>0.91648402334608992</v>
      </c>
      <c r="D249" s="8">
        <v>0.78383258799835664</v>
      </c>
      <c r="E249" s="8">
        <v>0.91411391806784703</v>
      </c>
      <c r="F249" s="8">
        <v>0.76332804504808316</v>
      </c>
      <c r="G249" s="8">
        <v>0.9294767782765172</v>
      </c>
      <c r="H249" s="8">
        <v>0.76391583703236909</v>
      </c>
      <c r="I249" s="8">
        <v>0.9334035248853324</v>
      </c>
      <c r="J249" s="8">
        <v>0.75324713612635874</v>
      </c>
      <c r="K249" s="8">
        <v>0.93476692448208465</v>
      </c>
      <c r="L249" s="8">
        <v>0.74243655439655531</v>
      </c>
      <c r="M249" s="8">
        <v>0.94097131652333843</v>
      </c>
      <c r="N249" s="8">
        <v>0.74763639445817209</v>
      </c>
      <c r="O249" s="8">
        <v>0.96168857882673409</v>
      </c>
      <c r="P249" s="8">
        <v>0.7496356242479858</v>
      </c>
      <c r="Q249" s="8">
        <v>0.96748616298035994</v>
      </c>
      <c r="R249" s="8">
        <v>0.7495250677619133</v>
      </c>
      <c r="S249" s="8">
        <v>0.97464962071705108</v>
      </c>
      <c r="T249" s="8">
        <v>0.74956744774824113</v>
      </c>
      <c r="U249" s="8">
        <v>0.98054475017699638</v>
      </c>
      <c r="V249" s="8">
        <v>0.76038908512665204</v>
      </c>
      <c r="W249" s="8">
        <v>0.98436334288972127</v>
      </c>
      <c r="X249" s="8">
        <v>0.76596113202471339</v>
      </c>
      <c r="Y249" s="8">
        <v>0.98393779065768994</v>
      </c>
      <c r="Z249" s="8">
        <v>0.76507299491992964</v>
      </c>
      <c r="AA249" s="8">
        <v>0.98386448094464352</v>
      </c>
      <c r="AB249" s="8">
        <v>0.76604404938926773</v>
      </c>
    </row>
    <row r="250" spans="1:28">
      <c r="A250" s="8">
        <v>0.91531416883639405</v>
      </c>
      <c r="B250" s="8">
        <v>0.78859941515618881</v>
      </c>
      <c r="C250" s="8">
        <v>0.91727910641049815</v>
      </c>
      <c r="D250" s="8">
        <v>0.78534352664134943</v>
      </c>
      <c r="E250" s="8">
        <v>0.91521576018243866</v>
      </c>
      <c r="F250" s="8">
        <v>0.76552811912092877</v>
      </c>
      <c r="G250" s="8">
        <v>0.93149616846617311</v>
      </c>
      <c r="H250" s="8">
        <v>0.76884112848690556</v>
      </c>
      <c r="I250" s="8">
        <v>0.93689032756679902</v>
      </c>
      <c r="J250" s="8">
        <v>0.76246017663241261</v>
      </c>
      <c r="K250" s="8">
        <v>0.93733813438710889</v>
      </c>
      <c r="L250" s="8">
        <v>0.74967800423431363</v>
      </c>
      <c r="M250" s="8">
        <v>0.94244169593158122</v>
      </c>
      <c r="N250" s="8">
        <v>0.75209366345500095</v>
      </c>
      <c r="O250" s="8">
        <v>0.96195477440788746</v>
      </c>
      <c r="P250" s="8">
        <v>0.75085727341908859</v>
      </c>
      <c r="Q250" s="8">
        <v>0.96804897537039769</v>
      </c>
      <c r="R250" s="8">
        <v>0.75245112942663606</v>
      </c>
      <c r="S250" s="8">
        <v>0.97523840703732512</v>
      </c>
      <c r="T250" s="8">
        <v>0.75329688654509175</v>
      </c>
      <c r="U250" s="8">
        <v>0.98113579775513315</v>
      </c>
      <c r="V250" s="8">
        <v>0.7648463541234809</v>
      </c>
      <c r="W250" s="8">
        <v>0.98459482328505221</v>
      </c>
      <c r="X250" s="8">
        <v>0.76800642701705735</v>
      </c>
      <c r="Y250" s="8">
        <v>0.98420577082241478</v>
      </c>
      <c r="Z250" s="8">
        <v>0.76727491160087646</v>
      </c>
      <c r="AA250" s="8">
        <v>0.98402454915461435</v>
      </c>
      <c r="AB250" s="8">
        <v>0.76730623593859715</v>
      </c>
    </row>
    <row r="251" spans="1:28">
      <c r="A251" s="8">
        <v>0.91734535264789452</v>
      </c>
      <c r="B251" s="8">
        <v>0.79226620527759828</v>
      </c>
      <c r="C251" s="8">
        <v>0.91912408617861774</v>
      </c>
      <c r="D251" s="8">
        <v>0.78887764897947166</v>
      </c>
      <c r="E251" s="8">
        <v>0.91589665725325198</v>
      </c>
      <c r="F251" s="8">
        <v>0.76690823258873564</v>
      </c>
      <c r="G251" s="8">
        <v>0.93189549718953435</v>
      </c>
      <c r="H251" s="8">
        <v>0.76981771078054728</v>
      </c>
      <c r="I251" s="8">
        <v>0.93884710375842195</v>
      </c>
      <c r="J251" s="8">
        <v>0.76765448886972576</v>
      </c>
      <c r="K251" s="8">
        <v>0.93959685183032848</v>
      </c>
      <c r="L251" s="8">
        <v>0.75627454123664817</v>
      </c>
      <c r="M251" s="8">
        <v>0.94302884058569458</v>
      </c>
      <c r="N251" s="8">
        <v>0.75388467852937779</v>
      </c>
      <c r="O251" s="8">
        <v>0.96271994265847549</v>
      </c>
      <c r="P251" s="8">
        <v>0.75439139575721081</v>
      </c>
      <c r="Q251" s="8">
        <v>0.96867205437214932</v>
      </c>
      <c r="R251" s="8">
        <v>0.75573649967109491</v>
      </c>
      <c r="S251" s="8">
        <v>0.97552551535943832</v>
      </c>
      <c r="T251" s="8">
        <v>0.75517450420022558</v>
      </c>
      <c r="U251" s="8">
        <v>0.98141342306437906</v>
      </c>
      <c r="V251" s="8">
        <v>0.76694692735886116</v>
      </c>
      <c r="W251" s="8">
        <v>0.98484350830436052</v>
      </c>
      <c r="X251" s="8">
        <v>0.77020834369800417</v>
      </c>
      <c r="Y251" s="8">
        <v>0.98472117810088255</v>
      </c>
      <c r="Z251" s="8">
        <v>0.77154976239568551</v>
      </c>
      <c r="AA251" s="8">
        <v>0.98438892553208579</v>
      </c>
      <c r="AB251" s="8">
        <v>0.77018070457648591</v>
      </c>
    </row>
    <row r="252" spans="1:28">
      <c r="A252" s="8">
        <v>0.91979837044468038</v>
      </c>
      <c r="B252" s="8">
        <v>0.79672347427442713</v>
      </c>
      <c r="C252" s="8">
        <v>0.92270437908528335</v>
      </c>
      <c r="D252" s="8">
        <v>0.7957450493726842</v>
      </c>
      <c r="E252" s="8">
        <v>0.91676513334357346</v>
      </c>
      <c r="F252" s="8">
        <v>0.76869924766311248</v>
      </c>
      <c r="G252" s="8">
        <v>0.93340814428403873</v>
      </c>
      <c r="H252" s="8">
        <v>0.77354530696929669</v>
      </c>
      <c r="I252" s="8">
        <v>0.93948442811619726</v>
      </c>
      <c r="J252" s="8">
        <v>0.76936258657954815</v>
      </c>
      <c r="K252" s="8">
        <v>0.94229196225529632</v>
      </c>
      <c r="L252" s="8">
        <v>0.76419407085565205</v>
      </c>
      <c r="M252" s="8">
        <v>0.94373482412348786</v>
      </c>
      <c r="N252" s="8">
        <v>0.75608475260222341</v>
      </c>
      <c r="O252" s="8">
        <v>0.96319586809144664</v>
      </c>
      <c r="P252" s="8">
        <v>0.75659146983005643</v>
      </c>
      <c r="Q252" s="8">
        <v>0.96892964553511995</v>
      </c>
      <c r="R252" s="8">
        <v>0.75710002966599088</v>
      </c>
      <c r="S252" s="8">
        <v>0.97617258038390253</v>
      </c>
      <c r="T252" s="8">
        <v>0.75944935499503463</v>
      </c>
      <c r="U252" s="8">
        <v>0.98162502287027997</v>
      </c>
      <c r="V252" s="8">
        <v>0.76856289466362304</v>
      </c>
      <c r="W252" s="8">
        <v>0.985321327633912</v>
      </c>
      <c r="X252" s="8">
        <v>0.77448319449281322</v>
      </c>
      <c r="Y252" s="8">
        <v>0.98525081441464546</v>
      </c>
      <c r="Z252" s="8">
        <v>0.77600703139251437</v>
      </c>
      <c r="AA252" s="8">
        <v>0.98465838709158449</v>
      </c>
      <c r="AB252" s="8">
        <v>0.77238262125743273</v>
      </c>
    </row>
    <row r="253" spans="1:28">
      <c r="A253" s="8">
        <v>0.92184905078491253</v>
      </c>
      <c r="B253" s="8">
        <v>0.80045107046317654</v>
      </c>
      <c r="C253" s="8">
        <v>0.92297370742555951</v>
      </c>
      <c r="D253" s="8">
        <v>0.79626282224912448</v>
      </c>
      <c r="E253" s="8">
        <v>0.91742387541208259</v>
      </c>
      <c r="F253" s="8">
        <v>0.77006277765800846</v>
      </c>
      <c r="G253" s="8">
        <v>0.93416889077601173</v>
      </c>
      <c r="H253" s="8">
        <v>0.77542292462443052</v>
      </c>
      <c r="I253" s="8">
        <v>0.94216813490218954</v>
      </c>
      <c r="J253" s="8">
        <v>0.77660403641730646</v>
      </c>
      <c r="K253" s="8">
        <v>0.94348820532838007</v>
      </c>
      <c r="L253" s="8">
        <v>0.76772819319377428</v>
      </c>
      <c r="M253" s="8">
        <v>0.94604815391851094</v>
      </c>
      <c r="N253" s="8">
        <v>0.76332620243998173</v>
      </c>
      <c r="O253" s="8">
        <v>0.9640059784531384</v>
      </c>
      <c r="P253" s="8">
        <v>0.76041119642386634</v>
      </c>
      <c r="Q253" s="8">
        <v>0.96934470752224622</v>
      </c>
      <c r="R253" s="8">
        <v>0.7593001037388365</v>
      </c>
      <c r="S253" s="8">
        <v>0.97723959489444279</v>
      </c>
      <c r="T253" s="8">
        <v>0.76661157268444091</v>
      </c>
      <c r="U253" s="8">
        <v>0.98185253243602311</v>
      </c>
      <c r="V253" s="8">
        <v>0.77031521496787447</v>
      </c>
      <c r="W253" s="8">
        <v>0.98563179289386604</v>
      </c>
      <c r="X253" s="8">
        <v>0.77727474576614752</v>
      </c>
      <c r="Y253" s="8">
        <v>0.98545871643034644</v>
      </c>
      <c r="Z253" s="8">
        <v>0.77779804646689121</v>
      </c>
      <c r="AA253" s="8">
        <v>0.98490452212802215</v>
      </c>
      <c r="AB253" s="8">
        <v>0.77441317538496701</v>
      </c>
    </row>
    <row r="254" spans="1:28">
      <c r="A254" s="8">
        <v>0.92233646400320457</v>
      </c>
      <c r="B254" s="8">
        <v>0.8013428927841626</v>
      </c>
      <c r="C254" s="8">
        <v>0.92455258434250798</v>
      </c>
      <c r="D254" s="8">
        <v>0.79931786648093195</v>
      </c>
      <c r="E254" s="8">
        <v>0.92073974075693255</v>
      </c>
      <c r="F254" s="8">
        <v>0.776930178051221</v>
      </c>
      <c r="G254" s="8">
        <v>0.93501304136843355</v>
      </c>
      <c r="H254" s="8">
        <v>0.77751981264360837</v>
      </c>
      <c r="I254" s="8">
        <v>0.9423596682329094</v>
      </c>
      <c r="J254" s="8">
        <v>0.77713470755045522</v>
      </c>
      <c r="K254" s="8">
        <v>0.94660545469297874</v>
      </c>
      <c r="L254" s="8">
        <v>0.77694123369982815</v>
      </c>
      <c r="M254" s="8">
        <v>0.94723251431857503</v>
      </c>
      <c r="N254" s="8">
        <v>0.76705379862873113</v>
      </c>
      <c r="O254" s="8">
        <v>0.9646616723305248</v>
      </c>
      <c r="P254" s="8">
        <v>0.76356574149313916</v>
      </c>
      <c r="Q254" s="8">
        <v>0.969665481423304</v>
      </c>
      <c r="R254" s="8">
        <v>0.76109111881321334</v>
      </c>
      <c r="S254" s="8">
        <v>0.97744185627957336</v>
      </c>
      <c r="T254" s="8">
        <v>0.76797510267933689</v>
      </c>
      <c r="U254" s="8">
        <v>0.9821142479854269</v>
      </c>
      <c r="V254" s="8">
        <v>0.77234761170350996</v>
      </c>
      <c r="W254" s="8">
        <v>0.98583668432486848</v>
      </c>
      <c r="X254" s="8">
        <v>0.77915236342128136</v>
      </c>
      <c r="Y254" s="8">
        <v>0.98564527489310472</v>
      </c>
      <c r="Z254" s="8">
        <v>0.77941401377165309</v>
      </c>
      <c r="AA254" s="8">
        <v>0.98509193867537503</v>
      </c>
      <c r="AB254" s="8">
        <v>0.77602914268972889</v>
      </c>
    </row>
    <row r="255" spans="1:28">
      <c r="A255" s="8">
        <v>0.92452007522115276</v>
      </c>
      <c r="B255" s="8">
        <v>0.80542242712024326</v>
      </c>
      <c r="C255" s="8">
        <v>0.92520735863084413</v>
      </c>
      <c r="D255" s="8">
        <v>0.8005874234626662</v>
      </c>
      <c r="E255" s="8">
        <v>0.92215470690408907</v>
      </c>
      <c r="F255" s="8">
        <v>0.77986545275644981</v>
      </c>
      <c r="G255" s="8">
        <v>0.93583444538800575</v>
      </c>
      <c r="H255" s="8">
        <v>0.77956510763595233</v>
      </c>
      <c r="I255" s="8">
        <v>0.94303171500736493</v>
      </c>
      <c r="J255" s="8">
        <v>0.77901232520558905</v>
      </c>
      <c r="K255" s="8">
        <v>0.94785432807541903</v>
      </c>
      <c r="L255" s="8">
        <v>0.78066882988857755</v>
      </c>
      <c r="M255" s="8">
        <v>0.94838867566149465</v>
      </c>
      <c r="N255" s="8">
        <v>0.77071690353393818</v>
      </c>
      <c r="O255" s="8">
        <v>0.96533465163525878</v>
      </c>
      <c r="P255" s="8">
        <v>0.76685111173759801</v>
      </c>
      <c r="Q255" s="8">
        <v>0.97057336876750999</v>
      </c>
      <c r="R255" s="8">
        <v>0.76621172672647808</v>
      </c>
      <c r="S255" s="8">
        <v>0.97861000148267896</v>
      </c>
      <c r="T255" s="8">
        <v>0.77589463229834077</v>
      </c>
      <c r="U255" s="8">
        <v>0.98239505524664128</v>
      </c>
      <c r="V255" s="8">
        <v>0.77454952838445679</v>
      </c>
      <c r="W255" s="8">
        <v>0.98638254012196658</v>
      </c>
      <c r="X255" s="8">
        <v>0.7842729713345461</v>
      </c>
      <c r="Y255" s="8">
        <v>0.98569112400683345</v>
      </c>
      <c r="Z255" s="8">
        <v>0.77982307277012186</v>
      </c>
      <c r="AA255" s="8">
        <v>0.98558742619970696</v>
      </c>
      <c r="AB255" s="8">
        <v>0.78030399348453794</v>
      </c>
    </row>
    <row r="256" spans="1:28">
      <c r="A256" s="8">
        <v>0.92729744435956574</v>
      </c>
      <c r="B256" s="8">
        <v>0.8106167393575564</v>
      </c>
      <c r="C256" s="8">
        <v>0.92589438781023137</v>
      </c>
      <c r="D256" s="8">
        <v>0.80192147172794281</v>
      </c>
      <c r="E256" s="8">
        <v>0.92313986600654563</v>
      </c>
      <c r="F256" s="8">
        <v>0.78191074774879377</v>
      </c>
      <c r="G256" s="8">
        <v>0.93762005135670645</v>
      </c>
      <c r="H256" s="8">
        <v>0.78402237663278118</v>
      </c>
      <c r="I256" s="8">
        <v>0.94546900464272354</v>
      </c>
      <c r="J256" s="8">
        <v>0.78587972559880159</v>
      </c>
      <c r="K256" s="8">
        <v>0.9484431296613457</v>
      </c>
      <c r="L256" s="8">
        <v>0.7824598449629544</v>
      </c>
      <c r="M256" s="8">
        <v>0.94902818999316185</v>
      </c>
      <c r="N256" s="8">
        <v>0.77276035591818093</v>
      </c>
      <c r="O256" s="8">
        <v>0.96673938069770871</v>
      </c>
      <c r="P256" s="8">
        <v>0.77371851213081055</v>
      </c>
      <c r="Q256" s="8">
        <v>0.97093496843779326</v>
      </c>
      <c r="R256" s="8">
        <v>0.76825702171882204</v>
      </c>
      <c r="S256" s="8">
        <v>0.97903937840619759</v>
      </c>
      <c r="T256" s="8">
        <v>0.77882069396306353</v>
      </c>
      <c r="U256" s="8">
        <v>0.98292882768934631</v>
      </c>
      <c r="V256" s="8">
        <v>0.77882437917926584</v>
      </c>
      <c r="W256" s="8">
        <v>0.98668283901320675</v>
      </c>
      <c r="X256" s="8">
        <v>0.78719903299926886</v>
      </c>
      <c r="Y256" s="8">
        <v>0.98593697011665471</v>
      </c>
      <c r="Z256" s="8">
        <v>0.78209500855891478</v>
      </c>
      <c r="AA256" s="8">
        <v>0.98579334309293587</v>
      </c>
      <c r="AB256" s="8">
        <v>0.78209500855891478</v>
      </c>
    </row>
    <row r="257" spans="1:28">
      <c r="A257" s="8">
        <v>0.92847255331857514</v>
      </c>
      <c r="B257" s="8">
        <v>0.81281681343040202</v>
      </c>
      <c r="C257" s="8">
        <v>0.92702492174157036</v>
      </c>
      <c r="D257" s="8">
        <v>0.80412154580078843</v>
      </c>
      <c r="E257" s="8">
        <v>0.92396107809195172</v>
      </c>
      <c r="F257" s="8">
        <v>0.78361884545861615</v>
      </c>
      <c r="G257" s="8">
        <v>0.94025865380727058</v>
      </c>
      <c r="H257" s="8">
        <v>0.79061891363511572</v>
      </c>
      <c r="I257" s="8">
        <v>0.94610408884458397</v>
      </c>
      <c r="J257" s="8">
        <v>0.78767074067317844</v>
      </c>
      <c r="K257" s="8">
        <v>0.95069965417500879</v>
      </c>
      <c r="L257" s="8">
        <v>0.78932724535616694</v>
      </c>
      <c r="M257" s="8">
        <v>0.94918932746255835</v>
      </c>
      <c r="N257" s="8">
        <v>0.77327812879462121</v>
      </c>
      <c r="O257" s="8">
        <v>0.96727753366913127</v>
      </c>
      <c r="P257" s="8">
        <v>0.77634975649933957</v>
      </c>
      <c r="Q257" s="8">
        <v>0.97128976381320564</v>
      </c>
      <c r="R257" s="8">
        <v>0.77029494627876116</v>
      </c>
      <c r="S257" s="8">
        <v>0.97928192066040076</v>
      </c>
      <c r="T257" s="8">
        <v>0.78049378211896292</v>
      </c>
      <c r="U257" s="8">
        <v>0.98320168007063957</v>
      </c>
      <c r="V257" s="8">
        <v>0.78102445325211145</v>
      </c>
      <c r="W257" s="8">
        <v>0.98690649912491168</v>
      </c>
      <c r="X257" s="8">
        <v>0.78939910707211447</v>
      </c>
      <c r="Y257" s="8">
        <v>0.98616937769314172</v>
      </c>
      <c r="Z257" s="8">
        <v>0.7842950826317604</v>
      </c>
      <c r="AA257" s="8">
        <v>0.98604189121796604</v>
      </c>
      <c r="AB257" s="8">
        <v>0.7842950826317604</v>
      </c>
    </row>
    <row r="258" spans="1:28">
      <c r="A258" s="8">
        <v>0.93114712257822108</v>
      </c>
      <c r="B258" s="8">
        <v>0.81783239268189778</v>
      </c>
      <c r="C258" s="8">
        <v>0.92890215640074103</v>
      </c>
      <c r="D258" s="8">
        <v>0.8077883359221979</v>
      </c>
      <c r="E258" s="8">
        <v>0.92565962826860093</v>
      </c>
      <c r="F258" s="8">
        <v>0.78715296779673838</v>
      </c>
      <c r="G258" s="8">
        <v>0.94228057139390975</v>
      </c>
      <c r="H258" s="8">
        <v>0.79573952154838046</v>
      </c>
      <c r="I258" s="8">
        <v>0.94656108065121369</v>
      </c>
      <c r="J258" s="8">
        <v>0.78896425156022842</v>
      </c>
      <c r="K258" s="8">
        <v>0.95237724528574952</v>
      </c>
      <c r="L258" s="8">
        <v>0.79444785326943168</v>
      </c>
      <c r="M258" s="8">
        <v>0.95203944645250838</v>
      </c>
      <c r="N258" s="8">
        <v>0.78249116930067508</v>
      </c>
      <c r="O258" s="8">
        <v>0.96776728744398055</v>
      </c>
      <c r="P258" s="8">
        <v>0.778748832247116</v>
      </c>
      <c r="Q258" s="8">
        <v>0.97194394816293861</v>
      </c>
      <c r="R258" s="8">
        <v>0.77411467287257107</v>
      </c>
      <c r="S258" s="8">
        <v>0.97953988963041894</v>
      </c>
      <c r="T258" s="8">
        <v>0.78228479719333976</v>
      </c>
      <c r="U258" s="8">
        <v>0.98341964378047741</v>
      </c>
      <c r="V258" s="8">
        <v>0.7828154683264883</v>
      </c>
      <c r="W258" s="8">
        <v>0.98727952665387408</v>
      </c>
      <c r="X258" s="8">
        <v>0.79312854586896508</v>
      </c>
      <c r="Y258" s="8">
        <v>0.98670454752063053</v>
      </c>
      <c r="Z258" s="8">
        <v>0.78941569054502514</v>
      </c>
      <c r="AA258" s="8">
        <v>0.98627837390003359</v>
      </c>
      <c r="AB258" s="8">
        <v>0.78639197065093824</v>
      </c>
    </row>
    <row r="259" spans="1:28">
      <c r="A259" s="8">
        <v>0.93266253458418347</v>
      </c>
      <c r="B259" s="8">
        <v>0.82067922219826839</v>
      </c>
      <c r="C259" s="8">
        <v>0.93079713124998975</v>
      </c>
      <c r="D259" s="8">
        <v>0.8115159321109473</v>
      </c>
      <c r="E259" s="8">
        <v>0.92954709267289726</v>
      </c>
      <c r="F259" s="8">
        <v>0.79527518430687549</v>
      </c>
      <c r="G259" s="8">
        <v>0.94547393748230801</v>
      </c>
      <c r="H259" s="8">
        <v>0.80386173805851757</v>
      </c>
      <c r="I259" s="8">
        <v>0.94754562917579099</v>
      </c>
      <c r="J259" s="8">
        <v>0.79175580283356273</v>
      </c>
      <c r="K259" s="8">
        <v>0.95282898877439348</v>
      </c>
      <c r="L259" s="8">
        <v>0.79582796673723855</v>
      </c>
      <c r="M259" s="8">
        <v>0.9541382619913974</v>
      </c>
      <c r="N259" s="8">
        <v>0.78935856969388762</v>
      </c>
      <c r="O259" s="8">
        <v>0.96835960142109234</v>
      </c>
      <c r="P259" s="8">
        <v>0.78167489391183875</v>
      </c>
      <c r="Q259" s="8">
        <v>0.9723201284650882</v>
      </c>
      <c r="R259" s="8">
        <v>0.7763165895535179</v>
      </c>
      <c r="S259" s="8">
        <v>0.97985270914555722</v>
      </c>
      <c r="T259" s="8">
        <v>0.78448487126618538</v>
      </c>
      <c r="U259" s="8">
        <v>0.98388023132790836</v>
      </c>
      <c r="V259" s="8">
        <v>0.78663519492029821</v>
      </c>
      <c r="W259" s="8">
        <v>0.98745470100709754</v>
      </c>
      <c r="X259" s="8">
        <v>0.79491956094334193</v>
      </c>
      <c r="Y259" s="8">
        <v>0.98700730977163231</v>
      </c>
      <c r="Z259" s="8">
        <v>0.7923417522097479</v>
      </c>
      <c r="AA259" s="8">
        <v>0.98631296150319314</v>
      </c>
      <c r="AB259" s="8">
        <v>0.78670705663624529</v>
      </c>
    </row>
    <row r="260" spans="1:28">
      <c r="A260" s="8">
        <v>0.93365685754949912</v>
      </c>
      <c r="B260" s="8">
        <v>0.82255683985340222</v>
      </c>
      <c r="C260" s="8">
        <v>0.93395649782843926</v>
      </c>
      <c r="D260" s="8">
        <v>0.81777342922265905</v>
      </c>
      <c r="E260" s="8">
        <v>0.93053963677612184</v>
      </c>
      <c r="F260" s="8">
        <v>0.79737207232605334</v>
      </c>
      <c r="G260" s="8">
        <v>0.94610831412511609</v>
      </c>
      <c r="H260" s="8">
        <v>0.80547770536327945</v>
      </c>
      <c r="I260" s="8">
        <v>0.94803062293135643</v>
      </c>
      <c r="J260" s="8">
        <v>0.79313591630136959</v>
      </c>
      <c r="K260" s="8">
        <v>0.95428180460559053</v>
      </c>
      <c r="L260" s="8">
        <v>0.8002852357340674</v>
      </c>
      <c r="M260" s="8">
        <v>0.95653014630275124</v>
      </c>
      <c r="N260" s="8">
        <v>0.79727809931289151</v>
      </c>
      <c r="O260" s="8">
        <v>0.968858574090527</v>
      </c>
      <c r="P260" s="8">
        <v>0.78415872963227085</v>
      </c>
      <c r="Q260" s="8">
        <v>0.97285669571776667</v>
      </c>
      <c r="R260" s="8">
        <v>0.77947113462279072</v>
      </c>
      <c r="S260" s="8">
        <v>0.98039521531838614</v>
      </c>
      <c r="T260" s="8">
        <v>0.78830459785999529</v>
      </c>
      <c r="U260" s="8">
        <v>0.98432888655545769</v>
      </c>
      <c r="V260" s="8">
        <v>0.79036463371714882</v>
      </c>
      <c r="W260" s="8">
        <v>0.98767445097698947</v>
      </c>
      <c r="X260" s="8">
        <v>0.79719149673213485</v>
      </c>
      <c r="Y260" s="8">
        <v>0.98721679279125496</v>
      </c>
      <c r="Z260" s="8">
        <v>0.79438704720209186</v>
      </c>
      <c r="AA260" s="8">
        <v>0.98653335692797717</v>
      </c>
      <c r="AB260" s="8">
        <v>0.78873945337188078</v>
      </c>
    </row>
    <row r="261" spans="1:28">
      <c r="A261" s="8">
        <v>0.93397411924431462</v>
      </c>
      <c r="B261" s="8">
        <v>0.82316674313490301</v>
      </c>
      <c r="C261" s="8">
        <v>0.93464352700782649</v>
      </c>
      <c r="D261" s="8">
        <v>0.81913695921755503</v>
      </c>
      <c r="E261" s="8">
        <v>0.93228692795784007</v>
      </c>
      <c r="F261" s="8">
        <v>0.80109966851480274</v>
      </c>
      <c r="G261" s="8">
        <v>0.94747816329006418</v>
      </c>
      <c r="H261" s="8">
        <v>0.80901182770140168</v>
      </c>
      <c r="I261" s="8">
        <v>0.9492705492302268</v>
      </c>
      <c r="J261" s="8">
        <v>0.79667003863949182</v>
      </c>
      <c r="K261" s="8">
        <v>0.95489034255752592</v>
      </c>
      <c r="L261" s="8">
        <v>0.80216285338920124</v>
      </c>
      <c r="M261" s="8">
        <v>0.95803275320487336</v>
      </c>
      <c r="N261" s="8">
        <v>0.80239870722615625</v>
      </c>
      <c r="O261" s="8">
        <v>0.96972515018155436</v>
      </c>
      <c r="P261" s="8">
        <v>0.7886159986290997</v>
      </c>
      <c r="Q261" s="8">
        <v>0.97406591612054205</v>
      </c>
      <c r="R261" s="8">
        <v>0.786633352312197</v>
      </c>
      <c r="S261" s="8">
        <v>0.98072946082771206</v>
      </c>
      <c r="T261" s="8">
        <v>0.79069814578346809</v>
      </c>
      <c r="U261" s="8">
        <v>0.98459298856883781</v>
      </c>
      <c r="V261" s="8">
        <v>0.79263656950594175</v>
      </c>
      <c r="W261" s="8">
        <v>0.9878410230182243</v>
      </c>
      <c r="X261" s="8">
        <v>0.79894381703638628</v>
      </c>
      <c r="Y261" s="8">
        <v>0.98740493225793491</v>
      </c>
      <c r="Z261" s="8">
        <v>0.79626466485722569</v>
      </c>
      <c r="AA261" s="8">
        <v>0.98671594729814494</v>
      </c>
      <c r="AB261" s="8">
        <v>0.79049177367613221</v>
      </c>
    </row>
    <row r="262" spans="1:28">
      <c r="A262" s="8">
        <v>0.93468131151376377</v>
      </c>
      <c r="B262" s="8">
        <v>0.82453027312979899</v>
      </c>
      <c r="C262" s="8">
        <v>0.93606919319228254</v>
      </c>
      <c r="D262" s="8">
        <v>0.82198378873392564</v>
      </c>
      <c r="E262" s="8">
        <v>0.93471363921021799</v>
      </c>
      <c r="F262" s="8">
        <v>0.80629398075211589</v>
      </c>
      <c r="G262" s="8">
        <v>0.94860917344009044</v>
      </c>
      <c r="H262" s="8">
        <v>0.81194710240663048</v>
      </c>
      <c r="I262" s="8">
        <v>0.95133037259393294</v>
      </c>
      <c r="J262" s="8">
        <v>0.80254427326615174</v>
      </c>
      <c r="K262" s="8">
        <v>0.95555151081881784</v>
      </c>
      <c r="L262" s="8">
        <v>0.8042081483815452</v>
      </c>
      <c r="M262" s="8">
        <v>0.95910633159472736</v>
      </c>
      <c r="N262" s="8">
        <v>0.80606549734756572</v>
      </c>
      <c r="O262" s="8">
        <v>0.97037392988800175</v>
      </c>
      <c r="P262" s="8">
        <v>0.79196217494089849</v>
      </c>
      <c r="Q262" s="8">
        <v>0.97465788977431234</v>
      </c>
      <c r="R262" s="8">
        <v>0.79016747465031922</v>
      </c>
      <c r="S262" s="8">
        <v>0.98103628106447782</v>
      </c>
      <c r="T262" s="8">
        <v>0.79290006246441491</v>
      </c>
      <c r="U262" s="8">
        <v>0.98486902290209954</v>
      </c>
      <c r="V262" s="8">
        <v>0.79503011742941454</v>
      </c>
      <c r="W262" s="8">
        <v>0.98831727829105054</v>
      </c>
      <c r="X262" s="8">
        <v>0.80395939628788204</v>
      </c>
      <c r="Y262" s="8">
        <v>0.98760413875206665</v>
      </c>
      <c r="Z262" s="8">
        <v>0.79829706159286118</v>
      </c>
      <c r="AA262" s="8">
        <v>0.98710123711008491</v>
      </c>
      <c r="AB262" s="8">
        <v>0.79422121247298283</v>
      </c>
    </row>
    <row r="263" spans="1:28">
      <c r="A263" s="8">
        <v>0.93576779988762915</v>
      </c>
      <c r="B263" s="8">
        <v>0.82662716114897683</v>
      </c>
      <c r="C263" s="8">
        <v>0.93651431068878688</v>
      </c>
      <c r="D263" s="8">
        <v>0.82287561105491169</v>
      </c>
      <c r="E263" s="8">
        <v>0.93758049650837116</v>
      </c>
      <c r="F263" s="8">
        <v>0.81255147786382764</v>
      </c>
      <c r="G263" s="8">
        <v>0.95163320393060769</v>
      </c>
      <c r="H263" s="8">
        <v>0.81983530768791379</v>
      </c>
      <c r="I263" s="8">
        <v>0.95309225522096375</v>
      </c>
      <c r="J263" s="8">
        <v>0.80766488117941648</v>
      </c>
      <c r="K263" s="8">
        <v>0.95644732254265785</v>
      </c>
      <c r="L263" s="8">
        <v>0.8069996996548795</v>
      </c>
      <c r="M263" s="8">
        <v>0.95964614211720556</v>
      </c>
      <c r="N263" s="8">
        <v>0.80794311500269955</v>
      </c>
      <c r="O263" s="8">
        <v>0.97134306618129163</v>
      </c>
      <c r="P263" s="8">
        <v>0.79697775419239425</v>
      </c>
      <c r="Q263" s="8">
        <v>0.97539858587311845</v>
      </c>
      <c r="R263" s="8">
        <v>0.79462474364714808</v>
      </c>
      <c r="S263" s="8">
        <v>0.98161906810637933</v>
      </c>
      <c r="T263" s="8">
        <v>0.79735733146124377</v>
      </c>
      <c r="U263" s="8">
        <v>0.98510448734776379</v>
      </c>
      <c r="V263" s="8">
        <v>0.7970754124217585</v>
      </c>
      <c r="W263" s="8">
        <v>0.98867779336621131</v>
      </c>
      <c r="X263" s="8">
        <v>0.80777912288169196</v>
      </c>
      <c r="Y263" s="8">
        <v>0.9878191552854152</v>
      </c>
      <c r="Z263" s="8">
        <v>0.80050450609811175</v>
      </c>
      <c r="AA263" s="8">
        <v>0.98739563391837304</v>
      </c>
      <c r="AB263" s="8">
        <v>0.79714727413770559</v>
      </c>
    </row>
    <row r="264" spans="1:28">
      <c r="A264" s="8">
        <v>0.93764123905757335</v>
      </c>
      <c r="B264" s="8">
        <v>0.83024604345975483</v>
      </c>
      <c r="C264" s="8">
        <v>0.93901083925613749</v>
      </c>
      <c r="D264" s="8">
        <v>0.82789119030640745</v>
      </c>
      <c r="E264" s="8">
        <v>0.9405817608205026</v>
      </c>
      <c r="F264" s="8">
        <v>0.81914801486616218</v>
      </c>
      <c r="G264" s="8">
        <v>0.95183160459379668</v>
      </c>
      <c r="H264" s="8">
        <v>0.82035308056435408</v>
      </c>
      <c r="I264" s="8">
        <v>0.95379342402231237</v>
      </c>
      <c r="J264" s="8">
        <v>0.80971017617176044</v>
      </c>
      <c r="K264" s="8">
        <v>0.95685740036972777</v>
      </c>
      <c r="L264" s="8">
        <v>0.80829321054192949</v>
      </c>
      <c r="M264" s="8">
        <v>0.96132801445403127</v>
      </c>
      <c r="N264" s="8">
        <v>0.81381734962935948</v>
      </c>
      <c r="O264" s="8">
        <v>0.97176252588492718</v>
      </c>
      <c r="P264" s="8">
        <v>0.79917967087334107</v>
      </c>
      <c r="Q264" s="8">
        <v>0.9756260437302321</v>
      </c>
      <c r="R264" s="8">
        <v>0.79600485711495494</v>
      </c>
      <c r="S264" s="8">
        <v>0.98198073888826531</v>
      </c>
      <c r="T264" s="8">
        <v>0.80014888273457807</v>
      </c>
      <c r="U264" s="8">
        <v>0.98543779681645738</v>
      </c>
      <c r="V264" s="8">
        <v>0.80000147408648126</v>
      </c>
      <c r="W264" s="8">
        <v>0.98885765988961039</v>
      </c>
      <c r="X264" s="8">
        <v>0.80972307442846936</v>
      </c>
      <c r="Y264" s="8">
        <v>0.98817962417955829</v>
      </c>
      <c r="Z264" s="8">
        <v>0.80432423269192166</v>
      </c>
      <c r="AA264" s="8">
        <v>0.98775116230433857</v>
      </c>
      <c r="AB264" s="8">
        <v>0.80068139647582781</v>
      </c>
    </row>
    <row r="265" spans="1:28">
      <c r="A265" s="8">
        <v>0.93829348656423317</v>
      </c>
      <c r="B265" s="8">
        <v>0.83151560044148909</v>
      </c>
      <c r="C265" s="8">
        <v>0.9415380099699866</v>
      </c>
      <c r="D265" s="8">
        <v>0.8330855025437206</v>
      </c>
      <c r="E265" s="8">
        <v>0.9422492939939261</v>
      </c>
      <c r="F265" s="8">
        <v>0.82281480498757165</v>
      </c>
      <c r="G265" s="8">
        <v>0.95299799830158916</v>
      </c>
      <c r="H265" s="8">
        <v>0.82340812479616154</v>
      </c>
      <c r="I265" s="8">
        <v>0.95454387625378767</v>
      </c>
      <c r="J265" s="8">
        <v>0.81191025024460606</v>
      </c>
      <c r="K265" s="8">
        <v>0.95755255903914582</v>
      </c>
      <c r="L265" s="8">
        <v>0.8104932846147751</v>
      </c>
      <c r="M265" s="8">
        <v>0.96212060938162514</v>
      </c>
      <c r="N265" s="8">
        <v>0.81660890090269378</v>
      </c>
      <c r="O265" s="8">
        <v>0.97477134260523624</v>
      </c>
      <c r="P265" s="8">
        <v>0.81527301002931596</v>
      </c>
      <c r="Q265" s="8">
        <v>0.97592737678880148</v>
      </c>
      <c r="R265" s="8">
        <v>0.79788247477008878</v>
      </c>
      <c r="S265" s="8">
        <v>0.98225156345479603</v>
      </c>
      <c r="T265" s="8">
        <v>0.80224577075375592</v>
      </c>
      <c r="U265" s="8">
        <v>0.98602088951467315</v>
      </c>
      <c r="V265" s="8">
        <v>0.805122081999746</v>
      </c>
      <c r="W265" s="8">
        <v>0.98914857444049931</v>
      </c>
      <c r="X265" s="8">
        <v>0.81289051775445065</v>
      </c>
      <c r="Y265" s="8">
        <v>0.98853139755213215</v>
      </c>
      <c r="Z265" s="8">
        <v>0.80805367148877227</v>
      </c>
      <c r="AA265" s="8">
        <v>0.98795627483470327</v>
      </c>
      <c r="AB265" s="8">
        <v>0.80272669146817177</v>
      </c>
    </row>
    <row r="266" spans="1:28">
      <c r="A266" s="8">
        <v>0.93941896799556202</v>
      </c>
      <c r="B266" s="8">
        <v>0.83371751712243591</v>
      </c>
      <c r="C266" s="8">
        <v>0.94259435765190824</v>
      </c>
      <c r="D266" s="8">
        <v>0.83528741922466743</v>
      </c>
      <c r="E266" s="8">
        <v>0.94363472013801042</v>
      </c>
      <c r="F266" s="8">
        <v>0.82586984921937912</v>
      </c>
      <c r="G266" s="8">
        <v>0.95367281329612996</v>
      </c>
      <c r="H266" s="8">
        <v>0.82519913987053839</v>
      </c>
      <c r="I266" s="8">
        <v>0.9551968817029669</v>
      </c>
      <c r="J266" s="8">
        <v>0.81385420179138346</v>
      </c>
      <c r="K266" s="8">
        <v>0.95870823291543394</v>
      </c>
      <c r="L266" s="8">
        <v>0.81416007473618457</v>
      </c>
      <c r="M266" s="8">
        <v>0.9635335835663954</v>
      </c>
      <c r="N266" s="8">
        <v>0.82162448015418954</v>
      </c>
      <c r="O266" s="8">
        <v>0.97647107629441887</v>
      </c>
      <c r="P266" s="8">
        <v>0.82448605053536983</v>
      </c>
      <c r="Q266" s="8">
        <v>0.97738057976480563</v>
      </c>
      <c r="R266" s="8">
        <v>0.80709551527614265</v>
      </c>
      <c r="S266" s="8">
        <v>0.98251381762365175</v>
      </c>
      <c r="T266" s="8">
        <v>0.80428369531369504</v>
      </c>
      <c r="U266" s="8">
        <v>0.98626749079222686</v>
      </c>
      <c r="V266" s="8">
        <v>0.80732952650499656</v>
      </c>
      <c r="W266" s="8">
        <v>0.98918532977354168</v>
      </c>
      <c r="X266" s="8">
        <v>0.81329957675291942</v>
      </c>
      <c r="Y266" s="8">
        <v>0.98871242250116453</v>
      </c>
      <c r="Z266" s="8">
        <v>0.80999762303554967</v>
      </c>
      <c r="AA266" s="8">
        <v>0.9881774746223515</v>
      </c>
      <c r="AB266" s="8">
        <v>0.80493413597342234</v>
      </c>
    </row>
    <row r="267" spans="1:28">
      <c r="A267" s="8">
        <v>0.94292834316726437</v>
      </c>
      <c r="B267" s="8">
        <v>0.84058491751564846</v>
      </c>
      <c r="C267" s="8">
        <v>0.94449739622391971</v>
      </c>
      <c r="D267" s="8">
        <v>0.83930430488530694</v>
      </c>
      <c r="E267" s="8">
        <v>0.94505707128593497</v>
      </c>
      <c r="F267" s="8">
        <v>0.82901333864004467</v>
      </c>
      <c r="G267" s="8">
        <v>0.95418208378826475</v>
      </c>
      <c r="H267" s="8">
        <v>0.82656266986543436</v>
      </c>
      <c r="I267" s="8">
        <v>0.95589245011452839</v>
      </c>
      <c r="J267" s="8">
        <v>0.8159510898105613</v>
      </c>
      <c r="K267" s="8">
        <v>0.95921589610776925</v>
      </c>
      <c r="L267" s="8">
        <v>0.81577604204094645</v>
      </c>
      <c r="M267" s="8">
        <v>0.96573613135120839</v>
      </c>
      <c r="N267" s="8">
        <v>0.82951268543547285</v>
      </c>
      <c r="O267" s="8">
        <v>0.97682946082142619</v>
      </c>
      <c r="P267" s="8">
        <v>0.82643000208214723</v>
      </c>
      <c r="Q267" s="8">
        <v>0.97772468267684942</v>
      </c>
      <c r="R267" s="8">
        <v>0.80930295978139322</v>
      </c>
      <c r="S267" s="8">
        <v>0.9827735006732049</v>
      </c>
      <c r="T267" s="8">
        <v>0.806328990306039</v>
      </c>
      <c r="U267" s="8">
        <v>0.98665887088434434</v>
      </c>
      <c r="V267" s="8">
        <v>0.81086364884311879</v>
      </c>
      <c r="W267" s="8">
        <v>0.98939960554489537</v>
      </c>
      <c r="X267" s="8">
        <v>0.81569312467639221</v>
      </c>
      <c r="Y267" s="8">
        <v>0.98887289439921511</v>
      </c>
      <c r="Z267" s="8">
        <v>0.81174994333980111</v>
      </c>
      <c r="AA267" s="8">
        <v>0.98849439359083657</v>
      </c>
      <c r="AB267" s="8">
        <v>0.80810157929940363</v>
      </c>
    </row>
    <row r="268" spans="1:28">
      <c r="A268" s="8">
        <v>0.94495775456706199</v>
      </c>
      <c r="B268" s="8">
        <v>0.84460180317628797</v>
      </c>
      <c r="C268" s="8">
        <v>0.94541504787432185</v>
      </c>
      <c r="D268" s="8">
        <v>0.84124825643208434</v>
      </c>
      <c r="E268" s="8">
        <v>0.94590634637425963</v>
      </c>
      <c r="F268" s="8">
        <v>0.83089095629517851</v>
      </c>
      <c r="G268" s="8">
        <v>0.95466228921509155</v>
      </c>
      <c r="H268" s="8">
        <v>0.82785618075248435</v>
      </c>
      <c r="I268" s="8">
        <v>0.95734855145918196</v>
      </c>
      <c r="J268" s="8">
        <v>0.82040835880739016</v>
      </c>
      <c r="K268" s="8">
        <v>0.96101080894978408</v>
      </c>
      <c r="L268" s="8">
        <v>0.82165027666760637</v>
      </c>
      <c r="M268" s="8">
        <v>0.9661208470593925</v>
      </c>
      <c r="N268" s="8">
        <v>0.83089279890327972</v>
      </c>
      <c r="O268" s="8">
        <v>0.9796988417611312</v>
      </c>
      <c r="P268" s="8">
        <v>0.84204057791560494</v>
      </c>
      <c r="Q268" s="8">
        <v>0.9802131105153582</v>
      </c>
      <c r="R268" s="8">
        <v>0.8253962989373681</v>
      </c>
      <c r="S268" s="8">
        <v>0.9834059960216216</v>
      </c>
      <c r="T268" s="8">
        <v>0.81144959821930374</v>
      </c>
      <c r="U268" s="8">
        <v>0.98688638045008747</v>
      </c>
      <c r="V268" s="8">
        <v>0.81296053686229663</v>
      </c>
      <c r="W268" s="8">
        <v>0.98971085283321203</v>
      </c>
      <c r="X268" s="8">
        <v>0.81922724701451444</v>
      </c>
      <c r="Y268" s="8">
        <v>0.98916142761492176</v>
      </c>
      <c r="Z268" s="8">
        <v>0.8149173866657824</v>
      </c>
      <c r="AA268" s="8">
        <v>0.98868181013818945</v>
      </c>
      <c r="AB268" s="8">
        <v>0.80997919695453746</v>
      </c>
    </row>
    <row r="269" spans="1:28">
      <c r="A269" s="8">
        <v>0.94562949860245349</v>
      </c>
      <c r="B269" s="8">
        <v>0.84593585144156458</v>
      </c>
      <c r="C269" s="8">
        <v>0.94625851327530663</v>
      </c>
      <c r="D269" s="8">
        <v>0.84303927150646119</v>
      </c>
      <c r="E269" s="8">
        <v>0.94943637674138281</v>
      </c>
      <c r="F269" s="8">
        <v>0.83877916157646182</v>
      </c>
      <c r="G269" s="8">
        <v>0.95651234380686634</v>
      </c>
      <c r="H269" s="8">
        <v>0.83287176000398011</v>
      </c>
      <c r="I269" s="8">
        <v>0.95998521497096234</v>
      </c>
      <c r="J269" s="8">
        <v>0.82853057531752727</v>
      </c>
      <c r="K269" s="8">
        <v>0.96251954448467247</v>
      </c>
      <c r="L269" s="8">
        <v>0.82666585591910213</v>
      </c>
      <c r="M269" s="8">
        <v>0.96735757713701043</v>
      </c>
      <c r="N269" s="8">
        <v>0.83537586441352552</v>
      </c>
      <c r="O269" s="8">
        <v>0.98118769323667288</v>
      </c>
      <c r="P269" s="8">
        <v>0.8501720074662481</v>
      </c>
      <c r="Q269" s="8">
        <v>0.98145246422399046</v>
      </c>
      <c r="R269" s="8">
        <v>0.83352772848801127</v>
      </c>
      <c r="S269" s="8">
        <v>0.98378480759885756</v>
      </c>
      <c r="T269" s="8">
        <v>0.81460414328857655</v>
      </c>
      <c r="U269" s="8">
        <v>0.98718309747114408</v>
      </c>
      <c r="V269" s="8">
        <v>0.81575208813563094</v>
      </c>
      <c r="W269" s="8">
        <v>0.98996266596597071</v>
      </c>
      <c r="X269" s="8">
        <v>0.82221411474657713</v>
      </c>
      <c r="Y269" s="8">
        <v>0.98999935969341224</v>
      </c>
      <c r="Z269" s="8">
        <v>0.82413042717183627</v>
      </c>
      <c r="AA269" s="8">
        <v>0.98957545728028817</v>
      </c>
      <c r="AB269" s="8">
        <v>0.81919223746059133</v>
      </c>
    </row>
    <row r="270" spans="1:28">
      <c r="A270" s="8">
        <v>0.94659723539222596</v>
      </c>
      <c r="B270" s="8">
        <v>0.84787980298834198</v>
      </c>
      <c r="C270" s="8">
        <v>0.94654235631655581</v>
      </c>
      <c r="D270" s="8">
        <v>0.84364917478796198</v>
      </c>
      <c r="E270" s="8">
        <v>0.95162972196949069</v>
      </c>
      <c r="F270" s="8">
        <v>0.84379474082795758</v>
      </c>
      <c r="G270" s="8">
        <v>0.95730468276113057</v>
      </c>
      <c r="H270" s="8">
        <v>0.83507183407682573</v>
      </c>
      <c r="I270" s="8">
        <v>0.9607580687615862</v>
      </c>
      <c r="J270" s="8">
        <v>0.83092412324100007</v>
      </c>
      <c r="K270" s="8">
        <v>0.96309628495803823</v>
      </c>
      <c r="L270" s="8">
        <v>0.82860980746587953</v>
      </c>
      <c r="M270" s="8">
        <v>0.96779566963193209</v>
      </c>
      <c r="N270" s="8">
        <v>0.83699183171828739</v>
      </c>
      <c r="O270" s="8">
        <v>0.98169012299157699</v>
      </c>
      <c r="P270" s="8">
        <v>0.85296355873958241</v>
      </c>
      <c r="Q270" s="8">
        <v>0.98200750027703287</v>
      </c>
      <c r="R270" s="8">
        <v>0.83719083339321831</v>
      </c>
      <c r="S270" s="8">
        <v>0.98405734624492325</v>
      </c>
      <c r="T270" s="8">
        <v>0.81687607907736948</v>
      </c>
      <c r="U270" s="8">
        <v>0.98771448344987278</v>
      </c>
      <c r="V270" s="8">
        <v>0.8207676673871267</v>
      </c>
      <c r="W270" s="8">
        <v>0.99013314814901854</v>
      </c>
      <c r="X270" s="8">
        <v>0.82424651148221262</v>
      </c>
      <c r="Y270" s="8">
        <v>0.9901867086581313</v>
      </c>
      <c r="Z270" s="8">
        <v>0.82622731519101411</v>
      </c>
      <c r="AA270" s="8">
        <v>0.99004922700728737</v>
      </c>
      <c r="AB270" s="8">
        <v>0.82431284537385607</v>
      </c>
    </row>
    <row r="271" spans="1:28">
      <c r="A271" s="8">
        <v>0.94891554989959304</v>
      </c>
      <c r="B271" s="8">
        <v>0.85263373188946578</v>
      </c>
      <c r="C271" s="8">
        <v>0.94741162563038139</v>
      </c>
      <c r="D271" s="8">
        <v>0.84552679244309581</v>
      </c>
      <c r="E271" s="8">
        <v>0.95184388699176381</v>
      </c>
      <c r="F271" s="8">
        <v>0.84431251370439786</v>
      </c>
      <c r="G271" s="8">
        <v>0.95976889481984706</v>
      </c>
      <c r="H271" s="8">
        <v>0.84193923447003827</v>
      </c>
      <c r="I271" s="8">
        <v>0.96329616541311314</v>
      </c>
      <c r="J271" s="8">
        <v>0.83881232852228338</v>
      </c>
      <c r="K271" s="8">
        <v>0.96349759106688204</v>
      </c>
      <c r="L271" s="8">
        <v>0.82997333746077551</v>
      </c>
      <c r="M271" s="8">
        <v>0.96816125026562527</v>
      </c>
      <c r="N271" s="8">
        <v>0.83835536171318337</v>
      </c>
      <c r="O271" s="8">
        <v>0.98307871898850252</v>
      </c>
      <c r="P271" s="8">
        <v>0.86088308835858629</v>
      </c>
      <c r="Q271" s="8">
        <v>0.98265390828977051</v>
      </c>
      <c r="R271" s="8">
        <v>0.84146568418802736</v>
      </c>
      <c r="S271" s="8">
        <v>0.98432131449331395</v>
      </c>
      <c r="T271" s="8">
        <v>0.81908352358262004</v>
      </c>
      <c r="U271" s="8">
        <v>0.9878855133681762</v>
      </c>
      <c r="V271" s="8">
        <v>0.82244075554302609</v>
      </c>
      <c r="W271" s="8">
        <v>0.9908964078309207</v>
      </c>
      <c r="X271" s="8">
        <v>0.83345955198826649</v>
      </c>
      <c r="Y271" s="8">
        <v>0.99050132843854566</v>
      </c>
      <c r="Z271" s="8">
        <v>0.82976143752913634</v>
      </c>
      <c r="AA271" s="8">
        <v>0.99039429867601858</v>
      </c>
      <c r="AB271" s="8">
        <v>0.82813257196766599</v>
      </c>
    </row>
    <row r="272" spans="1:28">
      <c r="A272" s="8">
        <v>0.94954475605411548</v>
      </c>
      <c r="B272" s="8">
        <v>0.85392724277651577</v>
      </c>
      <c r="C272" s="8">
        <v>0.9481921939938166</v>
      </c>
      <c r="D272" s="8">
        <v>0.8472348901529182</v>
      </c>
      <c r="E272" s="8">
        <v>0.95350255816426566</v>
      </c>
      <c r="F272" s="8">
        <v>0.84832939936503737</v>
      </c>
      <c r="G272" s="8">
        <v>0.96045508310081273</v>
      </c>
      <c r="H272" s="8">
        <v>0.84388318601681567</v>
      </c>
      <c r="I272" s="8">
        <v>0.96445880633292114</v>
      </c>
      <c r="J272" s="8">
        <v>0.84247911864369285</v>
      </c>
      <c r="K272" s="8">
        <v>0.96411051487793042</v>
      </c>
      <c r="L272" s="8">
        <v>0.83207022547995335</v>
      </c>
      <c r="M272" s="8">
        <v>0.96870811055238959</v>
      </c>
      <c r="N272" s="8">
        <v>0.84040065670552733</v>
      </c>
      <c r="O272" s="8">
        <v>0.98430828905382994</v>
      </c>
      <c r="P272" s="8">
        <v>0.86804530604799257</v>
      </c>
      <c r="Q272" s="8">
        <v>0.98289983494724809</v>
      </c>
      <c r="R272" s="8">
        <v>0.84313877234392676</v>
      </c>
      <c r="S272" s="8">
        <v>0.9849092437738205</v>
      </c>
      <c r="T272" s="8">
        <v>0.8240991028341158</v>
      </c>
      <c r="U272" s="8">
        <v>0.98819893563706707</v>
      </c>
      <c r="V272" s="8">
        <v>0.82559530061229891</v>
      </c>
      <c r="W272" s="8">
        <v>0.99106454392888066</v>
      </c>
      <c r="X272" s="8">
        <v>0.83555644000744433</v>
      </c>
      <c r="Y272" s="8">
        <v>0.99093215200720353</v>
      </c>
      <c r="Z272" s="8">
        <v>0.8347770167806321</v>
      </c>
      <c r="AA272" s="8">
        <v>0.99056562796608794</v>
      </c>
      <c r="AB272" s="8">
        <v>0.83007652351444339</v>
      </c>
    </row>
    <row r="273" spans="1:28">
      <c r="A273" s="8">
        <v>0.95270142129694479</v>
      </c>
      <c r="B273" s="8">
        <v>0.86042796415758738</v>
      </c>
      <c r="C273" s="8">
        <v>0.95554308366434904</v>
      </c>
      <c r="D273" s="8">
        <v>0.86332822930889308</v>
      </c>
      <c r="E273" s="8">
        <v>0.95430161524736756</v>
      </c>
      <c r="F273" s="8">
        <v>0.85027335091181477</v>
      </c>
      <c r="G273" s="8">
        <v>0.96174405556229525</v>
      </c>
      <c r="H273" s="8">
        <v>0.84754997613822514</v>
      </c>
      <c r="I273" s="8">
        <v>0.96604819695450839</v>
      </c>
      <c r="J273" s="8">
        <v>0.84749469789518861</v>
      </c>
      <c r="K273" s="8">
        <v>0.96641418737705875</v>
      </c>
      <c r="L273" s="8">
        <v>0.83995843076123666</v>
      </c>
      <c r="M273" s="8">
        <v>0.96926302771262374</v>
      </c>
      <c r="N273" s="8">
        <v>0.84249754472470517</v>
      </c>
      <c r="O273" s="8">
        <v>0.98458485589139189</v>
      </c>
      <c r="P273" s="8">
        <v>0.86966127335275445</v>
      </c>
      <c r="Q273" s="8">
        <v>0.98399824254783985</v>
      </c>
      <c r="R273" s="8">
        <v>0.85061976123484251</v>
      </c>
      <c r="S273" s="8">
        <v>0.98597882940366333</v>
      </c>
      <c r="T273" s="8">
        <v>0.83331214334016968</v>
      </c>
      <c r="U273" s="8">
        <v>0.98851076692997375</v>
      </c>
      <c r="V273" s="8">
        <v>0.8287627439382802</v>
      </c>
      <c r="W273" s="8">
        <v>0.99124128233882935</v>
      </c>
      <c r="X273" s="8">
        <v>0.8377638845126949</v>
      </c>
      <c r="Y273" s="8">
        <v>0.99118274112878979</v>
      </c>
      <c r="Z273" s="8">
        <v>0.83776388451269479</v>
      </c>
      <c r="AA273" s="8">
        <v>0.99084313315422845</v>
      </c>
      <c r="AB273" s="8">
        <v>0.83323106858371621</v>
      </c>
    </row>
    <row r="274" spans="1:28">
      <c r="A274" s="8">
        <v>0.95352736515048686</v>
      </c>
      <c r="B274" s="8">
        <v>0.86213606186740976</v>
      </c>
      <c r="C274" s="8">
        <v>0.95703648512001227</v>
      </c>
      <c r="D274" s="8">
        <v>0.86661359955335193</v>
      </c>
      <c r="E274" s="8">
        <v>0.95519372334014685</v>
      </c>
      <c r="F274" s="8">
        <v>0.8524752675927616</v>
      </c>
      <c r="G274" s="8">
        <v>0.96257051437583396</v>
      </c>
      <c r="H274" s="8">
        <v>0.84994352406169793</v>
      </c>
      <c r="I274" s="8">
        <v>0.96647494665628764</v>
      </c>
      <c r="J274" s="8">
        <v>0.84885822789008458</v>
      </c>
      <c r="K274" s="8">
        <v>0.96736701526936841</v>
      </c>
      <c r="L274" s="8">
        <v>0.84324380100569551</v>
      </c>
      <c r="M274" s="8">
        <v>0.96976758941367147</v>
      </c>
      <c r="N274" s="8">
        <v>0.84444149627148257</v>
      </c>
      <c r="O274" s="8">
        <v>0.98519215057220499</v>
      </c>
      <c r="P274" s="8">
        <v>0.8733243782579615</v>
      </c>
      <c r="Q274" s="8">
        <v>0.98433165299651504</v>
      </c>
      <c r="R274" s="8">
        <v>0.85289169702363543</v>
      </c>
      <c r="S274" s="8">
        <v>0.98657875724091493</v>
      </c>
      <c r="T274" s="8">
        <v>0.83852856687469735</v>
      </c>
      <c r="U274" s="8">
        <v>0.9894001225051513</v>
      </c>
      <c r="V274" s="8">
        <v>0.83797578444433407</v>
      </c>
      <c r="W274" s="8">
        <v>0.99155252962714602</v>
      </c>
      <c r="X274" s="8">
        <v>0.84178077017333441</v>
      </c>
      <c r="Y274" s="8">
        <v>0.9914262157327286</v>
      </c>
      <c r="Z274" s="8">
        <v>0.84079497483918653</v>
      </c>
      <c r="AA274" s="8">
        <v>0.99127748910088309</v>
      </c>
      <c r="AB274" s="8">
        <v>0.83824664783521197</v>
      </c>
    </row>
    <row r="275" spans="1:28">
      <c r="A275" s="8">
        <v>0.95414239201138618</v>
      </c>
      <c r="B275" s="8">
        <v>0.86341114667344765</v>
      </c>
      <c r="C275" s="8">
        <v>0.95887340116536912</v>
      </c>
      <c r="D275" s="8">
        <v>0.87069313388943259</v>
      </c>
      <c r="E275" s="8">
        <v>0.96161572000803452</v>
      </c>
      <c r="F275" s="8">
        <v>0.86856860674873648</v>
      </c>
      <c r="G275" s="8">
        <v>0.96391382587245733</v>
      </c>
      <c r="H275" s="8">
        <v>0.85396040972233744</v>
      </c>
      <c r="I275" s="8">
        <v>0.96697674158121438</v>
      </c>
      <c r="J275" s="8">
        <v>0.85047419519484646</v>
      </c>
      <c r="K275" s="8">
        <v>0.96804572696711255</v>
      </c>
      <c r="L275" s="8">
        <v>0.84563734892916831</v>
      </c>
      <c r="M275" s="8">
        <v>0.97061255401881918</v>
      </c>
      <c r="N275" s="8">
        <v>0.84772686651594142</v>
      </c>
      <c r="O275" s="8">
        <v>0.98546871740976694</v>
      </c>
      <c r="P275" s="8">
        <v>0.87499746641386089</v>
      </c>
      <c r="Q275" s="8">
        <v>0.98473505047814835</v>
      </c>
      <c r="R275" s="8">
        <v>0.85568324829696973</v>
      </c>
      <c r="S275" s="8">
        <v>0.98698328001117597</v>
      </c>
      <c r="T275" s="8">
        <v>0.84206268921281957</v>
      </c>
      <c r="U275" s="8">
        <v>0.98958865315928113</v>
      </c>
      <c r="V275" s="8">
        <v>0.84001370900427319</v>
      </c>
      <c r="W275" s="8">
        <v>0.99165888548446024</v>
      </c>
      <c r="X275" s="8">
        <v>0.84316088364114128</v>
      </c>
      <c r="Y275" s="8">
        <v>0.99180802817981439</v>
      </c>
      <c r="Z275" s="8">
        <v>0.84554890374031033</v>
      </c>
      <c r="AA275" s="8">
        <v>0.9916869097987483</v>
      </c>
      <c r="AB275" s="8">
        <v>0.84300057673633577</v>
      </c>
    </row>
    <row r="276" spans="1:28">
      <c r="A276" s="8">
        <v>0.9556117213130737</v>
      </c>
      <c r="B276" s="8">
        <v>0.86655463609411321</v>
      </c>
      <c r="C276" s="8">
        <v>0.96176989038175265</v>
      </c>
      <c r="D276" s="8">
        <v>0.8771938552705042</v>
      </c>
      <c r="E276" s="8">
        <v>0.96254918410511481</v>
      </c>
      <c r="F276" s="8">
        <v>0.87096215467220928</v>
      </c>
      <c r="G276" s="8">
        <v>0.96464424360063072</v>
      </c>
      <c r="H276" s="8">
        <v>0.85623234551113037</v>
      </c>
      <c r="I276" s="8">
        <v>0.96835891778067784</v>
      </c>
      <c r="J276" s="8">
        <v>0.85495726070509226</v>
      </c>
      <c r="K276" s="8">
        <v>0.96928802156088334</v>
      </c>
      <c r="L276" s="8">
        <v>0.85012041443941411</v>
      </c>
      <c r="M276" s="8">
        <v>0.97265497144341939</v>
      </c>
      <c r="N276" s="8">
        <v>0.85584908302607854</v>
      </c>
      <c r="O276" s="8">
        <v>0.9857994452530181</v>
      </c>
      <c r="P276" s="8">
        <v>0.87709435443303874</v>
      </c>
      <c r="Q276" s="8">
        <v>0.98587622793221452</v>
      </c>
      <c r="R276" s="8">
        <v>0.86360277791597362</v>
      </c>
      <c r="S276" s="8">
        <v>0.98782146490379319</v>
      </c>
      <c r="T276" s="8">
        <v>0.84954367810373532</v>
      </c>
      <c r="U276" s="8">
        <v>0.99026959088052624</v>
      </c>
      <c r="V276" s="8">
        <v>0.84749469789518894</v>
      </c>
      <c r="W276" s="8">
        <v>0.99189740413505467</v>
      </c>
      <c r="X276" s="8">
        <v>0.8463154287104141</v>
      </c>
      <c r="Y276" s="8">
        <v>0.99191711745041033</v>
      </c>
      <c r="Z276" s="8">
        <v>0.8469290172081172</v>
      </c>
      <c r="AA276" s="8">
        <v>0.99180515113978207</v>
      </c>
      <c r="AB276" s="8">
        <v>0.84438069020414264</v>
      </c>
    </row>
    <row r="277" spans="1:28">
      <c r="A277" s="8">
        <v>0.95644475481342728</v>
      </c>
      <c r="B277" s="8">
        <v>0.86834565116849005</v>
      </c>
      <c r="C277" s="8">
        <v>0.96283430178643703</v>
      </c>
      <c r="D277" s="8">
        <v>0.87958740319397699</v>
      </c>
      <c r="E277" s="8">
        <v>0.96305284115749512</v>
      </c>
      <c r="F277" s="8">
        <v>0.87225566555925926</v>
      </c>
      <c r="G277" s="8">
        <v>0.96568932225322479</v>
      </c>
      <c r="H277" s="8">
        <v>0.85951771575558922</v>
      </c>
      <c r="I277" s="8">
        <v>0.96932106474610669</v>
      </c>
      <c r="J277" s="8">
        <v>0.85824263094955111</v>
      </c>
      <c r="K277" s="8">
        <v>0.97139542686470282</v>
      </c>
      <c r="L277" s="8">
        <v>0.85824263094955122</v>
      </c>
      <c r="M277" s="8">
        <v>0.97324513742508401</v>
      </c>
      <c r="N277" s="8">
        <v>0.85824263094955133</v>
      </c>
      <c r="O277" s="8">
        <v>0.987078566876742</v>
      </c>
      <c r="P277" s="8">
        <v>0.88521657094317585</v>
      </c>
      <c r="Q277" s="8">
        <v>0.9862504641501153</v>
      </c>
      <c r="R277" s="8">
        <v>0.86623402228450264</v>
      </c>
      <c r="S277" s="8">
        <v>0.98817456528800407</v>
      </c>
      <c r="T277" s="8">
        <v>0.85271112142971661</v>
      </c>
      <c r="U277" s="8">
        <v>0.9908041588112233</v>
      </c>
      <c r="V277" s="8">
        <v>0.85336893252184887</v>
      </c>
      <c r="W277" s="8">
        <v>0.99212575641693523</v>
      </c>
      <c r="X277" s="8">
        <v>0.84934651903690583</v>
      </c>
      <c r="Y277" s="8">
        <v>0.99250683191319711</v>
      </c>
      <c r="Z277" s="8">
        <v>0.85441000609903295</v>
      </c>
      <c r="AA277" s="8">
        <v>0.99215022280851328</v>
      </c>
      <c r="AB277" s="8">
        <v>0.84847312279693177</v>
      </c>
    </row>
    <row r="278" spans="1:28">
      <c r="A278" s="8">
        <v>0.95755073971602445</v>
      </c>
      <c r="B278" s="8">
        <v>0.87073919909196285</v>
      </c>
      <c r="C278" s="8">
        <v>0.96376646813781208</v>
      </c>
      <c r="D278" s="8">
        <v>0.88168429121315484</v>
      </c>
      <c r="E278" s="8">
        <v>0.96432158428944437</v>
      </c>
      <c r="F278" s="8">
        <v>0.87554103580371812</v>
      </c>
      <c r="G278" s="8">
        <v>0.96638309272514034</v>
      </c>
      <c r="H278" s="8">
        <v>0.86171963243653604</v>
      </c>
      <c r="I278" s="8">
        <v>0.97045906395085135</v>
      </c>
      <c r="J278" s="8">
        <v>0.86225951661019062</v>
      </c>
      <c r="K278" s="8">
        <v>0.97324845233996549</v>
      </c>
      <c r="L278" s="8">
        <v>0.8654048486389575</v>
      </c>
      <c r="M278" s="8">
        <v>0.97591901230788169</v>
      </c>
      <c r="N278" s="8">
        <v>0.86912507439530218</v>
      </c>
      <c r="O278" s="8">
        <v>0.98754873050059733</v>
      </c>
      <c r="P278" s="8">
        <v>0.88824766126966759</v>
      </c>
      <c r="Q278" s="8">
        <v>0.98693964201632733</v>
      </c>
      <c r="R278" s="8">
        <v>0.8712496015359984</v>
      </c>
      <c r="S278" s="8">
        <v>0.98907874224271897</v>
      </c>
      <c r="T278" s="8">
        <v>0.86084255098035978</v>
      </c>
      <c r="U278" s="8">
        <v>0.99116849231160908</v>
      </c>
      <c r="V278" s="8">
        <v>0.85738581818248838</v>
      </c>
      <c r="W278" s="8">
        <v>0.99225166298331458</v>
      </c>
      <c r="X278" s="8">
        <v>0.85101960719280523</v>
      </c>
      <c r="Y278" s="8">
        <v>0.99291156891714727</v>
      </c>
      <c r="Z278" s="8">
        <v>0.85962642963356062</v>
      </c>
      <c r="AA278" s="8">
        <v>0.99239072730490174</v>
      </c>
      <c r="AB278" s="8">
        <v>0.8515042131234235</v>
      </c>
    </row>
    <row r="279" spans="1:28">
      <c r="A279" s="8">
        <v>0.95789458758638313</v>
      </c>
      <c r="B279" s="8">
        <v>0.87149651102156045</v>
      </c>
      <c r="C279" s="8">
        <v>0.9651276245401661</v>
      </c>
      <c r="D279" s="8">
        <v>0.88482778063382039</v>
      </c>
      <c r="E279" s="8">
        <v>0.96682805355011714</v>
      </c>
      <c r="F279" s="8">
        <v>0.88204175718478972</v>
      </c>
      <c r="G279" s="8">
        <v>0.96764173642282325</v>
      </c>
      <c r="H279" s="8">
        <v>0.8657991667726167</v>
      </c>
      <c r="I279" s="8">
        <v>0.97347319373428431</v>
      </c>
      <c r="J279" s="8">
        <v>0.87314196005594147</v>
      </c>
      <c r="K279" s="8">
        <v>0.97367717006826593</v>
      </c>
      <c r="L279" s="8">
        <v>0.8670779367948569</v>
      </c>
      <c r="M279" s="8">
        <v>0.97644673752015509</v>
      </c>
      <c r="N279" s="8">
        <v>0.871326991076249</v>
      </c>
      <c r="O279" s="8">
        <v>0.98785641110738498</v>
      </c>
      <c r="P279" s="8">
        <v>0.89028558582960671</v>
      </c>
      <c r="Q279" s="8">
        <v>0.98720500951629331</v>
      </c>
      <c r="R279" s="8">
        <v>0.8731935530827758</v>
      </c>
      <c r="S279" s="8">
        <v>0.98948412205274749</v>
      </c>
      <c r="T279" s="8">
        <v>0.86450565588556683</v>
      </c>
      <c r="U279" s="8">
        <v>0.99134111320589668</v>
      </c>
      <c r="V279" s="8">
        <v>0.85932976972926578</v>
      </c>
      <c r="W279" s="8">
        <v>0.9925879351792346</v>
      </c>
      <c r="X279" s="8">
        <v>0.85556347877039096</v>
      </c>
      <c r="Y279" s="8">
        <v>0.99321591217207073</v>
      </c>
      <c r="Z279" s="8">
        <v>0.86364331529420013</v>
      </c>
      <c r="AA279" s="8">
        <v>0.9927060375476584</v>
      </c>
      <c r="AB279" s="8">
        <v>0.85552109878406302</v>
      </c>
    </row>
    <row r="280" spans="1:28">
      <c r="A280" s="8">
        <v>0.96501791022025785</v>
      </c>
      <c r="B280" s="8">
        <v>0.88758985017753533</v>
      </c>
      <c r="C280" s="8">
        <v>0.96713226601898838</v>
      </c>
      <c r="D280" s="8">
        <v>0.8895817095349442</v>
      </c>
      <c r="E280" s="8">
        <v>0.96745577861540055</v>
      </c>
      <c r="F280" s="8">
        <v>0.88371484534068911</v>
      </c>
      <c r="G280" s="8">
        <v>0.96815479801043292</v>
      </c>
      <c r="H280" s="8">
        <v>0.8674722549285161</v>
      </c>
      <c r="I280" s="8">
        <v>0.97408027598720914</v>
      </c>
      <c r="J280" s="8">
        <v>0.87534387673688829</v>
      </c>
      <c r="K280" s="8">
        <v>0.97470017170638434</v>
      </c>
      <c r="L280" s="8">
        <v>0.87109482245549641</v>
      </c>
      <c r="M280" s="8">
        <v>0.9774085267906153</v>
      </c>
      <c r="N280" s="8">
        <v>0.87541942366903813</v>
      </c>
      <c r="O280" s="8">
        <v>0.98849597191924699</v>
      </c>
      <c r="P280" s="8">
        <v>0.89456043662441576</v>
      </c>
      <c r="Q280" s="8">
        <v>0.98790001963525187</v>
      </c>
      <c r="R280" s="8">
        <v>0.87840997661730347</v>
      </c>
      <c r="S280" s="8">
        <v>0.98963324697229293</v>
      </c>
      <c r="T280" s="8">
        <v>0.86588576935337369</v>
      </c>
      <c r="U280" s="8">
        <v>0.99173806171395895</v>
      </c>
      <c r="V280" s="8">
        <v>0.86387364130685151</v>
      </c>
      <c r="W280" s="8">
        <v>0.99293046360205539</v>
      </c>
      <c r="X280" s="8">
        <v>0.86031740767151477</v>
      </c>
      <c r="Y280" s="8">
        <v>0.99345464376424442</v>
      </c>
      <c r="Z280" s="8">
        <v>0.86679786036347295</v>
      </c>
      <c r="AA280" s="8">
        <v>0.99327633081835864</v>
      </c>
      <c r="AB280" s="8">
        <v>0.86300208767497877</v>
      </c>
    </row>
    <row r="281" spans="1:28">
      <c r="A281" s="8">
        <v>0.96645533611129353</v>
      </c>
      <c r="B281" s="8">
        <v>0.89087522042199419</v>
      </c>
      <c r="C281" s="8">
        <v>0.96782574617658579</v>
      </c>
      <c r="D281" s="8">
        <v>0.89125479769084359</v>
      </c>
      <c r="E281" s="8">
        <v>0.96922374779926934</v>
      </c>
      <c r="F281" s="8">
        <v>0.88846877424181292</v>
      </c>
      <c r="G281" s="8">
        <v>0.96959288689392997</v>
      </c>
      <c r="H281" s="8">
        <v>0.8722261838296399</v>
      </c>
      <c r="I281" s="8">
        <v>0.97536276524846177</v>
      </c>
      <c r="J281" s="8">
        <v>0.8800978056380121</v>
      </c>
      <c r="K281" s="8">
        <v>0.9752780086445284</v>
      </c>
      <c r="L281" s="8">
        <v>0.87336675824428933</v>
      </c>
      <c r="M281" s="8">
        <v>0.97833506723964503</v>
      </c>
      <c r="N281" s="8">
        <v>0.87943630932967765</v>
      </c>
      <c r="O281" s="8">
        <v>0.98936946218121335</v>
      </c>
      <c r="P281" s="8">
        <v>0.90043467125107568</v>
      </c>
      <c r="Q281" s="8">
        <v>0.9887962424739648</v>
      </c>
      <c r="R281" s="8">
        <v>0.88527737701051601</v>
      </c>
      <c r="S281" s="8">
        <v>0.9902520296844296</v>
      </c>
      <c r="T281" s="8">
        <v>0.87176000398003362</v>
      </c>
      <c r="U281" s="8">
        <v>0.99218512596552411</v>
      </c>
      <c r="V281" s="8">
        <v>0.86909006484137918</v>
      </c>
      <c r="W281" s="8">
        <v>0.99295314242457089</v>
      </c>
      <c r="X281" s="8">
        <v>0.86063249365682182</v>
      </c>
      <c r="Y281" s="8">
        <v>0.99357954307405716</v>
      </c>
      <c r="Z281" s="8">
        <v>0.86847094851937234</v>
      </c>
      <c r="AA281" s="8">
        <v>0.99339698524798492</v>
      </c>
      <c r="AB281" s="8">
        <v>0.86467517583087816</v>
      </c>
    </row>
    <row r="282" spans="1:28">
      <c r="A282" s="8">
        <v>0.96718734214458302</v>
      </c>
      <c r="B282" s="8">
        <v>0.89254830857789358</v>
      </c>
      <c r="C282" s="8">
        <v>0.96900950067815905</v>
      </c>
      <c r="D282" s="8">
        <v>0.89424166542290628</v>
      </c>
      <c r="E282" s="8">
        <v>0.97071994895487423</v>
      </c>
      <c r="F282" s="8">
        <v>0.89254830857789358</v>
      </c>
      <c r="G282" s="8">
        <v>0.97444422540337228</v>
      </c>
      <c r="H282" s="8">
        <v>0.88831952298561478</v>
      </c>
      <c r="I282" s="8">
        <v>0.97596312703364207</v>
      </c>
      <c r="J282" s="8">
        <v>0.88236974142680502</v>
      </c>
      <c r="K282" s="8">
        <v>0.97583610921666375</v>
      </c>
      <c r="L282" s="8">
        <v>0.87556867492523616</v>
      </c>
      <c r="M282" s="8">
        <v>0.97996255568054935</v>
      </c>
      <c r="N282" s="8">
        <v>0.88659852701908393</v>
      </c>
      <c r="O282" s="8">
        <v>0.98981773093042835</v>
      </c>
      <c r="P282" s="8">
        <v>0.90360211457705697</v>
      </c>
      <c r="Q282" s="8">
        <v>0.9892083883347178</v>
      </c>
      <c r="R282" s="8">
        <v>0.8884448203364973</v>
      </c>
      <c r="S282" s="8">
        <v>0.99066855101143569</v>
      </c>
      <c r="T282" s="8">
        <v>0.87577688964067313</v>
      </c>
      <c r="U282" s="8">
        <v>0.99244206858697526</v>
      </c>
      <c r="V282" s="8">
        <v>0.87212115516787092</v>
      </c>
      <c r="W282" s="8">
        <v>0.99332382386844553</v>
      </c>
      <c r="X282" s="8">
        <v>0.86584891719134949</v>
      </c>
      <c r="Y282" s="8">
        <v>0.99400246162310657</v>
      </c>
      <c r="Z282" s="8">
        <v>0.87434518314603227</v>
      </c>
      <c r="AA282" s="8">
        <v>0.99381525393735604</v>
      </c>
      <c r="AB282" s="8">
        <v>0.87054941045753809</v>
      </c>
    </row>
    <row r="283" spans="1:28">
      <c r="A283" s="8">
        <v>0.97029792468313736</v>
      </c>
      <c r="B283" s="8">
        <v>0.89971052626729986</v>
      </c>
      <c r="C283" s="8">
        <v>0.97087705887001441</v>
      </c>
      <c r="D283" s="8">
        <v>0.89899559432403009</v>
      </c>
      <c r="E283" s="8">
        <v>0.97155297704150911</v>
      </c>
      <c r="F283" s="8">
        <v>0.8948202443666865</v>
      </c>
      <c r="G283" s="8">
        <v>0.97771973189372774</v>
      </c>
      <c r="H283" s="8">
        <v>0.89920196643136563</v>
      </c>
      <c r="I283" s="8">
        <v>0.9778179761311393</v>
      </c>
      <c r="J283" s="8">
        <v>0.8895319591162113</v>
      </c>
      <c r="K283" s="8">
        <v>0.97858384995098813</v>
      </c>
      <c r="L283" s="8">
        <v>0.886451118370987</v>
      </c>
      <c r="M283" s="8">
        <v>0.98101498477754501</v>
      </c>
      <c r="N283" s="8">
        <v>0.89135245592020773</v>
      </c>
      <c r="O283" s="8">
        <v>0.99013578279362457</v>
      </c>
      <c r="P283" s="8">
        <v>0.90587405036584989</v>
      </c>
      <c r="Q283" s="8">
        <v>0.98947861604530585</v>
      </c>
      <c r="R283" s="8">
        <v>0.89054170835567514</v>
      </c>
      <c r="S283" s="8">
        <v>0.99086995535679867</v>
      </c>
      <c r="T283" s="8">
        <v>0.87772084118745053</v>
      </c>
      <c r="U283" s="8">
        <v>0.99308084544463859</v>
      </c>
      <c r="V283" s="8">
        <v>0.88025258471851409</v>
      </c>
      <c r="W283" s="8">
        <v>0.99385403909829151</v>
      </c>
      <c r="X283" s="8">
        <v>0.87332990608226524</v>
      </c>
      <c r="Y283" s="8">
        <v>0.99428467082312644</v>
      </c>
      <c r="Z283" s="8">
        <v>0.8784376157388214</v>
      </c>
      <c r="AA283" s="8">
        <v>0.99418365212914828</v>
      </c>
      <c r="AB283" s="8">
        <v>0.87576583399206576</v>
      </c>
    </row>
    <row r="284" spans="1:28">
      <c r="A284" s="8">
        <v>0.97231315678931196</v>
      </c>
      <c r="B284" s="8">
        <v>0.90446445516842366</v>
      </c>
      <c r="C284" s="8">
        <v>0.97138507340406832</v>
      </c>
      <c r="D284" s="8">
        <v>0.90028910521108008</v>
      </c>
      <c r="E284" s="8">
        <v>0.97324118821708305</v>
      </c>
      <c r="F284" s="8">
        <v>0.89957417326781031</v>
      </c>
      <c r="G284" s="8">
        <v>0.97913254680739181</v>
      </c>
      <c r="H284" s="8">
        <v>0.90395589533248943</v>
      </c>
      <c r="I284" s="8">
        <v>0.97887420964499183</v>
      </c>
      <c r="J284" s="8">
        <v>0.89361149345229196</v>
      </c>
      <c r="K284" s="8">
        <v>0.97970991927826312</v>
      </c>
      <c r="L284" s="8">
        <v>0.89120504727211081</v>
      </c>
      <c r="M284" s="8">
        <v>0.9815175322602252</v>
      </c>
      <c r="N284" s="8">
        <v>0.89362439170900065</v>
      </c>
      <c r="O284" s="8">
        <v>0.99076036290178526</v>
      </c>
      <c r="P284" s="8">
        <v>0.91041792194343563</v>
      </c>
      <c r="Q284" s="8">
        <v>0.99022514439685849</v>
      </c>
      <c r="R284" s="8">
        <v>0.89641594298233507</v>
      </c>
      <c r="S284" s="8">
        <v>0.99114249400286436</v>
      </c>
      <c r="T284" s="8">
        <v>0.88035208555597955</v>
      </c>
      <c r="U284" s="8">
        <v>0.99318823632357323</v>
      </c>
      <c r="V284" s="8">
        <v>0.88163269818632095</v>
      </c>
      <c r="W284" s="8">
        <v>0.99425600167667028</v>
      </c>
      <c r="X284" s="8">
        <v>0.87920414070892516</v>
      </c>
      <c r="Y284" s="8">
        <v>0.99459612859569746</v>
      </c>
      <c r="Z284" s="8">
        <v>0.88298148731640713</v>
      </c>
      <c r="AA284" s="8">
        <v>0.99439278647383389</v>
      </c>
      <c r="AB284" s="8">
        <v>0.87875270172412845</v>
      </c>
    </row>
    <row r="285" spans="1:28">
      <c r="A285" s="8">
        <v>0.9732933004610046</v>
      </c>
      <c r="B285" s="8">
        <v>0.90694829088885576</v>
      </c>
      <c r="C285" s="8">
        <v>0.97416060677901051</v>
      </c>
      <c r="D285" s="8">
        <v>0.90745132290048636</v>
      </c>
      <c r="E285" s="8">
        <v>0.97428247332537665</v>
      </c>
      <c r="F285" s="8">
        <v>0.902561040999873</v>
      </c>
      <c r="G285" s="8">
        <v>0.98103188564034094</v>
      </c>
      <c r="H285" s="8">
        <v>0.91045661671356104</v>
      </c>
      <c r="I285" s="8">
        <v>0.97930095934677108</v>
      </c>
      <c r="J285" s="8">
        <v>0.89528458160819135</v>
      </c>
      <c r="K285" s="8">
        <v>0.98351465205883204</v>
      </c>
      <c r="L285" s="8">
        <v>0.90729838642808569</v>
      </c>
      <c r="M285" s="8">
        <v>0.98188613422146964</v>
      </c>
      <c r="N285" s="8">
        <v>0.89529747986490005</v>
      </c>
      <c r="O285" s="8">
        <v>0.99178135547711799</v>
      </c>
      <c r="P285" s="8">
        <v>0.91789891083435138</v>
      </c>
      <c r="Q285" s="8">
        <v>0.99074518693342184</v>
      </c>
      <c r="R285" s="8">
        <v>0.9005083755751242</v>
      </c>
      <c r="S285" s="8">
        <v>0.99182384061802864</v>
      </c>
      <c r="T285" s="8">
        <v>0.88721948594919209</v>
      </c>
      <c r="U285" s="8">
        <v>0.99355256982395901</v>
      </c>
      <c r="V285" s="8">
        <v>0.88638662708744476</v>
      </c>
      <c r="W285" s="8">
        <v>0.99471114218370615</v>
      </c>
      <c r="X285" s="8">
        <v>0.88607154110213771</v>
      </c>
      <c r="Y285" s="8">
        <v>0.9950490862192588</v>
      </c>
      <c r="Z285" s="8">
        <v>0.88984888770961967</v>
      </c>
      <c r="AA285" s="8">
        <v>0.9948721867408824</v>
      </c>
      <c r="AB285" s="8">
        <v>0.88562010211734099</v>
      </c>
    </row>
    <row r="286" spans="1:28">
      <c r="A286" s="8">
        <v>0.97418659595925616</v>
      </c>
      <c r="B286" s="8">
        <v>0.90922022667764868</v>
      </c>
      <c r="C286" s="8">
        <v>0.97719579202691353</v>
      </c>
      <c r="D286" s="8">
        <v>0.91558275245112952</v>
      </c>
      <c r="E286" s="8">
        <v>0.97675054058205568</v>
      </c>
      <c r="F286" s="8">
        <v>0.90972325868927928</v>
      </c>
      <c r="G286" s="8">
        <v>0.98232464919729834</v>
      </c>
      <c r="H286" s="8">
        <v>0.91493968222380684</v>
      </c>
      <c r="I286" s="8">
        <v>0.9800491714223315</v>
      </c>
      <c r="J286" s="8">
        <v>0.89827144934025405</v>
      </c>
      <c r="K286" s="8">
        <v>0.98461221330187221</v>
      </c>
      <c r="L286" s="8">
        <v>0.9120523153292095</v>
      </c>
      <c r="M286" s="8">
        <v>0.98541806612880356</v>
      </c>
      <c r="N286" s="8">
        <v>0.91139081902087493</v>
      </c>
      <c r="O286" s="8">
        <v>0.9924681631237301</v>
      </c>
      <c r="P286" s="8">
        <v>0.92311533436887905</v>
      </c>
      <c r="Q286" s="8">
        <v>0.99271162815111846</v>
      </c>
      <c r="R286" s="8">
        <v>0.91611895140858191</v>
      </c>
      <c r="S286" s="8">
        <v>0.99227292945619983</v>
      </c>
      <c r="T286" s="8">
        <v>0.89176335752677782</v>
      </c>
      <c r="U286" s="8">
        <v>0.9938278086692286</v>
      </c>
      <c r="V286" s="8">
        <v>0.8900497319926518</v>
      </c>
      <c r="W286" s="8">
        <v>0.99498172399716733</v>
      </c>
      <c r="X286" s="8">
        <v>0.89016397369492684</v>
      </c>
      <c r="Y286" s="8">
        <v>0.99531785688594443</v>
      </c>
      <c r="Z286" s="8">
        <v>0.8939413203024088</v>
      </c>
      <c r="AA286" s="8">
        <v>0.99540628368269479</v>
      </c>
      <c r="AB286" s="8">
        <v>0.89375153166798416</v>
      </c>
    </row>
    <row r="287" spans="1:28">
      <c r="A287" s="8">
        <v>0.97593773872170164</v>
      </c>
      <c r="B287" s="8">
        <v>0.91370329218789448</v>
      </c>
      <c r="C287" s="8">
        <v>0.97801345351505742</v>
      </c>
      <c r="D287" s="8">
        <v>0.91785468823992244</v>
      </c>
      <c r="E287" s="8">
        <v>0.98042827096453966</v>
      </c>
      <c r="F287" s="8">
        <v>0.92060570213503012</v>
      </c>
      <c r="G287" s="8">
        <v>0.98437689554773711</v>
      </c>
      <c r="H287" s="8">
        <v>0.92210189991321312</v>
      </c>
      <c r="I287" s="8">
        <v>0.98407809183519224</v>
      </c>
      <c r="J287" s="8">
        <v>0.91436478849622893</v>
      </c>
      <c r="K287" s="8">
        <v>0.98553982250428185</v>
      </c>
      <c r="L287" s="8">
        <v>0.91613184966529015</v>
      </c>
      <c r="M287" s="8">
        <v>0.98640906156559183</v>
      </c>
      <c r="N287" s="8">
        <v>0.91614474792199874</v>
      </c>
      <c r="O287" s="8">
        <v>0.99298442122051234</v>
      </c>
      <c r="P287" s="8">
        <v>0.92720776696166818</v>
      </c>
      <c r="Q287" s="8">
        <v>0.99366811760154528</v>
      </c>
      <c r="R287" s="8">
        <v>0.92424116791871902</v>
      </c>
      <c r="S287" s="8">
        <v>0.9925711792952906</v>
      </c>
      <c r="T287" s="8">
        <v>0.89479444785326956</v>
      </c>
      <c r="U287" s="8">
        <v>0.99404736335505062</v>
      </c>
      <c r="V287" s="8">
        <v>0.8930365997247145</v>
      </c>
      <c r="W287" s="8">
        <v>0.9951123227337223</v>
      </c>
      <c r="X287" s="8">
        <v>0.89220189825486595</v>
      </c>
      <c r="Y287" s="8">
        <v>0.99533840993692624</v>
      </c>
      <c r="Z287" s="8">
        <v>0.89425640628771585</v>
      </c>
      <c r="AA287" s="8">
        <v>0.99567413651646519</v>
      </c>
      <c r="AB287" s="8">
        <v>0.89784396426077329</v>
      </c>
    </row>
    <row r="288" spans="1:28">
      <c r="A288" s="8">
        <v>0.97905186608366179</v>
      </c>
      <c r="B288" s="8">
        <v>0.92183472173853764</v>
      </c>
      <c r="C288" s="8">
        <v>0.97961813434484679</v>
      </c>
      <c r="D288" s="8">
        <v>0.92233775375016824</v>
      </c>
      <c r="E288" s="8">
        <v>0.98309425624180213</v>
      </c>
      <c r="F288" s="8">
        <v>0.92873713168567329</v>
      </c>
      <c r="G288" s="8">
        <v>0.98521599134619231</v>
      </c>
      <c r="H288" s="8">
        <v>0.92508876764527581</v>
      </c>
      <c r="I288" s="8">
        <v>0.98526089415823392</v>
      </c>
      <c r="J288" s="8">
        <v>0.91911871739735274</v>
      </c>
      <c r="K288" s="8">
        <v>0.98700360298326151</v>
      </c>
      <c r="L288" s="8">
        <v>0.92263257104636176</v>
      </c>
      <c r="M288" s="8">
        <v>0.98742120629523844</v>
      </c>
      <c r="N288" s="8">
        <v>0.92112716022767271</v>
      </c>
      <c r="O288" s="8">
        <v>0.99348454625177018</v>
      </c>
      <c r="P288" s="8">
        <v>0.93122465262230769</v>
      </c>
      <c r="Q288" s="8">
        <v>0.99401805276633559</v>
      </c>
      <c r="R288" s="8">
        <v>0.92722803565078171</v>
      </c>
      <c r="S288" s="8">
        <v>0.9940829974451646</v>
      </c>
      <c r="T288" s="8">
        <v>0.91088778700924444</v>
      </c>
      <c r="U288" s="8">
        <v>0.99455170274204752</v>
      </c>
      <c r="V288" s="8">
        <v>0.89990400011792704</v>
      </c>
      <c r="W288" s="8">
        <v>0.99533676487378986</v>
      </c>
      <c r="X288" s="8">
        <v>0.895865003160073</v>
      </c>
      <c r="Y288" s="8">
        <v>0.99583958818009888</v>
      </c>
      <c r="Z288" s="8">
        <v>0.90238783583835902</v>
      </c>
      <c r="AA288" s="8">
        <v>0.99596290278470412</v>
      </c>
      <c r="AB288" s="8">
        <v>0.90238783583835902</v>
      </c>
    </row>
    <row r="289" spans="1:28">
      <c r="A289" s="8">
        <v>0.98012594757560711</v>
      </c>
      <c r="B289" s="8">
        <v>0.92482158947060034</v>
      </c>
      <c r="C289" s="8">
        <v>0.98339840757602892</v>
      </c>
      <c r="D289" s="8">
        <v>0.93322019719591909</v>
      </c>
      <c r="E289" s="8">
        <v>0.98449888338788338</v>
      </c>
      <c r="F289" s="8">
        <v>0.93322019719591909</v>
      </c>
      <c r="G289" s="8">
        <v>0.98630277204901085</v>
      </c>
      <c r="H289" s="8">
        <v>0.92918120023806494</v>
      </c>
      <c r="I289" s="8">
        <v>0.98624880291668349</v>
      </c>
      <c r="J289" s="8">
        <v>0.92321114999014187</v>
      </c>
      <c r="K289" s="8">
        <v>0.98764942073765782</v>
      </c>
      <c r="L289" s="8">
        <v>0.92561943877842445</v>
      </c>
      <c r="M289" s="8">
        <v>0.98823595762487437</v>
      </c>
      <c r="N289" s="8">
        <v>0.92520669456375337</v>
      </c>
      <c r="O289" s="8">
        <v>0.99399043309214385</v>
      </c>
      <c r="P289" s="8">
        <v>0.93530418695838835</v>
      </c>
      <c r="Q289" s="8">
        <v>0.99453809530289894</v>
      </c>
      <c r="R289" s="8">
        <v>0.93177190722836745</v>
      </c>
      <c r="S289" s="8">
        <v>0.99446352310193564</v>
      </c>
      <c r="T289" s="8">
        <v>0.91498021960203357</v>
      </c>
      <c r="U289" s="8">
        <v>0.99474421083613784</v>
      </c>
      <c r="V289" s="8">
        <v>0.90253524448645606</v>
      </c>
      <c r="W289" s="8">
        <v>0.99583022477059335</v>
      </c>
      <c r="X289" s="8">
        <v>0.90399643271071617</v>
      </c>
      <c r="Y289" s="8">
        <v>0.9961138923605104</v>
      </c>
      <c r="Z289" s="8">
        <v>0.90714176473948283</v>
      </c>
      <c r="AA289" s="8">
        <v>0.99623477743279532</v>
      </c>
      <c r="AB289" s="8">
        <v>0.90714176473948283</v>
      </c>
    </row>
    <row r="290" spans="1:28">
      <c r="A290" s="8">
        <v>0.98120002906755244</v>
      </c>
      <c r="B290" s="8">
        <v>0.92785267979709207</v>
      </c>
      <c r="C290" s="8">
        <v>0.98424348572156617</v>
      </c>
      <c r="D290" s="8">
        <v>0.93570403291635118</v>
      </c>
      <c r="E290" s="8">
        <v>0.98574990251798933</v>
      </c>
      <c r="F290" s="8">
        <v>0.93731262978870822</v>
      </c>
      <c r="G290" s="8">
        <v>0.98835249100246625</v>
      </c>
      <c r="H290" s="8">
        <v>0.93731262978870811</v>
      </c>
      <c r="I290" s="8">
        <v>0.98779787073180347</v>
      </c>
      <c r="J290" s="8">
        <v>0.92971187137121347</v>
      </c>
      <c r="K290" s="8">
        <v>0.98852988195460212</v>
      </c>
      <c r="L290" s="8">
        <v>0.92971187137121358</v>
      </c>
      <c r="M290" s="8">
        <v>0.98952707159841358</v>
      </c>
      <c r="N290" s="8">
        <v>0.93170741594482498</v>
      </c>
      <c r="O290" s="8">
        <v>0.99453434787268236</v>
      </c>
      <c r="P290" s="8">
        <v>0.94005811585951216</v>
      </c>
      <c r="Q290" s="8">
        <v>0.99498815080650427</v>
      </c>
      <c r="R290" s="8">
        <v>0.93585144156444811</v>
      </c>
      <c r="S290" s="8">
        <v>0.99483119316219415</v>
      </c>
      <c r="T290" s="8">
        <v>0.91905975393811423</v>
      </c>
      <c r="U290" s="8">
        <v>0.99504331432117077</v>
      </c>
      <c r="V290" s="8">
        <v>0.90662767707924519</v>
      </c>
      <c r="W290" s="8">
        <v>0.99606405125101216</v>
      </c>
      <c r="X290" s="8">
        <v>0.9080888653035053</v>
      </c>
      <c r="Y290" s="8">
        <v>0.9962253531369889</v>
      </c>
      <c r="Z290" s="8">
        <v>0.90917968929942194</v>
      </c>
      <c r="AA290" s="8">
        <v>0.99634899695950818</v>
      </c>
      <c r="AB290" s="8">
        <v>0.90917968929942194</v>
      </c>
    </row>
    <row r="291" spans="1:28">
      <c r="A291" s="8">
        <v>0.98497349358298392</v>
      </c>
      <c r="B291" s="8">
        <v>0.93873512324284292</v>
      </c>
      <c r="C291" s="8">
        <v>0.98808665599029777</v>
      </c>
      <c r="D291" s="8">
        <v>0.9470508136036071</v>
      </c>
      <c r="E291" s="8">
        <v>0.98917211187389908</v>
      </c>
      <c r="F291" s="8">
        <v>0.94865941047596414</v>
      </c>
      <c r="G291" s="8">
        <v>0.98896917586639121</v>
      </c>
      <c r="H291" s="8">
        <v>0.9397964655091402</v>
      </c>
      <c r="I291" s="8">
        <v>0.98837471087987783</v>
      </c>
      <c r="J291" s="8">
        <v>0.93219570709164556</v>
      </c>
      <c r="K291" s="8">
        <v>0.98914499869520711</v>
      </c>
      <c r="L291" s="8">
        <v>0.93274296169770532</v>
      </c>
      <c r="M291" s="8">
        <v>0.99108406239645697</v>
      </c>
      <c r="N291" s="8">
        <v>0.93983884549546814</v>
      </c>
      <c r="O291" s="8">
        <v>0.9950748055677513</v>
      </c>
      <c r="P291" s="8">
        <v>0.94481204476063596</v>
      </c>
      <c r="Q291" s="8">
        <v>0.99549458475332575</v>
      </c>
      <c r="R291" s="8">
        <v>0.94060537046557191</v>
      </c>
      <c r="S291" s="8">
        <v>0.99525285672780528</v>
      </c>
      <c r="T291" s="8">
        <v>0.92381368283923804</v>
      </c>
      <c r="U291" s="8">
        <v>0.99534003134222737</v>
      </c>
      <c r="V291" s="8">
        <v>0.91072010967203432</v>
      </c>
      <c r="W291" s="8">
        <v>0.99629865975979359</v>
      </c>
      <c r="X291" s="8">
        <v>0.9125719308137511</v>
      </c>
      <c r="Y291" s="8">
        <v>0.99642535013308142</v>
      </c>
      <c r="Z291" s="8">
        <v>0.91284279420462899</v>
      </c>
      <c r="AA291" s="8">
        <v>0.99722012194140996</v>
      </c>
      <c r="AB291" s="8">
        <v>0.92527302845539683</v>
      </c>
    </row>
    <row r="292" spans="1:28">
      <c r="A292" s="8">
        <v>0.98870619262924919</v>
      </c>
      <c r="B292" s="8">
        <v>0.95008190393009884</v>
      </c>
      <c r="C292" s="8">
        <v>0.98909623408019542</v>
      </c>
      <c r="D292" s="8">
        <v>0.95008190393009884</v>
      </c>
      <c r="E292" s="8">
        <v>0.98987516394701647</v>
      </c>
      <c r="F292" s="8">
        <v>0.95114324619639623</v>
      </c>
      <c r="G292" s="8">
        <v>0.98971728537344772</v>
      </c>
      <c r="H292" s="8">
        <v>0.94282755583563194</v>
      </c>
      <c r="I292" s="8">
        <v>0.99005482781601661</v>
      </c>
      <c r="J292" s="8">
        <v>0.94032713664228873</v>
      </c>
      <c r="K292" s="8">
        <v>0.989642793704538</v>
      </c>
      <c r="L292" s="8">
        <v>0.93522679741813741</v>
      </c>
      <c r="M292" s="8">
        <v>0.99165005775771209</v>
      </c>
      <c r="N292" s="8">
        <v>0.94282571322753084</v>
      </c>
      <c r="O292" s="8">
        <v>0.99581231713458307</v>
      </c>
      <c r="P292" s="8">
        <v>0.95131276614170757</v>
      </c>
      <c r="Q292" s="8">
        <v>0.99598741011040548</v>
      </c>
      <c r="R292" s="8">
        <v>0.94535929936669572</v>
      </c>
      <c r="S292" s="8">
        <v>0.995515110896661</v>
      </c>
      <c r="T292" s="8">
        <v>0.92680055057130073</v>
      </c>
      <c r="U292" s="8">
        <v>0.9956200431154496</v>
      </c>
      <c r="V292" s="8">
        <v>0.91479964400811498</v>
      </c>
      <c r="W292" s="8">
        <v>0.9964347326948868</v>
      </c>
      <c r="X292" s="8">
        <v>0.91520317518228012</v>
      </c>
      <c r="Y292" s="8">
        <v>0.99702138861155487</v>
      </c>
      <c r="Z292" s="8">
        <v>0.92418957489188491</v>
      </c>
      <c r="AA292" s="8">
        <v>0.99764562989655869</v>
      </c>
      <c r="AB292" s="8">
        <v>0.93339524496553394</v>
      </c>
    </row>
    <row r="293" spans="1:28">
      <c r="A293" s="8">
        <v>0.99003550140640917</v>
      </c>
      <c r="B293" s="8">
        <v>0.95417433652288797</v>
      </c>
      <c r="C293" s="8">
        <v>0.99027837583721612</v>
      </c>
      <c r="D293" s="8">
        <v>0.95417433652288797</v>
      </c>
      <c r="E293" s="8">
        <v>0.99073182403610915</v>
      </c>
      <c r="F293" s="8">
        <v>0.95417433652288797</v>
      </c>
      <c r="G293" s="8">
        <v>0.99224468235674668</v>
      </c>
      <c r="H293" s="8">
        <v>0.95417433652288786</v>
      </c>
      <c r="I293" s="8">
        <v>0.99107633891318903</v>
      </c>
      <c r="J293" s="8">
        <v>0.94530954894796271</v>
      </c>
      <c r="K293" s="8">
        <v>0.99061974382196938</v>
      </c>
      <c r="L293" s="8">
        <v>0.94020920972381139</v>
      </c>
      <c r="M293" s="8">
        <v>0.99220698913631367</v>
      </c>
      <c r="N293" s="8">
        <v>0.94585680355402257</v>
      </c>
      <c r="O293" s="8">
        <v>0.99638043151340816</v>
      </c>
      <c r="P293" s="8">
        <v>0.95643337405497231</v>
      </c>
      <c r="Q293" s="8">
        <v>0.99636456245467953</v>
      </c>
      <c r="R293" s="8">
        <v>0.94937618502733523</v>
      </c>
      <c r="S293" s="8">
        <v>0.99585964088319689</v>
      </c>
      <c r="T293" s="8">
        <v>0.93089298316408986</v>
      </c>
      <c r="U293" s="8">
        <v>0.99665735945715939</v>
      </c>
      <c r="V293" s="8">
        <v>0.93089298316408986</v>
      </c>
      <c r="W293" s="8">
        <v>0.99699544703087439</v>
      </c>
      <c r="X293" s="8">
        <v>0.92654995586953603</v>
      </c>
      <c r="Y293" s="8">
        <v>0.99742928762334837</v>
      </c>
      <c r="Z293" s="8">
        <v>0.93231179140202203</v>
      </c>
      <c r="AA293" s="8">
        <v>0.99783626389536828</v>
      </c>
      <c r="AB293" s="8">
        <v>0.93705834987074099</v>
      </c>
    </row>
    <row r="294" spans="1:28">
      <c r="A294" s="8">
        <v>0.99042188715763702</v>
      </c>
      <c r="B294" s="8">
        <v>0.95554707955828999</v>
      </c>
      <c r="C294" s="8">
        <v>0.99432475191956926</v>
      </c>
      <c r="D294" s="8">
        <v>0.96978491235634567</v>
      </c>
      <c r="E294" s="8">
        <v>0.99199761316775126</v>
      </c>
      <c r="F294" s="8">
        <v>0.95915674882856194</v>
      </c>
      <c r="G294" s="8">
        <v>0.9933352541550402</v>
      </c>
      <c r="H294" s="8">
        <v>0.95915674882856183</v>
      </c>
      <c r="I294" s="8">
        <v>0.99338817981731597</v>
      </c>
      <c r="J294" s="8">
        <v>0.95665632963521863</v>
      </c>
      <c r="K294" s="8">
        <v>0.99162958788274858</v>
      </c>
      <c r="L294" s="8">
        <v>0.94542563325833906</v>
      </c>
      <c r="M294" s="8">
        <v>0.99265918115980756</v>
      </c>
      <c r="N294" s="8">
        <v>0.94834063927445467</v>
      </c>
      <c r="O294" s="8">
        <v>0.99686557584096469</v>
      </c>
      <c r="P294" s="8">
        <v>0.96091643956521811</v>
      </c>
      <c r="Q294" s="8">
        <v>0.9966299299546455</v>
      </c>
      <c r="R294" s="8">
        <v>0.95240727535382697</v>
      </c>
      <c r="S294" s="8">
        <v>0.99652727486208115</v>
      </c>
      <c r="T294" s="8">
        <v>0.93901519967422697</v>
      </c>
      <c r="U294" s="8">
        <v>0.99712749286049562</v>
      </c>
      <c r="V294" s="8">
        <v>0.93901519967422697</v>
      </c>
      <c r="W294" s="8">
        <v>0.9977829495920173</v>
      </c>
      <c r="X294" s="8">
        <v>0.94264329502551092</v>
      </c>
      <c r="Y294" s="8">
        <v>0.99823639012536614</v>
      </c>
      <c r="Z294" s="8">
        <v>0.94840513055799691</v>
      </c>
      <c r="AA294" s="8">
        <v>0.99835588230562555</v>
      </c>
      <c r="AB294" s="8">
        <v>0.94840513055799691</v>
      </c>
    </row>
    <row r="295" spans="1:28">
      <c r="A295" s="8">
        <v>0.99128859648034529</v>
      </c>
      <c r="B295" s="8">
        <v>0.95871452288427128</v>
      </c>
      <c r="C295" s="8">
        <v>0.99559398188242776</v>
      </c>
      <c r="D295" s="8">
        <v>0.97476732466201965</v>
      </c>
      <c r="E295" s="8">
        <v>0.99582895156621043</v>
      </c>
      <c r="F295" s="8">
        <v>0.97476732466201965</v>
      </c>
      <c r="G295" s="8">
        <v>0.99438159650612601</v>
      </c>
      <c r="H295" s="8">
        <v>0.9643731723630895</v>
      </c>
      <c r="I295" s="8">
        <v>0.99399750222615568</v>
      </c>
      <c r="J295" s="8">
        <v>0.95968741996171036</v>
      </c>
      <c r="K295" s="8">
        <v>0.99318218200876751</v>
      </c>
      <c r="L295" s="8">
        <v>0.95355706280898223</v>
      </c>
      <c r="M295" s="8">
        <v>0.99520515317627178</v>
      </c>
      <c r="N295" s="8">
        <v>0.96395121510791237</v>
      </c>
      <c r="O295" s="8">
        <v>0.99804905143336509</v>
      </c>
      <c r="P295" s="8">
        <v>0.97226322025247403</v>
      </c>
      <c r="Q295" s="8">
        <v>0.99698764145643115</v>
      </c>
      <c r="R295" s="8">
        <v>0.9564997079466161</v>
      </c>
      <c r="S295" s="8">
        <v>0.99689580196210714</v>
      </c>
      <c r="T295" s="8">
        <v>0.94376912857535078</v>
      </c>
      <c r="U295" s="8">
        <v>0.9977766110620564</v>
      </c>
      <c r="V295" s="8">
        <v>0.95036198036148289</v>
      </c>
      <c r="W295" s="8">
        <v>0.99801051984553524</v>
      </c>
      <c r="X295" s="8">
        <v>0.94739722392663472</v>
      </c>
      <c r="Y295" s="8">
        <v>0.99835259391360964</v>
      </c>
      <c r="Z295" s="8">
        <v>0.95103637492652593</v>
      </c>
      <c r="AA295" s="8">
        <v>0.99854732066729923</v>
      </c>
      <c r="AB295" s="8">
        <v>0.95288819606824271</v>
      </c>
    </row>
    <row r="296" spans="1:28">
      <c r="A296" s="8">
        <v>0.99268702931391761</v>
      </c>
      <c r="B296" s="8">
        <v>0.96393094641879895</v>
      </c>
      <c r="C296" s="8">
        <v>0.99691804516007299</v>
      </c>
      <c r="D296" s="8">
        <v>0.97998374819654732</v>
      </c>
      <c r="E296" s="8">
        <v>0.99704747669293703</v>
      </c>
      <c r="F296" s="8">
        <v>0.97998374819654732</v>
      </c>
      <c r="G296" s="8">
        <v>0.99737529823284365</v>
      </c>
      <c r="H296" s="8">
        <v>0.97998374819654721</v>
      </c>
      <c r="I296" s="8">
        <v>0.99496748973728644</v>
      </c>
      <c r="J296" s="8">
        <v>0.96490384349623803</v>
      </c>
      <c r="K296" s="8">
        <v>0.99515143275052598</v>
      </c>
      <c r="L296" s="8">
        <v>0.96490384349623814</v>
      </c>
      <c r="M296" s="8">
        <v>0.99604608934468464</v>
      </c>
      <c r="N296" s="8">
        <v>0.96916763864244004</v>
      </c>
      <c r="O296" s="8">
        <v>0.99818503012849968</v>
      </c>
      <c r="P296" s="8">
        <v>0.97363596328787605</v>
      </c>
      <c r="Q296" s="8">
        <v>0.99736090563220747</v>
      </c>
      <c r="R296" s="8">
        <v>0.96098277345686189</v>
      </c>
      <c r="S296" s="8">
        <v>0.99717862508538291</v>
      </c>
      <c r="T296" s="8">
        <v>0.94825219408559658</v>
      </c>
      <c r="U296" s="8">
        <v>0.99803196270752326</v>
      </c>
      <c r="V296" s="8">
        <v>0.9551159092626067</v>
      </c>
      <c r="W296" s="8">
        <v>0.99839840591338713</v>
      </c>
      <c r="X296" s="8">
        <v>0.95551944043677184</v>
      </c>
      <c r="Y296" s="8">
        <v>0.99855021940381972</v>
      </c>
      <c r="Z296" s="8">
        <v>0.95551944043677173</v>
      </c>
      <c r="AA296" s="8">
        <v>0.99865188783964198</v>
      </c>
      <c r="AB296" s="8">
        <v>0.95551944043677173</v>
      </c>
    </row>
    <row r="297" spans="1:28">
      <c r="A297" s="8">
        <v>0.99679016240608476</v>
      </c>
      <c r="B297" s="8">
        <v>0.97954152225225666</v>
      </c>
      <c r="C297" s="8">
        <v>0.99769216254529802</v>
      </c>
      <c r="D297" s="8">
        <v>0.98315119152252861</v>
      </c>
      <c r="E297" s="8">
        <v>0.99776677576774409</v>
      </c>
      <c r="F297" s="8">
        <v>0.98315119152252861</v>
      </c>
      <c r="G297" s="8">
        <v>0.99796923652391889</v>
      </c>
      <c r="H297" s="8">
        <v>0.9831511915225285</v>
      </c>
      <c r="I297" s="8">
        <v>0.9975873520797055</v>
      </c>
      <c r="J297" s="8">
        <v>0.98051441932969574</v>
      </c>
      <c r="K297" s="8">
        <v>0.99774128255678063</v>
      </c>
      <c r="L297" s="8">
        <v>0.98051441932969585</v>
      </c>
      <c r="M297" s="8">
        <v>0.99653856573552757</v>
      </c>
      <c r="N297" s="8">
        <v>0.97233508196842133</v>
      </c>
      <c r="O297" s="8">
        <v>0.99840282651307966</v>
      </c>
      <c r="P297" s="8">
        <v>0.97584340779312662</v>
      </c>
      <c r="Q297" s="8">
        <v>0.99788969654789061</v>
      </c>
      <c r="R297" s="8">
        <v>0.9674834948379335</v>
      </c>
      <c r="S297" s="8">
        <v>0.99766370959378914</v>
      </c>
      <c r="T297" s="8">
        <v>0.95614039936687989</v>
      </c>
      <c r="U297" s="8">
        <v>0.99844641195141193</v>
      </c>
      <c r="V297" s="8">
        <v>0.96300411454389001</v>
      </c>
      <c r="W297" s="8">
        <v>0.99874249839293316</v>
      </c>
      <c r="X297" s="8">
        <v>0.96340764571805515</v>
      </c>
      <c r="Y297" s="8">
        <v>0.99887511570972498</v>
      </c>
      <c r="Z297" s="8">
        <v>0.96340764571805504</v>
      </c>
      <c r="AA297" s="8">
        <v>0.99890687086758556</v>
      </c>
      <c r="AB297" s="8">
        <v>0.96202016181784333</v>
      </c>
    </row>
    <row r="298" spans="1:28">
      <c r="A298" s="8">
        <v>0.99796172654168847</v>
      </c>
      <c r="B298" s="8">
        <v>0.98452393455793064</v>
      </c>
      <c r="C298" s="8">
        <v>0.99799213303207268</v>
      </c>
      <c r="D298" s="8">
        <v>0.98452393455793064</v>
      </c>
      <c r="E298" s="8">
        <v>0.99801343479339666</v>
      </c>
      <c r="F298" s="8">
        <v>0.98452393455793064</v>
      </c>
      <c r="G298" s="8">
        <v>0.9987565206842165</v>
      </c>
      <c r="H298" s="8">
        <v>0.98769506310011423</v>
      </c>
      <c r="I298" s="8">
        <v>0.99811490879765308</v>
      </c>
      <c r="J298" s="8">
        <v>0.98368186265567703</v>
      </c>
      <c r="K298" s="8">
        <v>0.99822591998877241</v>
      </c>
      <c r="L298" s="8">
        <v>0.98368186265567714</v>
      </c>
      <c r="M298" s="8">
        <v>0.9982345376009254</v>
      </c>
      <c r="N298" s="8">
        <v>0.98368186265567725</v>
      </c>
      <c r="O298" s="8">
        <v>0.99868169807428797</v>
      </c>
      <c r="P298" s="8">
        <v>0.97883027552518931</v>
      </c>
      <c r="Q298" s="8">
        <v>0.99876453445986635</v>
      </c>
      <c r="R298" s="8">
        <v>0.97883027552518942</v>
      </c>
      <c r="S298" s="8">
        <v>0.99833477173174345</v>
      </c>
      <c r="T298" s="8">
        <v>0.96748718005413581</v>
      </c>
      <c r="U298" s="8">
        <v>0.99867948993309974</v>
      </c>
      <c r="V298" s="8">
        <v>0.96748718005413581</v>
      </c>
      <c r="W298" s="8">
        <v>0.99891689071779399</v>
      </c>
      <c r="X298" s="8">
        <v>0.96748718005413581</v>
      </c>
      <c r="Y298" s="8">
        <v>0.99903637810973633</v>
      </c>
      <c r="Z298" s="8">
        <v>0.9674871800541357</v>
      </c>
      <c r="AA298" s="8">
        <v>0.99919081095863949</v>
      </c>
      <c r="AB298" s="8">
        <v>0.96990836709912664</v>
      </c>
    </row>
    <row r="299" spans="1:28">
      <c r="A299" s="8">
        <v>0.99889047027399758</v>
      </c>
      <c r="B299" s="8">
        <v>0.98906780613551637</v>
      </c>
      <c r="C299" s="8">
        <v>0.99885011313403038</v>
      </c>
      <c r="D299" s="8">
        <v>0.98906780613551637</v>
      </c>
      <c r="E299" s="8">
        <v>0.99878738287388724</v>
      </c>
      <c r="F299" s="8">
        <v>0.98906780613551637</v>
      </c>
      <c r="G299" s="8">
        <v>0.99896123983986373</v>
      </c>
      <c r="H299" s="8">
        <v>0.98906780613551626</v>
      </c>
      <c r="I299" s="8">
        <v>0.99881383744308683</v>
      </c>
      <c r="J299" s="8">
        <v>0.98822573423326276</v>
      </c>
      <c r="K299" s="8">
        <v>0.99888489532050784</v>
      </c>
      <c r="L299" s="8">
        <v>0.98822573423326288</v>
      </c>
      <c r="M299" s="8">
        <v>0.99884585287544825</v>
      </c>
      <c r="N299" s="8">
        <v>0.98822573423326299</v>
      </c>
      <c r="O299" s="8">
        <v>0.99952176984338237</v>
      </c>
      <c r="P299" s="8">
        <v>0.98923179825652419</v>
      </c>
      <c r="Q299" s="8">
        <v>0.9993487317766413</v>
      </c>
      <c r="R299" s="8">
        <v>0.98671848080647273</v>
      </c>
      <c r="S299" s="8">
        <v>0.99918066998226818</v>
      </c>
      <c r="T299" s="8">
        <v>0.98309775588759352</v>
      </c>
      <c r="U299" s="8">
        <v>0.99899132122600642</v>
      </c>
      <c r="V299" s="8">
        <v>0.97398790143520741</v>
      </c>
      <c r="W299" s="8">
        <v>0.99916401168037705</v>
      </c>
      <c r="X299" s="8">
        <v>0.97398790143520741</v>
      </c>
      <c r="Y299" s="8">
        <v>0.99927669070583169</v>
      </c>
      <c r="Z299" s="8">
        <v>0.9739879014352073</v>
      </c>
      <c r="AA299" s="8">
        <v>0.9993347919113269</v>
      </c>
      <c r="AB299" s="8">
        <v>0.9739879014352073</v>
      </c>
    </row>
    <row r="300" spans="1:28">
      <c r="A300" s="8">
        <v>1.0000000000000004</v>
      </c>
      <c r="B300" s="8">
        <v>0.99946932886685125</v>
      </c>
      <c r="C300" s="8">
        <v>1</v>
      </c>
      <c r="D300" s="8">
        <v>0.99946932886685125</v>
      </c>
      <c r="E300" s="8">
        <v>0.99999999999999944</v>
      </c>
      <c r="F300" s="8">
        <v>0.99946932886685125</v>
      </c>
      <c r="G300" s="8">
        <v>0.99999999999999956</v>
      </c>
      <c r="H300" s="8">
        <v>0.99946932886685114</v>
      </c>
      <c r="I300" s="8">
        <v>0.99901097116359372</v>
      </c>
      <c r="J300" s="8">
        <v>0.98959847726866479</v>
      </c>
      <c r="K300" s="8">
        <v>0.99906252261458628</v>
      </c>
      <c r="L300" s="8">
        <v>0.9895984772686649</v>
      </c>
      <c r="M300" s="8">
        <v>0.99900900456321218</v>
      </c>
      <c r="N300" s="8">
        <v>0.98959847726866501</v>
      </c>
      <c r="O300" s="8">
        <v>0.99999999999999989</v>
      </c>
      <c r="P300" s="8">
        <v>0.9971200035378075</v>
      </c>
      <c r="Q300" s="8">
        <v>1.0000000000000011</v>
      </c>
      <c r="R300" s="8">
        <v>0.99712000353780761</v>
      </c>
      <c r="S300" s="8">
        <v>0.99952091476996652</v>
      </c>
      <c r="T300" s="8">
        <v>0.98959847726866512</v>
      </c>
      <c r="U300" s="8">
        <v>0.999617370275796</v>
      </c>
      <c r="V300" s="8">
        <v>0.98959847726866512</v>
      </c>
      <c r="W300" s="8">
        <v>0.99970986747747514</v>
      </c>
      <c r="X300" s="8">
        <v>0.98959847726866512</v>
      </c>
      <c r="Y300" s="8">
        <v>0.99972806732547137</v>
      </c>
      <c r="Z300" s="8">
        <v>0.98959847726866501</v>
      </c>
      <c r="AA300" s="8">
        <v>0.99977638712375916</v>
      </c>
      <c r="AB300" s="8">
        <v>0.98959847726866501</v>
      </c>
    </row>
    <row r="301" spans="1:28">
      <c r="A301" s="8">
        <v>1.0000000000000004</v>
      </c>
      <c r="B301" s="8">
        <v>1</v>
      </c>
      <c r="C301" s="8">
        <v>1</v>
      </c>
      <c r="D301" s="8">
        <v>1</v>
      </c>
      <c r="E301" s="8">
        <v>0.99999999999999944</v>
      </c>
      <c r="F301" s="8">
        <v>1</v>
      </c>
      <c r="G301" s="8">
        <v>0.99999999999999956</v>
      </c>
      <c r="H301" s="8">
        <v>0.99999999999999989</v>
      </c>
      <c r="I301" s="8">
        <v>1.0000000000000007</v>
      </c>
      <c r="J301" s="8">
        <v>0.99999999999999967</v>
      </c>
      <c r="K301" s="8">
        <v>1.0000000000000002</v>
      </c>
      <c r="L301" s="8">
        <v>0.99999999999999978</v>
      </c>
      <c r="M301" s="8">
        <v>1.0000000000000004</v>
      </c>
      <c r="N301" s="8">
        <v>0.99999999999999989</v>
      </c>
      <c r="O301" s="8">
        <v>0.99999999999999989</v>
      </c>
      <c r="P301" s="8">
        <v>0.99999999999999989</v>
      </c>
      <c r="Q301" s="8">
        <v>1.0000000000000011</v>
      </c>
      <c r="R301" s="8">
        <v>1</v>
      </c>
      <c r="S301" s="8">
        <v>1.0000000000000002</v>
      </c>
      <c r="T301" s="8">
        <v>1</v>
      </c>
      <c r="U301" s="8">
        <v>1.0000000000000002</v>
      </c>
      <c r="V301" s="8">
        <v>1</v>
      </c>
      <c r="W301" s="8">
        <v>1.0000000000000016</v>
      </c>
      <c r="X301" s="8">
        <v>1</v>
      </c>
      <c r="Y301" s="8">
        <v>1.0000000000000004</v>
      </c>
      <c r="Z301" s="8">
        <v>0.99999999999999989</v>
      </c>
      <c r="AA301" s="8">
        <v>0.99999999999999989</v>
      </c>
      <c r="AB301" s="8">
        <v>0.99999999999999989</v>
      </c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1148"/>
  <sheetViews>
    <sheetView workbookViewId="0">
      <selection sqref="A1:I1"/>
    </sheetView>
  </sheetViews>
  <sheetFormatPr defaultRowHeight="15"/>
  <cols>
    <col min="4" max="4" width="11.7109375" bestFit="1" customWidth="1"/>
    <col min="5" max="5" width="9.28515625" customWidth="1"/>
    <col min="6" max="6" width="12.140625" customWidth="1"/>
    <col min="10" max="10" width="12.7109375" customWidth="1"/>
  </cols>
  <sheetData>
    <row r="1" spans="1:15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  <c r="K1" s="2"/>
      <c r="L1" s="2"/>
      <c r="M1" s="2"/>
      <c r="N1" s="2"/>
      <c r="O1" s="2"/>
    </row>
    <row r="2" spans="1:15">
      <c r="A2" s="3" t="s">
        <v>184</v>
      </c>
      <c r="B2">
        <v>11.43</v>
      </c>
      <c r="C2" s="4">
        <v>6563</v>
      </c>
      <c r="D2" s="6">
        <f t="shared" ref="D2:D65" si="0">C2/B2</f>
        <v>574.19072615923017</v>
      </c>
      <c r="E2" s="7">
        <f>C2/564203</f>
        <v>1.1632338006001386E-2</v>
      </c>
      <c r="F2" s="8">
        <f>E2</f>
        <v>1.1632338006001386E-2</v>
      </c>
      <c r="G2" s="7">
        <f>B2/5427.09</f>
        <v>2.1061010596839188E-3</v>
      </c>
      <c r="H2" s="8">
        <f>G2</f>
        <v>2.1061010596839188E-3</v>
      </c>
      <c r="I2">
        <f>F2*H3-F3*H2</f>
        <v>1.0176560698048638E-5</v>
      </c>
      <c r="J2" s="10" t="s">
        <v>317</v>
      </c>
      <c r="K2" s="4"/>
      <c r="L2" s="4"/>
      <c r="M2" s="4"/>
      <c r="N2" s="4"/>
      <c r="O2" s="4"/>
    </row>
    <row r="3" spans="1:15">
      <c r="A3" s="3" t="s">
        <v>87</v>
      </c>
      <c r="B3">
        <v>10.26</v>
      </c>
      <c r="C3" s="4">
        <v>3165</v>
      </c>
      <c r="D3" s="6">
        <f t="shared" si="0"/>
        <v>308.4795321637427</v>
      </c>
      <c r="E3" s="7">
        <f t="shared" ref="E3:E66" si="1">C3/564203</f>
        <v>5.6096830396151738E-3</v>
      </c>
      <c r="F3" s="8">
        <f>F2+E3</f>
        <v>1.7242021045616559E-2</v>
      </c>
      <c r="G3" s="7">
        <f t="shared" ref="G3:G66" si="2">B3/5427.09</f>
        <v>1.8905159118422579E-3</v>
      </c>
      <c r="H3" s="8">
        <f>H2+G3</f>
        <v>3.9966169715261769E-3</v>
      </c>
      <c r="I3">
        <f t="shared" ref="I3:I66" si="3">F3*H4-F4*H3</f>
        <v>3.7934076178817858E-6</v>
      </c>
      <c r="J3" s="2"/>
      <c r="K3" s="2"/>
      <c r="L3" s="2"/>
      <c r="M3" s="2"/>
      <c r="N3" s="2"/>
      <c r="O3" s="2"/>
    </row>
    <row r="4" spans="1:15">
      <c r="A4" s="3" t="s">
        <v>142</v>
      </c>
      <c r="B4">
        <v>3.66</v>
      </c>
      <c r="C4" s="4">
        <v>1106</v>
      </c>
      <c r="D4" s="6">
        <f t="shared" si="0"/>
        <v>302.18579234972674</v>
      </c>
      <c r="E4" s="7">
        <f t="shared" si="1"/>
        <v>1.960287343385271E-3</v>
      </c>
      <c r="F4" s="8">
        <f t="shared" ref="F4:F67" si="4">F3+E4</f>
        <v>1.9202308389001829E-2</v>
      </c>
      <c r="G4" s="7">
        <f t="shared" si="2"/>
        <v>6.7439456504314469E-4</v>
      </c>
      <c r="H4" s="8">
        <f t="shared" ref="H4:H67" si="5">H3+G4</f>
        <v>4.6710115365693212E-3</v>
      </c>
      <c r="I4">
        <f t="shared" si="3"/>
        <v>9.6976415738065421E-5</v>
      </c>
      <c r="J4" s="2"/>
      <c r="K4" s="2"/>
      <c r="L4" s="2"/>
      <c r="M4" s="2"/>
      <c r="N4" s="2"/>
      <c r="O4" s="2"/>
    </row>
    <row r="5" spans="1:15">
      <c r="A5" s="3" t="s">
        <v>281</v>
      </c>
      <c r="B5">
        <v>90.61</v>
      </c>
      <c r="C5" s="4">
        <v>27011</v>
      </c>
      <c r="D5" s="6">
        <f t="shared" si="0"/>
        <v>298.10175477320382</v>
      </c>
      <c r="E5" s="7">
        <f t="shared" si="1"/>
        <v>4.7874612506491457E-2</v>
      </c>
      <c r="F5" s="8">
        <f t="shared" si="4"/>
        <v>6.7076920895493289E-2</v>
      </c>
      <c r="G5" s="7">
        <f t="shared" si="2"/>
        <v>1.6695872005070857E-2</v>
      </c>
      <c r="H5" s="8">
        <f t="shared" si="5"/>
        <v>2.136688354164018E-2</v>
      </c>
      <c r="I5">
        <f t="shared" si="3"/>
        <v>5.0232188626268782E-5</v>
      </c>
      <c r="J5" s="2"/>
      <c r="K5" s="4"/>
      <c r="L5" s="4"/>
      <c r="M5" s="4"/>
      <c r="N5" s="4"/>
      <c r="O5" s="4"/>
    </row>
    <row r="6" spans="1:15">
      <c r="A6" s="3" t="s">
        <v>203</v>
      </c>
      <c r="B6">
        <v>44.7</v>
      </c>
      <c r="C6" s="4">
        <v>13262</v>
      </c>
      <c r="D6" s="6">
        <f t="shared" si="0"/>
        <v>296.68903803131991</v>
      </c>
      <c r="E6" s="7">
        <f t="shared" si="1"/>
        <v>2.350572400359445E-2</v>
      </c>
      <c r="F6" s="8">
        <f t="shared" si="4"/>
        <v>9.0582644899087739E-2</v>
      </c>
      <c r="G6" s="7">
        <f t="shared" si="2"/>
        <v>8.2364582124121767E-3</v>
      </c>
      <c r="H6" s="8">
        <f t="shared" si="5"/>
        <v>2.9603341754052357E-2</v>
      </c>
      <c r="I6">
        <f t="shared" si="3"/>
        <v>3.9975277970644586E-5</v>
      </c>
      <c r="J6" s="2"/>
      <c r="K6" s="2"/>
      <c r="L6" s="2"/>
      <c r="M6" s="2"/>
      <c r="N6" s="2"/>
      <c r="O6" s="2"/>
    </row>
    <row r="7" spans="1:15">
      <c r="A7" s="3" t="s">
        <v>206</v>
      </c>
      <c r="B7">
        <v>22.14</v>
      </c>
      <c r="C7" s="4">
        <v>6281</v>
      </c>
      <c r="D7" s="6">
        <f t="shared" si="0"/>
        <v>283.69467028003612</v>
      </c>
      <c r="E7" s="7">
        <f t="shared" si="1"/>
        <v>1.1132517905789228E-2</v>
      </c>
      <c r="F7" s="8">
        <f t="shared" si="4"/>
        <v>0.10171516280487697</v>
      </c>
      <c r="G7" s="7">
        <f t="shared" si="2"/>
        <v>4.0795343360806617E-3</v>
      </c>
      <c r="H7" s="8">
        <f t="shared" si="5"/>
        <v>3.368287609013302E-2</v>
      </c>
      <c r="I7">
        <f t="shared" si="3"/>
        <v>4.299779236063405E-6</v>
      </c>
      <c r="J7" s="2"/>
      <c r="K7" s="2"/>
      <c r="L7" s="2"/>
      <c r="M7" s="2"/>
      <c r="N7" s="2"/>
      <c r="O7" s="2"/>
    </row>
    <row r="8" spans="1:15">
      <c r="A8" s="3" t="s">
        <v>279</v>
      </c>
      <c r="B8">
        <v>1.58</v>
      </c>
      <c r="C8" s="4">
        <v>424</v>
      </c>
      <c r="D8" s="6">
        <f t="shared" si="0"/>
        <v>268.35443037974682</v>
      </c>
      <c r="E8" s="7">
        <f t="shared" si="1"/>
        <v>7.5150256202111652E-4</v>
      </c>
      <c r="F8" s="8">
        <f t="shared" si="4"/>
        <v>0.10246666536689808</v>
      </c>
      <c r="G8" s="7">
        <f t="shared" si="2"/>
        <v>2.9113207999130291E-4</v>
      </c>
      <c r="H8" s="8">
        <f t="shared" si="5"/>
        <v>3.3974008170124324E-2</v>
      </c>
      <c r="I8">
        <f t="shared" si="3"/>
        <v>1.5446697530942417E-4</v>
      </c>
      <c r="J8" s="2"/>
      <c r="K8" s="4"/>
      <c r="L8" s="4"/>
      <c r="M8" s="4"/>
      <c r="N8" s="4"/>
      <c r="O8" s="4"/>
    </row>
    <row r="9" spans="1:15">
      <c r="A9" s="3" t="s">
        <v>98</v>
      </c>
      <c r="B9">
        <v>51.61</v>
      </c>
      <c r="C9" s="4">
        <v>13617</v>
      </c>
      <c r="D9" s="6">
        <f t="shared" si="0"/>
        <v>263.84421623716332</v>
      </c>
      <c r="E9" s="7">
        <f t="shared" si="1"/>
        <v>2.4134930158116848E-2</v>
      </c>
      <c r="F9" s="8">
        <f t="shared" si="4"/>
        <v>0.12660159552501493</v>
      </c>
      <c r="G9" s="7">
        <f t="shared" si="2"/>
        <v>9.5097004103488238E-3</v>
      </c>
      <c r="H9" s="8">
        <f t="shared" si="5"/>
        <v>4.3483708580473152E-2</v>
      </c>
      <c r="I9">
        <f t="shared" si="3"/>
        <v>3.7443054103399563E-5</v>
      </c>
      <c r="J9" s="2"/>
      <c r="K9" s="2"/>
      <c r="L9" s="2"/>
      <c r="M9" s="2"/>
      <c r="N9" s="2"/>
      <c r="O9" s="2"/>
    </row>
    <row r="10" spans="1:15">
      <c r="A10" s="3" t="s">
        <v>108</v>
      </c>
      <c r="B10">
        <v>10.39</v>
      </c>
      <c r="C10" s="4">
        <v>2659</v>
      </c>
      <c r="D10" s="6">
        <f t="shared" si="0"/>
        <v>255.91915303176128</v>
      </c>
      <c r="E10" s="7">
        <f t="shared" si="1"/>
        <v>4.7128427179578981E-3</v>
      </c>
      <c r="F10" s="8">
        <f t="shared" si="4"/>
        <v>0.13131443824297284</v>
      </c>
      <c r="G10" s="7">
        <f t="shared" si="2"/>
        <v>1.9144698171579982E-3</v>
      </c>
      <c r="H10" s="8">
        <f t="shared" si="5"/>
        <v>4.5398178397631148E-2</v>
      </c>
      <c r="I10">
        <f t="shared" si="3"/>
        <v>3.6497711689069574E-5</v>
      </c>
      <c r="J10" s="2"/>
      <c r="K10" s="2"/>
      <c r="L10" s="2"/>
      <c r="M10" s="2"/>
      <c r="N10" s="2"/>
      <c r="O10" s="2"/>
    </row>
    <row r="11" spans="1:15">
      <c r="A11" s="3" t="s">
        <v>217</v>
      </c>
      <c r="B11">
        <v>9.33</v>
      </c>
      <c r="C11" s="4">
        <v>2352</v>
      </c>
      <c r="D11" s="6">
        <f t="shared" si="0"/>
        <v>252.09003215434083</v>
      </c>
      <c r="E11" s="7">
        <f t="shared" si="1"/>
        <v>4.168712325173741E-3</v>
      </c>
      <c r="F11" s="8">
        <f t="shared" si="4"/>
        <v>0.13548315056814658</v>
      </c>
      <c r="G11" s="7">
        <f t="shared" si="2"/>
        <v>1.7191533584296557E-3</v>
      </c>
      <c r="H11" s="8">
        <f t="shared" si="5"/>
        <v>4.7117331756060803E-2</v>
      </c>
      <c r="I11">
        <f t="shared" si="3"/>
        <v>2.1702122820157523E-4</v>
      </c>
      <c r="J11" s="2"/>
      <c r="K11" s="2"/>
      <c r="L11" s="2"/>
      <c r="M11" s="2"/>
      <c r="N11" s="2"/>
      <c r="O11" s="2"/>
    </row>
    <row r="12" spans="1:15">
      <c r="A12" s="3" t="s">
        <v>41</v>
      </c>
      <c r="B12">
        <v>44.3</v>
      </c>
      <c r="C12" s="4">
        <v>10644</v>
      </c>
      <c r="D12" s="6">
        <f t="shared" si="0"/>
        <v>240.27088036117382</v>
      </c>
      <c r="E12" s="7">
        <f t="shared" si="1"/>
        <v>1.8865550165454631E-2</v>
      </c>
      <c r="F12" s="8">
        <f t="shared" si="4"/>
        <v>0.15434870073360121</v>
      </c>
      <c r="G12" s="7">
        <f t="shared" si="2"/>
        <v>8.1627538883637454E-3</v>
      </c>
      <c r="H12" s="8">
        <f t="shared" si="5"/>
        <v>5.5280085644424548E-2</v>
      </c>
      <c r="I12">
        <f t="shared" si="3"/>
        <v>1.0733961707853554E-4</v>
      </c>
      <c r="J12" s="4"/>
      <c r="K12" s="2"/>
      <c r="L12" s="2"/>
      <c r="M12" s="2"/>
      <c r="N12" s="2"/>
      <c r="O12" s="2"/>
    </row>
    <row r="13" spans="1:15">
      <c r="A13" s="3" t="s">
        <v>265</v>
      </c>
      <c r="B13">
        <v>19.37</v>
      </c>
      <c r="C13" s="4">
        <v>4527</v>
      </c>
      <c r="D13" s="6">
        <f t="shared" si="0"/>
        <v>233.71192565823438</v>
      </c>
      <c r="E13" s="7">
        <f t="shared" si="1"/>
        <v>8.0237077789377231E-3</v>
      </c>
      <c r="F13" s="8">
        <f t="shared" si="4"/>
        <v>0.16237240851253892</v>
      </c>
      <c r="G13" s="7">
        <f t="shared" si="2"/>
        <v>3.5691318920452767E-3</v>
      </c>
      <c r="H13" s="8">
        <f t="shared" si="5"/>
        <v>5.8849217536469822E-2</v>
      </c>
      <c r="I13">
        <f t="shared" si="3"/>
        <v>1.6353876409759549E-4</v>
      </c>
      <c r="J13" s="2"/>
      <c r="K13" s="4"/>
      <c r="L13" s="4"/>
      <c r="M13" s="4"/>
      <c r="N13" s="4"/>
      <c r="O13" s="4"/>
    </row>
    <row r="14" spans="1:15">
      <c r="A14" s="3" t="s">
        <v>19</v>
      </c>
      <c r="B14">
        <v>29.34</v>
      </c>
      <c r="C14" s="4">
        <v>6848</v>
      </c>
      <c r="D14" s="6">
        <f t="shared" si="0"/>
        <v>233.40149965916837</v>
      </c>
      <c r="E14" s="7">
        <f t="shared" si="1"/>
        <v>1.2137475341322184E-2</v>
      </c>
      <c r="F14" s="8">
        <f t="shared" si="4"/>
        <v>0.1745098838538611</v>
      </c>
      <c r="G14" s="7">
        <f t="shared" si="2"/>
        <v>5.406212168952422E-3</v>
      </c>
      <c r="H14" s="8">
        <f t="shared" si="5"/>
        <v>6.4255429705422251E-2</v>
      </c>
      <c r="I14">
        <f t="shared" si="3"/>
        <v>5.0638330996066044E-5</v>
      </c>
      <c r="J14" s="2"/>
      <c r="K14" s="2"/>
      <c r="L14" s="2"/>
      <c r="M14" s="2"/>
      <c r="N14" s="2"/>
      <c r="O14" s="2"/>
    </row>
    <row r="15" spans="1:15">
      <c r="A15" s="3" t="s">
        <v>164</v>
      </c>
      <c r="B15">
        <v>7.78</v>
      </c>
      <c r="C15" s="4">
        <v>1752</v>
      </c>
      <c r="D15" s="6">
        <f t="shared" si="0"/>
        <v>225.19280205655525</v>
      </c>
      <c r="E15" s="7">
        <f t="shared" si="1"/>
        <v>3.1052653034457454E-3</v>
      </c>
      <c r="F15" s="8">
        <f t="shared" si="4"/>
        <v>0.17761514915730683</v>
      </c>
      <c r="G15" s="7">
        <f t="shared" si="2"/>
        <v>1.4335491027419852E-3</v>
      </c>
      <c r="H15" s="8">
        <f t="shared" si="5"/>
        <v>6.5688978808164239E-2</v>
      </c>
      <c r="I15">
        <f t="shared" si="3"/>
        <v>1.4336768174694897E-4</v>
      </c>
      <c r="J15" s="2"/>
      <c r="K15" s="2"/>
      <c r="L15" s="2"/>
      <c r="M15" s="2"/>
      <c r="N15" s="2"/>
      <c r="O15" s="2"/>
    </row>
    <row r="16" spans="1:15">
      <c r="A16" s="3" t="s">
        <v>252</v>
      </c>
      <c r="B16">
        <v>21.14</v>
      </c>
      <c r="C16" s="4">
        <v>4711</v>
      </c>
      <c r="D16" s="6">
        <f t="shared" si="0"/>
        <v>222.8476821192053</v>
      </c>
      <c r="E16" s="7">
        <f t="shared" si="1"/>
        <v>8.3498315322676417E-3</v>
      </c>
      <c r="F16" s="8">
        <f t="shared" si="4"/>
        <v>0.18596498068957448</v>
      </c>
      <c r="G16" s="7">
        <f t="shared" si="2"/>
        <v>3.8952735259595844E-3</v>
      </c>
      <c r="H16" s="8">
        <f t="shared" si="5"/>
        <v>6.9584252334123825E-2</v>
      </c>
      <c r="I16">
        <f t="shared" si="3"/>
        <v>1.7412683297368843E-4</v>
      </c>
      <c r="J16" s="2"/>
      <c r="K16" s="4"/>
      <c r="L16" s="4"/>
      <c r="M16" s="4"/>
      <c r="N16" s="4"/>
      <c r="O16" s="4"/>
    </row>
    <row r="17" spans="1:15">
      <c r="A17" s="3" t="s">
        <v>31</v>
      </c>
      <c r="B17">
        <v>20.399999999999999</v>
      </c>
      <c r="C17" s="4">
        <v>4256</v>
      </c>
      <c r="D17" s="6">
        <f t="shared" si="0"/>
        <v>208.62745098039218</v>
      </c>
      <c r="E17" s="7">
        <f t="shared" si="1"/>
        <v>7.5433842074572452E-3</v>
      </c>
      <c r="F17" s="8">
        <f t="shared" si="4"/>
        <v>0.19350836489703171</v>
      </c>
      <c r="G17" s="7">
        <f t="shared" si="2"/>
        <v>3.7589205264699863E-3</v>
      </c>
      <c r="H17" s="8">
        <f t="shared" si="5"/>
        <v>7.3343172860593817E-2</v>
      </c>
      <c r="I17">
        <f t="shared" si="3"/>
        <v>1.6887410186911672E-4</v>
      </c>
      <c r="J17" s="2"/>
      <c r="K17" s="2"/>
      <c r="L17" s="2"/>
      <c r="M17" s="2"/>
      <c r="N17" s="2"/>
      <c r="O17" s="2"/>
    </row>
    <row r="18" spans="1:15">
      <c r="A18" s="3" t="s">
        <v>57</v>
      </c>
      <c r="B18">
        <v>18.16</v>
      </c>
      <c r="C18" s="4">
        <v>3682</v>
      </c>
      <c r="D18" s="6">
        <f t="shared" si="0"/>
        <v>202.75330396475772</v>
      </c>
      <c r="E18" s="7">
        <f t="shared" si="1"/>
        <v>6.5260198900041295E-3</v>
      </c>
      <c r="F18" s="8">
        <f t="shared" si="4"/>
        <v>0.20003438478703583</v>
      </c>
      <c r="G18" s="7">
        <f t="shared" si="2"/>
        <v>3.3461763117987723E-3</v>
      </c>
      <c r="H18" s="8">
        <f t="shared" si="5"/>
        <v>7.668934917239259E-2</v>
      </c>
      <c r="I18">
        <f t="shared" si="3"/>
        <v>1.2530230192633884E-4</v>
      </c>
      <c r="J18" s="4"/>
      <c r="K18" s="2"/>
      <c r="L18" s="2"/>
      <c r="M18" s="2"/>
      <c r="N18" s="2"/>
      <c r="O18" s="2"/>
    </row>
    <row r="19" spans="1:15">
      <c r="A19" s="3" t="s">
        <v>172</v>
      </c>
      <c r="B19">
        <v>12.63</v>
      </c>
      <c r="C19" s="4">
        <v>2503</v>
      </c>
      <c r="D19" s="6">
        <f t="shared" si="0"/>
        <v>198.1789390340459</v>
      </c>
      <c r="E19" s="7">
        <f t="shared" si="1"/>
        <v>4.4363464923086191E-3</v>
      </c>
      <c r="F19" s="8">
        <f t="shared" si="4"/>
        <v>0.20447073127934445</v>
      </c>
      <c r="G19" s="7">
        <f t="shared" si="2"/>
        <v>2.3272140318292126E-3</v>
      </c>
      <c r="H19" s="8">
        <f t="shared" si="5"/>
        <v>7.9016563204221804E-2</v>
      </c>
      <c r="I19">
        <f t="shared" si="3"/>
        <v>4.3966002327821413E-5</v>
      </c>
      <c r="J19" s="4"/>
      <c r="K19" s="2"/>
      <c r="L19" s="2"/>
      <c r="M19" s="2"/>
      <c r="N19" s="2"/>
      <c r="O19" s="2"/>
    </row>
    <row r="20" spans="1:15">
      <c r="A20" s="3" t="s">
        <v>176</v>
      </c>
      <c r="B20">
        <v>3.94</v>
      </c>
      <c r="C20" s="4">
        <v>746</v>
      </c>
      <c r="D20" s="6">
        <f t="shared" si="0"/>
        <v>189.34010152284264</v>
      </c>
      <c r="E20" s="7">
        <f t="shared" si="1"/>
        <v>1.3222191303484739E-3</v>
      </c>
      <c r="F20" s="8">
        <f t="shared" si="4"/>
        <v>0.20579295040969292</v>
      </c>
      <c r="G20" s="7">
        <f t="shared" si="2"/>
        <v>7.2598759187704638E-4</v>
      </c>
      <c r="H20" s="8">
        <f t="shared" si="5"/>
        <v>7.9742550796098849E-2</v>
      </c>
      <c r="I20">
        <f t="shared" si="3"/>
        <v>1.0687800080802154E-4</v>
      </c>
      <c r="J20" s="2"/>
      <c r="K20" s="4"/>
      <c r="L20" s="4"/>
      <c r="M20" s="4"/>
      <c r="N20" s="4"/>
      <c r="O20" s="4"/>
    </row>
    <row r="21" spans="1:15">
      <c r="A21" s="3" t="s">
        <v>92</v>
      </c>
      <c r="B21">
        <v>8.73</v>
      </c>
      <c r="C21" s="4">
        <v>1586</v>
      </c>
      <c r="D21" s="6">
        <f t="shared" si="0"/>
        <v>181.67239404352804</v>
      </c>
      <c r="E21" s="7">
        <f t="shared" si="1"/>
        <v>2.8110449607676668E-3</v>
      </c>
      <c r="F21" s="8">
        <f t="shared" si="4"/>
        <v>0.20860399537046059</v>
      </c>
      <c r="G21" s="7">
        <f t="shared" si="2"/>
        <v>1.608596872357009E-3</v>
      </c>
      <c r="H21" s="8">
        <f t="shared" si="5"/>
        <v>8.1351147668455859E-2</v>
      </c>
      <c r="I21">
        <f t="shared" si="3"/>
        <v>2.6691165925821908E-3</v>
      </c>
      <c r="J21" s="2"/>
      <c r="K21" s="2"/>
      <c r="L21" s="2"/>
      <c r="M21" s="2"/>
      <c r="N21" s="2"/>
      <c r="O21" s="2"/>
    </row>
    <row r="22" spans="1:15">
      <c r="A22" s="3" t="s">
        <v>309</v>
      </c>
      <c r="B22">
        <v>214.23</v>
      </c>
      <c r="C22" s="4">
        <v>38598</v>
      </c>
      <c r="D22" s="6">
        <f t="shared" si="0"/>
        <v>180.1708444195491</v>
      </c>
      <c r="E22" s="7">
        <f t="shared" si="1"/>
        <v>6.8411546907761925E-2</v>
      </c>
      <c r="F22" s="8">
        <f t="shared" si="4"/>
        <v>0.2770155422782225</v>
      </c>
      <c r="G22" s="7">
        <f t="shared" si="2"/>
        <v>3.9474193352238486E-2</v>
      </c>
      <c r="H22" s="8">
        <f t="shared" si="5"/>
        <v>0.12082534102069434</v>
      </c>
      <c r="I22">
        <f t="shared" si="3"/>
        <v>4.8642792461028872E-5</v>
      </c>
      <c r="J22" s="2"/>
      <c r="K22" s="2"/>
      <c r="L22" s="2"/>
      <c r="M22" s="2"/>
      <c r="N22" s="2"/>
      <c r="O22" s="2"/>
    </row>
    <row r="23" spans="1:15">
      <c r="A23" s="3" t="s">
        <v>133</v>
      </c>
      <c r="B23">
        <v>3.55</v>
      </c>
      <c r="C23" s="4">
        <v>619</v>
      </c>
      <c r="D23" s="6">
        <f t="shared" si="0"/>
        <v>174.36619718309859</v>
      </c>
      <c r="E23" s="7">
        <f t="shared" si="1"/>
        <v>1.0971228440827148E-3</v>
      </c>
      <c r="F23" s="8">
        <f t="shared" si="4"/>
        <v>0.2781126651223052</v>
      </c>
      <c r="G23" s="7">
        <f t="shared" si="2"/>
        <v>6.5412587592982604E-4</v>
      </c>
      <c r="H23" s="8">
        <f t="shared" si="5"/>
        <v>0.12147946689662416</v>
      </c>
      <c r="I23">
        <f t="shared" si="3"/>
        <v>4.1937406756217821E-5</v>
      </c>
      <c r="J23" s="2"/>
      <c r="K23" s="2"/>
      <c r="L23" s="2"/>
      <c r="M23" s="2"/>
      <c r="N23" s="2"/>
      <c r="O23" s="2"/>
    </row>
    <row r="24" spans="1:15">
      <c r="A24" s="3" t="s">
        <v>299</v>
      </c>
      <c r="B24">
        <v>3.02</v>
      </c>
      <c r="C24" s="4">
        <v>524</v>
      </c>
      <c r="D24" s="6">
        <f t="shared" si="0"/>
        <v>173.50993377483442</v>
      </c>
      <c r="E24" s="7">
        <f t="shared" si="1"/>
        <v>9.2874373230911569E-4</v>
      </c>
      <c r="F24" s="8">
        <f t="shared" si="4"/>
        <v>0.27904140885461431</v>
      </c>
      <c r="G24" s="7">
        <f t="shared" si="2"/>
        <v>5.5646764656565491E-4</v>
      </c>
      <c r="H24" s="8">
        <f t="shared" si="5"/>
        <v>0.12203593454318981</v>
      </c>
      <c r="I24">
        <f t="shared" si="3"/>
        <v>2.047718423877562E-4</v>
      </c>
      <c r="J24" s="2"/>
      <c r="K24" s="4"/>
      <c r="L24" s="4"/>
      <c r="M24" s="4"/>
      <c r="N24" s="4"/>
      <c r="O24" s="4"/>
    </row>
    <row r="25" spans="1:15">
      <c r="A25" s="3" t="s">
        <v>195</v>
      </c>
      <c r="B25">
        <v>14.63</v>
      </c>
      <c r="C25" s="4">
        <v>2531</v>
      </c>
      <c r="D25" s="6">
        <f t="shared" si="0"/>
        <v>173.0006835269993</v>
      </c>
      <c r="E25" s="7">
        <f t="shared" si="1"/>
        <v>4.4859740199892596E-3</v>
      </c>
      <c r="F25" s="8">
        <f t="shared" si="4"/>
        <v>0.28352738287460355</v>
      </c>
      <c r="G25" s="7">
        <f t="shared" si="2"/>
        <v>2.6957356520713681E-3</v>
      </c>
      <c r="H25" s="8">
        <f t="shared" si="5"/>
        <v>0.12473167019526119</v>
      </c>
      <c r="I25">
        <f t="shared" si="3"/>
        <v>1.0014801337859813E-4</v>
      </c>
      <c r="J25" s="2"/>
      <c r="K25" s="2"/>
      <c r="L25" s="2"/>
      <c r="M25" s="2"/>
      <c r="N25" s="2"/>
      <c r="O25" s="2"/>
    </row>
    <row r="26" spans="1:15">
      <c r="A26" s="3" t="s">
        <v>93</v>
      </c>
      <c r="B26">
        <v>7.05</v>
      </c>
      <c r="C26" s="3">
        <v>1213</v>
      </c>
      <c r="D26" s="6">
        <f t="shared" si="0"/>
        <v>172.05673758865248</v>
      </c>
      <c r="E26" s="7">
        <f t="shared" si="1"/>
        <v>2.1499353955934299E-3</v>
      </c>
      <c r="F26" s="8">
        <f t="shared" si="4"/>
        <v>0.28567731827019699</v>
      </c>
      <c r="G26" s="7">
        <f t="shared" si="2"/>
        <v>1.2990387113535982E-3</v>
      </c>
      <c r="H26" s="8">
        <f t="shared" si="5"/>
        <v>0.12603070890661477</v>
      </c>
      <c r="I26">
        <f t="shared" si="3"/>
        <v>3.1228858992391612E-4</v>
      </c>
      <c r="J26" s="2"/>
      <c r="K26" s="2"/>
      <c r="L26" s="2"/>
      <c r="M26" s="2"/>
      <c r="N26" s="2"/>
      <c r="O26" s="2"/>
    </row>
    <row r="27" spans="1:15">
      <c r="A27" s="3" t="s">
        <v>99</v>
      </c>
      <c r="B27">
        <v>21.88</v>
      </c>
      <c r="C27" s="4">
        <v>3758</v>
      </c>
      <c r="D27" s="6">
        <f t="shared" si="0"/>
        <v>171.75502742230347</v>
      </c>
      <c r="E27" s="7">
        <f t="shared" si="1"/>
        <v>6.6607231794230089E-3</v>
      </c>
      <c r="F27" s="8">
        <f t="shared" si="4"/>
        <v>0.29233804144962</v>
      </c>
      <c r="G27" s="7">
        <f t="shared" si="2"/>
        <v>4.0316265254491815E-3</v>
      </c>
      <c r="H27" s="8">
        <f t="shared" si="5"/>
        <v>0.13006233543206397</v>
      </c>
      <c r="I27">
        <f t="shared" si="3"/>
        <v>8.2736550206588544E-5</v>
      </c>
      <c r="J27" s="2"/>
      <c r="K27" s="4"/>
      <c r="L27" s="4"/>
      <c r="M27" s="4"/>
      <c r="N27" s="4"/>
      <c r="O27" s="4"/>
    </row>
    <row r="28" spans="1:15">
      <c r="A28" s="3" t="s">
        <v>151</v>
      </c>
      <c r="B28">
        <v>5.67</v>
      </c>
      <c r="C28" s="4">
        <v>966</v>
      </c>
      <c r="D28" s="6">
        <f t="shared" si="0"/>
        <v>170.37037037037038</v>
      </c>
      <c r="E28" s="7">
        <f t="shared" si="1"/>
        <v>1.7121497049820721E-3</v>
      </c>
      <c r="F28" s="8">
        <f t="shared" si="4"/>
        <v>0.29405019115460207</v>
      </c>
      <c r="G28" s="7">
        <f t="shared" si="2"/>
        <v>1.044758793386511E-3</v>
      </c>
      <c r="H28" s="8">
        <f t="shared" si="5"/>
        <v>0.13110709422545047</v>
      </c>
      <c r="I28">
        <f t="shared" si="3"/>
        <v>7.0536393968853583E-5</v>
      </c>
      <c r="J28" s="4"/>
      <c r="K28" s="4"/>
      <c r="L28" s="4"/>
      <c r="M28" s="4"/>
      <c r="N28" s="4"/>
      <c r="O28" s="4"/>
    </row>
    <row r="29" spans="1:15">
      <c r="A29" s="3" t="s">
        <v>71</v>
      </c>
      <c r="B29">
        <v>4.6900000000000004</v>
      </c>
      <c r="C29" s="4">
        <v>790</v>
      </c>
      <c r="D29" s="6">
        <f t="shared" si="0"/>
        <v>168.44349680170575</v>
      </c>
      <c r="E29" s="7">
        <f t="shared" si="1"/>
        <v>1.4002052452751935E-3</v>
      </c>
      <c r="F29" s="8">
        <f t="shared" si="4"/>
        <v>0.29545039639987725</v>
      </c>
      <c r="G29" s="7">
        <f t="shared" si="2"/>
        <v>8.6418319946785481E-4</v>
      </c>
      <c r="H29" s="8">
        <f t="shared" si="5"/>
        <v>0.13197127742491832</v>
      </c>
      <c r="I29">
        <f t="shared" si="3"/>
        <v>5.9817811523090597E-4</v>
      </c>
      <c r="J29" s="2"/>
      <c r="K29" s="2"/>
      <c r="L29" s="2"/>
      <c r="M29" s="2"/>
      <c r="N29" s="2"/>
      <c r="O29" s="2"/>
    </row>
    <row r="30" spans="1:15">
      <c r="A30" s="3" t="s">
        <v>180</v>
      </c>
      <c r="B30">
        <v>38.86</v>
      </c>
      <c r="C30" s="4">
        <v>6487</v>
      </c>
      <c r="D30" s="6">
        <f t="shared" si="0"/>
        <v>166.93257848687597</v>
      </c>
      <c r="E30" s="7">
        <f t="shared" si="1"/>
        <v>1.1497634716582507E-2</v>
      </c>
      <c r="F30" s="8">
        <f t="shared" si="4"/>
        <v>0.30694803111645974</v>
      </c>
      <c r="G30" s="7">
        <f t="shared" si="2"/>
        <v>7.1603750813050825E-3</v>
      </c>
      <c r="H30" s="8">
        <f t="shared" si="5"/>
        <v>0.13913165250622339</v>
      </c>
      <c r="I30">
        <f t="shared" si="3"/>
        <v>1.0012178166319483E-3</v>
      </c>
      <c r="J30" s="2"/>
      <c r="K30" s="2"/>
      <c r="L30" s="2"/>
      <c r="M30" s="2"/>
      <c r="N30" s="2"/>
      <c r="O30" s="2"/>
    </row>
    <row r="31" spans="1:15">
      <c r="A31" s="3" t="s">
        <v>63</v>
      </c>
      <c r="B31">
        <v>60.71</v>
      </c>
      <c r="C31" s="4">
        <v>9864</v>
      </c>
      <c r="D31" s="6">
        <f t="shared" si="0"/>
        <v>162.47735134244769</v>
      </c>
      <c r="E31" s="7">
        <f t="shared" si="1"/>
        <v>1.748306903720824E-2</v>
      </c>
      <c r="F31" s="8">
        <f t="shared" si="4"/>
        <v>0.324431100153668</v>
      </c>
      <c r="G31" s="7">
        <f t="shared" si="2"/>
        <v>1.1186473782450631E-2</v>
      </c>
      <c r="H31" s="8">
        <f t="shared" si="5"/>
        <v>0.15031812628867403</v>
      </c>
      <c r="I31">
        <f t="shared" si="3"/>
        <v>5.3892292976729511E-4</v>
      </c>
      <c r="J31" s="2"/>
      <c r="K31" s="4"/>
      <c r="L31" s="4"/>
      <c r="M31" s="4"/>
      <c r="N31" s="4"/>
      <c r="O31" s="4"/>
    </row>
    <row r="32" spans="1:15">
      <c r="A32" s="3" t="s">
        <v>165</v>
      </c>
      <c r="B32">
        <v>32.07</v>
      </c>
      <c r="C32" s="4">
        <v>5173</v>
      </c>
      <c r="D32" s="6">
        <f t="shared" si="0"/>
        <v>161.30339881509198</v>
      </c>
      <c r="E32" s="7">
        <f t="shared" si="1"/>
        <v>9.168685738998197E-3</v>
      </c>
      <c r="F32" s="8">
        <f t="shared" si="4"/>
        <v>0.3335997858926662</v>
      </c>
      <c r="G32" s="7">
        <f t="shared" si="2"/>
        <v>5.9092441805829645E-3</v>
      </c>
      <c r="H32" s="8">
        <f t="shared" si="5"/>
        <v>0.156227370469257</v>
      </c>
      <c r="I32">
        <f t="shared" si="3"/>
        <v>5.7665482307518029E-4</v>
      </c>
      <c r="J32" s="2"/>
      <c r="K32" s="4"/>
      <c r="L32" s="4"/>
      <c r="M32" s="4"/>
      <c r="N32" s="4"/>
      <c r="O32" s="4"/>
    </row>
    <row r="33" spans="1:15">
      <c r="A33" s="3" t="s">
        <v>161</v>
      </c>
      <c r="B33">
        <v>33.81</v>
      </c>
      <c r="C33" s="4">
        <v>5423</v>
      </c>
      <c r="D33" s="6">
        <f t="shared" si="0"/>
        <v>160.39633244602189</v>
      </c>
      <c r="E33" s="7">
        <f t="shared" si="1"/>
        <v>9.611788664718195E-3</v>
      </c>
      <c r="F33" s="8">
        <f t="shared" si="4"/>
        <v>0.34321157455738438</v>
      </c>
      <c r="G33" s="7">
        <f t="shared" si="2"/>
        <v>6.2298579901936399E-3</v>
      </c>
      <c r="H33" s="8">
        <f t="shared" si="5"/>
        <v>0.16245722845945063</v>
      </c>
      <c r="I33">
        <f t="shared" si="3"/>
        <v>2.9821179858793845E-5</v>
      </c>
      <c r="J33" s="2"/>
      <c r="K33" s="4"/>
      <c r="L33" s="4"/>
      <c r="M33" s="4"/>
      <c r="N33" s="4"/>
      <c r="O33" s="4"/>
    </row>
    <row r="34" spans="1:15">
      <c r="A34" s="3" t="s">
        <v>54</v>
      </c>
      <c r="B34">
        <v>1.71</v>
      </c>
      <c r="C34" s="4">
        <v>272</v>
      </c>
      <c r="D34" s="6">
        <f t="shared" si="0"/>
        <v>159.06432748538012</v>
      </c>
      <c r="E34" s="7">
        <f t="shared" si="1"/>
        <v>4.8209598318335774E-4</v>
      </c>
      <c r="F34" s="8">
        <f t="shared" si="4"/>
        <v>0.34369367054056776</v>
      </c>
      <c r="G34" s="7">
        <f t="shared" si="2"/>
        <v>3.1508598530704298E-4</v>
      </c>
      <c r="H34" s="8">
        <f t="shared" si="5"/>
        <v>0.16277231444475768</v>
      </c>
      <c r="I34">
        <f t="shared" si="3"/>
        <v>4.4439741797843574E-4</v>
      </c>
      <c r="J34" s="2"/>
      <c r="K34" s="2"/>
      <c r="L34" s="2"/>
      <c r="M34" s="2"/>
      <c r="N34" s="2"/>
      <c r="O34" s="2"/>
    </row>
    <row r="35" spans="1:15">
      <c r="A35" s="3" t="s">
        <v>169</v>
      </c>
      <c r="B35">
        <v>24.67</v>
      </c>
      <c r="C35" s="4">
        <v>3875</v>
      </c>
      <c r="D35" s="6">
        <f t="shared" si="0"/>
        <v>157.0733684637211</v>
      </c>
      <c r="E35" s="7">
        <f t="shared" si="1"/>
        <v>6.8680953486599684E-3</v>
      </c>
      <c r="F35" s="8">
        <f t="shared" si="4"/>
        <v>0.35056176588922772</v>
      </c>
      <c r="G35" s="7">
        <f t="shared" si="2"/>
        <v>4.5457141856869894E-3</v>
      </c>
      <c r="H35" s="8">
        <f t="shared" si="5"/>
        <v>0.16731802863044468</v>
      </c>
      <c r="I35">
        <f t="shared" si="3"/>
        <v>4.3607505591930495E-5</v>
      </c>
      <c r="J35" s="4"/>
      <c r="K35" s="2"/>
      <c r="L35" s="2"/>
      <c r="M35" s="2"/>
      <c r="N35" s="2"/>
      <c r="O35" s="2"/>
    </row>
    <row r="36" spans="1:15">
      <c r="A36" s="3" t="s">
        <v>131</v>
      </c>
      <c r="B36">
        <v>2.36</v>
      </c>
      <c r="C36" s="4">
        <v>367</v>
      </c>
      <c r="D36" s="6">
        <f t="shared" si="0"/>
        <v>155.5084745762712</v>
      </c>
      <c r="E36" s="7">
        <f t="shared" si="1"/>
        <v>6.5047509495695698E-4</v>
      </c>
      <c r="F36" s="8">
        <f t="shared" si="4"/>
        <v>0.35121224098418469</v>
      </c>
      <c r="G36" s="7">
        <f t="shared" si="2"/>
        <v>4.3485551188574353E-4</v>
      </c>
      <c r="H36" s="8">
        <f t="shared" si="5"/>
        <v>0.16775288414233042</v>
      </c>
      <c r="I36">
        <f t="shared" si="3"/>
        <v>1.0742334883430821E-3</v>
      </c>
      <c r="J36" s="2"/>
      <c r="K36" s="2"/>
      <c r="L36" s="2"/>
      <c r="M36" s="2"/>
      <c r="N36" s="2"/>
      <c r="O36" s="2"/>
    </row>
    <row r="37" spans="1:15">
      <c r="A37" s="3" t="s">
        <v>168</v>
      </c>
      <c r="B37">
        <v>57.49</v>
      </c>
      <c r="C37" s="4">
        <v>8900</v>
      </c>
      <c r="D37" s="6">
        <f t="shared" si="0"/>
        <v>154.80953209253784</v>
      </c>
      <c r="E37" s="7">
        <f t="shared" si="1"/>
        <v>1.5774464155631926E-2</v>
      </c>
      <c r="F37" s="8">
        <f t="shared" si="4"/>
        <v>0.36698670513981663</v>
      </c>
      <c r="G37" s="7">
        <f t="shared" si="2"/>
        <v>1.0593153973860762E-2</v>
      </c>
      <c r="H37" s="8">
        <f t="shared" si="5"/>
        <v>0.17834603811619118</v>
      </c>
      <c r="I37">
        <f t="shared" si="3"/>
        <v>9.5287479420932963E-5</v>
      </c>
      <c r="J37" s="2"/>
      <c r="K37" s="4"/>
      <c r="L37" s="4"/>
      <c r="M37" s="4"/>
      <c r="N37" s="4"/>
      <c r="O37" s="4"/>
    </row>
    <row r="38" spans="1:15">
      <c r="A38" s="3" t="s">
        <v>102</v>
      </c>
      <c r="B38">
        <v>5.0599999999999996</v>
      </c>
      <c r="C38" s="4">
        <v>781</v>
      </c>
      <c r="D38" s="6">
        <f t="shared" si="0"/>
        <v>154.34782608695653</v>
      </c>
      <c r="E38" s="7">
        <f t="shared" si="1"/>
        <v>1.3842535399492737E-3</v>
      </c>
      <c r="F38" s="8">
        <f t="shared" si="4"/>
        <v>0.36837095867976588</v>
      </c>
      <c r="G38" s="7">
        <f t="shared" si="2"/>
        <v>9.323596992126535E-4</v>
      </c>
      <c r="H38" s="8">
        <f t="shared" si="5"/>
        <v>0.17927839781540383</v>
      </c>
      <c r="I38">
        <f t="shared" si="3"/>
        <v>4.1118681740384688E-4</v>
      </c>
      <c r="J38" s="2"/>
      <c r="K38" s="2"/>
      <c r="L38" s="2"/>
      <c r="M38" s="2"/>
      <c r="N38" s="2"/>
      <c r="O38" s="2"/>
    </row>
    <row r="39" spans="1:15">
      <c r="A39" s="3" t="s">
        <v>75</v>
      </c>
      <c r="B39">
        <v>20.94</v>
      </c>
      <c r="C39" s="4">
        <v>3179</v>
      </c>
      <c r="D39" s="6">
        <f t="shared" si="0"/>
        <v>151.8147086914995</v>
      </c>
      <c r="E39" s="7">
        <f t="shared" si="1"/>
        <v>5.6344968034554941E-3</v>
      </c>
      <c r="F39" s="8">
        <f t="shared" si="4"/>
        <v>0.37400545548322139</v>
      </c>
      <c r="G39" s="7">
        <f t="shared" si="2"/>
        <v>3.8584213639353687E-3</v>
      </c>
      <c r="H39" s="8">
        <f t="shared" si="5"/>
        <v>0.18313681917933922</v>
      </c>
      <c r="I39">
        <f t="shared" si="3"/>
        <v>2.9284510855884238E-4</v>
      </c>
      <c r="J39" s="2"/>
      <c r="K39" s="2"/>
      <c r="L39" s="2"/>
      <c r="M39" s="2"/>
      <c r="N39" s="2"/>
      <c r="O39" s="2"/>
    </row>
    <row r="40" spans="1:15">
      <c r="A40" s="3" t="s">
        <v>245</v>
      </c>
      <c r="B40">
        <v>14.8</v>
      </c>
      <c r="C40" s="4">
        <v>2240</v>
      </c>
      <c r="D40" s="6">
        <f t="shared" si="0"/>
        <v>151.35135135135135</v>
      </c>
      <c r="E40" s="7">
        <f t="shared" si="1"/>
        <v>3.9702022144511816E-3</v>
      </c>
      <c r="F40" s="8">
        <f t="shared" si="4"/>
        <v>0.37797565769767255</v>
      </c>
      <c r="G40" s="7">
        <f t="shared" si="2"/>
        <v>2.7270599897919511E-3</v>
      </c>
      <c r="H40" s="8">
        <f t="shared" si="5"/>
        <v>0.18586387916913116</v>
      </c>
      <c r="I40">
        <f t="shared" si="3"/>
        <v>1.9629707243243311E-4</v>
      </c>
      <c r="J40" s="4"/>
      <c r="K40" s="4"/>
      <c r="L40" s="4"/>
      <c r="M40" s="4"/>
      <c r="N40" s="4"/>
      <c r="O40" s="4"/>
    </row>
    <row r="41" spans="1:15">
      <c r="A41" s="3" t="s">
        <v>166</v>
      </c>
      <c r="B41">
        <v>9.8000000000000007</v>
      </c>
      <c r="C41" s="4">
        <v>1476</v>
      </c>
      <c r="D41" s="6">
        <f t="shared" si="0"/>
        <v>150.61224489795919</v>
      </c>
      <c r="E41" s="7">
        <f t="shared" si="1"/>
        <v>2.6160796734508679E-3</v>
      </c>
      <c r="F41" s="8">
        <f t="shared" si="4"/>
        <v>0.3805917373711234</v>
      </c>
      <c r="G41" s="7">
        <f t="shared" si="2"/>
        <v>1.8057559391865623E-3</v>
      </c>
      <c r="H41" s="8">
        <f t="shared" si="5"/>
        <v>0.18766963510831772</v>
      </c>
      <c r="I41">
        <f t="shared" si="3"/>
        <v>7.5242714009660094E-5</v>
      </c>
      <c r="J41" s="2"/>
      <c r="K41" s="4"/>
      <c r="L41" s="4"/>
      <c r="M41" s="4"/>
      <c r="N41" s="4"/>
      <c r="O41" s="4"/>
    </row>
    <row r="42" spans="1:15">
      <c r="A42" s="3" t="s">
        <v>258</v>
      </c>
      <c r="B42">
        <v>3.62</v>
      </c>
      <c r="C42" s="4">
        <v>537</v>
      </c>
      <c r="D42" s="6">
        <f t="shared" si="0"/>
        <v>148.34254143646407</v>
      </c>
      <c r="E42" s="7">
        <f t="shared" si="1"/>
        <v>9.5178508444655557E-4</v>
      </c>
      <c r="F42" s="8">
        <f t="shared" si="4"/>
        <v>0.38154352245556994</v>
      </c>
      <c r="G42" s="7">
        <f t="shared" si="2"/>
        <v>6.670241326383016E-4</v>
      </c>
      <c r="H42" s="8">
        <f t="shared" si="5"/>
        <v>0.18833665924095602</v>
      </c>
      <c r="I42">
        <f t="shared" si="3"/>
        <v>4.6250288623247982E-5</v>
      </c>
      <c r="J42" s="2"/>
      <c r="K42" s="4"/>
      <c r="L42" s="4"/>
      <c r="M42" s="4"/>
      <c r="N42" s="4"/>
      <c r="O42" s="4"/>
    </row>
    <row r="43" spans="1:15">
      <c r="A43" s="3" t="s">
        <v>25</v>
      </c>
      <c r="B43">
        <v>2.2200000000000002</v>
      </c>
      <c r="C43" s="4">
        <v>329</v>
      </c>
      <c r="D43" s="6">
        <f t="shared" si="0"/>
        <v>148.19819819819818</v>
      </c>
      <c r="E43" s="7">
        <f t="shared" si="1"/>
        <v>5.8312345024751728E-4</v>
      </c>
      <c r="F43" s="8">
        <f t="shared" si="4"/>
        <v>0.38212664590581746</v>
      </c>
      <c r="G43" s="7">
        <f t="shared" si="2"/>
        <v>4.0905899846879268E-4</v>
      </c>
      <c r="H43" s="8">
        <f t="shared" si="5"/>
        <v>0.18874571823942482</v>
      </c>
      <c r="I43">
        <f t="shared" si="3"/>
        <v>2.7043223855105492E-4</v>
      </c>
      <c r="J43" s="2"/>
      <c r="K43" s="2"/>
      <c r="L43" s="2"/>
      <c r="M43" s="2"/>
      <c r="N43" s="2"/>
      <c r="O43" s="2"/>
    </row>
    <row r="44" spans="1:15">
      <c r="A44" s="3" t="s">
        <v>84</v>
      </c>
      <c r="B44">
        <v>12.83</v>
      </c>
      <c r="C44" s="4">
        <v>1892</v>
      </c>
      <c r="D44" s="6">
        <f t="shared" si="0"/>
        <v>147.46687451286047</v>
      </c>
      <c r="E44" s="7">
        <f t="shared" si="1"/>
        <v>3.3534029418489444E-3</v>
      </c>
      <c r="F44" s="8">
        <f t="shared" si="4"/>
        <v>0.3854800488476664</v>
      </c>
      <c r="G44" s="7">
        <f t="shared" si="2"/>
        <v>2.3640661938534278E-3</v>
      </c>
      <c r="H44" s="8">
        <f t="shared" si="5"/>
        <v>0.19110978443327825</v>
      </c>
      <c r="I44">
        <f t="shared" si="3"/>
        <v>2.3230962426507018E-4</v>
      </c>
      <c r="J44" s="2"/>
      <c r="K44" s="2"/>
      <c r="L44" s="2"/>
      <c r="M44" s="2"/>
      <c r="N44" s="2"/>
      <c r="O44" s="2"/>
    </row>
    <row r="45" spans="1:15">
      <c r="A45" s="3" t="s">
        <v>35</v>
      </c>
      <c r="B45">
        <v>11.02</v>
      </c>
      <c r="C45" s="4">
        <v>1625</v>
      </c>
      <c r="D45" s="6">
        <f t="shared" si="0"/>
        <v>147.45916515426498</v>
      </c>
      <c r="E45" s="7">
        <f t="shared" si="1"/>
        <v>2.8801690171799867E-3</v>
      </c>
      <c r="F45" s="8">
        <f t="shared" si="4"/>
        <v>0.38836021786484637</v>
      </c>
      <c r="G45" s="7">
        <f t="shared" si="2"/>
        <v>2.0305541275342769E-3</v>
      </c>
      <c r="H45" s="8">
        <f t="shared" si="5"/>
        <v>0.19314033856081253</v>
      </c>
      <c r="I45">
        <f t="shared" si="3"/>
        <v>1.0267728164239931E-4</v>
      </c>
      <c r="J45" s="2"/>
      <c r="K45" s="2"/>
      <c r="L45" s="2"/>
      <c r="M45" s="2"/>
      <c r="N45" s="2"/>
      <c r="O45" s="2"/>
    </row>
    <row r="46" spans="1:15">
      <c r="A46" s="3" t="s">
        <v>147</v>
      </c>
      <c r="B46">
        <v>4.75</v>
      </c>
      <c r="C46" s="4">
        <v>693</v>
      </c>
      <c r="D46" s="6">
        <f t="shared" si="0"/>
        <v>145.89473684210526</v>
      </c>
      <c r="E46" s="7">
        <f t="shared" si="1"/>
        <v>1.2282813100958343E-3</v>
      </c>
      <c r="F46" s="8">
        <f t="shared" si="4"/>
        <v>0.3895884991749422</v>
      </c>
      <c r="G46" s="7">
        <f t="shared" si="2"/>
        <v>8.7523884807511943E-4</v>
      </c>
      <c r="H46" s="8">
        <f t="shared" si="5"/>
        <v>0.19401557740888764</v>
      </c>
      <c r="I46">
        <f t="shared" si="3"/>
        <v>6.7491845146937235E-4</v>
      </c>
      <c r="J46" s="2"/>
      <c r="K46" s="2"/>
      <c r="L46" s="2"/>
      <c r="M46" s="2"/>
      <c r="N46" s="2"/>
      <c r="O46" s="2"/>
    </row>
    <row r="47" spans="1:15">
      <c r="A47" s="3" t="s">
        <v>160</v>
      </c>
      <c r="B47">
        <v>31.03</v>
      </c>
      <c r="C47" s="4">
        <v>4515</v>
      </c>
      <c r="D47" s="6">
        <f t="shared" si="0"/>
        <v>145.50435062842411</v>
      </c>
      <c r="E47" s="7">
        <f t="shared" si="1"/>
        <v>8.0024388385031633E-3</v>
      </c>
      <c r="F47" s="8">
        <f t="shared" si="4"/>
        <v>0.39759093801344536</v>
      </c>
      <c r="G47" s="7">
        <f t="shared" si="2"/>
        <v>5.7176129380570439E-3</v>
      </c>
      <c r="H47" s="8">
        <f t="shared" si="5"/>
        <v>0.19973319034694467</v>
      </c>
      <c r="I47">
        <f t="shared" si="3"/>
        <v>4.1504921305179909E-4</v>
      </c>
      <c r="J47" s="2"/>
      <c r="K47" s="2"/>
      <c r="L47" s="2"/>
      <c r="M47" s="2"/>
      <c r="N47" s="2"/>
      <c r="O47" s="2"/>
    </row>
    <row r="48" spans="1:15">
      <c r="A48" s="3" t="s">
        <v>65</v>
      </c>
      <c r="B48">
        <v>18.78</v>
      </c>
      <c r="C48" s="4">
        <v>2714</v>
      </c>
      <c r="D48" s="6">
        <f t="shared" si="0"/>
        <v>144.51544195953142</v>
      </c>
      <c r="E48" s="7">
        <f t="shared" si="1"/>
        <v>4.8103253616162975E-3</v>
      </c>
      <c r="F48" s="8">
        <f t="shared" si="4"/>
        <v>0.40240126337506166</v>
      </c>
      <c r="G48" s="7">
        <f t="shared" si="2"/>
        <v>3.4604180140738409E-3</v>
      </c>
      <c r="H48" s="8">
        <f t="shared" si="5"/>
        <v>0.20319360836101852</v>
      </c>
      <c r="I48">
        <f t="shared" si="3"/>
        <v>1.6326992502074811E-4</v>
      </c>
      <c r="J48" s="2"/>
      <c r="K48" s="2"/>
      <c r="L48" s="2"/>
      <c r="M48" s="2"/>
      <c r="N48" s="2"/>
      <c r="O48" s="2"/>
    </row>
    <row r="49" spans="1:15">
      <c r="A49" s="3" t="s">
        <v>94</v>
      </c>
      <c r="B49">
        <v>7.37</v>
      </c>
      <c r="C49" s="3">
        <v>1064</v>
      </c>
      <c r="D49" s="6">
        <f t="shared" si="0"/>
        <v>144.36906377204883</v>
      </c>
      <c r="E49" s="7">
        <f t="shared" si="1"/>
        <v>1.8858460518643113E-3</v>
      </c>
      <c r="F49" s="8">
        <f t="shared" si="4"/>
        <v>0.40428710942692597</v>
      </c>
      <c r="G49" s="7">
        <f t="shared" si="2"/>
        <v>1.3580021705923433E-3</v>
      </c>
      <c r="H49" s="8">
        <f t="shared" si="5"/>
        <v>0.20455161053161086</v>
      </c>
      <c r="I49">
        <f t="shared" si="3"/>
        <v>2.0237696753550027E-4</v>
      </c>
      <c r="J49" s="2"/>
      <c r="K49" s="4"/>
      <c r="L49" s="4"/>
      <c r="M49" s="4"/>
      <c r="N49" s="4"/>
      <c r="O49" s="4"/>
    </row>
    <row r="50" spans="1:15">
      <c r="A50" s="3" t="s">
        <v>101</v>
      </c>
      <c r="B50">
        <v>8.99</v>
      </c>
      <c r="C50" s="4">
        <v>1289</v>
      </c>
      <c r="D50" s="6">
        <f t="shared" si="0"/>
        <v>143.38153503893216</v>
      </c>
      <c r="E50" s="7">
        <f t="shared" si="1"/>
        <v>2.2846386850123093E-3</v>
      </c>
      <c r="F50" s="8">
        <f t="shared" si="4"/>
        <v>0.4065717481119383</v>
      </c>
      <c r="G50" s="7">
        <f t="shared" si="2"/>
        <v>1.6565046829884892E-3</v>
      </c>
      <c r="H50" s="8">
        <f t="shared" si="5"/>
        <v>0.20620811521459936</v>
      </c>
      <c r="I50">
        <f t="shared" si="3"/>
        <v>3.6000152014777076E-4</v>
      </c>
      <c r="J50" s="2"/>
      <c r="K50" s="2"/>
      <c r="L50" s="2"/>
      <c r="M50" s="2"/>
      <c r="N50" s="2"/>
      <c r="O50" s="2"/>
    </row>
    <row r="51" spans="1:15">
      <c r="A51" s="3" t="s">
        <v>14</v>
      </c>
      <c r="B51">
        <v>15.88</v>
      </c>
      <c r="C51" s="4">
        <v>2270</v>
      </c>
      <c r="D51" s="6">
        <f t="shared" si="0"/>
        <v>142.9471032745592</v>
      </c>
      <c r="E51" s="7">
        <f t="shared" si="1"/>
        <v>4.0233745655375817E-3</v>
      </c>
      <c r="F51" s="8">
        <f t="shared" si="4"/>
        <v>0.41059512267747589</v>
      </c>
      <c r="G51" s="7">
        <f t="shared" si="2"/>
        <v>2.926061664722715E-3</v>
      </c>
      <c r="H51" s="8">
        <f t="shared" si="5"/>
        <v>0.20913417687932206</v>
      </c>
      <c r="I51">
        <f t="shared" si="3"/>
        <v>5.5837297224542448E-4</v>
      </c>
      <c r="J51" s="2"/>
      <c r="K51" s="2"/>
      <c r="L51" s="2"/>
      <c r="M51" s="2"/>
      <c r="N51" s="2"/>
      <c r="O51" s="2"/>
    </row>
    <row r="52" spans="1:15">
      <c r="A52" s="3" t="s">
        <v>27</v>
      </c>
      <c r="B52">
        <v>24.2</v>
      </c>
      <c r="C52" s="4">
        <v>3433</v>
      </c>
      <c r="D52" s="6">
        <f t="shared" si="0"/>
        <v>141.85950413223142</v>
      </c>
      <c r="E52" s="7">
        <f t="shared" si="1"/>
        <v>6.0846893759870114E-3</v>
      </c>
      <c r="F52" s="8">
        <f t="shared" si="4"/>
        <v>0.41667981205346288</v>
      </c>
      <c r="G52" s="7">
        <f t="shared" si="2"/>
        <v>4.4591116049300817E-3</v>
      </c>
      <c r="H52" s="8">
        <f t="shared" si="5"/>
        <v>0.21359328848425216</v>
      </c>
      <c r="I52">
        <f t="shared" si="3"/>
        <v>9.39990815841521E-4</v>
      </c>
      <c r="J52" s="2"/>
      <c r="K52" s="4"/>
      <c r="L52" s="4"/>
      <c r="M52" s="4"/>
      <c r="N52" s="4"/>
      <c r="O52" s="4"/>
    </row>
    <row r="53" spans="1:15">
      <c r="A53" s="3" t="s">
        <v>30</v>
      </c>
      <c r="B53">
        <v>40.6</v>
      </c>
      <c r="C53" s="4">
        <v>5751</v>
      </c>
      <c r="D53" s="6">
        <f t="shared" si="0"/>
        <v>141.6502463054187</v>
      </c>
      <c r="E53" s="7">
        <f t="shared" si="1"/>
        <v>1.0193139703262832E-2</v>
      </c>
      <c r="F53" s="8">
        <f t="shared" si="4"/>
        <v>0.42687295175672574</v>
      </c>
      <c r="G53" s="7">
        <f t="shared" si="2"/>
        <v>7.4809888909157579E-3</v>
      </c>
      <c r="H53" s="8">
        <f t="shared" si="5"/>
        <v>0.22107427737516791</v>
      </c>
      <c r="I53">
        <f t="shared" si="3"/>
        <v>1.1939603954466693E-4</v>
      </c>
      <c r="J53" s="2"/>
      <c r="K53" s="2"/>
      <c r="L53" s="2"/>
      <c r="M53" s="2"/>
      <c r="N53" s="2"/>
      <c r="O53" s="2"/>
    </row>
    <row r="54" spans="1:15">
      <c r="A54" s="3" t="s">
        <v>114</v>
      </c>
      <c r="B54">
        <v>5.03</v>
      </c>
      <c r="C54" s="4">
        <v>705</v>
      </c>
      <c r="D54" s="6">
        <f t="shared" si="0"/>
        <v>140.15904572564611</v>
      </c>
      <c r="E54" s="7">
        <f t="shared" si="1"/>
        <v>1.2495502505303943E-3</v>
      </c>
      <c r="F54" s="8">
        <f t="shared" si="4"/>
        <v>0.42812250200725616</v>
      </c>
      <c r="G54" s="7">
        <f t="shared" si="2"/>
        <v>9.2683187490902124E-4</v>
      </c>
      <c r="H54" s="8">
        <f t="shared" si="5"/>
        <v>0.22200110925007693</v>
      </c>
      <c r="I54">
        <f t="shared" si="3"/>
        <v>3.1689646387597636E-4</v>
      </c>
      <c r="J54" s="2"/>
      <c r="K54" s="2"/>
      <c r="L54" s="2"/>
      <c r="M54" s="2"/>
      <c r="N54" s="2"/>
      <c r="O54" s="2"/>
    </row>
    <row r="55" spans="1:15">
      <c r="A55" s="3" t="s">
        <v>64</v>
      </c>
      <c r="B55">
        <v>13.15</v>
      </c>
      <c r="C55" s="4">
        <v>1831</v>
      </c>
      <c r="D55" s="6">
        <f t="shared" si="0"/>
        <v>139.23954372623575</v>
      </c>
      <c r="E55" s="7">
        <f t="shared" si="1"/>
        <v>3.2452858279732651E-3</v>
      </c>
      <c r="F55" s="8">
        <f t="shared" si="4"/>
        <v>0.43136778783522944</v>
      </c>
      <c r="G55" s="7">
        <f t="shared" si="2"/>
        <v>2.4230296530921729E-3</v>
      </c>
      <c r="H55" s="8">
        <f t="shared" si="5"/>
        <v>0.22442413890316912</v>
      </c>
      <c r="I55">
        <f t="shared" si="3"/>
        <v>2.7489623829954346E-4</v>
      </c>
      <c r="J55" s="2"/>
      <c r="K55" s="2"/>
      <c r="L55" s="2"/>
      <c r="M55" s="2"/>
      <c r="N55" s="2"/>
      <c r="O55" s="2"/>
    </row>
    <row r="56" spans="1:15">
      <c r="A56" s="3" t="s">
        <v>270</v>
      </c>
      <c r="B56">
        <v>10.82</v>
      </c>
      <c r="C56" s="4">
        <v>1471</v>
      </c>
      <c r="D56" s="6">
        <f t="shared" si="0"/>
        <v>135.95194085027725</v>
      </c>
      <c r="E56" s="7">
        <f t="shared" si="1"/>
        <v>2.6072176149364678E-3</v>
      </c>
      <c r="F56" s="8">
        <f t="shared" si="4"/>
        <v>0.43397500545016593</v>
      </c>
      <c r="G56" s="7">
        <f t="shared" si="2"/>
        <v>1.9937019655100617E-3</v>
      </c>
      <c r="H56" s="8">
        <f t="shared" si="5"/>
        <v>0.22641784086867919</v>
      </c>
      <c r="I56">
        <f t="shared" si="3"/>
        <v>3.0711435050248537E-4</v>
      </c>
      <c r="J56" s="2"/>
      <c r="K56" s="2"/>
      <c r="L56" s="2"/>
      <c r="M56" s="2"/>
      <c r="N56" s="2"/>
      <c r="O56" s="2"/>
    </row>
    <row r="57" spans="1:15">
      <c r="A57" s="3" t="s">
        <v>129</v>
      </c>
      <c r="B57">
        <v>11.79</v>
      </c>
      <c r="C57" s="4">
        <v>1584</v>
      </c>
      <c r="D57" s="6">
        <f t="shared" si="0"/>
        <v>134.35114503816794</v>
      </c>
      <c r="E57" s="7">
        <f t="shared" si="1"/>
        <v>2.8075001373619071E-3</v>
      </c>
      <c r="F57" s="8">
        <f t="shared" si="4"/>
        <v>0.43678250558752785</v>
      </c>
      <c r="G57" s="7">
        <f t="shared" si="2"/>
        <v>2.1724349513275068E-3</v>
      </c>
      <c r="H57" s="8">
        <f t="shared" si="5"/>
        <v>0.22859027582000671</v>
      </c>
      <c r="I57">
        <f t="shared" si="3"/>
        <v>4.4726151528950986E-4</v>
      </c>
      <c r="J57" s="2"/>
      <c r="K57" s="2"/>
      <c r="L57" s="2"/>
      <c r="M57" s="2"/>
      <c r="N57" s="2"/>
      <c r="O57" s="2"/>
    </row>
    <row r="58" spans="1:15">
      <c r="A58" s="3" t="s">
        <v>173</v>
      </c>
      <c r="B58">
        <v>17.02</v>
      </c>
      <c r="C58" s="4">
        <v>2277</v>
      </c>
      <c r="D58" s="6">
        <f t="shared" si="0"/>
        <v>133.78378378378378</v>
      </c>
      <c r="E58" s="7">
        <f t="shared" si="1"/>
        <v>4.0357814474577414E-3</v>
      </c>
      <c r="F58" s="8">
        <f t="shared" si="4"/>
        <v>0.4408182870349856</v>
      </c>
      <c r="G58" s="7">
        <f t="shared" si="2"/>
        <v>3.1361189882607434E-3</v>
      </c>
      <c r="H58" s="8">
        <f t="shared" si="5"/>
        <v>0.23172639480826746</v>
      </c>
      <c r="I58">
        <f t="shared" si="3"/>
        <v>7.148839220619263E-5</v>
      </c>
      <c r="J58" s="2"/>
      <c r="K58" s="4"/>
      <c r="L58" s="4"/>
      <c r="M58" s="4"/>
      <c r="N58" s="4"/>
      <c r="O58" s="4"/>
    </row>
    <row r="59" spans="1:15">
      <c r="A59" s="3" t="s">
        <v>274</v>
      </c>
      <c r="B59">
        <v>2.66</v>
      </c>
      <c r="C59" s="4">
        <v>352</v>
      </c>
      <c r="D59" s="6">
        <f t="shared" si="0"/>
        <v>132.33082706766916</v>
      </c>
      <c r="E59" s="7">
        <f t="shared" si="1"/>
        <v>6.2388891941375711E-4</v>
      </c>
      <c r="F59" s="8">
        <f t="shared" si="4"/>
        <v>0.44144217595439939</v>
      </c>
      <c r="G59" s="7">
        <f t="shared" si="2"/>
        <v>4.9013375492206693E-4</v>
      </c>
      <c r="H59" s="8">
        <f t="shared" si="5"/>
        <v>0.23221652856318953</v>
      </c>
      <c r="I59">
        <f t="shared" si="3"/>
        <v>3.5712799429840625E-4</v>
      </c>
      <c r="J59" s="2"/>
      <c r="K59" s="4"/>
      <c r="L59" s="4"/>
      <c r="M59" s="4"/>
      <c r="N59" s="4"/>
      <c r="O59" s="4"/>
    </row>
    <row r="60" spans="1:15">
      <c r="A60" s="3" t="s">
        <v>233</v>
      </c>
      <c r="B60">
        <v>13.2</v>
      </c>
      <c r="C60" s="4">
        <v>1741</v>
      </c>
      <c r="D60" s="6">
        <f t="shared" si="0"/>
        <v>131.89393939393941</v>
      </c>
      <c r="E60" s="7">
        <f t="shared" si="1"/>
        <v>3.0857687747140655E-3</v>
      </c>
      <c r="F60" s="8">
        <f t="shared" si="4"/>
        <v>0.44452794472911344</v>
      </c>
      <c r="G60" s="7">
        <f t="shared" si="2"/>
        <v>2.4322426935982264E-3</v>
      </c>
      <c r="H60" s="8">
        <f t="shared" si="5"/>
        <v>0.23464877125678776</v>
      </c>
      <c r="I60">
        <f t="shared" si="3"/>
        <v>2.3401631379804666E-4</v>
      </c>
      <c r="J60" s="4"/>
      <c r="K60" s="2"/>
      <c r="L60" s="2"/>
      <c r="M60" s="2"/>
      <c r="N60" s="2"/>
      <c r="O60" s="2"/>
    </row>
    <row r="61" spans="1:15">
      <c r="A61" s="3" t="s">
        <v>136</v>
      </c>
      <c r="B61">
        <v>8.6199999999999992</v>
      </c>
      <c r="C61" s="4">
        <v>1135</v>
      </c>
      <c r="D61" s="6">
        <f t="shared" si="0"/>
        <v>131.67053364269142</v>
      </c>
      <c r="E61" s="7">
        <f t="shared" si="1"/>
        <v>2.0116872827687909E-3</v>
      </c>
      <c r="F61" s="8">
        <f t="shared" si="4"/>
        <v>0.44653963201188224</v>
      </c>
      <c r="G61" s="7">
        <f t="shared" si="2"/>
        <v>1.5883281832436904E-3</v>
      </c>
      <c r="H61" s="8">
        <f t="shared" si="5"/>
        <v>0.23623709944003146</v>
      </c>
      <c r="I61">
        <f t="shared" si="3"/>
        <v>2.3449350822153658E-4</v>
      </c>
      <c r="J61" s="2"/>
      <c r="K61" s="2"/>
      <c r="L61" s="2"/>
      <c r="M61" s="2"/>
      <c r="N61" s="2"/>
      <c r="O61" s="2"/>
    </row>
    <row r="62" spans="1:15">
      <c r="A62" s="3" t="s">
        <v>207</v>
      </c>
      <c r="B62">
        <v>8.58</v>
      </c>
      <c r="C62" s="4">
        <v>1126</v>
      </c>
      <c r="D62" s="6">
        <f t="shared" si="0"/>
        <v>131.23543123543124</v>
      </c>
      <c r="E62" s="7">
        <f t="shared" si="1"/>
        <v>1.9957355774428706E-3</v>
      </c>
      <c r="F62" s="8">
        <f t="shared" si="4"/>
        <v>0.44853536758932511</v>
      </c>
      <c r="G62" s="7">
        <f t="shared" si="2"/>
        <v>1.5809577508388473E-3</v>
      </c>
      <c r="H62" s="8">
        <f t="shared" si="5"/>
        <v>0.23781805719087032</v>
      </c>
      <c r="I62">
        <f t="shared" si="3"/>
        <v>4.2983888287574656E-4</v>
      </c>
      <c r="J62" s="2"/>
      <c r="K62" s="2"/>
      <c r="L62" s="2"/>
      <c r="M62" s="2"/>
      <c r="N62" s="2"/>
      <c r="O62" s="2"/>
    </row>
    <row r="63" spans="1:15">
      <c r="A63" s="3" t="s">
        <v>43</v>
      </c>
      <c r="B63">
        <v>15.6</v>
      </c>
      <c r="C63" s="4">
        <v>2039</v>
      </c>
      <c r="D63" s="6">
        <f t="shared" si="0"/>
        <v>130.7051282051282</v>
      </c>
      <c r="E63" s="7">
        <f t="shared" si="1"/>
        <v>3.6139474621723032E-3</v>
      </c>
      <c r="F63" s="8">
        <f t="shared" si="4"/>
        <v>0.45214931505149741</v>
      </c>
      <c r="G63" s="7">
        <f t="shared" si="2"/>
        <v>2.8744686378888132E-3</v>
      </c>
      <c r="H63" s="8">
        <f t="shared" si="5"/>
        <v>0.24069252582875914</v>
      </c>
      <c r="I63">
        <f t="shared" si="3"/>
        <v>5.7239427988310665E-4</v>
      </c>
      <c r="J63" s="4"/>
      <c r="K63" s="2"/>
      <c r="L63" s="2"/>
      <c r="M63" s="2"/>
      <c r="N63" s="2"/>
      <c r="O63" s="2"/>
    </row>
    <row r="64" spans="1:15">
      <c r="A64" s="3" t="s">
        <v>45</v>
      </c>
      <c r="B64">
        <v>20.239999999999998</v>
      </c>
      <c r="C64" s="4">
        <v>2611</v>
      </c>
      <c r="D64" s="6">
        <f t="shared" si="0"/>
        <v>129.001976284585</v>
      </c>
      <c r="E64" s="7">
        <f t="shared" si="1"/>
        <v>4.6277669562196583E-3</v>
      </c>
      <c r="F64" s="8">
        <f t="shared" si="4"/>
        <v>0.45677708200771705</v>
      </c>
      <c r="G64" s="7">
        <f t="shared" si="2"/>
        <v>3.729438796850614E-3</v>
      </c>
      <c r="H64" s="8">
        <f t="shared" si="5"/>
        <v>0.24442196462560975</v>
      </c>
      <c r="I64">
        <f t="shared" si="3"/>
        <v>1.0640420614495272E-4</v>
      </c>
      <c r="J64" s="2"/>
      <c r="K64" s="4"/>
      <c r="L64" s="4"/>
      <c r="M64" s="4"/>
      <c r="N64" s="4"/>
      <c r="O64" s="4"/>
    </row>
    <row r="65" spans="1:15">
      <c r="A65" s="3" t="s">
        <v>235</v>
      </c>
      <c r="B65">
        <v>3.74</v>
      </c>
      <c r="C65" s="4">
        <v>481</v>
      </c>
      <c r="D65" s="6">
        <f t="shared" si="0"/>
        <v>128.60962566844918</v>
      </c>
      <c r="E65" s="7">
        <f t="shared" si="1"/>
        <v>8.5253002908527607E-4</v>
      </c>
      <c r="F65" s="8">
        <f t="shared" si="4"/>
        <v>0.4576296120368023</v>
      </c>
      <c r="G65" s="7">
        <f t="shared" si="2"/>
        <v>6.8913542985283096E-4</v>
      </c>
      <c r="H65" s="8">
        <f t="shared" si="5"/>
        <v>0.24511110005546258</v>
      </c>
      <c r="I65">
        <f t="shared" si="3"/>
        <v>2.7123583936848605E-4</v>
      </c>
      <c r="J65" s="2"/>
      <c r="K65" s="4"/>
      <c r="L65" s="4"/>
      <c r="M65" s="4"/>
      <c r="N65" s="4"/>
      <c r="O65" s="4"/>
    </row>
    <row r="66" spans="1:15">
      <c r="A66" s="3" t="s">
        <v>294</v>
      </c>
      <c r="B66">
        <v>9.43</v>
      </c>
      <c r="C66" s="4">
        <v>1206</v>
      </c>
      <c r="D66" s="6">
        <f t="shared" ref="D66:D129" si="6">C66/B66</f>
        <v>127.8897136797455</v>
      </c>
      <c r="E66" s="7">
        <f t="shared" si="1"/>
        <v>2.1375285136732702E-3</v>
      </c>
      <c r="F66" s="8">
        <f t="shared" si="4"/>
        <v>0.45976714055047557</v>
      </c>
      <c r="G66" s="7">
        <f t="shared" si="2"/>
        <v>1.7375794394417633E-3</v>
      </c>
      <c r="H66" s="8">
        <f t="shared" si="5"/>
        <v>0.24684867949490433</v>
      </c>
      <c r="I66">
        <f t="shared" si="3"/>
        <v>4.1110061502486195E-4</v>
      </c>
      <c r="J66" s="4"/>
      <c r="K66" s="2"/>
      <c r="L66" s="2"/>
      <c r="M66" s="2"/>
      <c r="N66" s="2"/>
      <c r="O66" s="2"/>
    </row>
    <row r="67" spans="1:15">
      <c r="A67" s="3" t="s">
        <v>209</v>
      </c>
      <c r="B67">
        <v>13.72</v>
      </c>
      <c r="C67" s="4">
        <v>1717</v>
      </c>
      <c r="D67" s="6">
        <f t="shared" si="6"/>
        <v>125.14577259475217</v>
      </c>
      <c r="E67" s="7">
        <f t="shared" ref="E67:E130" si="7">C67/564203</f>
        <v>3.043230893844946E-3</v>
      </c>
      <c r="F67" s="8">
        <f t="shared" si="4"/>
        <v>0.46281037144432052</v>
      </c>
      <c r="G67" s="7">
        <f t="shared" ref="G67:G130" si="8">B67/5427.09</f>
        <v>2.5280583148611872E-3</v>
      </c>
      <c r="H67" s="8">
        <f t="shared" si="5"/>
        <v>0.24937673780976552</v>
      </c>
      <c r="I67">
        <f t="shared" ref="I67:I130" si="9">F67*H68-F68*H67</f>
        <v>9.0115317086567059E-5</v>
      </c>
      <c r="J67" s="2"/>
      <c r="K67" s="2"/>
      <c r="L67" s="2"/>
      <c r="M67" s="2"/>
      <c r="N67" s="2"/>
      <c r="O67" s="2"/>
    </row>
    <row r="68" spans="1:15">
      <c r="A68" s="3" t="s">
        <v>152</v>
      </c>
      <c r="B68">
        <v>2.99</v>
      </c>
      <c r="C68" s="4">
        <v>373</v>
      </c>
      <c r="D68" s="6">
        <f t="shared" si="6"/>
        <v>124.74916387959865</v>
      </c>
      <c r="E68" s="7">
        <f t="shared" si="7"/>
        <v>6.6110956517423695E-4</v>
      </c>
      <c r="F68" s="8">
        <f t="shared" ref="F68:F131" si="10">F67+E68</f>
        <v>0.46347148100949476</v>
      </c>
      <c r="G68" s="7">
        <f t="shared" si="8"/>
        <v>5.5093982226202254E-4</v>
      </c>
      <c r="H68" s="8">
        <f t="shared" ref="H68:H131" si="11">H67+G68</f>
        <v>0.24992767763202753</v>
      </c>
      <c r="I68">
        <f t="shared" si="9"/>
        <v>9.4886799528846877E-4</v>
      </c>
      <c r="J68" s="2"/>
      <c r="K68" s="4"/>
      <c r="L68" s="4"/>
      <c r="M68" s="4"/>
      <c r="N68" s="4"/>
      <c r="O68" s="4"/>
    </row>
    <row r="69" spans="1:15">
      <c r="A69" s="3" t="s">
        <v>214</v>
      </c>
      <c r="B69">
        <v>30.91</v>
      </c>
      <c r="C69" s="4">
        <v>3817</v>
      </c>
      <c r="D69" s="6">
        <f t="shared" si="6"/>
        <v>123.48754448398576</v>
      </c>
      <c r="E69" s="7">
        <f t="shared" si="7"/>
        <v>6.7652954698929285E-3</v>
      </c>
      <c r="F69" s="8">
        <f t="shared" si="10"/>
        <v>0.47023677647938766</v>
      </c>
      <c r="G69" s="7">
        <f t="shared" si="8"/>
        <v>5.695501640842514E-3</v>
      </c>
      <c r="H69" s="8">
        <f t="shared" si="11"/>
        <v>0.25562317927287004</v>
      </c>
      <c r="I69">
        <f t="shared" si="9"/>
        <v>9.7096975619131998E-4</v>
      </c>
      <c r="J69" s="4"/>
      <c r="K69" s="2"/>
      <c r="L69" s="2"/>
      <c r="M69" s="2"/>
      <c r="N69" s="2"/>
      <c r="O69" s="2"/>
    </row>
    <row r="70" spans="1:15">
      <c r="A70" s="3" t="s">
        <v>32</v>
      </c>
      <c r="B70">
        <v>31.62</v>
      </c>
      <c r="C70" s="4">
        <v>3904</v>
      </c>
      <c r="D70" s="6">
        <f t="shared" si="6"/>
        <v>123.46616065781151</v>
      </c>
      <c r="E70" s="7">
        <f t="shared" si="7"/>
        <v>6.9194952880434878E-3</v>
      </c>
      <c r="F70" s="8">
        <f t="shared" si="10"/>
        <v>0.47715627176743114</v>
      </c>
      <c r="G70" s="7">
        <f t="shared" si="8"/>
        <v>5.8263268160284798E-3</v>
      </c>
      <c r="H70" s="8">
        <f t="shared" si="11"/>
        <v>0.2614495060888985</v>
      </c>
      <c r="I70">
        <f t="shared" si="9"/>
        <v>3.3314932069919423E-4</v>
      </c>
      <c r="J70" s="2"/>
      <c r="K70" s="2"/>
      <c r="L70" s="2"/>
      <c r="M70" s="2"/>
      <c r="N70" s="2"/>
      <c r="O70" s="2"/>
    </row>
    <row r="71" spans="1:15">
      <c r="A71" s="3" t="s">
        <v>201</v>
      </c>
      <c r="B71">
        <v>10.72</v>
      </c>
      <c r="C71" s="4">
        <v>1315</v>
      </c>
      <c r="D71" s="6">
        <f t="shared" si="6"/>
        <v>122.66791044776119</v>
      </c>
      <c r="E71" s="7">
        <f t="shared" si="7"/>
        <v>2.3307213892871893E-3</v>
      </c>
      <c r="F71" s="8">
        <f t="shared" si="10"/>
        <v>0.47948699315671833</v>
      </c>
      <c r="G71" s="7">
        <f t="shared" si="8"/>
        <v>1.9752758844979539E-3</v>
      </c>
      <c r="H71" s="8">
        <f t="shared" si="11"/>
        <v>0.26342478197339647</v>
      </c>
      <c r="I71">
        <f t="shared" si="9"/>
        <v>9.3068657292444401E-5</v>
      </c>
      <c r="J71" s="2"/>
      <c r="K71" s="2"/>
      <c r="L71" s="2"/>
      <c r="M71" s="2"/>
      <c r="N71" s="2"/>
      <c r="O71" s="2"/>
    </row>
    <row r="72" spans="1:15">
      <c r="A72" s="3" t="s">
        <v>134</v>
      </c>
      <c r="B72">
        <v>2.94</v>
      </c>
      <c r="C72" s="4">
        <v>357</v>
      </c>
      <c r="D72" s="6">
        <f t="shared" si="6"/>
        <v>121.42857142857143</v>
      </c>
      <c r="E72" s="7">
        <f t="shared" si="7"/>
        <v>6.3275097792815703E-4</v>
      </c>
      <c r="F72" s="8">
        <f t="shared" si="10"/>
        <v>0.48011974413464648</v>
      </c>
      <c r="G72" s="7">
        <f t="shared" si="8"/>
        <v>5.4172678175596863E-4</v>
      </c>
      <c r="H72" s="8">
        <f t="shared" si="11"/>
        <v>0.26396650875515243</v>
      </c>
      <c r="I72">
        <f t="shared" si="9"/>
        <v>6.8697789159027911E-4</v>
      </c>
      <c r="J72" s="4"/>
      <c r="K72" s="2"/>
      <c r="L72" s="2"/>
      <c r="M72" s="2"/>
      <c r="N72" s="2"/>
      <c r="O72" s="2"/>
    </row>
    <row r="73" spans="1:15">
      <c r="A73" s="3" t="s">
        <v>39</v>
      </c>
      <c r="B73">
        <v>21.6</v>
      </c>
      <c r="C73" s="4">
        <v>2616</v>
      </c>
      <c r="D73" s="6">
        <f t="shared" si="6"/>
        <v>121.1111111111111</v>
      </c>
      <c r="E73" s="7">
        <f t="shared" si="7"/>
        <v>4.6366290147340583E-3</v>
      </c>
      <c r="F73" s="8">
        <f t="shared" si="10"/>
        <v>0.48475637314938053</v>
      </c>
      <c r="G73" s="7">
        <f t="shared" si="8"/>
        <v>3.9800334986152801E-3</v>
      </c>
      <c r="H73" s="8">
        <f t="shared" si="11"/>
        <v>0.26794654225376768</v>
      </c>
      <c r="I73">
        <f t="shared" si="9"/>
        <v>3.5768924216489362E-4</v>
      </c>
      <c r="J73" s="2"/>
      <c r="K73" s="2"/>
      <c r="L73" s="2"/>
      <c r="M73" s="2"/>
      <c r="N73" s="2"/>
      <c r="O73" s="2"/>
    </row>
    <row r="74" spans="1:15">
      <c r="A74" s="3" t="s">
        <v>58</v>
      </c>
      <c r="B74">
        <v>11.06</v>
      </c>
      <c r="C74" s="4">
        <v>1327</v>
      </c>
      <c r="D74" s="6">
        <f t="shared" si="6"/>
        <v>119.98191681735985</v>
      </c>
      <c r="E74" s="7">
        <f t="shared" si="7"/>
        <v>2.351990329721749E-3</v>
      </c>
      <c r="F74" s="8">
        <f t="shared" si="10"/>
        <v>0.4871083634791023</v>
      </c>
      <c r="G74" s="7">
        <f t="shared" si="8"/>
        <v>2.0379245599391202E-3</v>
      </c>
      <c r="H74" s="8">
        <f t="shared" si="11"/>
        <v>0.2699844668137068</v>
      </c>
      <c r="I74">
        <f t="shared" si="9"/>
        <v>1.0430092035143557E-4</v>
      </c>
      <c r="J74" s="2"/>
      <c r="K74" s="4"/>
      <c r="L74" s="4"/>
      <c r="M74" s="4"/>
      <c r="N74" s="4"/>
      <c r="O74" s="4"/>
    </row>
    <row r="75" spans="1:15">
      <c r="A75" s="3" t="s">
        <v>130</v>
      </c>
      <c r="B75">
        <v>3.22</v>
      </c>
      <c r="C75" s="4">
        <v>386</v>
      </c>
      <c r="D75" s="6">
        <f t="shared" si="6"/>
        <v>119.87577639751552</v>
      </c>
      <c r="E75" s="7">
        <f t="shared" si="7"/>
        <v>6.8415091731167683E-4</v>
      </c>
      <c r="F75" s="8">
        <f t="shared" si="10"/>
        <v>0.48779251439641397</v>
      </c>
      <c r="G75" s="7">
        <f t="shared" si="8"/>
        <v>5.9331980858987044E-4</v>
      </c>
      <c r="H75" s="8">
        <f t="shared" si="11"/>
        <v>0.27057778662229665</v>
      </c>
      <c r="I75">
        <f t="shared" si="9"/>
        <v>4.4864003159819643E-4</v>
      </c>
      <c r="J75" s="2"/>
      <c r="K75" s="4"/>
      <c r="L75" s="4"/>
      <c r="M75" s="4"/>
      <c r="N75" s="4"/>
      <c r="O75" s="4"/>
    </row>
    <row r="76" spans="1:15">
      <c r="A76" s="3" t="s">
        <v>248</v>
      </c>
      <c r="B76">
        <v>13.79</v>
      </c>
      <c r="C76" s="4">
        <v>1649</v>
      </c>
      <c r="D76" s="6">
        <f t="shared" si="6"/>
        <v>119.57940536620741</v>
      </c>
      <c r="E76" s="7">
        <f t="shared" si="7"/>
        <v>2.9227068980491066E-3</v>
      </c>
      <c r="F76" s="8">
        <f t="shared" si="10"/>
        <v>0.4907152212944631</v>
      </c>
      <c r="G76" s="7">
        <f t="shared" si="8"/>
        <v>2.5409565715696623E-3</v>
      </c>
      <c r="H76" s="8">
        <f t="shared" si="11"/>
        <v>0.27311874319386631</v>
      </c>
      <c r="I76">
        <f t="shared" si="9"/>
        <v>3.57074842424282E-4</v>
      </c>
      <c r="J76" s="2"/>
      <c r="K76" s="2"/>
      <c r="L76" s="2"/>
      <c r="M76" s="2"/>
      <c r="N76" s="2"/>
      <c r="O76" s="2"/>
    </row>
    <row r="77" spans="1:15">
      <c r="A77" s="3" t="s">
        <v>189</v>
      </c>
      <c r="B77">
        <v>10.85</v>
      </c>
      <c r="C77" s="4">
        <v>1289</v>
      </c>
      <c r="D77" s="6">
        <f t="shared" si="6"/>
        <v>118.80184331797236</v>
      </c>
      <c r="E77" s="7">
        <f t="shared" si="7"/>
        <v>2.2846386850123093E-3</v>
      </c>
      <c r="F77" s="8">
        <f t="shared" si="10"/>
        <v>0.49299985997947543</v>
      </c>
      <c r="G77" s="7">
        <f t="shared" si="8"/>
        <v>1.999229789813694E-3</v>
      </c>
      <c r="H77" s="8">
        <f t="shared" si="11"/>
        <v>0.27511797298368001</v>
      </c>
      <c r="I77">
        <f t="shared" si="9"/>
        <v>1.2443487313790191E-4</v>
      </c>
      <c r="J77" s="2"/>
      <c r="K77" s="2"/>
      <c r="L77" s="2"/>
      <c r="M77" s="2"/>
      <c r="N77" s="2"/>
      <c r="O77" s="2"/>
    </row>
    <row r="78" spans="1:15">
      <c r="A78" s="3" t="s">
        <v>124</v>
      </c>
      <c r="B78">
        <v>3.78</v>
      </c>
      <c r="C78" s="4">
        <v>449</v>
      </c>
      <c r="D78" s="6">
        <f t="shared" si="6"/>
        <v>118.78306878306879</v>
      </c>
      <c r="E78" s="7">
        <f t="shared" si="7"/>
        <v>7.9581285459311634E-4</v>
      </c>
      <c r="F78" s="8">
        <f t="shared" si="10"/>
        <v>0.49379567283406856</v>
      </c>
      <c r="G78" s="7">
        <f t="shared" si="8"/>
        <v>6.9650586225767394E-4</v>
      </c>
      <c r="H78" s="8">
        <f t="shared" si="11"/>
        <v>0.27581447884593768</v>
      </c>
      <c r="I78">
        <f t="shared" si="9"/>
        <v>7.2658809211684217E-4</v>
      </c>
      <c r="J78" s="2"/>
      <c r="K78" s="4"/>
      <c r="L78" s="4"/>
      <c r="M78" s="4"/>
      <c r="N78" s="4"/>
      <c r="O78" s="4"/>
    </row>
    <row r="79" spans="1:15">
      <c r="A79" s="3" t="s">
        <v>128</v>
      </c>
      <c r="B79">
        <v>21.74</v>
      </c>
      <c r="C79" s="4">
        <v>2560</v>
      </c>
      <c r="D79" s="6">
        <f t="shared" si="6"/>
        <v>117.75528978840848</v>
      </c>
      <c r="E79" s="7">
        <f t="shared" si="7"/>
        <v>4.5373739593727791E-3</v>
      </c>
      <c r="F79" s="8">
        <f t="shared" si="10"/>
        <v>0.49833304679344131</v>
      </c>
      <c r="G79" s="7">
        <f t="shared" si="8"/>
        <v>4.0058300120322304E-3</v>
      </c>
      <c r="H79" s="8">
        <f t="shared" si="11"/>
        <v>0.27982030885796993</v>
      </c>
      <c r="I79">
        <f t="shared" si="9"/>
        <v>9.5973016127626209E-5</v>
      </c>
      <c r="J79" s="2"/>
      <c r="K79" s="4"/>
      <c r="L79" s="4"/>
      <c r="M79" s="4"/>
      <c r="N79" s="4"/>
      <c r="O79" s="4"/>
    </row>
    <row r="80" spans="1:15">
      <c r="A80" s="3" t="s">
        <v>231</v>
      </c>
      <c r="B80">
        <v>2.86</v>
      </c>
      <c r="C80" s="4">
        <v>336</v>
      </c>
      <c r="D80" s="6">
        <f t="shared" si="6"/>
        <v>117.48251748251749</v>
      </c>
      <c r="E80" s="7">
        <f t="shared" si="7"/>
        <v>5.9553033216767719E-4</v>
      </c>
      <c r="F80" s="8">
        <f t="shared" si="10"/>
        <v>0.49892857712560901</v>
      </c>
      <c r="G80" s="7">
        <f t="shared" si="8"/>
        <v>5.2698591694628235E-4</v>
      </c>
      <c r="H80" s="8">
        <f t="shared" si="11"/>
        <v>0.28034729477491621</v>
      </c>
      <c r="I80">
        <f t="shared" si="9"/>
        <v>6.8783952347692412E-4</v>
      </c>
      <c r="J80" s="2"/>
      <c r="K80" s="2"/>
      <c r="L80" s="2"/>
      <c r="M80" s="2"/>
      <c r="N80" s="2"/>
      <c r="O80" s="2"/>
    </row>
    <row r="81" spans="1:15">
      <c r="A81" s="3" t="s">
        <v>170</v>
      </c>
      <c r="B81">
        <v>20.47</v>
      </c>
      <c r="C81" s="4">
        <v>2403</v>
      </c>
      <c r="D81" s="6">
        <f t="shared" si="6"/>
        <v>117.39130434782609</v>
      </c>
      <c r="E81" s="7">
        <f t="shared" si="7"/>
        <v>4.2591053220206202E-3</v>
      </c>
      <c r="F81" s="8">
        <f t="shared" si="10"/>
        <v>0.50318768244762968</v>
      </c>
      <c r="G81" s="7">
        <f t="shared" si="8"/>
        <v>3.7718187831784619E-3</v>
      </c>
      <c r="H81" s="8">
        <f t="shared" si="11"/>
        <v>0.28411911355809466</v>
      </c>
      <c r="I81">
        <f t="shared" si="9"/>
        <v>1.9740190639364052E-4</v>
      </c>
      <c r="J81" s="2"/>
      <c r="K81" s="2"/>
      <c r="L81" s="2"/>
      <c r="M81" s="2"/>
      <c r="N81" s="2"/>
      <c r="O81" s="2"/>
    </row>
    <row r="82" spans="1:15">
      <c r="A82" s="3" t="s">
        <v>277</v>
      </c>
      <c r="B82">
        <v>5.73</v>
      </c>
      <c r="C82" s="4">
        <v>663</v>
      </c>
      <c r="D82" s="6">
        <f t="shared" si="6"/>
        <v>115.70680628272251</v>
      </c>
      <c r="E82" s="7">
        <f t="shared" si="7"/>
        <v>1.1751089590094346E-3</v>
      </c>
      <c r="F82" s="8">
        <f t="shared" si="10"/>
        <v>0.50436279140663909</v>
      </c>
      <c r="G82" s="7">
        <f t="shared" si="8"/>
        <v>1.0558144419937758E-3</v>
      </c>
      <c r="H82" s="8">
        <f t="shared" si="11"/>
        <v>0.28517492800008842</v>
      </c>
      <c r="I82">
        <f t="shared" si="9"/>
        <v>4.3181269037728676E-4</v>
      </c>
      <c r="J82" s="4"/>
      <c r="K82" s="2"/>
      <c r="L82" s="2"/>
      <c r="M82" s="2"/>
      <c r="N82" s="2"/>
      <c r="O82" s="2"/>
    </row>
    <row r="83" spans="1:15">
      <c r="A83" s="3" t="s">
        <v>172</v>
      </c>
      <c r="B83">
        <v>12.5</v>
      </c>
      <c r="C83" s="4">
        <v>1444</v>
      </c>
      <c r="D83" s="6">
        <f t="shared" si="6"/>
        <v>115.52</v>
      </c>
      <c r="E83" s="7">
        <f t="shared" si="7"/>
        <v>2.559362498958708E-3</v>
      </c>
      <c r="F83" s="8">
        <f t="shared" si="10"/>
        <v>0.50692215390559781</v>
      </c>
      <c r="G83" s="7">
        <f t="shared" si="8"/>
        <v>2.3032601265134721E-3</v>
      </c>
      <c r="H83" s="8">
        <f t="shared" si="11"/>
        <v>0.28747818812660192</v>
      </c>
      <c r="I83">
        <f t="shared" si="9"/>
        <v>5.9380667322533887E-4</v>
      </c>
      <c r="J83" s="2"/>
      <c r="K83" s="4"/>
      <c r="L83" s="4"/>
      <c r="M83" s="4"/>
      <c r="N83" s="4"/>
      <c r="O83" s="4"/>
    </row>
    <row r="84" spans="1:15">
      <c r="A84" s="3" t="s">
        <v>82</v>
      </c>
      <c r="B84">
        <v>17.12</v>
      </c>
      <c r="C84" s="4">
        <v>1973</v>
      </c>
      <c r="D84" s="6">
        <f t="shared" si="6"/>
        <v>115.24532710280373</v>
      </c>
      <c r="E84" s="7">
        <f t="shared" si="7"/>
        <v>3.4969682897822239E-3</v>
      </c>
      <c r="F84" s="8">
        <f t="shared" si="10"/>
        <v>0.51041912219537999</v>
      </c>
      <c r="G84" s="7">
        <f t="shared" si="8"/>
        <v>3.1545450692728517E-3</v>
      </c>
      <c r="H84" s="8">
        <f t="shared" si="11"/>
        <v>0.29063273319587479</v>
      </c>
      <c r="I84">
        <f t="shared" si="9"/>
        <v>5.7759906489465718E-4</v>
      </c>
      <c r="J84" s="2"/>
      <c r="K84" s="4"/>
      <c r="L84" s="4"/>
      <c r="M84" s="4"/>
      <c r="N84" s="4"/>
      <c r="O84" s="4"/>
    </row>
    <row r="85" spans="1:15">
      <c r="A85" s="3" t="s">
        <v>148</v>
      </c>
      <c r="B85">
        <v>16.63</v>
      </c>
      <c r="C85" s="4">
        <v>1915</v>
      </c>
      <c r="D85" s="6">
        <f t="shared" si="6"/>
        <v>115.15333734215274</v>
      </c>
      <c r="E85" s="7">
        <f t="shared" si="7"/>
        <v>3.3941684110151841E-3</v>
      </c>
      <c r="F85" s="8">
        <f t="shared" si="10"/>
        <v>0.51381329060639513</v>
      </c>
      <c r="G85" s="7">
        <f t="shared" si="8"/>
        <v>3.0642572723135232E-3</v>
      </c>
      <c r="H85" s="8">
        <f t="shared" si="11"/>
        <v>0.29369699046818831</v>
      </c>
      <c r="I85">
        <f t="shared" si="9"/>
        <v>3.8890079013889634E-4</v>
      </c>
      <c r="J85" s="2"/>
      <c r="K85" s="2"/>
      <c r="L85" s="2"/>
      <c r="M85" s="2"/>
      <c r="N85" s="2"/>
      <c r="O85" s="2"/>
    </row>
    <row r="86" spans="1:15">
      <c r="A86" s="3" t="s">
        <v>119</v>
      </c>
      <c r="B86">
        <v>11.14</v>
      </c>
      <c r="C86" s="4">
        <v>1279</v>
      </c>
      <c r="D86" s="6">
        <f t="shared" si="6"/>
        <v>114.81149012567325</v>
      </c>
      <c r="E86" s="7">
        <f t="shared" si="7"/>
        <v>2.2669145679835093E-3</v>
      </c>
      <c r="F86" s="8">
        <f t="shared" si="10"/>
        <v>0.51608020517437869</v>
      </c>
      <c r="G86" s="7">
        <f t="shared" si="8"/>
        <v>2.0526654247488064E-3</v>
      </c>
      <c r="H86" s="8">
        <f t="shared" si="11"/>
        <v>0.29574965589293711</v>
      </c>
      <c r="I86">
        <f t="shared" si="9"/>
        <v>6.0373071108391074E-4</v>
      </c>
      <c r="J86" s="2"/>
      <c r="K86" s="2"/>
      <c r="L86" s="2"/>
      <c r="M86" s="2"/>
      <c r="N86" s="2"/>
      <c r="O86" s="2"/>
    </row>
    <row r="87" spans="1:15">
      <c r="A87" s="3" t="s">
        <v>198</v>
      </c>
      <c r="B87">
        <v>17.12</v>
      </c>
      <c r="C87" s="4">
        <v>1954</v>
      </c>
      <c r="D87" s="6">
        <f t="shared" si="6"/>
        <v>114.13551401869158</v>
      </c>
      <c r="E87" s="7">
        <f t="shared" si="7"/>
        <v>3.463292467427504E-3</v>
      </c>
      <c r="F87" s="8">
        <f t="shared" si="10"/>
        <v>0.51954349764180618</v>
      </c>
      <c r="G87" s="7">
        <f t="shared" si="8"/>
        <v>3.1545450692728517E-3</v>
      </c>
      <c r="H87" s="8">
        <f t="shared" si="11"/>
        <v>0.29890420096220999</v>
      </c>
      <c r="I87">
        <f t="shared" si="9"/>
        <v>1.316984237372254E-4</v>
      </c>
      <c r="J87" s="4"/>
      <c r="K87" s="4"/>
      <c r="L87" s="4"/>
      <c r="M87" s="4"/>
      <c r="N87" s="4"/>
      <c r="O87" s="4"/>
    </row>
    <row r="88" spans="1:15">
      <c r="A88" s="3" t="s">
        <v>96</v>
      </c>
      <c r="B88">
        <v>3.7</v>
      </c>
      <c r="C88" s="3">
        <v>420</v>
      </c>
      <c r="D88" s="6">
        <f t="shared" si="6"/>
        <v>113.5135135135135</v>
      </c>
      <c r="E88" s="7">
        <f t="shared" si="7"/>
        <v>7.4441291520959654E-4</v>
      </c>
      <c r="F88" s="8">
        <f t="shared" si="10"/>
        <v>0.52028791055701573</v>
      </c>
      <c r="G88" s="7">
        <f t="shared" si="8"/>
        <v>6.8176499744798777E-4</v>
      </c>
      <c r="H88" s="8">
        <f t="shared" si="11"/>
        <v>0.29958596595965797</v>
      </c>
      <c r="I88">
        <f t="shared" si="9"/>
        <v>1.199149651293363E-4</v>
      </c>
      <c r="J88" s="2"/>
      <c r="K88" s="2"/>
      <c r="L88" s="2"/>
      <c r="M88" s="2"/>
      <c r="N88" s="2"/>
      <c r="O88" s="2"/>
    </row>
    <row r="89" spans="1:15">
      <c r="A89" s="3" t="s">
        <v>157</v>
      </c>
      <c r="B89">
        <v>3.35</v>
      </c>
      <c r="C89" s="4">
        <v>379</v>
      </c>
      <c r="D89" s="6">
        <f t="shared" si="6"/>
        <v>113.13432835820895</v>
      </c>
      <c r="E89" s="7">
        <f t="shared" si="7"/>
        <v>6.7174403539151692E-4</v>
      </c>
      <c r="F89" s="8">
        <f t="shared" si="10"/>
        <v>0.52095965459240723</v>
      </c>
      <c r="G89" s="7">
        <f t="shared" si="8"/>
        <v>6.1727371390561051E-4</v>
      </c>
      <c r="H89" s="8">
        <f t="shared" si="11"/>
        <v>0.3002032396735636</v>
      </c>
      <c r="I89">
        <f t="shared" si="9"/>
        <v>9.937337290276127E-4</v>
      </c>
      <c r="J89" s="2"/>
      <c r="K89" s="2"/>
      <c r="L89" s="2"/>
      <c r="M89" s="2"/>
      <c r="N89" s="2"/>
      <c r="O89" s="2"/>
    </row>
    <row r="90" spans="1:15">
      <c r="A90" s="3" t="s">
        <v>196</v>
      </c>
      <c r="B90">
        <v>27.48</v>
      </c>
      <c r="C90" s="4">
        <v>3090</v>
      </c>
      <c r="D90" s="6">
        <f t="shared" si="6"/>
        <v>112.44541484716157</v>
      </c>
      <c r="E90" s="7">
        <f t="shared" si="7"/>
        <v>5.4767521618991743E-3</v>
      </c>
      <c r="F90" s="8">
        <f t="shared" si="10"/>
        <v>0.52643640675430636</v>
      </c>
      <c r="G90" s="7">
        <f t="shared" si="8"/>
        <v>5.0634870621272176E-3</v>
      </c>
      <c r="H90" s="8">
        <f t="shared" si="11"/>
        <v>0.30526672673569083</v>
      </c>
      <c r="I90">
        <f t="shared" si="9"/>
        <v>3.6617545896008852E-4</v>
      </c>
      <c r="J90" s="2"/>
      <c r="K90" s="4"/>
      <c r="L90" s="4"/>
      <c r="M90" s="4"/>
      <c r="N90" s="4"/>
      <c r="O90" s="4"/>
    </row>
    <row r="91" spans="1:15">
      <c r="A91" s="3" t="s">
        <v>305</v>
      </c>
      <c r="B91">
        <v>10.050000000000001</v>
      </c>
      <c r="C91" s="4">
        <v>1125</v>
      </c>
      <c r="D91" s="6">
        <f t="shared" si="6"/>
        <v>111.94029850746269</v>
      </c>
      <c r="E91" s="7">
        <f t="shared" si="7"/>
        <v>1.9939631657399908E-3</v>
      </c>
      <c r="F91" s="8">
        <f t="shared" si="10"/>
        <v>0.52843036992004633</v>
      </c>
      <c r="G91" s="7">
        <f t="shared" si="8"/>
        <v>1.8518211417168317E-3</v>
      </c>
      <c r="H91" s="8">
        <f t="shared" si="11"/>
        <v>0.30711854787740767</v>
      </c>
      <c r="I91">
        <f t="shared" si="9"/>
        <v>2.9274099946860477E-4</v>
      </c>
      <c r="J91" s="2"/>
      <c r="K91" s="2"/>
      <c r="L91" s="2"/>
      <c r="M91" s="2"/>
      <c r="N91" s="2"/>
      <c r="O91" s="2"/>
    </row>
    <row r="92" spans="1:15">
      <c r="A92" s="3" t="s">
        <v>139</v>
      </c>
      <c r="B92">
        <v>8.01</v>
      </c>
      <c r="C92" s="4">
        <v>895</v>
      </c>
      <c r="D92" s="6">
        <f t="shared" si="6"/>
        <v>111.73533083645444</v>
      </c>
      <c r="E92" s="7">
        <f t="shared" si="7"/>
        <v>1.5863084740775925E-3</v>
      </c>
      <c r="F92" s="8">
        <f t="shared" si="10"/>
        <v>0.53001667839412392</v>
      </c>
      <c r="G92" s="7">
        <f t="shared" si="8"/>
        <v>1.4759290890698328E-3</v>
      </c>
      <c r="H92" s="8">
        <f t="shared" si="11"/>
        <v>0.30859447696647752</v>
      </c>
      <c r="I92">
        <f t="shared" si="9"/>
        <v>2.5137088764553839E-3</v>
      </c>
      <c r="J92" s="2"/>
      <c r="K92" s="2"/>
      <c r="L92" s="2"/>
      <c r="M92" s="2"/>
      <c r="N92" s="2"/>
      <c r="O92" s="2"/>
    </row>
    <row r="93" spans="1:15">
      <c r="A93" s="3" t="s">
        <v>185</v>
      </c>
      <c r="B93">
        <v>68.459999999999994</v>
      </c>
      <c r="C93" s="4">
        <v>7628</v>
      </c>
      <c r="D93" s="6">
        <f t="shared" si="6"/>
        <v>111.42272860064273</v>
      </c>
      <c r="E93" s="7">
        <f t="shared" si="7"/>
        <v>1.3519956469568578E-2</v>
      </c>
      <c r="F93" s="8">
        <f t="shared" si="10"/>
        <v>0.54353663486369252</v>
      </c>
      <c r="G93" s="7">
        <f t="shared" si="8"/>
        <v>1.2614495060888983E-2</v>
      </c>
      <c r="H93" s="8">
        <f t="shared" si="11"/>
        <v>0.32120897202736648</v>
      </c>
      <c r="I93">
        <f t="shared" si="9"/>
        <v>2.0328802658277079E-3</v>
      </c>
      <c r="J93" s="2"/>
      <c r="K93" s="2"/>
      <c r="L93" s="2"/>
      <c r="M93" s="2"/>
      <c r="N93" s="2"/>
      <c r="O93" s="2"/>
    </row>
    <row r="94" spans="1:15">
      <c r="A94" s="3" t="s">
        <v>307</v>
      </c>
      <c r="B94">
        <v>55.03</v>
      </c>
      <c r="C94" s="4">
        <v>6110</v>
      </c>
      <c r="D94" s="6">
        <f t="shared" si="6"/>
        <v>111.03034708340904</v>
      </c>
      <c r="E94" s="7">
        <f t="shared" si="7"/>
        <v>1.082943550459675E-2</v>
      </c>
      <c r="F94" s="8">
        <f t="shared" si="10"/>
        <v>0.55436607036828922</v>
      </c>
      <c r="G94" s="7">
        <f t="shared" si="8"/>
        <v>1.013987238096291E-2</v>
      </c>
      <c r="H94" s="8">
        <f t="shared" si="11"/>
        <v>0.3313488444083294</v>
      </c>
      <c r="I94">
        <f t="shared" si="9"/>
        <v>4.3091542795622995E-4</v>
      </c>
      <c r="J94" s="4"/>
      <c r="K94" s="4"/>
      <c r="L94" s="4"/>
      <c r="M94" s="4"/>
      <c r="N94" s="4"/>
      <c r="O94" s="4"/>
    </row>
    <row r="95" spans="1:15">
      <c r="A95" s="3" t="s">
        <v>156</v>
      </c>
      <c r="B95">
        <v>11.48</v>
      </c>
      <c r="C95" s="4">
        <v>1263</v>
      </c>
      <c r="D95" s="6">
        <f t="shared" si="6"/>
        <v>110.01742160278745</v>
      </c>
      <c r="E95" s="7">
        <f t="shared" si="7"/>
        <v>2.2385559807374298E-3</v>
      </c>
      <c r="F95" s="8">
        <f t="shared" si="10"/>
        <v>0.55660462634902663</v>
      </c>
      <c r="G95" s="7">
        <f t="shared" si="8"/>
        <v>2.1153141001899727E-3</v>
      </c>
      <c r="H95" s="8">
        <f t="shared" si="11"/>
        <v>0.33346415850851935</v>
      </c>
      <c r="I95">
        <f t="shared" si="9"/>
        <v>2.3297950117229238E-4</v>
      </c>
      <c r="J95" s="2"/>
      <c r="K95" s="2"/>
      <c r="L95" s="2"/>
      <c r="M95" s="2"/>
      <c r="N95" s="2"/>
      <c r="O95" s="2"/>
    </row>
    <row r="96" spans="1:15">
      <c r="A96" s="3" t="s">
        <v>146</v>
      </c>
      <c r="B96">
        <v>6.15</v>
      </c>
      <c r="C96" s="4">
        <v>673</v>
      </c>
      <c r="D96" s="6">
        <f t="shared" si="6"/>
        <v>109.43089430894308</v>
      </c>
      <c r="E96" s="7">
        <f t="shared" si="7"/>
        <v>1.1928330760382344E-3</v>
      </c>
      <c r="F96" s="8">
        <f t="shared" si="10"/>
        <v>0.55779745942506487</v>
      </c>
      <c r="G96" s="7">
        <f t="shared" si="8"/>
        <v>1.1332039822446285E-3</v>
      </c>
      <c r="H96" s="8">
        <f t="shared" si="11"/>
        <v>0.33459736249076399</v>
      </c>
      <c r="I96">
        <f t="shared" si="9"/>
        <v>5.2650640702792129E-4</v>
      </c>
      <c r="J96" s="2"/>
      <c r="K96" s="2"/>
      <c r="L96" s="2"/>
      <c r="M96" s="2"/>
      <c r="N96" s="2"/>
      <c r="O96" s="2"/>
    </row>
    <row r="97" spans="1:15">
      <c r="A97" s="3" t="s">
        <v>174</v>
      </c>
      <c r="B97">
        <v>13.87</v>
      </c>
      <c r="C97" s="4">
        <v>1516</v>
      </c>
      <c r="D97" s="6">
        <f t="shared" si="6"/>
        <v>109.30064888248017</v>
      </c>
      <c r="E97" s="7">
        <f t="shared" si="7"/>
        <v>2.6869761415660677E-3</v>
      </c>
      <c r="F97" s="8">
        <f t="shared" si="10"/>
        <v>0.56048443556663097</v>
      </c>
      <c r="G97" s="7">
        <f t="shared" si="8"/>
        <v>2.5556974363793485E-3</v>
      </c>
      <c r="H97" s="8">
        <f t="shared" si="11"/>
        <v>0.33715305992714334</v>
      </c>
      <c r="I97">
        <f t="shared" si="9"/>
        <v>1.7627943978748561E-5</v>
      </c>
      <c r="J97" s="2"/>
      <c r="K97" s="4"/>
      <c r="L97" s="4"/>
      <c r="M97" s="4"/>
      <c r="N97" s="4"/>
      <c r="O97" s="4"/>
    </row>
    <row r="98" spans="1:15">
      <c r="A98" s="3" t="s">
        <v>38</v>
      </c>
      <c r="B98">
        <v>0.46</v>
      </c>
      <c r="C98" s="4">
        <v>50</v>
      </c>
      <c r="D98" s="6">
        <f t="shared" si="6"/>
        <v>108.69565217391303</v>
      </c>
      <c r="E98" s="7">
        <f t="shared" si="7"/>
        <v>8.8620585143999594E-5</v>
      </c>
      <c r="F98" s="8">
        <f t="shared" si="10"/>
        <v>0.560573056151775</v>
      </c>
      <c r="G98" s="7">
        <f t="shared" si="8"/>
        <v>8.4759972655695779E-5</v>
      </c>
      <c r="H98" s="8">
        <f t="shared" si="11"/>
        <v>0.33723781989979906</v>
      </c>
      <c r="I98">
        <f t="shared" si="9"/>
        <v>6.1893374409441315E-4</v>
      </c>
      <c r="J98" s="4"/>
      <c r="K98" s="4"/>
      <c r="L98" s="4"/>
      <c r="M98" s="4"/>
      <c r="N98" s="4"/>
      <c r="O98" s="4"/>
    </row>
    <row r="99" spans="1:15">
      <c r="A99" s="3" t="s">
        <v>90</v>
      </c>
      <c r="B99">
        <v>16.09</v>
      </c>
      <c r="C99" s="4">
        <v>1745</v>
      </c>
      <c r="D99" s="6">
        <f t="shared" si="6"/>
        <v>108.45245494095711</v>
      </c>
      <c r="E99" s="7">
        <f t="shared" si="7"/>
        <v>3.0928584215255857E-3</v>
      </c>
      <c r="F99" s="8">
        <f t="shared" si="10"/>
        <v>0.56366591457330062</v>
      </c>
      <c r="G99" s="7">
        <f t="shared" si="8"/>
        <v>2.9647564348481413E-3</v>
      </c>
      <c r="H99" s="8">
        <f t="shared" si="11"/>
        <v>0.34020257633464718</v>
      </c>
      <c r="I99">
        <f t="shared" si="9"/>
        <v>3.9701386281537632E-4</v>
      </c>
      <c r="J99" s="2"/>
      <c r="K99" s="2"/>
      <c r="L99" s="2"/>
      <c r="M99" s="2"/>
      <c r="N99" s="2"/>
      <c r="O99" s="2"/>
    </row>
    <row r="100" spans="1:15">
      <c r="A100" s="3" t="s">
        <v>137</v>
      </c>
      <c r="B100">
        <v>10.11</v>
      </c>
      <c r="C100" s="4">
        <v>1083</v>
      </c>
      <c r="D100" s="6">
        <f t="shared" si="6"/>
        <v>107.12166172106825</v>
      </c>
      <c r="E100" s="7">
        <f t="shared" si="7"/>
        <v>1.9195218742190311E-3</v>
      </c>
      <c r="F100" s="8">
        <f t="shared" si="10"/>
        <v>0.56558543644751968</v>
      </c>
      <c r="G100" s="7">
        <f t="shared" si="8"/>
        <v>1.8628767903240962E-3</v>
      </c>
      <c r="H100" s="8">
        <f t="shared" si="11"/>
        <v>0.34206545312497127</v>
      </c>
      <c r="I100">
        <f t="shared" si="9"/>
        <v>3.7389297718540271E-4</v>
      </c>
      <c r="J100" s="2"/>
      <c r="K100" s="2"/>
      <c r="L100" s="2"/>
      <c r="M100" s="2"/>
      <c r="N100" s="2"/>
      <c r="O100" s="2"/>
    </row>
    <row r="101" spans="1:15">
      <c r="A101" s="3" t="s">
        <v>301</v>
      </c>
      <c r="B101">
        <v>9.51</v>
      </c>
      <c r="C101" s="4">
        <v>1018</v>
      </c>
      <c r="D101" s="6">
        <f t="shared" si="6"/>
        <v>107.04521556256573</v>
      </c>
      <c r="E101" s="7">
        <f t="shared" si="7"/>
        <v>1.8043151135318316E-3</v>
      </c>
      <c r="F101" s="8">
        <f t="shared" si="10"/>
        <v>0.56738975156105154</v>
      </c>
      <c r="G101" s="7">
        <f t="shared" si="8"/>
        <v>1.7523203042514497E-3</v>
      </c>
      <c r="H101" s="8">
        <f t="shared" si="11"/>
        <v>0.34381777342922271</v>
      </c>
      <c r="I101">
        <f t="shared" si="9"/>
        <v>9.823358378704683E-4</v>
      </c>
      <c r="J101" s="2"/>
      <c r="K101" s="4"/>
      <c r="L101" s="4"/>
      <c r="M101" s="4"/>
      <c r="N101" s="4"/>
      <c r="O101" s="4"/>
    </row>
    <row r="102" spans="1:15">
      <c r="A102" s="3" t="s">
        <v>175</v>
      </c>
      <c r="B102">
        <v>24.65</v>
      </c>
      <c r="C102" s="4">
        <v>2617</v>
      </c>
      <c r="D102" s="6">
        <f t="shared" si="6"/>
        <v>106.16632860040569</v>
      </c>
      <c r="E102" s="7">
        <f t="shared" si="7"/>
        <v>4.6384014264369382E-3</v>
      </c>
      <c r="F102" s="8">
        <f t="shared" si="10"/>
        <v>0.57202815298748844</v>
      </c>
      <c r="G102" s="7">
        <f t="shared" si="8"/>
        <v>4.5420289694845664E-3</v>
      </c>
      <c r="H102" s="8">
        <f t="shared" si="11"/>
        <v>0.34835980239870729</v>
      </c>
      <c r="I102">
        <f t="shared" si="9"/>
        <v>1.9532949604209038E-4</v>
      </c>
      <c r="J102" s="2"/>
      <c r="K102" s="4"/>
      <c r="L102" s="4"/>
      <c r="M102" s="4"/>
      <c r="N102" s="4"/>
      <c r="O102" s="4"/>
    </row>
    <row r="103" spans="1:15">
      <c r="A103" s="3" t="s">
        <v>154</v>
      </c>
      <c r="B103">
        <v>4.87</v>
      </c>
      <c r="C103" s="4">
        <v>515</v>
      </c>
      <c r="D103" s="6">
        <f t="shared" si="6"/>
        <v>105.74948665297741</v>
      </c>
      <c r="E103" s="7">
        <f t="shared" si="7"/>
        <v>9.1279202698319579E-4</v>
      </c>
      <c r="F103" s="8">
        <f t="shared" si="10"/>
        <v>0.57294094501447168</v>
      </c>
      <c r="G103" s="7">
        <f t="shared" si="8"/>
        <v>8.9735014528964879E-4</v>
      </c>
      <c r="H103" s="8">
        <f t="shared" si="11"/>
        <v>0.34925715254399692</v>
      </c>
      <c r="I103">
        <f t="shared" si="9"/>
        <v>2.5369560986199247E-4</v>
      </c>
      <c r="J103" s="2"/>
      <c r="K103" s="2"/>
      <c r="L103" s="2"/>
      <c r="M103" s="2"/>
      <c r="N103" s="2"/>
      <c r="O103" s="2"/>
    </row>
    <row r="104" spans="1:15">
      <c r="A104" s="3" t="s">
        <v>227</v>
      </c>
      <c r="B104">
        <v>6.32</v>
      </c>
      <c r="C104" s="4">
        <v>668</v>
      </c>
      <c r="D104" s="6">
        <f t="shared" si="6"/>
        <v>105.69620253164557</v>
      </c>
      <c r="E104" s="7">
        <f t="shared" si="7"/>
        <v>1.1839710175238344E-3</v>
      </c>
      <c r="F104" s="8">
        <f t="shared" si="10"/>
        <v>0.57412491603199556</v>
      </c>
      <c r="G104" s="7">
        <f t="shared" si="8"/>
        <v>1.1645283199652116E-3</v>
      </c>
      <c r="H104" s="8">
        <f t="shared" si="11"/>
        <v>0.35042168086396214</v>
      </c>
      <c r="I104">
        <f t="shared" si="9"/>
        <v>4.6613506160000928E-4</v>
      </c>
      <c r="J104" s="4"/>
      <c r="K104" s="2"/>
      <c r="L104" s="2"/>
      <c r="M104" s="2"/>
      <c r="N104" s="2"/>
      <c r="O104" s="2"/>
    </row>
    <row r="105" spans="1:15">
      <c r="A105" s="3" t="s">
        <v>183</v>
      </c>
      <c r="B105">
        <v>11.34</v>
      </c>
      <c r="C105" s="4">
        <v>1181</v>
      </c>
      <c r="D105" s="6">
        <f t="shared" si="6"/>
        <v>104.14462081128748</v>
      </c>
      <c r="E105" s="7">
        <f t="shared" si="7"/>
        <v>2.0932182211012701E-3</v>
      </c>
      <c r="F105" s="8">
        <f t="shared" si="10"/>
        <v>0.57621813425309687</v>
      </c>
      <c r="G105" s="7">
        <f t="shared" si="8"/>
        <v>2.089517586773022E-3</v>
      </c>
      <c r="H105" s="8">
        <f t="shared" si="11"/>
        <v>0.35251119845073514</v>
      </c>
      <c r="I105">
        <f t="shared" si="9"/>
        <v>3.5497025681838212E-4</v>
      </c>
      <c r="J105" s="2"/>
      <c r="K105" s="2"/>
      <c r="L105" s="2"/>
      <c r="M105" s="2"/>
      <c r="N105" s="2"/>
      <c r="O105" s="2"/>
    </row>
    <row r="106" spans="1:15">
      <c r="A106" s="3" t="s">
        <v>149</v>
      </c>
      <c r="B106">
        <v>8.61</v>
      </c>
      <c r="C106" s="4">
        <v>895</v>
      </c>
      <c r="D106" s="6">
        <f t="shared" si="6"/>
        <v>103.94889663182347</v>
      </c>
      <c r="E106" s="7">
        <f t="shared" si="7"/>
        <v>1.5863084740775925E-3</v>
      </c>
      <c r="F106" s="8">
        <f t="shared" si="10"/>
        <v>0.57780444272717446</v>
      </c>
      <c r="G106" s="7">
        <f t="shared" si="8"/>
        <v>1.5864855751424795E-3</v>
      </c>
      <c r="H106" s="8">
        <f t="shared" si="11"/>
        <v>0.3540976840258776</v>
      </c>
      <c r="I106">
        <f t="shared" si="9"/>
        <v>6.3527114423969633E-4</v>
      </c>
      <c r="J106" s="2"/>
      <c r="K106" s="2"/>
      <c r="L106" s="2"/>
      <c r="M106" s="2"/>
      <c r="N106" s="2"/>
      <c r="O106" s="2"/>
    </row>
    <row r="107" spans="1:15">
      <c r="A107" s="3" t="s">
        <v>224</v>
      </c>
      <c r="B107">
        <v>15.21</v>
      </c>
      <c r="C107" s="4">
        <v>1568</v>
      </c>
      <c r="D107" s="6">
        <f t="shared" si="6"/>
        <v>103.09007232084154</v>
      </c>
      <c r="E107" s="7">
        <f t="shared" si="7"/>
        <v>2.7791415501158272E-3</v>
      </c>
      <c r="F107" s="8">
        <f t="shared" si="10"/>
        <v>0.58058358427729029</v>
      </c>
      <c r="G107" s="7">
        <f t="shared" si="8"/>
        <v>2.802606921941593E-3</v>
      </c>
      <c r="H107" s="8">
        <f t="shared" si="11"/>
        <v>0.35690029094781922</v>
      </c>
      <c r="I107">
        <f t="shared" si="9"/>
        <v>2.7042118034853457E-4</v>
      </c>
      <c r="J107" s="2"/>
      <c r="K107" s="2"/>
      <c r="L107" s="2"/>
      <c r="M107" s="2"/>
      <c r="N107" s="2"/>
      <c r="O107" s="2"/>
    </row>
    <row r="108" spans="1:15">
      <c r="A108" s="3" t="s">
        <v>125</v>
      </c>
      <c r="B108">
        <v>6.46</v>
      </c>
      <c r="C108" s="4">
        <v>665</v>
      </c>
      <c r="D108" s="6">
        <f t="shared" si="6"/>
        <v>102.94117647058823</v>
      </c>
      <c r="E108" s="7">
        <f t="shared" si="7"/>
        <v>1.1786537824151945E-3</v>
      </c>
      <c r="F108" s="8">
        <f t="shared" si="10"/>
        <v>0.58176223805970551</v>
      </c>
      <c r="G108" s="7">
        <f t="shared" si="8"/>
        <v>1.1903248333821623E-3</v>
      </c>
      <c r="H108" s="8">
        <f t="shared" si="11"/>
        <v>0.35809061578120138</v>
      </c>
      <c r="I108">
        <f t="shared" si="9"/>
        <v>3.1441366357691236E-3</v>
      </c>
      <c r="J108" s="4"/>
      <c r="K108" s="2"/>
      <c r="L108" s="2"/>
      <c r="M108" s="2"/>
      <c r="N108" s="2"/>
      <c r="O108" s="2"/>
    </row>
    <row r="109" spans="1:15">
      <c r="A109" s="3" t="s">
        <v>204</v>
      </c>
      <c r="B109">
        <v>74.08</v>
      </c>
      <c r="C109" s="4">
        <v>7558</v>
      </c>
      <c r="D109" s="6">
        <f t="shared" si="6"/>
        <v>102.02483801295897</v>
      </c>
      <c r="E109" s="7">
        <f t="shared" si="7"/>
        <v>1.3395887650366978E-2</v>
      </c>
      <c r="F109" s="8">
        <f t="shared" si="10"/>
        <v>0.59515812571007243</v>
      </c>
      <c r="G109" s="7">
        <f t="shared" si="8"/>
        <v>1.3650040813769441E-2</v>
      </c>
      <c r="H109" s="8">
        <f t="shared" si="11"/>
        <v>0.3717406565949708</v>
      </c>
      <c r="I109">
        <f t="shared" si="9"/>
        <v>2.1931169677033568E-4</v>
      </c>
      <c r="J109" s="2"/>
      <c r="K109" s="2"/>
      <c r="L109" s="2"/>
      <c r="M109" s="2"/>
      <c r="N109" s="2"/>
      <c r="O109" s="2"/>
    </row>
    <row r="110" spans="1:15">
      <c r="A110" s="3" t="s">
        <v>293</v>
      </c>
      <c r="B110">
        <v>5.07</v>
      </c>
      <c r="C110" s="4">
        <v>511</v>
      </c>
      <c r="D110" s="6">
        <f t="shared" si="6"/>
        <v>100.78895463510848</v>
      </c>
      <c r="E110" s="7">
        <f t="shared" si="7"/>
        <v>9.0570238017167581E-4</v>
      </c>
      <c r="F110" s="8">
        <f t="shared" si="10"/>
        <v>0.59606382809024405</v>
      </c>
      <c r="G110" s="7">
        <f t="shared" si="8"/>
        <v>9.3420230731386432E-4</v>
      </c>
      <c r="H110" s="8">
        <f t="shared" si="11"/>
        <v>0.37267485890228469</v>
      </c>
      <c r="I110">
        <f t="shared" si="9"/>
        <v>4.2987554868781364E-4</v>
      </c>
      <c r="J110" s="2"/>
      <c r="K110" s="2"/>
      <c r="L110" s="2"/>
      <c r="M110" s="2"/>
      <c r="N110" s="2"/>
      <c r="O110" s="2"/>
    </row>
    <row r="111" spans="1:15">
      <c r="A111" s="3" t="s">
        <v>140</v>
      </c>
      <c r="B111">
        <v>9.91</v>
      </c>
      <c r="C111" s="4">
        <v>997</v>
      </c>
      <c r="D111" s="6">
        <f t="shared" si="6"/>
        <v>100.60544904137235</v>
      </c>
      <c r="E111" s="7">
        <f t="shared" si="7"/>
        <v>1.7670944677713519E-3</v>
      </c>
      <c r="F111" s="8">
        <f t="shared" si="10"/>
        <v>0.5978309225580154</v>
      </c>
      <c r="G111" s="7">
        <f t="shared" si="8"/>
        <v>1.8260246282998807E-3</v>
      </c>
      <c r="H111" s="8">
        <f t="shared" si="11"/>
        <v>0.37450088353058458</v>
      </c>
      <c r="I111">
        <f t="shared" si="9"/>
        <v>5.9975545384041706E-4</v>
      </c>
      <c r="J111" s="4"/>
      <c r="K111" s="2"/>
      <c r="L111" s="2"/>
      <c r="M111" s="2"/>
      <c r="N111" s="2"/>
      <c r="O111" s="2"/>
    </row>
    <row r="112" spans="1:15">
      <c r="A112" s="3" t="s">
        <v>162</v>
      </c>
      <c r="B112">
        <v>13.76</v>
      </c>
      <c r="C112" s="4">
        <v>1380</v>
      </c>
      <c r="D112" s="6">
        <f t="shared" si="6"/>
        <v>100.29069767441861</v>
      </c>
      <c r="E112" s="7">
        <f t="shared" si="7"/>
        <v>2.4459281499743888E-3</v>
      </c>
      <c r="F112" s="8">
        <f t="shared" si="10"/>
        <v>0.60027685070798975</v>
      </c>
      <c r="G112" s="7">
        <f t="shared" si="8"/>
        <v>2.53542874726603E-3</v>
      </c>
      <c r="H112" s="8">
        <f t="shared" si="11"/>
        <v>0.37703631227785062</v>
      </c>
      <c r="I112">
        <f t="shared" si="9"/>
        <v>1.1311435249412582E-3</v>
      </c>
      <c r="J112" s="2"/>
      <c r="K112" s="2"/>
      <c r="L112" s="2"/>
      <c r="M112" s="2"/>
      <c r="N112" s="2"/>
      <c r="O112" s="2"/>
    </row>
    <row r="113" spans="1:15">
      <c r="A113" s="3" t="s">
        <v>20</v>
      </c>
      <c r="B113">
        <v>25.76</v>
      </c>
      <c r="C113" s="4">
        <v>2571</v>
      </c>
      <c r="D113" s="6">
        <f t="shared" si="6"/>
        <v>99.805900621118013</v>
      </c>
      <c r="E113" s="7">
        <f t="shared" si="7"/>
        <v>4.556870488104459E-3</v>
      </c>
      <c r="F113" s="8">
        <f t="shared" si="10"/>
        <v>0.60483372119609424</v>
      </c>
      <c r="G113" s="7">
        <f t="shared" si="8"/>
        <v>4.7465584687189635E-3</v>
      </c>
      <c r="H113" s="8">
        <f t="shared" si="11"/>
        <v>0.38178287074656958</v>
      </c>
      <c r="I113">
        <f t="shared" si="9"/>
        <v>2.9407931957042832E-4</v>
      </c>
      <c r="J113" s="2"/>
      <c r="K113" s="4"/>
      <c r="L113" s="4"/>
      <c r="M113" s="4"/>
      <c r="N113" s="4"/>
      <c r="O113" s="4"/>
    </row>
    <row r="114" spans="1:15">
      <c r="A114" s="3" t="s">
        <v>287</v>
      </c>
      <c r="B114">
        <v>6.64</v>
      </c>
      <c r="C114" s="4">
        <v>659</v>
      </c>
      <c r="D114" s="6">
        <f t="shared" si="6"/>
        <v>99.246987951807228</v>
      </c>
      <c r="E114" s="7">
        <f t="shared" si="7"/>
        <v>1.1680193121979146E-3</v>
      </c>
      <c r="F114" s="8">
        <f t="shared" si="10"/>
        <v>0.60600174050829214</v>
      </c>
      <c r="G114" s="7">
        <f t="shared" si="8"/>
        <v>1.2234917792039563E-3</v>
      </c>
      <c r="H114" s="8">
        <f t="shared" si="11"/>
        <v>0.38300636252577352</v>
      </c>
      <c r="I114">
        <f t="shared" si="9"/>
        <v>6.29880682014472E-4</v>
      </c>
      <c r="J114" s="2"/>
      <c r="K114" s="4"/>
      <c r="L114" s="4"/>
      <c r="M114" s="4"/>
      <c r="N114" s="4"/>
      <c r="O114" s="4"/>
    </row>
    <row r="115" spans="1:15">
      <c r="A115" s="3" t="s">
        <v>155</v>
      </c>
      <c r="B115">
        <v>14.14</v>
      </c>
      <c r="C115" s="4">
        <v>1398</v>
      </c>
      <c r="D115" s="6">
        <f t="shared" si="6"/>
        <v>98.868458274398861</v>
      </c>
      <c r="E115" s="7">
        <f t="shared" si="7"/>
        <v>2.4778315606262284E-3</v>
      </c>
      <c r="F115" s="8">
        <f t="shared" si="10"/>
        <v>0.60847957206891834</v>
      </c>
      <c r="G115" s="7">
        <f t="shared" si="8"/>
        <v>2.6054478551120397E-3</v>
      </c>
      <c r="H115" s="8">
        <f t="shared" si="11"/>
        <v>0.38561181038088554</v>
      </c>
      <c r="I115">
        <f t="shared" si="9"/>
        <v>5.8041758712717995E-4</v>
      </c>
      <c r="J115" s="2"/>
      <c r="K115" s="4"/>
      <c r="L115" s="4"/>
      <c r="M115" s="4"/>
      <c r="N115" s="4"/>
      <c r="O115" s="4"/>
    </row>
    <row r="116" spans="1:15">
      <c r="A116" s="3" t="s">
        <v>222</v>
      </c>
      <c r="B116">
        <v>13.01</v>
      </c>
      <c r="C116" s="4">
        <v>1285</v>
      </c>
      <c r="D116" s="6">
        <f t="shared" si="6"/>
        <v>98.770176787086854</v>
      </c>
      <c r="E116" s="7">
        <f t="shared" si="7"/>
        <v>2.2775490382007896E-3</v>
      </c>
      <c r="F116" s="8">
        <f t="shared" si="10"/>
        <v>0.61075712110711911</v>
      </c>
      <c r="G116" s="7">
        <f t="shared" si="8"/>
        <v>2.3972331396752218E-3</v>
      </c>
      <c r="H116" s="8">
        <f t="shared" si="11"/>
        <v>0.38800904352056076</v>
      </c>
      <c r="I116">
        <f t="shared" si="9"/>
        <v>5.5940922314323682E-4</v>
      </c>
      <c r="J116" s="2"/>
      <c r="K116" s="2"/>
      <c r="L116" s="2"/>
      <c r="M116" s="2"/>
      <c r="N116" s="2"/>
      <c r="O116" s="2"/>
    </row>
    <row r="117" spans="1:15">
      <c r="A117" s="3" t="s">
        <v>298</v>
      </c>
      <c r="B117">
        <v>12.53</v>
      </c>
      <c r="C117" s="4">
        <v>1237</v>
      </c>
      <c r="D117" s="6">
        <f t="shared" si="6"/>
        <v>98.723064644852357</v>
      </c>
      <c r="E117" s="7">
        <f t="shared" si="7"/>
        <v>2.1924732764625498E-3</v>
      </c>
      <c r="F117" s="8">
        <f t="shared" si="10"/>
        <v>0.61294959438358165</v>
      </c>
      <c r="G117" s="7">
        <f t="shared" si="8"/>
        <v>2.3087879508171044E-3</v>
      </c>
      <c r="H117" s="8">
        <f t="shared" si="11"/>
        <v>0.39031783147137789</v>
      </c>
      <c r="I117">
        <f t="shared" si="9"/>
        <v>3.3407585175898591E-4</v>
      </c>
      <c r="J117" s="2"/>
      <c r="K117" s="2"/>
      <c r="L117" s="2"/>
      <c r="M117" s="2"/>
      <c r="N117" s="2"/>
      <c r="O117" s="2"/>
    </row>
    <row r="118" spans="1:15">
      <c r="A118" s="3" t="s">
        <v>211</v>
      </c>
      <c r="B118">
        <v>7.46</v>
      </c>
      <c r="C118" s="4">
        <v>735</v>
      </c>
      <c r="D118" s="6">
        <f t="shared" si="6"/>
        <v>98.525469168900798</v>
      </c>
      <c r="E118" s="7">
        <f t="shared" si="7"/>
        <v>1.302722601616794E-3</v>
      </c>
      <c r="F118" s="8">
        <f t="shared" si="10"/>
        <v>0.61425231698519844</v>
      </c>
      <c r="G118" s="7">
        <f t="shared" si="8"/>
        <v>1.3745856435032403E-3</v>
      </c>
      <c r="H118" s="8">
        <f t="shared" si="11"/>
        <v>0.39169241711488112</v>
      </c>
      <c r="I118">
        <f t="shared" si="9"/>
        <v>7.3875450548735455E-4</v>
      </c>
      <c r="J118" s="2"/>
      <c r="K118" s="4"/>
      <c r="L118" s="4"/>
      <c r="M118" s="4"/>
      <c r="N118" s="4"/>
      <c r="O118" s="4"/>
    </row>
    <row r="119" spans="1:15">
      <c r="A119" s="3" t="s">
        <v>97</v>
      </c>
      <c r="B119">
        <v>16.47</v>
      </c>
      <c r="C119" s="4">
        <v>1621</v>
      </c>
      <c r="D119" s="6">
        <f t="shared" si="6"/>
        <v>98.421372191864009</v>
      </c>
      <c r="E119" s="7">
        <f t="shared" si="7"/>
        <v>2.8730793703684665E-3</v>
      </c>
      <c r="F119" s="8">
        <f t="shared" si="10"/>
        <v>0.61712539635556696</v>
      </c>
      <c r="G119" s="7">
        <f t="shared" si="8"/>
        <v>3.0347755426941509E-3</v>
      </c>
      <c r="H119" s="8">
        <f t="shared" si="11"/>
        <v>0.39472719265757528</v>
      </c>
      <c r="I119">
        <f t="shared" si="9"/>
        <v>1.0852496820937252E-3</v>
      </c>
      <c r="J119" s="2"/>
      <c r="K119" s="4"/>
      <c r="L119" s="4"/>
      <c r="M119" s="4"/>
      <c r="N119" s="4"/>
      <c r="O119" s="4"/>
    </row>
    <row r="120" spans="1:15">
      <c r="A120" s="3" t="s">
        <v>177</v>
      </c>
      <c r="B120">
        <v>24.15</v>
      </c>
      <c r="C120" s="4">
        <v>2374</v>
      </c>
      <c r="D120" s="6">
        <f t="shared" si="6"/>
        <v>98.302277432712216</v>
      </c>
      <c r="E120" s="7">
        <f t="shared" si="7"/>
        <v>4.2077053826371008E-3</v>
      </c>
      <c r="F120" s="8">
        <f t="shared" si="10"/>
        <v>0.62133310173820411</v>
      </c>
      <c r="G120" s="7">
        <f t="shared" si="8"/>
        <v>4.4498985644240282E-3</v>
      </c>
      <c r="H120" s="8">
        <f t="shared" si="11"/>
        <v>0.39917709122199929</v>
      </c>
      <c r="I120">
        <f t="shared" si="9"/>
        <v>4.1275892410536086E-4</v>
      </c>
      <c r="J120" s="4"/>
      <c r="K120" s="4"/>
      <c r="L120" s="4"/>
      <c r="M120" s="4"/>
      <c r="N120" s="4"/>
      <c r="O120" s="4"/>
    </row>
    <row r="121" spans="1:15">
      <c r="A121" s="3" t="s">
        <v>210</v>
      </c>
      <c r="B121">
        <v>9.1300000000000008</v>
      </c>
      <c r="C121" s="4">
        <v>894</v>
      </c>
      <c r="D121" s="6">
        <f t="shared" si="6"/>
        <v>97.918948521358146</v>
      </c>
      <c r="E121" s="7">
        <f t="shared" si="7"/>
        <v>1.5845360623747127E-3</v>
      </c>
      <c r="F121" s="8">
        <f t="shared" si="10"/>
        <v>0.62291763780057885</v>
      </c>
      <c r="G121" s="7">
        <f t="shared" si="8"/>
        <v>1.6823011964054403E-3</v>
      </c>
      <c r="H121" s="8">
        <f t="shared" si="11"/>
        <v>0.40085939241840474</v>
      </c>
      <c r="I121">
        <f t="shared" si="9"/>
        <v>9.4418955263003701E-4</v>
      </c>
      <c r="J121" s="2"/>
      <c r="K121" s="4"/>
      <c r="L121" s="4"/>
      <c r="M121" s="4"/>
      <c r="N121" s="4"/>
      <c r="O121" s="4"/>
    </row>
    <row r="122" spans="1:15">
      <c r="A122" s="3" t="s">
        <v>17</v>
      </c>
      <c r="B122">
        <v>20.73</v>
      </c>
      <c r="C122" s="4">
        <v>2020</v>
      </c>
      <c r="D122" s="6">
        <f t="shared" si="6"/>
        <v>97.443318861553308</v>
      </c>
      <c r="E122" s="7">
        <f t="shared" si="7"/>
        <v>3.5802716398175834E-3</v>
      </c>
      <c r="F122" s="8">
        <f t="shared" si="10"/>
        <v>0.62649790944039641</v>
      </c>
      <c r="G122" s="7">
        <f t="shared" si="8"/>
        <v>3.8197265938099425E-3</v>
      </c>
      <c r="H122" s="8">
        <f t="shared" si="11"/>
        <v>0.40467911901221471</v>
      </c>
      <c r="I122">
        <f t="shared" si="9"/>
        <v>2.3544477817205589E-4</v>
      </c>
      <c r="J122" s="2"/>
      <c r="K122" s="4"/>
      <c r="L122" s="4"/>
      <c r="M122" s="4"/>
      <c r="N122" s="4"/>
      <c r="O122" s="4"/>
    </row>
    <row r="123" spans="1:15">
      <c r="A123" s="3" t="s">
        <v>242</v>
      </c>
      <c r="B123">
        <v>5.14</v>
      </c>
      <c r="C123" s="4">
        <v>499</v>
      </c>
      <c r="D123" s="6">
        <f t="shared" si="6"/>
        <v>97.081712062256813</v>
      </c>
      <c r="E123" s="7">
        <f t="shared" si="7"/>
        <v>8.8443343973711587E-4</v>
      </c>
      <c r="F123" s="8">
        <f t="shared" si="10"/>
        <v>0.6273823428801335</v>
      </c>
      <c r="G123" s="7">
        <f t="shared" si="8"/>
        <v>9.4710056402233967E-4</v>
      </c>
      <c r="H123" s="8">
        <f t="shared" si="11"/>
        <v>0.40562621957623707</v>
      </c>
      <c r="I123">
        <f t="shared" si="9"/>
        <v>2.9908774212697997E-3</v>
      </c>
      <c r="J123" s="2"/>
      <c r="K123" s="4"/>
      <c r="L123" s="4"/>
      <c r="M123" s="4"/>
      <c r="N123" s="4"/>
      <c r="O123" s="4"/>
    </row>
    <row r="124" spans="1:15">
      <c r="A124" s="3" t="s">
        <v>50</v>
      </c>
      <c r="B124">
        <v>65.27</v>
      </c>
      <c r="C124" s="4">
        <v>6335</v>
      </c>
      <c r="D124" s="6">
        <f t="shared" si="6"/>
        <v>97.058372912517243</v>
      </c>
      <c r="E124" s="7">
        <f t="shared" si="7"/>
        <v>1.1228228137744748E-2</v>
      </c>
      <c r="F124" s="8">
        <f t="shared" si="10"/>
        <v>0.63861057101787821</v>
      </c>
      <c r="G124" s="7">
        <f t="shared" si="8"/>
        <v>1.2026703076602745E-2</v>
      </c>
      <c r="H124" s="8">
        <f t="shared" si="11"/>
        <v>0.41765292265283982</v>
      </c>
      <c r="I124">
        <f t="shared" si="9"/>
        <v>5.551974229140999E-4</v>
      </c>
      <c r="J124" s="2"/>
      <c r="K124" s="4"/>
      <c r="L124" s="4"/>
      <c r="M124" s="4"/>
      <c r="N124" s="4"/>
      <c r="O124" s="4"/>
    </row>
    <row r="125" spans="1:15">
      <c r="A125" s="3" t="s">
        <v>44</v>
      </c>
      <c r="B125">
        <v>12.11</v>
      </c>
      <c r="C125" s="4">
        <v>1175</v>
      </c>
      <c r="D125" s="6">
        <f t="shared" si="6"/>
        <v>97.027250206440968</v>
      </c>
      <c r="E125" s="7">
        <f t="shared" si="7"/>
        <v>2.0825837508839902E-3</v>
      </c>
      <c r="F125" s="8">
        <f t="shared" si="10"/>
        <v>0.64069315476876221</v>
      </c>
      <c r="G125" s="7">
        <f t="shared" si="8"/>
        <v>2.2313984105662519E-3</v>
      </c>
      <c r="H125" s="8">
        <f t="shared" si="11"/>
        <v>0.41988432106340606</v>
      </c>
      <c r="I125">
        <f t="shared" si="9"/>
        <v>7.4836463213301396E-4</v>
      </c>
      <c r="J125" s="2"/>
      <c r="K125" s="2"/>
      <c r="L125" s="2"/>
      <c r="M125" s="2"/>
      <c r="N125" s="2"/>
      <c r="O125" s="2"/>
    </row>
    <row r="126" spans="1:15">
      <c r="A126" s="3" t="s">
        <v>254</v>
      </c>
      <c r="B126">
        <v>16.23</v>
      </c>
      <c r="C126" s="4">
        <v>1569</v>
      </c>
      <c r="D126" s="6">
        <f t="shared" si="6"/>
        <v>96.672828096118295</v>
      </c>
      <c r="E126" s="7">
        <f t="shared" si="7"/>
        <v>2.780913961818707E-3</v>
      </c>
      <c r="F126" s="8">
        <f t="shared" si="10"/>
        <v>0.64347406873058088</v>
      </c>
      <c r="G126" s="7">
        <f t="shared" si="8"/>
        <v>2.9905529482650924E-3</v>
      </c>
      <c r="H126" s="8">
        <f t="shared" si="11"/>
        <v>0.42287487401167118</v>
      </c>
      <c r="I126">
        <f t="shared" si="9"/>
        <v>3.1788984709330004E-4</v>
      </c>
      <c r="J126" s="4"/>
      <c r="K126" s="2"/>
      <c r="L126" s="2"/>
      <c r="M126" s="2"/>
      <c r="N126" s="2"/>
      <c r="O126" s="2"/>
    </row>
    <row r="127" spans="1:15">
      <c r="A127" s="3" t="s">
        <v>271</v>
      </c>
      <c r="B127">
        <v>6.79</v>
      </c>
      <c r="C127" s="4">
        <v>650</v>
      </c>
      <c r="D127" s="6">
        <f t="shared" si="6"/>
        <v>95.729013254786452</v>
      </c>
      <c r="E127" s="7">
        <f t="shared" si="7"/>
        <v>1.1520676068719946E-3</v>
      </c>
      <c r="F127" s="8">
        <f t="shared" si="10"/>
        <v>0.64462613633745292</v>
      </c>
      <c r="G127" s="7">
        <f t="shared" si="8"/>
        <v>1.251130900722118E-3</v>
      </c>
      <c r="H127" s="8">
        <f t="shared" si="11"/>
        <v>0.42412600491239327</v>
      </c>
      <c r="I127">
        <f t="shared" si="9"/>
        <v>3.5859380051750378E-4</v>
      </c>
      <c r="J127" s="2"/>
      <c r="K127" s="4"/>
      <c r="L127" s="4"/>
      <c r="M127" s="4"/>
      <c r="N127" s="4"/>
      <c r="O127" s="4"/>
    </row>
    <row r="128" spans="1:15">
      <c r="A128" s="3" t="s">
        <v>199</v>
      </c>
      <c r="B128">
        <v>7.62</v>
      </c>
      <c r="C128" s="4">
        <v>727</v>
      </c>
      <c r="D128" s="6">
        <f t="shared" si="6"/>
        <v>95.40682414698162</v>
      </c>
      <c r="E128" s="7">
        <f t="shared" si="7"/>
        <v>1.288543307993754E-3</v>
      </c>
      <c r="F128" s="8">
        <f t="shared" si="10"/>
        <v>0.64591467964544669</v>
      </c>
      <c r="G128" s="7">
        <f t="shared" si="8"/>
        <v>1.4040673731226126E-3</v>
      </c>
      <c r="H128" s="8">
        <f t="shared" si="11"/>
        <v>0.42553007228551587</v>
      </c>
      <c r="I128">
        <f t="shared" si="9"/>
        <v>1.2196243737261359E-4</v>
      </c>
      <c r="J128" s="2"/>
      <c r="K128" s="2"/>
      <c r="L128" s="2"/>
      <c r="M128" s="2"/>
      <c r="N128" s="2"/>
      <c r="O128" s="2"/>
    </row>
    <row r="129" spans="1:15">
      <c r="A129" s="3" t="s">
        <v>109</v>
      </c>
      <c r="B129">
        <v>2.59</v>
      </c>
      <c r="C129" s="4">
        <v>247</v>
      </c>
      <c r="D129" s="6">
        <f t="shared" si="6"/>
        <v>95.366795366795373</v>
      </c>
      <c r="E129" s="7">
        <f t="shared" si="7"/>
        <v>4.3778569061135797E-4</v>
      </c>
      <c r="F129" s="8">
        <f t="shared" si="10"/>
        <v>0.64635246533605806</v>
      </c>
      <c r="G129" s="7">
        <f t="shared" si="8"/>
        <v>4.7723549821359143E-4</v>
      </c>
      <c r="H129" s="8">
        <f t="shared" si="11"/>
        <v>0.42600730778372947</v>
      </c>
      <c r="I129">
        <f t="shared" si="9"/>
        <v>8.0950737373125525E-4</v>
      </c>
      <c r="J129" s="4"/>
      <c r="K129" s="2"/>
      <c r="L129" s="2"/>
      <c r="M129" s="2"/>
      <c r="N129" s="2"/>
      <c r="O129" s="2"/>
    </row>
    <row r="130" spans="1:15">
      <c r="A130" s="3" t="s">
        <v>263</v>
      </c>
      <c r="B130">
        <v>17.149999999999999</v>
      </c>
      <c r="C130" s="4">
        <v>1633</v>
      </c>
      <c r="D130" s="6">
        <f t="shared" ref="D130:D193" si="12">C130/B130</f>
        <v>95.218658892128289</v>
      </c>
      <c r="E130" s="7">
        <f t="shared" si="7"/>
        <v>2.8943483108030267E-3</v>
      </c>
      <c r="F130" s="8">
        <f t="shared" si="10"/>
        <v>0.6492468136468611</v>
      </c>
      <c r="G130" s="7">
        <f t="shared" si="8"/>
        <v>3.1600728935764835E-3</v>
      </c>
      <c r="H130" s="8">
        <f t="shared" si="11"/>
        <v>0.42916738067730598</v>
      </c>
      <c r="I130">
        <f t="shared" si="9"/>
        <v>5.6678310429641998E-4</v>
      </c>
      <c r="J130" s="4"/>
      <c r="K130" s="4"/>
      <c r="L130" s="4"/>
      <c r="M130" s="4"/>
      <c r="N130" s="4"/>
      <c r="O130" s="4"/>
    </row>
    <row r="131" spans="1:15">
      <c r="A131" s="3" t="s">
        <v>24</v>
      </c>
      <c r="B131">
        <v>11.98</v>
      </c>
      <c r="C131" s="4">
        <v>1139</v>
      </c>
      <c r="D131" s="6">
        <f t="shared" si="12"/>
        <v>95.075125208681129</v>
      </c>
      <c r="E131" s="7">
        <f t="shared" ref="E131:E194" si="13">C131/564203</f>
        <v>2.0187769295803106E-3</v>
      </c>
      <c r="F131" s="8">
        <f t="shared" si="10"/>
        <v>0.6512655905764414</v>
      </c>
      <c r="G131" s="7">
        <f t="shared" ref="G131:G194" si="14">B131/5427.09</f>
        <v>2.2074445052505118E-3</v>
      </c>
      <c r="H131" s="8">
        <f t="shared" si="11"/>
        <v>0.43137482518255649</v>
      </c>
      <c r="I131">
        <f t="shared" ref="I131:I194" si="15">F131*H132-F132*H131</f>
        <v>7.7858054671203769E-4</v>
      </c>
      <c r="J131" s="2"/>
      <c r="K131" s="2"/>
      <c r="L131" s="2"/>
      <c r="M131" s="2"/>
      <c r="N131" s="2"/>
      <c r="O131" s="2"/>
    </row>
    <row r="132" spans="1:15">
      <c r="A132" s="3" t="s">
        <v>218</v>
      </c>
      <c r="B132">
        <v>16.440000000000001</v>
      </c>
      <c r="C132" s="4">
        <v>1562</v>
      </c>
      <c r="D132" s="6">
        <f t="shared" si="12"/>
        <v>95.012165450121643</v>
      </c>
      <c r="E132" s="7">
        <f t="shared" si="13"/>
        <v>2.7685070798985473E-3</v>
      </c>
      <c r="F132" s="8">
        <f t="shared" ref="F132:F195" si="16">F131+E132</f>
        <v>0.65403409765633991</v>
      </c>
      <c r="G132" s="7">
        <f t="shared" si="14"/>
        <v>3.0292477183905186E-3</v>
      </c>
      <c r="H132" s="8">
        <f t="shared" ref="H132:H195" si="17">H131+G132</f>
        <v>0.43440407290094701</v>
      </c>
      <c r="I132">
        <f t="shared" si="15"/>
        <v>1.6269246869032861E-4</v>
      </c>
      <c r="J132" s="2"/>
      <c r="K132" s="2"/>
      <c r="L132" s="2"/>
      <c r="M132" s="2"/>
      <c r="N132" s="2"/>
      <c r="O132" s="2"/>
    </row>
    <row r="133" spans="1:15">
      <c r="A133" s="3" t="s">
        <v>158</v>
      </c>
      <c r="B133">
        <v>3.42</v>
      </c>
      <c r="C133" s="4">
        <v>324</v>
      </c>
      <c r="D133" s="6">
        <f t="shared" si="12"/>
        <v>94.736842105263165</v>
      </c>
      <c r="E133" s="7">
        <f t="shared" si="13"/>
        <v>5.7426139173311736E-4</v>
      </c>
      <c r="F133" s="8">
        <f t="shared" si="16"/>
        <v>0.65460835904807302</v>
      </c>
      <c r="G133" s="7">
        <f t="shared" si="14"/>
        <v>6.3017197061408597E-4</v>
      </c>
      <c r="H133" s="8">
        <f t="shared" si="17"/>
        <v>0.43503424487156112</v>
      </c>
      <c r="I133">
        <f t="shared" si="15"/>
        <v>3.0633854868677979E-4</v>
      </c>
      <c r="J133" s="2"/>
      <c r="K133" s="2"/>
      <c r="L133" s="2"/>
      <c r="M133" s="2"/>
      <c r="N133" s="2"/>
      <c r="O133" s="2"/>
    </row>
    <row r="134" spans="1:15">
      <c r="A134" s="3" t="s">
        <v>100</v>
      </c>
      <c r="B134">
        <v>6.42</v>
      </c>
      <c r="C134" s="4">
        <v>607</v>
      </c>
      <c r="D134" s="6">
        <f t="shared" si="12"/>
        <v>94.548286604361365</v>
      </c>
      <c r="E134" s="7">
        <f t="shared" si="13"/>
        <v>1.0758539036481551E-3</v>
      </c>
      <c r="F134" s="8">
        <f t="shared" si="16"/>
        <v>0.65568421295172119</v>
      </c>
      <c r="G134" s="7">
        <f t="shared" si="14"/>
        <v>1.1829544009773192E-3</v>
      </c>
      <c r="H134" s="8">
        <f t="shared" si="17"/>
        <v>0.43621719927253844</v>
      </c>
      <c r="I134">
        <f t="shared" si="15"/>
        <v>1.2013773794222193E-3</v>
      </c>
      <c r="J134" s="2"/>
      <c r="K134" s="4"/>
      <c r="L134" s="4"/>
      <c r="M134" s="4"/>
      <c r="N134" s="4"/>
      <c r="O134" s="4"/>
    </row>
    <row r="135" spans="1:15">
      <c r="A135" s="3" t="s">
        <v>163</v>
      </c>
      <c r="B135">
        <v>24.88</v>
      </c>
      <c r="C135" s="4">
        <v>2334</v>
      </c>
      <c r="D135" s="6">
        <f t="shared" si="12"/>
        <v>93.810289389067535</v>
      </c>
      <c r="E135" s="7">
        <f t="shared" si="13"/>
        <v>4.1368089145219005E-3</v>
      </c>
      <c r="F135" s="8">
        <f t="shared" si="16"/>
        <v>0.65982102186624314</v>
      </c>
      <c r="G135" s="7">
        <f t="shared" si="14"/>
        <v>4.5844089558124152E-3</v>
      </c>
      <c r="H135" s="8">
        <f t="shared" si="17"/>
        <v>0.44080160822835085</v>
      </c>
      <c r="I135">
        <f t="shared" si="15"/>
        <v>2.5685369010730597E-4</v>
      </c>
      <c r="J135" s="2"/>
      <c r="K135" s="2"/>
      <c r="L135" s="2"/>
      <c r="M135" s="2"/>
      <c r="N135" s="2"/>
      <c r="O135" s="2"/>
    </row>
    <row r="136" spans="1:15">
      <c r="A136" s="3" t="s">
        <v>104</v>
      </c>
      <c r="B136">
        <v>5.3</v>
      </c>
      <c r="C136" s="4">
        <v>496</v>
      </c>
      <c r="D136" s="6">
        <f t="shared" si="12"/>
        <v>93.584905660377359</v>
      </c>
      <c r="E136" s="7">
        <f t="shared" si="13"/>
        <v>8.7911620462847594E-4</v>
      </c>
      <c r="F136" s="8">
        <f t="shared" si="16"/>
        <v>0.66070013807087158</v>
      </c>
      <c r="G136" s="7">
        <f t="shared" si="14"/>
        <v>9.7658229364171222E-4</v>
      </c>
      <c r="H136" s="8">
        <f t="shared" si="17"/>
        <v>0.44177819052199258</v>
      </c>
      <c r="I136">
        <f t="shared" si="15"/>
        <v>2.5893989871800249E-4</v>
      </c>
      <c r="J136" s="4"/>
      <c r="K136" s="2"/>
      <c r="L136" s="2"/>
      <c r="M136" s="2"/>
      <c r="N136" s="2"/>
      <c r="O136" s="2"/>
    </row>
    <row r="137" spans="1:15">
      <c r="A137" s="3" t="s">
        <v>56</v>
      </c>
      <c r="B137">
        <v>5.33</v>
      </c>
      <c r="C137" s="4">
        <v>498</v>
      </c>
      <c r="D137" s="6">
        <f t="shared" si="12"/>
        <v>93.433395872420263</v>
      </c>
      <c r="E137" s="7">
        <f t="shared" si="13"/>
        <v>8.8266102803423593E-4</v>
      </c>
      <c r="F137" s="8">
        <f t="shared" si="16"/>
        <v>0.66158279909890583</v>
      </c>
      <c r="G137" s="7">
        <f t="shared" si="14"/>
        <v>9.8211011794534448E-4</v>
      </c>
      <c r="H137" s="8">
        <f t="shared" si="17"/>
        <v>0.44276030063993793</v>
      </c>
      <c r="I137">
        <f t="shared" si="15"/>
        <v>3.8172034914907282E-4</v>
      </c>
      <c r="J137" s="4"/>
      <c r="K137" s="2"/>
      <c r="L137" s="2"/>
      <c r="M137" s="2"/>
      <c r="N137" s="2"/>
      <c r="O137" s="2"/>
    </row>
    <row r="138" spans="1:15">
      <c r="A138" s="3" t="s">
        <v>141</v>
      </c>
      <c r="B138">
        <v>7.85</v>
      </c>
      <c r="C138" s="4">
        <v>733</v>
      </c>
      <c r="D138" s="6">
        <f t="shared" si="12"/>
        <v>93.375796178343947</v>
      </c>
      <c r="E138" s="7">
        <f t="shared" si="13"/>
        <v>1.2991777782110339E-3</v>
      </c>
      <c r="F138" s="8">
        <f t="shared" si="16"/>
        <v>0.66288197687711681</v>
      </c>
      <c r="G138" s="7">
        <f t="shared" si="14"/>
        <v>1.4464473594504605E-3</v>
      </c>
      <c r="H138" s="8">
        <f t="shared" si="17"/>
        <v>0.44420674799938842</v>
      </c>
      <c r="I138">
        <f t="shared" si="15"/>
        <v>4.8887346601711457E-4</v>
      </c>
      <c r="J138" s="2"/>
      <c r="K138" s="2"/>
      <c r="L138" s="2"/>
      <c r="M138" s="2"/>
      <c r="N138" s="2"/>
      <c r="O138" s="2"/>
    </row>
    <row r="139" spans="1:15">
      <c r="A139" s="3" t="s">
        <v>256</v>
      </c>
      <c r="B139">
        <v>10.01</v>
      </c>
      <c r="C139" s="4">
        <v>932</v>
      </c>
      <c r="D139" s="6">
        <f t="shared" si="12"/>
        <v>93.106893106893111</v>
      </c>
      <c r="E139" s="7">
        <f t="shared" si="13"/>
        <v>1.6518877070841524E-3</v>
      </c>
      <c r="F139" s="8">
        <f t="shared" si="16"/>
        <v>0.66453386458420094</v>
      </c>
      <c r="G139" s="7">
        <f t="shared" si="14"/>
        <v>1.8444507093119886E-3</v>
      </c>
      <c r="H139" s="8">
        <f t="shared" si="17"/>
        <v>0.44605119870870041</v>
      </c>
      <c r="I139">
        <f t="shared" si="15"/>
        <v>1.0123889427886557E-3</v>
      </c>
      <c r="J139" s="2"/>
      <c r="K139" s="2"/>
      <c r="L139" s="2"/>
      <c r="M139" s="2"/>
      <c r="N139" s="2"/>
      <c r="O139" s="2"/>
    </row>
    <row r="140" spans="1:15">
      <c r="A140" s="3" t="s">
        <v>107</v>
      </c>
      <c r="B140">
        <v>20.29</v>
      </c>
      <c r="C140" s="4">
        <v>1862</v>
      </c>
      <c r="D140" s="6">
        <f t="shared" si="12"/>
        <v>91.76934450468211</v>
      </c>
      <c r="E140" s="7">
        <f t="shared" si="13"/>
        <v>3.3002305907625447E-3</v>
      </c>
      <c r="F140" s="8">
        <f t="shared" si="16"/>
        <v>0.6678340951749635</v>
      </c>
      <c r="G140" s="7">
        <f t="shared" si="14"/>
        <v>3.7386518373566679E-3</v>
      </c>
      <c r="H140" s="8">
        <f t="shared" si="17"/>
        <v>0.44978985054605708</v>
      </c>
      <c r="I140">
        <f t="shared" si="15"/>
        <v>4.154801824905463E-4</v>
      </c>
      <c r="J140" s="4"/>
      <c r="K140" s="2"/>
      <c r="L140" s="2"/>
      <c r="M140" s="2"/>
      <c r="N140" s="2"/>
      <c r="O140" s="2"/>
    </row>
    <row r="141" spans="1:15">
      <c r="A141" s="3" t="s">
        <v>266</v>
      </c>
      <c r="B141">
        <v>8.3000000000000007</v>
      </c>
      <c r="C141" s="4">
        <v>760</v>
      </c>
      <c r="D141" s="6">
        <f t="shared" si="12"/>
        <v>91.566265060240951</v>
      </c>
      <c r="E141" s="7">
        <f t="shared" si="13"/>
        <v>1.3470328941887937E-3</v>
      </c>
      <c r="F141" s="8">
        <f t="shared" si="16"/>
        <v>0.66918112806915231</v>
      </c>
      <c r="G141" s="7">
        <f t="shared" si="14"/>
        <v>1.5293647240049457E-3</v>
      </c>
      <c r="H141" s="8">
        <f t="shared" si="17"/>
        <v>0.45131921527006202</v>
      </c>
      <c r="I141">
        <f t="shared" si="15"/>
        <v>9.4464392848853107E-4</v>
      </c>
      <c r="J141" s="2"/>
      <c r="K141" s="2"/>
      <c r="L141" s="2"/>
      <c r="M141" s="2"/>
      <c r="N141" s="2"/>
      <c r="O141" s="2"/>
    </row>
    <row r="142" spans="1:15">
      <c r="A142" s="3" t="s">
        <v>143</v>
      </c>
      <c r="B142">
        <v>18.8</v>
      </c>
      <c r="C142" s="4">
        <v>1717</v>
      </c>
      <c r="D142" s="6">
        <f t="shared" si="12"/>
        <v>91.329787234042556</v>
      </c>
      <c r="E142" s="7">
        <f t="shared" si="13"/>
        <v>3.043230893844946E-3</v>
      </c>
      <c r="F142" s="8">
        <f t="shared" si="16"/>
        <v>0.67222435896299726</v>
      </c>
      <c r="G142" s="7">
        <f t="shared" si="14"/>
        <v>3.4641032302762621E-3</v>
      </c>
      <c r="H142" s="8">
        <f t="shared" si="17"/>
        <v>0.45478331850033826</v>
      </c>
      <c r="I142">
        <f t="shared" si="15"/>
        <v>1.7457319800383009E-3</v>
      </c>
      <c r="J142" s="2"/>
      <c r="K142" s="4"/>
      <c r="L142" s="4"/>
      <c r="M142" s="4"/>
      <c r="N142" s="4"/>
      <c r="O142" s="4"/>
    </row>
    <row r="143" spans="1:15">
      <c r="A143" s="3" t="s">
        <v>36</v>
      </c>
      <c r="B143">
        <v>34.71</v>
      </c>
      <c r="C143" s="4">
        <v>3168</v>
      </c>
      <c r="D143" s="6">
        <f t="shared" si="12"/>
        <v>91.270527225583407</v>
      </c>
      <c r="E143" s="7">
        <f t="shared" si="13"/>
        <v>5.6150002747238142E-3</v>
      </c>
      <c r="F143" s="8">
        <f t="shared" si="16"/>
        <v>0.6778393592377211</v>
      </c>
      <c r="G143" s="7">
        <f t="shared" si="14"/>
        <v>6.3956927193026094E-3</v>
      </c>
      <c r="H143" s="8">
        <f t="shared" si="17"/>
        <v>0.46117901121964089</v>
      </c>
      <c r="I143">
        <f t="shared" si="15"/>
        <v>5.5658402222663605E-4</v>
      </c>
      <c r="J143" s="4"/>
      <c r="K143" s="4"/>
      <c r="L143" s="4"/>
      <c r="M143" s="4"/>
      <c r="N143" s="4"/>
      <c r="O143" s="4"/>
    </row>
    <row r="144" spans="1:15">
      <c r="A144" s="3" t="s">
        <v>289</v>
      </c>
      <c r="B144">
        <v>11.04</v>
      </c>
      <c r="C144" s="4">
        <v>1006</v>
      </c>
      <c r="D144" s="6">
        <f t="shared" si="12"/>
        <v>91.123188405797109</v>
      </c>
      <c r="E144" s="7">
        <f t="shared" si="13"/>
        <v>1.7830461730972717E-3</v>
      </c>
      <c r="F144" s="8">
        <f t="shared" si="16"/>
        <v>0.67962240541081842</v>
      </c>
      <c r="G144" s="7">
        <f t="shared" si="14"/>
        <v>2.0342393437366986E-3</v>
      </c>
      <c r="H144" s="8">
        <f t="shared" si="17"/>
        <v>0.46321325056337759</v>
      </c>
      <c r="I144">
        <f t="shared" si="15"/>
        <v>3.0430888191307348E-4</v>
      </c>
      <c r="J144" s="4"/>
      <c r="K144" s="4"/>
      <c r="L144" s="4"/>
      <c r="M144" s="4"/>
      <c r="N144" s="4"/>
      <c r="O144" s="4"/>
    </row>
    <row r="145" spans="1:15">
      <c r="A145" s="3" t="s">
        <v>290</v>
      </c>
      <c r="B145">
        <v>5.99</v>
      </c>
      <c r="C145" s="4">
        <v>543</v>
      </c>
      <c r="D145" s="6">
        <f t="shared" si="12"/>
        <v>90.651085141903167</v>
      </c>
      <c r="E145" s="7">
        <f t="shared" si="13"/>
        <v>9.6241955466383553E-4</v>
      </c>
      <c r="F145" s="8">
        <f t="shared" si="16"/>
        <v>0.68058482496548223</v>
      </c>
      <c r="G145" s="7">
        <f t="shared" si="14"/>
        <v>1.1037222526252559E-3</v>
      </c>
      <c r="H145" s="8">
        <f t="shared" si="17"/>
        <v>0.46431697281600287</v>
      </c>
      <c r="I145">
        <f t="shared" si="15"/>
        <v>3.6419088391759225E-4</v>
      </c>
      <c r="J145" s="2"/>
      <c r="K145" s="2"/>
      <c r="L145" s="2"/>
      <c r="M145" s="2"/>
      <c r="N145" s="2"/>
      <c r="O145" s="2"/>
    </row>
    <row r="146" spans="1:15">
      <c r="A146" s="3" t="s">
        <v>135</v>
      </c>
      <c r="B146">
        <v>7.15</v>
      </c>
      <c r="C146" s="4">
        <v>647</v>
      </c>
      <c r="D146" s="6">
        <f t="shared" si="12"/>
        <v>90.489510489510479</v>
      </c>
      <c r="E146" s="7">
        <f t="shared" si="13"/>
        <v>1.1467503717633547E-3</v>
      </c>
      <c r="F146" s="8">
        <f t="shared" si="16"/>
        <v>0.6817315753372456</v>
      </c>
      <c r="G146" s="7">
        <f t="shared" si="14"/>
        <v>1.3174647923657062E-3</v>
      </c>
      <c r="H146" s="8">
        <f t="shared" si="17"/>
        <v>0.46563443760836859</v>
      </c>
      <c r="I146">
        <f t="shared" si="15"/>
        <v>2.8405581667478863E-4</v>
      </c>
      <c r="J146" s="2"/>
      <c r="K146" s="2"/>
      <c r="L146" s="2"/>
      <c r="M146" s="2"/>
      <c r="N146" s="2"/>
      <c r="O146" s="2"/>
    </row>
    <row r="147" spans="1:15">
      <c r="A147" s="3" t="s">
        <v>194</v>
      </c>
      <c r="B147">
        <v>5.52</v>
      </c>
      <c r="C147" s="4">
        <v>496</v>
      </c>
      <c r="D147" s="6">
        <f t="shared" si="12"/>
        <v>89.855072463768124</v>
      </c>
      <c r="E147" s="7">
        <f t="shared" si="13"/>
        <v>8.7911620462847594E-4</v>
      </c>
      <c r="F147" s="8">
        <f t="shared" si="16"/>
        <v>0.68261069154187404</v>
      </c>
      <c r="G147" s="7">
        <f t="shared" si="14"/>
        <v>1.0171196718683493E-3</v>
      </c>
      <c r="H147" s="8">
        <f t="shared" si="17"/>
        <v>0.46665155728023694</v>
      </c>
      <c r="I147">
        <f t="shared" si="15"/>
        <v>2.2734301418956826E-3</v>
      </c>
      <c r="J147" s="2"/>
      <c r="K147" s="2"/>
      <c r="L147" s="2"/>
      <c r="M147" s="2"/>
      <c r="N147" s="2"/>
      <c r="O147" s="2"/>
    </row>
    <row r="148" spans="1:15">
      <c r="A148" s="3" t="s">
        <v>257</v>
      </c>
      <c r="B148">
        <v>44.01</v>
      </c>
      <c r="C148" s="4">
        <v>3944</v>
      </c>
      <c r="D148" s="6">
        <f t="shared" si="12"/>
        <v>89.615996364462632</v>
      </c>
      <c r="E148" s="7">
        <f t="shared" si="13"/>
        <v>6.9903917561586872E-3</v>
      </c>
      <c r="F148" s="8">
        <f t="shared" si="16"/>
        <v>0.68960108329803271</v>
      </c>
      <c r="G148" s="7">
        <f t="shared" si="14"/>
        <v>8.109318253428633E-3</v>
      </c>
      <c r="H148" s="8">
        <f t="shared" si="17"/>
        <v>0.47476087553366558</v>
      </c>
      <c r="I148">
        <f t="shared" si="15"/>
        <v>2.2712334361724151E-4</v>
      </c>
      <c r="J148" s="2"/>
      <c r="K148" s="2"/>
      <c r="L148" s="2"/>
      <c r="M148" s="2"/>
      <c r="N148" s="2"/>
      <c r="O148" s="2"/>
    </row>
    <row r="149" spans="1:15">
      <c r="A149" s="3" t="s">
        <v>181</v>
      </c>
      <c r="B149">
        <v>4.3899999999999997</v>
      </c>
      <c r="C149" s="4">
        <v>393</v>
      </c>
      <c r="D149" s="6">
        <f t="shared" si="12"/>
        <v>89.521640091116183</v>
      </c>
      <c r="E149" s="7">
        <f t="shared" si="13"/>
        <v>6.9655779923183674E-4</v>
      </c>
      <c r="F149" s="8">
        <f t="shared" si="16"/>
        <v>0.69029764109726455</v>
      </c>
      <c r="G149" s="7">
        <f t="shared" si="14"/>
        <v>8.0890495643153135E-4</v>
      </c>
      <c r="H149" s="8">
        <f t="shared" si="17"/>
        <v>0.47556978049009713</v>
      </c>
      <c r="I149">
        <f t="shared" si="15"/>
        <v>3.7297147228437799E-4</v>
      </c>
      <c r="J149" s="2"/>
      <c r="K149" s="4"/>
      <c r="L149" s="4"/>
      <c r="M149" s="4"/>
      <c r="N149" s="4"/>
      <c r="O149" s="4"/>
    </row>
    <row r="150" spans="1:15">
      <c r="A150" s="3" t="s">
        <v>282</v>
      </c>
      <c r="B150">
        <v>7.2</v>
      </c>
      <c r="C150" s="4">
        <v>644</v>
      </c>
      <c r="D150" s="6">
        <f t="shared" si="12"/>
        <v>89.444444444444443</v>
      </c>
      <c r="E150" s="7">
        <f t="shared" si="13"/>
        <v>1.1414331366547147E-3</v>
      </c>
      <c r="F150" s="8">
        <f t="shared" si="16"/>
        <v>0.69143907423391926</v>
      </c>
      <c r="G150" s="7">
        <f t="shared" si="14"/>
        <v>1.3266778328717599E-3</v>
      </c>
      <c r="H150" s="8">
        <f t="shared" si="17"/>
        <v>0.4768964583229689</v>
      </c>
      <c r="I150">
        <f t="shared" si="15"/>
        <v>3.5796366912843602E-4</v>
      </c>
      <c r="J150" s="4"/>
      <c r="K150" s="4"/>
      <c r="L150" s="4"/>
      <c r="M150" s="4"/>
      <c r="N150" s="4"/>
      <c r="O150" s="4"/>
    </row>
    <row r="151" spans="1:15">
      <c r="A151" s="3" t="s">
        <v>278</v>
      </c>
      <c r="B151">
        <v>6.85</v>
      </c>
      <c r="C151" s="4">
        <v>609</v>
      </c>
      <c r="D151" s="6">
        <f t="shared" si="12"/>
        <v>88.9051094890511</v>
      </c>
      <c r="E151" s="7">
        <f t="shared" si="13"/>
        <v>1.079398727053915E-3</v>
      </c>
      <c r="F151" s="8">
        <f t="shared" si="16"/>
        <v>0.69251847296097313</v>
      </c>
      <c r="G151" s="7">
        <f t="shared" si="14"/>
        <v>1.2621865493293828E-3</v>
      </c>
      <c r="H151" s="8">
        <f t="shared" si="17"/>
        <v>0.47815864487229826</v>
      </c>
      <c r="I151">
        <f t="shared" si="15"/>
        <v>3.207377424721547E-4</v>
      </c>
      <c r="J151" s="2"/>
      <c r="K151" s="2"/>
      <c r="L151" s="2"/>
      <c r="M151" s="2"/>
      <c r="N151" s="2"/>
      <c r="O151" s="2"/>
    </row>
    <row r="152" spans="1:15">
      <c r="A152" s="3" t="s">
        <v>220</v>
      </c>
      <c r="B152">
        <v>6.1</v>
      </c>
      <c r="C152" s="4">
        <v>540</v>
      </c>
      <c r="D152" s="6">
        <f t="shared" si="12"/>
        <v>88.524590163934434</v>
      </c>
      <c r="E152" s="7">
        <f t="shared" si="13"/>
        <v>9.571023195551956E-4</v>
      </c>
      <c r="F152" s="8">
        <f t="shared" si="16"/>
        <v>0.69347557528052828</v>
      </c>
      <c r="G152" s="7">
        <f t="shared" si="14"/>
        <v>1.1239909417385743E-3</v>
      </c>
      <c r="H152" s="8">
        <f t="shared" si="17"/>
        <v>0.47928263581403685</v>
      </c>
      <c r="I152">
        <f t="shared" si="15"/>
        <v>4.9649030103948721E-4</v>
      </c>
      <c r="J152" s="2"/>
      <c r="K152" s="2"/>
      <c r="L152" s="2"/>
      <c r="M152" s="2"/>
      <c r="N152" s="2"/>
      <c r="O152" s="2"/>
    </row>
    <row r="153" spans="1:15">
      <c r="A153" s="3" t="s">
        <v>197</v>
      </c>
      <c r="B153">
        <v>9.41</v>
      </c>
      <c r="C153" s="4">
        <v>831</v>
      </c>
      <c r="D153" s="6">
        <f t="shared" si="12"/>
        <v>88.310308182784269</v>
      </c>
      <c r="E153" s="7">
        <f t="shared" si="13"/>
        <v>1.4728741250932731E-3</v>
      </c>
      <c r="F153" s="8">
        <f t="shared" si="16"/>
        <v>0.6949484494056215</v>
      </c>
      <c r="G153" s="7">
        <f t="shared" si="14"/>
        <v>1.7338942232393419E-3</v>
      </c>
      <c r="H153" s="8">
        <f t="shared" si="17"/>
        <v>0.48101653003727618</v>
      </c>
      <c r="I153">
        <f t="shared" si="15"/>
        <v>2.3648301144701955E-4</v>
      </c>
      <c r="J153" s="2"/>
      <c r="K153" s="4"/>
      <c r="L153" s="4"/>
      <c r="M153" s="4"/>
      <c r="N153" s="4"/>
      <c r="O153" s="4"/>
    </row>
    <row r="154" spans="1:15">
      <c r="A154" s="3" t="s">
        <v>260</v>
      </c>
      <c r="B154">
        <v>4.47</v>
      </c>
      <c r="C154" s="4">
        <v>394</v>
      </c>
      <c r="D154" s="6">
        <f t="shared" si="12"/>
        <v>88.143176733780763</v>
      </c>
      <c r="E154" s="7">
        <f t="shared" si="13"/>
        <v>6.9833021093471679E-4</v>
      </c>
      <c r="F154" s="8">
        <f t="shared" si="16"/>
        <v>0.69564677961655619</v>
      </c>
      <c r="G154" s="7">
        <f t="shared" si="14"/>
        <v>8.2364582124121763E-4</v>
      </c>
      <c r="H154" s="8">
        <f t="shared" si="17"/>
        <v>0.48184017585851741</v>
      </c>
      <c r="I154">
        <f t="shared" si="15"/>
        <v>4.5538482578442729E-3</v>
      </c>
      <c r="J154" s="4"/>
      <c r="K154" s="4"/>
      <c r="L154" s="4"/>
      <c r="M154" s="4"/>
      <c r="N154" s="4"/>
      <c r="O154" s="4"/>
    </row>
    <row r="155" spans="1:15">
      <c r="A155" s="3" t="s">
        <v>150</v>
      </c>
      <c r="B155">
        <v>85.39</v>
      </c>
      <c r="C155" s="4">
        <v>7484</v>
      </c>
      <c r="D155" s="6">
        <f t="shared" si="12"/>
        <v>87.644923293125657</v>
      </c>
      <c r="E155" s="7">
        <f t="shared" si="13"/>
        <v>1.3264729184353858E-2</v>
      </c>
      <c r="F155" s="8">
        <f t="shared" si="16"/>
        <v>0.70891150880091003</v>
      </c>
      <c r="G155" s="7">
        <f t="shared" si="14"/>
        <v>1.5734030576238831E-2</v>
      </c>
      <c r="H155" s="8">
        <f t="shared" si="17"/>
        <v>0.49757420643475625</v>
      </c>
      <c r="I155">
        <f t="shared" si="15"/>
        <v>4.8329177135009171E-4</v>
      </c>
      <c r="J155" s="2"/>
      <c r="K155" s="2"/>
      <c r="L155" s="2"/>
      <c r="M155" s="2"/>
      <c r="N155" s="2"/>
      <c r="O155" s="2"/>
    </row>
    <row r="156" spans="1:15">
      <c r="A156" s="3" t="s">
        <v>208</v>
      </c>
      <c r="B156">
        <v>9.02</v>
      </c>
      <c r="C156" s="4">
        <v>788</v>
      </c>
      <c r="D156" s="6">
        <f t="shared" si="12"/>
        <v>87.36141906873614</v>
      </c>
      <c r="E156" s="7">
        <f t="shared" si="13"/>
        <v>1.3966604218694336E-3</v>
      </c>
      <c r="F156" s="8">
        <f t="shared" si="16"/>
        <v>0.71030816922277951</v>
      </c>
      <c r="G156" s="7">
        <f t="shared" si="14"/>
        <v>1.6620325072921214E-3</v>
      </c>
      <c r="H156" s="8">
        <f t="shared" si="17"/>
        <v>0.49923623894204838</v>
      </c>
      <c r="I156">
        <f t="shared" si="15"/>
        <v>7.6646858829387821E-4</v>
      </c>
      <c r="J156" s="2"/>
      <c r="K156" s="2"/>
      <c r="L156" s="2"/>
      <c r="M156" s="2"/>
      <c r="N156" s="2"/>
      <c r="O156" s="2"/>
    </row>
    <row r="157" spans="1:15">
      <c r="A157" s="3" t="s">
        <v>62</v>
      </c>
      <c r="B157">
        <v>14.28</v>
      </c>
      <c r="C157" s="4">
        <v>1246</v>
      </c>
      <c r="D157" s="6">
        <f t="shared" si="12"/>
        <v>87.254901960784323</v>
      </c>
      <c r="E157" s="7">
        <f t="shared" si="13"/>
        <v>2.2084249817884696E-3</v>
      </c>
      <c r="F157" s="8">
        <f t="shared" si="16"/>
        <v>0.71251659420456792</v>
      </c>
      <c r="G157" s="7">
        <f t="shared" si="14"/>
        <v>2.6312443685289903E-3</v>
      </c>
      <c r="H157" s="8">
        <f t="shared" si="17"/>
        <v>0.5018674833105774</v>
      </c>
      <c r="I157">
        <f t="shared" si="15"/>
        <v>2.7645009864030179E-4</v>
      </c>
      <c r="J157" s="4"/>
      <c r="K157" s="4"/>
      <c r="L157" s="4"/>
      <c r="M157" s="4"/>
      <c r="N157" s="4"/>
      <c r="O157" s="4"/>
    </row>
    <row r="158" spans="1:15">
      <c r="A158" s="3" t="s">
        <v>243</v>
      </c>
      <c r="B158">
        <v>5.08</v>
      </c>
      <c r="C158" s="4">
        <v>439</v>
      </c>
      <c r="D158" s="6">
        <f t="shared" si="12"/>
        <v>86.417322834645674</v>
      </c>
      <c r="E158" s="7">
        <f t="shared" si="13"/>
        <v>7.7808873756431639E-4</v>
      </c>
      <c r="F158" s="8">
        <f t="shared" si="16"/>
        <v>0.71329468294213227</v>
      </c>
      <c r="G158" s="7">
        <f t="shared" si="14"/>
        <v>9.3604491541507515E-4</v>
      </c>
      <c r="H158" s="8">
        <f t="shared" si="17"/>
        <v>0.5028035282259925</v>
      </c>
      <c r="I158">
        <f t="shared" si="15"/>
        <v>1.1522184177625849E-3</v>
      </c>
      <c r="J158" s="2"/>
      <c r="K158" s="2"/>
      <c r="L158" s="2"/>
      <c r="M158" s="2"/>
      <c r="N158" s="2"/>
      <c r="O158" s="2"/>
    </row>
    <row r="159" spans="1:15">
      <c r="A159" s="3" t="s">
        <v>112</v>
      </c>
      <c r="B159">
        <v>21.08</v>
      </c>
      <c r="C159" s="4">
        <v>1816</v>
      </c>
      <c r="D159" s="6">
        <f t="shared" si="12"/>
        <v>86.148007590132835</v>
      </c>
      <c r="E159" s="7">
        <f t="shared" si="13"/>
        <v>3.218699652430065E-3</v>
      </c>
      <c r="F159" s="8">
        <f t="shared" si="16"/>
        <v>0.71651338259456232</v>
      </c>
      <c r="G159" s="7">
        <f t="shared" si="14"/>
        <v>3.884217877352319E-3</v>
      </c>
      <c r="H159" s="8">
        <f t="shared" si="17"/>
        <v>0.50668774610334477</v>
      </c>
      <c r="I159">
        <f t="shared" si="15"/>
        <v>8.6258237932379522E-4</v>
      </c>
      <c r="J159" s="2"/>
      <c r="K159" s="2"/>
      <c r="L159" s="2"/>
      <c r="M159" s="2"/>
      <c r="N159" s="2"/>
      <c r="O159" s="2"/>
    </row>
    <row r="160" spans="1:15">
      <c r="A160" s="3" t="s">
        <v>249</v>
      </c>
      <c r="B160">
        <v>15.73</v>
      </c>
      <c r="C160" s="4">
        <v>1352</v>
      </c>
      <c r="D160" s="6">
        <f t="shared" si="12"/>
        <v>85.950413223140487</v>
      </c>
      <c r="E160" s="7">
        <f t="shared" si="13"/>
        <v>2.3963006222937487E-3</v>
      </c>
      <c r="F160" s="8">
        <f t="shared" si="16"/>
        <v>0.71890968321685611</v>
      </c>
      <c r="G160" s="7">
        <f t="shared" si="14"/>
        <v>2.8984225432045533E-3</v>
      </c>
      <c r="H160" s="8">
        <f t="shared" si="17"/>
        <v>0.50958616864654938</v>
      </c>
      <c r="I160">
        <f t="shared" si="15"/>
        <v>3.391082385442723E-4</v>
      </c>
      <c r="J160" s="2"/>
      <c r="K160" s="2"/>
      <c r="L160" s="2"/>
      <c r="M160" s="2"/>
      <c r="N160" s="2"/>
      <c r="O160" s="2"/>
    </row>
    <row r="161" spans="1:15">
      <c r="A161" s="3" t="s">
        <v>253</v>
      </c>
      <c r="B161">
        <v>6.16</v>
      </c>
      <c r="C161" s="4">
        <v>528</v>
      </c>
      <c r="D161" s="6">
        <f t="shared" si="12"/>
        <v>85.714285714285708</v>
      </c>
      <c r="E161" s="7">
        <f t="shared" si="13"/>
        <v>9.3583337912063567E-4</v>
      </c>
      <c r="F161" s="8">
        <f t="shared" si="16"/>
        <v>0.71984551659597673</v>
      </c>
      <c r="G161" s="7">
        <f t="shared" si="14"/>
        <v>1.1350465903458391E-3</v>
      </c>
      <c r="H161" s="8">
        <f t="shared" si="17"/>
        <v>0.51072121523689518</v>
      </c>
      <c r="I161">
        <f t="shared" si="15"/>
        <v>1.0447832579449923E-3</v>
      </c>
      <c r="J161" s="2"/>
      <c r="K161" s="2"/>
      <c r="L161" s="2"/>
      <c r="M161" s="2"/>
      <c r="N161" s="2"/>
      <c r="O161" s="2"/>
    </row>
    <row r="162" spans="1:15">
      <c r="A162" s="3" t="s">
        <v>145</v>
      </c>
      <c r="B162">
        <v>18.96</v>
      </c>
      <c r="C162" s="4">
        <v>1624</v>
      </c>
      <c r="D162" s="6">
        <f t="shared" si="12"/>
        <v>85.654008438818565</v>
      </c>
      <c r="E162" s="7">
        <f t="shared" si="13"/>
        <v>2.8783966054771065E-3</v>
      </c>
      <c r="F162" s="8">
        <f t="shared" si="16"/>
        <v>0.72272391320145379</v>
      </c>
      <c r="G162" s="7">
        <f t="shared" si="14"/>
        <v>3.4935849598956349E-3</v>
      </c>
      <c r="H162" s="8">
        <f t="shared" si="17"/>
        <v>0.51421480019679078</v>
      </c>
      <c r="I162">
        <f t="shared" si="15"/>
        <v>1.8599020391389942E-3</v>
      </c>
      <c r="J162" s="2"/>
      <c r="K162" s="2"/>
      <c r="L162" s="2"/>
      <c r="M162" s="2"/>
      <c r="N162" s="2"/>
      <c r="O162" s="2"/>
    </row>
    <row r="163" spans="1:15">
      <c r="A163" s="3" t="s">
        <v>213</v>
      </c>
      <c r="B163">
        <v>33.67</v>
      </c>
      <c r="C163" s="4">
        <v>2879</v>
      </c>
      <c r="D163" s="6">
        <f t="shared" si="12"/>
        <v>85.506385506385499</v>
      </c>
      <c r="E163" s="7">
        <f t="shared" si="13"/>
        <v>5.1027732925914967E-3</v>
      </c>
      <c r="F163" s="8">
        <f t="shared" si="16"/>
        <v>0.72782668649404525</v>
      </c>
      <c r="G163" s="7">
        <f t="shared" si="14"/>
        <v>6.2040614767766887E-3</v>
      </c>
      <c r="H163" s="8">
        <f t="shared" si="17"/>
        <v>0.52041886167356743</v>
      </c>
      <c r="I163">
        <f t="shared" si="15"/>
        <v>1.2886950431227895E-3</v>
      </c>
      <c r="J163" s="2"/>
      <c r="K163" s="4"/>
      <c r="L163" s="4"/>
      <c r="M163" s="4"/>
      <c r="N163" s="4"/>
      <c r="O163" s="4"/>
    </row>
    <row r="164" spans="1:15">
      <c r="A164" s="3" t="s">
        <v>67</v>
      </c>
      <c r="B164">
        <v>23.2</v>
      </c>
      <c r="C164" s="4">
        <v>1976</v>
      </c>
      <c r="D164" s="6">
        <f t="shared" si="12"/>
        <v>85.172413793103445</v>
      </c>
      <c r="E164" s="7">
        <f t="shared" si="13"/>
        <v>3.5022855248908638E-3</v>
      </c>
      <c r="F164" s="8">
        <f t="shared" si="16"/>
        <v>0.7313289720189361</v>
      </c>
      <c r="G164" s="7">
        <f t="shared" si="14"/>
        <v>4.2748507948090044E-3</v>
      </c>
      <c r="H164" s="8">
        <f t="shared" si="17"/>
        <v>0.52469371246837648</v>
      </c>
      <c r="I164">
        <f t="shared" si="15"/>
        <v>6.3891898920420687E-4</v>
      </c>
      <c r="J164" s="2"/>
      <c r="K164" s="4"/>
      <c r="L164" s="4"/>
      <c r="M164" s="4"/>
      <c r="N164" s="4"/>
      <c r="O164" s="4"/>
    </row>
    <row r="165" spans="1:15">
      <c r="A165" s="3" t="s">
        <v>73</v>
      </c>
      <c r="B165">
        <v>11.47</v>
      </c>
      <c r="C165" s="4">
        <v>975</v>
      </c>
      <c r="D165" s="6">
        <f t="shared" si="12"/>
        <v>85.004359197907576</v>
      </c>
      <c r="E165" s="7">
        <f t="shared" si="13"/>
        <v>1.7281014103079919E-3</v>
      </c>
      <c r="F165" s="8">
        <f t="shared" si="16"/>
        <v>0.73305707342924409</v>
      </c>
      <c r="G165" s="7">
        <f t="shared" si="14"/>
        <v>2.1134714920887621E-3</v>
      </c>
      <c r="H165" s="8">
        <f t="shared" si="17"/>
        <v>0.52680718396046522</v>
      </c>
      <c r="I165">
        <f t="shared" si="15"/>
        <v>3.8610005378086898E-4</v>
      </c>
      <c r="J165" s="2"/>
      <c r="K165" s="2"/>
      <c r="L165" s="2"/>
      <c r="M165" s="2"/>
      <c r="N165" s="2"/>
      <c r="O165" s="2"/>
    </row>
    <row r="166" spans="1:15">
      <c r="A166" s="3" t="s">
        <v>267</v>
      </c>
      <c r="B166">
        <v>6.93</v>
      </c>
      <c r="C166" s="4">
        <v>589</v>
      </c>
      <c r="D166" s="6">
        <f t="shared" si="12"/>
        <v>84.992784992784991</v>
      </c>
      <c r="E166" s="7">
        <f t="shared" si="13"/>
        <v>1.0439504929963151E-3</v>
      </c>
      <c r="F166" s="8">
        <f t="shared" si="16"/>
        <v>0.73410102392224041</v>
      </c>
      <c r="G166" s="7">
        <f t="shared" si="14"/>
        <v>1.2769274141390689E-3</v>
      </c>
      <c r="H166" s="8">
        <f t="shared" si="17"/>
        <v>0.52808411137460431</v>
      </c>
      <c r="I166">
        <f t="shared" si="15"/>
        <v>3.7734364257679953E-4</v>
      </c>
      <c r="J166" s="2"/>
      <c r="K166" s="2"/>
      <c r="L166" s="2"/>
      <c r="M166" s="2"/>
      <c r="N166" s="2"/>
      <c r="O166" s="2"/>
    </row>
    <row r="167" spans="1:15">
      <c r="A167" s="3" t="s">
        <v>66</v>
      </c>
      <c r="B167">
        <v>6.63</v>
      </c>
      <c r="C167" s="4">
        <v>555</v>
      </c>
      <c r="D167" s="6">
        <f t="shared" si="12"/>
        <v>83.710407239819006</v>
      </c>
      <c r="E167" s="7">
        <f t="shared" si="13"/>
        <v>9.8368849509839536E-4</v>
      </c>
      <c r="F167" s="8">
        <f t="shared" si="16"/>
        <v>0.73508471241733886</v>
      </c>
      <c r="G167" s="7">
        <f t="shared" si="14"/>
        <v>1.2216491711027457E-3</v>
      </c>
      <c r="H167" s="8">
        <f t="shared" si="17"/>
        <v>0.5293057605457071</v>
      </c>
      <c r="I167">
        <f t="shared" si="15"/>
        <v>1.5532112151799282E-3</v>
      </c>
      <c r="J167" s="2"/>
      <c r="K167" s="2"/>
      <c r="L167" s="2"/>
      <c r="M167" s="2"/>
      <c r="N167" s="2"/>
      <c r="O167" s="2"/>
    </row>
    <row r="168" spans="1:15">
      <c r="A168" s="3" t="s">
        <v>44</v>
      </c>
      <c r="B168">
        <v>27.28</v>
      </c>
      <c r="C168" s="4">
        <v>2283</v>
      </c>
      <c r="D168" s="6">
        <f t="shared" si="12"/>
        <v>83.687683284457478</v>
      </c>
      <c r="E168" s="7">
        <f t="shared" si="13"/>
        <v>4.0464159176750213E-3</v>
      </c>
      <c r="F168" s="8">
        <f t="shared" si="16"/>
        <v>0.73913112833501393</v>
      </c>
      <c r="G168" s="7">
        <f t="shared" si="14"/>
        <v>5.026634900103002E-3</v>
      </c>
      <c r="H168" s="8">
        <f t="shared" si="17"/>
        <v>0.53433239544581013</v>
      </c>
      <c r="I168">
        <f t="shared" si="15"/>
        <v>6.2333025157679245E-4</v>
      </c>
      <c r="J168" s="4"/>
      <c r="K168" s="4"/>
      <c r="L168" s="4"/>
      <c r="M168" s="4"/>
      <c r="N168" s="4"/>
      <c r="O168" s="4"/>
    </row>
    <row r="169" spans="1:15">
      <c r="A169" s="3" t="s">
        <v>264</v>
      </c>
      <c r="B169">
        <v>10.87</v>
      </c>
      <c r="C169" s="4">
        <v>905</v>
      </c>
      <c r="D169" s="6">
        <f t="shared" si="12"/>
        <v>83.256669733210671</v>
      </c>
      <c r="E169" s="7">
        <f t="shared" si="13"/>
        <v>1.6040325911063926E-3</v>
      </c>
      <c r="F169" s="8">
        <f t="shared" si="16"/>
        <v>0.74073516092612035</v>
      </c>
      <c r="G169" s="7">
        <f t="shared" si="14"/>
        <v>2.0029150060161152E-3</v>
      </c>
      <c r="H169" s="8">
        <f t="shared" si="17"/>
        <v>0.53633531045182625</v>
      </c>
      <c r="I169">
        <f t="shared" si="15"/>
        <v>6.4655560554166547E-4</v>
      </c>
      <c r="J169" s="2"/>
      <c r="K169" s="2"/>
      <c r="L169" s="2"/>
      <c r="M169" s="2"/>
      <c r="N169" s="2"/>
      <c r="O169" s="2"/>
    </row>
    <row r="170" spans="1:15">
      <c r="A170" s="3" t="s">
        <v>247</v>
      </c>
      <c r="B170">
        <v>11.27</v>
      </c>
      <c r="C170" s="4">
        <v>938</v>
      </c>
      <c r="D170" s="6">
        <f t="shared" si="12"/>
        <v>83.229813664596278</v>
      </c>
      <c r="E170" s="7">
        <f t="shared" si="13"/>
        <v>1.6625221773014323E-3</v>
      </c>
      <c r="F170" s="8">
        <f t="shared" si="16"/>
        <v>0.7423976831034218</v>
      </c>
      <c r="G170" s="7">
        <f t="shared" si="14"/>
        <v>2.0766193300645465E-3</v>
      </c>
      <c r="H170" s="8">
        <f t="shared" si="17"/>
        <v>0.53841192978189079</v>
      </c>
      <c r="I170">
        <f t="shared" si="15"/>
        <v>1.1477689086356047E-3</v>
      </c>
      <c r="J170" s="2"/>
      <c r="K170" s="2"/>
      <c r="L170" s="2"/>
      <c r="M170" s="2"/>
      <c r="N170" s="2"/>
      <c r="O170" s="2"/>
    </row>
    <row r="171" spans="1:15">
      <c r="A171" s="3" t="s">
        <v>76</v>
      </c>
      <c r="B171">
        <v>19.88</v>
      </c>
      <c r="C171" s="4">
        <v>1647</v>
      </c>
      <c r="D171" s="6">
        <f t="shared" si="12"/>
        <v>82.847082494969825</v>
      </c>
      <c r="E171" s="7">
        <f t="shared" si="13"/>
        <v>2.9191620746433465E-3</v>
      </c>
      <c r="F171" s="8">
        <f t="shared" si="16"/>
        <v>0.74531684517806518</v>
      </c>
      <c r="G171" s="7">
        <f t="shared" si="14"/>
        <v>3.663104905207026E-3</v>
      </c>
      <c r="H171" s="8">
        <f t="shared" si="17"/>
        <v>0.54207503468709783</v>
      </c>
      <c r="I171">
        <f t="shared" si="15"/>
        <v>1.2107144638290324E-3</v>
      </c>
      <c r="J171" s="2"/>
      <c r="K171" s="2"/>
      <c r="L171" s="2"/>
      <c r="M171" s="2"/>
      <c r="N171" s="2"/>
      <c r="O171" s="2"/>
    </row>
    <row r="172" spans="1:15">
      <c r="A172" s="3" t="s">
        <v>153</v>
      </c>
      <c r="B172">
        <v>20.94</v>
      </c>
      <c r="C172" s="4">
        <v>1733</v>
      </c>
      <c r="D172" s="6">
        <f t="shared" si="12"/>
        <v>82.760267430754539</v>
      </c>
      <c r="E172" s="7">
        <f t="shared" si="13"/>
        <v>3.071589481091026E-3</v>
      </c>
      <c r="F172" s="8">
        <f t="shared" si="16"/>
        <v>0.74838843465915617</v>
      </c>
      <c r="G172" s="7">
        <f t="shared" si="14"/>
        <v>3.8584213639353687E-3</v>
      </c>
      <c r="H172" s="8">
        <f t="shared" si="17"/>
        <v>0.54593345605103316</v>
      </c>
      <c r="I172">
        <f t="shared" si="15"/>
        <v>6.1353542747555334E-4</v>
      </c>
      <c r="J172" s="2"/>
      <c r="K172" s="4"/>
      <c r="L172" s="4"/>
      <c r="M172" s="4"/>
      <c r="N172" s="4"/>
      <c r="O172" s="4"/>
    </row>
    <row r="173" spans="1:15">
      <c r="A173" s="3" t="s">
        <v>167</v>
      </c>
      <c r="B173">
        <v>10.61</v>
      </c>
      <c r="C173" s="4">
        <v>878</v>
      </c>
      <c r="D173" s="6">
        <f t="shared" si="12"/>
        <v>82.752120640904806</v>
      </c>
      <c r="E173" s="7">
        <f t="shared" si="13"/>
        <v>1.5561774751286328E-3</v>
      </c>
      <c r="F173" s="8">
        <f t="shared" si="16"/>
        <v>0.74994461213428476</v>
      </c>
      <c r="G173" s="7">
        <f t="shared" si="14"/>
        <v>1.955007195384635E-3</v>
      </c>
      <c r="H173" s="8">
        <f t="shared" si="17"/>
        <v>0.54788846324641782</v>
      </c>
      <c r="I173">
        <f t="shared" si="15"/>
        <v>2.9468690672679321E-4</v>
      </c>
      <c r="J173" s="4"/>
      <c r="K173" s="2"/>
      <c r="L173" s="2"/>
      <c r="M173" s="2"/>
      <c r="N173" s="2"/>
      <c r="O173" s="2"/>
    </row>
    <row r="174" spans="1:15">
      <c r="A174" s="3" t="s">
        <v>268</v>
      </c>
      <c r="B174">
        <v>5.07</v>
      </c>
      <c r="C174" s="4">
        <v>418</v>
      </c>
      <c r="D174" s="6">
        <f t="shared" si="12"/>
        <v>82.445759368836292</v>
      </c>
      <c r="E174" s="7">
        <f t="shared" si="13"/>
        <v>7.4086809180383655E-4</v>
      </c>
      <c r="F174" s="8">
        <f t="shared" si="16"/>
        <v>0.75068548022608861</v>
      </c>
      <c r="G174" s="7">
        <f t="shared" si="14"/>
        <v>9.3420230731386432E-4</v>
      </c>
      <c r="H174" s="8">
        <f t="shared" si="17"/>
        <v>0.54882266555373171</v>
      </c>
      <c r="I174">
        <f t="shared" si="15"/>
        <v>9.2379797899638794E-4</v>
      </c>
      <c r="J174" s="2"/>
      <c r="K174" s="2"/>
      <c r="L174" s="2"/>
      <c r="M174" s="2"/>
      <c r="N174" s="2"/>
      <c r="O174" s="2"/>
    </row>
    <row r="175" spans="1:15">
      <c r="A175" s="3" t="s">
        <v>193</v>
      </c>
      <c r="B175">
        <v>15.87</v>
      </c>
      <c r="C175" s="4">
        <v>1307</v>
      </c>
      <c r="D175" s="6">
        <f t="shared" si="12"/>
        <v>82.356647763074989</v>
      </c>
      <c r="E175" s="7">
        <f t="shared" si="13"/>
        <v>2.3165420956641493E-3</v>
      </c>
      <c r="F175" s="8">
        <f t="shared" si="16"/>
        <v>0.75300202232175273</v>
      </c>
      <c r="G175" s="7">
        <f t="shared" si="14"/>
        <v>2.924219056621504E-3</v>
      </c>
      <c r="H175" s="8">
        <f t="shared" si="17"/>
        <v>0.55174688461035326</v>
      </c>
      <c r="I175">
        <f t="shared" si="15"/>
        <v>1.4919617093471227E-3</v>
      </c>
      <c r="J175" s="2"/>
      <c r="K175" s="2"/>
      <c r="L175" s="2"/>
      <c r="M175" s="2"/>
      <c r="N175" s="2"/>
      <c r="O175" s="2"/>
    </row>
    <row r="176" spans="1:15">
      <c r="A176" s="3" t="s">
        <v>236</v>
      </c>
      <c r="B176">
        <v>25.54</v>
      </c>
      <c r="C176" s="4">
        <v>2098</v>
      </c>
      <c r="D176" s="6">
        <f t="shared" si="12"/>
        <v>82.145653876272519</v>
      </c>
      <c r="E176" s="7">
        <f t="shared" si="13"/>
        <v>3.7185197526422228E-3</v>
      </c>
      <c r="F176" s="8">
        <f t="shared" si="16"/>
        <v>0.75672054207439499</v>
      </c>
      <c r="G176" s="7">
        <f t="shared" si="14"/>
        <v>4.7060210904923258E-3</v>
      </c>
      <c r="H176" s="8">
        <f t="shared" si="17"/>
        <v>0.5564529057008456</v>
      </c>
      <c r="I176">
        <f t="shared" si="15"/>
        <v>1.3018279812766487E-3</v>
      </c>
      <c r="J176" s="2"/>
      <c r="K176" s="4"/>
      <c r="L176" s="4"/>
      <c r="M176" s="4"/>
      <c r="N176" s="4"/>
      <c r="O176" s="4"/>
    </row>
    <row r="177" spans="1:15">
      <c r="A177" s="3" t="s">
        <v>26</v>
      </c>
      <c r="B177">
        <v>22.21</v>
      </c>
      <c r="C177" s="4">
        <v>1820</v>
      </c>
      <c r="D177" s="6">
        <f t="shared" si="12"/>
        <v>81.945069788383606</v>
      </c>
      <c r="E177" s="7">
        <f t="shared" si="13"/>
        <v>3.2257892992415852E-3</v>
      </c>
      <c r="F177" s="8">
        <f t="shared" si="16"/>
        <v>0.75994633137363654</v>
      </c>
      <c r="G177" s="7">
        <f t="shared" si="14"/>
        <v>4.0924325927891372E-3</v>
      </c>
      <c r="H177" s="8">
        <f t="shared" si="17"/>
        <v>0.56054533829363473</v>
      </c>
      <c r="I177">
        <f t="shared" si="15"/>
        <v>9.8141506452215088E-4</v>
      </c>
      <c r="J177" s="4"/>
      <c r="K177" s="4"/>
      <c r="L177" s="4"/>
      <c r="M177" s="4"/>
      <c r="N177" s="4"/>
      <c r="O177" s="4"/>
    </row>
    <row r="178" spans="1:15">
      <c r="A178" s="3" t="s">
        <v>223</v>
      </c>
      <c r="B178">
        <v>16.579999999999998</v>
      </c>
      <c r="C178" s="4">
        <v>1349</v>
      </c>
      <c r="D178" s="6">
        <f t="shared" si="12"/>
        <v>81.363088057901095</v>
      </c>
      <c r="E178" s="7">
        <f t="shared" si="13"/>
        <v>2.3909833871851088E-3</v>
      </c>
      <c r="F178" s="8">
        <f t="shared" si="16"/>
        <v>0.76233731476082167</v>
      </c>
      <c r="G178" s="7">
        <f t="shared" si="14"/>
        <v>3.0550442318074693E-3</v>
      </c>
      <c r="H178" s="8">
        <f t="shared" si="17"/>
        <v>0.5636003825254422</v>
      </c>
      <c r="I178">
        <f t="shared" si="15"/>
        <v>6.2767259803425679E-4</v>
      </c>
      <c r="J178" s="4"/>
      <c r="K178" s="2"/>
      <c r="L178" s="2"/>
      <c r="M178" s="2"/>
      <c r="N178" s="2"/>
      <c r="O178" s="2"/>
    </row>
    <row r="179" spans="1:15">
      <c r="A179" s="3" t="s">
        <v>275</v>
      </c>
      <c r="B179">
        <v>10.57</v>
      </c>
      <c r="C179" s="4">
        <v>858</v>
      </c>
      <c r="D179" s="6">
        <f t="shared" si="12"/>
        <v>81.173131504257327</v>
      </c>
      <c r="E179" s="7">
        <f t="shared" si="13"/>
        <v>1.5207292410710329E-3</v>
      </c>
      <c r="F179" s="8">
        <f t="shared" si="16"/>
        <v>0.76385804400189272</v>
      </c>
      <c r="G179" s="7">
        <f t="shared" si="14"/>
        <v>1.9476367629797922E-3</v>
      </c>
      <c r="H179" s="8">
        <f t="shared" si="17"/>
        <v>0.56554801928842202</v>
      </c>
      <c r="I179">
        <f t="shared" si="15"/>
        <v>9.2988802765864298E-4</v>
      </c>
      <c r="J179" s="2"/>
      <c r="K179" s="2"/>
      <c r="L179" s="2"/>
      <c r="M179" s="2"/>
      <c r="N179" s="2"/>
      <c r="O179" s="2"/>
    </row>
    <row r="180" spans="1:15">
      <c r="A180" s="3" t="s">
        <v>216</v>
      </c>
      <c r="B180">
        <v>15.63</v>
      </c>
      <c r="C180" s="4">
        <v>1267</v>
      </c>
      <c r="D180" s="6">
        <f t="shared" si="12"/>
        <v>81.062060140754951</v>
      </c>
      <c r="E180" s="7">
        <f t="shared" si="13"/>
        <v>2.2456456275489495E-3</v>
      </c>
      <c r="F180" s="8">
        <f t="shared" si="16"/>
        <v>0.76610368962944164</v>
      </c>
      <c r="G180" s="7">
        <f t="shared" si="14"/>
        <v>2.8799964621924459E-3</v>
      </c>
      <c r="H180" s="8">
        <f t="shared" si="17"/>
        <v>0.56842801575061441</v>
      </c>
      <c r="I180">
        <f t="shared" si="15"/>
        <v>9.3392370658101909E-4</v>
      </c>
      <c r="J180" s="2"/>
      <c r="K180" s="4"/>
      <c r="L180" s="4"/>
      <c r="M180" s="4"/>
      <c r="N180" s="4"/>
      <c r="O180" s="4"/>
    </row>
    <row r="181" spans="1:15">
      <c r="A181" s="3" t="s">
        <v>283</v>
      </c>
      <c r="B181">
        <v>15.68</v>
      </c>
      <c r="C181" s="4">
        <v>1270</v>
      </c>
      <c r="D181" s="6">
        <f t="shared" si="12"/>
        <v>80.994897959183675</v>
      </c>
      <c r="E181" s="7">
        <f t="shared" si="13"/>
        <v>2.2509628626575895E-3</v>
      </c>
      <c r="F181" s="8">
        <f t="shared" si="16"/>
        <v>0.76835465249209922</v>
      </c>
      <c r="G181" s="7">
        <f t="shared" si="14"/>
        <v>2.8892095026984994E-3</v>
      </c>
      <c r="H181" s="8">
        <f t="shared" si="17"/>
        <v>0.57131722525331297</v>
      </c>
      <c r="I181">
        <f t="shared" si="15"/>
        <v>1.7253229797749015E-3</v>
      </c>
      <c r="J181" s="2"/>
      <c r="K181" s="4"/>
      <c r="L181" s="4"/>
      <c r="M181" s="4"/>
      <c r="N181" s="4"/>
      <c r="O181" s="4"/>
    </row>
    <row r="182" spans="1:15">
      <c r="A182" s="3" t="s">
        <v>192</v>
      </c>
      <c r="B182">
        <v>28.93</v>
      </c>
      <c r="C182" s="4">
        <v>2341</v>
      </c>
      <c r="D182" s="6">
        <f t="shared" si="12"/>
        <v>80.919460767369515</v>
      </c>
      <c r="E182" s="7">
        <f t="shared" si="13"/>
        <v>4.1492157964420611E-3</v>
      </c>
      <c r="F182" s="8">
        <f t="shared" si="16"/>
        <v>0.77250386828854123</v>
      </c>
      <c r="G182" s="7">
        <f t="shared" si="14"/>
        <v>5.3306652368027797E-3</v>
      </c>
      <c r="H182" s="8">
        <f t="shared" si="17"/>
        <v>0.57664789049011578</v>
      </c>
      <c r="I182">
        <f t="shared" si="15"/>
        <v>1.3718213868030849E-3</v>
      </c>
      <c r="J182" s="4"/>
      <c r="K182" s="4"/>
      <c r="L182" s="4"/>
      <c r="M182" s="4"/>
      <c r="N182" s="4"/>
      <c r="O182" s="4"/>
    </row>
    <row r="183" spans="1:15">
      <c r="A183" s="3" t="s">
        <v>215</v>
      </c>
      <c r="B183">
        <v>23</v>
      </c>
      <c r="C183" s="4">
        <v>1861</v>
      </c>
      <c r="D183" s="6">
        <f t="shared" si="12"/>
        <v>80.913043478260875</v>
      </c>
      <c r="E183" s="7">
        <f t="shared" si="13"/>
        <v>3.2984581790596649E-3</v>
      </c>
      <c r="F183" s="8">
        <f t="shared" si="16"/>
        <v>0.77580232646760094</v>
      </c>
      <c r="G183" s="7">
        <f t="shared" si="14"/>
        <v>4.2379986327847887E-3</v>
      </c>
      <c r="H183" s="8">
        <f t="shared" si="17"/>
        <v>0.58088588912290051</v>
      </c>
      <c r="I183">
        <f t="shared" si="15"/>
        <v>2.1501531076295599E-4</v>
      </c>
      <c r="J183" s="4"/>
      <c r="K183" s="2"/>
      <c r="L183" s="2"/>
      <c r="M183" s="2"/>
      <c r="N183" s="2"/>
      <c r="O183" s="2"/>
    </row>
    <row r="184" spans="1:15">
      <c r="A184" s="3" t="s">
        <v>262</v>
      </c>
      <c r="B184">
        <v>3.6</v>
      </c>
      <c r="C184" s="4">
        <v>291</v>
      </c>
      <c r="D184" s="6">
        <f t="shared" si="12"/>
        <v>80.833333333333329</v>
      </c>
      <c r="E184" s="7">
        <f t="shared" si="13"/>
        <v>5.1577180553807759E-4</v>
      </c>
      <c r="F184" s="8">
        <f t="shared" si="16"/>
        <v>0.77631809827313902</v>
      </c>
      <c r="G184" s="7">
        <f t="shared" si="14"/>
        <v>6.6333891643587995E-4</v>
      </c>
      <c r="H184" s="8">
        <f t="shared" si="17"/>
        <v>0.5815492280393364</v>
      </c>
      <c r="I184">
        <f t="shared" si="15"/>
        <v>5.481722082577023E-4</v>
      </c>
      <c r="J184" s="2"/>
      <c r="K184" s="2"/>
      <c r="L184" s="2"/>
      <c r="M184" s="2"/>
      <c r="N184" s="2"/>
      <c r="O184" s="2"/>
    </row>
    <row r="185" spans="1:15">
      <c r="A185" s="3" t="s">
        <v>120</v>
      </c>
      <c r="B185">
        <v>9.15</v>
      </c>
      <c r="C185" s="4">
        <v>738</v>
      </c>
      <c r="D185" s="6">
        <f t="shared" si="12"/>
        <v>80.655737704918025</v>
      </c>
      <c r="E185" s="7">
        <f t="shared" si="13"/>
        <v>1.3080398367254339E-3</v>
      </c>
      <c r="F185" s="8">
        <f t="shared" si="16"/>
        <v>0.77762613810986447</v>
      </c>
      <c r="G185" s="7">
        <f t="shared" si="14"/>
        <v>1.6859864126078617E-3</v>
      </c>
      <c r="H185" s="8">
        <f t="shared" si="17"/>
        <v>0.58323521445194426</v>
      </c>
      <c r="I185">
        <f t="shared" si="15"/>
        <v>7.6906070803650639E-4</v>
      </c>
      <c r="J185" s="2"/>
      <c r="K185" s="2"/>
      <c r="L185" s="2"/>
      <c r="M185" s="2"/>
      <c r="N185" s="2"/>
      <c r="O185" s="2"/>
    </row>
    <row r="186" spans="1:15">
      <c r="A186" s="3" t="s">
        <v>159</v>
      </c>
      <c r="B186">
        <v>12.69</v>
      </c>
      <c r="C186" s="4">
        <v>1015</v>
      </c>
      <c r="D186" s="6">
        <f t="shared" si="12"/>
        <v>79.984239558707642</v>
      </c>
      <c r="E186" s="7">
        <f t="shared" si="13"/>
        <v>1.7989978784231917E-3</v>
      </c>
      <c r="F186" s="8">
        <f t="shared" si="16"/>
        <v>0.77942513598828767</v>
      </c>
      <c r="G186" s="7">
        <f t="shared" si="14"/>
        <v>2.3382696804364767E-3</v>
      </c>
      <c r="H186" s="8">
        <f t="shared" si="17"/>
        <v>0.58557348413238075</v>
      </c>
      <c r="I186">
        <f t="shared" si="15"/>
        <v>5.5613573066565225E-4</v>
      </c>
      <c r="J186" s="4"/>
      <c r="K186" s="2"/>
      <c r="L186" s="2"/>
      <c r="M186" s="2"/>
      <c r="N186" s="2"/>
      <c r="O186" s="2"/>
    </row>
    <row r="187" spans="1:15">
      <c r="A187" s="3" t="s">
        <v>230</v>
      </c>
      <c r="B187">
        <v>9.09</v>
      </c>
      <c r="C187" s="4">
        <v>722</v>
      </c>
      <c r="D187" s="6">
        <f t="shared" si="12"/>
        <v>79.427942794279431</v>
      </c>
      <c r="E187" s="7">
        <f t="shared" si="13"/>
        <v>1.279681249479354E-3</v>
      </c>
      <c r="F187" s="8">
        <f t="shared" si="16"/>
        <v>0.78070481723776697</v>
      </c>
      <c r="G187" s="7">
        <f t="shared" si="14"/>
        <v>1.674930764000597E-3</v>
      </c>
      <c r="H187" s="8">
        <f t="shared" si="17"/>
        <v>0.58724841489638135</v>
      </c>
      <c r="I187">
        <f t="shared" si="15"/>
        <v>6.5539989451091074E-4</v>
      </c>
      <c r="J187" s="2"/>
      <c r="K187" s="2"/>
      <c r="L187" s="2"/>
      <c r="M187" s="2"/>
      <c r="N187" s="2"/>
      <c r="O187" s="2"/>
    </row>
    <row r="188" spans="1:15">
      <c r="A188" s="3" t="s">
        <v>229</v>
      </c>
      <c r="B188">
        <v>10.67</v>
      </c>
      <c r="C188" s="4">
        <v>845</v>
      </c>
      <c r="D188" s="6">
        <f t="shared" si="12"/>
        <v>79.194001874414241</v>
      </c>
      <c r="E188" s="7">
        <f t="shared" si="13"/>
        <v>1.4976878889335931E-3</v>
      </c>
      <c r="F188" s="8">
        <f t="shared" si="16"/>
        <v>0.78220250512670053</v>
      </c>
      <c r="G188" s="7">
        <f t="shared" si="14"/>
        <v>1.9660628439919E-3</v>
      </c>
      <c r="H188" s="8">
        <f t="shared" si="17"/>
        <v>0.58921447774037328</v>
      </c>
      <c r="I188">
        <f t="shared" si="15"/>
        <v>7.3333936968861257E-4</v>
      </c>
      <c r="J188" s="2"/>
      <c r="K188" s="4"/>
      <c r="L188" s="4"/>
      <c r="M188" s="4"/>
      <c r="N188" s="4"/>
      <c r="O188" s="4"/>
    </row>
    <row r="189" spans="1:15">
      <c r="A189" s="3" t="s">
        <v>303</v>
      </c>
      <c r="B189">
        <v>11.66</v>
      </c>
      <c r="C189" s="4">
        <v>907</v>
      </c>
      <c r="D189" s="6">
        <f t="shared" si="12"/>
        <v>77.78730703259005</v>
      </c>
      <c r="E189" s="7">
        <f t="shared" si="13"/>
        <v>1.6075774145121525E-3</v>
      </c>
      <c r="F189" s="8">
        <f t="shared" si="16"/>
        <v>0.78381008254121265</v>
      </c>
      <c r="G189" s="7">
        <f t="shared" si="14"/>
        <v>2.1484810460117667E-3</v>
      </c>
      <c r="H189" s="8">
        <f t="shared" si="17"/>
        <v>0.59136295878638501</v>
      </c>
      <c r="I189">
        <f t="shared" si="15"/>
        <v>3.3914304608190227E-4</v>
      </c>
      <c r="J189" s="2"/>
      <c r="K189" s="2"/>
      <c r="L189" s="2"/>
      <c r="M189" s="2"/>
      <c r="N189" s="2"/>
      <c r="O189" s="2"/>
    </row>
    <row r="190" spans="1:15">
      <c r="A190" s="3" t="s">
        <v>246</v>
      </c>
      <c r="B190">
        <v>5.36</v>
      </c>
      <c r="C190" s="4">
        <v>415</v>
      </c>
      <c r="D190" s="6">
        <f t="shared" si="12"/>
        <v>77.425373134328353</v>
      </c>
      <c r="E190" s="7">
        <f t="shared" si="13"/>
        <v>7.3555085669519662E-4</v>
      </c>
      <c r="F190" s="8">
        <f t="shared" si="16"/>
        <v>0.78454563339790784</v>
      </c>
      <c r="G190" s="7">
        <f t="shared" si="14"/>
        <v>9.8763794224897695E-4</v>
      </c>
      <c r="H190" s="8">
        <f t="shared" si="17"/>
        <v>0.59235059672863399</v>
      </c>
      <c r="I190">
        <f t="shared" si="15"/>
        <v>4.8544685335921156E-3</v>
      </c>
      <c r="J190" s="2"/>
      <c r="K190" s="2"/>
      <c r="L190" s="2"/>
      <c r="M190" s="2"/>
      <c r="N190" s="2"/>
      <c r="O190" s="2"/>
    </row>
    <row r="191" spans="1:15">
      <c r="A191" s="3" t="s">
        <v>238</v>
      </c>
      <c r="B191">
        <v>76.510000000000005</v>
      </c>
      <c r="C191" s="4">
        <v>5911</v>
      </c>
      <c r="D191" s="6">
        <f t="shared" si="12"/>
        <v>77.257874787609452</v>
      </c>
      <c r="E191" s="7">
        <f t="shared" si="13"/>
        <v>1.0476725575723631E-2</v>
      </c>
      <c r="F191" s="8">
        <f t="shared" si="16"/>
        <v>0.79502235897363149</v>
      </c>
      <c r="G191" s="7">
        <f t="shared" si="14"/>
        <v>1.4097794582363661E-2</v>
      </c>
      <c r="H191" s="8">
        <f t="shared" si="17"/>
        <v>0.6064483913109977</v>
      </c>
      <c r="I191">
        <f t="shared" si="15"/>
        <v>8.2706825327155675E-4</v>
      </c>
      <c r="J191" s="4"/>
      <c r="K191" s="2"/>
      <c r="L191" s="2"/>
      <c r="M191" s="2"/>
      <c r="N191" s="2"/>
      <c r="O191" s="2"/>
    </row>
    <row r="192" spans="1:15">
      <c r="A192" s="3" t="s">
        <v>68</v>
      </c>
      <c r="B192">
        <v>13.02</v>
      </c>
      <c r="C192" s="4">
        <v>1005</v>
      </c>
      <c r="D192" s="6">
        <f t="shared" si="12"/>
        <v>77.188940092165907</v>
      </c>
      <c r="E192" s="7">
        <f t="shared" si="13"/>
        <v>1.7812737613943916E-3</v>
      </c>
      <c r="F192" s="8">
        <f t="shared" si="16"/>
        <v>0.79680363273502586</v>
      </c>
      <c r="G192" s="7">
        <f t="shared" si="14"/>
        <v>2.3990757477764324E-3</v>
      </c>
      <c r="H192" s="8">
        <f t="shared" si="17"/>
        <v>0.60884746705877413</v>
      </c>
      <c r="I192">
        <f t="shared" si="15"/>
        <v>6.5843927380282441E-4</v>
      </c>
      <c r="J192" s="2"/>
      <c r="K192" s="4"/>
      <c r="L192" s="4"/>
      <c r="M192" s="4"/>
      <c r="N192" s="4"/>
      <c r="O192" s="4"/>
    </row>
    <row r="193" spans="1:15">
      <c r="A193" s="3" t="s">
        <v>269</v>
      </c>
      <c r="B193">
        <v>10.35</v>
      </c>
      <c r="C193" s="4">
        <v>798</v>
      </c>
      <c r="D193" s="6">
        <f t="shared" si="12"/>
        <v>77.101449275362327</v>
      </c>
      <c r="E193" s="7">
        <f t="shared" si="13"/>
        <v>1.4143845388982334E-3</v>
      </c>
      <c r="F193" s="8">
        <f t="shared" si="16"/>
        <v>0.79821801727392405</v>
      </c>
      <c r="G193" s="7">
        <f t="shared" si="14"/>
        <v>1.9070993847531549E-3</v>
      </c>
      <c r="H193" s="8">
        <f t="shared" si="17"/>
        <v>0.61075456644352732</v>
      </c>
      <c r="I193">
        <f t="shared" si="15"/>
        <v>1.2927454967964214E-3</v>
      </c>
      <c r="J193" s="2"/>
      <c r="K193" s="2"/>
      <c r="L193" s="2"/>
      <c r="M193" s="2"/>
      <c r="N193" s="2"/>
      <c r="O193" s="2"/>
    </row>
    <row r="194" spans="1:15">
      <c r="A194" s="3" t="s">
        <v>115</v>
      </c>
      <c r="B194">
        <v>20.190000000000001</v>
      </c>
      <c r="C194" s="4">
        <v>1549</v>
      </c>
      <c r="D194" s="6">
        <f t="shared" ref="D194:D257" si="18">C194/B194</f>
        <v>76.721149083704802</v>
      </c>
      <c r="E194" s="7">
        <f t="shared" si="13"/>
        <v>2.7454657277611073E-3</v>
      </c>
      <c r="F194" s="8">
        <f t="shared" si="16"/>
        <v>0.80096348300168518</v>
      </c>
      <c r="G194" s="7">
        <f t="shared" si="14"/>
        <v>3.7202257563445605E-3</v>
      </c>
      <c r="H194" s="8">
        <f t="shared" si="17"/>
        <v>0.61447479219987189</v>
      </c>
      <c r="I194">
        <f t="shared" si="15"/>
        <v>1.2284199066693868E-3</v>
      </c>
      <c r="J194" s="2"/>
      <c r="K194" s="2"/>
      <c r="L194" s="2"/>
      <c r="M194" s="2"/>
      <c r="N194" s="2"/>
      <c r="O194" s="2"/>
    </row>
    <row r="195" spans="1:15">
      <c r="A195" s="3" t="s">
        <v>83</v>
      </c>
      <c r="B195">
        <v>19.09</v>
      </c>
      <c r="C195" s="4">
        <v>1459</v>
      </c>
      <c r="D195" s="6">
        <f t="shared" si="18"/>
        <v>76.427448926139334</v>
      </c>
      <c r="E195" s="7">
        <f t="shared" ref="E195:E258" si="19">C195/564203</f>
        <v>2.5859486745019081E-3</v>
      </c>
      <c r="F195" s="8">
        <f t="shared" si="16"/>
        <v>0.80354943167618709</v>
      </c>
      <c r="G195" s="7">
        <f t="shared" ref="G195:G258" si="20">B195/5427.09</f>
        <v>3.5175388652113745E-3</v>
      </c>
      <c r="H195" s="8">
        <f t="shared" si="17"/>
        <v>0.61799233106508322</v>
      </c>
      <c r="I195">
        <f t="shared" ref="I195:I258" si="21">F195*H196-F196*H195</f>
        <v>6.1768860878058662E-4</v>
      </c>
      <c r="J195" s="4"/>
      <c r="K195" s="4"/>
      <c r="L195" s="4"/>
      <c r="M195" s="4"/>
      <c r="N195" s="4"/>
      <c r="O195" s="4"/>
    </row>
    <row r="196" spans="1:15">
      <c r="A196" s="3" t="s">
        <v>80</v>
      </c>
      <c r="B196">
        <v>9.5500000000000007</v>
      </c>
      <c r="C196" s="4">
        <v>727</v>
      </c>
      <c r="D196" s="6">
        <f t="shared" si="18"/>
        <v>76.125654450261777</v>
      </c>
      <c r="E196" s="7">
        <f t="shared" si="19"/>
        <v>1.288543307993754E-3</v>
      </c>
      <c r="F196" s="8">
        <f t="shared" ref="F196:F259" si="22">F195+E196</f>
        <v>0.80483797498418086</v>
      </c>
      <c r="G196" s="7">
        <f t="shared" si="20"/>
        <v>1.7596907366562928E-3</v>
      </c>
      <c r="H196" s="8">
        <f t="shared" ref="H196:H259" si="23">H195+G196</f>
        <v>0.61975202180173949</v>
      </c>
      <c r="I196">
        <f t="shared" si="21"/>
        <v>9.9340847874807015E-4</v>
      </c>
      <c r="J196" s="2"/>
      <c r="K196" s="2"/>
      <c r="L196" s="2"/>
      <c r="M196" s="2"/>
      <c r="N196" s="2"/>
      <c r="O196" s="2"/>
    </row>
    <row r="197" spans="1:15">
      <c r="A197" s="3" t="s">
        <v>53</v>
      </c>
      <c r="B197">
        <v>15.15</v>
      </c>
      <c r="C197" s="4">
        <v>1141</v>
      </c>
      <c r="D197" s="6">
        <f t="shared" si="18"/>
        <v>75.313531353135318</v>
      </c>
      <c r="E197" s="7">
        <f t="shared" si="19"/>
        <v>2.0223217529860707E-3</v>
      </c>
      <c r="F197" s="8">
        <f t="shared" si="22"/>
        <v>0.80686029673716697</v>
      </c>
      <c r="G197" s="7">
        <f t="shared" si="20"/>
        <v>2.7915512733343285E-3</v>
      </c>
      <c r="H197" s="8">
        <f t="shared" si="23"/>
        <v>0.6225435730750738</v>
      </c>
      <c r="I197">
        <f t="shared" si="21"/>
        <v>4.5205805243120345E-3</v>
      </c>
      <c r="J197" s="2"/>
      <c r="K197" s="2"/>
      <c r="L197" s="2"/>
      <c r="M197" s="2"/>
      <c r="N197" s="2"/>
      <c r="O197" s="2"/>
    </row>
    <row r="198" spans="1:15">
      <c r="A198" s="3" t="s">
        <v>81</v>
      </c>
      <c r="B198">
        <v>68.91</v>
      </c>
      <c r="C198" s="4">
        <v>5188</v>
      </c>
      <c r="D198" s="6">
        <f t="shared" si="18"/>
        <v>75.286605717602669</v>
      </c>
      <c r="E198" s="7">
        <f t="shared" si="19"/>
        <v>9.1952719145413971E-3</v>
      </c>
      <c r="F198" s="8">
        <f t="shared" si="22"/>
        <v>0.81605556865170836</v>
      </c>
      <c r="G198" s="7">
        <f t="shared" si="20"/>
        <v>1.2697412425443469E-2</v>
      </c>
      <c r="H198" s="8">
        <f t="shared" si="23"/>
        <v>0.63524098550051722</v>
      </c>
      <c r="I198">
        <f t="shared" si="21"/>
        <v>6.3398814780901702E-4</v>
      </c>
      <c r="J198" s="4"/>
      <c r="K198" s="2"/>
      <c r="L198" s="2"/>
      <c r="M198" s="2"/>
      <c r="N198" s="2"/>
      <c r="O198" s="2"/>
    </row>
    <row r="199" spans="1:15">
      <c r="A199" s="3" t="s">
        <v>178</v>
      </c>
      <c r="B199">
        <v>9.57</v>
      </c>
      <c r="C199" s="4">
        <v>715</v>
      </c>
      <c r="D199" s="6">
        <f t="shared" si="18"/>
        <v>74.712643678160916</v>
      </c>
      <c r="E199" s="7">
        <f t="shared" si="19"/>
        <v>1.2672743675591941E-3</v>
      </c>
      <c r="F199" s="8">
        <f t="shared" si="22"/>
        <v>0.81732284301926761</v>
      </c>
      <c r="G199" s="7">
        <f t="shared" si="20"/>
        <v>1.7633759528587144E-3</v>
      </c>
      <c r="H199" s="8">
        <f t="shared" si="23"/>
        <v>0.63700436145337591</v>
      </c>
      <c r="I199">
        <f t="shared" si="21"/>
        <v>7.3418737640673637E-4</v>
      </c>
      <c r="J199" s="4"/>
      <c r="K199" s="4"/>
      <c r="L199" s="4"/>
      <c r="M199" s="4"/>
      <c r="N199" s="4"/>
      <c r="O199" s="4"/>
    </row>
    <row r="200" spans="1:15">
      <c r="A200" s="3" t="s">
        <v>55</v>
      </c>
      <c r="B200">
        <v>11.03</v>
      </c>
      <c r="C200" s="4">
        <v>821</v>
      </c>
      <c r="D200" s="6">
        <f t="shared" si="18"/>
        <v>74.433363553943792</v>
      </c>
      <c r="E200" s="7">
        <f t="shared" si="19"/>
        <v>1.4551500080644732E-3</v>
      </c>
      <c r="F200" s="8">
        <f t="shared" si="22"/>
        <v>0.81877799302733212</v>
      </c>
      <c r="G200" s="7">
        <f t="shared" si="20"/>
        <v>2.0323967356354875E-3</v>
      </c>
      <c r="H200" s="8">
        <f t="shared" si="23"/>
        <v>0.6390367581890114</v>
      </c>
      <c r="I200">
        <f t="shared" si="21"/>
        <v>1.0509930950922675E-3</v>
      </c>
      <c r="J200" s="2"/>
      <c r="K200" s="4"/>
      <c r="L200" s="4"/>
      <c r="M200" s="4"/>
      <c r="N200" s="4"/>
      <c r="O200" s="4"/>
    </row>
    <row r="201" spans="1:15">
      <c r="A201" s="3" t="s">
        <v>280</v>
      </c>
      <c r="B201">
        <v>15.78</v>
      </c>
      <c r="C201" s="4">
        <v>1174</v>
      </c>
      <c r="D201" s="6">
        <f t="shared" si="18"/>
        <v>74.397972116603299</v>
      </c>
      <c r="E201" s="7">
        <f t="shared" si="19"/>
        <v>2.0808113391811104E-3</v>
      </c>
      <c r="F201" s="8">
        <f t="shared" si="22"/>
        <v>0.82085880436651326</v>
      </c>
      <c r="G201" s="7">
        <f t="shared" si="20"/>
        <v>2.9076355837106072E-3</v>
      </c>
      <c r="H201" s="8">
        <f t="shared" si="23"/>
        <v>0.64194439377272206</v>
      </c>
      <c r="I201">
        <f t="shared" si="21"/>
        <v>6.5472277719169636E-4</v>
      </c>
      <c r="J201" s="2"/>
      <c r="K201" s="4"/>
      <c r="L201" s="4"/>
      <c r="M201" s="4"/>
      <c r="N201" s="4"/>
      <c r="O201" s="4"/>
    </row>
    <row r="202" spans="1:15">
      <c r="A202" s="3" t="s">
        <v>105</v>
      </c>
      <c r="B202">
        <v>9.7899999999999991</v>
      </c>
      <c r="C202" s="4">
        <v>726</v>
      </c>
      <c r="D202" s="6">
        <f t="shared" si="18"/>
        <v>74.157303370786522</v>
      </c>
      <c r="E202" s="7">
        <f t="shared" si="19"/>
        <v>1.286770896290874E-3</v>
      </c>
      <c r="F202" s="8">
        <f t="shared" si="22"/>
        <v>0.82214557526280418</v>
      </c>
      <c r="G202" s="7">
        <f t="shared" si="20"/>
        <v>1.8039133310853513E-3</v>
      </c>
      <c r="H202" s="8">
        <f t="shared" si="23"/>
        <v>0.64374830710380737</v>
      </c>
      <c r="I202">
        <f t="shared" si="21"/>
        <v>7.6512492197899906E-4</v>
      </c>
      <c r="J202" s="2"/>
      <c r="K202" s="4"/>
      <c r="L202" s="4"/>
      <c r="M202" s="4"/>
      <c r="N202" s="4"/>
      <c r="O202" s="4"/>
    </row>
    <row r="203" spans="1:15">
      <c r="A203" s="3" t="s">
        <v>33</v>
      </c>
      <c r="B203">
        <v>11.4</v>
      </c>
      <c r="C203" s="4">
        <v>843</v>
      </c>
      <c r="D203" s="6">
        <f t="shared" si="18"/>
        <v>73.94736842105263</v>
      </c>
      <c r="E203" s="7">
        <f t="shared" si="19"/>
        <v>1.494143065527833E-3</v>
      </c>
      <c r="F203" s="8">
        <f t="shared" si="22"/>
        <v>0.82363971832833205</v>
      </c>
      <c r="G203" s="7">
        <f t="shared" si="20"/>
        <v>2.1005732353802866E-3</v>
      </c>
      <c r="H203" s="8">
        <f t="shared" si="23"/>
        <v>0.64584888033918764</v>
      </c>
      <c r="I203">
        <f t="shared" si="21"/>
        <v>9.4448127232327206E-4</v>
      </c>
      <c r="J203" s="4"/>
      <c r="K203" s="4"/>
      <c r="L203" s="4"/>
      <c r="M203" s="4"/>
      <c r="N203" s="4"/>
      <c r="O203" s="4"/>
    </row>
    <row r="204" spans="1:15">
      <c r="A204" s="3" t="s">
        <v>272</v>
      </c>
      <c r="B204">
        <v>14.03</v>
      </c>
      <c r="C204" s="4">
        <v>1035</v>
      </c>
      <c r="D204" s="6">
        <f t="shared" si="18"/>
        <v>73.770491803278688</v>
      </c>
      <c r="E204" s="7">
        <f t="shared" si="19"/>
        <v>1.8344461124807914E-3</v>
      </c>
      <c r="F204" s="8">
        <f t="shared" si="22"/>
        <v>0.82547416444081279</v>
      </c>
      <c r="G204" s="7">
        <f t="shared" si="20"/>
        <v>2.5851791659987212E-3</v>
      </c>
      <c r="H204" s="8">
        <f t="shared" si="23"/>
        <v>0.6484340595051864</v>
      </c>
      <c r="I204">
        <f t="shared" si="21"/>
        <v>1.0744679575076521E-3</v>
      </c>
      <c r="J204" s="2"/>
      <c r="K204" s="4"/>
      <c r="L204" s="4"/>
      <c r="M204" s="4"/>
      <c r="N204" s="4"/>
      <c r="O204" s="4"/>
    </row>
    <row r="205" spans="1:15">
      <c r="A205" s="3" t="s">
        <v>88</v>
      </c>
      <c r="B205">
        <v>15.95</v>
      </c>
      <c r="C205" s="4">
        <v>1176</v>
      </c>
      <c r="D205" s="6">
        <f t="shared" si="18"/>
        <v>73.730407523510976</v>
      </c>
      <c r="E205" s="7">
        <f t="shared" si="19"/>
        <v>2.0843561625868705E-3</v>
      </c>
      <c r="F205" s="8">
        <f t="shared" si="22"/>
        <v>0.82755852060339963</v>
      </c>
      <c r="G205" s="7">
        <f t="shared" si="20"/>
        <v>2.9389599214311906E-3</v>
      </c>
      <c r="H205" s="8">
        <f t="shared" si="23"/>
        <v>0.65137301942661763</v>
      </c>
      <c r="I205">
        <f t="shared" si="21"/>
        <v>2.6224482509973335E-4</v>
      </c>
      <c r="J205" s="2"/>
      <c r="K205" s="4"/>
      <c r="L205" s="4"/>
      <c r="M205" s="4"/>
      <c r="N205" s="4"/>
      <c r="O205" s="4"/>
    </row>
    <row r="206" spans="1:15">
      <c r="A206" s="3" t="s">
        <v>302</v>
      </c>
      <c r="B206">
        <v>3.87</v>
      </c>
      <c r="C206" s="4">
        <v>284</v>
      </c>
      <c r="D206" s="6">
        <f t="shared" si="18"/>
        <v>73.385012919896639</v>
      </c>
      <c r="E206" s="7">
        <f t="shared" si="19"/>
        <v>5.0336492361791768E-4</v>
      </c>
      <c r="F206" s="8">
        <f t="shared" si="22"/>
        <v>0.82806188552701754</v>
      </c>
      <c r="G206" s="7">
        <f t="shared" si="20"/>
        <v>7.1308933516857104E-4</v>
      </c>
      <c r="H206" s="8">
        <f t="shared" si="23"/>
        <v>0.65208610876178619</v>
      </c>
      <c r="I206">
        <f t="shared" si="21"/>
        <v>2.947250611178398E-3</v>
      </c>
      <c r="J206" s="2"/>
      <c r="K206" s="4"/>
      <c r="L206" s="4"/>
      <c r="M206" s="4"/>
      <c r="N206" s="4"/>
      <c r="O206" s="4"/>
    </row>
    <row r="207" spans="1:15">
      <c r="A207" s="3" t="s">
        <v>72</v>
      </c>
      <c r="B207">
        <v>42.98</v>
      </c>
      <c r="C207" s="4">
        <v>3124</v>
      </c>
      <c r="D207" s="6">
        <f t="shared" si="18"/>
        <v>72.684969753373665</v>
      </c>
      <c r="E207" s="7">
        <f t="shared" si="19"/>
        <v>5.5370141597970947E-3</v>
      </c>
      <c r="F207" s="8">
        <f t="shared" si="22"/>
        <v>0.83359889968681466</v>
      </c>
      <c r="G207" s="7">
        <f t="shared" si="20"/>
        <v>7.9195296190039226E-3</v>
      </c>
      <c r="H207" s="8">
        <f t="shared" si="23"/>
        <v>0.66000563838079007</v>
      </c>
      <c r="I207">
        <f t="shared" si="21"/>
        <v>3.6611508626915867E-4</v>
      </c>
      <c r="J207" s="2"/>
      <c r="K207" s="3"/>
      <c r="L207" s="3"/>
      <c r="M207" s="3"/>
      <c r="N207" s="3"/>
      <c r="O207" s="3"/>
    </row>
    <row r="208" spans="1:15">
      <c r="A208" s="3" t="s">
        <v>171</v>
      </c>
      <c r="B208">
        <v>5.27</v>
      </c>
      <c r="C208" s="4">
        <v>379</v>
      </c>
      <c r="D208" s="6">
        <f t="shared" si="18"/>
        <v>71.916508538899436</v>
      </c>
      <c r="E208" s="7">
        <f t="shared" si="19"/>
        <v>6.7174403539151692E-4</v>
      </c>
      <c r="F208" s="8">
        <f t="shared" si="22"/>
        <v>0.83427064372220616</v>
      </c>
      <c r="G208" s="7">
        <f t="shared" si="20"/>
        <v>9.7105446933807974E-4</v>
      </c>
      <c r="H208" s="8">
        <f t="shared" si="23"/>
        <v>0.66097669285012817</v>
      </c>
      <c r="I208">
        <f t="shared" si="21"/>
        <v>1.9336132998742928E-3</v>
      </c>
      <c r="J208" s="2"/>
      <c r="K208" s="3"/>
      <c r="L208" s="3"/>
      <c r="M208" s="3"/>
      <c r="N208" s="3"/>
      <c r="O208" s="3"/>
    </row>
    <row r="209" spans="1:15">
      <c r="A209" s="3" t="s">
        <v>34</v>
      </c>
      <c r="B209">
        <v>27.79</v>
      </c>
      <c r="C209" s="4">
        <v>1996</v>
      </c>
      <c r="D209" s="6">
        <f t="shared" si="18"/>
        <v>71.824397265203316</v>
      </c>
      <c r="E209" s="7">
        <f t="shared" si="19"/>
        <v>3.5377337589484635E-3</v>
      </c>
      <c r="F209" s="8">
        <f t="shared" si="22"/>
        <v>0.83780837748115466</v>
      </c>
      <c r="G209" s="7">
        <f t="shared" si="20"/>
        <v>5.1206079132647513E-3</v>
      </c>
      <c r="H209" s="8">
        <f t="shared" si="23"/>
        <v>0.66609730076339291</v>
      </c>
      <c r="I209">
        <f t="shared" si="21"/>
        <v>1.0796289212073873E-3</v>
      </c>
      <c r="J209" s="2"/>
      <c r="K209" s="3"/>
      <c r="L209" s="3"/>
      <c r="M209" s="3"/>
      <c r="N209" s="3"/>
      <c r="O209" s="3"/>
    </row>
    <row r="210" spans="1:15">
      <c r="A210" s="3" t="s">
        <v>232</v>
      </c>
      <c r="B210">
        <v>15.36</v>
      </c>
      <c r="C210" s="4">
        <v>1094</v>
      </c>
      <c r="D210" s="6">
        <f t="shared" si="18"/>
        <v>71.223958333333343</v>
      </c>
      <c r="E210" s="7">
        <f t="shared" si="19"/>
        <v>1.939018402950711E-3</v>
      </c>
      <c r="F210" s="8">
        <f t="shared" si="22"/>
        <v>0.83974739588410541</v>
      </c>
      <c r="G210" s="7">
        <f t="shared" si="20"/>
        <v>2.8302460434597547E-3</v>
      </c>
      <c r="H210" s="8">
        <f t="shared" si="23"/>
        <v>0.66892754680685262</v>
      </c>
      <c r="I210">
        <f t="shared" si="21"/>
        <v>7.1225044999789766E-4</v>
      </c>
      <c r="J210" s="2"/>
      <c r="K210" s="3"/>
      <c r="L210" s="3"/>
      <c r="M210" s="3"/>
      <c r="N210" s="3"/>
      <c r="O210" s="3"/>
    </row>
    <row r="211" spans="1:15">
      <c r="A211" s="3" t="s">
        <v>200</v>
      </c>
      <c r="B211">
        <v>10.119999999999999</v>
      </c>
      <c r="C211" s="4">
        <v>720</v>
      </c>
      <c r="D211" s="6">
        <f t="shared" si="18"/>
        <v>71.146245059288546</v>
      </c>
      <c r="E211" s="7">
        <f t="shared" si="19"/>
        <v>1.2761364260735941E-3</v>
      </c>
      <c r="F211" s="8">
        <f t="shared" si="22"/>
        <v>0.84102353231017901</v>
      </c>
      <c r="G211" s="7">
        <f t="shared" si="20"/>
        <v>1.864719398425307E-3</v>
      </c>
      <c r="H211" s="8">
        <f t="shared" si="23"/>
        <v>0.67079226620527788</v>
      </c>
      <c r="I211">
        <f t="shared" si="21"/>
        <v>7.3506900188935465E-4</v>
      </c>
      <c r="J211" s="2"/>
      <c r="K211" s="4"/>
      <c r="L211" s="4"/>
      <c r="M211" s="4"/>
      <c r="N211" s="4"/>
      <c r="O211" s="4"/>
    </row>
    <row r="212" spans="1:15">
      <c r="A212" s="3" t="s">
        <v>179</v>
      </c>
      <c r="B212">
        <v>10.39</v>
      </c>
      <c r="C212" s="4">
        <v>736</v>
      </c>
      <c r="D212" s="6">
        <f t="shared" si="18"/>
        <v>70.837343599615011</v>
      </c>
      <c r="E212" s="7">
        <f t="shared" si="19"/>
        <v>1.3044950133196738E-3</v>
      </c>
      <c r="F212" s="8">
        <f t="shared" si="22"/>
        <v>0.84232802732349865</v>
      </c>
      <c r="G212" s="7">
        <f t="shared" si="20"/>
        <v>1.9144698171579982E-3</v>
      </c>
      <c r="H212" s="8">
        <f t="shared" si="23"/>
        <v>0.67270673602243591</v>
      </c>
      <c r="I212">
        <f t="shared" si="21"/>
        <v>3.8349231016321372E-4</v>
      </c>
      <c r="J212" s="2"/>
      <c r="K212" s="2"/>
      <c r="L212" s="2"/>
      <c r="M212" s="2"/>
      <c r="N212" s="2"/>
      <c r="O212" s="2"/>
    </row>
    <row r="213" spans="1:15">
      <c r="A213" s="3" t="s">
        <v>205</v>
      </c>
      <c r="B213">
        <v>5.39</v>
      </c>
      <c r="C213" s="4">
        <v>380</v>
      </c>
      <c r="D213" s="6">
        <f t="shared" si="18"/>
        <v>70.500927643784792</v>
      </c>
      <c r="E213" s="7">
        <f t="shared" si="19"/>
        <v>6.7351644709439686E-4</v>
      </c>
      <c r="F213" s="8">
        <f t="shared" si="22"/>
        <v>0.843001543770593</v>
      </c>
      <c r="G213" s="7">
        <f t="shared" si="20"/>
        <v>9.9316576655260921E-4</v>
      </c>
      <c r="H213" s="8">
        <f t="shared" si="23"/>
        <v>0.67369990178898853</v>
      </c>
      <c r="I213">
        <f t="shared" si="21"/>
        <v>5.7111224361539037E-4</v>
      </c>
      <c r="J213" s="2"/>
      <c r="K213" s="2"/>
      <c r="L213" s="2"/>
      <c r="M213" s="2"/>
      <c r="N213" s="2"/>
      <c r="O213" s="2"/>
    </row>
    <row r="214" spans="1:15">
      <c r="A214" s="3" t="s">
        <v>286</v>
      </c>
      <c r="B214">
        <v>8.02</v>
      </c>
      <c r="C214" s="4">
        <v>565</v>
      </c>
      <c r="D214" s="6">
        <f t="shared" si="18"/>
        <v>70.448877805486291</v>
      </c>
      <c r="E214" s="7">
        <f t="shared" si="19"/>
        <v>1.0014126121271954E-3</v>
      </c>
      <c r="F214" s="8">
        <f t="shared" si="22"/>
        <v>0.84400295638272016</v>
      </c>
      <c r="G214" s="7">
        <f t="shared" si="20"/>
        <v>1.4777716971710437E-3</v>
      </c>
      <c r="H214" s="8">
        <f t="shared" si="23"/>
        <v>0.67517767348615954</v>
      </c>
      <c r="I214">
        <f t="shared" si="21"/>
        <v>3.1454270359048131E-3</v>
      </c>
      <c r="J214" s="2"/>
      <c r="K214" s="4"/>
      <c r="L214" s="4"/>
      <c r="M214" s="4"/>
      <c r="N214" s="4"/>
      <c r="O214" s="4"/>
    </row>
    <row r="215" spans="1:15">
      <c r="A215" s="3" t="s">
        <v>69</v>
      </c>
      <c r="B215">
        <v>44.08</v>
      </c>
      <c r="C215" s="4">
        <v>3100</v>
      </c>
      <c r="D215" s="6">
        <f t="shared" si="18"/>
        <v>70.326678765880217</v>
      </c>
      <c r="E215" s="7">
        <f t="shared" si="19"/>
        <v>5.4944762789279743E-3</v>
      </c>
      <c r="F215" s="8">
        <f t="shared" si="22"/>
        <v>0.84949743266164812</v>
      </c>
      <c r="G215" s="7">
        <f t="shared" si="20"/>
        <v>8.1222165101371077E-3</v>
      </c>
      <c r="H215" s="8">
        <f t="shared" si="23"/>
        <v>0.68329988999629665</v>
      </c>
      <c r="I215">
        <f t="shared" si="21"/>
        <v>6.6269710633093393E-4</v>
      </c>
      <c r="J215" s="2"/>
      <c r="K215" s="2"/>
      <c r="L215" s="2"/>
      <c r="M215" s="2"/>
      <c r="N215" s="2"/>
      <c r="O215" s="2"/>
    </row>
    <row r="216" spans="1:15">
      <c r="A216" s="3" t="s">
        <v>300</v>
      </c>
      <c r="B216">
        <v>9.17</v>
      </c>
      <c r="C216" s="4">
        <v>638</v>
      </c>
      <c r="D216" s="6">
        <f t="shared" si="18"/>
        <v>69.57470010905125</v>
      </c>
      <c r="E216" s="7">
        <f t="shared" si="19"/>
        <v>1.1307986664374347E-3</v>
      </c>
      <c r="F216" s="8">
        <f t="shared" si="22"/>
        <v>0.85062823132808552</v>
      </c>
      <c r="G216" s="7">
        <f t="shared" si="20"/>
        <v>1.6896716288102832E-3</v>
      </c>
      <c r="H216" s="8">
        <f t="shared" si="23"/>
        <v>0.68498956162510694</v>
      </c>
      <c r="I216">
        <f t="shared" si="21"/>
        <v>7.5244127800511151E-4</v>
      </c>
      <c r="J216" s="2"/>
      <c r="K216" s="2"/>
      <c r="L216" s="2"/>
      <c r="M216" s="2"/>
      <c r="N216" s="2"/>
      <c r="O216" s="2"/>
    </row>
    <row r="217" spans="1:15">
      <c r="A217" s="3" t="s">
        <v>297</v>
      </c>
      <c r="B217">
        <v>10.37</v>
      </c>
      <c r="C217" s="4">
        <v>719</v>
      </c>
      <c r="D217" s="6">
        <f t="shared" si="18"/>
        <v>69.334619093539061</v>
      </c>
      <c r="E217" s="7">
        <f t="shared" si="19"/>
        <v>1.2743640143707141E-3</v>
      </c>
      <c r="F217" s="8">
        <f t="shared" si="22"/>
        <v>0.85190259534245627</v>
      </c>
      <c r="G217" s="7">
        <f t="shared" si="20"/>
        <v>1.9107846009555763E-3</v>
      </c>
      <c r="H217" s="8">
        <f t="shared" si="23"/>
        <v>0.68690034622606255</v>
      </c>
      <c r="I217">
        <f t="shared" si="21"/>
        <v>2.4745929116106735E-3</v>
      </c>
      <c r="J217" s="2"/>
      <c r="K217" s="2"/>
      <c r="L217" s="2"/>
      <c r="M217" s="2"/>
      <c r="N217" s="2"/>
      <c r="O217" s="2"/>
    </row>
    <row r="218" spans="1:15">
      <c r="A218" s="3" t="s">
        <v>122</v>
      </c>
      <c r="B218">
        <v>33.96</v>
      </c>
      <c r="C218" s="4">
        <v>2346</v>
      </c>
      <c r="D218" s="6">
        <f t="shared" si="18"/>
        <v>69.081272084805647</v>
      </c>
      <c r="E218" s="7">
        <f t="shared" si="19"/>
        <v>4.1580778549564611E-3</v>
      </c>
      <c r="F218" s="8">
        <f t="shared" si="22"/>
        <v>0.85606067319741275</v>
      </c>
      <c r="G218" s="7">
        <f t="shared" si="20"/>
        <v>6.2574971117118012E-3</v>
      </c>
      <c r="H218" s="8">
        <f t="shared" si="23"/>
        <v>0.6931578433377743</v>
      </c>
      <c r="I218">
        <f t="shared" si="21"/>
        <v>3.6471573932455037E-3</v>
      </c>
      <c r="J218" s="2"/>
      <c r="K218" s="2"/>
      <c r="L218" s="2"/>
      <c r="M218" s="2"/>
      <c r="N218" s="2"/>
      <c r="O218" s="2"/>
    </row>
    <row r="219" spans="1:15">
      <c r="A219" s="3" t="s">
        <v>261</v>
      </c>
      <c r="B219">
        <v>50</v>
      </c>
      <c r="C219" s="4">
        <v>3451</v>
      </c>
      <c r="D219" s="6">
        <f t="shared" si="18"/>
        <v>69.02</v>
      </c>
      <c r="E219" s="7">
        <f t="shared" si="19"/>
        <v>6.1165927866388518E-3</v>
      </c>
      <c r="F219" s="8">
        <f t="shared" si="22"/>
        <v>0.86217726598405164</v>
      </c>
      <c r="G219" s="7">
        <f t="shared" si="20"/>
        <v>9.2130405060538885E-3</v>
      </c>
      <c r="H219" s="8">
        <f t="shared" si="23"/>
        <v>0.70237088384382818</v>
      </c>
      <c r="I219">
        <f t="shared" si="21"/>
        <v>1.0837805577607051E-3</v>
      </c>
      <c r="J219" s="2"/>
      <c r="K219" s="2"/>
      <c r="L219" s="2"/>
      <c r="M219" s="2"/>
      <c r="N219" s="2"/>
      <c r="O219" s="2"/>
    </row>
    <row r="220" spans="1:15">
      <c r="A220" s="3" t="s">
        <v>77</v>
      </c>
      <c r="B220">
        <v>14.76</v>
      </c>
      <c r="C220" s="4">
        <v>1013</v>
      </c>
      <c r="D220" s="6">
        <f t="shared" si="18"/>
        <v>68.631436314363143</v>
      </c>
      <c r="E220" s="7">
        <f t="shared" si="19"/>
        <v>1.7954530550174316E-3</v>
      </c>
      <c r="F220" s="8">
        <f t="shared" si="22"/>
        <v>0.86397271903906903</v>
      </c>
      <c r="G220" s="7">
        <f t="shared" si="20"/>
        <v>2.7196895573871078E-3</v>
      </c>
      <c r="H220" s="8">
        <f t="shared" si="23"/>
        <v>0.70509057340121528</v>
      </c>
      <c r="I220">
        <f t="shared" si="21"/>
        <v>1.4282117042127007E-3</v>
      </c>
      <c r="J220" s="2"/>
      <c r="K220" s="2"/>
      <c r="L220" s="2"/>
      <c r="M220" s="2"/>
      <c r="N220" s="2"/>
      <c r="O220" s="2"/>
    </row>
    <row r="221" spans="1:15">
      <c r="A221" s="3" t="s">
        <v>212</v>
      </c>
      <c r="B221">
        <v>19.309999999999999</v>
      </c>
      <c r="C221" s="4">
        <v>1317</v>
      </c>
      <c r="D221" s="6">
        <f t="shared" si="18"/>
        <v>68.203003625064738</v>
      </c>
      <c r="E221" s="7">
        <f t="shared" si="19"/>
        <v>2.334266212692949E-3</v>
      </c>
      <c r="F221" s="8">
        <f t="shared" si="22"/>
        <v>0.86630698525176197</v>
      </c>
      <c r="G221" s="7">
        <f t="shared" si="20"/>
        <v>3.5580762434380114E-3</v>
      </c>
      <c r="H221" s="8">
        <f t="shared" si="23"/>
        <v>0.70864864964465324</v>
      </c>
      <c r="I221">
        <f t="shared" si="21"/>
        <v>2.3595652017068813E-3</v>
      </c>
      <c r="J221" s="4"/>
      <c r="K221" s="2"/>
      <c r="L221" s="2"/>
      <c r="M221" s="2"/>
      <c r="N221" s="2"/>
      <c r="O221" s="2"/>
    </row>
    <row r="222" spans="1:15">
      <c r="A222" s="3" t="s">
        <v>59</v>
      </c>
      <c r="B222">
        <v>31.88</v>
      </c>
      <c r="C222" s="4">
        <v>2173</v>
      </c>
      <c r="D222" s="6">
        <f t="shared" si="18"/>
        <v>68.161856963613559</v>
      </c>
      <c r="E222" s="7">
        <f t="shared" si="19"/>
        <v>3.851450630358222E-3</v>
      </c>
      <c r="F222" s="8">
        <f t="shared" si="22"/>
        <v>0.87015843588212016</v>
      </c>
      <c r="G222" s="7">
        <f t="shared" si="20"/>
        <v>5.874234626659959E-3</v>
      </c>
      <c r="H222" s="8">
        <f t="shared" si="23"/>
        <v>0.71452288427131316</v>
      </c>
      <c r="I222">
        <f t="shared" si="21"/>
        <v>5.5580562405210809E-4</v>
      </c>
      <c r="J222" s="2"/>
      <c r="K222" s="4"/>
      <c r="L222" s="4"/>
      <c r="M222" s="4"/>
      <c r="N222" s="4"/>
      <c r="O222" s="4"/>
    </row>
    <row r="223" spans="1:15">
      <c r="A223" s="3" t="s">
        <v>228</v>
      </c>
      <c r="B223">
        <v>7.4</v>
      </c>
      <c r="C223" s="4">
        <v>498</v>
      </c>
      <c r="D223" s="6">
        <f t="shared" si="18"/>
        <v>67.297297297297291</v>
      </c>
      <c r="E223" s="7">
        <f t="shared" si="19"/>
        <v>8.8266102803423593E-4</v>
      </c>
      <c r="F223" s="8">
        <f t="shared" si="22"/>
        <v>0.87104109691015441</v>
      </c>
      <c r="G223" s="7">
        <f t="shared" si="20"/>
        <v>1.3635299948959755E-3</v>
      </c>
      <c r="H223" s="8">
        <f t="shared" si="23"/>
        <v>0.71588641426620914</v>
      </c>
      <c r="I223">
        <f t="shared" si="21"/>
        <v>2.8406234186328927E-4</v>
      </c>
      <c r="J223" s="2"/>
      <c r="K223" s="2"/>
      <c r="L223" s="2"/>
      <c r="M223" s="2"/>
      <c r="N223" s="2"/>
      <c r="O223" s="2"/>
    </row>
    <row r="224" spans="1:15">
      <c r="A224" s="3" t="s">
        <v>86</v>
      </c>
      <c r="B224">
        <v>3.77</v>
      </c>
      <c r="C224" s="4">
        <v>253</v>
      </c>
      <c r="D224" s="6">
        <f t="shared" si="18"/>
        <v>67.108753315649864</v>
      </c>
      <c r="E224" s="7">
        <f t="shared" si="19"/>
        <v>4.4842016082863794E-4</v>
      </c>
      <c r="F224" s="8">
        <f t="shared" si="22"/>
        <v>0.8714895170709831</v>
      </c>
      <c r="G224" s="7">
        <f t="shared" si="20"/>
        <v>6.9466325415646322E-4</v>
      </c>
      <c r="H224" s="8">
        <f t="shared" si="23"/>
        <v>0.71658107752036559</v>
      </c>
      <c r="I224">
        <f t="shared" si="21"/>
        <v>7.194042546323498E-4</v>
      </c>
      <c r="J224" s="2"/>
      <c r="K224" s="2"/>
      <c r="L224" s="2"/>
      <c r="M224" s="2"/>
      <c r="N224" s="2"/>
      <c r="O224" s="2"/>
    </row>
    <row r="225" spans="1:15">
      <c r="A225" s="3" t="s">
        <v>251</v>
      </c>
      <c r="B225">
        <v>9.36</v>
      </c>
      <c r="C225" s="4">
        <v>617</v>
      </c>
      <c r="D225" s="6">
        <f t="shared" si="18"/>
        <v>65.918803418803421</v>
      </c>
      <c r="E225" s="7">
        <f t="shared" si="19"/>
        <v>1.0935780206769549E-3</v>
      </c>
      <c r="F225" s="8">
        <f t="shared" si="22"/>
        <v>0.8725830950916601</v>
      </c>
      <c r="G225" s="7">
        <f t="shared" si="20"/>
        <v>1.7246811827332877E-3</v>
      </c>
      <c r="H225" s="8">
        <f t="shared" si="23"/>
        <v>0.71830575870309887</v>
      </c>
      <c r="I225">
        <f t="shared" si="21"/>
        <v>5.9154529693883351E-4</v>
      </c>
      <c r="J225" s="4"/>
      <c r="K225" s="2"/>
      <c r="L225" s="2"/>
      <c r="M225" s="2"/>
      <c r="N225" s="2"/>
      <c r="O225" s="2"/>
    </row>
    <row r="226" spans="1:15">
      <c r="A226" s="3" t="s">
        <v>259</v>
      </c>
      <c r="B226">
        <v>7.67</v>
      </c>
      <c r="C226" s="4">
        <v>504</v>
      </c>
      <c r="D226" s="6">
        <f t="shared" si="18"/>
        <v>65.710560625814864</v>
      </c>
      <c r="E226" s="7">
        <f t="shared" si="19"/>
        <v>8.932954982515159E-4</v>
      </c>
      <c r="F226" s="8">
        <f t="shared" si="22"/>
        <v>0.87347639058991167</v>
      </c>
      <c r="G226" s="7">
        <f t="shared" si="20"/>
        <v>1.4132804136286665E-3</v>
      </c>
      <c r="H226" s="8">
        <f t="shared" si="23"/>
        <v>0.71971903911672752</v>
      </c>
      <c r="I226">
        <f t="shared" si="21"/>
        <v>8.578520976669779E-4</v>
      </c>
      <c r="J226" s="4"/>
      <c r="K226" s="4"/>
      <c r="L226" s="4"/>
      <c r="M226" s="4"/>
      <c r="N226" s="4"/>
      <c r="O226" s="4"/>
    </row>
    <row r="227" spans="1:15">
      <c r="A227" s="3" t="s">
        <v>276</v>
      </c>
      <c r="B227">
        <v>11.1</v>
      </c>
      <c r="C227" s="4">
        <v>728</v>
      </c>
      <c r="D227" s="6">
        <f t="shared" si="18"/>
        <v>65.585585585585591</v>
      </c>
      <c r="E227" s="7">
        <f t="shared" si="19"/>
        <v>1.2903157196966341E-3</v>
      </c>
      <c r="F227" s="8">
        <f t="shared" si="22"/>
        <v>0.87476670630960829</v>
      </c>
      <c r="G227" s="7">
        <f t="shared" si="20"/>
        <v>2.0452949923439631E-3</v>
      </c>
      <c r="H227" s="8">
        <f t="shared" si="23"/>
        <v>0.72176433410907148</v>
      </c>
      <c r="I227">
        <f t="shared" si="21"/>
        <v>6.7929711755765343E-4</v>
      </c>
      <c r="J227" s="4"/>
      <c r="K227" s="4"/>
      <c r="L227" s="4"/>
      <c r="M227" s="4"/>
      <c r="N227" s="4"/>
      <c r="O227" s="4"/>
    </row>
    <row r="228" spans="1:15">
      <c r="A228" s="3" t="s">
        <v>29</v>
      </c>
      <c r="B228">
        <v>8.77</v>
      </c>
      <c r="C228" s="4">
        <v>574</v>
      </c>
      <c r="D228" s="6">
        <f t="shared" si="18"/>
        <v>65.450399087799326</v>
      </c>
      <c r="E228" s="7">
        <f t="shared" si="19"/>
        <v>1.0173643174531152E-3</v>
      </c>
      <c r="F228" s="8">
        <f t="shared" si="22"/>
        <v>0.87578407062706143</v>
      </c>
      <c r="G228" s="7">
        <f t="shared" si="20"/>
        <v>1.6159673047618521E-3</v>
      </c>
      <c r="H228" s="8">
        <f t="shared" si="23"/>
        <v>0.72338030141383336</v>
      </c>
      <c r="I228">
        <f t="shared" si="21"/>
        <v>2.6208944200489803E-4</v>
      </c>
      <c r="J228" s="2"/>
      <c r="K228" s="2"/>
      <c r="L228" s="1"/>
      <c r="M228" s="2"/>
      <c r="N228" s="2"/>
      <c r="O228" s="2"/>
    </row>
    <row r="229" spans="1:15">
      <c r="A229" s="3" t="s">
        <v>191</v>
      </c>
      <c r="B229">
        <v>3.38</v>
      </c>
      <c r="C229" s="4">
        <v>221</v>
      </c>
      <c r="D229" s="6">
        <f t="shared" si="18"/>
        <v>65.384615384615387</v>
      </c>
      <c r="E229" s="7">
        <f t="shared" si="19"/>
        <v>3.9170298633647816E-4</v>
      </c>
      <c r="F229" s="8">
        <f t="shared" si="22"/>
        <v>0.87617577361339793</v>
      </c>
      <c r="G229" s="7">
        <f t="shared" si="20"/>
        <v>6.2280153820924288E-4</v>
      </c>
      <c r="H229" s="8">
        <f t="shared" si="23"/>
        <v>0.72400310295204262</v>
      </c>
      <c r="I229">
        <f t="shared" si="21"/>
        <v>9.361697235270583E-4</v>
      </c>
      <c r="J229" s="2"/>
      <c r="K229" s="2"/>
      <c r="L229" s="1"/>
      <c r="M229" s="2"/>
      <c r="N229" s="2"/>
      <c r="O229" s="2"/>
    </row>
    <row r="230" spans="1:15">
      <c r="A230" s="3" t="s">
        <v>202</v>
      </c>
      <c r="B230">
        <v>12.07</v>
      </c>
      <c r="C230" s="4">
        <v>789</v>
      </c>
      <c r="D230" s="6">
        <f t="shared" si="18"/>
        <v>65.368682684341337</v>
      </c>
      <c r="E230" s="7">
        <f t="shared" si="19"/>
        <v>1.3984328335723134E-3</v>
      </c>
      <c r="F230" s="8">
        <f t="shared" si="22"/>
        <v>0.87757420644697026</v>
      </c>
      <c r="G230" s="7">
        <f t="shared" si="20"/>
        <v>2.2240279781614086E-3</v>
      </c>
      <c r="H230" s="8">
        <f t="shared" si="23"/>
        <v>0.72622713093020408</v>
      </c>
      <c r="I230">
        <f t="shared" si="21"/>
        <v>2.1525780414586304E-3</v>
      </c>
      <c r="J230" s="4"/>
      <c r="K230" s="4"/>
      <c r="L230" s="4"/>
      <c r="M230" s="4"/>
      <c r="N230" s="4"/>
      <c r="O230" s="4"/>
    </row>
    <row r="231" spans="1:15">
      <c r="A231" s="3" t="s">
        <v>127</v>
      </c>
      <c r="B231">
        <v>27.68</v>
      </c>
      <c r="C231" s="4">
        <v>1805</v>
      </c>
      <c r="D231" s="6">
        <f t="shared" si="18"/>
        <v>65.209537572254334</v>
      </c>
      <c r="E231" s="7">
        <f t="shared" si="19"/>
        <v>3.1992031236983852E-3</v>
      </c>
      <c r="F231" s="8">
        <f t="shared" si="22"/>
        <v>0.88077340957066863</v>
      </c>
      <c r="G231" s="7">
        <f t="shared" si="20"/>
        <v>5.1003392241514324E-3</v>
      </c>
      <c r="H231" s="8">
        <f t="shared" si="23"/>
        <v>0.73132747015435551</v>
      </c>
      <c r="I231">
        <f t="shared" si="21"/>
        <v>1.1956225843691159E-3</v>
      </c>
      <c r="J231" s="2"/>
      <c r="K231" s="4"/>
      <c r="L231" s="4"/>
      <c r="M231" s="4"/>
      <c r="N231" s="4"/>
      <c r="O231" s="4"/>
    </row>
    <row r="232" spans="1:15">
      <c r="A232" s="3" t="s">
        <v>285</v>
      </c>
      <c r="B232">
        <v>15.37</v>
      </c>
      <c r="C232" s="4">
        <v>1002</v>
      </c>
      <c r="D232" s="6">
        <f t="shared" si="18"/>
        <v>65.191932335718931</v>
      </c>
      <c r="E232" s="7">
        <f t="shared" si="19"/>
        <v>1.7759565262857517E-3</v>
      </c>
      <c r="F232" s="8">
        <f t="shared" si="22"/>
        <v>0.88254936609695434</v>
      </c>
      <c r="G232" s="7">
        <f t="shared" si="20"/>
        <v>2.8320886515609653E-3</v>
      </c>
      <c r="H232" s="8">
        <f t="shared" si="23"/>
        <v>0.73415955880591643</v>
      </c>
      <c r="I232">
        <f t="shared" si="21"/>
        <v>2.7951016062460754E-3</v>
      </c>
      <c r="J232" s="2"/>
      <c r="K232" s="4"/>
      <c r="L232" s="4"/>
      <c r="M232" s="4"/>
      <c r="N232" s="4"/>
      <c r="O232" s="4"/>
    </row>
    <row r="233" spans="1:15">
      <c r="A233" s="3" t="s">
        <v>221</v>
      </c>
      <c r="B233">
        <v>35.799999999999997</v>
      </c>
      <c r="C233" s="4">
        <v>2326</v>
      </c>
      <c r="D233" s="6">
        <f t="shared" si="18"/>
        <v>64.97206703910615</v>
      </c>
      <c r="E233" s="7">
        <f t="shared" si="19"/>
        <v>4.122629620898861E-3</v>
      </c>
      <c r="F233" s="8">
        <f t="shared" si="22"/>
        <v>0.88667199571785316</v>
      </c>
      <c r="G233" s="7">
        <f t="shared" si="20"/>
        <v>6.5965370023345835E-3</v>
      </c>
      <c r="H233" s="8">
        <f t="shared" si="23"/>
        <v>0.74075609580825097</v>
      </c>
      <c r="I233">
        <f t="shared" si="21"/>
        <v>3.3600749471970337E-3</v>
      </c>
      <c r="J233" s="2"/>
      <c r="K233" s="4"/>
      <c r="L233" s="4"/>
      <c r="M233" s="4"/>
      <c r="N233" s="4"/>
      <c r="O233" s="4"/>
    </row>
    <row r="234" spans="1:15">
      <c r="A234" s="3" t="s">
        <v>28</v>
      </c>
      <c r="B234">
        <v>42.81</v>
      </c>
      <c r="C234" s="4">
        <v>2768</v>
      </c>
      <c r="D234" s="6">
        <f t="shared" si="18"/>
        <v>64.657790235926186</v>
      </c>
      <c r="E234" s="7">
        <f t="shared" si="19"/>
        <v>4.9060355935718171E-3</v>
      </c>
      <c r="F234" s="8">
        <f t="shared" si="22"/>
        <v>0.89157803131142499</v>
      </c>
      <c r="G234" s="7">
        <f t="shared" si="20"/>
        <v>7.8882052812833392E-3</v>
      </c>
      <c r="H234" s="8">
        <f t="shared" si="23"/>
        <v>0.74864430108953428</v>
      </c>
      <c r="I234">
        <f t="shared" si="21"/>
        <v>1.394376135574027E-3</v>
      </c>
      <c r="J234" s="2"/>
      <c r="K234" s="4"/>
      <c r="L234" s="4"/>
      <c r="M234" s="4"/>
      <c r="N234" s="4"/>
      <c r="O234" s="4"/>
    </row>
    <row r="235" spans="1:15">
      <c r="A235" s="3" t="s">
        <v>292</v>
      </c>
      <c r="B235">
        <v>17.760000000000002</v>
      </c>
      <c r="C235" s="4">
        <v>1148</v>
      </c>
      <c r="D235" s="6">
        <f t="shared" si="18"/>
        <v>64.63963963963964</v>
      </c>
      <c r="E235" s="7">
        <f t="shared" si="19"/>
        <v>2.0347286349062304E-3</v>
      </c>
      <c r="F235" s="8">
        <f t="shared" si="22"/>
        <v>0.89361275994633127</v>
      </c>
      <c r="G235" s="7">
        <f t="shared" si="20"/>
        <v>3.2724719877503415E-3</v>
      </c>
      <c r="H235" s="8">
        <f t="shared" si="23"/>
        <v>0.75191677307728466</v>
      </c>
      <c r="I235">
        <f t="shared" si="21"/>
        <v>5.7045377109177231E-4</v>
      </c>
      <c r="J235" s="4"/>
      <c r="K235" s="4"/>
      <c r="L235" s="4"/>
      <c r="M235" s="4"/>
      <c r="N235" s="4"/>
      <c r="O235" s="4"/>
    </row>
    <row r="236" spans="1:15">
      <c r="A236" s="3" t="s">
        <v>116</v>
      </c>
      <c r="B236">
        <v>7.22</v>
      </c>
      <c r="C236" s="4">
        <v>464</v>
      </c>
      <c r="D236" s="6">
        <f t="shared" si="18"/>
        <v>64.26592797783934</v>
      </c>
      <c r="E236" s="7">
        <f t="shared" si="19"/>
        <v>8.2239903013631621E-4</v>
      </c>
      <c r="F236" s="8">
        <f t="shared" si="22"/>
        <v>0.89443515897646764</v>
      </c>
      <c r="G236" s="7">
        <f t="shared" si="20"/>
        <v>1.3303630490741816E-3</v>
      </c>
      <c r="H236" s="8">
        <f t="shared" si="23"/>
        <v>0.75324713612635885</v>
      </c>
      <c r="I236">
        <f t="shared" si="21"/>
        <v>5.9492633419155894E-4</v>
      </c>
      <c r="J236" s="2"/>
      <c r="K236" s="2"/>
      <c r="L236" s="2"/>
      <c r="M236" s="2"/>
      <c r="N236" s="2"/>
      <c r="O236" s="2"/>
    </row>
    <row r="237" spans="1:15">
      <c r="A237" s="3" t="s">
        <v>291</v>
      </c>
      <c r="B237">
        <v>7.49</v>
      </c>
      <c r="C237" s="4">
        <v>479</v>
      </c>
      <c r="D237" s="6">
        <f t="shared" si="18"/>
        <v>63.951935914552735</v>
      </c>
      <c r="E237" s="7">
        <f t="shared" si="19"/>
        <v>8.4898520567951608E-4</v>
      </c>
      <c r="F237" s="8">
        <f t="shared" si="22"/>
        <v>0.89528414418214719</v>
      </c>
      <c r="G237" s="7">
        <f t="shared" si="20"/>
        <v>1.3801134678068725E-3</v>
      </c>
      <c r="H237" s="8">
        <f t="shared" si="23"/>
        <v>0.75462724959416572</v>
      </c>
      <c r="I237">
        <f t="shared" si="21"/>
        <v>3.1474048604142046E-3</v>
      </c>
      <c r="J237" s="2"/>
      <c r="K237" s="2"/>
      <c r="L237" s="2"/>
      <c r="M237" s="2"/>
      <c r="N237" s="2"/>
      <c r="O237" s="2"/>
    </row>
    <row r="238" spans="1:15">
      <c r="A238" s="3" t="s">
        <v>304</v>
      </c>
      <c r="B238">
        <v>39.299999999999997</v>
      </c>
      <c r="C238" s="4">
        <v>2494</v>
      </c>
      <c r="D238" s="6">
        <f t="shared" si="18"/>
        <v>63.460559796437664</v>
      </c>
      <c r="E238" s="7">
        <f t="shared" si="19"/>
        <v>4.4203947869826997E-3</v>
      </c>
      <c r="F238" s="8">
        <f t="shared" si="22"/>
        <v>0.89970453896912994</v>
      </c>
      <c r="G238" s="7">
        <f t="shared" si="20"/>
        <v>7.2414498377583562E-3</v>
      </c>
      <c r="H238" s="8">
        <f t="shared" si="23"/>
        <v>0.76186869943192403</v>
      </c>
      <c r="I238">
        <f t="shared" si="21"/>
        <v>6.4008009393612397E-4</v>
      </c>
      <c r="J238" s="2"/>
      <c r="K238" s="2"/>
      <c r="L238" s="2"/>
      <c r="M238" s="2"/>
      <c r="N238" s="2"/>
      <c r="O238" s="2"/>
    </row>
    <row r="239" spans="1:15">
      <c r="A239" s="3" t="s">
        <v>308</v>
      </c>
      <c r="B239">
        <v>7.95</v>
      </c>
      <c r="C239" s="4">
        <v>502</v>
      </c>
      <c r="D239" s="6">
        <f t="shared" si="18"/>
        <v>63.144654088050316</v>
      </c>
      <c r="E239" s="7">
        <f t="shared" si="19"/>
        <v>8.8975067484575591E-4</v>
      </c>
      <c r="F239" s="8">
        <f t="shared" si="22"/>
        <v>0.9005942896439757</v>
      </c>
      <c r="G239" s="7">
        <f t="shared" si="20"/>
        <v>1.4648734404625683E-3</v>
      </c>
      <c r="H239" s="8">
        <f t="shared" si="23"/>
        <v>0.76333357287238657</v>
      </c>
      <c r="I239">
        <f t="shared" si="21"/>
        <v>5.0833095139046769E-4</v>
      </c>
      <c r="J239" s="4"/>
      <c r="K239" s="2"/>
      <c r="L239" s="2"/>
      <c r="M239" s="2"/>
      <c r="N239" s="2"/>
      <c r="O239" s="2"/>
    </row>
    <row r="240" spans="1:15">
      <c r="A240" s="3" t="s">
        <v>182</v>
      </c>
      <c r="B240">
        <v>6.3</v>
      </c>
      <c r="C240" s="4">
        <v>397</v>
      </c>
      <c r="D240" s="6">
        <f t="shared" si="18"/>
        <v>63.015873015873019</v>
      </c>
      <c r="E240" s="7">
        <f t="shared" si="19"/>
        <v>7.0364744604335672E-4</v>
      </c>
      <c r="F240" s="8">
        <f t="shared" si="22"/>
        <v>0.90129793709001904</v>
      </c>
      <c r="G240" s="7">
        <f t="shared" si="20"/>
        <v>1.16084310376279E-3</v>
      </c>
      <c r="H240" s="8">
        <f t="shared" si="23"/>
        <v>0.76449441597614931</v>
      </c>
      <c r="I240">
        <f t="shared" si="21"/>
        <v>6.980647585548283E-4</v>
      </c>
      <c r="J240" s="2"/>
      <c r="K240" s="4"/>
      <c r="L240" s="4"/>
      <c r="M240" s="4"/>
      <c r="N240" s="4"/>
      <c r="O240" s="4"/>
    </row>
    <row r="241" spans="1:15">
      <c r="A241" s="3" t="s">
        <v>226</v>
      </c>
      <c r="B241">
        <v>8.65</v>
      </c>
      <c r="C241" s="4">
        <v>545</v>
      </c>
      <c r="D241" s="6">
        <f t="shared" si="18"/>
        <v>63.005780346820806</v>
      </c>
      <c r="E241" s="7">
        <f t="shared" si="19"/>
        <v>9.6596437806959552E-4</v>
      </c>
      <c r="F241" s="8">
        <f t="shared" si="22"/>
        <v>0.90226390146808866</v>
      </c>
      <c r="G241" s="7">
        <f t="shared" si="20"/>
        <v>1.5938560075473228E-3</v>
      </c>
      <c r="H241" s="8">
        <f t="shared" si="23"/>
        <v>0.76608827198369667</v>
      </c>
      <c r="I241">
        <f t="shared" si="21"/>
        <v>2.1912829684092028E-3</v>
      </c>
      <c r="J241" s="2"/>
      <c r="K241" s="4"/>
      <c r="L241" s="4"/>
      <c r="M241" s="4"/>
      <c r="N241" s="4"/>
      <c r="O241" s="4"/>
    </row>
    <row r="242" spans="1:15">
      <c r="A242" s="3" t="s">
        <v>18</v>
      </c>
      <c r="B242">
        <v>26.73</v>
      </c>
      <c r="C242" s="4">
        <v>1659</v>
      </c>
      <c r="D242" s="6">
        <f t="shared" si="18"/>
        <v>62.065095398428731</v>
      </c>
      <c r="E242" s="7">
        <f t="shared" si="19"/>
        <v>2.9404310150779062E-3</v>
      </c>
      <c r="F242" s="8">
        <f t="shared" si="22"/>
        <v>0.90520433248316656</v>
      </c>
      <c r="G242" s="7">
        <f t="shared" si="20"/>
        <v>4.9252914545364086E-3</v>
      </c>
      <c r="H242" s="8">
        <f t="shared" si="23"/>
        <v>0.77101356343823313</v>
      </c>
      <c r="I242">
        <f t="shared" si="21"/>
        <v>2.3090994844832124E-4</v>
      </c>
      <c r="J242" s="4"/>
      <c r="K242" s="4"/>
      <c r="L242" s="4"/>
      <c r="M242" s="4"/>
      <c r="N242" s="4"/>
      <c r="O242" s="4"/>
    </row>
    <row r="243" spans="1:15">
      <c r="A243" s="3" t="s">
        <v>49</v>
      </c>
      <c r="B243">
        <v>2.81</v>
      </c>
      <c r="C243" s="4">
        <v>174</v>
      </c>
      <c r="D243" s="6">
        <f t="shared" si="18"/>
        <v>61.921708185053383</v>
      </c>
      <c r="E243" s="7">
        <f t="shared" si="19"/>
        <v>3.0839963630111857E-4</v>
      </c>
      <c r="F243" s="8">
        <f t="shared" si="22"/>
        <v>0.9055127321194677</v>
      </c>
      <c r="G243" s="7">
        <f t="shared" si="20"/>
        <v>5.1777287644022855E-4</v>
      </c>
      <c r="H243" s="8">
        <f t="shared" si="23"/>
        <v>0.77153133631467341</v>
      </c>
      <c r="I243">
        <f t="shared" si="21"/>
        <v>9.1502187138969848E-4</v>
      </c>
      <c r="J243" s="2"/>
      <c r="K243" s="4"/>
      <c r="L243" s="4"/>
      <c r="M243" s="4"/>
      <c r="N243" s="4"/>
      <c r="O243" s="4"/>
    </row>
    <row r="244" spans="1:15">
      <c r="A244" s="3" t="s">
        <v>250</v>
      </c>
      <c r="B244">
        <v>11.09</v>
      </c>
      <c r="C244" s="4">
        <v>684</v>
      </c>
      <c r="D244" s="6">
        <f t="shared" si="18"/>
        <v>61.677186654643826</v>
      </c>
      <c r="E244" s="7">
        <f t="shared" si="19"/>
        <v>1.2123296047699143E-3</v>
      </c>
      <c r="F244" s="8">
        <f t="shared" si="22"/>
        <v>0.90672506172423761</v>
      </c>
      <c r="G244" s="7">
        <f t="shared" si="20"/>
        <v>2.0434523842427525E-3</v>
      </c>
      <c r="H244" s="8">
        <f t="shared" si="23"/>
        <v>0.77357478869891616</v>
      </c>
      <c r="I244">
        <f t="shared" si="21"/>
        <v>1.6071539402224833E-3</v>
      </c>
      <c r="J244" s="2"/>
      <c r="K244" s="4"/>
      <c r="L244" s="4"/>
      <c r="M244" s="4"/>
      <c r="N244" s="4"/>
      <c r="O244" s="4"/>
    </row>
    <row r="245" spans="1:15">
      <c r="A245" s="3" t="s">
        <v>52</v>
      </c>
      <c r="B245">
        <v>19.18</v>
      </c>
      <c r="C245" s="4">
        <v>1165</v>
      </c>
      <c r="D245" s="6">
        <f t="shared" si="18"/>
        <v>60.740354535974973</v>
      </c>
      <c r="E245" s="7">
        <f t="shared" si="19"/>
        <v>2.0648596338551906E-3</v>
      </c>
      <c r="F245" s="8">
        <f t="shared" si="22"/>
        <v>0.90878992135809278</v>
      </c>
      <c r="G245" s="7">
        <f t="shared" si="20"/>
        <v>3.5341223381222717E-3</v>
      </c>
      <c r="H245" s="8">
        <f t="shared" si="23"/>
        <v>0.77710891103703839</v>
      </c>
      <c r="I245">
        <f t="shared" si="21"/>
        <v>1.8196721155198103E-3</v>
      </c>
      <c r="J245" s="4"/>
      <c r="K245" s="4"/>
      <c r="L245" s="4"/>
      <c r="M245" s="4"/>
      <c r="N245" s="4"/>
      <c r="O245" s="4"/>
    </row>
    <row r="246" spans="1:15">
      <c r="A246" s="3" t="s">
        <v>296</v>
      </c>
      <c r="B246">
        <v>21.65</v>
      </c>
      <c r="C246" s="4">
        <v>1311</v>
      </c>
      <c r="D246" s="6">
        <f t="shared" si="18"/>
        <v>60.554272517321017</v>
      </c>
      <c r="E246" s="7">
        <f t="shared" si="19"/>
        <v>2.3236317424756691E-3</v>
      </c>
      <c r="F246" s="8">
        <f t="shared" si="22"/>
        <v>0.91111355310056841</v>
      </c>
      <c r="G246" s="7">
        <f t="shared" si="20"/>
        <v>3.9892465391213336E-3</v>
      </c>
      <c r="H246" s="8">
        <f t="shared" si="23"/>
        <v>0.78109815757615975</v>
      </c>
      <c r="I246">
        <f t="shared" si="21"/>
        <v>7.1072704053731783E-4</v>
      </c>
      <c r="J246" s="4"/>
      <c r="K246" s="2"/>
      <c r="L246" s="2"/>
      <c r="M246" s="2"/>
      <c r="N246" s="2"/>
      <c r="O246" s="2"/>
    </row>
    <row r="247" spans="1:15">
      <c r="A247" s="3" t="s">
        <v>219</v>
      </c>
      <c r="B247">
        <v>8.1999999999999993</v>
      </c>
      <c r="C247" s="4">
        <v>481</v>
      </c>
      <c r="D247" s="6">
        <f t="shared" si="18"/>
        <v>58.658536585365859</v>
      </c>
      <c r="E247" s="7">
        <f t="shared" si="19"/>
        <v>8.5253002908527607E-4</v>
      </c>
      <c r="F247" s="8">
        <f t="shared" si="22"/>
        <v>0.91196608312965366</v>
      </c>
      <c r="G247" s="7">
        <f t="shared" si="20"/>
        <v>1.5109386429928377E-3</v>
      </c>
      <c r="H247" s="8">
        <f t="shared" si="23"/>
        <v>0.78260909621915253</v>
      </c>
      <c r="I247">
        <f t="shared" si="21"/>
        <v>1.3813144192985627E-3</v>
      </c>
      <c r="J247" s="4"/>
      <c r="K247" s="2"/>
      <c r="L247" s="2"/>
      <c r="M247" s="2"/>
      <c r="N247" s="2"/>
      <c r="O247" s="2"/>
    </row>
    <row r="248" spans="1:15">
      <c r="A248" s="3" t="s">
        <v>188</v>
      </c>
      <c r="B248">
        <v>15.93</v>
      </c>
      <c r="C248" s="4">
        <v>934</v>
      </c>
      <c r="D248" s="6">
        <f t="shared" si="18"/>
        <v>58.631512868801003</v>
      </c>
      <c r="E248" s="7">
        <f t="shared" si="19"/>
        <v>1.6554325304899123E-3</v>
      </c>
      <c r="F248" s="8">
        <f t="shared" si="22"/>
        <v>0.9136215156601436</v>
      </c>
      <c r="G248" s="7">
        <f t="shared" si="20"/>
        <v>2.9352747052287689E-3</v>
      </c>
      <c r="H248" s="8">
        <f t="shared" si="23"/>
        <v>0.78554437092438134</v>
      </c>
      <c r="I248">
        <f t="shared" si="21"/>
        <v>1.4614999669418927E-3</v>
      </c>
      <c r="J248" s="4"/>
      <c r="K248" s="4"/>
      <c r="L248" s="4"/>
      <c r="M248" s="4"/>
      <c r="N248" s="4"/>
      <c r="O248" s="4"/>
    </row>
    <row r="249" spans="1:15">
      <c r="A249" s="3" t="s">
        <v>284</v>
      </c>
      <c r="B249">
        <v>16.579999999999998</v>
      </c>
      <c r="C249" s="4">
        <v>955</v>
      </c>
      <c r="D249" s="6">
        <f t="shared" si="18"/>
        <v>57.599517490952962</v>
      </c>
      <c r="E249" s="7">
        <f t="shared" si="19"/>
        <v>1.6926531762503922E-3</v>
      </c>
      <c r="F249" s="8">
        <f t="shared" si="22"/>
        <v>0.91531416883639405</v>
      </c>
      <c r="G249" s="7">
        <f t="shared" si="20"/>
        <v>3.0550442318074693E-3</v>
      </c>
      <c r="H249" s="8">
        <f t="shared" si="23"/>
        <v>0.78859941515618881</v>
      </c>
      <c r="I249">
        <f t="shared" si="21"/>
        <v>1.7544745864513933E-3</v>
      </c>
      <c r="J249" s="2"/>
      <c r="K249" s="4"/>
      <c r="L249" s="4"/>
      <c r="M249" s="4"/>
      <c r="N249" s="4"/>
      <c r="O249" s="4"/>
    </row>
    <row r="250" spans="1:15">
      <c r="A250" s="3" t="s">
        <v>110</v>
      </c>
      <c r="B250">
        <v>19.899999999999999</v>
      </c>
      <c r="C250" s="4">
        <v>1146</v>
      </c>
      <c r="D250" s="6">
        <f t="shared" si="18"/>
        <v>57.58793969849247</v>
      </c>
      <c r="E250" s="7">
        <f t="shared" si="19"/>
        <v>2.0311838115004708E-3</v>
      </c>
      <c r="F250" s="8">
        <f t="shared" si="22"/>
        <v>0.91734535264789452</v>
      </c>
      <c r="G250" s="7">
        <f t="shared" si="20"/>
        <v>3.6667901214094472E-3</v>
      </c>
      <c r="H250" s="8">
        <f t="shared" si="23"/>
        <v>0.79226620527759828</v>
      </c>
      <c r="I250">
        <f t="shared" si="21"/>
        <v>2.1454118984045589E-3</v>
      </c>
      <c r="J250" s="2"/>
      <c r="K250" s="4"/>
      <c r="L250" s="4"/>
      <c r="M250" s="4"/>
      <c r="N250" s="4"/>
      <c r="O250" s="4"/>
    </row>
    <row r="251" spans="1:15">
      <c r="A251" s="3" t="s">
        <v>71</v>
      </c>
      <c r="B251">
        <v>24.19</v>
      </c>
      <c r="C251" s="4">
        <v>1384</v>
      </c>
      <c r="D251" s="6">
        <f t="shared" si="18"/>
        <v>57.213724679619673</v>
      </c>
      <c r="E251" s="7">
        <f t="shared" si="19"/>
        <v>2.4530177967859086E-3</v>
      </c>
      <c r="F251" s="8">
        <f t="shared" si="22"/>
        <v>0.91979837044468038</v>
      </c>
      <c r="G251" s="7">
        <f t="shared" si="20"/>
        <v>4.4572689968288715E-3</v>
      </c>
      <c r="H251" s="8">
        <f t="shared" si="23"/>
        <v>0.79672347427442713</v>
      </c>
      <c r="I251">
        <f t="shared" si="21"/>
        <v>1.7948117347915682E-3</v>
      </c>
      <c r="J251" s="2"/>
      <c r="K251" s="4"/>
      <c r="L251" s="4"/>
      <c r="M251" s="4"/>
      <c r="N251" s="4"/>
      <c r="O251" s="4"/>
    </row>
    <row r="252" spans="1:15">
      <c r="A252" s="3" t="s">
        <v>288</v>
      </c>
      <c r="B252">
        <v>20.23</v>
      </c>
      <c r="C252" s="4">
        <v>1157</v>
      </c>
      <c r="D252" s="6">
        <f t="shared" si="18"/>
        <v>57.192288680177953</v>
      </c>
      <c r="E252" s="7">
        <f t="shared" si="19"/>
        <v>2.0506803402321507E-3</v>
      </c>
      <c r="F252" s="8">
        <f t="shared" si="22"/>
        <v>0.92184905078491253</v>
      </c>
      <c r="G252" s="7">
        <f t="shared" si="20"/>
        <v>3.7275961887494034E-3</v>
      </c>
      <c r="H252" s="8">
        <f t="shared" si="23"/>
        <v>0.80045107046317654</v>
      </c>
      <c r="I252">
        <f t="shared" si="21"/>
        <v>4.3197512773007762E-4</v>
      </c>
      <c r="J252" s="2"/>
      <c r="K252" s="4"/>
      <c r="L252" s="4"/>
      <c r="M252" s="4"/>
      <c r="N252" s="4"/>
      <c r="O252" s="4"/>
    </row>
    <row r="253" spans="1:15">
      <c r="A253" s="3" t="s">
        <v>255</v>
      </c>
      <c r="B253">
        <v>4.84</v>
      </c>
      <c r="C253" s="4">
        <v>275</v>
      </c>
      <c r="D253" s="6">
        <f t="shared" si="18"/>
        <v>56.81818181818182</v>
      </c>
      <c r="E253" s="7">
        <f t="shared" si="19"/>
        <v>4.8741321829199772E-4</v>
      </c>
      <c r="F253" s="8">
        <f t="shared" si="22"/>
        <v>0.92233646400320457</v>
      </c>
      <c r="G253" s="7">
        <f t="shared" si="20"/>
        <v>8.9182232098601643E-4</v>
      </c>
      <c r="H253" s="8">
        <f t="shared" si="23"/>
        <v>0.8013428927841626</v>
      </c>
      <c r="I253">
        <f t="shared" si="21"/>
        <v>2.0128819442137846E-3</v>
      </c>
      <c r="J253" s="2"/>
      <c r="K253" s="4"/>
      <c r="L253" s="4"/>
      <c r="M253" s="4"/>
      <c r="N253" s="4"/>
      <c r="O253" s="4"/>
    </row>
    <row r="254" spans="1:15">
      <c r="A254" s="3" t="s">
        <v>60</v>
      </c>
      <c r="B254">
        <v>22.14</v>
      </c>
      <c r="C254" s="4">
        <v>1232</v>
      </c>
      <c r="D254" s="6">
        <f t="shared" si="18"/>
        <v>55.645889792231252</v>
      </c>
      <c r="E254" s="7">
        <f t="shared" si="19"/>
        <v>2.1836112179481498E-3</v>
      </c>
      <c r="F254" s="8">
        <f t="shared" si="22"/>
        <v>0.92452007522115276</v>
      </c>
      <c r="G254" s="7">
        <f t="shared" si="20"/>
        <v>4.0795343360806617E-3</v>
      </c>
      <c r="H254" s="8">
        <f t="shared" si="23"/>
        <v>0.80542242712024326</v>
      </c>
      <c r="I254">
        <f t="shared" si="21"/>
        <v>2.5652905478934507E-3</v>
      </c>
      <c r="J254" s="4"/>
      <c r="K254" s="4"/>
      <c r="L254" s="4"/>
      <c r="M254" s="4"/>
      <c r="N254" s="4"/>
      <c r="O254" s="4"/>
    </row>
    <row r="255" spans="1:15">
      <c r="A255" s="3" t="s">
        <v>126</v>
      </c>
      <c r="B255">
        <v>28.19</v>
      </c>
      <c r="C255" s="4">
        <v>1567</v>
      </c>
      <c r="D255" s="6">
        <f t="shared" si="18"/>
        <v>55.587087619723306</v>
      </c>
      <c r="E255" s="7">
        <f t="shared" si="19"/>
        <v>2.7773691384129469E-3</v>
      </c>
      <c r="F255" s="8">
        <f t="shared" si="22"/>
        <v>0.92729744435956574</v>
      </c>
      <c r="G255" s="7">
        <f t="shared" si="20"/>
        <v>5.1943122373131825E-3</v>
      </c>
      <c r="H255" s="8">
        <f t="shared" si="23"/>
        <v>0.8106167393575564</v>
      </c>
      <c r="I255">
        <f t="shared" si="21"/>
        <v>1.0875600724095102E-3</v>
      </c>
      <c r="J255" s="4"/>
      <c r="K255" s="4"/>
      <c r="L255" s="4"/>
      <c r="M255" s="4"/>
      <c r="N255" s="4"/>
      <c r="O255" s="4"/>
    </row>
    <row r="256" spans="1:15">
      <c r="A256" s="3" t="s">
        <v>22</v>
      </c>
      <c r="B256">
        <v>11.94</v>
      </c>
      <c r="C256" s="4">
        <v>663</v>
      </c>
      <c r="D256" s="6">
        <f t="shared" si="18"/>
        <v>55.527638190954775</v>
      </c>
      <c r="E256" s="7">
        <f t="shared" si="19"/>
        <v>1.1751089590094346E-3</v>
      </c>
      <c r="F256" s="8">
        <f t="shared" si="22"/>
        <v>0.92847255331857514</v>
      </c>
      <c r="G256" s="7">
        <f t="shared" si="20"/>
        <v>2.2000740728456685E-3</v>
      </c>
      <c r="H256" s="8">
        <f t="shared" si="23"/>
        <v>0.81281681343040202</v>
      </c>
      <c r="I256">
        <f t="shared" si="21"/>
        <v>2.4828928110836035E-3</v>
      </c>
      <c r="J256" s="2"/>
      <c r="K256" s="4"/>
      <c r="L256" s="4"/>
      <c r="M256" s="4"/>
      <c r="N256" s="4"/>
      <c r="O256" s="4"/>
    </row>
    <row r="257" spans="1:15">
      <c r="A257" s="3" t="s">
        <v>46</v>
      </c>
      <c r="B257">
        <v>27.22</v>
      </c>
      <c r="C257" s="4">
        <v>1509</v>
      </c>
      <c r="D257" s="6">
        <f t="shared" si="18"/>
        <v>55.437178545187365</v>
      </c>
      <c r="E257" s="7">
        <f t="shared" si="19"/>
        <v>2.6745692596459075E-3</v>
      </c>
      <c r="F257" s="8">
        <f t="shared" si="22"/>
        <v>0.93114712257822108</v>
      </c>
      <c r="G257" s="7">
        <f t="shared" si="20"/>
        <v>5.0155792514957366E-3</v>
      </c>
      <c r="H257" s="8">
        <f t="shared" si="23"/>
        <v>0.81783239268189778</v>
      </c>
      <c r="I257">
        <f t="shared" si="21"/>
        <v>1.4114640859040906E-3</v>
      </c>
      <c r="J257" s="2"/>
      <c r="K257" s="4"/>
      <c r="L257" s="4"/>
      <c r="M257" s="4"/>
      <c r="N257" s="4"/>
      <c r="O257" s="4"/>
    </row>
    <row r="258" spans="1:15">
      <c r="A258" s="3" t="s">
        <v>132</v>
      </c>
      <c r="B258">
        <v>15.45</v>
      </c>
      <c r="C258" s="4">
        <v>855</v>
      </c>
      <c r="D258" s="6">
        <f t="shared" ref="D258:D300" si="24">C258/B258</f>
        <v>55.339805825242721</v>
      </c>
      <c r="E258" s="7">
        <f t="shared" si="19"/>
        <v>1.515412005962393E-3</v>
      </c>
      <c r="F258" s="8">
        <f t="shared" si="22"/>
        <v>0.93266253458418347</v>
      </c>
      <c r="G258" s="7">
        <f t="shared" si="20"/>
        <v>2.8468295163706515E-3</v>
      </c>
      <c r="H258" s="8">
        <f t="shared" si="23"/>
        <v>0.82067922219826839</v>
      </c>
      <c r="I258">
        <f t="shared" si="21"/>
        <v>9.3516344342803315E-4</v>
      </c>
      <c r="J258" s="2"/>
      <c r="K258" s="4"/>
      <c r="L258" s="4"/>
      <c r="M258" s="4"/>
      <c r="N258" s="4"/>
      <c r="O258" s="4"/>
    </row>
    <row r="259" spans="1:15">
      <c r="A259" s="3" t="s">
        <v>70</v>
      </c>
      <c r="B259">
        <v>10.19</v>
      </c>
      <c r="C259" s="4">
        <v>561</v>
      </c>
      <c r="D259" s="6">
        <f t="shared" si="24"/>
        <v>55.053974484789009</v>
      </c>
      <c r="E259" s="7">
        <f t="shared" ref="E259:E300" si="25">C259/564203</f>
        <v>9.9432296531567544E-4</v>
      </c>
      <c r="F259" s="8">
        <f t="shared" si="22"/>
        <v>0.93365685754949912</v>
      </c>
      <c r="G259" s="7">
        <f t="shared" ref="G259:G300" si="26">B259/5427.09</f>
        <v>1.8776176551337823E-3</v>
      </c>
      <c r="H259" s="8">
        <f t="shared" si="23"/>
        <v>0.82255683985340222</v>
      </c>
      <c r="I259">
        <f t="shared" ref="I259:I300" si="27">F259*H260-F260*H259</f>
        <v>3.0847460412120054E-4</v>
      </c>
      <c r="J259" s="2"/>
      <c r="K259" s="4"/>
      <c r="L259" s="4"/>
      <c r="M259" s="4"/>
      <c r="N259" s="4"/>
      <c r="O259" s="4"/>
    </row>
    <row r="260" spans="1:15">
      <c r="A260" s="3" t="s">
        <v>187</v>
      </c>
      <c r="B260">
        <v>3.31</v>
      </c>
      <c r="C260" s="4">
        <v>179</v>
      </c>
      <c r="D260" s="6">
        <f t="shared" si="24"/>
        <v>54.0785498489426</v>
      </c>
      <c r="E260" s="7">
        <f t="shared" si="25"/>
        <v>3.1726169481551854E-4</v>
      </c>
      <c r="F260" s="8">
        <f t="shared" ref="F260:F300" si="28">F259+E260</f>
        <v>0.93397411924431462</v>
      </c>
      <c r="G260" s="7">
        <f t="shared" si="26"/>
        <v>6.0990328150076743E-4</v>
      </c>
      <c r="H260" s="8">
        <f t="shared" ref="H260:H300" si="29">H259+G260</f>
        <v>0.82316674313490301</v>
      </c>
      <c r="I260">
        <f t="shared" si="27"/>
        <v>6.9136456883356345E-4</v>
      </c>
      <c r="J260" s="2"/>
      <c r="K260" s="4"/>
      <c r="L260" s="4"/>
      <c r="M260" s="4"/>
      <c r="N260" s="4"/>
      <c r="O260" s="4"/>
    </row>
    <row r="261" spans="1:15">
      <c r="A261" s="3" t="s">
        <v>273</v>
      </c>
      <c r="B261">
        <v>7.4</v>
      </c>
      <c r="C261" s="4">
        <v>399</v>
      </c>
      <c r="D261" s="6">
        <f t="shared" si="24"/>
        <v>53.918918918918919</v>
      </c>
      <c r="E261" s="7">
        <f t="shared" si="25"/>
        <v>7.0719226944911671E-4</v>
      </c>
      <c r="F261" s="8">
        <f t="shared" si="28"/>
        <v>0.93468131151376377</v>
      </c>
      <c r="G261" s="7">
        <f t="shared" si="26"/>
        <v>1.3635299948959755E-3</v>
      </c>
      <c r="H261" s="8">
        <f t="shared" si="29"/>
        <v>0.82453027312979899</v>
      </c>
      <c r="I261">
        <f t="shared" si="27"/>
        <v>1.0640794882070814E-3</v>
      </c>
      <c r="J261" s="2"/>
      <c r="K261" s="4"/>
      <c r="L261" s="4"/>
      <c r="M261" s="4"/>
      <c r="N261" s="4"/>
      <c r="O261" s="4"/>
    </row>
    <row r="262" spans="1:15">
      <c r="A262" s="3" t="s">
        <v>51</v>
      </c>
      <c r="B262">
        <v>11.38</v>
      </c>
      <c r="C262" s="4">
        <v>613</v>
      </c>
      <c r="D262" s="6">
        <f t="shared" si="24"/>
        <v>53.866432337434091</v>
      </c>
      <c r="E262" s="7">
        <f t="shared" si="25"/>
        <v>1.086488373865435E-3</v>
      </c>
      <c r="F262" s="8">
        <f t="shared" si="28"/>
        <v>0.93576779988762915</v>
      </c>
      <c r="G262" s="7">
        <f t="shared" si="26"/>
        <v>2.0968880191778653E-3</v>
      </c>
      <c r="H262" s="8">
        <f t="shared" si="29"/>
        <v>0.82662716114897683</v>
      </c>
      <c r="I262">
        <f t="shared" si="27"/>
        <v>1.8377978353727453E-3</v>
      </c>
      <c r="J262" s="2"/>
      <c r="K262" s="4"/>
      <c r="L262" s="4"/>
      <c r="M262" s="4"/>
      <c r="N262" s="4"/>
      <c r="O262" s="4"/>
    </row>
    <row r="263" spans="1:15">
      <c r="A263" s="3" t="s">
        <v>123</v>
      </c>
      <c r="B263">
        <v>19.64</v>
      </c>
      <c r="C263" s="4">
        <v>1057</v>
      </c>
      <c r="D263" s="6">
        <f t="shared" si="24"/>
        <v>53.818737270875765</v>
      </c>
      <c r="E263" s="7">
        <f t="shared" si="25"/>
        <v>1.8734391699441514E-3</v>
      </c>
      <c r="F263" s="8">
        <f t="shared" si="28"/>
        <v>0.93764123905757335</v>
      </c>
      <c r="G263" s="7">
        <f t="shared" si="26"/>
        <v>3.6188823107779675E-3</v>
      </c>
      <c r="H263" s="8">
        <f t="shared" si="29"/>
        <v>0.83024604345975483</v>
      </c>
      <c r="I263">
        <f t="shared" si="27"/>
        <v>6.4886306964673235E-4</v>
      </c>
      <c r="J263" s="2"/>
      <c r="K263" s="4"/>
      <c r="L263" s="4"/>
      <c r="M263" s="4"/>
      <c r="N263" s="4"/>
      <c r="O263" s="4"/>
    </row>
    <row r="264" spans="1:15">
      <c r="A264" s="3" t="s">
        <v>226</v>
      </c>
      <c r="B264">
        <v>6.89</v>
      </c>
      <c r="C264" s="4">
        <v>368</v>
      </c>
      <c r="D264" s="6">
        <f t="shared" si="24"/>
        <v>53.410740203193036</v>
      </c>
      <c r="E264" s="7">
        <f t="shared" si="25"/>
        <v>6.5224750665983692E-4</v>
      </c>
      <c r="F264" s="8">
        <f t="shared" si="28"/>
        <v>0.93829348656423317</v>
      </c>
      <c r="G264" s="7">
        <f t="shared" si="26"/>
        <v>1.2695569817342258E-3</v>
      </c>
      <c r="H264" s="8">
        <f t="shared" si="29"/>
        <v>0.83151560044148909</v>
      </c>
      <c r="I264">
        <f t="shared" si="27"/>
        <v>1.130188711532365E-3</v>
      </c>
      <c r="J264" s="2"/>
      <c r="K264" s="2"/>
      <c r="L264" s="2"/>
      <c r="M264" s="2"/>
      <c r="N264" s="2"/>
      <c r="O264" s="2"/>
    </row>
    <row r="265" spans="1:15">
      <c r="A265" s="3" t="s">
        <v>186</v>
      </c>
      <c r="B265">
        <v>11.95</v>
      </c>
      <c r="C265" s="4">
        <v>635</v>
      </c>
      <c r="D265" s="6">
        <f t="shared" si="24"/>
        <v>53.138075313807533</v>
      </c>
      <c r="E265" s="7">
        <f t="shared" si="25"/>
        <v>1.1254814313287947E-3</v>
      </c>
      <c r="F265" s="8">
        <f t="shared" si="28"/>
        <v>0.93941896799556202</v>
      </c>
      <c r="G265" s="7">
        <f t="shared" si="26"/>
        <v>2.2019166809468791E-3</v>
      </c>
      <c r="H265" s="8">
        <f t="shared" si="29"/>
        <v>0.83371751712243591</v>
      </c>
      <c r="I265">
        <f t="shared" si="27"/>
        <v>3.5255386354012819E-3</v>
      </c>
      <c r="J265" s="2"/>
      <c r="K265" s="2"/>
      <c r="L265" s="2"/>
      <c r="M265" s="2"/>
      <c r="N265" s="2"/>
      <c r="O265" s="2"/>
    </row>
    <row r="266" spans="1:15">
      <c r="A266" s="3" t="s">
        <v>74</v>
      </c>
      <c r="B266">
        <v>37.270000000000003</v>
      </c>
      <c r="C266" s="4">
        <v>1980</v>
      </c>
      <c r="D266" s="6">
        <f t="shared" si="24"/>
        <v>53.125838475986043</v>
      </c>
      <c r="E266" s="7">
        <f t="shared" si="25"/>
        <v>3.5093751717023836E-3</v>
      </c>
      <c r="F266" s="8">
        <f t="shared" si="28"/>
        <v>0.94292834316726437</v>
      </c>
      <c r="G266" s="7">
        <f t="shared" si="26"/>
        <v>6.8674003932125693E-3</v>
      </c>
      <c r="H266" s="8">
        <f t="shared" si="29"/>
        <v>0.84058491751564846</v>
      </c>
      <c r="I266">
        <f t="shared" si="27"/>
        <v>2.0817427265749089E-3</v>
      </c>
      <c r="J266" s="2"/>
      <c r="K266" s="4"/>
      <c r="L266" s="4"/>
      <c r="M266" s="4"/>
      <c r="N266" s="4"/>
      <c r="O266" s="4"/>
    </row>
    <row r="267" spans="1:15">
      <c r="A267" s="3" t="s">
        <v>61</v>
      </c>
      <c r="B267">
        <v>21.8</v>
      </c>
      <c r="C267" s="4">
        <v>1145</v>
      </c>
      <c r="D267" s="6">
        <f t="shared" si="24"/>
        <v>52.522935779816514</v>
      </c>
      <c r="E267" s="7">
        <f t="shared" si="25"/>
        <v>2.0294113997975905E-3</v>
      </c>
      <c r="F267" s="8">
        <f t="shared" si="28"/>
        <v>0.94495775456706199</v>
      </c>
      <c r="G267" s="7">
        <f t="shared" si="26"/>
        <v>4.0168856606394958E-3</v>
      </c>
      <c r="H267" s="8">
        <f t="shared" si="29"/>
        <v>0.84460180317628797</v>
      </c>
      <c r="I267">
        <f t="shared" si="27"/>
        <v>6.9326302967531728E-4</v>
      </c>
      <c r="J267" s="4"/>
      <c r="K267" s="2"/>
      <c r="L267" s="2"/>
      <c r="M267" s="2"/>
      <c r="N267" s="2"/>
      <c r="O267" s="2"/>
    </row>
    <row r="268" spans="1:15">
      <c r="A268" s="3" t="s">
        <v>244</v>
      </c>
      <c r="B268">
        <v>7.24</v>
      </c>
      <c r="C268" s="4">
        <v>379</v>
      </c>
      <c r="D268" s="6">
        <f t="shared" si="24"/>
        <v>52.348066298342538</v>
      </c>
      <c r="E268" s="7">
        <f t="shared" si="25"/>
        <v>6.7174403539151692E-4</v>
      </c>
      <c r="F268" s="8">
        <f t="shared" si="28"/>
        <v>0.94562949860245349</v>
      </c>
      <c r="G268" s="7">
        <f t="shared" si="26"/>
        <v>1.3340482652766032E-3</v>
      </c>
      <c r="H268" s="8">
        <f t="shared" si="29"/>
        <v>0.84593585144156458</v>
      </c>
      <c r="I268">
        <f t="shared" si="27"/>
        <v>1.0196146812589957E-3</v>
      </c>
      <c r="J268" s="2"/>
      <c r="K268" s="2"/>
      <c r="L268" s="2"/>
      <c r="M268" s="2"/>
      <c r="N268" s="2"/>
      <c r="O268" s="2"/>
    </row>
    <row r="269" spans="1:15">
      <c r="A269" s="3" t="s">
        <v>225</v>
      </c>
      <c r="B269">
        <v>10.55</v>
      </c>
      <c r="C269" s="4">
        <v>546</v>
      </c>
      <c r="D269" s="6">
        <f t="shared" si="24"/>
        <v>51.753554502369667</v>
      </c>
      <c r="E269" s="7">
        <f t="shared" si="25"/>
        <v>9.6773678977247546E-4</v>
      </c>
      <c r="F269" s="8">
        <f t="shared" si="28"/>
        <v>0.94659723539222596</v>
      </c>
      <c r="G269" s="7">
        <f t="shared" si="26"/>
        <v>1.9439515467773707E-3</v>
      </c>
      <c r="H269" s="8">
        <f t="shared" si="29"/>
        <v>0.84787980298834198</v>
      </c>
      <c r="I269">
        <f t="shared" si="27"/>
        <v>2.5344039072835445E-3</v>
      </c>
      <c r="J269" s="2"/>
      <c r="K269" s="4"/>
      <c r="L269" s="4"/>
      <c r="M269" s="4"/>
      <c r="N269" s="4"/>
      <c r="O269" s="4"/>
    </row>
    <row r="270" spans="1:15">
      <c r="A270" s="3" t="s">
        <v>78</v>
      </c>
      <c r="B270">
        <v>25.8</v>
      </c>
      <c r="C270" s="4">
        <v>1308</v>
      </c>
      <c r="D270" s="6">
        <f t="shared" si="24"/>
        <v>50.697674418604649</v>
      </c>
      <c r="E270" s="7">
        <f t="shared" si="25"/>
        <v>2.3183145073670292E-3</v>
      </c>
      <c r="F270" s="8">
        <f t="shared" si="28"/>
        <v>0.94891554989959304</v>
      </c>
      <c r="G270" s="7">
        <f t="shared" si="26"/>
        <v>4.7539289011238068E-3</v>
      </c>
      <c r="H270" s="8">
        <f t="shared" si="29"/>
        <v>0.85263373188946578</v>
      </c>
      <c r="I270">
        <f t="shared" si="27"/>
        <v>6.9095020302778476E-4</v>
      </c>
      <c r="J270" s="2"/>
      <c r="K270" s="4"/>
      <c r="L270" s="4"/>
      <c r="M270" s="4"/>
      <c r="N270" s="4"/>
      <c r="O270" s="4"/>
    </row>
    <row r="271" spans="1:15">
      <c r="A271" s="3" t="s">
        <v>239</v>
      </c>
      <c r="B271">
        <v>7.02</v>
      </c>
      <c r="C271" s="4">
        <v>355</v>
      </c>
      <c r="D271" s="6">
        <f t="shared" si="24"/>
        <v>50.56980056980057</v>
      </c>
      <c r="E271" s="7">
        <f t="shared" si="25"/>
        <v>6.2920615452239704E-4</v>
      </c>
      <c r="F271" s="8">
        <f t="shared" si="28"/>
        <v>0.94954475605411548</v>
      </c>
      <c r="G271" s="7">
        <f t="shared" si="26"/>
        <v>1.2935108870499659E-3</v>
      </c>
      <c r="H271" s="8">
        <f t="shared" si="29"/>
        <v>0.85392724277651577</v>
      </c>
      <c r="I271">
        <f t="shared" si="27"/>
        <v>3.4771634507876348E-3</v>
      </c>
      <c r="J271" s="2"/>
      <c r="K271" s="4"/>
      <c r="L271" s="4"/>
      <c r="M271" s="4"/>
      <c r="N271" s="4"/>
      <c r="O271" s="4"/>
    </row>
    <row r="272" spans="1:15">
      <c r="A272" s="3" t="s">
        <v>37</v>
      </c>
      <c r="B272">
        <v>35.28</v>
      </c>
      <c r="C272" s="4">
        <v>1781</v>
      </c>
      <c r="D272" s="6">
        <f t="shared" si="24"/>
        <v>50.481859410430836</v>
      </c>
      <c r="E272" s="7">
        <f t="shared" si="25"/>
        <v>3.1566652428292653E-3</v>
      </c>
      <c r="F272" s="8">
        <f t="shared" si="28"/>
        <v>0.95270142129694479</v>
      </c>
      <c r="G272" s="7">
        <f t="shared" si="26"/>
        <v>6.500721381071624E-3</v>
      </c>
      <c r="H272" s="8">
        <f t="shared" si="29"/>
        <v>0.86042796415758738</v>
      </c>
      <c r="I272">
        <f t="shared" si="27"/>
        <v>9.1664192745022355E-4</v>
      </c>
      <c r="J272" s="2"/>
      <c r="K272" s="4"/>
      <c r="L272" s="4"/>
      <c r="M272" s="4"/>
      <c r="N272" s="4"/>
      <c r="O272" s="4"/>
    </row>
    <row r="273" spans="1:15">
      <c r="A273" s="3" t="s">
        <v>190</v>
      </c>
      <c r="B273">
        <v>9.27</v>
      </c>
      <c r="C273" s="4">
        <v>466</v>
      </c>
      <c r="D273" s="6">
        <f t="shared" si="24"/>
        <v>50.269687162891046</v>
      </c>
      <c r="E273" s="7">
        <f t="shared" si="25"/>
        <v>8.259438535420762E-4</v>
      </c>
      <c r="F273" s="8">
        <f t="shared" si="28"/>
        <v>0.95352736515048686</v>
      </c>
      <c r="G273" s="7">
        <f t="shared" si="26"/>
        <v>1.708097709822391E-3</v>
      </c>
      <c r="H273" s="8">
        <f t="shared" si="29"/>
        <v>0.86213606186740976</v>
      </c>
      <c r="I273">
        <f t="shared" si="27"/>
        <v>6.8559141964641412E-4</v>
      </c>
      <c r="J273" s="4"/>
      <c r="K273" s="4"/>
      <c r="L273" s="4"/>
      <c r="M273" s="4"/>
      <c r="N273" s="4"/>
      <c r="O273" s="4"/>
    </row>
    <row r="274" spans="1:15">
      <c r="A274" s="3" t="s">
        <v>234</v>
      </c>
      <c r="B274">
        <v>6.92</v>
      </c>
      <c r="C274" s="4">
        <v>347</v>
      </c>
      <c r="D274" s="6">
        <f t="shared" si="24"/>
        <v>50.144508670520231</v>
      </c>
      <c r="E274" s="7">
        <f t="shared" si="25"/>
        <v>6.1502686089935719E-4</v>
      </c>
      <c r="F274" s="8">
        <f t="shared" si="28"/>
        <v>0.95414239201138618</v>
      </c>
      <c r="G274" s="7">
        <f t="shared" si="26"/>
        <v>1.2750848060378581E-3</v>
      </c>
      <c r="H274" s="8">
        <f t="shared" si="29"/>
        <v>0.86341114667344765</v>
      </c>
      <c r="I274">
        <f t="shared" si="27"/>
        <v>1.7307012178854331E-3</v>
      </c>
      <c r="J274" s="4"/>
      <c r="K274" s="4"/>
      <c r="L274" s="4"/>
      <c r="M274" s="4"/>
      <c r="N274" s="4"/>
      <c r="O274" s="4"/>
    </row>
    <row r="275" spans="1:15">
      <c r="A275" s="3" t="s">
        <v>89</v>
      </c>
      <c r="B275">
        <v>17.059999999999999</v>
      </c>
      <c r="C275" s="4">
        <v>829</v>
      </c>
      <c r="D275" s="6">
        <f t="shared" si="24"/>
        <v>48.593200468933183</v>
      </c>
      <c r="E275" s="7">
        <f t="shared" si="25"/>
        <v>1.4693293016875132E-3</v>
      </c>
      <c r="F275" s="8">
        <f t="shared" si="28"/>
        <v>0.9556117213130737</v>
      </c>
      <c r="G275" s="7">
        <f t="shared" si="26"/>
        <v>3.1434894206655867E-3</v>
      </c>
      <c r="H275" s="8">
        <f t="shared" si="29"/>
        <v>0.86655463609411321</v>
      </c>
      <c r="I275">
        <f t="shared" si="27"/>
        <v>9.8964595636985564E-4</v>
      </c>
      <c r="J275" s="2"/>
      <c r="K275" s="4"/>
      <c r="L275" s="4"/>
      <c r="M275" s="4"/>
      <c r="N275" s="4"/>
      <c r="O275" s="4"/>
    </row>
    <row r="276" spans="1:15">
      <c r="A276" s="3" t="s">
        <v>79</v>
      </c>
      <c r="B276">
        <v>9.7200000000000006</v>
      </c>
      <c r="C276" s="4">
        <v>470</v>
      </c>
      <c r="D276" s="6">
        <f t="shared" si="24"/>
        <v>48.353909465020571</v>
      </c>
      <c r="E276" s="7">
        <f t="shared" si="25"/>
        <v>8.3303350035359618E-4</v>
      </c>
      <c r="F276" s="8">
        <f t="shared" si="28"/>
        <v>0.95644475481342728</v>
      </c>
      <c r="G276" s="7">
        <f t="shared" si="26"/>
        <v>1.7910150743768762E-3</v>
      </c>
      <c r="H276" s="8">
        <f t="shared" si="29"/>
        <v>0.86834565116849005</v>
      </c>
      <c r="I276">
        <f t="shared" si="27"/>
        <v>1.32891917637179E-3</v>
      </c>
      <c r="J276" s="2"/>
      <c r="K276" s="4"/>
      <c r="L276" s="4"/>
      <c r="M276" s="4"/>
      <c r="N276" s="4"/>
      <c r="O276" s="4"/>
    </row>
    <row r="277" spans="1:15">
      <c r="A277" s="3" t="s">
        <v>118</v>
      </c>
      <c r="B277">
        <v>12.99</v>
      </c>
      <c r="C277" s="4">
        <v>624</v>
      </c>
      <c r="D277" s="6">
        <f t="shared" si="24"/>
        <v>48.036951501154732</v>
      </c>
      <c r="E277" s="7">
        <f t="shared" si="25"/>
        <v>1.1059849025971148E-3</v>
      </c>
      <c r="F277" s="8">
        <f t="shared" si="28"/>
        <v>0.95755073971602445</v>
      </c>
      <c r="G277" s="7">
        <f t="shared" si="26"/>
        <v>2.3935479234728002E-3</v>
      </c>
      <c r="H277" s="8">
        <f t="shared" si="29"/>
        <v>0.87073919909196285</v>
      </c>
      <c r="I277">
        <f t="shared" si="27"/>
        <v>4.2576277913630722E-4</v>
      </c>
      <c r="J277" s="2"/>
      <c r="K277" s="4"/>
      <c r="L277" s="4"/>
      <c r="M277" s="4"/>
      <c r="N277" s="4"/>
      <c r="O277" s="4"/>
    </row>
    <row r="278" spans="1:15">
      <c r="A278" s="3" t="s">
        <v>240</v>
      </c>
      <c r="B278">
        <v>4.1100000000000003</v>
      </c>
      <c r="C278" s="4">
        <v>194</v>
      </c>
      <c r="D278" s="6">
        <f t="shared" si="24"/>
        <v>47.201946472019458</v>
      </c>
      <c r="E278" s="7">
        <f t="shared" si="25"/>
        <v>3.4384787035871841E-4</v>
      </c>
      <c r="F278" s="8">
        <f t="shared" si="28"/>
        <v>0.95789458758638313</v>
      </c>
      <c r="G278" s="7">
        <f t="shared" si="26"/>
        <v>7.5731192959762965E-4</v>
      </c>
      <c r="H278" s="8">
        <f t="shared" si="29"/>
        <v>0.87149651102156045</v>
      </c>
      <c r="I278">
        <f t="shared" si="27"/>
        <v>9.2077716513976338E-3</v>
      </c>
      <c r="J278" s="2"/>
      <c r="K278" s="4"/>
      <c r="L278" s="4"/>
      <c r="M278" s="4"/>
      <c r="N278" s="4"/>
      <c r="O278" s="4"/>
    </row>
    <row r="279" spans="1:15">
      <c r="A279" s="3" t="s">
        <v>121</v>
      </c>
      <c r="B279">
        <v>87.34</v>
      </c>
      <c r="C279" s="4">
        <v>4019</v>
      </c>
      <c r="D279" s="6">
        <f t="shared" si="24"/>
        <v>46.015571330432792</v>
      </c>
      <c r="E279" s="7">
        <f t="shared" si="25"/>
        <v>7.1233226338746868E-3</v>
      </c>
      <c r="F279" s="8">
        <f t="shared" si="28"/>
        <v>0.96501791022025785</v>
      </c>
      <c r="G279" s="7">
        <f t="shared" si="26"/>
        <v>1.6093339155974933E-2</v>
      </c>
      <c r="H279" s="8">
        <f t="shared" si="29"/>
        <v>0.88758985017753533</v>
      </c>
      <c r="I279">
        <f t="shared" si="27"/>
        <v>1.8945964963418271E-3</v>
      </c>
      <c r="J279" s="2"/>
      <c r="K279" s="4"/>
      <c r="L279" s="4"/>
      <c r="M279" s="4"/>
      <c r="N279" s="4"/>
      <c r="O279" s="4"/>
    </row>
    <row r="280" spans="1:15">
      <c r="A280" s="3" t="s">
        <v>306</v>
      </c>
      <c r="B280">
        <v>17.829999999999998</v>
      </c>
      <c r="C280" s="4">
        <v>811</v>
      </c>
      <c r="D280" s="6">
        <f t="shared" si="24"/>
        <v>45.485137408861476</v>
      </c>
      <c r="E280" s="7">
        <f t="shared" si="25"/>
        <v>1.4374258910356734E-3</v>
      </c>
      <c r="F280" s="8">
        <f t="shared" si="28"/>
        <v>0.96645533611129353</v>
      </c>
      <c r="G280" s="7">
        <f t="shared" si="26"/>
        <v>3.2853702444588166E-3</v>
      </c>
      <c r="H280" s="8">
        <f t="shared" si="29"/>
        <v>0.89087522042199419</v>
      </c>
      <c r="I280">
        <f t="shared" si="27"/>
        <v>9.6483893979648627E-4</v>
      </c>
      <c r="J280" s="2"/>
      <c r="K280" s="4"/>
      <c r="L280" s="4"/>
      <c r="M280" s="4"/>
      <c r="N280" s="4"/>
      <c r="O280" s="4"/>
    </row>
    <row r="281" spans="1:15">
      <c r="A281" s="3" t="s">
        <v>21</v>
      </c>
      <c r="B281">
        <v>9.08</v>
      </c>
      <c r="C281" s="4">
        <v>413</v>
      </c>
      <c r="D281" s="6">
        <f t="shared" si="24"/>
        <v>45.484581497797357</v>
      </c>
      <c r="E281" s="7">
        <f t="shared" si="25"/>
        <v>7.3200603328943663E-4</v>
      </c>
      <c r="F281" s="8">
        <f t="shared" si="28"/>
        <v>0.96718734214458302</v>
      </c>
      <c r="G281" s="7">
        <f t="shared" si="26"/>
        <v>1.6730881558993862E-3</v>
      </c>
      <c r="H281" s="8">
        <f t="shared" si="29"/>
        <v>0.89254830857789358</v>
      </c>
      <c r="I281">
        <f t="shared" si="27"/>
        <v>4.1508611073991508E-3</v>
      </c>
      <c r="J281" s="2"/>
      <c r="K281" s="4"/>
      <c r="L281" s="4"/>
      <c r="M281" s="4"/>
      <c r="N281" s="4"/>
      <c r="O281" s="4"/>
    </row>
    <row r="282" spans="1:15">
      <c r="A282" s="3" t="s">
        <v>237</v>
      </c>
      <c r="B282">
        <v>38.869999999999997</v>
      </c>
      <c r="C282" s="4">
        <v>1755</v>
      </c>
      <c r="D282" s="6">
        <f t="shared" si="24"/>
        <v>45.150501672240807</v>
      </c>
      <c r="E282" s="7">
        <f t="shared" si="25"/>
        <v>3.1105825385543857E-3</v>
      </c>
      <c r="F282" s="8">
        <f t="shared" si="28"/>
        <v>0.97029792468313736</v>
      </c>
      <c r="G282" s="7">
        <f t="shared" si="26"/>
        <v>7.1622176894062927E-3</v>
      </c>
      <c r="H282" s="8">
        <f t="shared" si="29"/>
        <v>0.89971052626729986</v>
      </c>
      <c r="I282">
        <f t="shared" si="27"/>
        <v>2.7996018080544971E-3</v>
      </c>
      <c r="J282" s="2"/>
      <c r="K282" s="4"/>
      <c r="L282" s="4"/>
      <c r="M282" s="4"/>
      <c r="N282" s="4"/>
      <c r="O282" s="4"/>
    </row>
    <row r="283" spans="1:15">
      <c r="A283" s="3" t="s">
        <v>40</v>
      </c>
      <c r="B283">
        <v>25.8</v>
      </c>
      <c r="C283" s="4">
        <v>1137</v>
      </c>
      <c r="D283" s="6">
        <f t="shared" si="24"/>
        <v>44.069767441860463</v>
      </c>
      <c r="E283" s="7">
        <f t="shared" si="25"/>
        <v>2.0152321061745505E-3</v>
      </c>
      <c r="F283" s="8">
        <f t="shared" si="28"/>
        <v>0.97231315678931196</v>
      </c>
      <c r="G283" s="7">
        <f t="shared" si="26"/>
        <v>4.7539289011238068E-3</v>
      </c>
      <c r="H283" s="8">
        <f t="shared" si="29"/>
        <v>0.90446445516842366</v>
      </c>
      <c r="I283">
        <f t="shared" si="27"/>
        <v>1.5285610382751447E-3</v>
      </c>
      <c r="J283" s="2"/>
      <c r="K283" s="2"/>
      <c r="L283" s="2"/>
      <c r="M283" s="2"/>
      <c r="N283" s="2"/>
      <c r="O283" s="2"/>
    </row>
    <row r="284" spans="1:15">
      <c r="A284" s="3" t="s">
        <v>138</v>
      </c>
      <c r="B284">
        <v>13.48</v>
      </c>
      <c r="C284" s="4">
        <v>553</v>
      </c>
      <c r="D284" s="6">
        <f t="shared" si="24"/>
        <v>41.023738872403563</v>
      </c>
      <c r="E284" s="7">
        <f t="shared" si="25"/>
        <v>9.8014367169263548E-4</v>
      </c>
      <c r="F284" s="8">
        <f t="shared" si="28"/>
        <v>0.9732933004610046</v>
      </c>
      <c r="G284" s="7">
        <f t="shared" si="26"/>
        <v>2.4838357204321287E-3</v>
      </c>
      <c r="H284" s="8">
        <f t="shared" si="29"/>
        <v>0.90694829088885576</v>
      </c>
      <c r="I284">
        <f t="shared" si="27"/>
        <v>1.4010870569117762E-3</v>
      </c>
      <c r="J284" s="2"/>
      <c r="K284" s="2"/>
      <c r="L284" s="2"/>
      <c r="M284" s="2"/>
      <c r="N284" s="2"/>
      <c r="O284" s="2"/>
    </row>
    <row r="285" spans="1:15">
      <c r="A285" s="3" t="s">
        <v>241</v>
      </c>
      <c r="B285">
        <v>12.33</v>
      </c>
      <c r="C285" s="4">
        <v>504</v>
      </c>
      <c r="D285" s="6">
        <f t="shared" si="24"/>
        <v>40.87591240875912</v>
      </c>
      <c r="E285" s="7">
        <f t="shared" si="25"/>
        <v>8.932954982515159E-4</v>
      </c>
      <c r="F285" s="8">
        <f t="shared" si="28"/>
        <v>0.97418659595925616</v>
      </c>
      <c r="G285" s="7">
        <f t="shared" si="26"/>
        <v>2.2719357887928887E-3</v>
      </c>
      <c r="H285" s="8">
        <f t="shared" si="29"/>
        <v>0.90922022667764868</v>
      </c>
      <c r="I285">
        <f t="shared" si="27"/>
        <v>2.7751679094731863E-3</v>
      </c>
      <c r="J285" s="2"/>
      <c r="K285" s="4"/>
      <c r="L285" s="4"/>
      <c r="M285" s="4"/>
      <c r="N285" s="4"/>
      <c r="O285" s="4"/>
    </row>
    <row r="286" spans="1:15">
      <c r="A286" s="3" t="s">
        <v>16</v>
      </c>
      <c r="B286">
        <v>24.33</v>
      </c>
      <c r="C286" s="4">
        <v>988</v>
      </c>
      <c r="D286" s="6">
        <f t="shared" si="24"/>
        <v>40.608302507192768</v>
      </c>
      <c r="E286" s="7">
        <f t="shared" si="25"/>
        <v>1.7511427624454319E-3</v>
      </c>
      <c r="F286" s="8">
        <f t="shared" si="28"/>
        <v>0.97593773872170164</v>
      </c>
      <c r="G286" s="7">
        <f t="shared" si="26"/>
        <v>4.4830655102458218E-3</v>
      </c>
      <c r="H286" s="8">
        <f t="shared" si="29"/>
        <v>0.91370329218789448</v>
      </c>
      <c r="I286">
        <f t="shared" si="27"/>
        <v>5.0903805453140771E-3</v>
      </c>
      <c r="J286" s="2"/>
      <c r="K286" s="4"/>
      <c r="L286" s="4"/>
      <c r="M286" s="4"/>
      <c r="N286" s="4"/>
      <c r="O286" s="4"/>
    </row>
    <row r="287" spans="1:15">
      <c r="A287" s="3" t="s">
        <v>113</v>
      </c>
      <c r="B287">
        <v>44.13</v>
      </c>
      <c r="C287" s="4">
        <v>1757</v>
      </c>
      <c r="D287" s="6">
        <f t="shared" si="24"/>
        <v>39.814185361432131</v>
      </c>
      <c r="E287" s="7">
        <f t="shared" si="25"/>
        <v>3.1141273619601454E-3</v>
      </c>
      <c r="F287" s="8">
        <f t="shared" si="28"/>
        <v>0.97905186608366179</v>
      </c>
      <c r="G287" s="7">
        <f t="shared" si="26"/>
        <v>8.1314295506431621E-3</v>
      </c>
      <c r="H287" s="8">
        <f t="shared" si="29"/>
        <v>0.92183472173853764</v>
      </c>
      <c r="I287">
        <f t="shared" si="27"/>
        <v>1.9341728135692238E-3</v>
      </c>
      <c r="J287" s="2"/>
      <c r="K287" s="4"/>
      <c r="L287" s="4"/>
      <c r="M287" s="4"/>
      <c r="N287" s="4"/>
      <c r="O287" s="4"/>
    </row>
    <row r="288" spans="1:15">
      <c r="A288" s="3" t="s">
        <v>42</v>
      </c>
      <c r="B288">
        <v>16.21</v>
      </c>
      <c r="C288" s="4">
        <v>606</v>
      </c>
      <c r="D288" s="6">
        <f t="shared" si="24"/>
        <v>37.384330660086363</v>
      </c>
      <c r="E288" s="7">
        <f t="shared" si="25"/>
        <v>1.074081491945275E-3</v>
      </c>
      <c r="F288" s="8">
        <f t="shared" si="28"/>
        <v>0.98012594757560711</v>
      </c>
      <c r="G288" s="7">
        <f t="shared" si="26"/>
        <v>2.9868677320626707E-3</v>
      </c>
      <c r="H288" s="8">
        <f t="shared" si="29"/>
        <v>0.92482158947060034</v>
      </c>
      <c r="I288">
        <f t="shared" si="27"/>
        <v>1.9775165258381078E-3</v>
      </c>
      <c r="J288" s="2"/>
      <c r="K288" s="4"/>
      <c r="L288" s="4"/>
      <c r="M288" s="4"/>
      <c r="N288" s="4"/>
      <c r="O288" s="4"/>
    </row>
    <row r="289" spans="1:15">
      <c r="A289" s="3" t="s">
        <v>295</v>
      </c>
      <c r="B289">
        <v>16.45</v>
      </c>
      <c r="C289" s="4">
        <v>606</v>
      </c>
      <c r="D289" s="6">
        <f t="shared" si="24"/>
        <v>36.838905775075986</v>
      </c>
      <c r="E289" s="7">
        <f t="shared" si="25"/>
        <v>1.074081491945275E-3</v>
      </c>
      <c r="F289" s="8">
        <f t="shared" si="28"/>
        <v>0.98120002906755244</v>
      </c>
      <c r="G289" s="7">
        <f t="shared" si="26"/>
        <v>3.0310903264917292E-3</v>
      </c>
      <c r="H289" s="8">
        <f t="shared" si="29"/>
        <v>0.92785267979709207</v>
      </c>
      <c r="I289">
        <f t="shared" si="27"/>
        <v>7.1766346625343758E-3</v>
      </c>
      <c r="J289" s="2"/>
      <c r="K289" s="4"/>
      <c r="L289" s="4"/>
      <c r="M289" s="4"/>
      <c r="N289" s="4"/>
      <c r="O289" s="4"/>
    </row>
    <row r="290" spans="1:15">
      <c r="A290" s="3" t="s">
        <v>91</v>
      </c>
      <c r="B290">
        <v>59.06</v>
      </c>
      <c r="C290" s="4">
        <v>2129</v>
      </c>
      <c r="D290" s="6">
        <f t="shared" si="24"/>
        <v>36.048086691500167</v>
      </c>
      <c r="E290" s="7">
        <f t="shared" si="25"/>
        <v>3.7734645154315024E-3</v>
      </c>
      <c r="F290" s="8">
        <f t="shared" si="28"/>
        <v>0.98497349358298392</v>
      </c>
      <c r="G290" s="7">
        <f t="shared" si="26"/>
        <v>1.0882443445750853E-2</v>
      </c>
      <c r="H290" s="8">
        <f t="shared" si="29"/>
        <v>0.93873512324284292</v>
      </c>
      <c r="I290">
        <f t="shared" si="27"/>
        <v>7.672262515222128E-3</v>
      </c>
      <c r="J290" s="4"/>
      <c r="K290" s="4"/>
      <c r="L290" s="4"/>
      <c r="M290" s="4"/>
      <c r="N290" s="4"/>
      <c r="O290" s="4"/>
    </row>
    <row r="291" spans="1:15">
      <c r="A291" s="3" t="s">
        <v>48</v>
      </c>
      <c r="B291">
        <v>61.58</v>
      </c>
      <c r="C291" s="4">
        <v>2106</v>
      </c>
      <c r="D291" s="6">
        <f t="shared" si="24"/>
        <v>34.199415394608643</v>
      </c>
      <c r="E291" s="7">
        <f t="shared" si="25"/>
        <v>3.7326990462652628E-3</v>
      </c>
      <c r="F291" s="8">
        <f t="shared" si="28"/>
        <v>0.98870619262924919</v>
      </c>
      <c r="G291" s="7">
        <f t="shared" si="26"/>
        <v>1.1346780687255968E-2</v>
      </c>
      <c r="H291" s="8">
        <f t="shared" si="29"/>
        <v>0.95008190393009884</v>
      </c>
      <c r="I291">
        <f t="shared" si="27"/>
        <v>2.7832612334932616E-3</v>
      </c>
      <c r="J291" s="2"/>
      <c r="K291" s="4"/>
      <c r="L291" s="4"/>
      <c r="M291" s="4"/>
      <c r="N291" s="4"/>
      <c r="O291" s="4"/>
    </row>
    <row r="292" spans="1:15">
      <c r="A292" s="3" t="s">
        <v>47</v>
      </c>
      <c r="B292">
        <v>22.21</v>
      </c>
      <c r="C292" s="4">
        <v>750</v>
      </c>
      <c r="D292" s="6">
        <f t="shared" si="24"/>
        <v>33.768572714993248</v>
      </c>
      <c r="E292" s="7">
        <f t="shared" si="25"/>
        <v>1.3293087771599939E-3</v>
      </c>
      <c r="F292" s="8">
        <f t="shared" si="28"/>
        <v>0.99003550140640917</v>
      </c>
      <c r="G292" s="7">
        <f t="shared" si="26"/>
        <v>4.0924325927891372E-3</v>
      </c>
      <c r="H292" s="8">
        <f t="shared" si="29"/>
        <v>0.95417433652288797</v>
      </c>
      <c r="I292">
        <f t="shared" si="27"/>
        <v>9.9038497153669525E-4</v>
      </c>
      <c r="J292" s="2"/>
      <c r="K292" s="4"/>
      <c r="L292" s="4"/>
      <c r="M292" s="4"/>
      <c r="N292" s="4"/>
      <c r="O292" s="4"/>
    </row>
    <row r="293" spans="1:15">
      <c r="A293" s="3" t="s">
        <v>117</v>
      </c>
      <c r="B293">
        <v>7.45</v>
      </c>
      <c r="C293" s="4">
        <v>218</v>
      </c>
      <c r="D293" s="6">
        <f t="shared" si="24"/>
        <v>29.261744966442951</v>
      </c>
      <c r="E293" s="7">
        <f t="shared" si="25"/>
        <v>3.8638575122783823E-4</v>
      </c>
      <c r="F293" s="8">
        <f t="shared" si="28"/>
        <v>0.99042188715763702</v>
      </c>
      <c r="G293" s="7">
        <f t="shared" si="26"/>
        <v>1.3727430354020295E-3</v>
      </c>
      <c r="H293" s="8">
        <f t="shared" si="29"/>
        <v>0.95554707955828999</v>
      </c>
      <c r="I293">
        <f t="shared" si="27"/>
        <v>2.3089236342433983E-3</v>
      </c>
      <c r="J293" s="4"/>
      <c r="K293" s="2"/>
      <c r="L293" s="2"/>
      <c r="M293" s="2"/>
      <c r="N293" s="2"/>
      <c r="O293" s="2"/>
    </row>
    <row r="294" spans="1:15">
      <c r="A294" s="3" t="s">
        <v>111</v>
      </c>
      <c r="B294">
        <v>17.190000000000001</v>
      </c>
      <c r="C294" s="4">
        <v>489</v>
      </c>
      <c r="D294" s="6">
        <f t="shared" si="24"/>
        <v>28.446771378708551</v>
      </c>
      <c r="E294" s="7">
        <f t="shared" si="25"/>
        <v>8.6670932270831603E-4</v>
      </c>
      <c r="F294" s="8">
        <f t="shared" si="28"/>
        <v>0.99128859648034529</v>
      </c>
      <c r="G294" s="7">
        <f t="shared" si="26"/>
        <v>3.1674433259813273E-3</v>
      </c>
      <c r="H294" s="8">
        <f t="shared" si="29"/>
        <v>0.95871452288427128</v>
      </c>
      <c r="I294">
        <f t="shared" si="27"/>
        <v>3.8302832973650114E-3</v>
      </c>
      <c r="J294" s="2"/>
      <c r="K294" s="2"/>
      <c r="L294" s="2"/>
      <c r="M294" s="2"/>
      <c r="N294" s="2"/>
      <c r="O294" s="2"/>
    </row>
    <row r="295" spans="1:15">
      <c r="A295" s="3" t="s">
        <v>23</v>
      </c>
      <c r="B295">
        <v>28.31</v>
      </c>
      <c r="C295" s="4">
        <v>789</v>
      </c>
      <c r="D295" s="6">
        <f t="shared" si="24"/>
        <v>27.870010596962207</v>
      </c>
      <c r="E295" s="7">
        <f t="shared" si="25"/>
        <v>1.3984328335723134E-3</v>
      </c>
      <c r="F295" s="8">
        <f t="shared" si="28"/>
        <v>0.99268702931391761</v>
      </c>
      <c r="G295" s="7">
        <f t="shared" si="26"/>
        <v>5.2164235345277116E-3</v>
      </c>
      <c r="H295" s="8">
        <f t="shared" si="29"/>
        <v>0.96393094641879895</v>
      </c>
      <c r="I295">
        <f t="shared" si="27"/>
        <v>1.1541279185179776E-2</v>
      </c>
      <c r="J295" s="2"/>
      <c r="K295" s="2"/>
      <c r="L295" s="2"/>
      <c r="M295" s="2"/>
      <c r="N295" s="2"/>
      <c r="O295" s="2"/>
    </row>
    <row r="296" spans="1:15">
      <c r="A296" s="3" t="s">
        <v>144</v>
      </c>
      <c r="B296">
        <v>84.72</v>
      </c>
      <c r="C296" s="4">
        <v>2315</v>
      </c>
      <c r="D296" s="6">
        <f t="shared" si="24"/>
        <v>27.325306893295561</v>
      </c>
      <c r="E296" s="7">
        <f t="shared" si="25"/>
        <v>4.1031330921671811E-3</v>
      </c>
      <c r="F296" s="8">
        <f t="shared" si="28"/>
        <v>0.99679016240608476</v>
      </c>
      <c r="G296" s="7">
        <f t="shared" si="26"/>
        <v>1.5610575833457709E-2</v>
      </c>
      <c r="H296" s="8">
        <f t="shared" si="29"/>
        <v>0.97954152225225666</v>
      </c>
      <c r="I296">
        <f t="shared" si="27"/>
        <v>3.8188238545413533E-3</v>
      </c>
      <c r="J296" s="4"/>
      <c r="K296" s="2"/>
      <c r="L296" s="2"/>
      <c r="M296" s="2"/>
      <c r="N296" s="2"/>
      <c r="O296" s="2"/>
    </row>
    <row r="297" spans="1:15">
      <c r="A297" s="3" t="s">
        <v>95</v>
      </c>
      <c r="B297">
        <v>27.04</v>
      </c>
      <c r="C297" s="3">
        <v>661</v>
      </c>
      <c r="D297" s="6">
        <f t="shared" si="24"/>
        <v>24.44526627218935</v>
      </c>
      <c r="E297" s="7">
        <f t="shared" si="25"/>
        <v>1.1715641356036745E-3</v>
      </c>
      <c r="F297" s="8">
        <f t="shared" si="28"/>
        <v>0.99796172654168847</v>
      </c>
      <c r="G297" s="7">
        <f t="shared" si="26"/>
        <v>4.9824123056739431E-3</v>
      </c>
      <c r="H297" s="8">
        <f t="shared" si="29"/>
        <v>0.98452393455793064</v>
      </c>
      <c r="I297">
        <f t="shared" si="27"/>
        <v>3.6202394912222546E-3</v>
      </c>
      <c r="J297" s="2"/>
      <c r="K297" s="2"/>
      <c r="L297" s="2"/>
      <c r="M297" s="2"/>
      <c r="N297" s="2"/>
      <c r="O297" s="2"/>
    </row>
    <row r="298" spans="1:15">
      <c r="A298" s="3" t="s">
        <v>103</v>
      </c>
      <c r="B298">
        <v>24.66</v>
      </c>
      <c r="C298" s="4">
        <v>524</v>
      </c>
      <c r="D298" s="6">
        <f t="shared" si="24"/>
        <v>21.248986212489861</v>
      </c>
      <c r="E298" s="7">
        <f t="shared" si="25"/>
        <v>9.2874373230911569E-4</v>
      </c>
      <c r="F298" s="8">
        <f t="shared" si="28"/>
        <v>0.99889047027399758</v>
      </c>
      <c r="G298" s="7">
        <f t="shared" si="26"/>
        <v>4.5438715775857775E-3</v>
      </c>
      <c r="H298" s="8">
        <f t="shared" si="29"/>
        <v>0.98906780613551637</v>
      </c>
      <c r="I298">
        <f t="shared" si="27"/>
        <v>9.2925818007290051E-3</v>
      </c>
      <c r="J298" s="2"/>
      <c r="K298" s="2"/>
      <c r="L298" s="2"/>
      <c r="M298" s="2"/>
      <c r="N298" s="2"/>
      <c r="O298" s="2"/>
    </row>
    <row r="299" spans="1:15">
      <c r="A299" s="3" t="s">
        <v>85</v>
      </c>
      <c r="B299">
        <v>56.45</v>
      </c>
      <c r="C299" s="4">
        <v>626</v>
      </c>
      <c r="D299" s="6">
        <f t="shared" si="24"/>
        <v>11.089459698848538</v>
      </c>
      <c r="E299" s="7">
        <f t="shared" si="25"/>
        <v>1.1095297260028749E-3</v>
      </c>
      <c r="F299" s="8">
        <f t="shared" si="28"/>
        <v>1.0000000000000004</v>
      </c>
      <c r="G299" s="7">
        <f t="shared" si="26"/>
        <v>1.0401522731334841E-2</v>
      </c>
      <c r="H299" s="8">
        <f t="shared" si="29"/>
        <v>0.99946932886685125</v>
      </c>
      <c r="I299">
        <f t="shared" si="27"/>
        <v>5.3067113314875236E-4</v>
      </c>
      <c r="J299" s="2"/>
      <c r="K299" s="2"/>
      <c r="L299" s="2"/>
      <c r="M299" s="2"/>
      <c r="N299" s="2"/>
      <c r="O299" s="2"/>
    </row>
    <row r="300" spans="1:15">
      <c r="A300" s="3" t="s">
        <v>106</v>
      </c>
      <c r="B300">
        <v>2.88</v>
      </c>
      <c r="C300" s="4">
        <v>0</v>
      </c>
      <c r="D300" s="6">
        <f t="shared" si="24"/>
        <v>0</v>
      </c>
      <c r="E300" s="7">
        <f t="shared" si="25"/>
        <v>0</v>
      </c>
      <c r="F300" s="8">
        <f t="shared" si="28"/>
        <v>1.0000000000000004</v>
      </c>
      <c r="G300" s="7">
        <f t="shared" si="26"/>
        <v>5.3067113314870401E-4</v>
      </c>
      <c r="H300" s="8">
        <f t="shared" si="29"/>
        <v>1</v>
      </c>
      <c r="I300">
        <f t="shared" si="27"/>
        <v>0</v>
      </c>
      <c r="J300" s="4"/>
      <c r="K300" s="2"/>
      <c r="L300" s="2"/>
      <c r="M300" s="2"/>
      <c r="N300" s="2"/>
      <c r="O300" s="2"/>
    </row>
    <row r="301" spans="1:15">
      <c r="B301">
        <f>SUM(B2:B300)</f>
        <v>5427.09</v>
      </c>
      <c r="C301" s="5">
        <f>SUM(C2:C300)</f>
        <v>564203</v>
      </c>
      <c r="D301" s="2"/>
      <c r="E301" s="7"/>
      <c r="F301" s="8"/>
      <c r="G301" s="7"/>
      <c r="H301" s="8"/>
      <c r="J301" s="2"/>
      <c r="K301" s="2"/>
      <c r="L301" s="2"/>
      <c r="M301" s="2"/>
      <c r="N301" s="2"/>
      <c r="O301" s="2"/>
    </row>
    <row r="302" spans="1:15">
      <c r="D302" s="2"/>
      <c r="E302" s="7"/>
      <c r="F302" s="8"/>
      <c r="G302" s="7"/>
      <c r="H302" s="8"/>
      <c r="J302" s="2"/>
      <c r="K302" s="2"/>
      <c r="L302" s="2"/>
      <c r="M302" s="2"/>
      <c r="N302" s="2"/>
      <c r="O302" s="2"/>
    </row>
    <row r="303" spans="1:15">
      <c r="D303" s="2"/>
      <c r="E303" s="7"/>
      <c r="F303" s="8"/>
      <c r="G303" s="7"/>
      <c r="H303" s="8"/>
      <c r="J303" s="2"/>
      <c r="K303" s="2"/>
      <c r="L303" s="2"/>
      <c r="M303" s="2"/>
      <c r="N303" s="2"/>
      <c r="O303" s="2"/>
    </row>
    <row r="304" spans="1:15">
      <c r="D304" s="2"/>
      <c r="E304" s="7"/>
      <c r="F304" s="8"/>
      <c r="G304" s="7"/>
      <c r="H304" s="8"/>
      <c r="J304" s="4"/>
      <c r="K304" s="2"/>
      <c r="L304" s="2"/>
      <c r="M304" s="2"/>
      <c r="N304" s="2"/>
      <c r="O304" s="2"/>
    </row>
    <row r="305" spans="4:15">
      <c r="D305" s="2"/>
      <c r="E305" s="7"/>
      <c r="F305" s="8"/>
      <c r="G305" s="7"/>
      <c r="H305" s="8"/>
      <c r="J305" s="2"/>
      <c r="K305" s="2"/>
      <c r="L305" s="2"/>
      <c r="M305" s="2"/>
      <c r="N305" s="2"/>
      <c r="O305" s="2"/>
    </row>
    <row r="306" spans="4:15">
      <c r="D306" s="4"/>
      <c r="E306" s="7"/>
      <c r="F306" s="8"/>
      <c r="G306" s="7"/>
      <c r="H306" s="8"/>
      <c r="J306" s="2"/>
      <c r="K306" s="4"/>
      <c r="L306" s="4"/>
      <c r="M306" s="4"/>
      <c r="N306" s="4"/>
      <c r="O306" s="4"/>
    </row>
    <row r="307" spans="4:15">
      <c r="D307" s="4"/>
      <c r="E307" s="7"/>
      <c r="F307" s="8"/>
      <c r="G307" s="7"/>
      <c r="H307" s="8"/>
      <c r="J307" s="2"/>
      <c r="K307" s="4"/>
      <c r="L307" s="4"/>
      <c r="M307" s="4"/>
      <c r="N307" s="4"/>
      <c r="O307" s="4"/>
    </row>
    <row r="308" spans="4:15">
      <c r="D308" s="4"/>
      <c r="E308" s="7"/>
      <c r="F308" s="8"/>
      <c r="G308" s="7"/>
      <c r="H308" s="8"/>
      <c r="J308" s="2"/>
      <c r="K308" s="4"/>
      <c r="L308" s="4"/>
      <c r="M308" s="4"/>
      <c r="N308" s="4"/>
      <c r="O308" s="4"/>
    </row>
    <row r="309" spans="4:15">
      <c r="D309" s="4"/>
      <c r="E309" s="7"/>
      <c r="F309" s="8"/>
      <c r="G309" s="7"/>
      <c r="H309" s="8"/>
      <c r="J309" s="4"/>
      <c r="K309" s="4"/>
      <c r="L309" s="4"/>
      <c r="M309" s="4"/>
      <c r="N309" s="4"/>
      <c r="O309" s="4"/>
    </row>
    <row r="310" spans="4:15">
      <c r="D310" s="4"/>
      <c r="E310" s="7"/>
      <c r="F310" s="8"/>
      <c r="G310" s="7"/>
      <c r="H310" s="8"/>
      <c r="J310" s="4"/>
      <c r="K310" s="4"/>
      <c r="L310" s="4"/>
      <c r="M310" s="4"/>
      <c r="N310" s="4"/>
      <c r="O310" s="4"/>
    </row>
    <row r="311" spans="4:15">
      <c r="D311" s="2"/>
      <c r="E311" s="7"/>
      <c r="F311" s="8"/>
      <c r="G311" s="7"/>
      <c r="H311" s="8"/>
      <c r="J311" s="2"/>
      <c r="K311" s="2"/>
      <c r="L311" s="2"/>
      <c r="M311" s="2"/>
      <c r="N311" s="2"/>
      <c r="O311" s="2"/>
    </row>
    <row r="312" spans="4:15">
      <c r="D312" s="2"/>
      <c r="E312" s="7"/>
      <c r="F312" s="8"/>
      <c r="G312" s="7"/>
      <c r="H312" s="8"/>
      <c r="J312" s="2"/>
      <c r="K312" s="2"/>
      <c r="L312" s="2"/>
      <c r="M312" s="2"/>
      <c r="N312" s="2"/>
      <c r="O312" s="2"/>
    </row>
    <row r="313" spans="4:15">
      <c r="D313" s="4"/>
      <c r="E313" s="7"/>
      <c r="F313" s="8"/>
      <c r="G313" s="7"/>
      <c r="H313" s="8"/>
      <c r="J313" s="2"/>
      <c r="K313" s="4"/>
      <c r="L313" s="4"/>
      <c r="M313" s="4"/>
      <c r="N313" s="4"/>
      <c r="O313" s="4"/>
    </row>
    <row r="314" spans="4:15">
      <c r="D314" s="4"/>
      <c r="E314" s="7"/>
      <c r="F314" s="8"/>
      <c r="G314" s="7"/>
      <c r="H314" s="8"/>
      <c r="J314" s="2"/>
      <c r="K314" s="4"/>
      <c r="L314" s="4"/>
      <c r="M314" s="4"/>
      <c r="N314" s="4"/>
      <c r="O314" s="4"/>
    </row>
    <row r="315" spans="4:15">
      <c r="D315" s="4"/>
      <c r="E315" s="7"/>
      <c r="F315" s="8"/>
      <c r="G315" s="7"/>
      <c r="H315" s="8"/>
      <c r="J315" s="2"/>
      <c r="K315" s="4"/>
      <c r="L315" s="4"/>
      <c r="M315" s="4"/>
      <c r="N315" s="4"/>
      <c r="O315" s="4"/>
    </row>
    <row r="316" spans="4:15">
      <c r="D316" s="4"/>
      <c r="E316" s="7"/>
      <c r="F316" s="8"/>
      <c r="G316" s="7"/>
      <c r="H316" s="8"/>
      <c r="J316" s="2"/>
      <c r="K316" s="4"/>
      <c r="L316" s="4"/>
      <c r="M316" s="4"/>
      <c r="N316" s="4"/>
      <c r="O316" s="4"/>
    </row>
    <row r="317" spans="4:15">
      <c r="D317" s="4"/>
      <c r="E317" s="7"/>
      <c r="F317" s="8"/>
      <c r="G317" s="7"/>
      <c r="H317" s="8"/>
      <c r="J317" s="2"/>
      <c r="K317" s="4"/>
      <c r="L317" s="4"/>
      <c r="M317" s="4"/>
      <c r="N317" s="4"/>
      <c r="O317" s="4"/>
    </row>
    <row r="318" spans="4:15">
      <c r="D318" s="1"/>
      <c r="E318" s="7"/>
      <c r="F318" s="8"/>
      <c r="G318" s="7"/>
      <c r="H318" s="8"/>
      <c r="J318" s="2"/>
      <c r="K318" s="1"/>
      <c r="L318" s="2"/>
      <c r="M318" s="2"/>
      <c r="N318" s="2"/>
      <c r="O318" s="2"/>
    </row>
    <row r="319" spans="4:15">
      <c r="D319" s="2"/>
      <c r="E319" s="7"/>
      <c r="F319" s="8"/>
      <c r="G319" s="7"/>
      <c r="H319" s="8"/>
      <c r="J319" s="2"/>
      <c r="K319" s="2"/>
      <c r="L319" s="2"/>
      <c r="M319" s="2"/>
      <c r="N319" s="2"/>
      <c r="O319" s="2"/>
    </row>
    <row r="320" spans="4:15">
      <c r="D320" s="2"/>
      <c r="E320" s="7"/>
      <c r="F320" s="8"/>
      <c r="G320" s="7"/>
      <c r="H320" s="8"/>
      <c r="J320" s="2"/>
      <c r="K320" s="2"/>
      <c r="L320" s="2"/>
      <c r="M320" s="2"/>
      <c r="N320" s="2"/>
      <c r="O320" s="2"/>
    </row>
    <row r="321" spans="4:15">
      <c r="D321" s="2"/>
      <c r="E321" s="7"/>
      <c r="F321" s="8"/>
      <c r="G321" s="7"/>
      <c r="H321" s="8"/>
      <c r="J321" s="4"/>
      <c r="K321" s="2"/>
      <c r="L321" s="2"/>
      <c r="M321" s="2"/>
      <c r="N321" s="2"/>
      <c r="O321" s="2"/>
    </row>
    <row r="322" spans="4:15">
      <c r="D322" s="2"/>
      <c r="E322" s="7"/>
      <c r="F322" s="8"/>
      <c r="G322" s="7"/>
      <c r="H322" s="8"/>
      <c r="J322" s="2"/>
      <c r="K322" s="2"/>
      <c r="L322" s="2"/>
      <c r="M322" s="2"/>
      <c r="N322" s="2"/>
      <c r="O322" s="2"/>
    </row>
    <row r="323" spans="4:15">
      <c r="D323" s="2"/>
      <c r="E323" s="7"/>
      <c r="F323" s="8"/>
      <c r="G323" s="7"/>
      <c r="H323" s="8"/>
      <c r="J323" s="2"/>
      <c r="K323" s="2"/>
      <c r="L323" s="2"/>
      <c r="M323" s="2"/>
      <c r="N323" s="2"/>
      <c r="O323" s="2"/>
    </row>
    <row r="324" spans="4:15">
      <c r="D324" s="2"/>
      <c r="E324" s="7"/>
      <c r="F324" s="8"/>
      <c r="G324" s="7"/>
      <c r="H324" s="8"/>
      <c r="J324" s="2"/>
      <c r="K324" s="2"/>
      <c r="L324" s="2"/>
      <c r="M324" s="2"/>
      <c r="N324" s="2"/>
      <c r="O324" s="2"/>
    </row>
    <row r="325" spans="4:15">
      <c r="D325" s="4"/>
      <c r="E325" s="7"/>
      <c r="F325" s="8"/>
      <c r="G325" s="7"/>
      <c r="H325" s="8"/>
      <c r="J325" s="4"/>
      <c r="K325" s="4"/>
      <c r="L325" s="4"/>
      <c r="M325" s="4"/>
      <c r="N325" s="4"/>
      <c r="O325" s="4"/>
    </row>
    <row r="326" spans="4:15">
      <c r="D326" s="2"/>
      <c r="E326" s="7"/>
      <c r="F326" s="8"/>
      <c r="G326" s="7"/>
      <c r="H326" s="8"/>
      <c r="J326" s="4"/>
      <c r="K326" s="2"/>
      <c r="L326" s="2"/>
      <c r="M326" s="2"/>
      <c r="N326" s="2"/>
      <c r="O326" s="2"/>
    </row>
    <row r="327" spans="4:15">
      <c r="D327" s="2"/>
      <c r="E327" s="7"/>
      <c r="F327" s="8"/>
      <c r="G327" s="7"/>
      <c r="H327" s="8"/>
      <c r="J327" s="2"/>
      <c r="K327" s="2"/>
      <c r="L327" s="2"/>
      <c r="M327" s="2"/>
      <c r="N327" s="2"/>
      <c r="O327" s="2"/>
    </row>
    <row r="328" spans="4:15">
      <c r="D328" s="2"/>
      <c r="E328" s="7"/>
      <c r="F328" s="8"/>
      <c r="G328" s="7"/>
      <c r="H328" s="8"/>
      <c r="J328" s="2"/>
      <c r="K328" s="2"/>
      <c r="L328" s="2"/>
      <c r="M328" s="2"/>
      <c r="N328" s="2"/>
      <c r="O328" s="2"/>
    </row>
    <row r="329" spans="4:15">
      <c r="D329" s="2"/>
      <c r="E329" s="7"/>
      <c r="F329" s="8"/>
      <c r="G329" s="7"/>
      <c r="H329" s="8"/>
      <c r="J329" s="2"/>
      <c r="K329" s="2"/>
      <c r="L329" s="2"/>
      <c r="M329" s="2"/>
      <c r="N329" s="2"/>
      <c r="O329" s="2"/>
    </row>
    <row r="330" spans="4:15">
      <c r="D330" s="2"/>
      <c r="E330" s="7"/>
      <c r="F330" s="8"/>
      <c r="G330" s="7"/>
      <c r="H330" s="8"/>
      <c r="J330" s="2"/>
      <c r="K330" s="2"/>
      <c r="L330" s="2"/>
      <c r="M330" s="2"/>
      <c r="N330" s="2"/>
      <c r="O330" s="2"/>
    </row>
    <row r="331" spans="4:15">
      <c r="D331" s="2"/>
      <c r="E331" s="7"/>
      <c r="F331" s="8"/>
      <c r="G331" s="7"/>
      <c r="H331" s="8"/>
      <c r="J331" s="2"/>
      <c r="K331" s="2"/>
      <c r="L331" s="2"/>
      <c r="M331" s="2"/>
      <c r="N331" s="2"/>
      <c r="O331" s="2"/>
    </row>
    <row r="332" spans="4:15">
      <c r="D332" s="2"/>
      <c r="E332" s="7"/>
      <c r="F332" s="8"/>
      <c r="G332" s="7"/>
      <c r="H332" s="8"/>
      <c r="J332" s="2"/>
      <c r="K332" s="2"/>
      <c r="L332" s="2"/>
      <c r="M332" s="2"/>
      <c r="N332" s="2"/>
      <c r="O332" s="2"/>
    </row>
    <row r="333" spans="4:15">
      <c r="D333" s="4"/>
      <c r="E333" s="7"/>
      <c r="F333" s="8"/>
      <c r="G333" s="7"/>
      <c r="H333" s="8"/>
      <c r="J333" s="2"/>
      <c r="K333" s="4"/>
      <c r="L333" s="4"/>
      <c r="M333" s="4"/>
      <c r="N333" s="4"/>
      <c r="O333" s="4"/>
    </row>
    <row r="334" spans="4:15">
      <c r="D334" s="2"/>
      <c r="E334" s="7"/>
      <c r="F334" s="8"/>
      <c r="G334" s="7"/>
      <c r="H334" s="8"/>
      <c r="J334" s="2"/>
      <c r="K334" s="2"/>
      <c r="L334" s="2"/>
      <c r="M334" s="2"/>
      <c r="N334" s="2"/>
      <c r="O334" s="2"/>
    </row>
    <row r="335" spans="4:15">
      <c r="D335" s="2"/>
      <c r="E335" s="7"/>
      <c r="F335" s="8"/>
      <c r="G335" s="7"/>
      <c r="H335" s="8"/>
      <c r="J335" s="2"/>
      <c r="K335" s="2"/>
      <c r="L335" s="2"/>
      <c r="M335" s="2"/>
      <c r="N335" s="2"/>
      <c r="O335" s="2"/>
    </row>
    <row r="336" spans="4:15">
      <c r="D336" s="4"/>
      <c r="E336" s="7"/>
      <c r="F336" s="8"/>
      <c r="G336" s="7"/>
      <c r="H336" s="8"/>
      <c r="J336" s="2"/>
      <c r="K336" s="4"/>
      <c r="L336" s="4"/>
      <c r="M336" s="4"/>
      <c r="N336" s="4"/>
      <c r="O336" s="4"/>
    </row>
    <row r="337" spans="4:15">
      <c r="D337" s="2"/>
      <c r="E337" s="7"/>
      <c r="F337" s="8"/>
      <c r="G337" s="7"/>
      <c r="H337" s="8"/>
      <c r="J337" s="2"/>
      <c r="K337" s="2"/>
      <c r="L337" s="2"/>
      <c r="M337" s="2"/>
      <c r="N337" s="2"/>
      <c r="O337" s="2"/>
    </row>
    <row r="338" spans="4:15">
      <c r="D338" s="2"/>
      <c r="E338" s="7"/>
      <c r="F338" s="8"/>
      <c r="G338" s="7"/>
      <c r="H338" s="8"/>
      <c r="J338" s="2"/>
      <c r="K338" s="2"/>
      <c r="L338" s="2"/>
      <c r="M338" s="2"/>
      <c r="N338" s="2"/>
      <c r="O338" s="2"/>
    </row>
    <row r="339" spans="4:15">
      <c r="D339" s="4"/>
      <c r="E339" s="7"/>
      <c r="F339" s="8"/>
      <c r="G339" s="7"/>
      <c r="H339" s="8"/>
      <c r="J339" s="4"/>
      <c r="K339" s="4"/>
      <c r="L339" s="4"/>
      <c r="M339" s="4"/>
      <c r="N339" s="4"/>
      <c r="O339" s="4"/>
    </row>
    <row r="340" spans="4:15">
      <c r="D340" s="4"/>
      <c r="E340" s="7"/>
      <c r="F340" s="8"/>
      <c r="G340" s="7"/>
      <c r="H340" s="8"/>
      <c r="J340" s="4"/>
      <c r="K340" s="4"/>
      <c r="L340" s="4"/>
      <c r="M340" s="4"/>
      <c r="N340" s="4"/>
      <c r="O340" s="4"/>
    </row>
    <row r="341" spans="4:15">
      <c r="D341" s="2"/>
      <c r="E341" s="7"/>
      <c r="F341" s="8"/>
      <c r="G341" s="7"/>
      <c r="H341" s="8"/>
      <c r="J341" s="2"/>
      <c r="K341" s="2"/>
      <c r="L341" s="2"/>
      <c r="M341" s="2"/>
      <c r="N341" s="2"/>
      <c r="O341" s="2"/>
    </row>
    <row r="342" spans="4:15">
      <c r="D342" s="2"/>
      <c r="E342" s="7"/>
      <c r="F342" s="8"/>
      <c r="G342" s="7"/>
      <c r="H342" s="8"/>
      <c r="J342" s="2"/>
      <c r="K342" s="2"/>
      <c r="L342" s="2"/>
      <c r="M342" s="2"/>
      <c r="N342" s="2"/>
      <c r="O342" s="2"/>
    </row>
    <row r="343" spans="4:15">
      <c r="D343" s="2"/>
      <c r="E343" s="7"/>
      <c r="F343" s="8"/>
      <c r="G343" s="7"/>
      <c r="H343" s="8"/>
      <c r="J343" s="2"/>
      <c r="K343" s="2"/>
      <c r="L343" s="2"/>
      <c r="M343" s="2"/>
      <c r="N343" s="2"/>
      <c r="O343" s="2"/>
    </row>
    <row r="344" spans="4:15">
      <c r="D344" s="2"/>
      <c r="E344" s="7"/>
      <c r="F344" s="8"/>
      <c r="G344" s="7"/>
      <c r="H344" s="8"/>
      <c r="J344" s="2"/>
      <c r="K344" s="2"/>
      <c r="L344" s="2"/>
      <c r="M344" s="2"/>
      <c r="N344" s="2"/>
      <c r="O344" s="2"/>
    </row>
    <row r="345" spans="4:15">
      <c r="D345" s="2"/>
      <c r="E345" s="7"/>
      <c r="F345" s="8"/>
      <c r="G345" s="7"/>
      <c r="H345" s="8"/>
      <c r="J345" s="2"/>
      <c r="K345" s="2"/>
      <c r="L345" s="2"/>
      <c r="M345" s="2"/>
      <c r="N345" s="2"/>
      <c r="O345" s="2"/>
    </row>
    <row r="346" spans="4:15">
      <c r="D346" s="2"/>
      <c r="E346" s="7"/>
      <c r="F346" s="8"/>
      <c r="G346" s="7"/>
      <c r="H346" s="8"/>
      <c r="J346" s="4"/>
      <c r="K346" s="2"/>
      <c r="L346" s="2"/>
      <c r="M346" s="2"/>
      <c r="N346" s="2"/>
      <c r="O346" s="2"/>
    </row>
    <row r="347" spans="4:15">
      <c r="D347" s="2"/>
      <c r="E347" s="7"/>
      <c r="F347" s="8"/>
      <c r="G347" s="7"/>
      <c r="H347" s="8"/>
      <c r="J347" s="2"/>
      <c r="K347" s="2"/>
      <c r="L347" s="2"/>
      <c r="M347" s="2"/>
      <c r="N347" s="2"/>
      <c r="O347" s="2"/>
    </row>
    <row r="348" spans="4:15">
      <c r="D348" s="2"/>
      <c r="E348" s="7"/>
      <c r="F348" s="8"/>
      <c r="G348" s="7"/>
      <c r="H348" s="8"/>
      <c r="J348" s="2"/>
      <c r="K348" s="2"/>
      <c r="L348" s="2"/>
      <c r="M348" s="2"/>
      <c r="N348" s="2"/>
      <c r="O348" s="2"/>
    </row>
    <row r="349" spans="4:15">
      <c r="D349" s="4"/>
      <c r="E349" s="7"/>
      <c r="F349" s="8"/>
      <c r="G349" s="7"/>
      <c r="H349" s="8"/>
      <c r="J349" s="2"/>
      <c r="K349" s="4"/>
      <c r="L349" s="4"/>
      <c r="M349" s="4"/>
      <c r="N349" s="4"/>
      <c r="O349" s="4"/>
    </row>
    <row r="350" spans="4:15">
      <c r="D350" s="4"/>
      <c r="E350" s="7"/>
      <c r="F350" s="8"/>
      <c r="G350" s="7"/>
      <c r="H350" s="8"/>
      <c r="J350" s="4"/>
      <c r="K350" s="4"/>
      <c r="L350" s="4"/>
      <c r="M350" s="4"/>
      <c r="N350" s="4"/>
      <c r="O350" s="4"/>
    </row>
    <row r="351" spans="4:15">
      <c r="D351" s="4"/>
      <c r="E351" s="7"/>
      <c r="F351" s="8"/>
      <c r="G351" s="7"/>
      <c r="H351" s="8"/>
      <c r="J351" s="4"/>
      <c r="K351" s="4"/>
      <c r="L351" s="4"/>
      <c r="M351" s="4"/>
      <c r="N351" s="4"/>
      <c r="O351" s="4"/>
    </row>
    <row r="352" spans="4:15">
      <c r="D352" s="2"/>
      <c r="E352" s="7"/>
      <c r="F352" s="8"/>
      <c r="G352" s="7"/>
      <c r="H352" s="8"/>
      <c r="J352" s="2"/>
      <c r="K352" s="2"/>
      <c r="L352" s="2"/>
      <c r="M352" s="2"/>
      <c r="N352" s="2"/>
      <c r="O352" s="2"/>
    </row>
    <row r="353" spans="4:15">
      <c r="D353" s="2"/>
      <c r="E353" s="7"/>
      <c r="F353" s="8"/>
      <c r="G353" s="7"/>
      <c r="H353" s="8"/>
      <c r="J353" s="2"/>
      <c r="K353" s="2"/>
      <c r="L353" s="2"/>
      <c r="M353" s="1"/>
      <c r="N353" s="2"/>
      <c r="O353" s="2"/>
    </row>
    <row r="354" spans="4:15">
      <c r="D354" s="2"/>
      <c r="E354" s="7"/>
      <c r="F354" s="8"/>
      <c r="G354" s="7"/>
      <c r="H354" s="8"/>
      <c r="J354" s="4"/>
      <c r="K354" s="2"/>
      <c r="L354" s="2"/>
      <c r="M354" s="1"/>
      <c r="N354" s="2"/>
      <c r="O354" s="2"/>
    </row>
    <row r="355" spans="4:15">
      <c r="D355" s="2"/>
      <c r="E355" s="7"/>
      <c r="F355" s="8"/>
      <c r="G355" s="7"/>
      <c r="H355" s="8"/>
      <c r="J355" s="2"/>
      <c r="K355" s="2"/>
      <c r="L355" s="2"/>
      <c r="M355" s="1"/>
      <c r="N355" s="2"/>
      <c r="O355" s="2"/>
    </row>
    <row r="356" spans="4:15">
      <c r="D356" s="2"/>
      <c r="E356" s="7"/>
      <c r="F356" s="8"/>
      <c r="G356" s="7"/>
      <c r="H356" s="8"/>
      <c r="J356" s="2"/>
      <c r="K356" s="2"/>
      <c r="L356" s="2"/>
      <c r="M356" s="1"/>
      <c r="N356" s="2"/>
      <c r="O356" s="2"/>
    </row>
    <row r="357" spans="4:15">
      <c r="D357" s="2"/>
      <c r="E357" s="7"/>
      <c r="F357" s="8"/>
      <c r="G357" s="7"/>
      <c r="H357" s="8"/>
      <c r="J357" s="2"/>
      <c r="K357" s="2"/>
      <c r="L357" s="2"/>
      <c r="M357" s="1"/>
      <c r="N357" s="2"/>
      <c r="O357" s="2"/>
    </row>
    <row r="358" spans="4:15">
      <c r="D358" s="2"/>
      <c r="E358" s="7"/>
      <c r="F358" s="8"/>
      <c r="G358" s="7"/>
      <c r="H358" s="8"/>
      <c r="J358" s="2"/>
      <c r="K358" s="2"/>
      <c r="L358" s="2"/>
      <c r="M358" s="2"/>
      <c r="N358" s="2"/>
      <c r="O358" s="2"/>
    </row>
    <row r="359" spans="4:15">
      <c r="D359" s="2"/>
      <c r="E359" s="7"/>
      <c r="F359" s="8"/>
      <c r="G359" s="7"/>
      <c r="H359" s="8"/>
      <c r="J359" s="2"/>
      <c r="K359" s="2"/>
      <c r="L359" s="2"/>
      <c r="M359" s="2"/>
      <c r="N359" s="2"/>
      <c r="O359" s="2"/>
    </row>
    <row r="360" spans="4:15">
      <c r="D360" s="2"/>
      <c r="E360" s="7"/>
      <c r="F360" s="8"/>
      <c r="G360" s="7"/>
      <c r="H360" s="8"/>
      <c r="J360" s="2"/>
      <c r="K360" s="2"/>
      <c r="L360" s="2"/>
      <c r="M360" s="2"/>
      <c r="N360" s="2"/>
      <c r="O360" s="2"/>
    </row>
    <row r="361" spans="4:15">
      <c r="D361" s="4"/>
      <c r="E361" s="7"/>
      <c r="F361" s="8"/>
      <c r="G361" s="7"/>
      <c r="H361" s="8"/>
      <c r="J361" s="2"/>
      <c r="K361" s="4"/>
      <c r="L361" s="4"/>
      <c r="M361" s="4"/>
      <c r="N361" s="4"/>
      <c r="O361" s="4"/>
    </row>
    <row r="362" spans="4:15">
      <c r="D362" s="2"/>
      <c r="E362" s="7"/>
      <c r="F362" s="8"/>
      <c r="G362" s="7"/>
      <c r="H362" s="8"/>
      <c r="J362" s="2"/>
      <c r="K362" s="2"/>
      <c r="L362" s="2"/>
      <c r="M362" s="2"/>
      <c r="N362" s="2"/>
      <c r="O362" s="2"/>
    </row>
    <row r="363" spans="4:15">
      <c r="D363" s="2"/>
      <c r="E363" s="7"/>
      <c r="F363" s="8"/>
      <c r="G363" s="7"/>
      <c r="H363" s="8"/>
      <c r="J363" s="4"/>
      <c r="K363" s="2"/>
      <c r="L363" s="2"/>
      <c r="M363" s="2"/>
      <c r="N363" s="2"/>
      <c r="O363" s="2"/>
    </row>
    <row r="364" spans="4:15">
      <c r="D364" s="2"/>
      <c r="E364" s="7"/>
      <c r="F364" s="8"/>
      <c r="G364" s="7"/>
      <c r="H364" s="8"/>
      <c r="J364" s="2"/>
      <c r="K364" s="2"/>
      <c r="L364" s="2"/>
      <c r="M364" s="2"/>
      <c r="N364" s="2"/>
      <c r="O364" s="2"/>
    </row>
    <row r="365" spans="4:15">
      <c r="D365" s="2"/>
      <c r="E365" s="7"/>
      <c r="F365" s="8"/>
      <c r="G365" s="7"/>
      <c r="H365" s="8"/>
      <c r="J365" s="2"/>
      <c r="K365" s="2"/>
      <c r="L365" s="2"/>
      <c r="M365" s="2"/>
      <c r="N365" s="2"/>
      <c r="O365" s="2"/>
    </row>
    <row r="366" spans="4:15">
      <c r="D366" s="4"/>
      <c r="E366" s="7"/>
      <c r="F366" s="8"/>
      <c r="G366" s="7"/>
      <c r="H366" s="8"/>
      <c r="J366" s="2"/>
      <c r="K366" s="4"/>
      <c r="L366" s="4"/>
      <c r="M366" s="4"/>
      <c r="N366" s="4"/>
      <c r="O366" s="4"/>
    </row>
    <row r="367" spans="4:15">
      <c r="D367" s="2"/>
      <c r="E367" s="7"/>
      <c r="F367" s="8"/>
      <c r="G367" s="7"/>
      <c r="H367" s="8"/>
      <c r="J367" s="2"/>
      <c r="K367" s="2"/>
      <c r="L367" s="2"/>
      <c r="M367" s="2"/>
      <c r="N367" s="2"/>
      <c r="O367" s="2"/>
    </row>
    <row r="368" spans="4:15">
      <c r="D368" s="2"/>
      <c r="E368" s="7"/>
      <c r="F368" s="8"/>
      <c r="G368" s="7"/>
      <c r="H368" s="8"/>
      <c r="J368" s="2"/>
      <c r="K368" s="2"/>
      <c r="L368" s="2"/>
      <c r="M368" s="2"/>
      <c r="N368" s="2"/>
      <c r="O368" s="2"/>
    </row>
    <row r="369" spans="4:15">
      <c r="D369" s="2"/>
      <c r="E369" s="7"/>
      <c r="F369" s="8"/>
      <c r="G369" s="7"/>
      <c r="H369" s="8"/>
      <c r="J369" s="4"/>
      <c r="K369" s="2"/>
      <c r="L369" s="2"/>
      <c r="M369" s="2"/>
      <c r="N369" s="2"/>
      <c r="O369" s="2"/>
    </row>
    <row r="370" spans="4:15">
      <c r="D370" s="2"/>
      <c r="E370" s="7"/>
      <c r="F370" s="8"/>
      <c r="G370" s="7"/>
      <c r="H370" s="8"/>
      <c r="J370" s="4"/>
      <c r="K370" s="2"/>
      <c r="L370" s="2"/>
      <c r="M370" s="2"/>
      <c r="N370" s="2"/>
      <c r="O370" s="2"/>
    </row>
    <row r="371" spans="4:15">
      <c r="D371" s="4"/>
      <c r="E371" s="7"/>
      <c r="F371" s="8"/>
      <c r="G371" s="7"/>
      <c r="H371" s="8"/>
      <c r="J371" s="2"/>
      <c r="K371" s="4"/>
      <c r="L371" s="4"/>
      <c r="M371" s="4"/>
      <c r="N371" s="4"/>
      <c r="O371" s="4"/>
    </row>
    <row r="372" spans="4:15">
      <c r="D372" s="4"/>
      <c r="E372" s="7"/>
      <c r="F372" s="8"/>
      <c r="G372" s="7"/>
      <c r="H372" s="8"/>
      <c r="J372" s="2"/>
      <c r="K372" s="4"/>
      <c r="L372" s="4"/>
      <c r="M372" s="4"/>
      <c r="N372" s="4"/>
      <c r="O372" s="4"/>
    </row>
    <row r="373" spans="4:15">
      <c r="D373" s="4"/>
      <c r="E373" s="7"/>
      <c r="F373" s="8"/>
      <c r="G373" s="7"/>
      <c r="H373" s="8"/>
      <c r="J373" s="2"/>
      <c r="K373" s="4"/>
      <c r="L373" s="4"/>
      <c r="M373" s="4"/>
      <c r="N373" s="4"/>
      <c r="O373" s="4"/>
    </row>
    <row r="374" spans="4:15">
      <c r="D374" s="4"/>
      <c r="E374" s="7"/>
      <c r="F374" s="8"/>
      <c r="G374" s="7"/>
      <c r="H374" s="8"/>
      <c r="J374" s="2"/>
      <c r="K374" s="4"/>
      <c r="L374" s="4"/>
      <c r="M374" s="4"/>
      <c r="N374" s="4"/>
      <c r="O374" s="4"/>
    </row>
    <row r="375" spans="4:15">
      <c r="D375" s="2"/>
      <c r="E375" s="7"/>
      <c r="F375" s="8"/>
      <c r="G375" s="7"/>
      <c r="H375" s="8"/>
      <c r="J375" s="4"/>
      <c r="K375" s="2"/>
      <c r="L375" s="2"/>
      <c r="M375" s="2"/>
      <c r="N375" s="2"/>
      <c r="O375" s="2"/>
    </row>
    <row r="376" spans="4:15">
      <c r="D376" s="2"/>
      <c r="E376" s="7"/>
      <c r="F376" s="8"/>
      <c r="G376" s="7"/>
      <c r="H376" s="8"/>
      <c r="J376" s="2"/>
      <c r="K376" s="2"/>
      <c r="L376" s="2"/>
      <c r="M376" s="2"/>
      <c r="N376" s="2"/>
      <c r="O376" s="2"/>
    </row>
    <row r="377" spans="4:15">
      <c r="D377" s="2"/>
      <c r="E377" s="7"/>
      <c r="F377" s="8"/>
      <c r="G377" s="7"/>
      <c r="H377" s="8"/>
      <c r="J377" s="2"/>
      <c r="K377" s="2"/>
      <c r="L377" s="2"/>
      <c r="M377" s="2"/>
      <c r="N377" s="2"/>
      <c r="O377" s="2"/>
    </row>
    <row r="378" spans="4:15">
      <c r="D378" s="4"/>
      <c r="E378" s="7"/>
      <c r="F378" s="8"/>
      <c r="G378" s="7"/>
      <c r="H378" s="8"/>
      <c r="J378" s="2"/>
      <c r="K378" s="4"/>
      <c r="L378" s="4"/>
      <c r="M378" s="4"/>
      <c r="N378" s="4"/>
      <c r="O378" s="4"/>
    </row>
    <row r="379" spans="4:15">
      <c r="D379" s="4"/>
      <c r="E379" s="7"/>
      <c r="F379" s="8"/>
      <c r="G379" s="7"/>
      <c r="H379" s="8"/>
      <c r="J379" s="2"/>
      <c r="K379" s="4"/>
      <c r="L379" s="4"/>
      <c r="M379" s="4"/>
      <c r="N379" s="4"/>
      <c r="O379" s="4"/>
    </row>
    <row r="380" spans="4:15">
      <c r="D380" s="2"/>
      <c r="E380" s="7"/>
      <c r="F380" s="8"/>
      <c r="G380" s="7"/>
      <c r="H380" s="8"/>
      <c r="J380" s="2"/>
      <c r="K380" s="2"/>
      <c r="L380" s="2"/>
      <c r="M380" s="2"/>
      <c r="N380" s="2"/>
      <c r="O380" s="2"/>
    </row>
    <row r="381" spans="4:15">
      <c r="D381" s="2"/>
      <c r="E381" s="7"/>
      <c r="F381" s="8"/>
      <c r="G381" s="7"/>
      <c r="H381" s="8"/>
      <c r="J381" s="2"/>
      <c r="K381" s="2"/>
      <c r="L381" s="2"/>
      <c r="M381" s="2"/>
      <c r="N381" s="2"/>
      <c r="O381" s="2"/>
    </row>
    <row r="382" spans="4:15">
      <c r="D382" s="4"/>
      <c r="E382" s="7"/>
      <c r="F382" s="8"/>
      <c r="G382" s="7"/>
      <c r="H382" s="8"/>
      <c r="J382" s="2"/>
      <c r="K382" s="4"/>
      <c r="L382" s="4"/>
      <c r="M382" s="4"/>
      <c r="N382" s="4"/>
      <c r="O382" s="4"/>
    </row>
    <row r="383" spans="4:15">
      <c r="D383" s="4"/>
      <c r="E383" s="7"/>
      <c r="F383" s="8"/>
      <c r="G383" s="7"/>
      <c r="H383" s="8"/>
      <c r="J383" s="2"/>
      <c r="K383" s="4"/>
      <c r="L383" s="4"/>
      <c r="M383" s="4"/>
      <c r="N383" s="4"/>
      <c r="O383" s="4"/>
    </row>
    <row r="384" spans="4:15">
      <c r="D384" s="4"/>
      <c r="E384" s="7"/>
      <c r="F384" s="8"/>
      <c r="G384" s="7"/>
      <c r="H384" s="8"/>
      <c r="J384" s="2"/>
      <c r="K384" s="4"/>
      <c r="L384" s="4"/>
      <c r="M384" s="4"/>
      <c r="N384" s="4"/>
      <c r="O384" s="4"/>
    </row>
    <row r="385" spans="4:15">
      <c r="D385" s="2"/>
      <c r="E385" s="7"/>
      <c r="F385" s="8"/>
      <c r="G385" s="7"/>
      <c r="H385" s="8"/>
      <c r="J385" s="4"/>
      <c r="K385" s="2"/>
      <c r="L385" s="2"/>
      <c r="M385" s="2"/>
      <c r="N385" s="2"/>
      <c r="O385" s="2"/>
    </row>
    <row r="386" spans="4:15">
      <c r="D386" s="2"/>
      <c r="E386" s="7"/>
      <c r="F386" s="8"/>
      <c r="G386" s="7"/>
      <c r="H386" s="8"/>
      <c r="J386" s="2"/>
      <c r="K386" s="2"/>
      <c r="L386" s="2"/>
      <c r="M386" s="2"/>
      <c r="N386" s="2"/>
      <c r="O386" s="2"/>
    </row>
    <row r="387" spans="4:15">
      <c r="D387" s="2"/>
      <c r="E387" s="7"/>
      <c r="F387" s="8"/>
      <c r="G387" s="7"/>
      <c r="H387" s="8"/>
      <c r="J387" s="2"/>
      <c r="K387" s="2"/>
      <c r="L387" s="2"/>
      <c r="M387" s="2"/>
      <c r="N387" s="2"/>
      <c r="O387" s="2"/>
    </row>
    <row r="388" spans="4:15">
      <c r="D388" s="2"/>
      <c r="E388" s="7"/>
      <c r="F388" s="8"/>
      <c r="G388" s="7"/>
      <c r="H388" s="8"/>
      <c r="J388" s="2"/>
      <c r="K388" s="2"/>
      <c r="L388" s="2"/>
      <c r="M388" s="2"/>
      <c r="N388" s="2"/>
      <c r="O388" s="2"/>
    </row>
    <row r="389" spans="4:15">
      <c r="D389" s="2"/>
      <c r="E389" s="7"/>
      <c r="F389" s="8"/>
      <c r="G389" s="7"/>
      <c r="H389" s="8"/>
      <c r="J389" s="2"/>
      <c r="K389" s="2"/>
      <c r="L389" s="2"/>
      <c r="M389" s="2"/>
      <c r="N389" s="2"/>
      <c r="O389" s="2"/>
    </row>
    <row r="390" spans="4:15">
      <c r="D390" s="2"/>
      <c r="E390" s="7"/>
      <c r="F390" s="8"/>
      <c r="G390" s="7"/>
      <c r="H390" s="8"/>
      <c r="J390" s="2"/>
      <c r="K390" s="2"/>
      <c r="L390" s="2"/>
      <c r="M390" s="2"/>
      <c r="N390" s="2"/>
      <c r="O390" s="2"/>
    </row>
    <row r="391" spans="4:15">
      <c r="D391" s="2"/>
      <c r="E391" s="7"/>
      <c r="F391" s="8"/>
      <c r="G391" s="7"/>
      <c r="H391" s="8"/>
      <c r="J391" s="4"/>
      <c r="K391" s="2"/>
      <c r="L391" s="2"/>
      <c r="M391" s="2"/>
      <c r="N391" s="2"/>
      <c r="O391" s="2"/>
    </row>
    <row r="392" spans="4:15">
      <c r="D392" s="4"/>
      <c r="E392" s="7"/>
      <c r="F392" s="8"/>
      <c r="G392" s="7"/>
      <c r="H392" s="8"/>
      <c r="J392" s="2"/>
      <c r="K392" s="4"/>
      <c r="L392" s="4"/>
      <c r="M392" s="4"/>
      <c r="N392" s="4"/>
      <c r="O392" s="4"/>
    </row>
    <row r="393" spans="4:15">
      <c r="D393" s="4"/>
      <c r="E393" s="7"/>
      <c r="F393" s="8"/>
      <c r="G393" s="7"/>
      <c r="H393" s="8"/>
      <c r="J393" s="2"/>
      <c r="K393" s="4"/>
      <c r="L393" s="4"/>
      <c r="M393" s="4"/>
      <c r="N393" s="4"/>
      <c r="O393" s="4"/>
    </row>
    <row r="394" spans="4:15">
      <c r="D394" s="4"/>
      <c r="E394" s="7"/>
      <c r="F394" s="8"/>
      <c r="G394" s="7"/>
      <c r="H394" s="8"/>
      <c r="J394" s="2"/>
      <c r="K394" s="4"/>
      <c r="L394" s="4"/>
      <c r="M394" s="4"/>
      <c r="N394" s="4"/>
      <c r="O394" s="4"/>
    </row>
    <row r="395" spans="4:15">
      <c r="D395" s="4"/>
      <c r="E395" s="7"/>
      <c r="F395" s="8"/>
      <c r="G395" s="7"/>
      <c r="H395" s="8"/>
      <c r="J395" s="2"/>
      <c r="K395" s="4"/>
      <c r="L395" s="4"/>
      <c r="M395" s="4"/>
      <c r="N395" s="4"/>
      <c r="O395" s="4"/>
    </row>
    <row r="396" spans="4:15">
      <c r="D396" s="4"/>
      <c r="E396" s="7"/>
      <c r="F396" s="8"/>
      <c r="G396" s="7"/>
      <c r="H396" s="8"/>
      <c r="J396" s="4"/>
      <c r="K396" s="4"/>
      <c r="L396" s="4"/>
      <c r="M396" s="4"/>
      <c r="N396" s="4"/>
      <c r="O396" s="4"/>
    </row>
    <row r="397" spans="4:15">
      <c r="D397" s="2"/>
      <c r="E397" s="7"/>
      <c r="F397" s="8"/>
      <c r="G397" s="7"/>
      <c r="H397" s="8"/>
      <c r="J397" s="2"/>
      <c r="K397" s="2"/>
      <c r="L397" s="2"/>
      <c r="M397" s="2"/>
      <c r="N397" s="2"/>
      <c r="O397" s="2"/>
    </row>
    <row r="398" spans="4:15">
      <c r="D398" s="2"/>
      <c r="E398" s="7"/>
      <c r="F398" s="8"/>
      <c r="G398" s="7"/>
      <c r="H398" s="8"/>
      <c r="J398" s="2"/>
      <c r="K398" s="2"/>
      <c r="L398" s="2"/>
      <c r="M398" s="2"/>
      <c r="N398" s="2"/>
      <c r="O398" s="2"/>
    </row>
    <row r="399" spans="4:15">
      <c r="D399" s="2"/>
      <c r="E399" s="7"/>
      <c r="F399" s="8"/>
      <c r="G399" s="7"/>
      <c r="H399" s="8"/>
      <c r="J399" s="2"/>
      <c r="K399" s="2"/>
      <c r="L399" s="2"/>
      <c r="M399" s="2"/>
      <c r="N399" s="2"/>
      <c r="O399" s="2"/>
    </row>
    <row r="400" spans="4:15">
      <c r="D400" s="2"/>
      <c r="E400" s="7"/>
      <c r="F400" s="8"/>
      <c r="G400" s="7"/>
      <c r="H400" s="8"/>
      <c r="J400" s="2"/>
      <c r="K400" s="2"/>
      <c r="L400" s="2"/>
      <c r="M400" s="2"/>
      <c r="N400" s="2"/>
      <c r="O400" s="2"/>
    </row>
    <row r="401" spans="4:15">
      <c r="D401" s="2"/>
      <c r="E401" s="7"/>
      <c r="F401" s="8"/>
      <c r="G401" s="7"/>
      <c r="H401" s="8"/>
      <c r="J401" s="2"/>
      <c r="K401" s="2"/>
      <c r="L401" s="2"/>
      <c r="M401" s="2"/>
      <c r="N401" s="2"/>
      <c r="O401" s="2"/>
    </row>
    <row r="402" spans="4:15">
      <c r="D402" s="2"/>
      <c r="E402" s="7"/>
      <c r="F402" s="8"/>
      <c r="G402" s="7"/>
      <c r="H402" s="8"/>
      <c r="J402" s="2"/>
      <c r="K402" s="2"/>
      <c r="L402" s="2"/>
      <c r="M402" s="2"/>
      <c r="N402" s="2"/>
      <c r="O402" s="2"/>
    </row>
    <row r="403" spans="4:15">
      <c r="D403" s="2"/>
      <c r="E403" s="7"/>
      <c r="F403" s="8"/>
      <c r="G403" s="7"/>
      <c r="H403" s="8"/>
      <c r="J403" s="2"/>
      <c r="K403" s="2"/>
      <c r="L403" s="2"/>
      <c r="M403" s="2"/>
      <c r="N403" s="2"/>
      <c r="O403" s="2"/>
    </row>
    <row r="404" spans="4:15">
      <c r="D404" s="2"/>
      <c r="E404" s="7"/>
      <c r="F404" s="8"/>
      <c r="G404" s="7"/>
      <c r="H404" s="8"/>
      <c r="J404" s="2"/>
      <c r="K404" s="2"/>
      <c r="L404" s="2"/>
      <c r="M404" s="2"/>
      <c r="N404" s="2"/>
      <c r="O404" s="2"/>
    </row>
    <row r="405" spans="4:15">
      <c r="D405" s="2"/>
      <c r="E405" s="7"/>
      <c r="F405" s="8"/>
      <c r="G405" s="7"/>
      <c r="H405" s="8"/>
      <c r="J405" s="4"/>
      <c r="K405" s="2"/>
      <c r="L405" s="2"/>
      <c r="M405" s="2"/>
      <c r="N405" s="2"/>
      <c r="O405" s="2"/>
    </row>
    <row r="406" spans="4:15">
      <c r="D406" s="2"/>
      <c r="E406" s="7"/>
      <c r="F406" s="8"/>
      <c r="G406" s="7"/>
      <c r="H406" s="8"/>
      <c r="J406" s="2"/>
      <c r="K406" s="2"/>
      <c r="L406" s="2"/>
      <c r="M406" s="2"/>
      <c r="N406" s="2"/>
      <c r="O406" s="2"/>
    </row>
    <row r="407" spans="4:15">
      <c r="D407" s="2"/>
      <c r="E407" s="7"/>
      <c r="F407" s="8"/>
      <c r="G407" s="7"/>
      <c r="H407" s="8"/>
      <c r="J407" s="2"/>
      <c r="K407" s="2"/>
      <c r="L407" s="2"/>
      <c r="M407" s="2"/>
      <c r="N407" s="2"/>
      <c r="O407" s="2"/>
    </row>
    <row r="408" spans="4:15">
      <c r="D408" s="4"/>
      <c r="E408" s="7"/>
      <c r="F408" s="8"/>
      <c r="G408" s="7"/>
      <c r="H408" s="8"/>
      <c r="J408" s="2"/>
      <c r="K408" s="4"/>
      <c r="L408" s="4"/>
      <c r="M408" s="4"/>
      <c r="N408" s="4"/>
      <c r="O408" s="4"/>
    </row>
    <row r="409" spans="4:15">
      <c r="D409" s="2"/>
      <c r="E409" s="7"/>
      <c r="F409" s="8"/>
      <c r="G409" s="7"/>
      <c r="H409" s="8"/>
      <c r="J409" s="2"/>
      <c r="K409" s="2"/>
      <c r="L409" s="2"/>
      <c r="M409" s="2"/>
      <c r="N409" s="2"/>
      <c r="O409" s="2"/>
    </row>
    <row r="410" spans="4:15">
      <c r="D410" s="2"/>
      <c r="E410" s="7"/>
      <c r="F410" s="8"/>
      <c r="G410" s="7"/>
      <c r="H410" s="8"/>
      <c r="J410" s="2"/>
      <c r="K410" s="2"/>
      <c r="L410" s="2"/>
      <c r="M410" s="2"/>
      <c r="N410" s="2"/>
      <c r="O410" s="2"/>
    </row>
    <row r="411" spans="4:15">
      <c r="D411" s="4"/>
      <c r="E411" s="7"/>
      <c r="F411" s="8"/>
      <c r="G411" s="7"/>
      <c r="H411" s="8"/>
      <c r="J411" s="2"/>
      <c r="K411" s="4"/>
      <c r="L411" s="4"/>
      <c r="M411" s="4"/>
      <c r="N411" s="4"/>
      <c r="O411" s="4"/>
    </row>
    <row r="412" spans="4:15">
      <c r="D412" s="4"/>
      <c r="E412" s="7"/>
      <c r="F412" s="8"/>
      <c r="G412" s="7"/>
      <c r="H412" s="8"/>
      <c r="J412" s="2"/>
      <c r="K412" s="4"/>
      <c r="L412" s="4"/>
      <c r="M412" s="4"/>
      <c r="N412" s="4"/>
      <c r="O412" s="4"/>
    </row>
    <row r="413" spans="4:15">
      <c r="D413" s="4"/>
      <c r="E413" s="7"/>
      <c r="F413" s="8"/>
      <c r="G413" s="7"/>
      <c r="H413" s="8"/>
      <c r="J413" s="2"/>
      <c r="K413" s="4"/>
      <c r="L413" s="4"/>
      <c r="M413" s="4"/>
      <c r="N413" s="4"/>
      <c r="O413" s="4"/>
    </row>
    <row r="414" spans="4:15">
      <c r="D414" s="4"/>
      <c r="E414" s="7"/>
      <c r="F414" s="8"/>
      <c r="G414" s="7"/>
      <c r="H414" s="8"/>
      <c r="J414" s="2"/>
      <c r="K414" s="4"/>
      <c r="L414" s="4"/>
      <c r="M414" s="4"/>
      <c r="N414" s="4"/>
      <c r="O414" s="4"/>
    </row>
    <row r="415" spans="4:15">
      <c r="D415" s="4"/>
      <c r="E415" s="7"/>
      <c r="F415" s="8"/>
      <c r="G415" s="7"/>
      <c r="H415" s="8"/>
      <c r="J415" s="2"/>
      <c r="K415" s="4"/>
      <c r="L415" s="4"/>
      <c r="M415" s="4"/>
      <c r="N415" s="4"/>
      <c r="O415" s="4"/>
    </row>
    <row r="416" spans="4:15">
      <c r="D416" s="4"/>
      <c r="E416" s="7"/>
      <c r="F416" s="8"/>
      <c r="G416" s="7"/>
      <c r="H416" s="8"/>
      <c r="J416" s="2"/>
      <c r="K416" s="4"/>
      <c r="L416" s="4"/>
      <c r="M416" s="4"/>
      <c r="N416" s="4"/>
      <c r="O416" s="4"/>
    </row>
    <row r="417" spans="4:15">
      <c r="D417" s="2"/>
      <c r="E417" s="7"/>
      <c r="F417" s="8"/>
      <c r="G417" s="7"/>
      <c r="H417" s="8"/>
      <c r="J417" s="2"/>
      <c r="K417" s="2"/>
      <c r="L417" s="2"/>
      <c r="M417" s="2"/>
      <c r="N417" s="2"/>
      <c r="O417" s="2"/>
    </row>
    <row r="418" spans="4:15">
      <c r="D418" s="2"/>
      <c r="E418" s="7"/>
      <c r="F418" s="8"/>
      <c r="G418" s="7"/>
      <c r="H418" s="8"/>
      <c r="J418" s="2"/>
      <c r="K418" s="2"/>
      <c r="L418" s="1"/>
      <c r="M418" s="2"/>
      <c r="N418" s="2"/>
      <c r="O418" s="2"/>
    </row>
    <row r="419" spans="4:15">
      <c r="D419" s="2"/>
      <c r="E419" s="7"/>
      <c r="F419" s="8"/>
      <c r="G419" s="7"/>
      <c r="H419" s="8"/>
      <c r="J419" s="2"/>
      <c r="K419" s="2"/>
      <c r="L419" s="1"/>
      <c r="M419" s="2"/>
      <c r="N419" s="2"/>
      <c r="O419" s="2"/>
    </row>
    <row r="420" spans="4:15">
      <c r="D420" s="2"/>
      <c r="E420" s="7"/>
      <c r="F420" s="8"/>
      <c r="G420" s="7"/>
      <c r="H420" s="8"/>
      <c r="J420" s="2"/>
      <c r="K420" s="2"/>
      <c r="L420" s="1"/>
      <c r="M420" s="2"/>
      <c r="N420" s="2"/>
      <c r="O420" s="2"/>
    </row>
    <row r="421" spans="4:15">
      <c r="D421" s="2"/>
      <c r="E421" s="7"/>
      <c r="F421" s="8"/>
      <c r="G421" s="7"/>
      <c r="H421" s="8"/>
      <c r="J421" s="2"/>
      <c r="K421" s="2"/>
      <c r="L421" s="2"/>
      <c r="M421" s="2"/>
      <c r="N421" s="2"/>
      <c r="O421" s="2"/>
    </row>
    <row r="422" spans="4:15">
      <c r="D422" s="4"/>
      <c r="E422" s="7"/>
      <c r="F422" s="8"/>
      <c r="G422" s="7"/>
      <c r="H422" s="8"/>
      <c r="J422" s="2"/>
      <c r="K422" s="4"/>
      <c r="L422" s="4"/>
      <c r="M422" s="4"/>
      <c r="N422" s="4"/>
      <c r="O422" s="4"/>
    </row>
    <row r="423" spans="4:15">
      <c r="D423" s="4"/>
      <c r="E423" s="7"/>
      <c r="F423" s="8"/>
      <c r="G423" s="7"/>
      <c r="H423" s="8"/>
      <c r="J423" s="2"/>
      <c r="K423" s="4"/>
      <c r="L423" s="4"/>
      <c r="M423" s="4"/>
      <c r="N423" s="4"/>
      <c r="O423" s="4"/>
    </row>
    <row r="424" spans="4:15">
      <c r="D424" s="4"/>
      <c r="E424" s="7"/>
      <c r="F424" s="8"/>
      <c r="G424" s="7"/>
      <c r="H424" s="8"/>
      <c r="J424" s="2"/>
      <c r="K424" s="4"/>
      <c r="L424" s="4"/>
      <c r="M424" s="4"/>
      <c r="N424" s="4"/>
      <c r="O424" s="4"/>
    </row>
    <row r="425" spans="4:15">
      <c r="D425" s="2"/>
      <c r="E425" s="7"/>
      <c r="F425" s="8"/>
      <c r="G425" s="7"/>
      <c r="H425" s="8"/>
      <c r="J425" s="2"/>
      <c r="K425" s="2"/>
      <c r="L425" s="2"/>
      <c r="M425" s="2"/>
      <c r="N425" s="2"/>
      <c r="O425" s="2"/>
    </row>
    <row r="426" spans="4:15">
      <c r="D426" s="2"/>
      <c r="E426" s="7"/>
      <c r="F426" s="8"/>
      <c r="G426" s="7"/>
      <c r="H426" s="8"/>
      <c r="J426" s="2"/>
      <c r="K426" s="2"/>
      <c r="L426" s="2"/>
      <c r="M426" s="2"/>
      <c r="N426" s="2"/>
      <c r="O426" s="2"/>
    </row>
    <row r="427" spans="4:15">
      <c r="D427" s="2"/>
      <c r="E427" s="7"/>
      <c r="F427" s="8"/>
      <c r="G427" s="7"/>
      <c r="H427" s="8"/>
      <c r="J427" s="2"/>
      <c r="K427" s="2"/>
      <c r="L427" s="1"/>
      <c r="M427" s="2"/>
      <c r="N427" s="2"/>
      <c r="O427" s="2"/>
    </row>
    <row r="428" spans="4:15">
      <c r="D428" s="2"/>
      <c r="E428" s="7"/>
      <c r="F428" s="8"/>
      <c r="G428" s="7"/>
      <c r="H428" s="8"/>
      <c r="J428" s="2"/>
      <c r="K428" s="2"/>
      <c r="L428" s="1"/>
      <c r="M428" s="2"/>
      <c r="N428" s="2"/>
      <c r="O428" s="2"/>
    </row>
    <row r="429" spans="4:15">
      <c r="D429" s="4"/>
      <c r="E429" s="7"/>
      <c r="F429" s="8"/>
      <c r="G429" s="7"/>
      <c r="H429" s="8"/>
      <c r="J429" s="2"/>
      <c r="K429" s="4"/>
      <c r="L429" s="4"/>
      <c r="M429" s="4"/>
      <c r="N429" s="4"/>
      <c r="O429" s="4"/>
    </row>
    <row r="430" spans="4:15">
      <c r="D430" s="2"/>
      <c r="E430" s="7"/>
      <c r="F430" s="8"/>
      <c r="G430" s="7"/>
      <c r="H430" s="8"/>
      <c r="J430" s="4"/>
      <c r="K430" s="2"/>
      <c r="L430" s="2"/>
      <c r="M430" s="2"/>
      <c r="N430" s="2"/>
      <c r="O430" s="2"/>
    </row>
    <row r="431" spans="4:15">
      <c r="D431" s="2"/>
      <c r="E431" s="7"/>
      <c r="F431" s="8"/>
      <c r="G431" s="7"/>
      <c r="H431" s="8"/>
      <c r="J431" s="4"/>
      <c r="K431" s="2"/>
      <c r="L431" s="2"/>
      <c r="M431" s="2"/>
      <c r="N431" s="2"/>
      <c r="O431" s="2"/>
    </row>
    <row r="432" spans="4:15">
      <c r="D432" s="2"/>
      <c r="E432" s="7"/>
      <c r="F432" s="8"/>
      <c r="G432" s="7"/>
      <c r="H432" s="8"/>
      <c r="J432" s="2"/>
      <c r="K432" s="2"/>
      <c r="L432" s="2"/>
      <c r="M432" s="2"/>
      <c r="N432" s="2"/>
      <c r="O432" s="2"/>
    </row>
    <row r="433" spans="4:15">
      <c r="D433" s="2"/>
      <c r="E433" s="7"/>
      <c r="F433" s="8"/>
      <c r="G433" s="7"/>
      <c r="H433" s="8"/>
      <c r="J433" s="2"/>
      <c r="K433" s="2"/>
      <c r="L433" s="2"/>
      <c r="M433" s="2"/>
      <c r="N433" s="2"/>
      <c r="O433" s="2"/>
    </row>
    <row r="434" spans="4:15">
      <c r="D434" s="4"/>
      <c r="E434" s="7"/>
      <c r="F434" s="8"/>
      <c r="G434" s="7"/>
      <c r="H434" s="8"/>
      <c r="J434" s="2"/>
      <c r="K434" s="4"/>
      <c r="L434" s="4"/>
      <c r="M434" s="4"/>
      <c r="N434" s="4"/>
      <c r="O434" s="4"/>
    </row>
    <row r="435" spans="4:15">
      <c r="D435" s="4"/>
      <c r="E435" s="7"/>
      <c r="F435" s="8"/>
      <c r="G435" s="7"/>
      <c r="H435" s="8"/>
      <c r="J435" s="2"/>
      <c r="K435" s="4"/>
      <c r="L435" s="4"/>
      <c r="M435" s="4"/>
      <c r="N435" s="4"/>
      <c r="O435" s="4"/>
    </row>
    <row r="436" spans="4:15">
      <c r="D436" s="4"/>
      <c r="E436" s="7"/>
      <c r="F436" s="8"/>
      <c r="G436" s="7"/>
      <c r="H436" s="8"/>
      <c r="J436" s="2"/>
      <c r="K436" s="4"/>
      <c r="L436" s="4"/>
      <c r="M436" s="4"/>
      <c r="N436" s="4"/>
      <c r="O436" s="4"/>
    </row>
    <row r="437" spans="4:15">
      <c r="D437" s="4"/>
      <c r="E437" s="7"/>
      <c r="F437" s="8"/>
      <c r="G437" s="7"/>
      <c r="H437" s="8"/>
      <c r="J437" s="2"/>
      <c r="K437" s="4"/>
      <c r="L437" s="4"/>
      <c r="M437" s="4"/>
      <c r="N437" s="4"/>
      <c r="O437" s="4"/>
    </row>
    <row r="438" spans="4:15">
      <c r="D438" s="2"/>
      <c r="E438" s="7"/>
      <c r="F438" s="8"/>
      <c r="G438" s="7"/>
      <c r="H438" s="8"/>
      <c r="J438" s="2"/>
      <c r="K438" s="2"/>
      <c r="L438" s="2"/>
      <c r="M438" s="2"/>
      <c r="N438" s="2"/>
      <c r="O438" s="2"/>
    </row>
    <row r="439" spans="4:15">
      <c r="D439" s="2"/>
      <c r="E439" s="7"/>
      <c r="F439" s="8"/>
      <c r="G439" s="7"/>
      <c r="H439" s="8"/>
      <c r="J439" s="2"/>
      <c r="K439" s="2"/>
      <c r="L439" s="2"/>
      <c r="M439" s="2"/>
      <c r="N439" s="2"/>
      <c r="O439" s="2"/>
    </row>
    <row r="440" spans="4:15">
      <c r="D440" s="4"/>
      <c r="E440" s="7"/>
      <c r="F440" s="8"/>
      <c r="G440" s="7"/>
      <c r="H440" s="8"/>
      <c r="J440" s="2"/>
      <c r="K440" s="4"/>
      <c r="L440" s="4"/>
      <c r="M440" s="4"/>
      <c r="N440" s="4"/>
      <c r="O440" s="4"/>
    </row>
    <row r="441" spans="4:15">
      <c r="D441" s="4"/>
      <c r="E441" s="7"/>
      <c r="F441" s="8"/>
      <c r="G441" s="7"/>
      <c r="H441" s="8"/>
      <c r="J441" s="2"/>
      <c r="K441" s="4"/>
      <c r="L441" s="4"/>
      <c r="M441" s="4"/>
      <c r="N441" s="4"/>
      <c r="O441" s="4"/>
    </row>
    <row r="442" spans="4:15">
      <c r="D442" s="4"/>
      <c r="E442" s="7"/>
      <c r="F442" s="8"/>
      <c r="G442" s="7"/>
      <c r="H442" s="8"/>
      <c r="J442" s="2"/>
      <c r="K442" s="4"/>
      <c r="L442" s="4"/>
      <c r="M442" s="4"/>
      <c r="N442" s="4"/>
      <c r="O442" s="4"/>
    </row>
    <row r="443" spans="4:15">
      <c r="D443" s="4"/>
      <c r="E443" s="7"/>
      <c r="F443" s="8"/>
      <c r="G443" s="7"/>
      <c r="H443" s="8"/>
      <c r="J443" s="2"/>
      <c r="K443" s="4"/>
      <c r="L443" s="4"/>
      <c r="M443" s="4"/>
      <c r="N443" s="4"/>
      <c r="O443" s="4"/>
    </row>
    <row r="444" spans="4:15">
      <c r="D444" s="2"/>
      <c r="E444" s="7"/>
      <c r="F444" s="8"/>
      <c r="G444" s="7"/>
      <c r="H444" s="8"/>
      <c r="J444" s="2"/>
      <c r="K444" s="2"/>
      <c r="L444" s="2"/>
      <c r="M444" s="2"/>
      <c r="N444" s="2"/>
      <c r="O444" s="2"/>
    </row>
    <row r="445" spans="4:15">
      <c r="D445" s="2"/>
      <c r="E445" s="7"/>
      <c r="F445" s="8"/>
      <c r="G445" s="7"/>
      <c r="H445" s="8"/>
      <c r="J445" s="2"/>
      <c r="K445" s="2"/>
      <c r="L445" s="2"/>
      <c r="M445" s="2"/>
      <c r="N445" s="2"/>
      <c r="O445" s="2"/>
    </row>
    <row r="446" spans="4:15">
      <c r="D446" s="2"/>
      <c r="E446" s="7"/>
      <c r="F446" s="8"/>
      <c r="G446" s="7"/>
      <c r="H446" s="8"/>
      <c r="J446" s="2"/>
      <c r="K446" s="2"/>
      <c r="L446" s="2"/>
      <c r="M446" s="2"/>
      <c r="N446" s="2"/>
      <c r="O446" s="2"/>
    </row>
    <row r="447" spans="4:15">
      <c r="D447" s="2"/>
      <c r="E447" s="7"/>
      <c r="F447" s="8"/>
      <c r="G447" s="7"/>
      <c r="H447" s="8"/>
      <c r="J447" s="2"/>
      <c r="K447" s="2"/>
      <c r="L447" s="2"/>
      <c r="M447" s="2"/>
      <c r="N447" s="2"/>
      <c r="O447" s="2"/>
    </row>
    <row r="448" spans="4:15">
      <c r="D448" s="2"/>
      <c r="E448" s="7"/>
      <c r="F448" s="8"/>
      <c r="G448" s="7"/>
      <c r="H448" s="8"/>
      <c r="J448" s="4"/>
      <c r="K448" s="2"/>
      <c r="L448" s="2"/>
      <c r="M448" s="2"/>
      <c r="N448" s="2"/>
      <c r="O448" s="2"/>
    </row>
    <row r="449" spans="4:15">
      <c r="D449" s="2"/>
      <c r="E449" s="7"/>
      <c r="F449" s="8"/>
      <c r="G449" s="7"/>
      <c r="H449" s="8"/>
      <c r="J449" s="2"/>
      <c r="K449" s="2"/>
      <c r="L449" s="2"/>
      <c r="M449" s="2"/>
      <c r="N449" s="2"/>
      <c r="O449" s="2"/>
    </row>
    <row r="450" spans="4:15">
      <c r="D450" s="2"/>
      <c r="E450" s="7"/>
      <c r="F450" s="8"/>
      <c r="G450" s="7"/>
      <c r="H450" s="8"/>
      <c r="J450" s="2"/>
      <c r="K450" s="2"/>
      <c r="L450" s="2"/>
      <c r="M450" s="2"/>
      <c r="N450" s="2"/>
      <c r="O450" s="2"/>
    </row>
    <row r="451" spans="4:15">
      <c r="D451" s="4"/>
      <c r="E451" s="7"/>
      <c r="F451" s="8"/>
      <c r="G451" s="7"/>
      <c r="H451" s="8"/>
      <c r="J451" s="2"/>
      <c r="K451" s="4"/>
      <c r="L451" s="4"/>
      <c r="M451" s="4"/>
      <c r="N451" s="4"/>
      <c r="O451" s="4"/>
    </row>
    <row r="452" spans="4:15">
      <c r="D452" s="2"/>
      <c r="E452" s="7"/>
      <c r="F452" s="8"/>
      <c r="G452" s="7"/>
      <c r="H452" s="8"/>
      <c r="J452" s="2"/>
      <c r="K452" s="2"/>
      <c r="L452" s="2"/>
      <c r="M452" s="2"/>
      <c r="N452" s="2"/>
      <c r="O452" s="2"/>
    </row>
    <row r="453" spans="4:15">
      <c r="D453" s="2"/>
      <c r="E453" s="7"/>
      <c r="F453" s="8"/>
      <c r="G453" s="7"/>
      <c r="H453" s="8"/>
      <c r="J453" s="2"/>
      <c r="K453" s="2"/>
      <c r="L453" s="2"/>
      <c r="M453" s="2"/>
      <c r="N453" s="2"/>
      <c r="O453" s="2"/>
    </row>
    <row r="454" spans="4:15">
      <c r="D454" s="2"/>
      <c r="E454" s="7"/>
      <c r="F454" s="8"/>
      <c r="G454" s="7"/>
      <c r="H454" s="8"/>
      <c r="J454" s="2"/>
      <c r="K454" s="2"/>
      <c r="L454" s="2"/>
      <c r="M454" s="2"/>
      <c r="N454" s="2"/>
      <c r="O454" s="2"/>
    </row>
    <row r="455" spans="4:15">
      <c r="D455" s="2"/>
      <c r="E455" s="7"/>
      <c r="F455" s="8"/>
      <c r="G455" s="7"/>
      <c r="H455" s="8"/>
      <c r="J455" s="4"/>
      <c r="K455" s="2"/>
      <c r="L455" s="2"/>
      <c r="M455" s="2"/>
      <c r="N455" s="2"/>
      <c r="O455" s="2"/>
    </row>
    <row r="456" spans="4:15">
      <c r="D456" s="2"/>
      <c r="E456" s="7"/>
      <c r="F456" s="8"/>
      <c r="G456" s="7"/>
      <c r="H456" s="8"/>
      <c r="J456" s="2"/>
      <c r="K456" s="2"/>
      <c r="L456" s="2"/>
      <c r="M456" s="2"/>
      <c r="N456" s="2"/>
      <c r="O456" s="2"/>
    </row>
    <row r="457" spans="4:15">
      <c r="D457" s="2"/>
      <c r="E457" s="7"/>
      <c r="F457" s="8"/>
      <c r="G457" s="7"/>
      <c r="H457" s="8"/>
      <c r="J457" s="2"/>
      <c r="K457" s="2"/>
      <c r="L457" s="2"/>
      <c r="M457" s="2"/>
      <c r="N457" s="2"/>
      <c r="O457" s="2"/>
    </row>
    <row r="458" spans="4:15">
      <c r="D458" s="2"/>
      <c r="E458" s="7"/>
      <c r="F458" s="8"/>
      <c r="G458" s="7"/>
      <c r="H458" s="8"/>
      <c r="J458" s="2"/>
      <c r="K458" s="2"/>
      <c r="L458" s="2"/>
      <c r="M458" s="2"/>
      <c r="N458" s="2"/>
      <c r="O458" s="2"/>
    </row>
    <row r="459" spans="4:15">
      <c r="D459" s="2"/>
      <c r="E459" s="7"/>
      <c r="F459" s="8"/>
      <c r="G459" s="7"/>
      <c r="H459" s="8"/>
      <c r="J459" s="2"/>
      <c r="K459" s="2"/>
      <c r="L459" s="2"/>
      <c r="M459" s="2"/>
      <c r="N459" s="2"/>
      <c r="O459" s="2"/>
    </row>
    <row r="460" spans="4:15">
      <c r="D460" s="2"/>
      <c r="E460" s="7"/>
      <c r="F460" s="8"/>
      <c r="G460" s="7"/>
      <c r="H460" s="8"/>
      <c r="J460" s="2"/>
      <c r="K460" s="2"/>
      <c r="L460" s="2"/>
      <c r="M460" s="2"/>
      <c r="N460" s="2"/>
      <c r="O460" s="2"/>
    </row>
    <row r="461" spans="4:15">
      <c r="D461" s="4"/>
      <c r="E461" s="7"/>
      <c r="F461" s="8"/>
      <c r="G461" s="7"/>
      <c r="H461" s="8"/>
      <c r="J461" s="4"/>
      <c r="K461" s="4"/>
      <c r="L461" s="4"/>
      <c r="M461" s="4"/>
      <c r="N461" s="4"/>
      <c r="O461" s="4"/>
    </row>
    <row r="462" spans="4:15">
      <c r="D462" s="2"/>
      <c r="E462" s="7"/>
      <c r="F462" s="8"/>
      <c r="G462" s="7"/>
      <c r="H462" s="8"/>
      <c r="J462" s="4"/>
      <c r="K462" s="2"/>
      <c r="L462" s="2"/>
      <c r="M462" s="2"/>
      <c r="N462" s="2"/>
      <c r="O462" s="2"/>
    </row>
    <row r="463" spans="4:15">
      <c r="D463" s="2"/>
      <c r="E463" s="7"/>
      <c r="F463" s="8"/>
      <c r="G463" s="7"/>
      <c r="H463" s="8"/>
      <c r="J463" s="2"/>
      <c r="K463" s="2"/>
      <c r="L463" s="2"/>
      <c r="M463" s="2"/>
      <c r="N463" s="2"/>
      <c r="O463" s="2"/>
    </row>
    <row r="464" spans="4:15">
      <c r="D464" s="4"/>
      <c r="E464" s="7"/>
      <c r="F464" s="8"/>
      <c r="G464" s="7"/>
      <c r="H464" s="8"/>
      <c r="J464" s="2"/>
      <c r="K464" s="4"/>
      <c r="L464" s="4"/>
      <c r="M464" s="4"/>
      <c r="N464" s="4"/>
      <c r="O464" s="4"/>
    </row>
    <row r="465" spans="4:15">
      <c r="D465" s="2"/>
      <c r="E465" s="7"/>
      <c r="F465" s="8"/>
      <c r="G465" s="7"/>
      <c r="H465" s="8"/>
      <c r="J465" s="2"/>
      <c r="K465" s="2"/>
      <c r="L465" s="2"/>
      <c r="M465" s="2"/>
      <c r="N465" s="2"/>
      <c r="O465" s="2"/>
    </row>
    <row r="466" spans="4:15">
      <c r="D466" s="2"/>
      <c r="E466" s="7"/>
      <c r="F466" s="8"/>
      <c r="G466" s="7"/>
      <c r="H466" s="8"/>
      <c r="J466" s="2"/>
      <c r="K466" s="2"/>
      <c r="L466" s="2"/>
      <c r="M466" s="2"/>
      <c r="N466" s="2"/>
      <c r="O466" s="2"/>
    </row>
    <row r="467" spans="4:15">
      <c r="D467" s="4"/>
      <c r="E467" s="7"/>
      <c r="F467" s="8"/>
      <c r="G467" s="7"/>
      <c r="H467" s="8"/>
      <c r="J467" s="2"/>
      <c r="K467" s="4"/>
      <c r="L467" s="4"/>
      <c r="M467" s="4"/>
      <c r="N467" s="4"/>
      <c r="O467" s="4"/>
    </row>
    <row r="468" spans="4:15">
      <c r="D468" s="2"/>
      <c r="E468" s="7"/>
      <c r="F468" s="8"/>
      <c r="G468" s="7"/>
      <c r="H468" s="8"/>
      <c r="J468" s="2"/>
      <c r="K468" s="2"/>
      <c r="L468" s="2"/>
      <c r="M468" s="2"/>
      <c r="N468" s="2"/>
      <c r="O468" s="2"/>
    </row>
    <row r="469" spans="4:15">
      <c r="D469" s="2"/>
      <c r="E469" s="7"/>
      <c r="F469" s="8"/>
      <c r="G469" s="7"/>
      <c r="H469" s="8"/>
      <c r="J469" s="2"/>
      <c r="K469" s="2"/>
      <c r="L469" s="2"/>
      <c r="M469" s="2"/>
      <c r="N469" s="2"/>
      <c r="O469" s="2"/>
    </row>
    <row r="470" spans="4:15">
      <c r="D470" s="2"/>
      <c r="E470" s="7"/>
      <c r="F470" s="8"/>
      <c r="G470" s="7"/>
      <c r="H470" s="8"/>
      <c r="J470" s="4"/>
      <c r="K470" s="2"/>
      <c r="L470" s="2"/>
      <c r="M470" s="2"/>
      <c r="N470" s="2"/>
      <c r="O470" s="2"/>
    </row>
    <row r="471" spans="4:15">
      <c r="D471" s="4"/>
      <c r="E471" s="7"/>
      <c r="F471" s="8"/>
      <c r="G471" s="7"/>
      <c r="H471" s="8"/>
      <c r="J471" s="2"/>
      <c r="K471" s="4"/>
      <c r="L471" s="4"/>
      <c r="M471" s="4"/>
      <c r="N471" s="4"/>
      <c r="O471" s="4"/>
    </row>
    <row r="472" spans="4:15">
      <c r="D472" s="4"/>
      <c r="E472" s="7"/>
      <c r="F472" s="8"/>
      <c r="G472" s="7"/>
      <c r="H472" s="8"/>
      <c r="J472" s="2"/>
      <c r="K472" s="4"/>
      <c r="L472" s="4"/>
      <c r="M472" s="4"/>
      <c r="N472" s="4"/>
      <c r="O472" s="4"/>
    </row>
    <row r="473" spans="4:15">
      <c r="D473" s="4"/>
      <c r="E473" s="7"/>
      <c r="F473" s="8"/>
      <c r="G473" s="7"/>
      <c r="H473" s="8"/>
      <c r="J473" s="4"/>
      <c r="K473" s="4"/>
      <c r="L473" s="4"/>
      <c r="M473" s="4"/>
      <c r="N473" s="4"/>
      <c r="O473" s="4"/>
    </row>
    <row r="474" spans="4:15">
      <c r="D474" s="4"/>
      <c r="E474" s="7"/>
      <c r="F474" s="8"/>
      <c r="G474" s="7"/>
      <c r="H474" s="8"/>
      <c r="J474" s="2"/>
      <c r="K474" s="4"/>
      <c r="L474" s="4"/>
      <c r="M474" s="4"/>
      <c r="N474" s="4"/>
      <c r="O474" s="4"/>
    </row>
    <row r="475" spans="4:15">
      <c r="D475" s="4"/>
      <c r="E475" s="7"/>
      <c r="F475" s="8"/>
      <c r="G475" s="7"/>
      <c r="H475" s="8"/>
      <c r="J475" s="2"/>
      <c r="K475" s="4"/>
      <c r="L475" s="4"/>
      <c r="M475" s="4"/>
      <c r="N475" s="4"/>
      <c r="O475" s="4"/>
    </row>
    <row r="476" spans="4:15">
      <c r="D476" s="2"/>
      <c r="E476" s="7"/>
      <c r="F476" s="8"/>
      <c r="G476" s="7"/>
      <c r="H476" s="8"/>
      <c r="J476" s="2"/>
      <c r="K476" s="2"/>
      <c r="L476" s="2"/>
      <c r="M476" s="2"/>
      <c r="N476" s="2"/>
      <c r="O476" s="2"/>
    </row>
    <row r="477" spans="4:15">
      <c r="D477" s="2"/>
      <c r="E477" s="7"/>
      <c r="F477" s="8"/>
      <c r="G477" s="7"/>
      <c r="H477" s="8"/>
      <c r="J477" s="4"/>
      <c r="K477" s="2"/>
      <c r="L477" s="2"/>
      <c r="M477" s="2"/>
      <c r="N477" s="2"/>
      <c r="O477" s="2"/>
    </row>
    <row r="478" spans="4:15">
      <c r="D478" s="4"/>
      <c r="E478" s="7"/>
      <c r="F478" s="8"/>
      <c r="G478" s="7"/>
      <c r="H478" s="8"/>
      <c r="J478" s="2"/>
      <c r="K478" s="4"/>
      <c r="L478" s="4"/>
      <c r="M478" s="4"/>
      <c r="N478" s="4"/>
      <c r="O478" s="4"/>
    </row>
    <row r="479" spans="4:15">
      <c r="D479" s="4"/>
      <c r="E479" s="7"/>
      <c r="F479" s="8"/>
      <c r="G479" s="7"/>
      <c r="H479" s="8"/>
      <c r="J479" s="2"/>
      <c r="K479" s="4"/>
      <c r="L479" s="4"/>
      <c r="M479" s="4"/>
      <c r="N479" s="4"/>
      <c r="O479" s="4"/>
    </row>
    <row r="480" spans="4:15">
      <c r="D480" s="2"/>
      <c r="E480" s="7"/>
      <c r="F480" s="8"/>
      <c r="G480" s="7"/>
      <c r="H480" s="8"/>
      <c r="J480" s="4"/>
      <c r="K480" s="2"/>
      <c r="L480" s="2"/>
      <c r="M480" s="2"/>
      <c r="N480" s="2"/>
      <c r="O480" s="2"/>
    </row>
    <row r="481" spans="4:15">
      <c r="D481" s="2"/>
      <c r="E481" s="7"/>
      <c r="F481" s="8"/>
      <c r="G481" s="7"/>
      <c r="H481" s="8"/>
      <c r="J481" s="2"/>
      <c r="K481" s="2"/>
      <c r="L481" s="2"/>
      <c r="M481" s="2"/>
      <c r="N481" s="2"/>
      <c r="O481" s="2"/>
    </row>
    <row r="482" spans="4:15">
      <c r="D482" s="2"/>
      <c r="E482" s="7"/>
      <c r="F482" s="8"/>
      <c r="G482" s="7"/>
      <c r="H482" s="8"/>
      <c r="J482" s="2"/>
      <c r="K482" s="2"/>
      <c r="L482" s="2"/>
      <c r="M482" s="2"/>
      <c r="N482" s="2"/>
      <c r="O482" s="2"/>
    </row>
    <row r="483" spans="4:15">
      <c r="D483" s="2"/>
      <c r="E483" s="7"/>
      <c r="F483" s="8"/>
      <c r="G483" s="7"/>
      <c r="H483" s="8"/>
      <c r="J483" s="2"/>
      <c r="K483" s="2"/>
      <c r="L483" s="2"/>
      <c r="M483" s="2"/>
      <c r="N483" s="2"/>
      <c r="O483" s="2"/>
    </row>
    <row r="484" spans="4:15">
      <c r="D484" s="2"/>
      <c r="E484" s="7"/>
      <c r="F484" s="8"/>
      <c r="G484" s="7"/>
      <c r="H484" s="8"/>
      <c r="J484" s="2"/>
      <c r="K484" s="2"/>
      <c r="L484" s="2"/>
      <c r="M484" s="2"/>
      <c r="N484" s="2"/>
      <c r="O484" s="2"/>
    </row>
    <row r="485" spans="4:15">
      <c r="D485" s="2"/>
      <c r="E485" s="7"/>
      <c r="F485" s="8"/>
      <c r="G485" s="7"/>
      <c r="H485" s="8"/>
      <c r="J485" s="2"/>
      <c r="K485" s="2"/>
      <c r="L485" s="2"/>
      <c r="M485" s="2"/>
      <c r="N485" s="2"/>
      <c r="O485" s="2"/>
    </row>
    <row r="486" spans="4:15">
      <c r="D486" s="2"/>
      <c r="E486" s="7"/>
      <c r="F486" s="8"/>
      <c r="G486" s="7"/>
      <c r="H486" s="8"/>
      <c r="J486" s="2"/>
      <c r="K486" s="2"/>
      <c r="L486" s="2"/>
      <c r="M486" s="2"/>
      <c r="N486" s="2"/>
      <c r="O486" s="2"/>
    </row>
    <row r="487" spans="4:15">
      <c r="D487" s="2"/>
      <c r="E487" s="7"/>
      <c r="F487" s="8"/>
      <c r="G487" s="7"/>
      <c r="H487" s="8"/>
      <c r="J487" s="2"/>
      <c r="K487" s="2"/>
      <c r="L487" s="2"/>
      <c r="M487" s="2"/>
      <c r="N487" s="2"/>
      <c r="O487" s="2"/>
    </row>
    <row r="488" spans="4:15">
      <c r="D488" s="2"/>
      <c r="E488" s="7"/>
      <c r="F488" s="8"/>
      <c r="G488" s="7"/>
      <c r="H488" s="8"/>
      <c r="J488" s="2"/>
      <c r="K488" s="2"/>
      <c r="L488" s="2"/>
      <c r="M488" s="2"/>
      <c r="N488" s="2"/>
      <c r="O488" s="2"/>
    </row>
    <row r="489" spans="4:15">
      <c r="D489" s="4"/>
      <c r="E489" s="7"/>
      <c r="F489" s="8"/>
      <c r="G489" s="7"/>
      <c r="H489" s="8"/>
      <c r="J489" s="2"/>
      <c r="K489" s="4"/>
      <c r="L489" s="4"/>
      <c r="M489" s="4"/>
      <c r="N489" s="4"/>
      <c r="O489" s="4"/>
    </row>
    <row r="490" spans="4:15">
      <c r="D490" s="2"/>
      <c r="E490" s="7"/>
      <c r="F490" s="8"/>
      <c r="G490" s="7"/>
      <c r="H490" s="8"/>
      <c r="J490" s="4"/>
      <c r="K490" s="2"/>
      <c r="L490" s="2"/>
      <c r="M490" s="2"/>
      <c r="N490" s="2"/>
      <c r="O490" s="2"/>
    </row>
    <row r="491" spans="4:15">
      <c r="D491" s="2"/>
      <c r="E491" s="7"/>
      <c r="F491" s="8"/>
      <c r="G491" s="7"/>
      <c r="H491" s="8"/>
      <c r="J491" s="2"/>
      <c r="K491" s="2"/>
      <c r="L491" s="2"/>
      <c r="M491" s="2"/>
      <c r="N491" s="2"/>
      <c r="O491" s="2"/>
    </row>
    <row r="492" spans="4:15">
      <c r="D492" s="2"/>
      <c r="E492" s="7"/>
      <c r="F492" s="8"/>
      <c r="G492" s="7"/>
      <c r="H492" s="8"/>
      <c r="J492" s="2"/>
      <c r="K492" s="2"/>
      <c r="L492" s="2"/>
      <c r="M492" s="2"/>
      <c r="N492" s="2"/>
      <c r="O492" s="2"/>
    </row>
    <row r="493" spans="4:15">
      <c r="D493" s="4"/>
      <c r="E493" s="7"/>
      <c r="F493" s="8"/>
      <c r="G493" s="7"/>
      <c r="H493" s="8"/>
      <c r="J493" s="2"/>
      <c r="K493" s="4"/>
      <c r="L493" s="4"/>
      <c r="M493" s="4"/>
      <c r="N493" s="4"/>
      <c r="O493" s="4"/>
    </row>
    <row r="494" spans="4:15">
      <c r="D494" s="2"/>
      <c r="E494" s="7"/>
      <c r="F494" s="8"/>
      <c r="G494" s="7"/>
      <c r="H494" s="8"/>
      <c r="J494" s="2"/>
      <c r="K494" s="2"/>
      <c r="L494" s="2"/>
      <c r="M494" s="2"/>
      <c r="N494" s="2"/>
      <c r="O494" s="2"/>
    </row>
    <row r="495" spans="4:15">
      <c r="D495" s="2"/>
      <c r="E495" s="7"/>
      <c r="F495" s="8"/>
      <c r="G495" s="7"/>
      <c r="H495" s="8"/>
      <c r="J495" s="2"/>
      <c r="K495" s="2"/>
      <c r="L495" s="2"/>
      <c r="M495" s="2"/>
      <c r="N495" s="2"/>
      <c r="O495" s="2"/>
    </row>
    <row r="496" spans="4:15">
      <c r="D496" s="4"/>
      <c r="E496" s="7"/>
      <c r="F496" s="8"/>
      <c r="G496" s="7"/>
      <c r="H496" s="8"/>
      <c r="J496" s="2"/>
      <c r="K496" s="4"/>
      <c r="L496" s="4"/>
      <c r="M496" s="4"/>
      <c r="N496" s="4"/>
      <c r="O496" s="4"/>
    </row>
    <row r="497" spans="4:15">
      <c r="D497" s="4"/>
      <c r="E497" s="7"/>
      <c r="F497" s="8"/>
      <c r="G497" s="7"/>
      <c r="H497" s="8"/>
      <c r="J497" s="2"/>
      <c r="K497" s="4"/>
      <c r="L497" s="4"/>
      <c r="M497" s="4"/>
      <c r="N497" s="4"/>
      <c r="O497" s="4"/>
    </row>
    <row r="498" spans="4:15">
      <c r="D498" s="4"/>
      <c r="E498" s="7"/>
      <c r="F498" s="8"/>
      <c r="G498" s="7"/>
      <c r="H498" s="8"/>
      <c r="J498" s="4"/>
      <c r="K498" s="4"/>
      <c r="L498" s="4"/>
      <c r="M498" s="4"/>
      <c r="N498" s="4"/>
      <c r="O498" s="4"/>
    </row>
    <row r="499" spans="4:15">
      <c r="D499" s="4"/>
      <c r="E499" s="7"/>
      <c r="F499" s="8"/>
      <c r="G499" s="7"/>
      <c r="H499" s="8"/>
      <c r="J499" s="4"/>
      <c r="K499" s="4"/>
      <c r="L499" s="4"/>
      <c r="M499" s="4"/>
      <c r="N499" s="4"/>
      <c r="O499" s="4"/>
    </row>
    <row r="500" spans="4:15">
      <c r="D500" s="2"/>
      <c r="E500" s="7"/>
      <c r="F500" s="8"/>
      <c r="G500" s="7"/>
      <c r="H500" s="8"/>
      <c r="J500" s="4"/>
      <c r="K500" s="2"/>
      <c r="L500" s="2"/>
      <c r="M500" s="2"/>
      <c r="N500" s="2"/>
      <c r="O500" s="2"/>
    </row>
    <row r="501" spans="4:15">
      <c r="D501" s="2"/>
      <c r="E501" s="7"/>
      <c r="F501" s="8"/>
      <c r="G501" s="7"/>
      <c r="H501" s="8"/>
      <c r="J501" s="2"/>
      <c r="K501" s="2"/>
      <c r="L501" s="2"/>
      <c r="M501" s="2"/>
      <c r="N501" s="2"/>
      <c r="O501" s="2"/>
    </row>
    <row r="502" spans="4:15">
      <c r="D502" s="4"/>
      <c r="E502" s="7"/>
      <c r="F502" s="8"/>
      <c r="G502" s="7"/>
      <c r="H502" s="8"/>
      <c r="J502" s="2"/>
      <c r="K502" s="4"/>
      <c r="L502" s="4"/>
      <c r="M502" s="4"/>
      <c r="N502" s="4"/>
      <c r="O502" s="4"/>
    </row>
    <row r="503" spans="4:15">
      <c r="D503" s="4"/>
      <c r="E503" s="7"/>
      <c r="F503" s="8"/>
      <c r="G503" s="7"/>
      <c r="H503" s="8"/>
      <c r="J503" s="4"/>
      <c r="K503" s="4"/>
      <c r="L503" s="4"/>
      <c r="M503" s="4"/>
      <c r="N503" s="4"/>
      <c r="O503" s="4"/>
    </row>
    <row r="504" spans="4:15">
      <c r="D504" s="4"/>
      <c r="E504" s="7"/>
      <c r="F504" s="8"/>
      <c r="G504" s="7"/>
      <c r="H504" s="8"/>
      <c r="J504" s="4"/>
      <c r="K504" s="4"/>
      <c r="L504" s="4"/>
      <c r="M504" s="4"/>
      <c r="N504" s="4"/>
      <c r="O504" s="4"/>
    </row>
    <row r="505" spans="4:15">
      <c r="D505" s="4"/>
      <c r="E505" s="7"/>
      <c r="F505" s="8"/>
      <c r="G505" s="7"/>
      <c r="H505" s="8"/>
      <c r="J505" s="2"/>
      <c r="K505" s="4"/>
      <c r="L505" s="4"/>
      <c r="M505" s="4"/>
      <c r="N505" s="4"/>
      <c r="O505" s="4"/>
    </row>
    <row r="506" spans="4:15">
      <c r="D506" s="4"/>
      <c r="E506" s="7"/>
      <c r="F506" s="8"/>
      <c r="G506" s="7"/>
      <c r="H506" s="8"/>
      <c r="J506" s="2"/>
      <c r="K506" s="4"/>
      <c r="L506" s="4"/>
      <c r="M506" s="4"/>
      <c r="N506" s="4"/>
      <c r="O506" s="4"/>
    </row>
    <row r="507" spans="4:15">
      <c r="D507" s="2"/>
      <c r="E507" s="7"/>
      <c r="F507" s="8"/>
      <c r="G507" s="7"/>
      <c r="H507" s="8"/>
      <c r="J507" s="2"/>
      <c r="K507" s="2"/>
      <c r="L507" s="2"/>
      <c r="M507" s="2"/>
      <c r="N507" s="2"/>
      <c r="O507" s="2"/>
    </row>
    <row r="508" spans="4:15">
      <c r="D508" s="2"/>
      <c r="E508" s="7"/>
      <c r="F508" s="8"/>
      <c r="G508" s="7"/>
      <c r="H508" s="8"/>
      <c r="J508" s="2"/>
      <c r="K508" s="2"/>
      <c r="L508" s="2"/>
      <c r="M508" s="2"/>
      <c r="N508" s="2"/>
      <c r="O508" s="2"/>
    </row>
    <row r="509" spans="4:15">
      <c r="D509" s="2"/>
      <c r="E509" s="7"/>
      <c r="F509" s="8"/>
      <c r="G509" s="7"/>
      <c r="H509" s="8"/>
      <c r="J509" s="4"/>
      <c r="K509" s="2"/>
      <c r="L509" s="2"/>
      <c r="M509" s="2"/>
      <c r="N509" s="2"/>
      <c r="O509" s="2"/>
    </row>
    <row r="510" spans="4:15">
      <c r="D510" s="4"/>
      <c r="E510" s="7"/>
      <c r="F510" s="8"/>
      <c r="G510" s="7"/>
      <c r="H510" s="8"/>
      <c r="J510" s="4"/>
      <c r="K510" s="4"/>
      <c r="L510" s="4"/>
      <c r="M510" s="4"/>
      <c r="N510" s="4"/>
      <c r="O510" s="4"/>
    </row>
    <row r="511" spans="4:15">
      <c r="D511" s="4"/>
      <c r="E511" s="7"/>
      <c r="F511" s="8"/>
      <c r="G511" s="7"/>
      <c r="H511" s="8"/>
      <c r="J511" s="2"/>
      <c r="K511" s="4"/>
      <c r="L511" s="4"/>
      <c r="M511" s="4"/>
      <c r="N511" s="4"/>
      <c r="O511" s="4"/>
    </row>
    <row r="512" spans="4:15">
      <c r="D512" s="4"/>
      <c r="E512" s="7"/>
      <c r="F512" s="8"/>
      <c r="G512" s="7"/>
      <c r="H512" s="8"/>
      <c r="J512" s="2"/>
      <c r="K512" s="4"/>
      <c r="L512" s="4"/>
      <c r="M512" s="4"/>
      <c r="N512" s="4"/>
      <c r="O512" s="4"/>
    </row>
    <row r="513" spans="4:15">
      <c r="D513" s="4"/>
      <c r="E513" s="7"/>
      <c r="F513" s="8"/>
      <c r="G513" s="7"/>
      <c r="H513" s="8"/>
      <c r="J513" s="2"/>
      <c r="K513" s="4"/>
      <c r="L513" s="4"/>
      <c r="M513" s="4"/>
      <c r="N513" s="4"/>
      <c r="O513" s="4"/>
    </row>
    <row r="514" spans="4:15">
      <c r="D514" s="4"/>
      <c r="E514" s="7"/>
      <c r="F514" s="8"/>
      <c r="G514" s="7"/>
      <c r="H514" s="8"/>
      <c r="J514" s="2"/>
      <c r="K514" s="4"/>
      <c r="L514" s="4"/>
      <c r="M514" s="4"/>
      <c r="N514" s="4"/>
      <c r="O514" s="4"/>
    </row>
    <row r="515" spans="4:15">
      <c r="D515" s="4"/>
      <c r="E515" s="7"/>
      <c r="F515" s="8"/>
      <c r="G515" s="7"/>
      <c r="H515" s="8"/>
      <c r="J515" s="4"/>
      <c r="K515" s="4"/>
      <c r="L515" s="4"/>
      <c r="M515" s="4"/>
      <c r="N515" s="4"/>
      <c r="O515" s="4"/>
    </row>
    <row r="516" spans="4:15">
      <c r="D516" s="4"/>
      <c r="E516" s="7"/>
      <c r="F516" s="8"/>
      <c r="G516" s="7"/>
      <c r="H516" s="8"/>
      <c r="J516" s="4"/>
      <c r="K516" s="4"/>
      <c r="L516" s="4"/>
      <c r="M516" s="4"/>
      <c r="N516" s="4"/>
      <c r="O516" s="4"/>
    </row>
    <row r="517" spans="4:15">
      <c r="D517" s="4"/>
      <c r="E517" s="7"/>
      <c r="F517" s="8"/>
      <c r="G517" s="7"/>
      <c r="H517" s="8"/>
      <c r="J517" s="4"/>
      <c r="K517" s="4"/>
      <c r="L517" s="4"/>
      <c r="M517" s="4"/>
      <c r="N517" s="4"/>
      <c r="O517" s="4"/>
    </row>
    <row r="518" spans="4:15">
      <c r="D518" s="4"/>
      <c r="E518" s="7"/>
      <c r="F518" s="8"/>
      <c r="G518" s="7"/>
      <c r="H518" s="8"/>
      <c r="J518" s="2"/>
      <c r="K518" s="4"/>
      <c r="L518" s="4"/>
      <c r="M518" s="4"/>
      <c r="N518" s="4"/>
      <c r="O518" s="4"/>
    </row>
    <row r="519" spans="4:15">
      <c r="D519" s="2"/>
      <c r="E519" s="7"/>
      <c r="F519" s="8"/>
      <c r="G519" s="7"/>
      <c r="H519" s="8"/>
      <c r="J519" s="2"/>
      <c r="K519" s="2"/>
      <c r="L519" s="2"/>
      <c r="M519" s="2"/>
      <c r="N519" s="2"/>
      <c r="O519" s="2"/>
    </row>
    <row r="520" spans="4:15">
      <c r="D520" s="2"/>
      <c r="E520" s="7"/>
      <c r="F520" s="8"/>
      <c r="G520" s="7"/>
      <c r="H520" s="8"/>
      <c r="J520" s="4"/>
      <c r="K520" s="2"/>
      <c r="L520" s="2"/>
      <c r="M520" s="2"/>
      <c r="N520" s="2"/>
      <c r="O520" s="2"/>
    </row>
    <row r="521" spans="4:15">
      <c r="D521" s="4"/>
      <c r="E521" s="7"/>
      <c r="F521" s="8"/>
      <c r="G521" s="7"/>
      <c r="H521" s="8"/>
      <c r="J521" s="2"/>
      <c r="K521" s="4"/>
      <c r="L521" s="4"/>
      <c r="M521" s="4"/>
      <c r="N521" s="4"/>
      <c r="O521" s="4"/>
    </row>
    <row r="522" spans="4:15">
      <c r="D522" s="4"/>
      <c r="E522" s="7"/>
      <c r="F522" s="8"/>
      <c r="G522" s="7"/>
      <c r="H522" s="8"/>
      <c r="J522" s="2"/>
      <c r="K522" s="4"/>
      <c r="L522" s="4"/>
      <c r="M522" s="4"/>
      <c r="N522" s="4"/>
      <c r="O522" s="4"/>
    </row>
    <row r="523" spans="4:15">
      <c r="D523" s="4"/>
      <c r="E523" s="7"/>
      <c r="F523" s="8"/>
      <c r="G523" s="7"/>
      <c r="H523" s="8"/>
      <c r="J523" s="4"/>
      <c r="K523" s="4"/>
      <c r="L523" s="4"/>
      <c r="M523" s="4"/>
      <c r="N523" s="4"/>
      <c r="O523" s="4"/>
    </row>
    <row r="524" spans="4:15">
      <c r="D524" s="2"/>
      <c r="E524" s="7"/>
      <c r="F524" s="8"/>
      <c r="G524" s="7"/>
      <c r="H524" s="8"/>
      <c r="J524" s="2"/>
      <c r="K524" s="2"/>
      <c r="L524" s="2"/>
      <c r="M524" s="2"/>
      <c r="N524" s="2"/>
      <c r="O524" s="2"/>
    </row>
    <row r="525" spans="4:15">
      <c r="D525" s="2"/>
      <c r="E525" s="7"/>
      <c r="F525" s="8"/>
      <c r="G525" s="7"/>
      <c r="H525" s="8"/>
      <c r="J525" s="2"/>
      <c r="K525" s="2"/>
      <c r="L525" s="2"/>
      <c r="M525" s="2"/>
      <c r="N525" s="2"/>
      <c r="O525" s="2"/>
    </row>
    <row r="526" spans="4:15">
      <c r="D526" s="2"/>
      <c r="E526" s="7"/>
      <c r="F526" s="8"/>
      <c r="G526" s="7"/>
      <c r="H526" s="8"/>
      <c r="J526" s="2"/>
      <c r="K526" s="2"/>
      <c r="L526" s="2"/>
      <c r="M526" s="2"/>
      <c r="N526" s="2"/>
      <c r="O526" s="2"/>
    </row>
    <row r="527" spans="4:15">
      <c r="D527" s="2"/>
      <c r="E527" s="7"/>
      <c r="F527" s="8"/>
      <c r="G527" s="7"/>
      <c r="H527" s="8"/>
      <c r="J527" s="2"/>
      <c r="K527" s="2"/>
      <c r="L527" s="2"/>
      <c r="M527" s="2"/>
      <c r="N527" s="2"/>
      <c r="O527" s="2"/>
    </row>
    <row r="528" spans="4:15">
      <c r="D528" s="2"/>
      <c r="E528" s="7"/>
      <c r="F528" s="8"/>
      <c r="G528" s="7"/>
      <c r="H528" s="8"/>
      <c r="J528" s="4"/>
      <c r="K528" s="2"/>
      <c r="L528" s="2"/>
      <c r="M528" s="2"/>
      <c r="N528" s="2"/>
      <c r="O528" s="2"/>
    </row>
    <row r="529" spans="4:15">
      <c r="D529" s="2"/>
      <c r="E529" s="7"/>
      <c r="F529" s="8"/>
      <c r="G529" s="7"/>
      <c r="H529" s="8"/>
      <c r="J529" s="2"/>
      <c r="K529" s="2"/>
      <c r="L529" s="2"/>
      <c r="M529" s="2"/>
      <c r="N529" s="2"/>
      <c r="O529" s="2"/>
    </row>
    <row r="530" spans="4:15">
      <c r="D530" s="4"/>
      <c r="E530" s="7"/>
      <c r="F530" s="8"/>
      <c r="G530" s="7"/>
      <c r="H530" s="8"/>
      <c r="J530" s="2"/>
      <c r="K530" s="4"/>
      <c r="L530" s="4"/>
      <c r="M530" s="4"/>
      <c r="N530" s="4"/>
      <c r="O530" s="4"/>
    </row>
    <row r="531" spans="4:15">
      <c r="D531" s="2"/>
      <c r="E531" s="7"/>
      <c r="F531" s="8"/>
      <c r="G531" s="7"/>
      <c r="H531" s="8"/>
      <c r="J531" s="4"/>
      <c r="K531" s="2"/>
      <c r="L531" s="2"/>
      <c r="M531" s="2"/>
      <c r="N531" s="2"/>
      <c r="O531" s="2"/>
    </row>
    <row r="532" spans="4:15">
      <c r="D532" s="2"/>
      <c r="E532" s="7"/>
      <c r="F532" s="8"/>
      <c r="G532" s="7"/>
      <c r="H532" s="8"/>
      <c r="J532" s="2"/>
      <c r="K532" s="2"/>
      <c r="L532" s="2"/>
      <c r="M532" s="2"/>
      <c r="N532" s="2"/>
      <c r="O532" s="2"/>
    </row>
    <row r="533" spans="4:15">
      <c r="D533" s="2"/>
      <c r="E533" s="7"/>
      <c r="F533" s="8"/>
      <c r="G533" s="7"/>
      <c r="H533" s="8"/>
      <c r="J533" s="2"/>
      <c r="K533" s="2"/>
      <c r="L533" s="2"/>
      <c r="M533" s="2"/>
      <c r="N533" s="2"/>
      <c r="O533" s="2"/>
    </row>
    <row r="534" spans="4:15">
      <c r="D534" s="2"/>
      <c r="E534" s="7"/>
      <c r="F534" s="8"/>
      <c r="G534" s="7"/>
      <c r="H534" s="8"/>
      <c r="J534" s="2"/>
      <c r="K534" s="2"/>
      <c r="L534" s="2"/>
      <c r="M534" s="2"/>
      <c r="N534" s="2"/>
      <c r="O534" s="2"/>
    </row>
    <row r="535" spans="4:15">
      <c r="D535" s="2"/>
      <c r="E535" s="7"/>
      <c r="F535" s="8"/>
      <c r="G535" s="7"/>
      <c r="H535" s="8"/>
      <c r="J535" s="2"/>
      <c r="K535" s="2"/>
      <c r="L535" s="2"/>
      <c r="M535" s="2"/>
      <c r="N535" s="2"/>
      <c r="O535" s="2"/>
    </row>
    <row r="536" spans="4:15">
      <c r="D536" s="4"/>
      <c r="E536" s="7"/>
      <c r="F536" s="8"/>
      <c r="G536" s="7"/>
      <c r="H536" s="8"/>
      <c r="J536" s="2"/>
      <c r="K536" s="4"/>
      <c r="L536" s="4"/>
      <c r="M536" s="4"/>
      <c r="N536" s="4"/>
      <c r="O536" s="4"/>
    </row>
    <row r="537" spans="4:15">
      <c r="D537" s="2"/>
      <c r="E537" s="7"/>
      <c r="F537" s="8"/>
      <c r="G537" s="7"/>
      <c r="H537" s="8"/>
      <c r="J537" s="2"/>
      <c r="K537" s="2"/>
      <c r="L537" s="2"/>
      <c r="M537" s="2"/>
      <c r="N537" s="2"/>
      <c r="O537" s="2"/>
    </row>
    <row r="538" spans="4:15">
      <c r="D538" s="2"/>
      <c r="E538" s="7"/>
      <c r="F538" s="8"/>
      <c r="G538" s="7"/>
      <c r="H538" s="8"/>
      <c r="J538" s="2"/>
      <c r="K538" s="2"/>
      <c r="L538" s="2"/>
      <c r="M538" s="2"/>
      <c r="N538" s="2"/>
      <c r="O538" s="2"/>
    </row>
    <row r="539" spans="4:15">
      <c r="D539" s="2"/>
      <c r="E539" s="7"/>
      <c r="F539" s="8"/>
      <c r="G539" s="7"/>
      <c r="H539" s="8"/>
      <c r="J539" s="4"/>
      <c r="K539" s="2"/>
      <c r="L539" s="2"/>
      <c r="M539" s="2"/>
      <c r="N539" s="2"/>
      <c r="O539" s="2"/>
    </row>
    <row r="540" spans="4:15">
      <c r="D540" s="2"/>
      <c r="E540" s="7"/>
      <c r="F540" s="8"/>
      <c r="G540" s="7"/>
      <c r="H540" s="8"/>
      <c r="J540" s="2"/>
      <c r="K540" s="2"/>
      <c r="L540" s="2"/>
      <c r="M540" s="2"/>
      <c r="N540" s="2"/>
      <c r="O540" s="2"/>
    </row>
    <row r="541" spans="4:15">
      <c r="D541" s="4"/>
      <c r="E541" s="7"/>
      <c r="F541" s="8"/>
      <c r="G541" s="7"/>
      <c r="H541" s="8"/>
      <c r="J541" s="2"/>
      <c r="K541" s="4"/>
      <c r="L541" s="4"/>
      <c r="M541" s="4"/>
      <c r="N541" s="4"/>
      <c r="O541" s="4"/>
    </row>
    <row r="542" spans="4:15">
      <c r="D542" s="4"/>
      <c r="E542" s="7"/>
      <c r="F542" s="8"/>
      <c r="G542" s="7"/>
      <c r="H542" s="8"/>
      <c r="J542" s="4"/>
      <c r="K542" s="4"/>
      <c r="L542" s="4"/>
      <c r="M542" s="4"/>
      <c r="N542" s="4"/>
      <c r="O542" s="4"/>
    </row>
    <row r="543" spans="4:15">
      <c r="D543" s="4"/>
      <c r="E543" s="7"/>
      <c r="F543" s="8"/>
      <c r="G543" s="7"/>
      <c r="H543" s="8"/>
      <c r="J543" s="2"/>
      <c r="K543" s="4"/>
      <c r="L543" s="4"/>
      <c r="M543" s="4"/>
      <c r="N543" s="4"/>
      <c r="O543" s="4"/>
    </row>
    <row r="544" spans="4:15">
      <c r="D544" s="4"/>
      <c r="E544" s="7"/>
      <c r="F544" s="8"/>
      <c r="G544" s="7"/>
      <c r="H544" s="8"/>
      <c r="J544" s="2"/>
      <c r="K544" s="4"/>
      <c r="L544" s="4"/>
      <c r="M544" s="4"/>
      <c r="N544" s="4"/>
      <c r="O544" s="4"/>
    </row>
    <row r="545" spans="4:15">
      <c r="D545" s="4"/>
      <c r="E545" s="7"/>
      <c r="F545" s="8"/>
      <c r="G545" s="7"/>
      <c r="H545" s="8"/>
      <c r="J545" s="2"/>
      <c r="K545" s="4"/>
      <c r="L545" s="4"/>
      <c r="M545" s="4"/>
      <c r="N545" s="4"/>
      <c r="O545" s="4"/>
    </row>
    <row r="546" spans="4:15">
      <c r="D546" s="4"/>
      <c r="E546" s="7"/>
      <c r="F546" s="8"/>
      <c r="G546" s="7"/>
      <c r="H546" s="8"/>
      <c r="J546" s="2"/>
      <c r="K546" s="4"/>
      <c r="L546" s="4"/>
      <c r="M546" s="4"/>
      <c r="N546" s="4"/>
      <c r="O546" s="4"/>
    </row>
    <row r="547" spans="4:15">
      <c r="D547" s="4"/>
      <c r="E547" s="7"/>
      <c r="F547" s="8"/>
      <c r="G547" s="7"/>
      <c r="H547" s="8"/>
      <c r="J547" s="2"/>
      <c r="K547" s="4"/>
      <c r="L547" s="4"/>
      <c r="M547" s="4"/>
      <c r="N547" s="4"/>
      <c r="O547" s="4"/>
    </row>
    <row r="548" spans="4:15">
      <c r="D548" s="2"/>
      <c r="E548" s="7"/>
      <c r="F548" s="8"/>
      <c r="G548" s="7"/>
      <c r="H548" s="8"/>
      <c r="J548" s="2"/>
      <c r="K548" s="2"/>
      <c r="L548" s="2"/>
      <c r="M548" s="2"/>
      <c r="N548" s="2"/>
      <c r="O548" s="2"/>
    </row>
    <row r="549" spans="4:15">
      <c r="D549" s="2"/>
      <c r="E549" s="7"/>
      <c r="F549" s="8"/>
      <c r="G549" s="7"/>
      <c r="H549" s="8"/>
      <c r="J549" s="2"/>
      <c r="K549" s="2"/>
      <c r="L549" s="2"/>
      <c r="M549" s="2"/>
      <c r="N549" s="2"/>
      <c r="O549" s="2"/>
    </row>
    <row r="550" spans="4:15">
      <c r="D550" s="4"/>
      <c r="E550" s="7"/>
      <c r="F550" s="8"/>
      <c r="G550" s="7"/>
      <c r="H550" s="8"/>
      <c r="J550" s="2"/>
      <c r="K550" s="4"/>
      <c r="L550" s="4"/>
      <c r="M550" s="4"/>
      <c r="N550" s="4"/>
      <c r="O550" s="4"/>
    </row>
    <row r="551" spans="4:15">
      <c r="D551" s="4"/>
      <c r="E551" s="7"/>
      <c r="F551" s="8"/>
      <c r="G551" s="7"/>
      <c r="H551" s="8"/>
      <c r="J551" s="2"/>
      <c r="K551" s="4"/>
      <c r="L551" s="4"/>
      <c r="M551" s="4"/>
      <c r="N551" s="4"/>
      <c r="O551" s="4"/>
    </row>
    <row r="552" spans="4:15">
      <c r="D552" s="2"/>
      <c r="E552" s="7"/>
      <c r="F552" s="8"/>
      <c r="G552" s="7"/>
      <c r="H552" s="8"/>
      <c r="J552" s="2"/>
      <c r="K552" s="2"/>
      <c r="L552" s="2"/>
      <c r="M552" s="2"/>
      <c r="N552" s="2"/>
      <c r="O552" s="2"/>
    </row>
    <row r="553" spans="4:15">
      <c r="D553" s="2"/>
      <c r="E553" s="7"/>
      <c r="F553" s="8"/>
      <c r="G553" s="7"/>
      <c r="H553" s="8"/>
      <c r="J553" s="2"/>
      <c r="K553" s="2"/>
      <c r="L553" s="2"/>
      <c r="M553" s="2"/>
      <c r="N553" s="2"/>
      <c r="O553" s="2"/>
    </row>
    <row r="554" spans="4:15">
      <c r="D554" s="4"/>
      <c r="E554" s="7"/>
      <c r="F554" s="8"/>
      <c r="G554" s="7"/>
      <c r="H554" s="8"/>
      <c r="J554" s="2"/>
      <c r="K554" s="4"/>
      <c r="L554" s="4"/>
      <c r="M554" s="4"/>
      <c r="N554" s="4"/>
      <c r="O554" s="4"/>
    </row>
    <row r="555" spans="4:15">
      <c r="D555" s="2"/>
      <c r="E555" s="7"/>
      <c r="F555" s="8"/>
      <c r="G555" s="7"/>
      <c r="H555" s="8"/>
      <c r="J555" s="2"/>
      <c r="K555" s="2"/>
      <c r="L555" s="2"/>
      <c r="M555" s="2"/>
      <c r="N555" s="2"/>
      <c r="O555" s="2"/>
    </row>
    <row r="556" spans="4:15">
      <c r="D556" s="2"/>
      <c r="E556" s="7"/>
      <c r="F556" s="8"/>
      <c r="G556" s="7"/>
      <c r="H556" s="8"/>
      <c r="J556" s="2"/>
      <c r="K556" s="2"/>
      <c r="L556" s="2"/>
      <c r="M556" s="2"/>
      <c r="N556" s="2"/>
      <c r="O556" s="2"/>
    </row>
    <row r="557" spans="4:15">
      <c r="D557" s="2"/>
      <c r="E557" s="7"/>
      <c r="F557" s="8"/>
      <c r="G557" s="7"/>
      <c r="H557" s="8"/>
      <c r="J557" s="2"/>
      <c r="K557" s="2"/>
      <c r="L557" s="2"/>
      <c r="M557" s="2"/>
      <c r="N557" s="2"/>
      <c r="O557" s="2"/>
    </row>
    <row r="558" spans="4:15">
      <c r="D558" s="2"/>
      <c r="E558" s="7"/>
      <c r="F558" s="8"/>
      <c r="G558" s="7"/>
      <c r="H558" s="8"/>
      <c r="J558" s="4"/>
      <c r="K558" s="2"/>
      <c r="L558" s="2"/>
      <c r="M558" s="2"/>
      <c r="N558" s="2"/>
      <c r="O558" s="2"/>
    </row>
    <row r="559" spans="4:15">
      <c r="D559" s="2"/>
      <c r="E559" s="7"/>
      <c r="F559" s="8"/>
      <c r="G559" s="7"/>
      <c r="H559" s="8"/>
      <c r="J559" s="4"/>
      <c r="K559" s="2"/>
      <c r="L559" s="2"/>
      <c r="M559" s="2"/>
      <c r="N559" s="2"/>
      <c r="O559" s="2"/>
    </row>
    <row r="560" spans="4:15">
      <c r="D560" s="4"/>
      <c r="E560" s="7"/>
      <c r="F560" s="8"/>
      <c r="G560" s="7"/>
      <c r="H560" s="8"/>
      <c r="J560" s="2"/>
      <c r="K560" s="4"/>
      <c r="L560" s="4"/>
      <c r="M560" s="4"/>
      <c r="N560" s="4"/>
      <c r="O560" s="4"/>
    </row>
    <row r="561" spans="4:15">
      <c r="D561" s="4"/>
      <c r="E561" s="7"/>
      <c r="F561" s="8"/>
      <c r="G561" s="7"/>
      <c r="H561" s="8"/>
      <c r="J561" s="2"/>
      <c r="K561" s="4"/>
      <c r="L561" s="4"/>
      <c r="M561" s="4"/>
      <c r="N561" s="4"/>
      <c r="O561" s="4"/>
    </row>
    <row r="562" spans="4:15">
      <c r="D562" s="4"/>
      <c r="E562" s="7"/>
      <c r="F562" s="8"/>
      <c r="G562" s="7"/>
      <c r="H562" s="8"/>
      <c r="J562" s="2"/>
      <c r="K562" s="4"/>
      <c r="L562" s="4"/>
      <c r="M562" s="4"/>
      <c r="N562" s="4"/>
      <c r="O562" s="4"/>
    </row>
    <row r="563" spans="4:15">
      <c r="D563" s="4"/>
      <c r="E563" s="7"/>
      <c r="F563" s="8"/>
      <c r="G563" s="7"/>
      <c r="H563" s="8"/>
      <c r="J563" s="2"/>
      <c r="K563" s="4"/>
      <c r="L563" s="4"/>
      <c r="M563" s="4"/>
      <c r="N563" s="4"/>
      <c r="O563" s="4"/>
    </row>
    <row r="564" spans="4:15">
      <c r="D564" s="2"/>
      <c r="E564" s="7"/>
      <c r="F564" s="8"/>
      <c r="G564" s="7"/>
      <c r="H564" s="8"/>
      <c r="J564" s="2"/>
      <c r="K564" s="2"/>
      <c r="L564" s="2"/>
      <c r="M564" s="2"/>
      <c r="N564" s="2"/>
      <c r="O564" s="2"/>
    </row>
    <row r="565" spans="4:15">
      <c r="D565" s="2"/>
      <c r="E565" s="7"/>
      <c r="F565" s="8"/>
      <c r="G565" s="7"/>
      <c r="H565" s="8"/>
      <c r="J565" s="2"/>
      <c r="K565" s="2"/>
      <c r="L565" s="2"/>
      <c r="M565" s="2"/>
      <c r="N565" s="2"/>
      <c r="O565" s="2"/>
    </row>
    <row r="566" spans="4:15">
      <c r="D566" s="2"/>
      <c r="E566" s="7"/>
      <c r="F566" s="8"/>
      <c r="G566" s="7"/>
      <c r="H566" s="8"/>
      <c r="J566" s="2"/>
      <c r="K566" s="2"/>
      <c r="L566" s="2"/>
      <c r="M566" s="2"/>
      <c r="N566" s="2"/>
      <c r="O566" s="2"/>
    </row>
    <row r="567" spans="4:15">
      <c r="D567" s="4"/>
      <c r="E567" s="7"/>
      <c r="F567" s="8"/>
      <c r="G567" s="7"/>
      <c r="H567" s="8"/>
      <c r="J567" s="2"/>
      <c r="K567" s="4"/>
      <c r="L567" s="4"/>
      <c r="M567" s="4"/>
      <c r="N567" s="4"/>
      <c r="O567" s="4"/>
    </row>
    <row r="568" spans="4:15">
      <c r="D568" s="4"/>
      <c r="E568" s="7"/>
      <c r="F568" s="8"/>
      <c r="G568" s="7"/>
      <c r="H568" s="8"/>
      <c r="J568" s="4"/>
      <c r="K568" s="4"/>
      <c r="L568" s="4"/>
      <c r="M568" s="4"/>
      <c r="N568" s="4"/>
      <c r="O568" s="4"/>
    </row>
    <row r="569" spans="4:15">
      <c r="D569" s="2"/>
      <c r="E569" s="7"/>
      <c r="F569" s="8"/>
      <c r="G569" s="7"/>
      <c r="H569" s="8"/>
      <c r="J569" s="4"/>
      <c r="K569" s="2"/>
      <c r="L569" s="2"/>
      <c r="M569" s="2"/>
      <c r="N569" s="2"/>
      <c r="O569" s="2"/>
    </row>
    <row r="570" spans="4:15">
      <c r="D570" s="2"/>
      <c r="E570" s="7"/>
      <c r="F570" s="8"/>
      <c r="G570" s="7"/>
      <c r="H570" s="8"/>
      <c r="J570" s="2"/>
      <c r="K570" s="2"/>
      <c r="L570" s="2"/>
      <c r="M570" s="2"/>
      <c r="N570" s="2"/>
      <c r="O570" s="2"/>
    </row>
    <row r="571" spans="4:15">
      <c r="D571" s="2"/>
      <c r="E571" s="7"/>
      <c r="F571" s="8"/>
      <c r="G571" s="7"/>
      <c r="H571" s="8"/>
      <c r="J571" s="2"/>
      <c r="K571" s="2"/>
      <c r="L571" s="2"/>
      <c r="M571" s="2"/>
      <c r="N571" s="2"/>
      <c r="O571" s="2"/>
    </row>
    <row r="572" spans="4:15">
      <c r="D572" s="2"/>
      <c r="E572" s="7"/>
      <c r="F572" s="8"/>
      <c r="G572" s="7"/>
      <c r="H572" s="8"/>
      <c r="J572" s="2"/>
      <c r="K572" s="2"/>
      <c r="L572" s="2"/>
      <c r="M572" s="2"/>
      <c r="N572" s="2"/>
      <c r="O572" s="2"/>
    </row>
    <row r="573" spans="4:15">
      <c r="D573" s="4"/>
      <c r="E573" s="7"/>
      <c r="F573" s="8"/>
      <c r="G573" s="7"/>
      <c r="H573" s="8"/>
      <c r="J573" s="2"/>
      <c r="K573" s="4"/>
      <c r="L573" s="4"/>
      <c r="M573" s="4"/>
      <c r="N573" s="4"/>
      <c r="O573" s="4"/>
    </row>
    <row r="574" spans="4:15">
      <c r="D574" s="4"/>
      <c r="E574" s="7"/>
      <c r="F574" s="8"/>
      <c r="G574" s="7"/>
      <c r="H574" s="8"/>
      <c r="J574" s="4"/>
      <c r="K574" s="4"/>
      <c r="L574" s="4"/>
      <c r="M574" s="4"/>
      <c r="N574" s="4"/>
      <c r="O574" s="4"/>
    </row>
    <row r="575" spans="4:15">
      <c r="D575" s="2"/>
      <c r="E575" s="7"/>
      <c r="F575" s="8"/>
      <c r="G575" s="7"/>
      <c r="H575" s="8"/>
      <c r="J575" s="2"/>
      <c r="K575" s="2"/>
      <c r="L575" s="2"/>
      <c r="M575" s="2"/>
      <c r="N575" s="2"/>
      <c r="O575" s="2"/>
    </row>
    <row r="576" spans="4:15">
      <c r="D576" s="2"/>
      <c r="E576" s="7"/>
      <c r="F576" s="8"/>
      <c r="G576" s="7"/>
      <c r="H576" s="8"/>
      <c r="J576" s="2"/>
      <c r="K576" s="2"/>
      <c r="L576" s="2"/>
      <c r="M576" s="2"/>
      <c r="N576" s="2"/>
      <c r="O576" s="2"/>
    </row>
    <row r="577" spans="4:15">
      <c r="D577" s="4"/>
      <c r="E577" s="7"/>
      <c r="F577" s="8"/>
      <c r="G577" s="7"/>
      <c r="H577" s="8"/>
      <c r="J577" s="4"/>
      <c r="K577" s="4"/>
      <c r="L577" s="4"/>
      <c r="M577" s="4"/>
      <c r="N577" s="4"/>
      <c r="O577" s="4"/>
    </row>
    <row r="578" spans="4:15">
      <c r="D578" s="2"/>
      <c r="E578" s="7"/>
      <c r="F578" s="8"/>
      <c r="G578" s="7"/>
      <c r="H578" s="8"/>
      <c r="J578" s="2"/>
      <c r="K578" s="2"/>
      <c r="L578" s="2"/>
      <c r="M578" s="2"/>
      <c r="N578" s="2"/>
      <c r="O578" s="2"/>
    </row>
    <row r="579" spans="4:15">
      <c r="D579" s="2"/>
      <c r="E579" s="7"/>
      <c r="F579" s="8"/>
      <c r="G579" s="7"/>
      <c r="H579" s="8"/>
      <c r="J579" s="2"/>
      <c r="K579" s="2"/>
      <c r="L579" s="2"/>
      <c r="M579" s="2"/>
      <c r="N579" s="2"/>
      <c r="O579" s="2"/>
    </row>
    <row r="580" spans="4:15">
      <c r="D580" s="2"/>
      <c r="E580" s="7"/>
      <c r="F580" s="8"/>
      <c r="G580" s="7"/>
      <c r="H580" s="8"/>
      <c r="J580" s="4"/>
      <c r="K580" s="2"/>
      <c r="L580" s="2"/>
      <c r="M580" s="2"/>
      <c r="N580" s="2"/>
      <c r="O580" s="2"/>
    </row>
    <row r="581" spans="4:15">
      <c r="D581" s="2"/>
      <c r="E581" s="7"/>
      <c r="F581" s="8"/>
      <c r="G581" s="7"/>
      <c r="H581" s="8"/>
      <c r="J581" s="2"/>
      <c r="K581" s="2"/>
      <c r="L581" s="2"/>
      <c r="M581" s="2"/>
      <c r="N581" s="2"/>
      <c r="O581" s="2"/>
    </row>
    <row r="582" spans="4:15">
      <c r="D582" s="2"/>
      <c r="E582" s="7"/>
      <c r="F582" s="8"/>
      <c r="G582" s="7"/>
      <c r="H582" s="8"/>
      <c r="J582" s="2"/>
      <c r="K582" s="2"/>
      <c r="L582" s="2"/>
      <c r="M582" s="2"/>
      <c r="N582" s="2"/>
      <c r="O582" s="2"/>
    </row>
    <row r="583" spans="4:15">
      <c r="D583" s="2"/>
      <c r="E583" s="7"/>
      <c r="F583" s="8"/>
      <c r="G583" s="7"/>
      <c r="H583" s="8"/>
      <c r="J583" s="2"/>
      <c r="K583" s="2"/>
      <c r="L583" s="2"/>
      <c r="M583" s="2"/>
      <c r="N583" s="2"/>
      <c r="O583" s="2"/>
    </row>
    <row r="584" spans="4:15">
      <c r="D584" s="2"/>
      <c r="E584" s="7"/>
      <c r="F584" s="8"/>
      <c r="G584" s="7"/>
      <c r="H584" s="8"/>
      <c r="J584" s="4"/>
      <c r="K584" s="2"/>
      <c r="L584" s="2"/>
      <c r="M584" s="2"/>
      <c r="N584" s="2"/>
      <c r="O584" s="2"/>
    </row>
    <row r="585" spans="4:15">
      <c r="D585" s="2"/>
      <c r="E585" s="7"/>
      <c r="F585" s="8"/>
      <c r="G585" s="7"/>
      <c r="H585" s="8"/>
      <c r="J585" s="2"/>
      <c r="K585" s="2"/>
      <c r="L585" s="2"/>
      <c r="M585" s="2"/>
      <c r="N585" s="2"/>
      <c r="O585" s="2"/>
    </row>
    <row r="586" spans="4:15">
      <c r="D586" s="4"/>
      <c r="E586" s="7"/>
      <c r="F586" s="8"/>
      <c r="G586" s="7"/>
      <c r="H586" s="8"/>
      <c r="J586" s="2"/>
      <c r="K586" s="4"/>
      <c r="L586" s="4"/>
      <c r="M586" s="4"/>
      <c r="N586" s="4"/>
      <c r="O586" s="4"/>
    </row>
    <row r="587" spans="4:15">
      <c r="D587" s="4"/>
      <c r="E587" s="7"/>
      <c r="F587" s="8"/>
      <c r="G587" s="7"/>
      <c r="H587" s="8"/>
      <c r="J587" s="2"/>
      <c r="K587" s="4"/>
      <c r="L587" s="4"/>
      <c r="M587" s="4"/>
      <c r="N587" s="4"/>
      <c r="O587" s="4"/>
    </row>
    <row r="588" spans="4:15">
      <c r="D588" s="4"/>
      <c r="E588" s="7"/>
      <c r="F588" s="8"/>
      <c r="G588" s="7"/>
      <c r="H588" s="8"/>
      <c r="J588" s="2"/>
      <c r="K588" s="4"/>
      <c r="L588" s="4"/>
      <c r="M588" s="4"/>
      <c r="N588" s="4"/>
      <c r="O588" s="4"/>
    </row>
    <row r="589" spans="4:15">
      <c r="D589" s="4"/>
      <c r="E589" s="7"/>
      <c r="F589" s="8"/>
      <c r="G589" s="7"/>
      <c r="H589" s="8"/>
      <c r="J589" s="4"/>
      <c r="K589" s="4"/>
      <c r="L589" s="4"/>
      <c r="M589" s="4"/>
      <c r="N589" s="4"/>
      <c r="O589" s="4"/>
    </row>
    <row r="590" spans="4:15">
      <c r="D590" s="2"/>
      <c r="E590" s="7"/>
      <c r="F590" s="8"/>
      <c r="G590" s="7"/>
      <c r="H590" s="8"/>
      <c r="J590" s="4"/>
      <c r="K590" s="2"/>
      <c r="L590" s="2"/>
      <c r="M590" s="2"/>
      <c r="N590" s="2"/>
      <c r="O590" s="2"/>
    </row>
    <row r="591" spans="4:15">
      <c r="D591" s="2"/>
      <c r="E591" s="7"/>
      <c r="F591" s="8"/>
      <c r="G591" s="7"/>
      <c r="H591" s="8"/>
      <c r="J591" s="2"/>
      <c r="K591" s="2"/>
      <c r="L591" s="2"/>
      <c r="M591" s="2"/>
      <c r="N591" s="2"/>
      <c r="O591" s="2"/>
    </row>
    <row r="592" spans="4:15">
      <c r="D592" s="2"/>
      <c r="E592" s="7"/>
      <c r="F592" s="8"/>
      <c r="G592" s="7"/>
      <c r="H592" s="8"/>
      <c r="J592" s="2"/>
      <c r="K592" s="2"/>
      <c r="L592" s="2"/>
      <c r="M592" s="2"/>
      <c r="N592" s="2"/>
      <c r="O592" s="2"/>
    </row>
    <row r="593" spans="4:15">
      <c r="D593" s="2"/>
      <c r="E593" s="7"/>
      <c r="F593" s="8"/>
      <c r="G593" s="7"/>
      <c r="H593" s="8"/>
      <c r="J593" s="4"/>
      <c r="K593" s="2"/>
      <c r="L593" s="2"/>
      <c r="M593" s="2"/>
      <c r="N593" s="2"/>
      <c r="O593" s="2"/>
    </row>
    <row r="594" spans="4:15">
      <c r="D594" s="4"/>
      <c r="E594" s="7"/>
      <c r="F594" s="8"/>
      <c r="G594" s="7"/>
      <c r="H594" s="8"/>
      <c r="J594" s="2"/>
      <c r="K594" s="4"/>
      <c r="L594" s="4"/>
      <c r="M594" s="4"/>
      <c r="N594" s="4"/>
      <c r="O594" s="4"/>
    </row>
    <row r="595" spans="4:15">
      <c r="D595" s="4"/>
      <c r="E595" s="7"/>
      <c r="F595" s="8"/>
      <c r="G595" s="7"/>
      <c r="H595" s="8"/>
      <c r="J595" s="2"/>
      <c r="K595" s="4"/>
      <c r="L595" s="4"/>
      <c r="M595" s="4"/>
      <c r="N595" s="4"/>
      <c r="O595" s="4"/>
    </row>
    <row r="596" spans="4:15">
      <c r="D596" s="4"/>
      <c r="E596" s="7"/>
      <c r="F596" s="8"/>
      <c r="G596" s="7"/>
      <c r="H596" s="8"/>
      <c r="J596" s="4"/>
      <c r="K596" s="4"/>
      <c r="L596" s="4"/>
      <c r="M596" s="4"/>
      <c r="N596" s="4"/>
      <c r="O596" s="4"/>
    </row>
    <row r="597" spans="4:15">
      <c r="D597" s="4"/>
      <c r="E597" s="7"/>
      <c r="F597" s="8"/>
      <c r="G597" s="7"/>
      <c r="H597" s="8"/>
      <c r="J597" s="2"/>
      <c r="K597" s="4"/>
      <c r="L597" s="4"/>
      <c r="M597" s="4"/>
      <c r="N597" s="4"/>
      <c r="O597" s="4"/>
    </row>
    <row r="598" spans="4:15">
      <c r="D598" s="2"/>
      <c r="E598" s="7"/>
      <c r="F598" s="8"/>
      <c r="G598" s="7"/>
      <c r="H598" s="8"/>
      <c r="J598" s="2"/>
      <c r="K598" s="2"/>
      <c r="L598" s="2"/>
      <c r="M598" s="2"/>
      <c r="N598" s="2"/>
      <c r="O598" s="2"/>
    </row>
    <row r="599" spans="4:15">
      <c r="D599" s="2"/>
      <c r="E599" s="7"/>
      <c r="F599" s="8"/>
      <c r="G599" s="7"/>
      <c r="H599" s="8"/>
      <c r="J599" s="2"/>
      <c r="K599" s="2"/>
      <c r="L599" s="2"/>
      <c r="M599" s="2"/>
      <c r="N599" s="2"/>
      <c r="O599" s="2"/>
    </row>
    <row r="600" spans="4:15">
      <c r="D600" s="2"/>
      <c r="E600" s="7"/>
      <c r="F600" s="8"/>
      <c r="G600" s="7"/>
      <c r="H600" s="8"/>
      <c r="J600" s="2"/>
      <c r="K600" s="2"/>
      <c r="L600" s="2"/>
      <c r="M600" s="2"/>
      <c r="N600" s="2"/>
      <c r="O600" s="2"/>
    </row>
    <row r="601" spans="4:15">
      <c r="D601" s="4"/>
      <c r="E601" s="7"/>
      <c r="F601" s="8"/>
      <c r="G601" s="7"/>
      <c r="H601" s="8"/>
      <c r="J601" s="4"/>
      <c r="K601" s="4"/>
      <c r="L601" s="4"/>
      <c r="M601" s="4"/>
      <c r="N601" s="4"/>
      <c r="O601" s="4"/>
    </row>
    <row r="602" spans="4:15">
      <c r="D602" s="4"/>
      <c r="E602" s="7"/>
      <c r="F602" s="8"/>
      <c r="G602" s="7"/>
      <c r="H602" s="8"/>
      <c r="J602" s="4"/>
      <c r="K602" s="4"/>
      <c r="L602" s="4"/>
      <c r="M602" s="4"/>
      <c r="N602" s="4"/>
      <c r="O602" s="4"/>
    </row>
    <row r="603" spans="4:15">
      <c r="D603" s="4"/>
      <c r="E603" s="7"/>
      <c r="F603" s="8"/>
      <c r="G603" s="7"/>
      <c r="H603" s="8"/>
      <c r="J603" s="4"/>
      <c r="K603" s="4"/>
      <c r="L603" s="4"/>
      <c r="M603" s="4"/>
      <c r="N603" s="4"/>
      <c r="O603" s="4"/>
    </row>
    <row r="604" spans="4:15">
      <c r="D604" s="4"/>
      <c r="E604" s="7"/>
      <c r="F604" s="8"/>
      <c r="G604" s="7"/>
      <c r="H604" s="8"/>
      <c r="J604" s="4"/>
      <c r="K604" s="4"/>
      <c r="L604" s="4"/>
      <c r="M604" s="4"/>
      <c r="N604" s="4"/>
      <c r="O604" s="4"/>
    </row>
    <row r="605" spans="4:15">
      <c r="D605" s="4"/>
      <c r="E605" s="7"/>
      <c r="F605" s="8"/>
      <c r="G605" s="7"/>
      <c r="H605" s="8"/>
      <c r="J605" s="4"/>
      <c r="K605" s="4"/>
      <c r="L605" s="4"/>
      <c r="M605" s="4"/>
      <c r="N605" s="4"/>
      <c r="O605" s="4"/>
    </row>
    <row r="606" spans="4:15">
      <c r="D606" s="4"/>
      <c r="E606" s="7"/>
      <c r="F606" s="8"/>
      <c r="G606" s="7"/>
      <c r="H606" s="8"/>
      <c r="J606" s="2"/>
      <c r="K606" s="4"/>
      <c r="L606" s="4"/>
      <c r="M606" s="4"/>
      <c r="N606" s="4"/>
      <c r="O606" s="4"/>
    </row>
    <row r="607" spans="4:15">
      <c r="D607" s="4"/>
      <c r="E607" s="7"/>
      <c r="F607" s="8"/>
      <c r="G607" s="7"/>
      <c r="H607" s="8"/>
      <c r="J607" s="2"/>
      <c r="K607" s="4"/>
      <c r="L607" s="4"/>
      <c r="M607" s="4"/>
      <c r="N607" s="4"/>
      <c r="O607" s="4"/>
    </row>
    <row r="608" spans="4:15">
      <c r="D608" s="4"/>
      <c r="E608" s="7"/>
      <c r="F608" s="8"/>
      <c r="G608" s="7"/>
      <c r="H608" s="8"/>
      <c r="J608" s="2"/>
      <c r="K608" s="4"/>
      <c r="L608" s="4"/>
      <c r="M608" s="4"/>
      <c r="N608" s="4"/>
      <c r="O608" s="4"/>
    </row>
    <row r="609" spans="4:15">
      <c r="D609" s="4"/>
      <c r="E609" s="7"/>
      <c r="F609" s="8"/>
      <c r="G609" s="7"/>
      <c r="H609" s="8"/>
      <c r="J609" s="4"/>
      <c r="K609" s="4"/>
      <c r="L609" s="4"/>
      <c r="M609" s="4"/>
      <c r="N609" s="4"/>
      <c r="O609" s="4"/>
    </row>
    <row r="610" spans="4:15">
      <c r="D610" s="4"/>
      <c r="E610" s="7"/>
      <c r="F610" s="8"/>
      <c r="G610" s="7"/>
      <c r="H610" s="8"/>
      <c r="J610" s="4"/>
      <c r="K610" s="4"/>
      <c r="L610" s="4"/>
      <c r="M610" s="4"/>
      <c r="N610" s="4"/>
      <c r="O610" s="4"/>
    </row>
    <row r="611" spans="4:15">
      <c r="D611" s="4"/>
      <c r="E611" s="7"/>
      <c r="F611" s="8"/>
      <c r="G611" s="7"/>
      <c r="H611" s="8"/>
      <c r="J611" s="4"/>
      <c r="K611" s="4"/>
      <c r="L611" s="4"/>
      <c r="M611" s="4"/>
      <c r="N611" s="4"/>
      <c r="O611" s="4"/>
    </row>
    <row r="612" spans="4:15">
      <c r="D612" s="4"/>
      <c r="E612" s="7"/>
      <c r="F612" s="8"/>
      <c r="G612" s="7"/>
      <c r="H612" s="8"/>
      <c r="J612" s="4"/>
      <c r="K612" s="4"/>
      <c r="L612" s="4"/>
      <c r="M612" s="4"/>
      <c r="N612" s="4"/>
      <c r="O612" s="4"/>
    </row>
    <row r="613" spans="4:15">
      <c r="D613" s="2"/>
      <c r="E613" s="7"/>
      <c r="F613" s="8"/>
      <c r="G613" s="7"/>
      <c r="H613" s="8"/>
      <c r="K613" s="2"/>
      <c r="L613" s="2"/>
      <c r="M613" s="2"/>
      <c r="N613" s="2"/>
      <c r="O613" s="2"/>
    </row>
    <row r="614" spans="4:15">
      <c r="D614" s="2"/>
      <c r="E614" s="7"/>
      <c r="F614" s="8"/>
      <c r="G614" s="7"/>
      <c r="H614" s="8"/>
      <c r="K614" s="2"/>
      <c r="L614" s="2"/>
      <c r="M614" s="2"/>
      <c r="N614" s="2"/>
      <c r="O614" s="2"/>
    </row>
    <row r="615" spans="4:15">
      <c r="D615" s="4"/>
      <c r="E615" s="7"/>
      <c r="F615" s="8"/>
      <c r="G615" s="7"/>
      <c r="H615" s="8"/>
      <c r="K615" s="4"/>
      <c r="L615" s="4"/>
      <c r="M615" s="4"/>
      <c r="N615" s="4"/>
      <c r="O615" s="4"/>
    </row>
    <row r="616" spans="4:15">
      <c r="D616" s="4"/>
      <c r="E616" s="7"/>
      <c r="F616" s="8"/>
      <c r="G616" s="7"/>
      <c r="H616" s="8"/>
      <c r="K616" s="4"/>
      <c r="L616" s="4"/>
      <c r="M616" s="4"/>
      <c r="N616" s="4"/>
      <c r="O616" s="4"/>
    </row>
    <row r="617" spans="4:15">
      <c r="D617" s="4"/>
      <c r="E617" s="7"/>
      <c r="F617" s="8"/>
      <c r="G617" s="7"/>
      <c r="H617" s="8"/>
      <c r="K617" s="4"/>
      <c r="L617" s="4"/>
      <c r="M617" s="4"/>
      <c r="N617" s="4"/>
      <c r="O617" s="4"/>
    </row>
    <row r="618" spans="4:15">
      <c r="D618" s="4"/>
      <c r="E618" s="7"/>
      <c r="F618" s="8"/>
      <c r="G618" s="7"/>
      <c r="H618" s="8"/>
      <c r="K618" s="4"/>
      <c r="L618" s="4"/>
      <c r="M618" s="4"/>
      <c r="N618" s="4"/>
      <c r="O618" s="4"/>
    </row>
    <row r="619" spans="4:15">
      <c r="D619" s="4"/>
      <c r="E619" s="7"/>
      <c r="F619" s="8"/>
      <c r="G619" s="7"/>
      <c r="H619" s="8"/>
      <c r="K619" s="4"/>
      <c r="L619" s="4"/>
      <c r="M619" s="4"/>
      <c r="N619" s="4"/>
      <c r="O619" s="4"/>
    </row>
    <row r="620" spans="4:15">
      <c r="D620" s="2"/>
      <c r="E620" s="7"/>
      <c r="F620" s="8"/>
      <c r="G620" s="7"/>
      <c r="H620" s="8"/>
      <c r="K620" s="2"/>
      <c r="L620" s="2"/>
      <c r="M620" s="2"/>
      <c r="N620" s="2"/>
      <c r="O620" s="2"/>
    </row>
    <row r="621" spans="4:15">
      <c r="D621" s="2"/>
      <c r="E621" s="7"/>
      <c r="F621" s="8"/>
      <c r="G621" s="7"/>
      <c r="H621" s="8"/>
      <c r="K621" s="2"/>
      <c r="L621" s="2"/>
      <c r="M621" s="2"/>
      <c r="N621" s="2"/>
      <c r="O621" s="2"/>
    </row>
    <row r="622" spans="4:15">
      <c r="D622" s="2"/>
      <c r="E622" s="7"/>
      <c r="F622" s="8"/>
      <c r="G622" s="7"/>
      <c r="H622" s="8"/>
      <c r="K622" s="2"/>
      <c r="L622" s="2"/>
      <c r="M622" s="2"/>
      <c r="N622" s="2"/>
      <c r="O622" s="2"/>
    </row>
    <row r="623" spans="4:15">
      <c r="D623" s="2"/>
      <c r="E623" s="7"/>
      <c r="F623" s="8"/>
      <c r="G623" s="7"/>
      <c r="H623" s="8"/>
      <c r="K623" s="2"/>
      <c r="L623" s="2"/>
      <c r="M623" s="2"/>
      <c r="N623" s="2"/>
      <c r="O623" s="2"/>
    </row>
    <row r="624" spans="4:15">
      <c r="D624" s="2"/>
      <c r="E624" s="7"/>
      <c r="F624" s="8"/>
      <c r="G624" s="7"/>
      <c r="H624" s="8"/>
      <c r="K624" s="2"/>
      <c r="L624" s="2"/>
      <c r="M624" s="2"/>
      <c r="N624" s="2"/>
      <c r="O624" s="2"/>
    </row>
    <row r="625" spans="4:15">
      <c r="D625" s="4"/>
      <c r="E625" s="7"/>
      <c r="F625" s="8"/>
      <c r="G625" s="7"/>
      <c r="H625" s="8"/>
      <c r="K625" s="4"/>
      <c r="L625" s="4"/>
      <c r="M625" s="4"/>
      <c r="N625" s="4"/>
      <c r="O625" s="4"/>
    </row>
    <row r="626" spans="4:15">
      <c r="D626" s="2"/>
      <c r="E626" s="7"/>
      <c r="F626" s="8"/>
      <c r="G626" s="7"/>
      <c r="H626" s="8"/>
      <c r="K626" s="2"/>
      <c r="L626" s="2"/>
      <c r="M626" s="2"/>
      <c r="N626" s="2"/>
      <c r="O626" s="2"/>
    </row>
    <row r="627" spans="4:15">
      <c r="D627" s="2"/>
      <c r="E627" s="7"/>
      <c r="F627" s="8"/>
      <c r="G627" s="7"/>
      <c r="H627" s="8"/>
      <c r="K627" s="2"/>
      <c r="L627" s="2"/>
      <c r="M627" s="2"/>
      <c r="N627" s="2"/>
      <c r="O627" s="2"/>
    </row>
    <row r="628" spans="4:15">
      <c r="D628" s="4"/>
      <c r="E628" s="7"/>
      <c r="F628" s="8"/>
      <c r="G628" s="7"/>
      <c r="H628" s="8"/>
      <c r="K628" s="4"/>
      <c r="L628" s="4"/>
      <c r="M628" s="4"/>
      <c r="N628" s="4"/>
      <c r="O628" s="4"/>
    </row>
    <row r="629" spans="4:15">
      <c r="D629" s="2"/>
      <c r="E629" s="7"/>
      <c r="F629" s="8"/>
      <c r="G629" s="7"/>
      <c r="H629" s="8"/>
      <c r="K629" s="2"/>
      <c r="L629" s="2"/>
      <c r="M629" s="2"/>
      <c r="N629" s="2"/>
      <c r="O629" s="2"/>
    </row>
    <row r="630" spans="4:15">
      <c r="D630" s="4"/>
      <c r="E630" s="7"/>
      <c r="F630" s="8"/>
      <c r="G630" s="7"/>
      <c r="H630" s="8"/>
      <c r="K630" s="4"/>
      <c r="L630" s="4"/>
      <c r="M630" s="4"/>
      <c r="N630" s="4"/>
      <c r="O630" s="4"/>
    </row>
    <row r="631" spans="4:15">
      <c r="D631" s="2"/>
      <c r="E631" s="7"/>
      <c r="F631" s="8"/>
      <c r="G631" s="7"/>
      <c r="H631" s="8"/>
      <c r="K631" s="2"/>
      <c r="L631" s="2"/>
      <c r="M631" s="2"/>
      <c r="N631" s="2"/>
      <c r="O631" s="2"/>
    </row>
    <row r="632" spans="4:15">
      <c r="D632" s="4"/>
      <c r="E632" s="7"/>
      <c r="F632" s="8"/>
      <c r="G632" s="7"/>
      <c r="H632" s="8"/>
      <c r="K632" s="4"/>
      <c r="L632" s="4"/>
      <c r="M632" s="4"/>
      <c r="N632" s="4"/>
      <c r="O632" s="4"/>
    </row>
    <row r="633" spans="4:15">
      <c r="D633" s="2"/>
      <c r="E633" s="7"/>
      <c r="F633" s="8"/>
      <c r="G633" s="7"/>
      <c r="H633" s="8"/>
      <c r="K633" s="2"/>
      <c r="L633" s="2"/>
      <c r="M633" s="2"/>
      <c r="N633" s="2"/>
      <c r="O633" s="2"/>
    </row>
    <row r="634" spans="4:15">
      <c r="D634" s="2"/>
      <c r="E634" s="7"/>
      <c r="F634" s="8"/>
      <c r="G634" s="7"/>
      <c r="H634" s="8"/>
      <c r="K634" s="2"/>
      <c r="L634" s="2"/>
      <c r="M634" s="2"/>
      <c r="N634" s="2"/>
      <c r="O634" s="2"/>
    </row>
    <row r="635" spans="4:15">
      <c r="D635" s="4"/>
      <c r="E635" s="7"/>
      <c r="F635" s="8"/>
      <c r="G635" s="7"/>
      <c r="H635" s="8"/>
      <c r="K635" s="4"/>
      <c r="L635" s="4"/>
      <c r="M635" s="4"/>
      <c r="N635" s="4"/>
      <c r="O635" s="4"/>
    </row>
    <row r="636" spans="4:15">
      <c r="D636" s="2"/>
      <c r="E636" s="7"/>
      <c r="F636" s="8"/>
      <c r="G636" s="7"/>
      <c r="H636" s="8"/>
      <c r="K636" s="2"/>
      <c r="L636" s="2"/>
      <c r="M636" s="2"/>
      <c r="N636" s="2"/>
      <c r="O636" s="2"/>
    </row>
    <row r="637" spans="4:15">
      <c r="D637" s="4"/>
      <c r="E637" s="7"/>
      <c r="F637" s="8"/>
      <c r="G637" s="7"/>
      <c r="H637" s="8"/>
      <c r="K637" s="4"/>
      <c r="L637" s="4"/>
      <c r="M637" s="4"/>
      <c r="N637" s="4"/>
      <c r="O637" s="4"/>
    </row>
    <row r="638" spans="4:15">
      <c r="D638" s="2"/>
      <c r="E638" s="7"/>
      <c r="F638" s="8"/>
      <c r="G638" s="7"/>
      <c r="H638" s="8"/>
      <c r="K638" s="2"/>
      <c r="L638" s="2"/>
      <c r="M638" s="2"/>
      <c r="N638" s="2"/>
      <c r="O638" s="2"/>
    </row>
    <row r="639" spans="4:15">
      <c r="D639" s="4"/>
      <c r="E639" s="7"/>
      <c r="F639" s="8"/>
      <c r="G639" s="7"/>
      <c r="H639" s="8"/>
      <c r="K639" s="4"/>
      <c r="L639" s="4"/>
      <c r="M639" s="4"/>
      <c r="N639" s="4"/>
      <c r="O639" s="4"/>
    </row>
    <row r="640" spans="4:15">
      <c r="D640" s="2"/>
      <c r="E640" s="7"/>
      <c r="F640" s="8"/>
      <c r="G640" s="7"/>
      <c r="H640" s="8"/>
      <c r="K640" s="2"/>
      <c r="L640" s="2"/>
      <c r="M640" s="2"/>
      <c r="N640" s="2"/>
      <c r="O640" s="2"/>
    </row>
    <row r="641" spans="4:15">
      <c r="D641" s="4"/>
      <c r="E641" s="7"/>
      <c r="F641" s="8"/>
      <c r="G641" s="7"/>
      <c r="H641" s="8"/>
      <c r="K641" s="4"/>
      <c r="L641" s="4"/>
      <c r="M641" s="4"/>
      <c r="N641" s="4"/>
      <c r="O641" s="4"/>
    </row>
    <row r="642" spans="4:15">
      <c r="D642" s="2"/>
      <c r="E642" s="7"/>
      <c r="F642" s="8"/>
      <c r="G642" s="7"/>
      <c r="H642" s="8"/>
      <c r="K642" s="2"/>
      <c r="L642" s="2"/>
      <c r="M642" s="2"/>
      <c r="N642" s="2"/>
      <c r="O642" s="2"/>
    </row>
    <row r="643" spans="4:15">
      <c r="D643" s="2"/>
      <c r="E643" s="7"/>
      <c r="F643" s="8"/>
      <c r="G643" s="7"/>
      <c r="H643" s="8"/>
      <c r="K643" s="2"/>
      <c r="L643" s="2"/>
      <c r="M643" s="2"/>
      <c r="N643" s="2"/>
      <c r="O643" s="2"/>
    </row>
    <row r="644" spans="4:15">
      <c r="D644" s="4"/>
      <c r="E644" s="7"/>
      <c r="F644" s="8"/>
      <c r="G644" s="7"/>
      <c r="H644" s="8"/>
      <c r="K644" s="4"/>
      <c r="L644" s="4"/>
      <c r="M644" s="4"/>
      <c r="N644" s="4"/>
      <c r="O644" s="4"/>
    </row>
    <row r="645" spans="4:15">
      <c r="D645" s="4"/>
      <c r="E645" s="7"/>
      <c r="F645" s="8"/>
      <c r="G645" s="7"/>
      <c r="H645" s="8"/>
      <c r="K645" s="4"/>
      <c r="L645" s="4"/>
      <c r="M645" s="4"/>
      <c r="N645" s="4"/>
      <c r="O645" s="4"/>
    </row>
    <row r="646" spans="4:15">
      <c r="D646" s="4"/>
      <c r="E646" s="7"/>
      <c r="F646" s="8"/>
      <c r="G646" s="7"/>
      <c r="H646" s="8"/>
      <c r="K646" s="4"/>
      <c r="L646" s="4"/>
      <c r="M646" s="4"/>
      <c r="N646" s="4"/>
      <c r="O646" s="4"/>
    </row>
    <row r="647" spans="4:15">
      <c r="D647" s="4"/>
      <c r="E647" s="7"/>
      <c r="F647" s="8"/>
      <c r="G647" s="7"/>
      <c r="H647" s="8"/>
      <c r="K647" s="4"/>
      <c r="L647" s="4"/>
      <c r="M647" s="4"/>
      <c r="N647" s="4"/>
      <c r="O647" s="4"/>
    </row>
    <row r="648" spans="4:15">
      <c r="D648" s="4"/>
      <c r="E648" s="7"/>
      <c r="F648" s="8"/>
      <c r="G648" s="7"/>
      <c r="H648" s="8"/>
      <c r="K648" s="4"/>
      <c r="L648" s="4"/>
      <c r="M648" s="4"/>
      <c r="N648" s="4"/>
      <c r="O648" s="4"/>
    </row>
    <row r="649" spans="4:15">
      <c r="D649" s="4"/>
      <c r="E649" s="7"/>
      <c r="F649" s="8"/>
      <c r="G649" s="7"/>
      <c r="H649" s="8"/>
      <c r="K649" s="4"/>
      <c r="L649" s="4"/>
      <c r="M649" s="4"/>
      <c r="N649" s="4"/>
      <c r="O649" s="4"/>
    </row>
    <row r="650" spans="4:15">
      <c r="D650" s="4"/>
      <c r="E650" s="7"/>
      <c r="F650" s="8"/>
      <c r="G650" s="7"/>
      <c r="H650" s="8"/>
      <c r="K650" s="4"/>
      <c r="L650" s="4"/>
      <c r="M650" s="4"/>
      <c r="N650" s="4"/>
      <c r="O650" s="4"/>
    </row>
    <row r="651" spans="4:15">
      <c r="D651" s="2"/>
      <c r="E651" s="7"/>
      <c r="F651" s="8"/>
      <c r="G651" s="7"/>
      <c r="H651" s="8"/>
      <c r="K651" s="2"/>
      <c r="L651" s="2"/>
      <c r="M651" s="2"/>
      <c r="N651" s="2"/>
      <c r="O651" s="2"/>
    </row>
    <row r="652" spans="4:15">
      <c r="D652" s="2"/>
      <c r="E652" s="7"/>
      <c r="F652" s="8"/>
      <c r="G652" s="7"/>
      <c r="H652" s="8"/>
      <c r="K652" s="2"/>
      <c r="L652" s="2"/>
      <c r="M652" s="2"/>
      <c r="N652" s="2"/>
      <c r="O652" s="2"/>
    </row>
    <row r="653" spans="4:15">
      <c r="D653" s="4"/>
      <c r="E653" s="7"/>
      <c r="F653" s="8"/>
      <c r="G653" s="7"/>
      <c r="H653" s="8"/>
      <c r="K653" s="4"/>
      <c r="L653" s="4"/>
      <c r="M653" s="4"/>
      <c r="N653" s="4"/>
      <c r="O653" s="4"/>
    </row>
    <row r="654" spans="4:15">
      <c r="D654" s="4"/>
      <c r="E654" s="7"/>
      <c r="F654" s="8"/>
      <c r="G654" s="7"/>
      <c r="H654" s="8"/>
      <c r="K654" s="4"/>
      <c r="L654" s="4"/>
      <c r="M654" s="4"/>
      <c r="N654" s="4"/>
      <c r="O654" s="4"/>
    </row>
    <row r="655" spans="4:15">
      <c r="D655" s="2"/>
      <c r="E655" s="7"/>
      <c r="F655" s="8"/>
      <c r="G655" s="7"/>
      <c r="H655" s="8"/>
      <c r="K655" s="2"/>
      <c r="L655" s="2"/>
      <c r="M655" s="2"/>
      <c r="N655" s="2"/>
      <c r="O655" s="2"/>
    </row>
    <row r="656" spans="4:15">
      <c r="D656" s="2"/>
      <c r="E656" s="7"/>
      <c r="F656" s="8"/>
      <c r="G656" s="7"/>
      <c r="H656" s="8"/>
      <c r="K656" s="2"/>
      <c r="L656" s="2"/>
      <c r="M656" s="2"/>
      <c r="N656" s="2"/>
      <c r="O656" s="2"/>
    </row>
    <row r="657" spans="4:15">
      <c r="D657" s="4"/>
      <c r="E657" s="7"/>
      <c r="F657" s="8"/>
      <c r="G657" s="7"/>
      <c r="H657" s="8"/>
      <c r="K657" s="4"/>
      <c r="L657" s="4"/>
      <c r="M657" s="4"/>
      <c r="N657" s="4"/>
      <c r="O657" s="4"/>
    </row>
    <row r="658" spans="4:15">
      <c r="D658" s="2"/>
      <c r="E658" s="7"/>
      <c r="F658" s="8"/>
      <c r="G658" s="7"/>
      <c r="H658" s="8"/>
      <c r="K658" s="2"/>
      <c r="L658" s="2"/>
      <c r="M658" s="2"/>
      <c r="N658" s="2"/>
      <c r="O658" s="2"/>
    </row>
    <row r="659" spans="4:15">
      <c r="D659" s="2"/>
      <c r="E659" s="7"/>
      <c r="F659" s="8"/>
      <c r="G659" s="7"/>
      <c r="H659" s="8"/>
      <c r="K659" s="2"/>
      <c r="L659" s="2"/>
      <c r="M659" s="2"/>
      <c r="N659" s="2"/>
      <c r="O659" s="2"/>
    </row>
    <row r="660" spans="4:15">
      <c r="D660" s="4"/>
      <c r="E660" s="7"/>
      <c r="F660" s="8"/>
      <c r="G660" s="7"/>
      <c r="H660" s="8"/>
      <c r="K660" s="4"/>
      <c r="L660" s="4"/>
      <c r="M660" s="4"/>
      <c r="N660" s="4"/>
      <c r="O660" s="4"/>
    </row>
    <row r="661" spans="4:15">
      <c r="D661" s="2"/>
      <c r="E661" s="7"/>
      <c r="F661" s="8"/>
      <c r="G661" s="7"/>
      <c r="H661" s="8"/>
      <c r="K661" s="2"/>
      <c r="L661" s="2"/>
      <c r="M661" s="2"/>
      <c r="N661" s="2"/>
      <c r="O661" s="2"/>
    </row>
    <row r="662" spans="4:15">
      <c r="D662" s="2"/>
      <c r="E662" s="7"/>
      <c r="F662" s="8"/>
      <c r="G662" s="7"/>
      <c r="H662" s="8"/>
      <c r="K662" s="2"/>
      <c r="L662" s="2"/>
      <c r="M662" s="2"/>
      <c r="N662" s="2"/>
      <c r="O662" s="2"/>
    </row>
    <row r="663" spans="4:15">
      <c r="D663" s="2"/>
      <c r="E663" s="7"/>
      <c r="F663" s="8"/>
      <c r="G663" s="7"/>
      <c r="H663" s="8"/>
      <c r="K663" s="2"/>
      <c r="L663" s="2"/>
      <c r="M663" s="2"/>
      <c r="N663" s="2"/>
      <c r="O663" s="2"/>
    </row>
    <row r="664" spans="4:15">
      <c r="D664" s="4"/>
      <c r="E664" s="7"/>
      <c r="F664" s="8"/>
      <c r="G664" s="7"/>
      <c r="H664" s="8"/>
      <c r="K664" s="4"/>
      <c r="L664" s="4"/>
      <c r="M664" s="4"/>
      <c r="N664" s="4"/>
      <c r="O664" s="4"/>
    </row>
    <row r="665" spans="4:15">
      <c r="D665" s="4"/>
      <c r="E665" s="7"/>
      <c r="F665" s="8"/>
      <c r="G665" s="7"/>
      <c r="H665" s="8"/>
      <c r="K665" s="4"/>
      <c r="L665" s="4"/>
      <c r="M665" s="4"/>
      <c r="N665" s="4"/>
      <c r="O665" s="4"/>
    </row>
    <row r="666" spans="4:15">
      <c r="D666" s="4"/>
      <c r="E666" s="7"/>
      <c r="F666" s="8"/>
      <c r="G666" s="7"/>
      <c r="H666" s="8"/>
      <c r="K666" s="4"/>
      <c r="L666" s="4"/>
      <c r="M666" s="4"/>
      <c r="N666" s="4"/>
      <c r="O666" s="4"/>
    </row>
    <row r="667" spans="4:15">
      <c r="D667" s="4"/>
      <c r="E667" s="7"/>
      <c r="F667" s="8"/>
      <c r="G667" s="7"/>
      <c r="H667" s="8"/>
      <c r="K667" s="4"/>
      <c r="L667" s="4"/>
      <c r="M667" s="4"/>
      <c r="N667" s="4"/>
      <c r="O667" s="4"/>
    </row>
    <row r="668" spans="4:15">
      <c r="D668" s="4"/>
      <c r="E668" s="7"/>
      <c r="F668" s="8"/>
      <c r="G668" s="7"/>
      <c r="H668" s="8"/>
      <c r="K668" s="4"/>
      <c r="L668" s="4"/>
      <c r="M668" s="4"/>
      <c r="N668" s="4"/>
      <c r="O668" s="4"/>
    </row>
    <row r="669" spans="4:15">
      <c r="D669" s="2"/>
      <c r="E669" s="7"/>
      <c r="F669" s="8"/>
      <c r="G669" s="7"/>
      <c r="H669" s="8"/>
      <c r="K669" s="2"/>
      <c r="L669" s="2"/>
      <c r="M669" s="2"/>
      <c r="N669" s="2"/>
      <c r="O669" s="2"/>
    </row>
    <row r="670" spans="4:15">
      <c r="D670" s="2"/>
      <c r="E670" s="7"/>
      <c r="F670" s="8"/>
      <c r="G670" s="7"/>
      <c r="H670" s="8"/>
      <c r="K670" s="2"/>
      <c r="L670" s="2"/>
      <c r="M670" s="2"/>
      <c r="N670" s="2"/>
      <c r="O670" s="2"/>
    </row>
    <row r="671" spans="4:15">
      <c r="D671" s="4"/>
      <c r="E671" s="7"/>
      <c r="F671" s="8"/>
      <c r="G671" s="7"/>
      <c r="H671" s="8"/>
      <c r="K671" s="4"/>
      <c r="L671" s="4"/>
      <c r="M671" s="4"/>
      <c r="N671" s="4"/>
      <c r="O671" s="4"/>
    </row>
    <row r="672" spans="4:15">
      <c r="D672" s="2"/>
      <c r="E672" s="7"/>
      <c r="F672" s="8"/>
      <c r="G672" s="7"/>
      <c r="H672" s="8"/>
      <c r="K672" s="2"/>
      <c r="L672" s="2"/>
      <c r="M672" s="2"/>
      <c r="N672" s="2"/>
      <c r="O672" s="2"/>
    </row>
    <row r="673" spans="4:15">
      <c r="D673" s="2"/>
      <c r="E673" s="7"/>
      <c r="F673" s="8"/>
      <c r="G673" s="7"/>
      <c r="H673" s="8"/>
      <c r="K673" s="2"/>
      <c r="L673" s="2"/>
      <c r="M673" s="2"/>
      <c r="N673" s="2"/>
      <c r="O673" s="2"/>
    </row>
    <row r="674" spans="4:15">
      <c r="D674" s="2"/>
      <c r="E674" s="7"/>
      <c r="F674" s="8"/>
      <c r="G674" s="7"/>
      <c r="H674" s="8"/>
      <c r="K674" s="2"/>
      <c r="L674" s="2"/>
      <c r="M674" s="2"/>
      <c r="N674" s="2"/>
      <c r="O674" s="2"/>
    </row>
    <row r="675" spans="4:15">
      <c r="D675" s="4"/>
      <c r="E675" s="7"/>
      <c r="F675" s="8"/>
      <c r="G675" s="7"/>
      <c r="H675" s="8"/>
      <c r="K675" s="4"/>
      <c r="L675" s="4"/>
      <c r="M675" s="4"/>
      <c r="N675" s="4"/>
      <c r="O675" s="4"/>
    </row>
    <row r="676" spans="4:15">
      <c r="D676" s="4"/>
      <c r="E676" s="7"/>
      <c r="F676" s="8"/>
      <c r="G676" s="7"/>
      <c r="H676" s="8"/>
      <c r="K676" s="4"/>
      <c r="L676" s="4"/>
      <c r="M676" s="4"/>
      <c r="N676" s="4"/>
      <c r="O676" s="4"/>
    </row>
    <row r="677" spans="4:15">
      <c r="D677" s="4"/>
      <c r="E677" s="7"/>
      <c r="F677" s="8"/>
      <c r="G677" s="7"/>
      <c r="H677" s="8"/>
      <c r="K677" s="4"/>
      <c r="L677" s="4"/>
      <c r="M677" s="4"/>
      <c r="N677" s="4"/>
      <c r="O677" s="4"/>
    </row>
    <row r="678" spans="4:15">
      <c r="D678" s="4"/>
      <c r="E678" s="7"/>
      <c r="F678" s="8"/>
      <c r="G678" s="7"/>
      <c r="H678" s="8"/>
      <c r="K678" s="4"/>
      <c r="L678" s="4"/>
      <c r="M678" s="4"/>
      <c r="N678" s="4"/>
      <c r="O678" s="4"/>
    </row>
    <row r="679" spans="4:15">
      <c r="D679" s="4"/>
      <c r="E679" s="7"/>
      <c r="F679" s="8"/>
      <c r="G679" s="7"/>
      <c r="H679" s="8"/>
      <c r="K679" s="4"/>
      <c r="L679" s="4"/>
      <c r="M679" s="4"/>
      <c r="N679" s="4"/>
      <c r="O679" s="4"/>
    </row>
    <row r="680" spans="4:15">
      <c r="D680" s="4"/>
      <c r="E680" s="7"/>
      <c r="F680" s="8"/>
      <c r="G680" s="7"/>
      <c r="H680" s="8"/>
      <c r="K680" s="4"/>
      <c r="L680" s="4"/>
      <c r="M680" s="4"/>
      <c r="N680" s="4"/>
      <c r="O680" s="4"/>
    </row>
    <row r="681" spans="4:15">
      <c r="D681" s="2"/>
      <c r="E681" s="7"/>
      <c r="F681" s="8"/>
      <c r="G681" s="7"/>
      <c r="H681" s="8"/>
      <c r="K681" s="2"/>
      <c r="L681" s="2"/>
      <c r="M681" s="2"/>
      <c r="N681" s="2"/>
      <c r="O681" s="2"/>
    </row>
    <row r="682" spans="4:15">
      <c r="D682" s="2"/>
      <c r="E682" s="7"/>
      <c r="F682" s="8"/>
      <c r="G682" s="7"/>
      <c r="H682" s="8"/>
      <c r="K682" s="2"/>
      <c r="L682" s="2"/>
      <c r="M682" s="2"/>
      <c r="N682" s="2"/>
      <c r="O682" s="2"/>
    </row>
    <row r="683" spans="4:15">
      <c r="D683" s="2"/>
      <c r="E683" s="7"/>
      <c r="F683" s="8"/>
      <c r="G683" s="7"/>
      <c r="H683" s="8"/>
      <c r="K683" s="2"/>
      <c r="L683" s="2"/>
      <c r="M683" s="2"/>
      <c r="N683" s="2"/>
      <c r="O683" s="2"/>
    </row>
    <row r="684" spans="4:15">
      <c r="D684" s="2"/>
      <c r="E684" s="7"/>
      <c r="F684" s="8"/>
      <c r="G684" s="7"/>
      <c r="H684" s="8"/>
      <c r="K684" s="2"/>
      <c r="L684" s="2"/>
      <c r="M684" s="2"/>
      <c r="N684" s="2"/>
      <c r="O684" s="2"/>
    </row>
    <row r="685" spans="4:15">
      <c r="D685" s="2"/>
      <c r="E685" s="7"/>
      <c r="F685" s="8"/>
      <c r="G685" s="7"/>
      <c r="H685" s="8"/>
      <c r="K685" s="2"/>
      <c r="L685" s="2"/>
      <c r="M685" s="2"/>
      <c r="N685" s="2"/>
      <c r="O685" s="2"/>
    </row>
    <row r="686" spans="4:15">
      <c r="D686" s="4"/>
      <c r="E686" s="7"/>
      <c r="F686" s="8"/>
      <c r="G686" s="7"/>
      <c r="H686" s="8"/>
      <c r="K686" s="4"/>
      <c r="L686" s="4"/>
      <c r="M686" s="4"/>
      <c r="N686" s="4"/>
      <c r="O686" s="4"/>
    </row>
    <row r="687" spans="4:15">
      <c r="D687" s="4"/>
      <c r="E687" s="7"/>
      <c r="F687" s="8"/>
      <c r="G687" s="7"/>
      <c r="H687" s="8"/>
      <c r="K687" s="4"/>
      <c r="L687" s="4"/>
      <c r="M687" s="4"/>
      <c r="N687" s="4"/>
      <c r="O687" s="4"/>
    </row>
    <row r="688" spans="4:15">
      <c r="D688" s="2"/>
      <c r="E688" s="7"/>
      <c r="F688" s="8"/>
      <c r="G688" s="7"/>
      <c r="H688" s="8"/>
      <c r="K688" s="2"/>
      <c r="L688" s="2"/>
      <c r="M688" s="2"/>
      <c r="N688" s="2"/>
      <c r="O688" s="2"/>
    </row>
    <row r="689" spans="4:15">
      <c r="D689" s="2"/>
      <c r="E689" s="7"/>
      <c r="F689" s="8"/>
      <c r="G689" s="7"/>
      <c r="H689" s="8"/>
      <c r="K689" s="2"/>
      <c r="L689" s="2"/>
      <c r="M689" s="2"/>
      <c r="N689" s="2"/>
      <c r="O689" s="2"/>
    </row>
    <row r="690" spans="4:15">
      <c r="D690" s="4"/>
      <c r="E690" s="7"/>
      <c r="F690" s="8"/>
      <c r="G690" s="7"/>
      <c r="H690" s="8"/>
      <c r="K690" s="4"/>
      <c r="L690" s="4"/>
      <c r="M690" s="4"/>
      <c r="N690" s="4"/>
      <c r="O690" s="4"/>
    </row>
    <row r="691" spans="4:15">
      <c r="D691" s="2"/>
      <c r="E691" s="7"/>
      <c r="F691" s="8"/>
      <c r="G691" s="7"/>
      <c r="H691" s="8"/>
      <c r="K691" s="2"/>
      <c r="L691" s="2"/>
      <c r="M691" s="2"/>
      <c r="N691" s="2"/>
      <c r="O691" s="2"/>
    </row>
    <row r="692" spans="4:15">
      <c r="D692" s="2"/>
      <c r="E692" s="7"/>
      <c r="F692" s="8"/>
      <c r="G692" s="7"/>
      <c r="H692" s="8"/>
      <c r="K692" s="2"/>
      <c r="L692" s="2"/>
      <c r="M692" s="2"/>
      <c r="N692" s="2"/>
      <c r="O692" s="2"/>
    </row>
    <row r="693" spans="4:15">
      <c r="D693" s="2"/>
      <c r="E693" s="7"/>
      <c r="F693" s="8"/>
      <c r="G693" s="7"/>
      <c r="H693" s="8"/>
      <c r="K693" s="2"/>
      <c r="L693" s="2"/>
      <c r="M693" s="2"/>
      <c r="N693" s="2"/>
      <c r="O693" s="2"/>
    </row>
    <row r="694" spans="4:15">
      <c r="D694" s="2"/>
      <c r="E694" s="7"/>
      <c r="F694" s="8"/>
      <c r="G694" s="7"/>
      <c r="H694" s="8"/>
      <c r="K694" s="2"/>
      <c r="L694" s="2"/>
      <c r="M694" s="2"/>
      <c r="N694" s="2"/>
      <c r="O694" s="2"/>
    </row>
    <row r="695" spans="4:15">
      <c r="D695" s="2"/>
      <c r="E695" s="7"/>
      <c r="F695" s="8"/>
      <c r="G695" s="7"/>
      <c r="H695" s="8"/>
      <c r="K695" s="2"/>
      <c r="L695" s="2"/>
      <c r="M695" s="2"/>
      <c r="N695" s="2"/>
      <c r="O695" s="2"/>
    </row>
    <row r="696" spans="4:15">
      <c r="D696" s="2"/>
      <c r="E696" s="7"/>
      <c r="F696" s="8"/>
      <c r="G696" s="7"/>
      <c r="H696" s="8"/>
      <c r="K696" s="2"/>
      <c r="L696" s="2"/>
      <c r="M696" s="2"/>
      <c r="N696" s="2"/>
      <c r="O696" s="2"/>
    </row>
    <row r="697" spans="4:15">
      <c r="D697" s="2"/>
      <c r="E697" s="7"/>
      <c r="F697" s="8"/>
      <c r="G697" s="7"/>
      <c r="H697" s="8"/>
      <c r="K697" s="2"/>
      <c r="L697" s="2"/>
      <c r="M697" s="2"/>
      <c r="N697" s="2"/>
      <c r="O697" s="2"/>
    </row>
    <row r="698" spans="4:15">
      <c r="D698" s="2"/>
      <c r="E698" s="7"/>
      <c r="F698" s="8"/>
      <c r="G698" s="7"/>
      <c r="H698" s="8"/>
      <c r="K698" s="2"/>
      <c r="L698" s="2"/>
      <c r="M698" s="2"/>
      <c r="N698" s="2"/>
      <c r="O698" s="2"/>
    </row>
    <row r="699" spans="4:15">
      <c r="D699" s="4"/>
      <c r="E699" s="7"/>
      <c r="F699" s="8"/>
      <c r="G699" s="7"/>
      <c r="H699" s="8"/>
      <c r="K699" s="4"/>
      <c r="L699" s="4"/>
      <c r="M699" s="4"/>
      <c r="N699" s="4"/>
      <c r="O699" s="4"/>
    </row>
    <row r="700" spans="4:15">
      <c r="D700" s="4"/>
      <c r="E700" s="7"/>
      <c r="F700" s="8"/>
      <c r="G700" s="7"/>
      <c r="H700" s="8"/>
      <c r="K700" s="4"/>
      <c r="L700" s="4"/>
      <c r="M700" s="4"/>
      <c r="N700" s="4"/>
      <c r="O700" s="4"/>
    </row>
    <row r="701" spans="4:15">
      <c r="D701" s="4"/>
      <c r="E701" s="7"/>
      <c r="F701" s="8"/>
      <c r="G701" s="7"/>
      <c r="H701" s="8"/>
      <c r="K701" s="4"/>
      <c r="L701" s="4"/>
      <c r="M701" s="4"/>
      <c r="N701" s="4"/>
      <c r="O701" s="4"/>
    </row>
    <row r="702" spans="4:15">
      <c r="D702" s="4"/>
      <c r="E702" s="7"/>
      <c r="F702" s="8"/>
      <c r="G702" s="7"/>
      <c r="H702" s="8"/>
      <c r="K702" s="4"/>
      <c r="L702" s="4"/>
      <c r="M702" s="4"/>
      <c r="N702" s="4"/>
      <c r="O702" s="4"/>
    </row>
    <row r="703" spans="4:15">
      <c r="D703" s="4"/>
      <c r="E703" s="7"/>
      <c r="F703" s="8"/>
      <c r="G703" s="7"/>
      <c r="H703" s="8"/>
      <c r="K703" s="4"/>
      <c r="L703" s="4"/>
      <c r="M703" s="4"/>
      <c r="N703" s="4"/>
      <c r="O703" s="4"/>
    </row>
    <row r="704" spans="4:15">
      <c r="D704" s="2"/>
      <c r="E704" s="7"/>
      <c r="F704" s="8"/>
      <c r="G704" s="7"/>
      <c r="H704" s="8"/>
      <c r="K704" s="2"/>
      <c r="L704" s="2"/>
      <c r="M704" s="2"/>
      <c r="N704" s="2"/>
      <c r="O704" s="2"/>
    </row>
    <row r="705" spans="4:15">
      <c r="D705" s="2"/>
      <c r="E705" s="7"/>
      <c r="F705" s="8"/>
      <c r="G705" s="7"/>
      <c r="H705" s="8"/>
      <c r="K705" s="2"/>
      <c r="L705" s="2"/>
      <c r="M705" s="2"/>
      <c r="N705" s="2"/>
      <c r="O705" s="2"/>
    </row>
    <row r="706" spans="4:15">
      <c r="D706" s="4"/>
      <c r="E706" s="7"/>
      <c r="F706" s="8"/>
      <c r="G706" s="7"/>
      <c r="H706" s="8"/>
      <c r="K706" s="4"/>
      <c r="L706" s="4"/>
      <c r="M706" s="4"/>
      <c r="N706" s="4"/>
      <c r="O706" s="4"/>
    </row>
    <row r="707" spans="4:15">
      <c r="D707" s="2"/>
      <c r="E707" s="7"/>
      <c r="F707" s="8"/>
      <c r="G707" s="7"/>
      <c r="H707" s="8"/>
      <c r="K707" s="2"/>
      <c r="L707" s="2"/>
      <c r="M707" s="2"/>
      <c r="N707" s="2"/>
      <c r="O707" s="2"/>
    </row>
    <row r="708" spans="4:15">
      <c r="D708" s="2"/>
      <c r="E708" s="7"/>
      <c r="F708" s="8"/>
      <c r="G708" s="7"/>
      <c r="H708" s="8"/>
      <c r="K708" s="2"/>
      <c r="L708" s="2"/>
      <c r="M708" s="2"/>
      <c r="N708" s="2"/>
      <c r="O708" s="2"/>
    </row>
    <row r="709" spans="4:15">
      <c r="D709" s="2"/>
      <c r="E709" s="7"/>
      <c r="F709" s="8"/>
      <c r="G709" s="7"/>
      <c r="H709" s="8"/>
      <c r="K709" s="2"/>
      <c r="L709" s="2"/>
      <c r="M709" s="2"/>
      <c r="N709" s="2"/>
      <c r="O709" s="2"/>
    </row>
    <row r="710" spans="4:15">
      <c r="D710" s="2"/>
      <c r="E710" s="7"/>
      <c r="F710" s="8"/>
      <c r="G710" s="7"/>
      <c r="H710" s="8"/>
      <c r="K710" s="2"/>
      <c r="L710" s="2"/>
      <c r="M710" s="2"/>
      <c r="N710" s="2"/>
      <c r="O710" s="2"/>
    </row>
    <row r="711" spans="4:15">
      <c r="D711" s="2"/>
      <c r="E711" s="7"/>
      <c r="F711" s="8"/>
      <c r="G711" s="7"/>
      <c r="H711" s="8"/>
      <c r="K711" s="2"/>
      <c r="L711" s="2"/>
      <c r="M711" s="2"/>
      <c r="N711" s="2"/>
      <c r="O711" s="2"/>
    </row>
    <row r="712" spans="4:15">
      <c r="D712" s="2"/>
      <c r="E712" s="7"/>
      <c r="F712" s="8"/>
      <c r="G712" s="7"/>
      <c r="H712" s="8"/>
      <c r="K712" s="2"/>
      <c r="L712" s="2"/>
      <c r="M712" s="2"/>
      <c r="N712" s="2"/>
      <c r="O712" s="2"/>
    </row>
    <row r="713" spans="4:15">
      <c r="D713" s="2"/>
      <c r="E713" s="7"/>
      <c r="F713" s="8"/>
      <c r="G713" s="7"/>
      <c r="H713" s="8"/>
      <c r="K713" s="2"/>
      <c r="L713" s="2"/>
      <c r="M713" s="2"/>
      <c r="N713" s="2"/>
      <c r="O713" s="2"/>
    </row>
    <row r="714" spans="4:15">
      <c r="D714" s="2"/>
      <c r="E714" s="7"/>
      <c r="F714" s="8"/>
      <c r="G714" s="7"/>
      <c r="H714" s="8"/>
      <c r="K714" s="2"/>
      <c r="L714" s="2"/>
      <c r="M714" s="2"/>
      <c r="N714" s="2"/>
      <c r="O714" s="2"/>
    </row>
    <row r="715" spans="4:15">
      <c r="D715" s="4"/>
      <c r="E715" s="7"/>
      <c r="F715" s="8"/>
      <c r="G715" s="7"/>
      <c r="H715" s="8"/>
      <c r="K715" s="4"/>
      <c r="L715" s="4"/>
      <c r="M715" s="4"/>
      <c r="N715" s="4"/>
      <c r="O715" s="4"/>
    </row>
    <row r="716" spans="4:15">
      <c r="D716" s="2"/>
      <c r="E716" s="7"/>
      <c r="F716" s="8"/>
      <c r="G716" s="7"/>
      <c r="H716" s="8"/>
      <c r="K716" s="2"/>
      <c r="L716" s="2"/>
      <c r="M716" s="2"/>
      <c r="N716" s="2"/>
      <c r="O716" s="2"/>
    </row>
    <row r="717" spans="4:15">
      <c r="D717" s="2"/>
      <c r="E717" s="7"/>
      <c r="F717" s="8"/>
      <c r="G717" s="7"/>
      <c r="H717" s="8"/>
      <c r="K717" s="2"/>
      <c r="L717" s="2"/>
      <c r="M717" s="2"/>
      <c r="N717" s="2"/>
      <c r="O717" s="2"/>
    </row>
    <row r="718" spans="4:15">
      <c r="D718" s="2"/>
      <c r="E718" s="7"/>
      <c r="F718" s="8"/>
      <c r="G718" s="7"/>
      <c r="H718" s="8"/>
      <c r="K718" s="2"/>
      <c r="L718" s="2"/>
      <c r="M718" s="2"/>
      <c r="N718" s="2"/>
      <c r="O718" s="2"/>
    </row>
    <row r="719" spans="4:15">
      <c r="D719" s="2"/>
      <c r="E719" s="7"/>
      <c r="F719" s="8"/>
      <c r="G719" s="7"/>
      <c r="H719" s="8"/>
      <c r="K719" s="2"/>
      <c r="L719" s="2"/>
      <c r="M719" s="2"/>
      <c r="N719" s="2"/>
      <c r="O719" s="2"/>
    </row>
    <row r="720" spans="4:15">
      <c r="D720" s="2"/>
      <c r="E720" s="7"/>
      <c r="F720" s="8"/>
      <c r="G720" s="7"/>
      <c r="H720" s="8"/>
      <c r="K720" s="2"/>
      <c r="L720" s="2"/>
      <c r="M720" s="2"/>
      <c r="N720" s="2"/>
      <c r="O720" s="2"/>
    </row>
    <row r="721" spans="4:15">
      <c r="D721" s="4"/>
      <c r="E721" s="7"/>
      <c r="F721" s="8"/>
      <c r="G721" s="7"/>
      <c r="H721" s="8"/>
      <c r="K721" s="4"/>
      <c r="L721" s="4"/>
      <c r="M721" s="4"/>
      <c r="N721" s="4"/>
      <c r="O721" s="4"/>
    </row>
    <row r="722" spans="4:15">
      <c r="D722" s="2"/>
      <c r="E722" s="7"/>
      <c r="F722" s="8"/>
      <c r="G722" s="7"/>
      <c r="H722" s="8"/>
      <c r="K722" s="2"/>
      <c r="L722" s="2"/>
      <c r="M722" s="2"/>
      <c r="N722" s="2"/>
      <c r="O722" s="2"/>
    </row>
    <row r="723" spans="4:15">
      <c r="D723" s="4"/>
      <c r="E723" s="7"/>
      <c r="F723" s="8"/>
      <c r="G723" s="7"/>
      <c r="H723" s="8"/>
      <c r="K723" s="4"/>
      <c r="L723" s="4"/>
      <c r="M723" s="4"/>
      <c r="N723" s="4"/>
      <c r="O723" s="4"/>
    </row>
    <row r="724" spans="4:15">
      <c r="D724" s="2"/>
      <c r="E724" s="7"/>
      <c r="F724" s="8"/>
      <c r="G724" s="7"/>
      <c r="H724" s="8"/>
      <c r="K724" s="2"/>
      <c r="L724" s="2"/>
      <c r="M724" s="2"/>
      <c r="N724" s="2"/>
      <c r="O724" s="2"/>
    </row>
    <row r="725" spans="4:15">
      <c r="D725" s="4"/>
      <c r="E725" s="7"/>
      <c r="F725" s="8"/>
      <c r="G725" s="7"/>
      <c r="H725" s="8"/>
      <c r="K725" s="4"/>
      <c r="L725" s="4"/>
      <c r="M725" s="4"/>
      <c r="N725" s="4"/>
      <c r="O725" s="4"/>
    </row>
    <row r="726" spans="4:15">
      <c r="D726" s="2"/>
      <c r="E726" s="7"/>
      <c r="F726" s="8"/>
      <c r="G726" s="7"/>
      <c r="H726" s="8"/>
      <c r="K726" s="2"/>
      <c r="L726" s="2"/>
      <c r="M726" s="2"/>
      <c r="N726" s="2"/>
      <c r="O726" s="2"/>
    </row>
    <row r="727" spans="4:15">
      <c r="D727" s="4"/>
      <c r="E727" s="7"/>
      <c r="F727" s="8"/>
      <c r="G727" s="7"/>
      <c r="H727" s="8"/>
      <c r="K727" s="4"/>
      <c r="L727" s="4"/>
      <c r="M727" s="4"/>
      <c r="N727" s="4"/>
      <c r="O727" s="4"/>
    </row>
    <row r="728" spans="4:15">
      <c r="D728" s="2"/>
      <c r="E728" s="7"/>
      <c r="F728" s="8"/>
      <c r="G728" s="7"/>
      <c r="H728" s="8"/>
      <c r="K728" s="2"/>
      <c r="L728" s="2"/>
      <c r="M728" s="2"/>
      <c r="N728" s="2"/>
      <c r="O728" s="2"/>
    </row>
    <row r="729" spans="4:15">
      <c r="D729" s="4"/>
      <c r="E729" s="7"/>
      <c r="F729" s="8"/>
      <c r="G729" s="7"/>
      <c r="H729" s="8"/>
      <c r="K729" s="4"/>
      <c r="L729" s="4"/>
      <c r="M729" s="4"/>
      <c r="N729" s="4"/>
      <c r="O729" s="4"/>
    </row>
    <row r="730" spans="4:15">
      <c r="D730" s="2"/>
      <c r="E730" s="7"/>
      <c r="F730" s="8"/>
      <c r="G730" s="7"/>
      <c r="H730" s="8"/>
      <c r="K730" s="2"/>
      <c r="L730" s="2"/>
      <c r="M730" s="2"/>
      <c r="N730" s="2"/>
      <c r="O730" s="2"/>
    </row>
    <row r="731" spans="4:15">
      <c r="D731" s="4"/>
      <c r="E731" s="7"/>
      <c r="F731" s="8"/>
      <c r="G731" s="7"/>
      <c r="H731" s="8"/>
      <c r="K731" s="4"/>
      <c r="L731" s="4"/>
      <c r="M731" s="4"/>
      <c r="N731" s="4"/>
      <c r="O731" s="4"/>
    </row>
    <row r="732" spans="4:15">
      <c r="D732" s="2"/>
      <c r="E732" s="7"/>
      <c r="F732" s="8"/>
      <c r="G732" s="7"/>
      <c r="H732" s="8"/>
      <c r="K732" s="2"/>
      <c r="L732" s="2"/>
      <c r="M732" s="2"/>
      <c r="N732" s="2"/>
      <c r="O732" s="2"/>
    </row>
    <row r="733" spans="4:15">
      <c r="D733" s="2"/>
      <c r="E733" s="7"/>
      <c r="F733" s="8"/>
      <c r="G733" s="7"/>
      <c r="H733" s="8"/>
      <c r="K733" s="2"/>
      <c r="L733" s="2"/>
      <c r="M733" s="2"/>
      <c r="N733" s="2"/>
      <c r="O733" s="2"/>
    </row>
    <row r="734" spans="4:15">
      <c r="D734" s="4"/>
      <c r="E734" s="7"/>
      <c r="F734" s="8"/>
      <c r="G734" s="7"/>
      <c r="H734" s="8"/>
      <c r="K734" s="4"/>
      <c r="L734" s="4"/>
      <c r="M734" s="4"/>
      <c r="N734" s="4"/>
      <c r="O734" s="4"/>
    </row>
    <row r="735" spans="4:15">
      <c r="D735" s="2"/>
      <c r="E735" s="7"/>
      <c r="F735" s="8"/>
      <c r="G735" s="7"/>
      <c r="H735" s="8"/>
      <c r="K735" s="2"/>
      <c r="L735" s="2"/>
      <c r="M735" s="2"/>
      <c r="N735" s="2"/>
      <c r="O735" s="2"/>
    </row>
    <row r="736" spans="4:15">
      <c r="D736" s="4"/>
      <c r="E736" s="7"/>
      <c r="F736" s="8"/>
      <c r="G736" s="7"/>
      <c r="H736" s="8"/>
      <c r="K736" s="4"/>
      <c r="L736" s="4"/>
      <c r="M736" s="4"/>
      <c r="N736" s="4"/>
      <c r="O736" s="4"/>
    </row>
    <row r="737" spans="4:15">
      <c r="D737" s="2"/>
      <c r="E737" s="7"/>
      <c r="F737" s="8"/>
      <c r="G737" s="7"/>
      <c r="H737" s="8"/>
      <c r="K737" s="2"/>
      <c r="L737" s="2"/>
      <c r="M737" s="2"/>
      <c r="N737" s="2"/>
      <c r="O737" s="2"/>
    </row>
    <row r="738" spans="4:15">
      <c r="D738" s="4"/>
      <c r="E738" s="7"/>
      <c r="F738" s="8"/>
      <c r="G738" s="7"/>
      <c r="H738" s="8"/>
      <c r="K738" s="4"/>
      <c r="L738" s="4"/>
      <c r="M738" s="4"/>
      <c r="N738" s="4"/>
      <c r="O738" s="4"/>
    </row>
    <row r="739" spans="4:15">
      <c r="D739" s="2"/>
      <c r="E739" s="7"/>
      <c r="F739" s="8"/>
      <c r="G739" s="7"/>
      <c r="H739" s="8"/>
      <c r="K739" s="2"/>
      <c r="L739" s="2"/>
      <c r="M739" s="2"/>
      <c r="N739" s="2"/>
      <c r="O739" s="2"/>
    </row>
    <row r="740" spans="4:15">
      <c r="D740" s="4"/>
      <c r="E740" s="7"/>
      <c r="F740" s="8"/>
      <c r="G740" s="7"/>
      <c r="H740" s="8"/>
      <c r="K740" s="4"/>
      <c r="L740" s="4"/>
      <c r="M740" s="4"/>
      <c r="N740" s="4"/>
      <c r="O740" s="4"/>
    </row>
    <row r="741" spans="4:15">
      <c r="D741" s="2"/>
      <c r="E741" s="7"/>
      <c r="F741" s="8"/>
      <c r="G741" s="7"/>
      <c r="H741" s="8"/>
      <c r="K741" s="2"/>
      <c r="L741" s="2"/>
      <c r="M741" s="2"/>
      <c r="N741" s="2"/>
      <c r="O741" s="2"/>
    </row>
    <row r="742" spans="4:15">
      <c r="D742" s="4"/>
      <c r="E742" s="7"/>
      <c r="F742" s="8"/>
      <c r="G742" s="7"/>
      <c r="H742" s="8"/>
      <c r="K742" s="4"/>
      <c r="L742" s="4"/>
      <c r="M742" s="4"/>
      <c r="N742" s="4"/>
      <c r="O742" s="4"/>
    </row>
    <row r="743" spans="4:15">
      <c r="D743" s="2"/>
      <c r="E743" s="7"/>
      <c r="F743" s="8"/>
      <c r="G743" s="7"/>
      <c r="H743" s="8"/>
      <c r="K743" s="2"/>
      <c r="L743" s="2"/>
      <c r="M743" s="2"/>
      <c r="N743" s="2"/>
      <c r="O743" s="2"/>
    </row>
    <row r="744" spans="4:15">
      <c r="D744" s="4"/>
      <c r="E744" s="7"/>
      <c r="F744" s="8"/>
      <c r="G744" s="7"/>
      <c r="H744" s="8"/>
      <c r="K744" s="4"/>
      <c r="L744" s="4"/>
      <c r="M744" s="4"/>
      <c r="N744" s="4"/>
      <c r="O744" s="4"/>
    </row>
    <row r="745" spans="4:15">
      <c r="D745" s="2"/>
      <c r="E745" s="7"/>
      <c r="F745" s="8"/>
      <c r="G745" s="7"/>
      <c r="H745" s="8"/>
      <c r="K745" s="2"/>
      <c r="L745" s="2"/>
      <c r="M745" s="2"/>
      <c r="N745" s="2"/>
      <c r="O745" s="2"/>
    </row>
    <row r="746" spans="4:15">
      <c r="D746" s="4"/>
      <c r="E746" s="7"/>
      <c r="F746" s="8"/>
      <c r="G746" s="7"/>
      <c r="H746" s="8"/>
      <c r="K746" s="4"/>
      <c r="L746" s="4"/>
      <c r="M746" s="4"/>
      <c r="N746" s="4"/>
      <c r="O746" s="4"/>
    </row>
    <row r="747" spans="4:15">
      <c r="D747" s="2"/>
      <c r="E747" s="7"/>
      <c r="F747" s="8"/>
      <c r="G747" s="7"/>
      <c r="H747" s="8"/>
      <c r="K747" s="2"/>
      <c r="L747" s="2"/>
      <c r="M747" s="2"/>
      <c r="N747" s="2"/>
      <c r="O747" s="2"/>
    </row>
    <row r="748" spans="4:15">
      <c r="D748" s="2"/>
      <c r="E748" s="7"/>
      <c r="F748" s="8"/>
      <c r="G748" s="7"/>
      <c r="H748" s="8"/>
      <c r="K748" s="2"/>
      <c r="L748" s="2"/>
      <c r="M748" s="2"/>
      <c r="N748" s="2"/>
      <c r="O748" s="2"/>
    </row>
    <row r="749" spans="4:15">
      <c r="D749" s="4"/>
      <c r="E749" s="7"/>
      <c r="F749" s="8"/>
      <c r="G749" s="7"/>
      <c r="H749" s="8"/>
      <c r="K749" s="4"/>
      <c r="L749" s="4"/>
      <c r="M749" s="4"/>
      <c r="N749" s="4"/>
      <c r="O749" s="4"/>
    </row>
    <row r="750" spans="4:15">
      <c r="D750" s="2"/>
      <c r="E750" s="7"/>
      <c r="F750" s="8"/>
      <c r="G750" s="7"/>
      <c r="H750" s="8"/>
      <c r="K750" s="2"/>
      <c r="L750" s="2"/>
      <c r="M750" s="2"/>
      <c r="N750" s="2"/>
      <c r="O750" s="2"/>
    </row>
    <row r="751" spans="4:15">
      <c r="D751" s="4"/>
      <c r="E751" s="7"/>
      <c r="F751" s="8"/>
      <c r="G751" s="7"/>
      <c r="H751" s="8"/>
      <c r="K751" s="4"/>
      <c r="L751" s="4"/>
      <c r="M751" s="4"/>
      <c r="N751" s="4"/>
      <c r="O751" s="4"/>
    </row>
    <row r="752" spans="4:15">
      <c r="D752" s="2"/>
      <c r="E752" s="7"/>
      <c r="F752" s="8"/>
      <c r="G752" s="7"/>
      <c r="H752" s="8"/>
      <c r="K752" s="2"/>
      <c r="L752" s="2"/>
      <c r="M752" s="2"/>
      <c r="N752" s="2"/>
      <c r="O752" s="2"/>
    </row>
    <row r="753" spans="4:15">
      <c r="D753" s="4"/>
      <c r="E753" s="7"/>
      <c r="F753" s="8"/>
      <c r="G753" s="7"/>
      <c r="H753" s="8"/>
      <c r="K753" s="4"/>
      <c r="L753" s="4"/>
      <c r="M753" s="4"/>
      <c r="N753" s="4"/>
      <c r="O753" s="4"/>
    </row>
    <row r="754" spans="4:15">
      <c r="D754" s="2"/>
      <c r="E754" s="7"/>
      <c r="F754" s="8"/>
      <c r="G754" s="7"/>
      <c r="H754" s="8"/>
      <c r="K754" s="2"/>
      <c r="L754" s="2"/>
      <c r="M754" s="2"/>
      <c r="N754" s="2"/>
      <c r="O754" s="2"/>
    </row>
    <row r="755" spans="4:15">
      <c r="D755" s="4"/>
      <c r="E755" s="7"/>
      <c r="F755" s="8"/>
      <c r="G755" s="7"/>
      <c r="H755" s="8"/>
      <c r="K755" s="4"/>
      <c r="L755" s="4"/>
      <c r="M755" s="4"/>
      <c r="N755" s="4"/>
      <c r="O755" s="4"/>
    </row>
    <row r="756" spans="4:15">
      <c r="D756" s="2"/>
      <c r="E756" s="7"/>
      <c r="F756" s="8"/>
      <c r="G756" s="7"/>
      <c r="H756" s="8"/>
      <c r="K756" s="2"/>
      <c r="L756" s="2"/>
      <c r="M756" s="2"/>
      <c r="N756" s="2"/>
      <c r="O756" s="2"/>
    </row>
    <row r="757" spans="4:15">
      <c r="D757" s="4"/>
      <c r="E757" s="7"/>
      <c r="F757" s="8"/>
      <c r="G757" s="7"/>
      <c r="H757" s="8"/>
      <c r="K757" s="4"/>
      <c r="L757" s="4"/>
      <c r="M757" s="4"/>
      <c r="N757" s="4"/>
      <c r="O757" s="4"/>
    </row>
    <row r="758" spans="4:15">
      <c r="D758" s="2"/>
      <c r="E758" s="7"/>
      <c r="F758" s="8"/>
      <c r="G758" s="7"/>
      <c r="H758" s="8"/>
      <c r="K758" s="2"/>
      <c r="L758" s="2"/>
      <c r="M758" s="2"/>
      <c r="N758" s="2"/>
      <c r="O758" s="2"/>
    </row>
    <row r="759" spans="4:15">
      <c r="D759" s="4"/>
      <c r="E759" s="7"/>
      <c r="F759" s="8"/>
      <c r="G759" s="7"/>
      <c r="H759" s="8"/>
      <c r="K759" s="4"/>
      <c r="L759" s="4"/>
      <c r="M759" s="4"/>
      <c r="N759" s="4"/>
      <c r="O759" s="4"/>
    </row>
    <row r="760" spans="4:15">
      <c r="D760" s="2"/>
      <c r="E760" s="7"/>
      <c r="F760" s="8"/>
      <c r="G760" s="7"/>
      <c r="H760" s="8"/>
      <c r="K760" s="2"/>
      <c r="L760" s="2"/>
      <c r="M760" s="2"/>
      <c r="N760" s="2"/>
      <c r="O760" s="2"/>
    </row>
    <row r="761" spans="4:15">
      <c r="D761" s="4"/>
      <c r="E761" s="7"/>
      <c r="F761" s="8"/>
      <c r="G761" s="7"/>
      <c r="H761" s="8"/>
      <c r="K761" s="4"/>
      <c r="L761" s="4"/>
      <c r="M761" s="4"/>
      <c r="N761" s="4"/>
      <c r="O761" s="4"/>
    </row>
    <row r="762" spans="4:15">
      <c r="D762" s="2"/>
      <c r="E762" s="7"/>
      <c r="F762" s="8"/>
      <c r="G762" s="7"/>
      <c r="H762" s="8"/>
      <c r="K762" s="2"/>
      <c r="L762" s="2"/>
      <c r="M762" s="2"/>
      <c r="N762" s="2"/>
      <c r="O762" s="2"/>
    </row>
    <row r="763" spans="4:15">
      <c r="E763" s="7"/>
      <c r="F763" s="8"/>
      <c r="G763" s="7"/>
      <c r="H763" s="8"/>
    </row>
    <row r="764" spans="4:15">
      <c r="E764" s="7"/>
      <c r="F764" s="8"/>
      <c r="G764" s="7"/>
      <c r="H764" s="8"/>
    </row>
    <row r="765" spans="4:15">
      <c r="E765" s="7"/>
      <c r="F765" s="8"/>
      <c r="G765" s="7"/>
      <c r="H765" s="8"/>
    </row>
    <row r="766" spans="4:15">
      <c r="E766" s="7"/>
      <c r="F766" s="8"/>
      <c r="G766" s="7"/>
      <c r="H766" s="8"/>
    </row>
    <row r="767" spans="4:15">
      <c r="E767" s="7"/>
      <c r="F767" s="8"/>
      <c r="G767" s="7"/>
      <c r="H767" s="8"/>
    </row>
    <row r="768" spans="4:15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762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184</v>
      </c>
      <c r="B2">
        <v>11.43</v>
      </c>
      <c r="C2" s="4">
        <v>6107</v>
      </c>
      <c r="D2">
        <f t="shared" ref="D2:D65" si="0">C2/B2</f>
        <v>534.29571303587056</v>
      </c>
      <c r="E2" s="7">
        <f>C2/620061</f>
        <v>9.8490309824355998E-3</v>
      </c>
      <c r="F2" s="8">
        <f>E2</f>
        <v>9.8490309824355998E-3</v>
      </c>
      <c r="G2" s="7">
        <f>B2/5427.09</f>
        <v>2.1061010596839188E-3</v>
      </c>
      <c r="H2" s="8">
        <f>G2</f>
        <v>2.1061010596839188E-3</v>
      </c>
      <c r="I2">
        <f>F2*H3-F3*H2</f>
        <v>5.5390220984412054E-5</v>
      </c>
      <c r="J2" s="10" t="s">
        <v>322</v>
      </c>
    </row>
    <row r="3" spans="1:10">
      <c r="A3" s="3" t="s">
        <v>281</v>
      </c>
      <c r="B3">
        <v>90.61</v>
      </c>
      <c r="C3" s="4">
        <v>32105</v>
      </c>
      <c r="D3">
        <f t="shared" si="0"/>
        <v>354.32071515285287</v>
      </c>
      <c r="E3" s="7">
        <f t="shared" ref="E3:E66" si="1">C3/620061</f>
        <v>5.1777163859684776E-2</v>
      </c>
      <c r="F3" s="8">
        <f>F2+E3</f>
        <v>6.1626194842120376E-2</v>
      </c>
      <c r="G3" s="7">
        <f t="shared" ref="G3:G66" si="2">B3/5427.09</f>
        <v>1.6695872005070857E-2</v>
      </c>
      <c r="H3" s="8">
        <f>H2+G3</f>
        <v>1.8801973064754778E-2</v>
      </c>
      <c r="I3">
        <f t="shared" ref="I3:I66" si="3">F3*H4-F4*H3</f>
        <v>4.2005620054235294E-5</v>
      </c>
      <c r="J3" s="2"/>
    </row>
    <row r="4" spans="1:10">
      <c r="A4" s="3" t="s">
        <v>203</v>
      </c>
      <c r="B4">
        <v>44.7</v>
      </c>
      <c r="C4" s="4">
        <v>15354</v>
      </c>
      <c r="D4">
        <f t="shared" si="0"/>
        <v>343.489932885906</v>
      </c>
      <c r="E4" s="7">
        <f t="shared" si="1"/>
        <v>2.4762079859884753E-2</v>
      </c>
      <c r="F4" s="8">
        <f t="shared" ref="F4:F67" si="4">F3+E4</f>
        <v>8.6388274702005136E-2</v>
      </c>
      <c r="G4" s="7">
        <f t="shared" si="2"/>
        <v>8.2364582124121767E-3</v>
      </c>
      <c r="H4" s="8">
        <f t="shared" ref="H4:H67" si="5">H3+G4</f>
        <v>2.7038431277166954E-2</v>
      </c>
      <c r="I4">
        <f t="shared" si="3"/>
        <v>8.3910364267861942E-5</v>
      </c>
      <c r="J4" s="2"/>
    </row>
    <row r="5" spans="1:10">
      <c r="A5" s="3" t="s">
        <v>41</v>
      </c>
      <c r="B5">
        <v>44.3</v>
      </c>
      <c r="C5" s="4">
        <v>14247</v>
      </c>
      <c r="D5">
        <f t="shared" si="0"/>
        <v>321.60270880361173</v>
      </c>
      <c r="E5" s="7">
        <f t="shared" si="1"/>
        <v>2.2976771640209594E-2</v>
      </c>
      <c r="F5" s="8">
        <f t="shared" si="4"/>
        <v>0.10936504634221472</v>
      </c>
      <c r="G5" s="7">
        <f t="shared" si="2"/>
        <v>8.1627538883637454E-3</v>
      </c>
      <c r="H5" s="8">
        <f t="shared" si="5"/>
        <v>3.5201185165530696E-2</v>
      </c>
      <c r="I5">
        <f t="shared" si="3"/>
        <v>2.1552786322552413E-5</v>
      </c>
      <c r="J5" s="2"/>
    </row>
    <row r="6" spans="1:10">
      <c r="A6" s="3" t="s">
        <v>164</v>
      </c>
      <c r="B6">
        <v>7.78</v>
      </c>
      <c r="C6" s="4">
        <v>2382</v>
      </c>
      <c r="D6">
        <f t="shared" si="0"/>
        <v>306.16966580976862</v>
      </c>
      <c r="E6" s="7">
        <f t="shared" si="1"/>
        <v>3.8415575241790728E-3</v>
      </c>
      <c r="F6" s="8">
        <f t="shared" si="4"/>
        <v>0.11320660386639379</v>
      </c>
      <c r="G6" s="7">
        <f t="shared" si="2"/>
        <v>1.4335491027419852E-3</v>
      </c>
      <c r="H6" s="8">
        <f t="shared" si="5"/>
        <v>3.6634734268272684E-2</v>
      </c>
      <c r="I6">
        <f t="shared" si="3"/>
        <v>7.5076391195492975E-5</v>
      </c>
      <c r="J6" s="2"/>
    </row>
    <row r="7" spans="1:10">
      <c r="A7" s="3" t="s">
        <v>206</v>
      </c>
      <c r="B7">
        <v>22.14</v>
      </c>
      <c r="C7" s="4">
        <v>6546</v>
      </c>
      <c r="D7">
        <f t="shared" si="0"/>
        <v>295.66395663956638</v>
      </c>
      <c r="E7" s="7">
        <f t="shared" si="1"/>
        <v>1.0557025841005966E-2</v>
      </c>
      <c r="F7" s="8">
        <f t="shared" si="4"/>
        <v>0.12376362970739976</v>
      </c>
      <c r="G7" s="7">
        <f t="shared" si="2"/>
        <v>4.0795343360806617E-3</v>
      </c>
      <c r="H7" s="8">
        <f t="shared" si="5"/>
        <v>4.0714268604353343E-2</v>
      </c>
      <c r="I7">
        <f t="shared" si="3"/>
        <v>5.8271740886947643E-6</v>
      </c>
      <c r="J7" s="2"/>
    </row>
    <row r="8" spans="1:10">
      <c r="A8" s="3" t="s">
        <v>279</v>
      </c>
      <c r="B8">
        <v>1.58</v>
      </c>
      <c r="C8" s="4">
        <v>460</v>
      </c>
      <c r="D8">
        <f t="shared" si="0"/>
        <v>291.13924050632909</v>
      </c>
      <c r="E8" s="7">
        <f t="shared" si="1"/>
        <v>7.4186249417396025E-4</v>
      </c>
      <c r="F8" s="8">
        <f t="shared" si="4"/>
        <v>0.12450549220157373</v>
      </c>
      <c r="G8" s="7">
        <f t="shared" si="2"/>
        <v>2.9113207999130291E-4</v>
      </c>
      <c r="H8" s="8">
        <f t="shared" si="5"/>
        <v>4.1005400684344648E-2</v>
      </c>
      <c r="I8">
        <f t="shared" si="3"/>
        <v>1.9276882519896846E-4</v>
      </c>
      <c r="J8" s="2"/>
    </row>
    <row r="9" spans="1:10">
      <c r="A9" s="3" t="s">
        <v>98</v>
      </c>
      <c r="B9">
        <v>51.61</v>
      </c>
      <c r="C9" s="4">
        <v>14989</v>
      </c>
      <c r="D9">
        <f t="shared" si="0"/>
        <v>290.42821158690174</v>
      </c>
      <c r="E9" s="7">
        <f t="shared" si="1"/>
        <v>2.4173428098203241E-2</v>
      </c>
      <c r="F9" s="8">
        <f t="shared" si="4"/>
        <v>0.14867892029977697</v>
      </c>
      <c r="G9" s="7">
        <f t="shared" si="2"/>
        <v>9.5097004103488238E-3</v>
      </c>
      <c r="H9" s="8">
        <f t="shared" si="5"/>
        <v>5.0515101094693468E-2</v>
      </c>
      <c r="I9">
        <f t="shared" si="3"/>
        <v>4.1215058474652899E-5</v>
      </c>
      <c r="J9" s="2"/>
    </row>
    <row r="10" spans="1:10">
      <c r="A10" s="3" t="s">
        <v>108</v>
      </c>
      <c r="B10">
        <v>10.39</v>
      </c>
      <c r="C10" s="4">
        <v>2988</v>
      </c>
      <c r="D10">
        <f t="shared" si="0"/>
        <v>287.58421559191527</v>
      </c>
      <c r="E10" s="7">
        <f t="shared" si="1"/>
        <v>4.8188807230256378E-3</v>
      </c>
      <c r="F10" s="8">
        <f t="shared" si="4"/>
        <v>0.15349780102280261</v>
      </c>
      <c r="G10" s="7">
        <f t="shared" si="2"/>
        <v>1.9144698171579982E-3</v>
      </c>
      <c r="H10" s="8">
        <f t="shared" si="5"/>
        <v>5.2429570911851464E-2</v>
      </c>
      <c r="I10">
        <f t="shared" si="3"/>
        <v>4.1765961926815143E-5</v>
      </c>
      <c r="J10" s="2"/>
    </row>
    <row r="11" spans="1:10">
      <c r="A11" s="3" t="s">
        <v>87</v>
      </c>
      <c r="B11">
        <v>10.26</v>
      </c>
      <c r="C11" s="4">
        <v>2938</v>
      </c>
      <c r="D11">
        <f t="shared" si="0"/>
        <v>286.35477582846005</v>
      </c>
      <c r="E11" s="7">
        <f t="shared" si="1"/>
        <v>4.7382434953980338E-3</v>
      </c>
      <c r="F11" s="8">
        <f t="shared" si="4"/>
        <v>0.15823604451820064</v>
      </c>
      <c r="G11" s="7">
        <f t="shared" si="2"/>
        <v>1.8905159118422579E-3</v>
      </c>
      <c r="H11" s="8">
        <f t="shared" si="5"/>
        <v>5.4320086823693721E-2</v>
      </c>
      <c r="I11">
        <f t="shared" si="3"/>
        <v>1.6382070102114767E-4</v>
      </c>
      <c r="J11" s="2"/>
    </row>
    <row r="12" spans="1:10">
      <c r="A12" s="3" t="s">
        <v>19</v>
      </c>
      <c r="B12">
        <v>29.34</v>
      </c>
      <c r="C12" s="4">
        <v>7895</v>
      </c>
      <c r="D12">
        <f t="shared" si="0"/>
        <v>269.0865712338105</v>
      </c>
      <c r="E12" s="7">
        <f t="shared" si="1"/>
        <v>1.2732618242398732E-2</v>
      </c>
      <c r="F12" s="8">
        <f t="shared" si="4"/>
        <v>0.17096866276059938</v>
      </c>
      <c r="G12" s="7">
        <f t="shared" si="2"/>
        <v>5.406212168952422E-3</v>
      </c>
      <c r="H12" s="8">
        <f t="shared" si="5"/>
        <v>5.9726298992646143E-2</v>
      </c>
      <c r="I12">
        <f t="shared" si="3"/>
        <v>1.3424179259861699E-3</v>
      </c>
      <c r="J12" s="4"/>
    </row>
    <row r="13" spans="1:10">
      <c r="A13" s="3" t="s">
        <v>309</v>
      </c>
      <c r="B13">
        <v>214.23</v>
      </c>
      <c r="C13" s="4">
        <v>56128</v>
      </c>
      <c r="D13">
        <f t="shared" si="0"/>
        <v>261.99878635111799</v>
      </c>
      <c r="E13" s="7">
        <f t="shared" si="1"/>
        <v>9.0520126245643567E-2</v>
      </c>
      <c r="F13" s="8">
        <f t="shared" si="4"/>
        <v>0.26148878900624295</v>
      </c>
      <c r="G13" s="7">
        <f t="shared" si="2"/>
        <v>3.9474193352238486E-2</v>
      </c>
      <c r="H13" s="8">
        <f t="shared" si="5"/>
        <v>9.9200492344884622E-2</v>
      </c>
      <c r="I13">
        <f t="shared" si="3"/>
        <v>2.4520802221452559E-5</v>
      </c>
      <c r="J13" s="2"/>
    </row>
    <row r="14" spans="1:10">
      <c r="A14" s="3" t="s">
        <v>142</v>
      </c>
      <c r="B14">
        <v>3.66</v>
      </c>
      <c r="C14" s="4">
        <v>949</v>
      </c>
      <c r="D14">
        <f t="shared" si="0"/>
        <v>259.28961748633878</v>
      </c>
      <c r="E14" s="7">
        <f t="shared" si="1"/>
        <v>1.5304945803719312E-3</v>
      </c>
      <c r="F14" s="8">
        <f t="shared" si="4"/>
        <v>0.26301928358661486</v>
      </c>
      <c r="G14" s="7">
        <f t="shared" si="2"/>
        <v>6.7439456504314469E-4</v>
      </c>
      <c r="H14" s="8">
        <f t="shared" si="5"/>
        <v>9.9874886909927768E-2</v>
      </c>
      <c r="I14">
        <f t="shared" si="3"/>
        <v>1.7569828001060689E-4</v>
      </c>
      <c r="J14" s="2"/>
    </row>
    <row r="15" spans="1:10">
      <c r="A15" s="3" t="s">
        <v>169</v>
      </c>
      <c r="B15">
        <v>24.67</v>
      </c>
      <c r="C15" s="4">
        <v>6332</v>
      </c>
      <c r="D15">
        <f t="shared" si="0"/>
        <v>256.66801783542763</v>
      </c>
      <c r="E15" s="7">
        <f t="shared" si="1"/>
        <v>1.0211898506759819E-2</v>
      </c>
      <c r="F15" s="8">
        <f t="shared" si="4"/>
        <v>0.27323118209337466</v>
      </c>
      <c r="G15" s="7">
        <f t="shared" si="2"/>
        <v>4.5457141856869894E-3</v>
      </c>
      <c r="H15" s="8">
        <f t="shared" si="5"/>
        <v>0.10442060109561475</v>
      </c>
      <c r="I15">
        <f t="shared" si="3"/>
        <v>8.5428934064483986E-5</v>
      </c>
      <c r="J15" s="2"/>
    </row>
    <row r="16" spans="1:10">
      <c r="A16" s="3" t="s">
        <v>217</v>
      </c>
      <c r="B16">
        <v>9.33</v>
      </c>
      <c r="C16" s="4">
        <v>2282</v>
      </c>
      <c r="D16">
        <f t="shared" si="0"/>
        <v>244.58735262593783</v>
      </c>
      <c r="E16" s="7">
        <f t="shared" si="1"/>
        <v>3.6802830689238639E-3</v>
      </c>
      <c r="F16" s="8">
        <f t="shared" si="4"/>
        <v>0.27691146516229853</v>
      </c>
      <c r="G16" s="7">
        <f t="shared" si="2"/>
        <v>1.7191533584296557E-3</v>
      </c>
      <c r="H16" s="8">
        <f t="shared" si="5"/>
        <v>0.10613975445404442</v>
      </c>
      <c r="I16">
        <f t="shared" si="3"/>
        <v>2.1694435068913415E-4</v>
      </c>
      <c r="J16" s="2"/>
    </row>
    <row r="17" spans="1:10">
      <c r="A17" s="3" t="s">
        <v>252</v>
      </c>
      <c r="B17">
        <v>21.14</v>
      </c>
      <c r="C17" s="4">
        <v>5034</v>
      </c>
      <c r="D17">
        <f t="shared" si="0"/>
        <v>238.12677388836329</v>
      </c>
      <c r="E17" s="7">
        <f t="shared" si="1"/>
        <v>8.118556077547209E-3</v>
      </c>
      <c r="F17" s="8">
        <f t="shared" si="4"/>
        <v>0.28503002123984572</v>
      </c>
      <c r="G17" s="7">
        <f t="shared" si="2"/>
        <v>3.8952735259595844E-3</v>
      </c>
      <c r="H17" s="8">
        <f t="shared" si="5"/>
        <v>0.110035027980004</v>
      </c>
      <c r="I17">
        <f t="shared" si="3"/>
        <v>1.9940401043232192E-4</v>
      </c>
      <c r="J17" s="2"/>
    </row>
    <row r="18" spans="1:10">
      <c r="A18" s="3" t="s">
        <v>265</v>
      </c>
      <c r="B18">
        <v>19.37</v>
      </c>
      <c r="C18" s="4">
        <v>4609</v>
      </c>
      <c r="D18">
        <f t="shared" si="0"/>
        <v>237.94527620030973</v>
      </c>
      <c r="E18" s="7">
        <f t="shared" si="1"/>
        <v>7.4331396427125716E-3</v>
      </c>
      <c r="F18" s="8">
        <f t="shared" si="4"/>
        <v>0.2924631608825583</v>
      </c>
      <c r="G18" s="7">
        <f t="shared" si="2"/>
        <v>3.5691318920452767E-3</v>
      </c>
      <c r="H18" s="8">
        <f t="shared" si="5"/>
        <v>0.11360415987204928</v>
      </c>
      <c r="I18">
        <f t="shared" si="3"/>
        <v>1.3244661777615796E-4</v>
      </c>
      <c r="J18" s="4"/>
    </row>
    <row r="19" spans="1:10">
      <c r="A19" s="3" t="s">
        <v>172</v>
      </c>
      <c r="B19">
        <v>12.63</v>
      </c>
      <c r="C19" s="4">
        <v>2992</v>
      </c>
      <c r="D19">
        <f t="shared" si="0"/>
        <v>236.89627870150434</v>
      </c>
      <c r="E19" s="7">
        <f t="shared" si="1"/>
        <v>4.8253317012358458E-3</v>
      </c>
      <c r="F19" s="8">
        <f t="shared" si="4"/>
        <v>0.29728849258379414</v>
      </c>
      <c r="G19" s="7">
        <f t="shared" si="2"/>
        <v>2.3272140318292126E-3</v>
      </c>
      <c r="H19" s="8">
        <f t="shared" si="5"/>
        <v>0.11593137390387849</v>
      </c>
      <c r="I19">
        <f t="shared" si="3"/>
        <v>2.4466533242002014E-4</v>
      </c>
      <c r="J19" s="4"/>
    </row>
    <row r="20" spans="1:10">
      <c r="A20" s="3" t="s">
        <v>57</v>
      </c>
      <c r="B20">
        <v>18.16</v>
      </c>
      <c r="C20" s="4">
        <v>4012</v>
      </c>
      <c r="D20">
        <f t="shared" si="0"/>
        <v>220.92511013215858</v>
      </c>
      <c r="E20" s="7">
        <f t="shared" si="1"/>
        <v>6.4703311448389752E-3</v>
      </c>
      <c r="F20" s="8">
        <f t="shared" si="4"/>
        <v>0.30375882372863311</v>
      </c>
      <c r="G20" s="7">
        <f t="shared" si="2"/>
        <v>3.3461763117987723E-3</v>
      </c>
      <c r="H20" s="8">
        <f t="shared" si="5"/>
        <v>0.11927755021567726</v>
      </c>
      <c r="I20">
        <f t="shared" si="3"/>
        <v>6.3791033565685495E-5</v>
      </c>
      <c r="J20" s="2"/>
    </row>
    <row r="21" spans="1:10">
      <c r="A21" s="3" t="s">
        <v>71</v>
      </c>
      <c r="B21">
        <v>4.6900000000000004</v>
      </c>
      <c r="C21" s="4">
        <v>1033</v>
      </c>
      <c r="D21">
        <f t="shared" si="0"/>
        <v>220.25586353944561</v>
      </c>
      <c r="E21" s="7">
        <f t="shared" si="1"/>
        <v>1.6659651227863065E-3</v>
      </c>
      <c r="F21" s="8">
        <f t="shared" si="4"/>
        <v>0.30542478885141944</v>
      </c>
      <c r="G21" s="7">
        <f t="shared" si="2"/>
        <v>8.6418319946785481E-4</v>
      </c>
      <c r="H21" s="8">
        <f t="shared" si="5"/>
        <v>0.12014173341514511</v>
      </c>
      <c r="I21">
        <f t="shared" si="3"/>
        <v>4.6138784897547386E-4</v>
      </c>
      <c r="J21" s="2"/>
    </row>
    <row r="22" spans="1:10">
      <c r="A22" s="3" t="s">
        <v>161</v>
      </c>
      <c r="B22">
        <v>33.81</v>
      </c>
      <c r="C22" s="4">
        <v>7439</v>
      </c>
      <c r="D22">
        <f t="shared" si="0"/>
        <v>220.02366163856846</v>
      </c>
      <c r="E22" s="7">
        <f t="shared" si="1"/>
        <v>1.199720672643498E-2</v>
      </c>
      <c r="F22" s="8">
        <f t="shared" si="4"/>
        <v>0.31742199557785444</v>
      </c>
      <c r="G22" s="7">
        <f t="shared" si="2"/>
        <v>6.2298579901936399E-3</v>
      </c>
      <c r="H22" s="8">
        <f t="shared" si="5"/>
        <v>0.12637159140533874</v>
      </c>
      <c r="I22">
        <f t="shared" si="3"/>
        <v>1.3784450938506693E-4</v>
      </c>
      <c r="J22" s="2"/>
    </row>
    <row r="23" spans="1:10">
      <c r="A23" s="3" t="s">
        <v>92</v>
      </c>
      <c r="B23">
        <v>8.73</v>
      </c>
      <c r="C23" s="4">
        <v>1829</v>
      </c>
      <c r="D23">
        <f t="shared" si="0"/>
        <v>209.5074455899198</v>
      </c>
      <c r="E23" s="7">
        <f t="shared" si="1"/>
        <v>2.9497097866177683E-3</v>
      </c>
      <c r="F23" s="8">
        <f t="shared" si="4"/>
        <v>0.32037170536447224</v>
      </c>
      <c r="G23" s="7">
        <f t="shared" si="2"/>
        <v>1.608596872357009E-3</v>
      </c>
      <c r="H23" s="8">
        <f t="shared" si="5"/>
        <v>0.12798018827769575</v>
      </c>
      <c r="I23">
        <f t="shared" si="3"/>
        <v>9.386265179462186E-4</v>
      </c>
      <c r="J23" s="2"/>
    </row>
    <row r="24" spans="1:10">
      <c r="A24" s="3" t="s">
        <v>168</v>
      </c>
      <c r="B24">
        <v>57.49</v>
      </c>
      <c r="C24" s="4">
        <v>11895</v>
      </c>
      <c r="D24">
        <f t="shared" si="0"/>
        <v>206.90554879109411</v>
      </c>
      <c r="E24" s="7">
        <f t="shared" si="1"/>
        <v>1.9183596452607081E-2</v>
      </c>
      <c r="F24" s="8">
        <f t="shared" si="4"/>
        <v>0.33955530181707932</v>
      </c>
      <c r="G24" s="7">
        <f t="shared" si="2"/>
        <v>1.0593153973860762E-2</v>
      </c>
      <c r="H24" s="8">
        <f t="shared" si="5"/>
        <v>0.13857334225155651</v>
      </c>
      <c r="I24">
        <f t="shared" si="3"/>
        <v>3.3773110192236722E-4</v>
      </c>
      <c r="J24" s="2"/>
    </row>
    <row r="25" spans="1:10">
      <c r="A25" s="3" t="s">
        <v>31</v>
      </c>
      <c r="B25">
        <v>20.399999999999999</v>
      </c>
      <c r="C25" s="4">
        <v>4200</v>
      </c>
      <c r="D25">
        <f t="shared" si="0"/>
        <v>205.88235294117649</v>
      </c>
      <c r="E25" s="7">
        <f t="shared" si="1"/>
        <v>6.773527120718768E-3</v>
      </c>
      <c r="F25" s="8">
        <f t="shared" si="4"/>
        <v>0.34632882893779809</v>
      </c>
      <c r="G25" s="7">
        <f t="shared" si="2"/>
        <v>3.7589205264699863E-3</v>
      </c>
      <c r="H25" s="8">
        <f t="shared" si="5"/>
        <v>0.14233226277802649</v>
      </c>
      <c r="I25">
        <f t="shared" si="3"/>
        <v>8.0418974339635518E-5</v>
      </c>
      <c r="J25" s="2"/>
    </row>
    <row r="26" spans="1:10">
      <c r="A26" s="3" t="s">
        <v>176</v>
      </c>
      <c r="B26">
        <v>3.94</v>
      </c>
      <c r="C26" s="4">
        <v>745</v>
      </c>
      <c r="D26">
        <f t="shared" si="0"/>
        <v>189.08629441624365</v>
      </c>
      <c r="E26" s="7">
        <f t="shared" si="1"/>
        <v>1.2014946916513052E-3</v>
      </c>
      <c r="F26" s="8">
        <f t="shared" si="4"/>
        <v>0.34753032362944941</v>
      </c>
      <c r="G26" s="7">
        <f t="shared" si="2"/>
        <v>7.2598759187704638E-4</v>
      </c>
      <c r="H26" s="8">
        <f t="shared" si="5"/>
        <v>0.14305825036990355</v>
      </c>
      <c r="I26">
        <f t="shared" si="3"/>
        <v>3.0145687947821798E-4</v>
      </c>
      <c r="J26" s="2"/>
    </row>
    <row r="27" spans="1:10">
      <c r="A27" s="3" t="s">
        <v>195</v>
      </c>
      <c r="B27">
        <v>14.63</v>
      </c>
      <c r="C27" s="4">
        <v>2754</v>
      </c>
      <c r="D27">
        <f t="shared" si="0"/>
        <v>188.24333561175666</v>
      </c>
      <c r="E27" s="7">
        <f t="shared" si="1"/>
        <v>4.4414984977284491E-3</v>
      </c>
      <c r="F27" s="8">
        <f t="shared" si="4"/>
        <v>0.35197182212717787</v>
      </c>
      <c r="G27" s="7">
        <f t="shared" si="2"/>
        <v>2.6957356520713681E-3</v>
      </c>
      <c r="H27" s="8">
        <f t="shared" si="5"/>
        <v>0.14575398602197492</v>
      </c>
      <c r="I27">
        <f t="shared" si="3"/>
        <v>4.6418918170771511E-4</v>
      </c>
      <c r="J27" s="2"/>
    </row>
    <row r="28" spans="1:10">
      <c r="A28" s="3" t="s">
        <v>99</v>
      </c>
      <c r="B28">
        <v>21.88</v>
      </c>
      <c r="C28" s="4">
        <v>4062</v>
      </c>
      <c r="D28">
        <f t="shared" si="0"/>
        <v>185.6489945155393</v>
      </c>
      <c r="E28" s="7">
        <f t="shared" si="1"/>
        <v>6.55096837246658E-3</v>
      </c>
      <c r="F28" s="8">
        <f t="shared" si="4"/>
        <v>0.35852279049964447</v>
      </c>
      <c r="G28" s="7">
        <f t="shared" si="2"/>
        <v>4.0316265254491815E-3</v>
      </c>
      <c r="H28" s="8">
        <f t="shared" si="5"/>
        <v>0.14978561254742412</v>
      </c>
      <c r="I28">
        <f t="shared" si="3"/>
        <v>1.2044247892174093E-4</v>
      </c>
      <c r="J28" s="4"/>
    </row>
    <row r="29" spans="1:10">
      <c r="A29" s="3" t="s">
        <v>151</v>
      </c>
      <c r="B29">
        <v>5.67</v>
      </c>
      <c r="C29" s="4">
        <v>1052</v>
      </c>
      <c r="D29">
        <f t="shared" si="0"/>
        <v>185.5379188712522</v>
      </c>
      <c r="E29" s="7">
        <f t="shared" si="1"/>
        <v>1.6966072692847962E-3</v>
      </c>
      <c r="F29" s="8">
        <f t="shared" si="4"/>
        <v>0.36021939776892925</v>
      </c>
      <c r="G29" s="7">
        <f t="shared" si="2"/>
        <v>1.044758793386511E-3</v>
      </c>
      <c r="H29" s="8">
        <f t="shared" si="5"/>
        <v>0.15083037134081062</v>
      </c>
      <c r="I29">
        <f t="shared" si="3"/>
        <v>6.8608474545081566E-5</v>
      </c>
      <c r="J29" s="2"/>
    </row>
    <row r="30" spans="1:10">
      <c r="A30" s="3" t="s">
        <v>299</v>
      </c>
      <c r="B30">
        <v>3.02</v>
      </c>
      <c r="C30" s="4">
        <v>542</v>
      </c>
      <c r="D30">
        <f t="shared" si="0"/>
        <v>179.47019867549668</v>
      </c>
      <c r="E30" s="7">
        <f t="shared" si="1"/>
        <v>8.7410754748323144E-4</v>
      </c>
      <c r="F30" s="8">
        <f t="shared" si="4"/>
        <v>0.36109350531641249</v>
      </c>
      <c r="G30" s="7">
        <f t="shared" si="2"/>
        <v>5.5646764656565491E-4</v>
      </c>
      <c r="H30" s="8">
        <f t="shared" si="5"/>
        <v>0.15138683898737629</v>
      </c>
      <c r="I30">
        <f t="shared" si="3"/>
        <v>8.926406259476688E-4</v>
      </c>
      <c r="J30" s="2"/>
    </row>
    <row r="31" spans="1:10">
      <c r="A31" s="3" t="s">
        <v>180</v>
      </c>
      <c r="B31">
        <v>38.86</v>
      </c>
      <c r="C31" s="4">
        <v>6934</v>
      </c>
      <c r="D31">
        <f t="shared" si="0"/>
        <v>178.43540916109109</v>
      </c>
      <c r="E31" s="7">
        <f t="shared" si="1"/>
        <v>1.1182770727396176E-2</v>
      </c>
      <c r="F31" s="8">
        <f t="shared" si="4"/>
        <v>0.37227627604380864</v>
      </c>
      <c r="G31" s="7">
        <f t="shared" si="2"/>
        <v>7.1603750813050825E-3</v>
      </c>
      <c r="H31" s="8">
        <f t="shared" si="5"/>
        <v>0.15854721406868136</v>
      </c>
      <c r="I31">
        <f t="shared" si="3"/>
        <v>7.3549899557830839E-4</v>
      </c>
      <c r="J31" s="2"/>
    </row>
    <row r="32" spans="1:10">
      <c r="A32" s="3" t="s">
        <v>160</v>
      </c>
      <c r="B32">
        <v>31.03</v>
      </c>
      <c r="C32" s="4">
        <v>5448</v>
      </c>
      <c r="D32">
        <f t="shared" si="0"/>
        <v>175.57202707057687</v>
      </c>
      <c r="E32" s="7">
        <f t="shared" si="1"/>
        <v>8.7862323223037737E-3</v>
      </c>
      <c r="F32" s="8">
        <f t="shared" si="4"/>
        <v>0.38106250836611244</v>
      </c>
      <c r="G32" s="7">
        <f t="shared" si="2"/>
        <v>5.7176129380570439E-3</v>
      </c>
      <c r="H32" s="8">
        <f t="shared" si="5"/>
        <v>0.16426482700673839</v>
      </c>
      <c r="I32">
        <f t="shared" si="3"/>
        <v>3.2545682466313119E-4</v>
      </c>
      <c r="J32" s="2"/>
    </row>
    <row r="33" spans="1:10">
      <c r="A33" s="3" t="s">
        <v>84</v>
      </c>
      <c r="B33">
        <v>12.83</v>
      </c>
      <c r="C33" s="4">
        <v>2172</v>
      </c>
      <c r="D33">
        <f t="shared" si="0"/>
        <v>169.29072486360093</v>
      </c>
      <c r="E33" s="7">
        <f t="shared" si="1"/>
        <v>3.5028811681431342E-3</v>
      </c>
      <c r="F33" s="8">
        <f t="shared" si="4"/>
        <v>0.38456538953425556</v>
      </c>
      <c r="G33" s="7">
        <f t="shared" si="2"/>
        <v>2.3640661938534278E-3</v>
      </c>
      <c r="H33" s="8">
        <f t="shared" si="5"/>
        <v>0.16662889320059182</v>
      </c>
      <c r="I33">
        <f t="shared" si="3"/>
        <v>8.2699298183686043E-4</v>
      </c>
      <c r="J33" s="2"/>
    </row>
    <row r="34" spans="1:10">
      <c r="A34" s="3" t="s">
        <v>165</v>
      </c>
      <c r="B34">
        <v>32.07</v>
      </c>
      <c r="C34" s="4">
        <v>5379</v>
      </c>
      <c r="D34">
        <f t="shared" si="0"/>
        <v>167.72684752104772</v>
      </c>
      <c r="E34" s="7">
        <f t="shared" si="1"/>
        <v>8.6749529481776801E-3</v>
      </c>
      <c r="F34" s="8">
        <f t="shared" si="4"/>
        <v>0.39324034248243322</v>
      </c>
      <c r="G34" s="7">
        <f t="shared" si="2"/>
        <v>5.9092441805829645E-3</v>
      </c>
      <c r="H34" s="8">
        <f t="shared" si="5"/>
        <v>0.17253813738117479</v>
      </c>
      <c r="I34">
        <f t="shared" si="3"/>
        <v>1.2546691061217363E-4</v>
      </c>
      <c r="J34" s="2"/>
    </row>
    <row r="35" spans="1:10">
      <c r="A35" s="3" t="s">
        <v>147</v>
      </c>
      <c r="B35">
        <v>4.75</v>
      </c>
      <c r="C35" s="4">
        <v>786</v>
      </c>
      <c r="D35">
        <f t="shared" si="0"/>
        <v>165.47368421052633</v>
      </c>
      <c r="E35" s="7">
        <f t="shared" si="1"/>
        <v>1.2676172183059408E-3</v>
      </c>
      <c r="F35" s="8">
        <f t="shared" si="4"/>
        <v>0.39450795970073915</v>
      </c>
      <c r="G35" s="7">
        <f t="shared" si="2"/>
        <v>8.7523884807511943E-4</v>
      </c>
      <c r="H35" s="8">
        <f t="shared" si="5"/>
        <v>0.1734133762292499</v>
      </c>
      <c r="I35">
        <f t="shared" si="3"/>
        <v>6.4439784740827344E-5</v>
      </c>
      <c r="J35" s="4"/>
    </row>
    <row r="36" spans="1:10">
      <c r="A36" s="3" t="s">
        <v>131</v>
      </c>
      <c r="B36">
        <v>2.36</v>
      </c>
      <c r="C36" s="4">
        <v>383</v>
      </c>
      <c r="D36">
        <f t="shared" si="0"/>
        <v>162.28813559322035</v>
      </c>
      <c r="E36" s="7">
        <f t="shared" si="1"/>
        <v>6.176811636274495E-4</v>
      </c>
      <c r="F36" s="8">
        <f t="shared" si="4"/>
        <v>0.39512564086436658</v>
      </c>
      <c r="G36" s="7">
        <f t="shared" si="2"/>
        <v>4.3485551188574353E-4</v>
      </c>
      <c r="H36" s="8">
        <f t="shared" si="5"/>
        <v>0.17384823174113564</v>
      </c>
      <c r="I36">
        <f t="shared" si="3"/>
        <v>1.7217549037454039E-3</v>
      </c>
      <c r="J36" s="2"/>
    </row>
    <row r="37" spans="1:10">
      <c r="A37" s="3" t="s">
        <v>63</v>
      </c>
      <c r="B37">
        <v>60.71</v>
      </c>
      <c r="C37" s="4">
        <v>9624</v>
      </c>
      <c r="D37">
        <f t="shared" si="0"/>
        <v>158.52413111513755</v>
      </c>
      <c r="E37" s="7">
        <f t="shared" si="1"/>
        <v>1.5521053573761292E-2</v>
      </c>
      <c r="F37" s="8">
        <f t="shared" si="4"/>
        <v>0.41064669443812785</v>
      </c>
      <c r="G37" s="7">
        <f t="shared" si="2"/>
        <v>1.1186473782450631E-2</v>
      </c>
      <c r="H37" s="8">
        <f t="shared" si="5"/>
        <v>0.18503470552358628</v>
      </c>
      <c r="I37">
        <f t="shared" si="3"/>
        <v>1.4473628524273863E-4</v>
      </c>
      <c r="J37" s="2"/>
    </row>
    <row r="38" spans="1:10">
      <c r="A38" s="3" t="s">
        <v>102</v>
      </c>
      <c r="B38">
        <v>5.0599999999999996</v>
      </c>
      <c r="C38" s="4">
        <v>798</v>
      </c>
      <c r="D38">
        <f t="shared" si="0"/>
        <v>157.70750988142294</v>
      </c>
      <c r="E38" s="7">
        <f t="shared" si="1"/>
        <v>1.2869701529365659E-3</v>
      </c>
      <c r="F38" s="8">
        <f t="shared" si="4"/>
        <v>0.4119336645910644</v>
      </c>
      <c r="G38" s="7">
        <f t="shared" si="2"/>
        <v>9.323596992126535E-4</v>
      </c>
      <c r="H38" s="8">
        <f t="shared" si="5"/>
        <v>0.18596706522279893</v>
      </c>
      <c r="I38">
        <f t="shared" si="3"/>
        <v>3.1171334275968687E-4</v>
      </c>
      <c r="J38" s="2"/>
    </row>
    <row r="39" spans="1:10">
      <c r="A39" s="3" t="s">
        <v>270</v>
      </c>
      <c r="B39">
        <v>10.82</v>
      </c>
      <c r="C39" s="4">
        <v>1699</v>
      </c>
      <c r="D39">
        <f t="shared" si="0"/>
        <v>157.02402957486137</v>
      </c>
      <c r="E39" s="7">
        <f t="shared" si="1"/>
        <v>2.7400529947859968E-3</v>
      </c>
      <c r="F39" s="8">
        <f t="shared" si="4"/>
        <v>0.41467371758585042</v>
      </c>
      <c r="G39" s="7">
        <f t="shared" si="2"/>
        <v>1.9937019655100617E-3</v>
      </c>
      <c r="H39" s="8">
        <f t="shared" si="5"/>
        <v>0.18796076718830901</v>
      </c>
      <c r="I39">
        <f t="shared" si="3"/>
        <v>2.8440022678248578E-4</v>
      </c>
      <c r="J39" s="2"/>
    </row>
    <row r="40" spans="1:10">
      <c r="A40" s="3" t="s">
        <v>166</v>
      </c>
      <c r="B40">
        <v>9.8000000000000007</v>
      </c>
      <c r="C40" s="4">
        <v>1532</v>
      </c>
      <c r="D40">
        <f t="shared" si="0"/>
        <v>156.32653061224488</v>
      </c>
      <c r="E40" s="7">
        <f t="shared" si="1"/>
        <v>2.470724654509798E-3</v>
      </c>
      <c r="F40" s="8">
        <f t="shared" si="4"/>
        <v>0.41714444224036024</v>
      </c>
      <c r="G40" s="7">
        <f t="shared" si="2"/>
        <v>1.8057559391865623E-3</v>
      </c>
      <c r="H40" s="8">
        <f t="shared" si="5"/>
        <v>0.18976652312749556</v>
      </c>
      <c r="I40">
        <f t="shared" si="3"/>
        <v>1.0515235398575462E-4</v>
      </c>
      <c r="J40" s="4"/>
    </row>
    <row r="41" spans="1:10">
      <c r="A41" s="3" t="s">
        <v>133</v>
      </c>
      <c r="B41">
        <v>3.55</v>
      </c>
      <c r="C41" s="4">
        <v>548</v>
      </c>
      <c r="D41">
        <f t="shared" si="0"/>
        <v>154.36619718309859</v>
      </c>
      <c r="E41" s="7">
        <f t="shared" si="1"/>
        <v>8.8378401479854399E-4</v>
      </c>
      <c r="F41" s="8">
        <f t="shared" si="4"/>
        <v>0.41802822625515879</v>
      </c>
      <c r="G41" s="7">
        <f t="shared" si="2"/>
        <v>6.5412587592982604E-4</v>
      </c>
      <c r="H41" s="8">
        <f t="shared" si="5"/>
        <v>0.1904206490034254</v>
      </c>
      <c r="I41">
        <f t="shared" si="3"/>
        <v>1.0778029058002014E-4</v>
      </c>
      <c r="J41" s="2"/>
    </row>
    <row r="42" spans="1:10">
      <c r="A42" s="3" t="s">
        <v>258</v>
      </c>
      <c r="B42">
        <v>3.62</v>
      </c>
      <c r="C42" s="4">
        <v>557</v>
      </c>
      <c r="D42">
        <f t="shared" si="0"/>
        <v>153.86740331491711</v>
      </c>
      <c r="E42" s="7">
        <f t="shared" si="1"/>
        <v>8.9829871577151276E-4</v>
      </c>
      <c r="F42" s="8">
        <f t="shared" si="4"/>
        <v>0.4189265249709303</v>
      </c>
      <c r="G42" s="7">
        <f t="shared" si="2"/>
        <v>6.670241326383016E-4</v>
      </c>
      <c r="H42" s="8">
        <f t="shared" si="5"/>
        <v>0.1910876731360637</v>
      </c>
      <c r="I42">
        <f t="shared" si="3"/>
        <v>5.1162233266957569E-4</v>
      </c>
      <c r="J42" s="2"/>
    </row>
    <row r="43" spans="1:10">
      <c r="A43" s="3" t="s">
        <v>173</v>
      </c>
      <c r="B43">
        <v>17.02</v>
      </c>
      <c r="C43" s="4">
        <v>2603</v>
      </c>
      <c r="D43">
        <f t="shared" si="0"/>
        <v>152.93772032902467</v>
      </c>
      <c r="E43" s="7">
        <f t="shared" si="1"/>
        <v>4.197974070293084E-3</v>
      </c>
      <c r="F43" s="8">
        <f t="shared" si="4"/>
        <v>0.4231244990412234</v>
      </c>
      <c r="G43" s="7">
        <f t="shared" si="2"/>
        <v>3.1361189882607434E-3</v>
      </c>
      <c r="H43" s="8">
        <f t="shared" si="5"/>
        <v>0.19422379212432445</v>
      </c>
      <c r="I43">
        <f t="shared" si="3"/>
        <v>4.525563928959031E-4</v>
      </c>
      <c r="J43" s="2"/>
    </row>
    <row r="44" spans="1:10">
      <c r="A44" s="3" t="s">
        <v>245</v>
      </c>
      <c r="B44">
        <v>14.8</v>
      </c>
      <c r="C44" s="4">
        <v>2239</v>
      </c>
      <c r="D44">
        <f t="shared" si="0"/>
        <v>151.28378378378378</v>
      </c>
      <c r="E44" s="7">
        <f t="shared" si="1"/>
        <v>3.6109350531641242E-3</v>
      </c>
      <c r="F44" s="8">
        <f t="shared" si="4"/>
        <v>0.42673543409438752</v>
      </c>
      <c r="G44" s="7">
        <f t="shared" si="2"/>
        <v>2.7270599897919511E-3</v>
      </c>
      <c r="H44" s="8">
        <f t="shared" si="5"/>
        <v>0.19695085211411639</v>
      </c>
      <c r="I44">
        <f t="shared" si="3"/>
        <v>2.6360455307758435E-4</v>
      </c>
      <c r="J44" s="2"/>
    </row>
    <row r="45" spans="1:10">
      <c r="A45" s="3" t="s">
        <v>136</v>
      </c>
      <c r="B45">
        <v>8.6199999999999992</v>
      </c>
      <c r="C45" s="4">
        <v>1304</v>
      </c>
      <c r="D45">
        <f t="shared" si="0"/>
        <v>151.27610208816708</v>
      </c>
      <c r="E45" s="7">
        <f t="shared" si="1"/>
        <v>2.1030188965279221E-3</v>
      </c>
      <c r="F45" s="8">
        <f t="shared" si="4"/>
        <v>0.42883845299091544</v>
      </c>
      <c r="G45" s="7">
        <f t="shared" si="2"/>
        <v>1.5883281832436904E-3</v>
      </c>
      <c r="H45" s="8">
        <f t="shared" si="5"/>
        <v>0.19853918029736009</v>
      </c>
      <c r="I45">
        <f t="shared" si="3"/>
        <v>2.1831357693288811E-4</v>
      </c>
      <c r="J45" s="2"/>
    </row>
    <row r="46" spans="1:10">
      <c r="A46" s="3" t="s">
        <v>93</v>
      </c>
      <c r="B46">
        <v>7.05</v>
      </c>
      <c r="C46" s="3">
        <v>1058</v>
      </c>
      <c r="D46">
        <f t="shared" si="0"/>
        <v>150.0709219858156</v>
      </c>
      <c r="E46" s="7">
        <f t="shared" si="1"/>
        <v>1.7062837366001087E-3</v>
      </c>
      <c r="F46" s="8">
        <f t="shared" si="4"/>
        <v>0.43054473672751553</v>
      </c>
      <c r="G46" s="7">
        <f t="shared" si="2"/>
        <v>1.2990387113535982E-3</v>
      </c>
      <c r="H46" s="8">
        <f t="shared" si="5"/>
        <v>0.19983821900871368</v>
      </c>
      <c r="I46">
        <f t="shared" si="3"/>
        <v>6.5213928514350206E-4</v>
      </c>
      <c r="J46" s="2"/>
    </row>
    <row r="47" spans="1:10">
      <c r="A47" s="3" t="s">
        <v>75</v>
      </c>
      <c r="B47">
        <v>20.94</v>
      </c>
      <c r="C47" s="4">
        <v>3131</v>
      </c>
      <c r="D47">
        <f t="shared" si="0"/>
        <v>149.52244508118432</v>
      </c>
      <c r="E47" s="7">
        <f t="shared" si="1"/>
        <v>5.049503194040586E-3</v>
      </c>
      <c r="F47" s="8">
        <f t="shared" si="4"/>
        <v>0.4355942399215561</v>
      </c>
      <c r="G47" s="7">
        <f t="shared" si="2"/>
        <v>3.8584213639353687E-3</v>
      </c>
      <c r="H47" s="8">
        <f t="shared" si="5"/>
        <v>0.20369664037264906</v>
      </c>
      <c r="I47">
        <f t="shared" si="3"/>
        <v>5.0159005410183033E-4</v>
      </c>
      <c r="J47" s="2"/>
    </row>
    <row r="48" spans="1:10">
      <c r="A48" s="3" t="s">
        <v>14</v>
      </c>
      <c r="B48">
        <v>15.88</v>
      </c>
      <c r="C48" s="4">
        <v>2353</v>
      </c>
      <c r="D48">
        <f t="shared" si="0"/>
        <v>148.17380352644835</v>
      </c>
      <c r="E48" s="7">
        <f t="shared" si="1"/>
        <v>3.7947879321550623E-3</v>
      </c>
      <c r="F48" s="8">
        <f t="shared" si="4"/>
        <v>0.43938902785371114</v>
      </c>
      <c r="G48" s="7">
        <f t="shared" si="2"/>
        <v>2.926061664722715E-3</v>
      </c>
      <c r="H48" s="8">
        <f t="shared" si="5"/>
        <v>0.20662270203737176</v>
      </c>
      <c r="I48">
        <f t="shared" si="3"/>
        <v>4.4315695228443197E-4</v>
      </c>
      <c r="J48" s="2"/>
    </row>
    <row r="49" spans="1:10">
      <c r="A49" s="3" t="s">
        <v>174</v>
      </c>
      <c r="B49">
        <v>13.87</v>
      </c>
      <c r="C49" s="4">
        <v>2040</v>
      </c>
      <c r="D49">
        <f t="shared" si="0"/>
        <v>147.08002883922134</v>
      </c>
      <c r="E49" s="7">
        <f t="shared" si="1"/>
        <v>3.2899988872062587E-3</v>
      </c>
      <c r="F49" s="8">
        <f t="shared" si="4"/>
        <v>0.44267902674091741</v>
      </c>
      <c r="G49" s="7">
        <f t="shared" si="2"/>
        <v>2.5556974363793485E-3</v>
      </c>
      <c r="H49" s="8">
        <f t="shared" si="5"/>
        <v>0.20917839947375111</v>
      </c>
      <c r="I49">
        <f t="shared" si="3"/>
        <v>3.5406133623712421E-4</v>
      </c>
      <c r="J49" s="2"/>
    </row>
    <row r="50" spans="1:10">
      <c r="A50" s="3" t="s">
        <v>35</v>
      </c>
      <c r="B50">
        <v>11.02</v>
      </c>
      <c r="C50" s="4">
        <v>1615</v>
      </c>
      <c r="D50">
        <f t="shared" si="0"/>
        <v>146.55172413793105</v>
      </c>
      <c r="E50" s="7">
        <f t="shared" si="1"/>
        <v>2.6045824523716213E-3</v>
      </c>
      <c r="F50" s="8">
        <f t="shared" si="4"/>
        <v>0.44528360919328902</v>
      </c>
      <c r="G50" s="7">
        <f t="shared" si="2"/>
        <v>2.0305541275342769E-3</v>
      </c>
      <c r="H50" s="8">
        <f t="shared" si="5"/>
        <v>0.21120895360128539</v>
      </c>
      <c r="I50">
        <f t="shared" si="3"/>
        <v>4.2697705405574105E-4</v>
      </c>
      <c r="J50" s="2"/>
    </row>
    <row r="51" spans="1:10">
      <c r="A51" s="3" t="s">
        <v>64</v>
      </c>
      <c r="B51">
        <v>13.15</v>
      </c>
      <c r="C51" s="4">
        <v>1914</v>
      </c>
      <c r="D51">
        <f t="shared" si="0"/>
        <v>145.55133079847909</v>
      </c>
      <c r="E51" s="7">
        <f t="shared" si="1"/>
        <v>3.0867930735846956E-3</v>
      </c>
      <c r="F51" s="8">
        <f t="shared" si="4"/>
        <v>0.44837040226687369</v>
      </c>
      <c r="G51" s="7">
        <f t="shared" si="2"/>
        <v>2.4230296530921729E-3</v>
      </c>
      <c r="H51" s="8">
        <f t="shared" si="5"/>
        <v>0.21363198325437757</v>
      </c>
      <c r="I51">
        <f t="shared" si="3"/>
        <v>3.9110431424781156E-4</v>
      </c>
      <c r="J51" s="2"/>
    </row>
    <row r="52" spans="1:10">
      <c r="A52" s="3" t="s">
        <v>129</v>
      </c>
      <c r="B52">
        <v>11.79</v>
      </c>
      <c r="C52" s="4">
        <v>1692</v>
      </c>
      <c r="D52">
        <f t="shared" si="0"/>
        <v>143.5114503816794</v>
      </c>
      <c r="E52" s="7">
        <f t="shared" si="1"/>
        <v>2.7287637829181322E-3</v>
      </c>
      <c r="F52" s="8">
        <f t="shared" si="4"/>
        <v>0.45109916604979183</v>
      </c>
      <c r="G52" s="7">
        <f t="shared" si="2"/>
        <v>2.1724349513275068E-3</v>
      </c>
      <c r="H52" s="8">
        <f t="shared" si="5"/>
        <v>0.21580441820570509</v>
      </c>
      <c r="I52">
        <f t="shared" si="3"/>
        <v>2.9862767261104595E-4</v>
      </c>
      <c r="J52" s="2"/>
    </row>
    <row r="53" spans="1:10">
      <c r="A53" s="3" t="s">
        <v>101</v>
      </c>
      <c r="B53">
        <v>8.99</v>
      </c>
      <c r="C53" s="4">
        <v>1289</v>
      </c>
      <c r="D53">
        <f t="shared" si="0"/>
        <v>143.38153503893216</v>
      </c>
      <c r="E53" s="7">
        <f t="shared" si="1"/>
        <v>2.078827728239641E-3</v>
      </c>
      <c r="F53" s="8">
        <f t="shared" si="4"/>
        <v>0.45317799377803147</v>
      </c>
      <c r="G53" s="7">
        <f t="shared" si="2"/>
        <v>1.6565046829884892E-3</v>
      </c>
      <c r="H53" s="8">
        <f t="shared" si="5"/>
        <v>0.21746092288869359</v>
      </c>
      <c r="I53">
        <f t="shared" si="3"/>
        <v>1.7382214865604984E-4</v>
      </c>
      <c r="J53" s="2"/>
    </row>
    <row r="54" spans="1:10">
      <c r="A54" s="3" t="s">
        <v>114</v>
      </c>
      <c r="B54">
        <v>5.03</v>
      </c>
      <c r="C54" s="4">
        <v>702</v>
      </c>
      <c r="D54">
        <f t="shared" si="0"/>
        <v>139.56262425447315</v>
      </c>
      <c r="E54" s="7">
        <f t="shared" si="1"/>
        <v>1.1321466758915655E-3</v>
      </c>
      <c r="F54" s="8">
        <f t="shared" si="4"/>
        <v>0.45431014045392304</v>
      </c>
      <c r="G54" s="7">
        <f t="shared" si="2"/>
        <v>9.2683187490902124E-4</v>
      </c>
      <c r="H54" s="8">
        <f t="shared" si="5"/>
        <v>0.21838775476360262</v>
      </c>
      <c r="I54">
        <f t="shared" si="3"/>
        <v>2.5594540347348427E-4</v>
      </c>
      <c r="J54" s="2"/>
    </row>
    <row r="55" spans="1:10">
      <c r="A55" s="3" t="s">
        <v>94</v>
      </c>
      <c r="B55">
        <v>7.37</v>
      </c>
      <c r="C55" s="3">
        <v>1025</v>
      </c>
      <c r="D55">
        <f t="shared" si="0"/>
        <v>139.07734056987789</v>
      </c>
      <c r="E55" s="7">
        <f t="shared" si="1"/>
        <v>1.6530631663658898E-3</v>
      </c>
      <c r="F55" s="8">
        <f t="shared" si="4"/>
        <v>0.45596320362028891</v>
      </c>
      <c r="G55" s="7">
        <f t="shared" si="2"/>
        <v>1.3580021705923433E-3</v>
      </c>
      <c r="H55" s="8">
        <f t="shared" si="5"/>
        <v>0.21974575693419496</v>
      </c>
      <c r="I55">
        <f t="shared" si="3"/>
        <v>4.6720604866253013E-4</v>
      </c>
      <c r="J55" s="2"/>
    </row>
    <row r="56" spans="1:10">
      <c r="A56" s="3" t="s">
        <v>233</v>
      </c>
      <c r="B56">
        <v>13.2</v>
      </c>
      <c r="C56" s="4">
        <v>1811</v>
      </c>
      <c r="D56">
        <f t="shared" si="0"/>
        <v>137.19696969696972</v>
      </c>
      <c r="E56" s="7">
        <f t="shared" si="1"/>
        <v>2.9206803846718306E-3</v>
      </c>
      <c r="F56" s="8">
        <f t="shared" si="4"/>
        <v>0.45888388400496072</v>
      </c>
      <c r="G56" s="7">
        <f t="shared" si="2"/>
        <v>2.4322426935982264E-3</v>
      </c>
      <c r="H56" s="8">
        <f t="shared" si="5"/>
        <v>0.22217799962779319</v>
      </c>
      <c r="I56">
        <f t="shared" si="3"/>
        <v>6.7780650774346141E-4</v>
      </c>
      <c r="J56" s="2"/>
    </row>
    <row r="57" spans="1:10">
      <c r="A57" s="3" t="s">
        <v>65</v>
      </c>
      <c r="B57">
        <v>18.78</v>
      </c>
      <c r="C57" s="4">
        <v>2540</v>
      </c>
      <c r="D57">
        <f t="shared" si="0"/>
        <v>135.25026624068155</v>
      </c>
      <c r="E57" s="7">
        <f t="shared" si="1"/>
        <v>4.0963711634823029E-3</v>
      </c>
      <c r="F57" s="8">
        <f t="shared" si="4"/>
        <v>0.46298025516844304</v>
      </c>
      <c r="G57" s="7">
        <f t="shared" si="2"/>
        <v>3.4604180140738409E-3</v>
      </c>
      <c r="H57" s="8">
        <f t="shared" si="5"/>
        <v>0.22563841764186704</v>
      </c>
      <c r="I57">
        <f t="shared" si="3"/>
        <v>7.3067008400608258E-4</v>
      </c>
      <c r="J57" s="2"/>
    </row>
    <row r="58" spans="1:10">
      <c r="A58" s="3" t="s">
        <v>45</v>
      </c>
      <c r="B58">
        <v>20.239999999999998</v>
      </c>
      <c r="C58" s="4">
        <v>2737</v>
      </c>
      <c r="D58">
        <f t="shared" si="0"/>
        <v>135.22727272727275</v>
      </c>
      <c r="E58" s="7">
        <f t="shared" si="1"/>
        <v>4.4140818403350639E-3</v>
      </c>
      <c r="F58" s="8">
        <f t="shared" si="4"/>
        <v>0.46739433700877808</v>
      </c>
      <c r="G58" s="7">
        <f t="shared" si="2"/>
        <v>3.729438796850614E-3</v>
      </c>
      <c r="H58" s="8">
        <f t="shared" si="5"/>
        <v>0.22936785643871765</v>
      </c>
      <c r="I58">
        <f t="shared" si="3"/>
        <v>6.2559611933868386E-5</v>
      </c>
      <c r="J58" s="2"/>
    </row>
    <row r="59" spans="1:10">
      <c r="A59" s="3" t="s">
        <v>54</v>
      </c>
      <c r="B59">
        <v>1.71</v>
      </c>
      <c r="C59" s="4">
        <v>229</v>
      </c>
      <c r="D59">
        <f t="shared" si="0"/>
        <v>133.91812865497076</v>
      </c>
      <c r="E59" s="7">
        <f t="shared" si="1"/>
        <v>3.6931850253442807E-4</v>
      </c>
      <c r="F59" s="8">
        <f t="shared" si="4"/>
        <v>0.46776365551131249</v>
      </c>
      <c r="G59" s="7">
        <f t="shared" si="2"/>
        <v>3.1508598530704298E-4</v>
      </c>
      <c r="H59" s="8">
        <f t="shared" si="5"/>
        <v>0.22968294242402471</v>
      </c>
      <c r="I59">
        <f t="shared" si="3"/>
        <v>3.4826993791713112E-4</v>
      </c>
      <c r="J59" s="2"/>
    </row>
    <row r="60" spans="1:10">
      <c r="A60" s="3" t="s">
        <v>294</v>
      </c>
      <c r="B60">
        <v>9.43</v>
      </c>
      <c r="C60" s="4">
        <v>1254</v>
      </c>
      <c r="D60">
        <f t="shared" si="0"/>
        <v>132.97985153764583</v>
      </c>
      <c r="E60" s="7">
        <f t="shared" si="1"/>
        <v>2.0223816689003177E-3</v>
      </c>
      <c r="F60" s="8">
        <f t="shared" si="4"/>
        <v>0.46978603718021283</v>
      </c>
      <c r="G60" s="7">
        <f t="shared" si="2"/>
        <v>1.7375794394417633E-3</v>
      </c>
      <c r="H60" s="8">
        <f t="shared" si="5"/>
        <v>0.23142052186346646</v>
      </c>
      <c r="I60">
        <f t="shared" si="3"/>
        <v>7.5827634197857263E-4</v>
      </c>
      <c r="J60" s="4"/>
    </row>
    <row r="61" spans="1:10">
      <c r="A61" s="3" t="s">
        <v>170</v>
      </c>
      <c r="B61">
        <v>20.47</v>
      </c>
      <c r="C61" s="4">
        <v>2716</v>
      </c>
      <c r="D61">
        <f t="shared" si="0"/>
        <v>132.68197361993163</v>
      </c>
      <c r="E61" s="7">
        <f t="shared" si="1"/>
        <v>4.38021420473147E-3</v>
      </c>
      <c r="F61" s="8">
        <f t="shared" si="4"/>
        <v>0.47416625138494428</v>
      </c>
      <c r="G61" s="7">
        <f t="shared" si="2"/>
        <v>3.7718187831784619E-3</v>
      </c>
      <c r="H61" s="8">
        <f t="shared" si="5"/>
        <v>0.2351923406466449</v>
      </c>
      <c r="I61">
        <f t="shared" si="3"/>
        <v>8.9792856627803064E-4</v>
      </c>
      <c r="J61" s="2"/>
    </row>
    <row r="62" spans="1:10">
      <c r="A62" s="3" t="s">
        <v>27</v>
      </c>
      <c r="B62">
        <v>24.2</v>
      </c>
      <c r="C62" s="4">
        <v>3207</v>
      </c>
      <c r="D62">
        <f t="shared" si="0"/>
        <v>132.52066115702479</v>
      </c>
      <c r="E62" s="7">
        <f t="shared" si="1"/>
        <v>5.1720717800345451E-3</v>
      </c>
      <c r="F62" s="8">
        <f t="shared" si="4"/>
        <v>0.47933832316497882</v>
      </c>
      <c r="G62" s="7">
        <f t="shared" si="2"/>
        <v>4.4591116049300817E-3</v>
      </c>
      <c r="H62" s="8">
        <f t="shared" si="5"/>
        <v>0.239651452251575</v>
      </c>
      <c r="I62">
        <f t="shared" si="3"/>
        <v>1.1048272956630523E-4</v>
      </c>
      <c r="J62" s="2"/>
    </row>
    <row r="63" spans="1:10">
      <c r="A63" s="3" t="s">
        <v>134</v>
      </c>
      <c r="B63">
        <v>2.94</v>
      </c>
      <c r="C63" s="4">
        <v>386</v>
      </c>
      <c r="D63">
        <f t="shared" si="0"/>
        <v>131.29251700680271</v>
      </c>
      <c r="E63" s="7">
        <f t="shared" si="1"/>
        <v>6.2251939728510584E-4</v>
      </c>
      <c r="F63" s="8">
        <f t="shared" si="4"/>
        <v>0.4799608425622639</v>
      </c>
      <c r="G63" s="7">
        <f t="shared" si="2"/>
        <v>5.4172678175596863E-4</v>
      </c>
      <c r="H63" s="8">
        <f t="shared" si="5"/>
        <v>0.24019317903333096</v>
      </c>
      <c r="I63">
        <f t="shared" si="3"/>
        <v>5.1919426119322043E-4</v>
      </c>
      <c r="J63" s="4"/>
    </row>
    <row r="64" spans="1:10">
      <c r="A64" s="3" t="s">
        <v>248</v>
      </c>
      <c r="B64">
        <v>13.79</v>
      </c>
      <c r="C64" s="4">
        <v>1808</v>
      </c>
      <c r="D64">
        <f t="shared" si="0"/>
        <v>131.10949963741842</v>
      </c>
      <c r="E64" s="7">
        <f t="shared" si="1"/>
        <v>2.9158421510141743E-3</v>
      </c>
      <c r="F64" s="8">
        <f t="shared" si="4"/>
        <v>0.48287668471327805</v>
      </c>
      <c r="G64" s="7">
        <f t="shared" si="2"/>
        <v>2.5409565715696623E-3</v>
      </c>
      <c r="H64" s="8">
        <f t="shared" si="5"/>
        <v>0.24273413560490062</v>
      </c>
      <c r="I64">
        <f t="shared" si="3"/>
        <v>6.270407513579157E-4</v>
      </c>
      <c r="J64" s="2"/>
    </row>
    <row r="65" spans="1:10">
      <c r="A65" s="3" t="s">
        <v>148</v>
      </c>
      <c r="B65">
        <v>16.63</v>
      </c>
      <c r="C65" s="4">
        <v>2178</v>
      </c>
      <c r="D65">
        <f t="shared" si="0"/>
        <v>130.96812988574865</v>
      </c>
      <c r="E65" s="7">
        <f t="shared" si="1"/>
        <v>3.5125576354584466E-3</v>
      </c>
      <c r="F65" s="8">
        <f t="shared" si="4"/>
        <v>0.48638924234873648</v>
      </c>
      <c r="G65" s="7">
        <f t="shared" si="2"/>
        <v>3.0642572723135232E-3</v>
      </c>
      <c r="H65" s="8">
        <f t="shared" si="5"/>
        <v>0.24579839287721414</v>
      </c>
      <c r="I65">
        <f t="shared" si="3"/>
        <v>1.5349245471023149E-3</v>
      </c>
      <c r="J65" s="2"/>
    </row>
    <row r="66" spans="1:10">
      <c r="A66" s="3" t="s">
        <v>30</v>
      </c>
      <c r="B66">
        <v>40.6</v>
      </c>
      <c r="C66" s="4">
        <v>5307</v>
      </c>
      <c r="D66">
        <f t="shared" ref="D66:D129" si="6">C66/B66</f>
        <v>130.71428571428572</v>
      </c>
      <c r="E66" s="7">
        <f t="shared" si="1"/>
        <v>8.5588353403939291E-3</v>
      </c>
      <c r="F66" s="8">
        <f t="shared" si="4"/>
        <v>0.49494807768913041</v>
      </c>
      <c r="G66" s="7">
        <f t="shared" si="2"/>
        <v>7.4809888909157579E-3</v>
      </c>
      <c r="H66" s="8">
        <f t="shared" si="5"/>
        <v>0.25327938176812992</v>
      </c>
      <c r="I66">
        <f t="shared" si="3"/>
        <v>5.3231341002035748E-4</v>
      </c>
      <c r="J66" s="4"/>
    </row>
    <row r="67" spans="1:10">
      <c r="A67" s="3" t="s">
        <v>162</v>
      </c>
      <c r="B67">
        <v>13.76</v>
      </c>
      <c r="C67" s="4">
        <v>1769</v>
      </c>
      <c r="D67">
        <f t="shared" si="6"/>
        <v>128.56104651162792</v>
      </c>
      <c r="E67" s="7">
        <f t="shared" ref="E67:E130" si="7">C67/620061</f>
        <v>2.852945113464643E-3</v>
      </c>
      <c r="F67" s="8">
        <f t="shared" si="4"/>
        <v>0.49780102280259503</v>
      </c>
      <c r="G67" s="7">
        <f t="shared" ref="G67:G130" si="8">B67/5427.09</f>
        <v>2.53542874726603E-3</v>
      </c>
      <c r="H67" s="8">
        <f t="shared" si="5"/>
        <v>0.25581481051539595</v>
      </c>
      <c r="I67">
        <f t="shared" ref="I67:I130" si="9">F67*H68-F68*H67</f>
        <v>1.1969351280233798E-3</v>
      </c>
      <c r="J67" s="2"/>
    </row>
    <row r="68" spans="1:10">
      <c r="A68" s="3" t="s">
        <v>214</v>
      </c>
      <c r="B68">
        <v>30.91</v>
      </c>
      <c r="C68" s="4">
        <v>3971</v>
      </c>
      <c r="D68">
        <f t="shared" si="6"/>
        <v>128.46975088967972</v>
      </c>
      <c r="E68" s="7">
        <f t="shared" si="7"/>
        <v>6.4042086181843403E-3</v>
      </c>
      <c r="F68" s="8">
        <f t="shared" ref="F68:F131" si="10">F67+E68</f>
        <v>0.50420523142077933</v>
      </c>
      <c r="G68" s="7">
        <f t="shared" si="8"/>
        <v>5.695501640842514E-3</v>
      </c>
      <c r="H68" s="8">
        <f t="shared" ref="H68:H131" si="11">H67+G68</f>
        <v>0.26151031215623849</v>
      </c>
      <c r="I68">
        <f t="shared" si="9"/>
        <v>1.4544775916480734E-4</v>
      </c>
      <c r="J68" s="2"/>
    </row>
    <row r="69" spans="1:10">
      <c r="A69" s="3" t="s">
        <v>235</v>
      </c>
      <c r="B69">
        <v>3.74</v>
      </c>
      <c r="C69" s="4">
        <v>479</v>
      </c>
      <c r="D69">
        <f t="shared" si="6"/>
        <v>128.07486631016042</v>
      </c>
      <c r="E69" s="7">
        <f t="shared" si="7"/>
        <v>7.7250464067245002E-4</v>
      </c>
      <c r="F69" s="8">
        <f t="shared" si="10"/>
        <v>0.5049777360614518</v>
      </c>
      <c r="G69" s="7">
        <f t="shared" si="8"/>
        <v>6.8913542985283096E-4</v>
      </c>
      <c r="H69" s="8">
        <f t="shared" si="11"/>
        <v>0.26219944758609132</v>
      </c>
      <c r="I69">
        <f t="shared" si="9"/>
        <v>4.1772828235583925E-4</v>
      </c>
      <c r="J69" s="4"/>
    </row>
    <row r="70" spans="1:10">
      <c r="A70" s="3" t="s">
        <v>201</v>
      </c>
      <c r="B70">
        <v>10.72</v>
      </c>
      <c r="C70" s="4">
        <v>1371</v>
      </c>
      <c r="D70">
        <f t="shared" si="6"/>
        <v>127.89179104477611</v>
      </c>
      <c r="E70" s="7">
        <f t="shared" si="7"/>
        <v>2.2110727815489121E-3</v>
      </c>
      <c r="F70" s="8">
        <f t="shared" si="10"/>
        <v>0.50718880884300066</v>
      </c>
      <c r="G70" s="7">
        <f t="shared" si="8"/>
        <v>1.9752758844979539E-3</v>
      </c>
      <c r="H70" s="8">
        <f t="shared" si="11"/>
        <v>0.26417472347058929</v>
      </c>
      <c r="I70">
        <f t="shared" si="9"/>
        <v>4.2348673986702945E-4</v>
      </c>
      <c r="J70" s="2"/>
    </row>
    <row r="71" spans="1:10">
      <c r="A71" s="3" t="s">
        <v>189</v>
      </c>
      <c r="B71">
        <v>10.85</v>
      </c>
      <c r="C71" s="4">
        <v>1386</v>
      </c>
      <c r="D71">
        <f t="shared" si="6"/>
        <v>127.74193548387098</v>
      </c>
      <c r="E71" s="7">
        <f t="shared" si="7"/>
        <v>2.2352639498371936E-3</v>
      </c>
      <c r="F71" s="8">
        <f t="shared" si="10"/>
        <v>0.50942407279283786</v>
      </c>
      <c r="G71" s="7">
        <f t="shared" si="8"/>
        <v>1.999229789813694E-3</v>
      </c>
      <c r="H71" s="8">
        <f t="shared" si="11"/>
        <v>0.266173953260403</v>
      </c>
      <c r="I71">
        <f t="shared" si="9"/>
        <v>3.3961934277582095E-4</v>
      </c>
      <c r="J71" s="2"/>
    </row>
    <row r="72" spans="1:10">
      <c r="A72" s="3" t="s">
        <v>207</v>
      </c>
      <c r="B72">
        <v>8.58</v>
      </c>
      <c r="C72" s="4">
        <v>1085</v>
      </c>
      <c r="D72">
        <f t="shared" si="6"/>
        <v>126.45687645687646</v>
      </c>
      <c r="E72" s="7">
        <f t="shared" si="7"/>
        <v>1.7498278395190151E-3</v>
      </c>
      <c r="F72" s="8">
        <f t="shared" si="10"/>
        <v>0.5111739006323569</v>
      </c>
      <c r="G72" s="7">
        <f t="shared" si="8"/>
        <v>1.5809577508388473E-3</v>
      </c>
      <c r="H72" s="8">
        <f t="shared" si="11"/>
        <v>0.26775491101124183</v>
      </c>
      <c r="I72">
        <f t="shared" si="9"/>
        <v>8.8190607073351801E-5</v>
      </c>
      <c r="J72" s="4"/>
    </row>
    <row r="73" spans="1:10">
      <c r="A73" s="3" t="s">
        <v>25</v>
      </c>
      <c r="B73">
        <v>2.2200000000000002</v>
      </c>
      <c r="C73" s="4">
        <v>280</v>
      </c>
      <c r="D73">
        <f t="shared" si="6"/>
        <v>126.12612612612611</v>
      </c>
      <c r="E73" s="7">
        <f t="shared" si="7"/>
        <v>4.5156847471458455E-4</v>
      </c>
      <c r="F73" s="8">
        <f t="shared" si="10"/>
        <v>0.51162546910707152</v>
      </c>
      <c r="G73" s="7">
        <f t="shared" si="8"/>
        <v>4.0905899846879268E-4</v>
      </c>
      <c r="H73" s="8">
        <f t="shared" si="11"/>
        <v>0.26816397000971059</v>
      </c>
      <c r="I73">
        <f t="shared" si="9"/>
        <v>2.2793101229820478E-4</v>
      </c>
      <c r="J73" s="2"/>
    </row>
    <row r="74" spans="1:10">
      <c r="A74" s="3" t="s">
        <v>277</v>
      </c>
      <c r="B74">
        <v>5.73</v>
      </c>
      <c r="C74" s="4">
        <v>722</v>
      </c>
      <c r="D74">
        <f t="shared" si="6"/>
        <v>126.00349040139615</v>
      </c>
      <c r="E74" s="7">
        <f t="shared" si="7"/>
        <v>1.1644015669426072E-3</v>
      </c>
      <c r="F74" s="8">
        <f t="shared" si="10"/>
        <v>0.51278987067401416</v>
      </c>
      <c r="G74" s="7">
        <f t="shared" si="8"/>
        <v>1.0558144419937758E-3</v>
      </c>
      <c r="H74" s="8">
        <f t="shared" si="11"/>
        <v>0.26921978445170436</v>
      </c>
      <c r="I74">
        <f t="shared" si="9"/>
        <v>4.4559856603634818E-4</v>
      </c>
      <c r="J74" s="2"/>
    </row>
    <row r="75" spans="1:10">
      <c r="A75" s="3" t="s">
        <v>119</v>
      </c>
      <c r="B75">
        <v>11.14</v>
      </c>
      <c r="C75" s="4">
        <v>1398</v>
      </c>
      <c r="D75">
        <f t="shared" si="6"/>
        <v>125.49371633752243</v>
      </c>
      <c r="E75" s="7">
        <f t="shared" si="7"/>
        <v>2.2546168844678185E-3</v>
      </c>
      <c r="F75" s="8">
        <f t="shared" si="10"/>
        <v>0.51504448755848198</v>
      </c>
      <c r="G75" s="7">
        <f t="shared" si="8"/>
        <v>2.0526654247488064E-3</v>
      </c>
      <c r="H75" s="8">
        <f t="shared" si="11"/>
        <v>0.27127244987645316</v>
      </c>
      <c r="I75">
        <f t="shared" si="9"/>
        <v>1.0806794392639874E-4</v>
      </c>
      <c r="J75" s="2"/>
    </row>
    <row r="76" spans="1:10">
      <c r="A76" s="3" t="s">
        <v>274</v>
      </c>
      <c r="B76">
        <v>2.66</v>
      </c>
      <c r="C76" s="4">
        <v>330</v>
      </c>
      <c r="D76">
        <f t="shared" si="6"/>
        <v>124.06015037593984</v>
      </c>
      <c r="E76" s="7">
        <f t="shared" si="7"/>
        <v>5.3220570234218886E-4</v>
      </c>
      <c r="F76" s="8">
        <f t="shared" si="10"/>
        <v>0.51557669326082411</v>
      </c>
      <c r="G76" s="7">
        <f t="shared" si="8"/>
        <v>4.9013375492206693E-4</v>
      </c>
      <c r="H76" s="8">
        <f t="shared" si="11"/>
        <v>0.27176258363137523</v>
      </c>
      <c r="I76">
        <f t="shared" si="9"/>
        <v>5.7762669438796155E-4</v>
      </c>
      <c r="J76" s="2"/>
    </row>
    <row r="77" spans="1:10">
      <c r="A77" s="3" t="s">
        <v>155</v>
      </c>
      <c r="B77">
        <v>14.14</v>
      </c>
      <c r="C77" s="4">
        <v>1747</v>
      </c>
      <c r="D77">
        <f t="shared" si="6"/>
        <v>123.55021216407354</v>
      </c>
      <c r="E77" s="7">
        <f t="shared" si="7"/>
        <v>2.8174647333084973E-3</v>
      </c>
      <c r="F77" s="8">
        <f t="shared" si="10"/>
        <v>0.51839415799413258</v>
      </c>
      <c r="G77" s="7">
        <f t="shared" si="8"/>
        <v>2.6054478551120397E-3</v>
      </c>
      <c r="H77" s="8">
        <f t="shared" si="11"/>
        <v>0.27436803148648725</v>
      </c>
      <c r="I77">
        <f t="shared" si="9"/>
        <v>7.0386565613339558E-4</v>
      </c>
      <c r="J77" s="2"/>
    </row>
    <row r="78" spans="1:10">
      <c r="A78" s="3" t="s">
        <v>198</v>
      </c>
      <c r="B78">
        <v>17.12</v>
      </c>
      <c r="C78" s="4">
        <v>2105</v>
      </c>
      <c r="D78">
        <f t="shared" si="6"/>
        <v>122.95560747663551</v>
      </c>
      <c r="E78" s="7">
        <f t="shared" si="7"/>
        <v>3.3948272831221442E-3</v>
      </c>
      <c r="F78" s="8">
        <f t="shared" si="10"/>
        <v>0.5217889852772547</v>
      </c>
      <c r="G78" s="7">
        <f t="shared" si="8"/>
        <v>3.1545450692728517E-3</v>
      </c>
      <c r="H78" s="8">
        <f t="shared" si="11"/>
        <v>0.27752257655576013</v>
      </c>
      <c r="I78">
        <f t="shared" si="9"/>
        <v>8.9786344243289462E-4</v>
      </c>
      <c r="J78" s="2"/>
    </row>
    <row r="79" spans="1:10">
      <c r="A79" s="3" t="s">
        <v>128</v>
      </c>
      <c r="B79">
        <v>21.74</v>
      </c>
      <c r="C79" s="4">
        <v>2664</v>
      </c>
      <c r="D79">
        <f t="shared" si="6"/>
        <v>122.53909843606256</v>
      </c>
      <c r="E79" s="7">
        <f t="shared" si="7"/>
        <v>4.2963514879987615E-3</v>
      </c>
      <c r="F79" s="8">
        <f t="shared" si="10"/>
        <v>0.52608533676525349</v>
      </c>
      <c r="G79" s="7">
        <f t="shared" si="8"/>
        <v>4.0058300120322304E-3</v>
      </c>
      <c r="H79" s="8">
        <f t="shared" si="11"/>
        <v>0.28152840656779238</v>
      </c>
      <c r="I79">
        <f t="shared" si="9"/>
        <v>1.5435153644080546E-4</v>
      </c>
      <c r="J79" s="2"/>
    </row>
    <row r="80" spans="1:10">
      <c r="A80" s="3" t="s">
        <v>96</v>
      </c>
      <c r="B80">
        <v>3.7</v>
      </c>
      <c r="C80" s="3">
        <v>450</v>
      </c>
      <c r="D80">
        <f t="shared" si="6"/>
        <v>121.62162162162161</v>
      </c>
      <c r="E80" s="7">
        <f t="shared" si="7"/>
        <v>7.2573504864843947E-4</v>
      </c>
      <c r="F80" s="8">
        <f t="shared" si="10"/>
        <v>0.52681107181390197</v>
      </c>
      <c r="G80" s="7">
        <f t="shared" si="8"/>
        <v>6.8176499744798777E-4</v>
      </c>
      <c r="H80" s="8">
        <f t="shared" si="11"/>
        <v>0.28221017156524036</v>
      </c>
      <c r="I80">
        <f t="shared" si="9"/>
        <v>5.7355767096023413E-4</v>
      </c>
      <c r="J80" s="2"/>
    </row>
    <row r="81" spans="1:10">
      <c r="A81" s="3" t="s">
        <v>209</v>
      </c>
      <c r="B81">
        <v>13.72</v>
      </c>
      <c r="C81" s="4">
        <v>1666</v>
      </c>
      <c r="D81">
        <f t="shared" si="6"/>
        <v>121.42857142857142</v>
      </c>
      <c r="E81" s="7">
        <f t="shared" si="7"/>
        <v>2.686832424551778E-3</v>
      </c>
      <c r="F81" s="8">
        <f t="shared" si="10"/>
        <v>0.52949790423845378</v>
      </c>
      <c r="G81" s="7">
        <f t="shared" si="8"/>
        <v>2.5280583148611872E-3</v>
      </c>
      <c r="H81" s="8">
        <f t="shared" si="11"/>
        <v>0.28473822988010156</v>
      </c>
      <c r="I81">
        <f t="shared" si="9"/>
        <v>9.1576937069096087E-4</v>
      </c>
      <c r="J81" s="2"/>
    </row>
    <row r="82" spans="1:10">
      <c r="A82" s="3" t="s">
        <v>39</v>
      </c>
      <c r="B82">
        <v>21.6</v>
      </c>
      <c r="C82" s="4">
        <v>2595</v>
      </c>
      <c r="D82">
        <f t="shared" si="6"/>
        <v>120.13888888888889</v>
      </c>
      <c r="E82" s="7">
        <f t="shared" si="7"/>
        <v>4.1850721138726671E-3</v>
      </c>
      <c r="F82" s="8">
        <f t="shared" si="10"/>
        <v>0.53368297635232642</v>
      </c>
      <c r="G82" s="7">
        <f t="shared" si="8"/>
        <v>3.9800334986152801E-3</v>
      </c>
      <c r="H82" s="8">
        <f t="shared" si="11"/>
        <v>0.28871826337871681</v>
      </c>
      <c r="I82">
        <f t="shared" si="9"/>
        <v>6.8217955537136499E-4</v>
      </c>
      <c r="J82" s="4"/>
    </row>
    <row r="83" spans="1:10">
      <c r="A83" s="3" t="s">
        <v>90</v>
      </c>
      <c r="B83">
        <v>16.09</v>
      </c>
      <c r="C83" s="4">
        <v>1933</v>
      </c>
      <c r="D83">
        <f t="shared" si="6"/>
        <v>120.13673088875078</v>
      </c>
      <c r="E83" s="7">
        <f t="shared" si="7"/>
        <v>3.1174352200831852E-3</v>
      </c>
      <c r="F83" s="8">
        <f t="shared" si="10"/>
        <v>0.53680041157240965</v>
      </c>
      <c r="G83" s="7">
        <f t="shared" si="8"/>
        <v>2.9647564348481413E-3</v>
      </c>
      <c r="H83" s="8">
        <f t="shared" si="11"/>
        <v>0.29168301981356493</v>
      </c>
      <c r="I83">
        <f t="shared" si="9"/>
        <v>2.3440252613845525E-3</v>
      </c>
      <c r="J83" s="2"/>
    </row>
    <row r="84" spans="1:10">
      <c r="A84" s="3" t="s">
        <v>307</v>
      </c>
      <c r="B84">
        <v>55.03</v>
      </c>
      <c r="C84" s="4">
        <v>6588</v>
      </c>
      <c r="D84">
        <f t="shared" si="6"/>
        <v>119.71651826276576</v>
      </c>
      <c r="E84" s="7">
        <f t="shared" si="7"/>
        <v>1.0624761112213154E-2</v>
      </c>
      <c r="F84" s="8">
        <f t="shared" si="10"/>
        <v>0.54742517268462276</v>
      </c>
      <c r="G84" s="7">
        <f t="shared" si="8"/>
        <v>1.013987238096291E-2</v>
      </c>
      <c r="H84" s="8">
        <f t="shared" si="11"/>
        <v>0.30182289219452785</v>
      </c>
      <c r="I84">
        <f t="shared" si="9"/>
        <v>4.7308374684953969E-4</v>
      </c>
      <c r="J84" s="2"/>
    </row>
    <row r="85" spans="1:10">
      <c r="A85" s="3" t="s">
        <v>58</v>
      </c>
      <c r="B85">
        <v>11.06</v>
      </c>
      <c r="C85" s="4">
        <v>1320</v>
      </c>
      <c r="D85">
        <f t="shared" si="6"/>
        <v>119.34900542495478</v>
      </c>
      <c r="E85" s="7">
        <f t="shared" si="7"/>
        <v>2.1288228093687554E-3</v>
      </c>
      <c r="F85" s="8">
        <f t="shared" si="10"/>
        <v>0.54955399549399153</v>
      </c>
      <c r="G85" s="7">
        <f t="shared" si="8"/>
        <v>2.0379245599391202E-3</v>
      </c>
      <c r="H85" s="8">
        <f t="shared" si="11"/>
        <v>0.30386081675446697</v>
      </c>
      <c r="I85">
        <f t="shared" si="9"/>
        <v>6.7063320312282793E-4</v>
      </c>
      <c r="J85" s="2"/>
    </row>
    <row r="86" spans="1:10">
      <c r="A86" s="3" t="s">
        <v>43</v>
      </c>
      <c r="B86">
        <v>15.6</v>
      </c>
      <c r="C86" s="4">
        <v>1855</v>
      </c>
      <c r="D86">
        <f t="shared" si="6"/>
        <v>118.91025641025641</v>
      </c>
      <c r="E86" s="7">
        <f t="shared" si="7"/>
        <v>2.9916411449841225E-3</v>
      </c>
      <c r="F86" s="8">
        <f t="shared" si="10"/>
        <v>0.5525456366389756</v>
      </c>
      <c r="G86" s="7">
        <f t="shared" si="8"/>
        <v>2.8744686378888132E-3</v>
      </c>
      <c r="H86" s="8">
        <f t="shared" si="11"/>
        <v>0.30673528539235578</v>
      </c>
      <c r="I86">
        <f t="shared" si="9"/>
        <v>2.9259027762101875E-4</v>
      </c>
      <c r="J86" s="2"/>
    </row>
    <row r="87" spans="1:10">
      <c r="A87" s="3" t="s">
        <v>271</v>
      </c>
      <c r="B87">
        <v>6.79</v>
      </c>
      <c r="C87" s="4">
        <v>806</v>
      </c>
      <c r="D87">
        <f t="shared" si="6"/>
        <v>118.7039764359352</v>
      </c>
      <c r="E87" s="7">
        <f t="shared" si="7"/>
        <v>1.2998721093569825E-3</v>
      </c>
      <c r="F87" s="8">
        <f t="shared" si="10"/>
        <v>0.5538455087483326</v>
      </c>
      <c r="G87" s="7">
        <f t="shared" si="8"/>
        <v>1.251130900722118E-3</v>
      </c>
      <c r="H87" s="8">
        <f t="shared" si="11"/>
        <v>0.30798641629307788</v>
      </c>
      <c r="I87">
        <f t="shared" si="9"/>
        <v>1.2348632554298744E-4</v>
      </c>
      <c r="J87" s="4"/>
    </row>
    <row r="88" spans="1:10">
      <c r="A88" s="3" t="s">
        <v>231</v>
      </c>
      <c r="B88">
        <v>2.86</v>
      </c>
      <c r="C88" s="4">
        <v>339</v>
      </c>
      <c r="D88">
        <f t="shared" si="6"/>
        <v>118.53146853146853</v>
      </c>
      <c r="E88" s="7">
        <f t="shared" si="7"/>
        <v>5.4672040331515774E-4</v>
      </c>
      <c r="F88" s="8">
        <f t="shared" si="10"/>
        <v>0.55439222915164776</v>
      </c>
      <c r="G88" s="7">
        <f t="shared" si="8"/>
        <v>5.2698591694628235E-4</v>
      </c>
      <c r="H88" s="8">
        <f t="shared" si="11"/>
        <v>0.30851340221002416</v>
      </c>
      <c r="I88">
        <f t="shared" si="9"/>
        <v>3.4805574093987879E-4</v>
      </c>
      <c r="J88" s="2"/>
    </row>
    <row r="89" spans="1:10">
      <c r="A89" s="3" t="s">
        <v>139</v>
      </c>
      <c r="B89">
        <v>8.01</v>
      </c>
      <c r="C89" s="4">
        <v>945</v>
      </c>
      <c r="D89">
        <f t="shared" si="6"/>
        <v>117.97752808988764</v>
      </c>
      <c r="E89" s="7">
        <f t="shared" si="7"/>
        <v>1.5240436021617227E-3</v>
      </c>
      <c r="F89" s="8">
        <f t="shared" si="10"/>
        <v>0.5559162727538095</v>
      </c>
      <c r="G89" s="7">
        <f t="shared" si="8"/>
        <v>1.4759290890698328E-3</v>
      </c>
      <c r="H89" s="8">
        <f t="shared" si="11"/>
        <v>0.30998933129909401</v>
      </c>
      <c r="I89">
        <f t="shared" si="9"/>
        <v>7.4579678865388521E-4</v>
      </c>
      <c r="J89" s="2"/>
    </row>
    <row r="90" spans="1:10">
      <c r="A90" s="3" t="s">
        <v>82</v>
      </c>
      <c r="B90">
        <v>17.12</v>
      </c>
      <c r="C90" s="4">
        <v>2016</v>
      </c>
      <c r="D90">
        <f t="shared" si="6"/>
        <v>117.75700934579439</v>
      </c>
      <c r="E90" s="7">
        <f t="shared" si="7"/>
        <v>3.2512930179450085E-3</v>
      </c>
      <c r="F90" s="8">
        <f t="shared" si="10"/>
        <v>0.55916756577175453</v>
      </c>
      <c r="G90" s="7">
        <f t="shared" si="8"/>
        <v>3.1545450692728517E-3</v>
      </c>
      <c r="H90" s="8">
        <f t="shared" si="11"/>
        <v>0.31314387636836688</v>
      </c>
      <c r="I90">
        <f t="shared" si="9"/>
        <v>2.7694584509060927E-4</v>
      </c>
      <c r="J90" s="2"/>
    </row>
    <row r="91" spans="1:10">
      <c r="A91" s="3" t="s">
        <v>227</v>
      </c>
      <c r="B91">
        <v>6.32</v>
      </c>
      <c r="C91" s="4">
        <v>741</v>
      </c>
      <c r="D91">
        <f t="shared" si="6"/>
        <v>117.24683544303797</v>
      </c>
      <c r="E91" s="7">
        <f t="shared" si="7"/>
        <v>1.195043713441097E-3</v>
      </c>
      <c r="F91" s="8">
        <f t="shared" si="10"/>
        <v>0.56036260948519567</v>
      </c>
      <c r="G91" s="7">
        <f t="shared" si="8"/>
        <v>1.1645283199652116E-3</v>
      </c>
      <c r="H91" s="8">
        <f t="shared" si="11"/>
        <v>0.3143084046883321</v>
      </c>
      <c r="I91">
        <f t="shared" si="9"/>
        <v>1.2188597814567215E-3</v>
      </c>
      <c r="J91" s="2"/>
    </row>
    <row r="92" spans="1:10">
      <c r="A92" s="3" t="s">
        <v>196</v>
      </c>
      <c r="B92">
        <v>27.48</v>
      </c>
      <c r="C92" s="4">
        <v>3193</v>
      </c>
      <c r="D92">
        <f t="shared" si="6"/>
        <v>116.19359534206696</v>
      </c>
      <c r="E92" s="7">
        <f t="shared" si="7"/>
        <v>5.1494933562988158E-3</v>
      </c>
      <c r="F92" s="8">
        <f t="shared" si="10"/>
        <v>0.56551210284149445</v>
      </c>
      <c r="G92" s="7">
        <f t="shared" si="8"/>
        <v>5.0634870621272176E-3</v>
      </c>
      <c r="H92" s="8">
        <f t="shared" si="11"/>
        <v>0.31937189175045932</v>
      </c>
      <c r="I92">
        <f t="shared" si="9"/>
        <v>1.6931403331152395E-4</v>
      </c>
      <c r="J92" s="2"/>
    </row>
    <row r="93" spans="1:10">
      <c r="A93" s="3" t="s">
        <v>124</v>
      </c>
      <c r="B93">
        <v>3.78</v>
      </c>
      <c r="C93" s="4">
        <v>436</v>
      </c>
      <c r="D93">
        <f t="shared" si="6"/>
        <v>115.34391534391536</v>
      </c>
      <c r="E93" s="7">
        <f t="shared" si="7"/>
        <v>7.0315662491271015E-4</v>
      </c>
      <c r="F93" s="8">
        <f t="shared" si="10"/>
        <v>0.56621525946640716</v>
      </c>
      <c r="G93" s="7">
        <f t="shared" si="8"/>
        <v>6.9650586225767394E-4</v>
      </c>
      <c r="H93" s="8">
        <f t="shared" si="11"/>
        <v>0.32006839761271699</v>
      </c>
      <c r="I93">
        <f t="shared" si="9"/>
        <v>3.8445221969647669E-3</v>
      </c>
      <c r="J93" s="2"/>
    </row>
    <row r="94" spans="1:10">
      <c r="A94" s="3" t="s">
        <v>150</v>
      </c>
      <c r="B94">
        <v>85.39</v>
      </c>
      <c r="C94" s="4">
        <v>9811</v>
      </c>
      <c r="D94">
        <f t="shared" si="6"/>
        <v>114.89635788734044</v>
      </c>
      <c r="E94" s="7">
        <f t="shared" si="7"/>
        <v>1.5822636805088532E-2</v>
      </c>
      <c r="F94" s="8">
        <f t="shared" si="10"/>
        <v>0.58203789627149571</v>
      </c>
      <c r="G94" s="7">
        <f t="shared" si="8"/>
        <v>1.5734030576238831E-2</v>
      </c>
      <c r="H94" s="8">
        <f t="shared" si="11"/>
        <v>0.33580242818895584</v>
      </c>
      <c r="I94">
        <f t="shared" si="9"/>
        <v>4.5713431244401304E-4</v>
      </c>
      <c r="J94" s="4"/>
    </row>
    <row r="95" spans="1:10">
      <c r="A95" s="3" t="s">
        <v>137</v>
      </c>
      <c r="B95">
        <v>10.11</v>
      </c>
      <c r="C95" s="4">
        <v>1158</v>
      </c>
      <c r="D95">
        <f t="shared" si="6"/>
        <v>114.54005934718101</v>
      </c>
      <c r="E95" s="7">
        <f t="shared" si="7"/>
        <v>1.8675581918553175E-3</v>
      </c>
      <c r="F95" s="8">
        <f t="shared" si="10"/>
        <v>0.58390545446335107</v>
      </c>
      <c r="G95" s="7">
        <f t="shared" si="8"/>
        <v>1.8628767903240962E-3</v>
      </c>
      <c r="H95" s="8">
        <f t="shared" si="11"/>
        <v>0.33766530497927993</v>
      </c>
      <c r="I95">
        <f t="shared" si="9"/>
        <v>5.6615408081578389E-4</v>
      </c>
      <c r="J95" s="2"/>
    </row>
    <row r="96" spans="1:10">
      <c r="A96" s="3" t="s">
        <v>172</v>
      </c>
      <c r="B96">
        <v>12.5</v>
      </c>
      <c r="C96" s="4">
        <v>1430</v>
      </c>
      <c r="D96">
        <f t="shared" si="6"/>
        <v>114.4</v>
      </c>
      <c r="E96" s="7">
        <f t="shared" si="7"/>
        <v>2.3062247101494852E-3</v>
      </c>
      <c r="F96" s="8">
        <f t="shared" si="10"/>
        <v>0.58621167917350059</v>
      </c>
      <c r="G96" s="7">
        <f t="shared" si="8"/>
        <v>2.3032601265134721E-3</v>
      </c>
      <c r="H96" s="8">
        <f t="shared" si="11"/>
        <v>0.33996856510579343</v>
      </c>
      <c r="I96">
        <f t="shared" si="9"/>
        <v>1.4604305916027238E-4</v>
      </c>
      <c r="J96" s="2"/>
    </row>
    <row r="97" spans="1:10">
      <c r="A97" s="3" t="s">
        <v>130</v>
      </c>
      <c r="B97">
        <v>3.22</v>
      </c>
      <c r="C97" s="4">
        <v>368</v>
      </c>
      <c r="D97">
        <f t="shared" si="6"/>
        <v>114.28571428571428</v>
      </c>
      <c r="E97" s="7">
        <f t="shared" si="7"/>
        <v>5.9348999533916829E-4</v>
      </c>
      <c r="F97" s="8">
        <f t="shared" si="10"/>
        <v>0.58680516916883974</v>
      </c>
      <c r="G97" s="7">
        <f t="shared" si="8"/>
        <v>5.9331980858987044E-4</v>
      </c>
      <c r="H97" s="8">
        <f t="shared" si="11"/>
        <v>0.34056188491438327</v>
      </c>
      <c r="I97">
        <f t="shared" si="9"/>
        <v>3.1104948249587594E-3</v>
      </c>
      <c r="J97" s="2"/>
    </row>
    <row r="98" spans="1:10">
      <c r="A98" s="3" t="s">
        <v>185</v>
      </c>
      <c r="B98">
        <v>68.459999999999994</v>
      </c>
      <c r="C98" s="4">
        <v>7814</v>
      </c>
      <c r="D98">
        <f t="shared" si="6"/>
        <v>114.13964358749637</v>
      </c>
      <c r="E98" s="7">
        <f t="shared" si="7"/>
        <v>1.2601985933642012E-2</v>
      </c>
      <c r="F98" s="8">
        <f t="shared" si="10"/>
        <v>0.59940715510248177</v>
      </c>
      <c r="G98" s="7">
        <f t="shared" si="8"/>
        <v>1.2614495060888983E-2</v>
      </c>
      <c r="H98" s="8">
        <f t="shared" si="11"/>
        <v>0.35317637997527224</v>
      </c>
      <c r="I98">
        <f t="shared" si="9"/>
        <v>5.2519780604767807E-4</v>
      </c>
      <c r="J98" s="4"/>
    </row>
    <row r="99" spans="1:10">
      <c r="A99" s="3" t="s">
        <v>156</v>
      </c>
      <c r="B99">
        <v>11.48</v>
      </c>
      <c r="C99" s="4">
        <v>1304</v>
      </c>
      <c r="D99">
        <f t="shared" si="6"/>
        <v>113.58885017421602</v>
      </c>
      <c r="E99" s="7">
        <f t="shared" si="7"/>
        <v>2.1030188965279221E-3</v>
      </c>
      <c r="F99" s="8">
        <f t="shared" si="10"/>
        <v>0.60151017399900975</v>
      </c>
      <c r="G99" s="7">
        <f t="shared" si="8"/>
        <v>2.1153141001899727E-3</v>
      </c>
      <c r="H99" s="8">
        <f t="shared" si="11"/>
        <v>0.35529169407546218</v>
      </c>
      <c r="I99">
        <f t="shared" si="9"/>
        <v>1.1569140839725878E-3</v>
      </c>
      <c r="J99" s="2"/>
    </row>
    <row r="100" spans="1:10">
      <c r="A100" s="3" t="s">
        <v>175</v>
      </c>
      <c r="B100">
        <v>24.65</v>
      </c>
      <c r="C100" s="4">
        <v>2749</v>
      </c>
      <c r="D100">
        <f t="shared" si="6"/>
        <v>111.52129817444219</v>
      </c>
      <c r="E100" s="7">
        <f t="shared" si="7"/>
        <v>4.4334347749656888E-3</v>
      </c>
      <c r="F100" s="8">
        <f t="shared" si="10"/>
        <v>0.60594360877397546</v>
      </c>
      <c r="G100" s="7">
        <f t="shared" si="8"/>
        <v>4.5420289694845664E-3</v>
      </c>
      <c r="H100" s="8">
        <f t="shared" si="11"/>
        <v>0.35983372304494676</v>
      </c>
      <c r="I100">
        <f t="shared" si="9"/>
        <v>1.5016272079790838E-3</v>
      </c>
      <c r="J100" s="2"/>
    </row>
    <row r="101" spans="1:10">
      <c r="A101" s="3" t="s">
        <v>32</v>
      </c>
      <c r="B101">
        <v>31.62</v>
      </c>
      <c r="C101" s="4">
        <v>3496</v>
      </c>
      <c r="D101">
        <f t="shared" si="6"/>
        <v>110.5629348513599</v>
      </c>
      <c r="E101" s="7">
        <f t="shared" si="7"/>
        <v>5.6381549557220981E-3</v>
      </c>
      <c r="F101" s="8">
        <f t="shared" si="10"/>
        <v>0.61158176372969753</v>
      </c>
      <c r="G101" s="7">
        <f t="shared" si="8"/>
        <v>5.8263268160284798E-3</v>
      </c>
      <c r="H101" s="8">
        <f t="shared" si="11"/>
        <v>0.36566004986097522</v>
      </c>
      <c r="I101">
        <f t="shared" si="9"/>
        <v>1.1832006502381365E-3</v>
      </c>
      <c r="J101" s="2"/>
    </row>
    <row r="102" spans="1:10">
      <c r="A102" s="3" t="s">
        <v>163</v>
      </c>
      <c r="B102">
        <v>24.88</v>
      </c>
      <c r="C102" s="4">
        <v>2748</v>
      </c>
      <c r="D102">
        <f t="shared" si="6"/>
        <v>110.45016077170419</v>
      </c>
      <c r="E102" s="7">
        <f t="shared" si="7"/>
        <v>4.4318220304131366E-3</v>
      </c>
      <c r="F102" s="8">
        <f t="shared" si="10"/>
        <v>0.61601358576011067</v>
      </c>
      <c r="G102" s="7">
        <f t="shared" si="8"/>
        <v>4.5844089558124152E-3</v>
      </c>
      <c r="H102" s="8">
        <f t="shared" si="11"/>
        <v>0.37024445881678764</v>
      </c>
      <c r="I102">
        <f t="shared" si="9"/>
        <v>2.4486559530154106E-4</v>
      </c>
      <c r="J102" s="2"/>
    </row>
    <row r="103" spans="1:10">
      <c r="A103" s="3" t="s">
        <v>242</v>
      </c>
      <c r="B103">
        <v>5.14</v>
      </c>
      <c r="C103" s="4">
        <v>567</v>
      </c>
      <c r="D103">
        <f t="shared" si="6"/>
        <v>110.31128404669262</v>
      </c>
      <c r="E103" s="7">
        <f t="shared" si="7"/>
        <v>9.1442616129703365E-4</v>
      </c>
      <c r="F103" s="8">
        <f t="shared" si="10"/>
        <v>0.61692801192140767</v>
      </c>
      <c r="G103" s="7">
        <f t="shared" si="8"/>
        <v>9.4710056402233967E-4</v>
      </c>
      <c r="H103" s="8">
        <f t="shared" si="11"/>
        <v>0.37119155938081</v>
      </c>
      <c r="I103">
        <f t="shared" si="9"/>
        <v>3.1110825710042866E-4</v>
      </c>
      <c r="J103" s="2"/>
    </row>
    <row r="104" spans="1:10">
      <c r="A104" s="3" t="s">
        <v>125</v>
      </c>
      <c r="B104">
        <v>6.46</v>
      </c>
      <c r="C104" s="4">
        <v>707</v>
      </c>
      <c r="D104">
        <f t="shared" si="6"/>
        <v>109.44272445820434</v>
      </c>
      <c r="E104" s="7">
        <f t="shared" si="7"/>
        <v>1.1402103986543259E-3</v>
      </c>
      <c r="F104" s="8">
        <f t="shared" si="10"/>
        <v>0.61806822232006198</v>
      </c>
      <c r="G104" s="7">
        <f t="shared" si="8"/>
        <v>1.1903248333821623E-3</v>
      </c>
      <c r="H104" s="8">
        <f t="shared" si="11"/>
        <v>0.37238188421419216</v>
      </c>
      <c r="I104">
        <f t="shared" si="9"/>
        <v>1.4413630488879781E-4</v>
      </c>
      <c r="J104" s="4"/>
    </row>
    <row r="105" spans="1:10">
      <c r="A105" s="3" t="s">
        <v>152</v>
      </c>
      <c r="B105">
        <v>2.99</v>
      </c>
      <c r="C105" s="4">
        <v>327</v>
      </c>
      <c r="D105">
        <f t="shared" si="6"/>
        <v>109.36454849498327</v>
      </c>
      <c r="E105" s="7">
        <f t="shared" si="7"/>
        <v>5.2736746868453264E-4</v>
      </c>
      <c r="F105" s="8">
        <f t="shared" si="10"/>
        <v>0.61859558978874651</v>
      </c>
      <c r="G105" s="7">
        <f t="shared" si="8"/>
        <v>5.5093982226202254E-4</v>
      </c>
      <c r="H105" s="8">
        <f t="shared" si="11"/>
        <v>0.37293282403645417</v>
      </c>
      <c r="I105">
        <f t="shared" si="9"/>
        <v>4.8754714515028552E-4</v>
      </c>
      <c r="J105" s="2"/>
    </row>
    <row r="106" spans="1:10">
      <c r="A106" s="3" t="s">
        <v>305</v>
      </c>
      <c r="B106">
        <v>10.050000000000001</v>
      </c>
      <c r="C106" s="4">
        <v>1094</v>
      </c>
      <c r="D106">
        <f t="shared" si="6"/>
        <v>108.85572139303481</v>
      </c>
      <c r="E106" s="7">
        <f t="shared" si="7"/>
        <v>1.7643425404919838E-3</v>
      </c>
      <c r="F106" s="8">
        <f t="shared" si="10"/>
        <v>0.62035993232923847</v>
      </c>
      <c r="G106" s="7">
        <f t="shared" si="8"/>
        <v>1.8518211417168317E-3</v>
      </c>
      <c r="H106" s="8">
        <f t="shared" si="11"/>
        <v>0.37478464517817101</v>
      </c>
      <c r="I106">
        <f t="shared" si="9"/>
        <v>1.6291866964671109E-4</v>
      </c>
      <c r="J106" s="2"/>
    </row>
    <row r="107" spans="1:10">
      <c r="A107" s="3" t="s">
        <v>157</v>
      </c>
      <c r="B107">
        <v>3.35</v>
      </c>
      <c r="C107" s="4">
        <v>364</v>
      </c>
      <c r="D107">
        <f t="shared" si="6"/>
        <v>108.65671641791045</v>
      </c>
      <c r="E107" s="7">
        <f t="shared" si="7"/>
        <v>5.8703901712895985E-4</v>
      </c>
      <c r="F107" s="8">
        <f t="shared" si="10"/>
        <v>0.62094697134636745</v>
      </c>
      <c r="G107" s="7">
        <f t="shared" si="8"/>
        <v>6.1727371390561051E-4</v>
      </c>
      <c r="H107" s="8">
        <f t="shared" si="11"/>
        <v>0.37540191889207664</v>
      </c>
      <c r="I107">
        <f t="shared" si="9"/>
        <v>1.1938832163272406E-3</v>
      </c>
      <c r="J107" s="2"/>
    </row>
    <row r="108" spans="1:10">
      <c r="A108" s="3" t="s">
        <v>177</v>
      </c>
      <c r="B108">
        <v>24.15</v>
      </c>
      <c r="C108" s="4">
        <v>2592</v>
      </c>
      <c r="D108">
        <f t="shared" si="6"/>
        <v>107.32919254658385</v>
      </c>
      <c r="E108" s="7">
        <f t="shared" si="7"/>
        <v>4.1802338802150113E-3</v>
      </c>
      <c r="F108" s="8">
        <f t="shared" si="10"/>
        <v>0.62512720522658249</v>
      </c>
      <c r="G108" s="7">
        <f t="shared" si="8"/>
        <v>4.4498985644240282E-3</v>
      </c>
      <c r="H108" s="8">
        <f t="shared" si="11"/>
        <v>0.37985181745650065</v>
      </c>
      <c r="I108">
        <f t="shared" si="9"/>
        <v>5.735399658327589E-4</v>
      </c>
      <c r="J108" s="4"/>
    </row>
    <row r="109" spans="1:10">
      <c r="A109" s="3" t="s">
        <v>183</v>
      </c>
      <c r="B109">
        <v>11.34</v>
      </c>
      <c r="C109" s="4">
        <v>1196</v>
      </c>
      <c r="D109">
        <f t="shared" si="6"/>
        <v>105.4673721340388</v>
      </c>
      <c r="E109" s="7">
        <f t="shared" si="7"/>
        <v>1.9288424848522968E-3</v>
      </c>
      <c r="F109" s="8">
        <f t="shared" si="10"/>
        <v>0.62705604771143475</v>
      </c>
      <c r="G109" s="7">
        <f t="shared" si="8"/>
        <v>2.089517586773022E-3</v>
      </c>
      <c r="H109" s="8">
        <f t="shared" si="11"/>
        <v>0.38194133504327366</v>
      </c>
      <c r="I109">
        <f t="shared" si="9"/>
        <v>4.3920700014810077E-4</v>
      </c>
      <c r="J109" s="2"/>
    </row>
    <row r="110" spans="1:10">
      <c r="A110" s="3" t="s">
        <v>149</v>
      </c>
      <c r="B110">
        <v>8.61</v>
      </c>
      <c r="C110" s="4">
        <v>902</v>
      </c>
      <c r="D110">
        <f t="shared" si="6"/>
        <v>104.76190476190477</v>
      </c>
      <c r="E110" s="7">
        <f t="shared" si="7"/>
        <v>1.454695586401983E-3</v>
      </c>
      <c r="F110" s="8">
        <f t="shared" si="10"/>
        <v>0.62851074329783674</v>
      </c>
      <c r="G110" s="7">
        <f t="shared" si="8"/>
        <v>1.5864855751424795E-3</v>
      </c>
      <c r="H110" s="8">
        <f t="shared" si="11"/>
        <v>0.38352782061841612</v>
      </c>
      <c r="I110">
        <f t="shared" si="9"/>
        <v>6.6486418137387537E-4</v>
      </c>
      <c r="J110" s="2"/>
    </row>
    <row r="111" spans="1:10">
      <c r="A111" s="3" t="s">
        <v>222</v>
      </c>
      <c r="B111">
        <v>13.01</v>
      </c>
      <c r="C111" s="4">
        <v>1361</v>
      </c>
      <c r="D111">
        <f t="shared" si="6"/>
        <v>104.61183704842429</v>
      </c>
      <c r="E111" s="7">
        <f t="shared" si="7"/>
        <v>2.1949453360233912E-3</v>
      </c>
      <c r="F111" s="8">
        <f t="shared" si="10"/>
        <v>0.63070568863386012</v>
      </c>
      <c r="G111" s="7">
        <f t="shared" si="8"/>
        <v>2.3972331396752218E-3</v>
      </c>
      <c r="H111" s="8">
        <f t="shared" si="11"/>
        <v>0.38592505375809133</v>
      </c>
      <c r="I111">
        <f t="shared" si="9"/>
        <v>8.0129815255100545E-4</v>
      </c>
      <c r="J111" s="4"/>
    </row>
    <row r="112" spans="1:10">
      <c r="A112" s="3" t="s">
        <v>216</v>
      </c>
      <c r="B112">
        <v>15.63</v>
      </c>
      <c r="C112" s="4">
        <v>1631</v>
      </c>
      <c r="D112">
        <f t="shared" si="6"/>
        <v>104.35060780550224</v>
      </c>
      <c r="E112" s="7">
        <f t="shared" si="7"/>
        <v>2.6303863652124551E-3</v>
      </c>
      <c r="F112" s="8">
        <f t="shared" si="10"/>
        <v>0.63333607499907252</v>
      </c>
      <c r="G112" s="7">
        <f t="shared" si="8"/>
        <v>2.8799964621924459E-3</v>
      </c>
      <c r="H112" s="8">
        <f t="shared" si="11"/>
        <v>0.38880505022028378</v>
      </c>
      <c r="I112">
        <f t="shared" si="9"/>
        <v>2.6058519884655795E-4</v>
      </c>
      <c r="J112" s="2"/>
    </row>
    <row r="113" spans="1:10">
      <c r="A113" s="3" t="s">
        <v>293</v>
      </c>
      <c r="B113">
        <v>5.07</v>
      </c>
      <c r="C113" s="4">
        <v>528</v>
      </c>
      <c r="D113">
        <f t="shared" si="6"/>
        <v>104.14201183431952</v>
      </c>
      <c r="E113" s="7">
        <f t="shared" si="7"/>
        <v>8.5152912374750222E-4</v>
      </c>
      <c r="F113" s="8">
        <f t="shared" si="10"/>
        <v>0.63418760412282005</v>
      </c>
      <c r="G113" s="7">
        <f t="shared" si="8"/>
        <v>9.3420230731386432E-4</v>
      </c>
      <c r="H113" s="8">
        <f t="shared" si="11"/>
        <v>0.38973925252759767</v>
      </c>
      <c r="I113">
        <f t="shared" si="9"/>
        <v>8.368365513223841E-4</v>
      </c>
      <c r="J113" s="2"/>
    </row>
    <row r="114" spans="1:10">
      <c r="A114" s="3" t="s">
        <v>254</v>
      </c>
      <c r="B114">
        <v>16.23</v>
      </c>
      <c r="C114" s="4">
        <v>1686</v>
      </c>
      <c r="D114">
        <f t="shared" si="6"/>
        <v>103.88170055452865</v>
      </c>
      <c r="E114" s="7">
        <f t="shared" si="7"/>
        <v>2.7190873156028197E-3</v>
      </c>
      <c r="F114" s="8">
        <f t="shared" si="10"/>
        <v>0.63690669143842282</v>
      </c>
      <c r="G114" s="7">
        <f t="shared" si="8"/>
        <v>2.9905529482650924E-3</v>
      </c>
      <c r="H114" s="8">
        <f t="shared" si="11"/>
        <v>0.39272980547586278</v>
      </c>
      <c r="I114">
        <f t="shared" si="9"/>
        <v>4.9155889287677557E-4</v>
      </c>
      <c r="J114" s="2"/>
    </row>
    <row r="115" spans="1:10">
      <c r="A115" s="3" t="s">
        <v>301</v>
      </c>
      <c r="B115">
        <v>9.51</v>
      </c>
      <c r="C115" s="4">
        <v>986</v>
      </c>
      <c r="D115">
        <f t="shared" si="6"/>
        <v>103.68033648790747</v>
      </c>
      <c r="E115" s="7">
        <f t="shared" si="7"/>
        <v>1.5901661288163585E-3</v>
      </c>
      <c r="F115" s="8">
        <f t="shared" si="10"/>
        <v>0.63849685756723917</v>
      </c>
      <c r="G115" s="7">
        <f t="shared" si="8"/>
        <v>1.7523203042514497E-3</v>
      </c>
      <c r="H115" s="8">
        <f t="shared" si="11"/>
        <v>0.39448212578011421</v>
      </c>
      <c r="I115">
        <f t="shared" si="9"/>
        <v>2.6365731483307675E-4</v>
      </c>
      <c r="J115" s="2"/>
    </row>
    <row r="116" spans="1:10">
      <c r="A116" s="3" t="s">
        <v>243</v>
      </c>
      <c r="B116">
        <v>5.08</v>
      </c>
      <c r="C116" s="4">
        <v>525</v>
      </c>
      <c r="D116">
        <f t="shared" si="6"/>
        <v>103.34645669291338</v>
      </c>
      <c r="E116" s="7">
        <f t="shared" si="7"/>
        <v>8.46690890089846E-4</v>
      </c>
      <c r="F116" s="8">
        <f t="shared" si="10"/>
        <v>0.63934354845732899</v>
      </c>
      <c r="G116" s="7">
        <f t="shared" si="8"/>
        <v>9.3604491541507515E-4</v>
      </c>
      <c r="H116" s="8">
        <f t="shared" si="11"/>
        <v>0.39541817069552931</v>
      </c>
      <c r="I116">
        <f t="shared" si="9"/>
        <v>2.7716609235989287E-4</v>
      </c>
      <c r="J116" s="2"/>
    </row>
    <row r="117" spans="1:10">
      <c r="A117" s="3" t="s">
        <v>56</v>
      </c>
      <c r="B117">
        <v>5.33</v>
      </c>
      <c r="C117" s="4">
        <v>550</v>
      </c>
      <c r="D117">
        <f t="shared" si="6"/>
        <v>103.18949343339587</v>
      </c>
      <c r="E117" s="7">
        <f t="shared" si="7"/>
        <v>8.8700950390364821E-4</v>
      </c>
      <c r="F117" s="8">
        <f t="shared" si="10"/>
        <v>0.64023055796123263</v>
      </c>
      <c r="G117" s="7">
        <f t="shared" si="8"/>
        <v>9.8211011794534448E-4</v>
      </c>
      <c r="H117" s="8">
        <f t="shared" si="11"/>
        <v>0.39640028081347467</v>
      </c>
      <c r="I117">
        <f t="shared" si="9"/>
        <v>3.8525341148459846E-4</v>
      </c>
      <c r="J117" s="2"/>
    </row>
    <row r="118" spans="1:10">
      <c r="A118" s="3" t="s">
        <v>282</v>
      </c>
      <c r="B118">
        <v>7.2</v>
      </c>
      <c r="C118" s="4">
        <v>726</v>
      </c>
      <c r="D118">
        <f t="shared" si="6"/>
        <v>100.83333333333333</v>
      </c>
      <c r="E118" s="7">
        <f t="shared" si="7"/>
        <v>1.1708525451528157E-3</v>
      </c>
      <c r="F118" s="8">
        <f t="shared" si="10"/>
        <v>0.64140141050638544</v>
      </c>
      <c r="G118" s="7">
        <f t="shared" si="8"/>
        <v>1.3266778328717599E-3</v>
      </c>
      <c r="H118" s="8">
        <f t="shared" si="11"/>
        <v>0.39772695864634644</v>
      </c>
      <c r="I118">
        <f t="shared" si="9"/>
        <v>8.8237364894666603E-4</v>
      </c>
      <c r="J118" s="2"/>
    </row>
    <row r="119" spans="1:10">
      <c r="A119" s="3" t="s">
        <v>97</v>
      </c>
      <c r="B119">
        <v>16.47</v>
      </c>
      <c r="C119" s="4">
        <v>1659</v>
      </c>
      <c r="D119">
        <f t="shared" si="6"/>
        <v>100.72859744990893</v>
      </c>
      <c r="E119" s="7">
        <f t="shared" si="7"/>
        <v>2.6755432126839133E-3</v>
      </c>
      <c r="F119" s="8">
        <f t="shared" si="10"/>
        <v>0.64407695371906937</v>
      </c>
      <c r="G119" s="7">
        <f t="shared" si="8"/>
        <v>3.0347755426941509E-3</v>
      </c>
      <c r="H119" s="8">
        <f t="shared" si="11"/>
        <v>0.4007617341890406</v>
      </c>
      <c r="I119">
        <f t="shared" si="9"/>
        <v>1.0076533630495876E-3</v>
      </c>
      <c r="J119" s="2"/>
    </row>
    <row r="120" spans="1:10">
      <c r="A120" s="3" t="s">
        <v>143</v>
      </c>
      <c r="B120">
        <v>18.8</v>
      </c>
      <c r="C120" s="4">
        <v>1893</v>
      </c>
      <c r="D120">
        <f t="shared" si="6"/>
        <v>100.69148936170212</v>
      </c>
      <c r="E120" s="7">
        <f t="shared" si="7"/>
        <v>3.0529254379811016E-3</v>
      </c>
      <c r="F120" s="8">
        <f t="shared" si="10"/>
        <v>0.64712987915705045</v>
      </c>
      <c r="G120" s="7">
        <f t="shared" si="8"/>
        <v>3.4641032302762621E-3</v>
      </c>
      <c r="H120" s="8">
        <f t="shared" si="11"/>
        <v>0.40422583741931684</v>
      </c>
      <c r="I120">
        <f t="shared" si="9"/>
        <v>4.0255641744901816E-4</v>
      </c>
      <c r="J120" s="4"/>
    </row>
    <row r="121" spans="1:10">
      <c r="A121" s="3" t="s">
        <v>211</v>
      </c>
      <c r="B121">
        <v>7.46</v>
      </c>
      <c r="C121" s="4">
        <v>747</v>
      </c>
      <c r="D121">
        <f t="shared" si="6"/>
        <v>100.13404825737265</v>
      </c>
      <c r="E121" s="7">
        <f t="shared" si="7"/>
        <v>1.2047201807564095E-3</v>
      </c>
      <c r="F121" s="8">
        <f t="shared" si="10"/>
        <v>0.6483345993378069</v>
      </c>
      <c r="G121" s="7">
        <f t="shared" si="8"/>
        <v>1.3745856435032403E-3</v>
      </c>
      <c r="H121" s="8">
        <f t="shared" si="11"/>
        <v>0.40560042306282007</v>
      </c>
      <c r="I121">
        <f t="shared" si="9"/>
        <v>9.2956838096180938E-4</v>
      </c>
      <c r="J121" s="2"/>
    </row>
    <row r="122" spans="1:10">
      <c r="A122" s="3" t="s">
        <v>263</v>
      </c>
      <c r="B122">
        <v>17.149999999999999</v>
      </c>
      <c r="C122" s="4">
        <v>1711</v>
      </c>
      <c r="D122">
        <f t="shared" si="6"/>
        <v>99.766763848396508</v>
      </c>
      <c r="E122" s="7">
        <f t="shared" si="7"/>
        <v>2.7594059294166217E-3</v>
      </c>
      <c r="F122" s="8">
        <f t="shared" si="10"/>
        <v>0.6510940052672235</v>
      </c>
      <c r="G122" s="7">
        <f t="shared" si="8"/>
        <v>3.1600728935764835E-3</v>
      </c>
      <c r="H122" s="8">
        <f t="shared" si="11"/>
        <v>0.40876049595639657</v>
      </c>
      <c r="I122">
        <f t="shared" si="9"/>
        <v>5.3759814096199232E-4</v>
      </c>
      <c r="J122" s="2"/>
    </row>
    <row r="123" spans="1:10">
      <c r="A123" s="3" t="s">
        <v>140</v>
      </c>
      <c r="B123">
        <v>9.91</v>
      </c>
      <c r="C123" s="4">
        <v>988</v>
      </c>
      <c r="D123">
        <f t="shared" si="6"/>
        <v>99.697275479313817</v>
      </c>
      <c r="E123" s="7">
        <f t="shared" si="7"/>
        <v>1.5933916179214625E-3</v>
      </c>
      <c r="F123" s="8">
        <f t="shared" si="10"/>
        <v>0.65268739688514499</v>
      </c>
      <c r="G123" s="7">
        <f t="shared" si="8"/>
        <v>1.8260246282998807E-3</v>
      </c>
      <c r="H123" s="8">
        <f t="shared" si="11"/>
        <v>0.41058652058469647</v>
      </c>
      <c r="I123">
        <f t="shared" si="9"/>
        <v>3.6417337405664219E-4</v>
      </c>
      <c r="J123" s="2"/>
    </row>
    <row r="124" spans="1:10">
      <c r="A124" s="3" t="s">
        <v>287</v>
      </c>
      <c r="B124">
        <v>6.64</v>
      </c>
      <c r="C124" s="4">
        <v>656</v>
      </c>
      <c r="D124">
        <f t="shared" si="6"/>
        <v>98.795180722891573</v>
      </c>
      <c r="E124" s="7">
        <f t="shared" si="7"/>
        <v>1.0579604264741695E-3</v>
      </c>
      <c r="F124" s="8">
        <f t="shared" si="10"/>
        <v>0.6537453573116192</v>
      </c>
      <c r="G124" s="7">
        <f t="shared" si="8"/>
        <v>1.2234917792039563E-3</v>
      </c>
      <c r="H124" s="8">
        <f t="shared" si="11"/>
        <v>0.41181001236390041</v>
      </c>
      <c r="I124">
        <f t="shared" si="9"/>
        <v>5.0140253368202714E-4</v>
      </c>
      <c r="J124" s="2"/>
    </row>
    <row r="125" spans="1:10">
      <c r="A125" s="3" t="s">
        <v>210</v>
      </c>
      <c r="B125">
        <v>9.1300000000000008</v>
      </c>
      <c r="C125" s="4">
        <v>901</v>
      </c>
      <c r="D125">
        <f t="shared" si="6"/>
        <v>98.685651697699882</v>
      </c>
      <c r="E125" s="7">
        <f t="shared" si="7"/>
        <v>1.4530828418494309E-3</v>
      </c>
      <c r="F125" s="8">
        <f t="shared" si="10"/>
        <v>0.65519844015346862</v>
      </c>
      <c r="G125" s="7">
        <f t="shared" si="8"/>
        <v>1.6823011964054403E-3</v>
      </c>
      <c r="H125" s="8">
        <f t="shared" si="11"/>
        <v>0.41349231356030586</v>
      </c>
      <c r="I125">
        <f t="shared" si="9"/>
        <v>6.8981213836932787E-4</v>
      </c>
      <c r="J125" s="2"/>
    </row>
    <row r="126" spans="1:10">
      <c r="A126" s="3" t="s">
        <v>298</v>
      </c>
      <c r="B126">
        <v>12.53</v>
      </c>
      <c r="C126" s="4">
        <v>1234</v>
      </c>
      <c r="D126">
        <f t="shared" si="6"/>
        <v>98.483639265762179</v>
      </c>
      <c r="E126" s="7">
        <f t="shared" si="7"/>
        <v>1.9901267778492759E-3</v>
      </c>
      <c r="F126" s="8">
        <f t="shared" si="10"/>
        <v>0.65718856693131789</v>
      </c>
      <c r="G126" s="7">
        <f t="shared" si="8"/>
        <v>2.3087879508171044E-3</v>
      </c>
      <c r="H126" s="8">
        <f t="shared" si="11"/>
        <v>0.41580110151112298</v>
      </c>
      <c r="I126">
        <f t="shared" si="9"/>
        <v>8.3932268939884702E-4</v>
      </c>
      <c r="J126" s="4"/>
    </row>
    <row r="127" spans="1:10">
      <c r="A127" s="3" t="s">
        <v>224</v>
      </c>
      <c r="B127">
        <v>15.21</v>
      </c>
      <c r="C127" s="4">
        <v>1495</v>
      </c>
      <c r="D127">
        <f t="shared" si="6"/>
        <v>98.290598290598282</v>
      </c>
      <c r="E127" s="7">
        <f t="shared" si="7"/>
        <v>2.4110531060653711E-3</v>
      </c>
      <c r="F127" s="8">
        <f t="shared" si="10"/>
        <v>0.65959962003738326</v>
      </c>
      <c r="G127" s="7">
        <f t="shared" si="8"/>
        <v>2.802606921941593E-3</v>
      </c>
      <c r="H127" s="8">
        <f t="shared" si="11"/>
        <v>0.4186037084330646</v>
      </c>
      <c r="I127">
        <f t="shared" si="9"/>
        <v>3.8454246057401109E-4</v>
      </c>
      <c r="J127" s="2"/>
    </row>
    <row r="128" spans="1:10">
      <c r="A128" s="3" t="s">
        <v>267</v>
      </c>
      <c r="B128">
        <v>6.93</v>
      </c>
      <c r="C128" s="4">
        <v>678</v>
      </c>
      <c r="D128">
        <f t="shared" si="6"/>
        <v>97.835497835497833</v>
      </c>
      <c r="E128" s="7">
        <f t="shared" si="7"/>
        <v>1.0934408066303155E-3</v>
      </c>
      <c r="F128" s="8">
        <f t="shared" si="10"/>
        <v>0.66069306084401358</v>
      </c>
      <c r="G128" s="7">
        <f t="shared" si="8"/>
        <v>1.2769274141390689E-3</v>
      </c>
      <c r="H128" s="8">
        <f t="shared" si="11"/>
        <v>0.4198806358472037</v>
      </c>
      <c r="I128">
        <f t="shared" si="9"/>
        <v>3.6317715811982065E-3</v>
      </c>
      <c r="J128" s="2"/>
    </row>
    <row r="129" spans="1:10">
      <c r="A129" s="3" t="s">
        <v>50</v>
      </c>
      <c r="B129">
        <v>65.27</v>
      </c>
      <c r="C129" s="4">
        <v>6371</v>
      </c>
      <c r="D129">
        <f t="shared" si="6"/>
        <v>97.609927991420264</v>
      </c>
      <c r="E129" s="7">
        <f t="shared" si="7"/>
        <v>1.0274795544309351E-2</v>
      </c>
      <c r="F129" s="8">
        <f t="shared" si="10"/>
        <v>0.6709678563883229</v>
      </c>
      <c r="G129" s="7">
        <f t="shared" si="8"/>
        <v>1.2026703076602745E-2</v>
      </c>
      <c r="H129" s="8">
        <f t="shared" si="11"/>
        <v>0.43190733892380645</v>
      </c>
      <c r="I129">
        <f t="shared" si="9"/>
        <v>3.0770736598945136E-4</v>
      </c>
      <c r="J129" s="4"/>
    </row>
    <row r="130" spans="1:10">
      <c r="A130" s="3" t="s">
        <v>194</v>
      </c>
      <c r="B130">
        <v>5.52</v>
      </c>
      <c r="C130" s="4">
        <v>538</v>
      </c>
      <c r="D130">
        <f t="shared" ref="D130:D193" si="12">C130/B130</f>
        <v>97.463768115942031</v>
      </c>
      <c r="E130" s="7">
        <f t="shared" si="7"/>
        <v>8.676565692730231E-4</v>
      </c>
      <c r="F130" s="8">
        <f t="shared" si="10"/>
        <v>0.67183551295759592</v>
      </c>
      <c r="G130" s="7">
        <f t="shared" si="8"/>
        <v>1.0171196718683493E-3</v>
      </c>
      <c r="H130" s="8">
        <f t="shared" si="11"/>
        <v>0.4329244585956748</v>
      </c>
      <c r="I130">
        <f t="shared" si="9"/>
        <v>2.7262472121103443E-4</v>
      </c>
      <c r="J130" s="4"/>
    </row>
    <row r="131" spans="1:10">
      <c r="A131" s="3" t="s">
        <v>154</v>
      </c>
      <c r="B131">
        <v>4.87</v>
      </c>
      <c r="C131" s="4">
        <v>473</v>
      </c>
      <c r="D131">
        <f t="shared" si="12"/>
        <v>97.125256673511288</v>
      </c>
      <c r="E131" s="7">
        <f t="shared" ref="E131:E194" si="13">C131/620061</f>
        <v>7.6282817335713746E-4</v>
      </c>
      <c r="F131" s="8">
        <f t="shared" si="10"/>
        <v>0.67259834113095307</v>
      </c>
      <c r="G131" s="7">
        <f t="shared" ref="G131:G194" si="14">B131/5427.09</f>
        <v>8.9735014528964879E-4</v>
      </c>
      <c r="H131" s="8">
        <f t="shared" si="11"/>
        <v>0.43382180874096443</v>
      </c>
      <c r="I131">
        <f t="shared" ref="I131:I194" si="15">F131*H132-F132*H131</f>
        <v>1.1656563903668649E-3</v>
      </c>
      <c r="J131" s="2"/>
    </row>
    <row r="132" spans="1:10">
      <c r="A132" s="3" t="s">
        <v>17</v>
      </c>
      <c r="B132">
        <v>20.73</v>
      </c>
      <c r="C132" s="4">
        <v>2006</v>
      </c>
      <c r="D132">
        <f t="shared" si="12"/>
        <v>96.767969126869275</v>
      </c>
      <c r="E132" s="7">
        <f t="shared" si="13"/>
        <v>3.2351655724194876E-3</v>
      </c>
      <c r="F132" s="8">
        <f t="shared" ref="F132:F195" si="16">F131+E132</f>
        <v>0.67583350670337261</v>
      </c>
      <c r="G132" s="7">
        <f t="shared" si="14"/>
        <v>3.8197265938099425E-3</v>
      </c>
      <c r="H132" s="8">
        <f t="shared" ref="H132:H195" si="17">H131+G132</f>
        <v>0.4376415353347744</v>
      </c>
      <c r="I132">
        <f t="shared" si="15"/>
        <v>4.06911109156749E-4</v>
      </c>
      <c r="J132" s="2"/>
    </row>
    <row r="133" spans="1:10">
      <c r="A133" s="3" t="s">
        <v>135</v>
      </c>
      <c r="B133">
        <v>7.15</v>
      </c>
      <c r="C133" s="4">
        <v>685</v>
      </c>
      <c r="D133">
        <f t="shared" si="12"/>
        <v>95.8041958041958</v>
      </c>
      <c r="E133" s="7">
        <f t="shared" si="13"/>
        <v>1.1047300184981799E-3</v>
      </c>
      <c r="F133" s="8">
        <f t="shared" si="16"/>
        <v>0.67693823672187081</v>
      </c>
      <c r="G133" s="7">
        <f t="shared" si="14"/>
        <v>1.3174647923657062E-3</v>
      </c>
      <c r="H133" s="8">
        <f t="shared" si="17"/>
        <v>0.43895900012714012</v>
      </c>
      <c r="I133">
        <f t="shared" si="15"/>
        <v>1.1567467054383607E-3</v>
      </c>
      <c r="J133" s="2"/>
    </row>
    <row r="134" spans="1:10">
      <c r="A134" s="3" t="s">
        <v>107</v>
      </c>
      <c r="B134">
        <v>20.29</v>
      </c>
      <c r="C134" s="4">
        <v>1941</v>
      </c>
      <c r="D134">
        <f t="shared" si="12"/>
        <v>95.662888122227699</v>
      </c>
      <c r="E134" s="7">
        <f t="shared" si="13"/>
        <v>3.1303371765036021E-3</v>
      </c>
      <c r="F134" s="8">
        <f t="shared" si="16"/>
        <v>0.68006857389837438</v>
      </c>
      <c r="G134" s="7">
        <f t="shared" si="14"/>
        <v>3.7386518373566679E-3</v>
      </c>
      <c r="H134" s="8">
        <f t="shared" si="17"/>
        <v>0.44269765196449679</v>
      </c>
      <c r="I134">
        <f t="shared" si="15"/>
        <v>1.9863078965519643E-3</v>
      </c>
      <c r="J134" s="2"/>
    </row>
    <row r="135" spans="1:10">
      <c r="A135" s="3" t="s">
        <v>36</v>
      </c>
      <c r="B135">
        <v>34.71</v>
      </c>
      <c r="C135" s="4">
        <v>3310</v>
      </c>
      <c r="D135">
        <f t="shared" si="12"/>
        <v>95.361567271679633</v>
      </c>
      <c r="E135" s="7">
        <f t="shared" si="13"/>
        <v>5.3381844689474097E-3</v>
      </c>
      <c r="F135" s="8">
        <f t="shared" si="16"/>
        <v>0.68540675836732179</v>
      </c>
      <c r="G135" s="7">
        <f t="shared" si="14"/>
        <v>6.3956927193026094E-3</v>
      </c>
      <c r="H135" s="8">
        <f t="shared" si="17"/>
        <v>0.44909334468379941</v>
      </c>
      <c r="I135">
        <f t="shared" si="15"/>
        <v>1.3171468281263365E-3</v>
      </c>
      <c r="J135" s="2"/>
    </row>
    <row r="136" spans="1:10">
      <c r="A136" s="3" t="s">
        <v>215</v>
      </c>
      <c r="B136">
        <v>23</v>
      </c>
      <c r="C136" s="4">
        <v>2192</v>
      </c>
      <c r="D136">
        <f t="shared" si="12"/>
        <v>95.304347826086953</v>
      </c>
      <c r="E136" s="7">
        <f t="shared" si="13"/>
        <v>3.535136059194176E-3</v>
      </c>
      <c r="F136" s="8">
        <f t="shared" si="16"/>
        <v>0.68894189442651599</v>
      </c>
      <c r="G136" s="7">
        <f t="shared" si="14"/>
        <v>4.2379986327847887E-3</v>
      </c>
      <c r="H136" s="8">
        <f t="shared" si="17"/>
        <v>0.4533313433165842</v>
      </c>
      <c r="I136">
        <f t="shared" si="15"/>
        <v>1.2040549992943239E-3</v>
      </c>
      <c r="J136" s="4"/>
    </row>
    <row r="137" spans="1:10">
      <c r="A137" s="3" t="s">
        <v>153</v>
      </c>
      <c r="B137">
        <v>20.94</v>
      </c>
      <c r="C137" s="4">
        <v>1989</v>
      </c>
      <c r="D137">
        <f t="shared" si="12"/>
        <v>94.985673352435526</v>
      </c>
      <c r="E137" s="7">
        <f t="shared" si="13"/>
        <v>3.2077489150261025E-3</v>
      </c>
      <c r="F137" s="8">
        <f t="shared" si="16"/>
        <v>0.69214964334154205</v>
      </c>
      <c r="G137" s="7">
        <f t="shared" si="14"/>
        <v>3.8584213639353687E-3</v>
      </c>
      <c r="H137" s="8">
        <f t="shared" si="17"/>
        <v>0.45718976468051958</v>
      </c>
      <c r="I137">
        <f t="shared" si="15"/>
        <v>5.7690944356630913E-4</v>
      </c>
      <c r="J137" s="4"/>
    </row>
    <row r="138" spans="1:10">
      <c r="A138" s="3" t="s">
        <v>256</v>
      </c>
      <c r="B138">
        <v>10.01</v>
      </c>
      <c r="C138" s="4">
        <v>949</v>
      </c>
      <c r="D138">
        <f t="shared" si="12"/>
        <v>94.805194805194802</v>
      </c>
      <c r="E138" s="7">
        <f t="shared" si="13"/>
        <v>1.5304945803719312E-3</v>
      </c>
      <c r="F138" s="8">
        <f t="shared" si="16"/>
        <v>0.69368013792191396</v>
      </c>
      <c r="G138" s="7">
        <f t="shared" si="14"/>
        <v>1.8444507093119886E-3</v>
      </c>
      <c r="H138" s="8">
        <f t="shared" si="17"/>
        <v>0.45903421538983158</v>
      </c>
      <c r="I138">
        <f t="shared" si="15"/>
        <v>3.5522362525963747E-4</v>
      </c>
      <c r="J138" s="2"/>
    </row>
    <row r="139" spans="1:10">
      <c r="A139" s="3" t="s">
        <v>146</v>
      </c>
      <c r="B139">
        <v>6.15</v>
      </c>
      <c r="C139" s="4">
        <v>582</v>
      </c>
      <c r="D139">
        <f t="shared" si="12"/>
        <v>94.634146341463406</v>
      </c>
      <c r="E139" s="7">
        <f t="shared" si="13"/>
        <v>9.3861732958531497E-4</v>
      </c>
      <c r="F139" s="8">
        <f t="shared" si="16"/>
        <v>0.6946187552514993</v>
      </c>
      <c r="G139" s="7">
        <f t="shared" si="14"/>
        <v>1.1332039822446285E-3</v>
      </c>
      <c r="H139" s="8">
        <f t="shared" si="17"/>
        <v>0.46016741937207623</v>
      </c>
      <c r="I139">
        <f t="shared" si="15"/>
        <v>4.2792255422242631E-3</v>
      </c>
      <c r="J139" s="2"/>
    </row>
    <row r="140" spans="1:10">
      <c r="A140" s="3" t="s">
        <v>204</v>
      </c>
      <c r="B140">
        <v>74.08</v>
      </c>
      <c r="C140" s="4">
        <v>7010</v>
      </c>
      <c r="D140">
        <f t="shared" si="12"/>
        <v>94.627429805615549</v>
      </c>
      <c r="E140" s="7">
        <f t="shared" si="13"/>
        <v>1.1305339313390134E-2</v>
      </c>
      <c r="F140" s="8">
        <f t="shared" si="16"/>
        <v>0.70592409456488947</v>
      </c>
      <c r="G140" s="7">
        <f t="shared" si="14"/>
        <v>1.3650040813769441E-2</v>
      </c>
      <c r="H140" s="8">
        <f t="shared" si="17"/>
        <v>0.47381746018584564</v>
      </c>
      <c r="I140">
        <f t="shared" si="15"/>
        <v>5.4543559290842758E-4</v>
      </c>
      <c r="J140" s="4"/>
    </row>
    <row r="141" spans="1:10">
      <c r="A141" s="3" t="s">
        <v>197</v>
      </c>
      <c r="B141">
        <v>9.41</v>
      </c>
      <c r="C141" s="4">
        <v>888</v>
      </c>
      <c r="D141">
        <f t="shared" si="12"/>
        <v>94.367693942614238</v>
      </c>
      <c r="E141" s="7">
        <f t="shared" si="13"/>
        <v>1.4321171626662538E-3</v>
      </c>
      <c r="F141" s="8">
        <f t="shared" si="16"/>
        <v>0.70735621172755569</v>
      </c>
      <c r="G141" s="7">
        <f t="shared" si="14"/>
        <v>1.7338942232393419E-3</v>
      </c>
      <c r="H141" s="8">
        <f t="shared" si="17"/>
        <v>0.47555135440908497</v>
      </c>
      <c r="I141">
        <f t="shared" si="15"/>
        <v>4.828232667656307E-4</v>
      </c>
      <c r="J141" s="2"/>
    </row>
    <row r="142" spans="1:10">
      <c r="A142" s="3" t="s">
        <v>266</v>
      </c>
      <c r="B142">
        <v>8.3000000000000007</v>
      </c>
      <c r="C142" s="4">
        <v>781</v>
      </c>
      <c r="D142">
        <f t="shared" si="12"/>
        <v>94.096385542168662</v>
      </c>
      <c r="E142" s="7">
        <f t="shared" si="13"/>
        <v>1.2595534955431803E-3</v>
      </c>
      <c r="F142" s="8">
        <f t="shared" si="16"/>
        <v>0.70861576522309888</v>
      </c>
      <c r="G142" s="7">
        <f t="shared" si="14"/>
        <v>1.5293647240049457E-3</v>
      </c>
      <c r="H142" s="8">
        <f t="shared" si="17"/>
        <v>0.47708071913308991</v>
      </c>
      <c r="I142">
        <f t="shared" si="15"/>
        <v>2.6203531357144039E-4</v>
      </c>
      <c r="J142" s="2"/>
    </row>
    <row r="143" spans="1:10">
      <c r="A143" s="3" t="s">
        <v>260</v>
      </c>
      <c r="B143">
        <v>4.47</v>
      </c>
      <c r="C143" s="4">
        <v>418</v>
      </c>
      <c r="D143">
        <f t="shared" si="12"/>
        <v>93.512304250559296</v>
      </c>
      <c r="E143" s="7">
        <f t="shared" si="13"/>
        <v>6.741272229667726E-4</v>
      </c>
      <c r="F143" s="8">
        <f t="shared" si="16"/>
        <v>0.70928989244606566</v>
      </c>
      <c r="G143" s="7">
        <f t="shared" si="14"/>
        <v>8.2364582124121763E-4</v>
      </c>
      <c r="H143" s="8">
        <f t="shared" si="17"/>
        <v>0.47790436495433114</v>
      </c>
      <c r="I143">
        <f t="shared" si="15"/>
        <v>3.7738574076645603E-4</v>
      </c>
      <c r="J143" s="4"/>
    </row>
    <row r="144" spans="1:10">
      <c r="A144" s="3" t="s">
        <v>100</v>
      </c>
      <c r="B144">
        <v>6.42</v>
      </c>
      <c r="C144" s="4">
        <v>599</v>
      </c>
      <c r="D144">
        <f t="shared" si="12"/>
        <v>93.302180685358252</v>
      </c>
      <c r="E144" s="7">
        <f t="shared" si="13"/>
        <v>9.6603398697870052E-4</v>
      </c>
      <c r="F144" s="8">
        <f t="shared" si="16"/>
        <v>0.71025592643304436</v>
      </c>
      <c r="G144" s="7">
        <f t="shared" si="14"/>
        <v>1.1829544009773192E-3</v>
      </c>
      <c r="H144" s="8">
        <f t="shared" si="17"/>
        <v>0.47908731935530846</v>
      </c>
      <c r="I144">
        <f t="shared" si="15"/>
        <v>7.086687856166507E-4</v>
      </c>
      <c r="J144" s="4"/>
    </row>
    <row r="145" spans="1:10">
      <c r="A145" s="3" t="s">
        <v>24</v>
      </c>
      <c r="B145">
        <v>11.98</v>
      </c>
      <c r="C145" s="4">
        <v>1112</v>
      </c>
      <c r="D145">
        <f t="shared" si="12"/>
        <v>92.82136894824707</v>
      </c>
      <c r="E145" s="7">
        <f t="shared" si="13"/>
        <v>1.7933719424379215E-3</v>
      </c>
      <c r="F145" s="8">
        <f t="shared" si="16"/>
        <v>0.71204929837548225</v>
      </c>
      <c r="G145" s="7">
        <f t="shared" si="14"/>
        <v>2.2074445052505118E-3</v>
      </c>
      <c r="H145" s="8">
        <f t="shared" si="17"/>
        <v>0.48129476386055897</v>
      </c>
      <c r="I145">
        <f t="shared" si="15"/>
        <v>6.5597287316720987E-4</v>
      </c>
      <c r="J145" s="2"/>
    </row>
    <row r="146" spans="1:10">
      <c r="A146" s="3" t="s">
        <v>289</v>
      </c>
      <c r="B146">
        <v>11.04</v>
      </c>
      <c r="C146" s="4">
        <v>1021</v>
      </c>
      <c r="D146">
        <f t="shared" si="12"/>
        <v>92.481884057971016</v>
      </c>
      <c r="E146" s="7">
        <f t="shared" si="13"/>
        <v>1.6466121881556816E-3</v>
      </c>
      <c r="F146" s="8">
        <f t="shared" si="16"/>
        <v>0.7136959105636379</v>
      </c>
      <c r="G146" s="7">
        <f t="shared" si="14"/>
        <v>2.0342393437366986E-3</v>
      </c>
      <c r="H146" s="8">
        <f t="shared" si="17"/>
        <v>0.48332900320429567</v>
      </c>
      <c r="I146">
        <f t="shared" si="15"/>
        <v>6.3528157888553816E-4</v>
      </c>
      <c r="J146" s="2"/>
    </row>
    <row r="147" spans="1:10">
      <c r="A147" s="3" t="s">
        <v>167</v>
      </c>
      <c r="B147">
        <v>10.61</v>
      </c>
      <c r="C147" s="4">
        <v>975</v>
      </c>
      <c r="D147">
        <f t="shared" si="12"/>
        <v>91.894439208294074</v>
      </c>
      <c r="E147" s="7">
        <f t="shared" si="13"/>
        <v>1.5724259387382854E-3</v>
      </c>
      <c r="F147" s="8">
        <f t="shared" si="16"/>
        <v>0.7152683365023762</v>
      </c>
      <c r="G147" s="7">
        <f t="shared" si="14"/>
        <v>1.955007195384635E-3</v>
      </c>
      <c r="H147" s="8">
        <f t="shared" si="17"/>
        <v>0.48528401039968033</v>
      </c>
      <c r="I147">
        <f t="shared" si="15"/>
        <v>3.656772103819983E-4</v>
      </c>
      <c r="J147" s="2"/>
    </row>
    <row r="148" spans="1:10">
      <c r="A148" s="3" t="s">
        <v>220</v>
      </c>
      <c r="B148">
        <v>6.1</v>
      </c>
      <c r="C148" s="4">
        <v>560</v>
      </c>
      <c r="D148">
        <f t="shared" si="12"/>
        <v>91.8032786885246</v>
      </c>
      <c r="E148" s="7">
        <f t="shared" si="13"/>
        <v>9.0313694942916909E-4</v>
      </c>
      <c r="F148" s="8">
        <f t="shared" si="16"/>
        <v>0.71617147345180532</v>
      </c>
      <c r="G148" s="7">
        <f t="shared" si="14"/>
        <v>1.1239909417385743E-3</v>
      </c>
      <c r="H148" s="8">
        <f t="shared" si="17"/>
        <v>0.48640800134141893</v>
      </c>
      <c r="I148">
        <f t="shared" si="15"/>
        <v>4.5722115315255385E-4</v>
      </c>
      <c r="J148" s="2"/>
    </row>
    <row r="149" spans="1:10">
      <c r="A149" s="3" t="s">
        <v>199</v>
      </c>
      <c r="B149">
        <v>7.62</v>
      </c>
      <c r="C149" s="4">
        <v>699</v>
      </c>
      <c r="D149">
        <f t="shared" si="12"/>
        <v>91.732283464566933</v>
      </c>
      <c r="E149" s="7">
        <f t="shared" si="13"/>
        <v>1.1273084422339093E-3</v>
      </c>
      <c r="F149" s="8">
        <f t="shared" si="16"/>
        <v>0.71729878189403917</v>
      </c>
      <c r="G149" s="7">
        <f t="shared" si="14"/>
        <v>1.4040673731226126E-3</v>
      </c>
      <c r="H149" s="8">
        <f t="shared" si="17"/>
        <v>0.48781206871454152</v>
      </c>
      <c r="I149">
        <f t="shared" si="15"/>
        <v>2.6479110240396619E-3</v>
      </c>
      <c r="J149" s="2"/>
    </row>
    <row r="150" spans="1:10">
      <c r="A150" s="3" t="s">
        <v>257</v>
      </c>
      <c r="B150">
        <v>44.01</v>
      </c>
      <c r="C150" s="4">
        <v>4028</v>
      </c>
      <c r="D150">
        <f t="shared" si="12"/>
        <v>91.524653487843679</v>
      </c>
      <c r="E150" s="7">
        <f t="shared" si="13"/>
        <v>6.4961350576798089E-3</v>
      </c>
      <c r="F150" s="8">
        <f t="shared" si="16"/>
        <v>0.72379491695171894</v>
      </c>
      <c r="G150" s="7">
        <f t="shared" si="14"/>
        <v>8.109318253428633E-3</v>
      </c>
      <c r="H150" s="8">
        <f t="shared" si="17"/>
        <v>0.49592138696797017</v>
      </c>
      <c r="I150">
        <f t="shared" si="15"/>
        <v>2.7757467725431084E-5</v>
      </c>
      <c r="J150" s="4"/>
    </row>
    <row r="151" spans="1:10">
      <c r="A151" s="3" t="s">
        <v>38</v>
      </c>
      <c r="B151">
        <v>0.46</v>
      </c>
      <c r="C151" s="4">
        <v>42</v>
      </c>
      <c r="D151">
        <f t="shared" si="12"/>
        <v>91.304347826086953</v>
      </c>
      <c r="E151" s="7">
        <f t="shared" si="13"/>
        <v>6.7735271207187677E-5</v>
      </c>
      <c r="F151" s="8">
        <f t="shared" si="16"/>
        <v>0.72386265222292612</v>
      </c>
      <c r="G151" s="7">
        <f t="shared" si="14"/>
        <v>8.4759972655695779E-5</v>
      </c>
      <c r="H151" s="8">
        <f t="shared" si="17"/>
        <v>0.49600614694062584</v>
      </c>
      <c r="I151">
        <f t="shared" si="15"/>
        <v>2.1778882999839988E-4</v>
      </c>
      <c r="J151" s="2"/>
    </row>
    <row r="152" spans="1:10">
      <c r="A152" s="3" t="s">
        <v>262</v>
      </c>
      <c r="B152">
        <v>3.6</v>
      </c>
      <c r="C152" s="4">
        <v>328</v>
      </c>
      <c r="D152">
        <f t="shared" si="12"/>
        <v>91.111111111111114</v>
      </c>
      <c r="E152" s="7">
        <f t="shared" si="13"/>
        <v>5.2898021323708475E-4</v>
      </c>
      <c r="F152" s="8">
        <f t="shared" si="16"/>
        <v>0.72439163243616322</v>
      </c>
      <c r="G152" s="7">
        <f t="shared" si="14"/>
        <v>6.6333891643587995E-4</v>
      </c>
      <c r="H152" s="8">
        <f t="shared" si="17"/>
        <v>0.49666948585706172</v>
      </c>
      <c r="I152">
        <f t="shared" si="15"/>
        <v>2.0503161462975816E-3</v>
      </c>
      <c r="J152" s="2"/>
    </row>
    <row r="153" spans="1:10">
      <c r="A153" s="3" t="s">
        <v>213</v>
      </c>
      <c r="B153">
        <v>33.67</v>
      </c>
      <c r="C153" s="4">
        <v>3051</v>
      </c>
      <c r="D153">
        <f t="shared" si="12"/>
        <v>90.614790614790607</v>
      </c>
      <c r="E153" s="7">
        <f t="shared" si="13"/>
        <v>4.9204836298364189E-3</v>
      </c>
      <c r="F153" s="8">
        <f t="shared" si="16"/>
        <v>0.72931211606599966</v>
      </c>
      <c r="G153" s="7">
        <f t="shared" si="14"/>
        <v>6.2040614767766887E-3</v>
      </c>
      <c r="H153" s="8">
        <f t="shared" si="17"/>
        <v>0.50287354733383838</v>
      </c>
      <c r="I153">
        <f t="shared" si="15"/>
        <v>5.495480738361147E-4</v>
      </c>
      <c r="J153" s="2"/>
    </row>
    <row r="154" spans="1:10">
      <c r="A154" s="3" t="s">
        <v>208</v>
      </c>
      <c r="B154">
        <v>9.02</v>
      </c>
      <c r="C154" s="4">
        <v>817</v>
      </c>
      <c r="D154">
        <f t="shared" si="12"/>
        <v>90.576496674057651</v>
      </c>
      <c r="E154" s="7">
        <f t="shared" si="13"/>
        <v>1.3176122994350557E-3</v>
      </c>
      <c r="F154" s="8">
        <f t="shared" si="16"/>
        <v>0.73062972836543472</v>
      </c>
      <c r="G154" s="7">
        <f t="shared" si="14"/>
        <v>1.6620325072921214E-3</v>
      </c>
      <c r="H154" s="8">
        <f t="shared" si="17"/>
        <v>0.50453557984113051</v>
      </c>
      <c r="I154">
        <f t="shared" si="15"/>
        <v>6.9955798791304646E-4</v>
      </c>
      <c r="J154" s="4"/>
    </row>
    <row r="155" spans="1:10">
      <c r="A155" s="3" t="s">
        <v>73</v>
      </c>
      <c r="B155">
        <v>11.47</v>
      </c>
      <c r="C155" s="4">
        <v>1038</v>
      </c>
      <c r="D155">
        <f t="shared" si="12"/>
        <v>90.496948561464691</v>
      </c>
      <c r="E155" s="7">
        <f t="shared" si="13"/>
        <v>1.6740288455490669E-3</v>
      </c>
      <c r="F155" s="8">
        <f t="shared" si="16"/>
        <v>0.73230375721098373</v>
      </c>
      <c r="G155" s="7">
        <f t="shared" si="14"/>
        <v>2.1134714920887621E-3</v>
      </c>
      <c r="H155" s="8">
        <f t="shared" si="17"/>
        <v>0.50664905133321925</v>
      </c>
      <c r="I155">
        <f t="shared" si="15"/>
        <v>1.1586808048899555E-3</v>
      </c>
      <c r="J155" s="2"/>
    </row>
    <row r="156" spans="1:10">
      <c r="A156" s="3" t="s">
        <v>145</v>
      </c>
      <c r="B156">
        <v>18.96</v>
      </c>
      <c r="C156" s="4">
        <v>1713</v>
      </c>
      <c r="D156">
        <f t="shared" si="12"/>
        <v>90.348101265822777</v>
      </c>
      <c r="E156" s="7">
        <f t="shared" si="13"/>
        <v>2.7626314185217262E-3</v>
      </c>
      <c r="F156" s="8">
        <f t="shared" si="16"/>
        <v>0.73506638862950546</v>
      </c>
      <c r="G156" s="7">
        <f t="shared" si="14"/>
        <v>3.4935849598956349E-3</v>
      </c>
      <c r="H156" s="8">
        <f t="shared" si="17"/>
        <v>0.51014263629311485</v>
      </c>
      <c r="I156">
        <f t="shared" si="15"/>
        <v>1.5636685660472271E-3</v>
      </c>
      <c r="J156" s="2"/>
    </row>
    <row r="157" spans="1:10">
      <c r="A157" s="3" t="s">
        <v>236</v>
      </c>
      <c r="B157">
        <v>25.54</v>
      </c>
      <c r="C157" s="4">
        <v>2304</v>
      </c>
      <c r="D157">
        <f t="shared" si="12"/>
        <v>90.211433046202032</v>
      </c>
      <c r="E157" s="7">
        <f t="shared" si="13"/>
        <v>3.7157634490800097E-3</v>
      </c>
      <c r="F157" s="8">
        <f t="shared" si="16"/>
        <v>0.73878215207858544</v>
      </c>
      <c r="G157" s="7">
        <f t="shared" si="14"/>
        <v>4.7060210904923258E-3</v>
      </c>
      <c r="H157" s="8">
        <f t="shared" si="17"/>
        <v>0.51484865738360719</v>
      </c>
      <c r="I157">
        <f t="shared" si="15"/>
        <v>3.7772491371590444E-4</v>
      </c>
      <c r="J157" s="4"/>
    </row>
    <row r="158" spans="1:10">
      <c r="A158" s="3" t="s">
        <v>253</v>
      </c>
      <c r="B158">
        <v>6.16</v>
      </c>
      <c r="C158" s="4">
        <v>555</v>
      </c>
      <c r="D158">
        <f t="shared" si="12"/>
        <v>90.097402597402592</v>
      </c>
      <c r="E158" s="7">
        <f t="shared" si="13"/>
        <v>8.9507322666640865E-4</v>
      </c>
      <c r="F158" s="8">
        <f t="shared" si="16"/>
        <v>0.73967722530525182</v>
      </c>
      <c r="G158" s="7">
        <f t="shared" si="14"/>
        <v>1.1350465903458391E-3</v>
      </c>
      <c r="H158" s="8">
        <f t="shared" si="17"/>
        <v>0.51598370397395299</v>
      </c>
      <c r="I158">
        <f t="shared" si="15"/>
        <v>7.4263903547971966E-4</v>
      </c>
      <c r="J158" s="2"/>
    </row>
    <row r="159" spans="1:10">
      <c r="A159" s="3" t="s">
        <v>44</v>
      </c>
      <c r="B159">
        <v>12.11</v>
      </c>
      <c r="C159" s="4">
        <v>1091</v>
      </c>
      <c r="D159">
        <f t="shared" si="12"/>
        <v>90.09083402146986</v>
      </c>
      <c r="E159" s="7">
        <f t="shared" si="13"/>
        <v>1.7595043068343275E-3</v>
      </c>
      <c r="F159" s="8">
        <f t="shared" si="16"/>
        <v>0.74143672961208618</v>
      </c>
      <c r="G159" s="7">
        <f t="shared" si="14"/>
        <v>2.2313984105662519E-3</v>
      </c>
      <c r="H159" s="8">
        <f t="shared" si="17"/>
        <v>0.51821510238451929</v>
      </c>
      <c r="I159">
        <f t="shared" si="15"/>
        <v>2.696311550123287E-4</v>
      </c>
      <c r="J159" s="2"/>
    </row>
    <row r="160" spans="1:10">
      <c r="A160" s="3" t="s">
        <v>181</v>
      </c>
      <c r="B160">
        <v>4.3899999999999997</v>
      </c>
      <c r="C160" s="4">
        <v>395</v>
      </c>
      <c r="D160">
        <f t="shared" si="12"/>
        <v>89.977220956719819</v>
      </c>
      <c r="E160" s="7">
        <f t="shared" si="13"/>
        <v>6.3703409825807461E-4</v>
      </c>
      <c r="F160" s="8">
        <f t="shared" si="16"/>
        <v>0.74207376371034428</v>
      </c>
      <c r="G160" s="7">
        <f t="shared" si="14"/>
        <v>8.0890495643153135E-4</v>
      </c>
      <c r="H160" s="8">
        <f t="shared" si="17"/>
        <v>0.51902400734095078</v>
      </c>
      <c r="I160">
        <f t="shared" si="15"/>
        <v>1.5861925936165866E-3</v>
      </c>
      <c r="J160" s="2"/>
    </row>
    <row r="161" spans="1:10">
      <c r="A161" s="3" t="s">
        <v>20</v>
      </c>
      <c r="B161">
        <v>25.76</v>
      </c>
      <c r="C161" s="4">
        <v>2313</v>
      </c>
      <c r="D161">
        <f t="shared" si="12"/>
        <v>89.790372670807443</v>
      </c>
      <c r="E161" s="7">
        <f t="shared" si="13"/>
        <v>3.7302781500529788E-3</v>
      </c>
      <c r="F161" s="8">
        <f t="shared" si="16"/>
        <v>0.74580404186039728</v>
      </c>
      <c r="G161" s="7">
        <f t="shared" si="14"/>
        <v>4.7465584687189635E-3</v>
      </c>
      <c r="H161" s="8">
        <f t="shared" si="17"/>
        <v>0.52377056580966974</v>
      </c>
      <c r="I161">
        <f t="shared" si="15"/>
        <v>1.0141254132737809E-3</v>
      </c>
      <c r="J161" s="2"/>
    </row>
    <row r="162" spans="1:10">
      <c r="A162" s="3" t="s">
        <v>218</v>
      </c>
      <c r="B162">
        <v>16.440000000000001</v>
      </c>
      <c r="C162" s="4">
        <v>1474</v>
      </c>
      <c r="D162">
        <f t="shared" si="12"/>
        <v>89.659367396593666</v>
      </c>
      <c r="E162" s="7">
        <f t="shared" si="13"/>
        <v>2.3771854704617771E-3</v>
      </c>
      <c r="F162" s="8">
        <f t="shared" si="16"/>
        <v>0.74818122733085901</v>
      </c>
      <c r="G162" s="7">
        <f t="shared" si="14"/>
        <v>3.0292477183905186E-3</v>
      </c>
      <c r="H162" s="8">
        <f t="shared" si="17"/>
        <v>0.52679981352806027</v>
      </c>
      <c r="I162">
        <f t="shared" si="15"/>
        <v>3.7040213776123876E-4</v>
      </c>
      <c r="J162" s="2"/>
    </row>
    <row r="163" spans="1:10">
      <c r="A163" s="3" t="s">
        <v>290</v>
      </c>
      <c r="B163">
        <v>5.99</v>
      </c>
      <c r="C163" s="4">
        <v>536</v>
      </c>
      <c r="D163">
        <f t="shared" si="12"/>
        <v>89.482470784641066</v>
      </c>
      <c r="E163" s="7">
        <f t="shared" si="13"/>
        <v>8.6443108016791899E-4</v>
      </c>
      <c r="F163" s="8">
        <f t="shared" si="16"/>
        <v>0.74904565841102688</v>
      </c>
      <c r="G163" s="7">
        <f t="shared" si="14"/>
        <v>1.1037222526252559E-3</v>
      </c>
      <c r="H163" s="8">
        <f t="shared" si="17"/>
        <v>0.5279035357806855</v>
      </c>
      <c r="I163">
        <f t="shared" si="15"/>
        <v>1.4448234176974717E-3</v>
      </c>
      <c r="J163" s="2"/>
    </row>
    <row r="164" spans="1:10">
      <c r="A164" s="3" t="s">
        <v>67</v>
      </c>
      <c r="B164">
        <v>23.2</v>
      </c>
      <c r="C164" s="4">
        <v>2064</v>
      </c>
      <c r="D164">
        <f t="shared" si="12"/>
        <v>88.965517241379317</v>
      </c>
      <c r="E164" s="7">
        <f t="shared" si="13"/>
        <v>3.3287047564675089E-3</v>
      </c>
      <c r="F164" s="8">
        <f t="shared" si="16"/>
        <v>0.7523743631674944</v>
      </c>
      <c r="G164" s="7">
        <f t="shared" si="14"/>
        <v>4.2748507948090044E-3</v>
      </c>
      <c r="H164" s="8">
        <f t="shared" si="17"/>
        <v>0.53217838657549454</v>
      </c>
      <c r="I164">
        <f t="shared" si="15"/>
        <v>1.3217165161868438E-3</v>
      </c>
      <c r="J164" s="2"/>
    </row>
    <row r="165" spans="1:10">
      <c r="A165" s="3" t="s">
        <v>112</v>
      </c>
      <c r="B165">
        <v>21.08</v>
      </c>
      <c r="C165" s="4">
        <v>1865</v>
      </c>
      <c r="D165">
        <f t="shared" si="12"/>
        <v>88.47248576850096</v>
      </c>
      <c r="E165" s="7">
        <f t="shared" si="13"/>
        <v>3.0077685905096434E-3</v>
      </c>
      <c r="F165" s="8">
        <f t="shared" si="16"/>
        <v>0.75538213175800406</v>
      </c>
      <c r="G165" s="7">
        <f t="shared" si="14"/>
        <v>3.884217877352319E-3</v>
      </c>
      <c r="H165" s="8">
        <f t="shared" si="17"/>
        <v>0.53606260445284681</v>
      </c>
      <c r="I165">
        <f t="shared" si="15"/>
        <v>9.9113207501588807E-4</v>
      </c>
      <c r="J165" s="2"/>
    </row>
    <row r="166" spans="1:10">
      <c r="A166" s="3" t="s">
        <v>283</v>
      </c>
      <c r="B166">
        <v>15.68</v>
      </c>
      <c r="C166" s="4">
        <v>1378</v>
      </c>
      <c r="D166">
        <f t="shared" si="12"/>
        <v>87.882653061224488</v>
      </c>
      <c r="E166" s="7">
        <f t="shared" si="13"/>
        <v>2.2223619934167767E-3</v>
      </c>
      <c r="F166" s="8">
        <f t="shared" si="16"/>
        <v>0.7576044937514208</v>
      </c>
      <c r="G166" s="7">
        <f t="shared" si="14"/>
        <v>2.8892095026984994E-3</v>
      </c>
      <c r="H166" s="8">
        <f t="shared" si="17"/>
        <v>0.53895181395554537</v>
      </c>
      <c r="I166">
        <f t="shared" si="15"/>
        <v>4.2139577262911843E-4</v>
      </c>
      <c r="J166" s="2"/>
    </row>
    <row r="167" spans="1:10">
      <c r="A167" s="3" t="s">
        <v>66</v>
      </c>
      <c r="B167">
        <v>6.63</v>
      </c>
      <c r="C167" s="4">
        <v>580</v>
      </c>
      <c r="D167">
        <f t="shared" si="12"/>
        <v>87.481146304675718</v>
      </c>
      <c r="E167" s="7">
        <f t="shared" si="13"/>
        <v>9.3539184048021086E-4</v>
      </c>
      <c r="F167" s="8">
        <f t="shared" si="16"/>
        <v>0.758539885591901</v>
      </c>
      <c r="G167" s="7">
        <f t="shared" si="14"/>
        <v>1.2216491711027457E-3</v>
      </c>
      <c r="H167" s="8">
        <f t="shared" si="17"/>
        <v>0.54017346312664816</v>
      </c>
      <c r="I167">
        <f t="shared" si="15"/>
        <v>5.0131333645020426E-4</v>
      </c>
      <c r="J167" s="2"/>
    </row>
    <row r="168" spans="1:10">
      <c r="A168" s="3" t="s">
        <v>141</v>
      </c>
      <c r="B168">
        <v>7.85</v>
      </c>
      <c r="C168" s="4">
        <v>684</v>
      </c>
      <c r="D168">
        <f t="shared" si="12"/>
        <v>87.133757961783445</v>
      </c>
      <c r="E168" s="7">
        <f t="shared" si="13"/>
        <v>1.1031172739456279E-3</v>
      </c>
      <c r="F168" s="8">
        <f t="shared" si="16"/>
        <v>0.75964300286584663</v>
      </c>
      <c r="G168" s="7">
        <f t="shared" si="14"/>
        <v>1.4464473594504605E-3</v>
      </c>
      <c r="H168" s="8">
        <f t="shared" si="17"/>
        <v>0.54161991048609859</v>
      </c>
      <c r="I168">
        <f t="shared" si="15"/>
        <v>4.3820842263608828E-4</v>
      </c>
      <c r="J168" s="4"/>
    </row>
    <row r="169" spans="1:10">
      <c r="A169" s="3" t="s">
        <v>278</v>
      </c>
      <c r="B169">
        <v>6.85</v>
      </c>
      <c r="C169" s="4">
        <v>596</v>
      </c>
      <c r="D169">
        <f t="shared" si="12"/>
        <v>87.007299270072991</v>
      </c>
      <c r="E169" s="7">
        <f t="shared" si="13"/>
        <v>9.6119575332104419E-4</v>
      </c>
      <c r="F169" s="8">
        <f t="shared" si="16"/>
        <v>0.76060419861916773</v>
      </c>
      <c r="G169" s="7">
        <f t="shared" si="14"/>
        <v>1.2621865493293828E-3</v>
      </c>
      <c r="H169" s="8">
        <f t="shared" si="17"/>
        <v>0.542882097035428</v>
      </c>
      <c r="I169">
        <f t="shared" si="15"/>
        <v>1.0068271178226285E-3</v>
      </c>
      <c r="J169" s="2"/>
    </row>
    <row r="170" spans="1:10">
      <c r="A170" s="3" t="s">
        <v>249</v>
      </c>
      <c r="B170">
        <v>15.73</v>
      </c>
      <c r="C170" s="4">
        <v>1368</v>
      </c>
      <c r="D170">
        <f t="shared" si="12"/>
        <v>86.967577876668784</v>
      </c>
      <c r="E170" s="7">
        <f t="shared" si="13"/>
        <v>2.2062345478912559E-3</v>
      </c>
      <c r="F170" s="8">
        <f t="shared" si="16"/>
        <v>0.76281043316705899</v>
      </c>
      <c r="G170" s="7">
        <f t="shared" si="14"/>
        <v>2.8984225432045533E-3</v>
      </c>
      <c r="H170" s="8">
        <f t="shared" si="17"/>
        <v>0.54578051957863261</v>
      </c>
      <c r="I170">
        <f t="shared" si="15"/>
        <v>3.4005306490997311E-4</v>
      </c>
      <c r="J170" s="2"/>
    </row>
    <row r="171" spans="1:10">
      <c r="A171" s="3" t="s">
        <v>104</v>
      </c>
      <c r="B171">
        <v>5.3</v>
      </c>
      <c r="C171" s="4">
        <v>460</v>
      </c>
      <c r="D171">
        <f t="shared" si="12"/>
        <v>86.79245283018868</v>
      </c>
      <c r="E171" s="7">
        <f t="shared" si="13"/>
        <v>7.4186249417396025E-4</v>
      </c>
      <c r="F171" s="8">
        <f t="shared" si="16"/>
        <v>0.76355229566123295</v>
      </c>
      <c r="G171" s="7">
        <f t="shared" si="14"/>
        <v>9.7658229364171222E-4</v>
      </c>
      <c r="H171" s="8">
        <f t="shared" si="17"/>
        <v>0.54675710187227433</v>
      </c>
      <c r="I171">
        <f t="shared" si="15"/>
        <v>4.9781660913033043E-3</v>
      </c>
      <c r="J171" s="2"/>
    </row>
    <row r="172" spans="1:10">
      <c r="A172" s="3" t="s">
        <v>238</v>
      </c>
      <c r="B172">
        <v>76.510000000000005</v>
      </c>
      <c r="C172" s="4">
        <v>6562</v>
      </c>
      <c r="D172">
        <f t="shared" si="12"/>
        <v>85.766566461900396</v>
      </c>
      <c r="E172" s="7">
        <f t="shared" si="13"/>
        <v>1.0582829753846799E-2</v>
      </c>
      <c r="F172" s="8">
        <f t="shared" si="16"/>
        <v>0.77413512541507978</v>
      </c>
      <c r="G172" s="7">
        <f t="shared" si="14"/>
        <v>1.4097794582363661E-2</v>
      </c>
      <c r="H172" s="8">
        <f t="shared" si="17"/>
        <v>0.56085489645463804</v>
      </c>
      <c r="I172">
        <f t="shared" si="15"/>
        <v>2.2281516354877295E-4</v>
      </c>
      <c r="J172" s="2"/>
    </row>
    <row r="173" spans="1:10">
      <c r="A173" s="3" t="s">
        <v>158</v>
      </c>
      <c r="B173">
        <v>3.42</v>
      </c>
      <c r="C173" s="4">
        <v>293</v>
      </c>
      <c r="D173">
        <f t="shared" si="12"/>
        <v>85.672514619883046</v>
      </c>
      <c r="E173" s="7">
        <f t="shared" si="13"/>
        <v>4.7253415389776165E-4</v>
      </c>
      <c r="F173" s="8">
        <f t="shared" si="16"/>
        <v>0.77460765956897759</v>
      </c>
      <c r="G173" s="7">
        <f t="shared" si="14"/>
        <v>6.3017197061408597E-4</v>
      </c>
      <c r="H173" s="8">
        <f t="shared" si="17"/>
        <v>0.56148506842525214</v>
      </c>
      <c r="I173">
        <f t="shared" si="15"/>
        <v>1.6954770355170901E-4</v>
      </c>
      <c r="J173" s="4"/>
    </row>
    <row r="174" spans="1:10">
      <c r="A174" s="3" t="s">
        <v>109</v>
      </c>
      <c r="B174">
        <v>2.59</v>
      </c>
      <c r="C174" s="4">
        <v>221</v>
      </c>
      <c r="D174">
        <f t="shared" si="12"/>
        <v>85.328185328185327</v>
      </c>
      <c r="E174" s="7">
        <f t="shared" si="13"/>
        <v>3.5641654611401135E-4</v>
      </c>
      <c r="F174" s="8">
        <f t="shared" si="16"/>
        <v>0.77496407611509155</v>
      </c>
      <c r="G174" s="7">
        <f t="shared" si="14"/>
        <v>4.7723549821359143E-4</v>
      </c>
      <c r="H174" s="8">
        <f t="shared" si="17"/>
        <v>0.56196230392346569</v>
      </c>
      <c r="I174">
        <f t="shared" si="15"/>
        <v>9.3615075986480667E-4</v>
      </c>
      <c r="J174" s="2"/>
    </row>
    <row r="175" spans="1:10">
      <c r="A175" s="3" t="s">
        <v>62</v>
      </c>
      <c r="B175">
        <v>14.28</v>
      </c>
      <c r="C175" s="4">
        <v>1217</v>
      </c>
      <c r="D175">
        <f t="shared" si="12"/>
        <v>85.224089635854341</v>
      </c>
      <c r="E175" s="7">
        <f t="shared" si="13"/>
        <v>1.9627101204558908E-3</v>
      </c>
      <c r="F175" s="8">
        <f t="shared" si="16"/>
        <v>0.77692678623554745</v>
      </c>
      <c r="G175" s="7">
        <f t="shared" si="14"/>
        <v>2.6312443685289903E-3</v>
      </c>
      <c r="H175" s="8">
        <f t="shared" si="17"/>
        <v>0.56459354829199471</v>
      </c>
      <c r="I175">
        <f t="shared" si="15"/>
        <v>3.5302432035244635E-4</v>
      </c>
      <c r="J175" s="2"/>
    </row>
    <row r="176" spans="1:10">
      <c r="A176" s="3" t="s">
        <v>246</v>
      </c>
      <c r="B176">
        <v>5.36</v>
      </c>
      <c r="C176" s="4">
        <v>455</v>
      </c>
      <c r="D176">
        <f t="shared" si="12"/>
        <v>84.888059701492537</v>
      </c>
      <c r="E176" s="7">
        <f t="shared" si="13"/>
        <v>7.3379877141119992E-4</v>
      </c>
      <c r="F176" s="8">
        <f t="shared" si="16"/>
        <v>0.77766058500695867</v>
      </c>
      <c r="G176" s="7">
        <f t="shared" si="14"/>
        <v>9.8763794224897695E-4</v>
      </c>
      <c r="H176" s="8">
        <f t="shared" si="17"/>
        <v>0.56558118623424369</v>
      </c>
      <c r="I176">
        <f t="shared" si="15"/>
        <v>1.7983285579626918E-3</v>
      </c>
      <c r="J176" s="2"/>
    </row>
    <row r="177" spans="1:10">
      <c r="A177" s="3" t="s">
        <v>44</v>
      </c>
      <c r="B177">
        <v>27.28</v>
      </c>
      <c r="C177" s="4">
        <v>2314</v>
      </c>
      <c r="D177">
        <f t="shared" si="12"/>
        <v>84.824046920821104</v>
      </c>
      <c r="E177" s="7">
        <f t="shared" si="13"/>
        <v>3.7318908946055306E-3</v>
      </c>
      <c r="F177" s="8">
        <f t="shared" si="16"/>
        <v>0.78139247590156424</v>
      </c>
      <c r="G177" s="7">
        <f t="shared" si="14"/>
        <v>5.026634900103002E-3</v>
      </c>
      <c r="H177" s="8">
        <f t="shared" si="17"/>
        <v>0.57060782113434672</v>
      </c>
      <c r="I177">
        <f t="shared" si="15"/>
        <v>8.4244455388132744E-4</v>
      </c>
      <c r="J177" s="4"/>
    </row>
    <row r="178" spans="1:10">
      <c r="A178" s="3" t="s">
        <v>159</v>
      </c>
      <c r="B178">
        <v>12.69</v>
      </c>
      <c r="C178" s="4">
        <v>1070</v>
      </c>
      <c r="D178">
        <f t="shared" si="12"/>
        <v>84.318360914105597</v>
      </c>
      <c r="E178" s="7">
        <f t="shared" si="13"/>
        <v>1.7256366712307338E-3</v>
      </c>
      <c r="F178" s="8">
        <f t="shared" si="16"/>
        <v>0.78311811257279496</v>
      </c>
      <c r="G178" s="7">
        <f t="shared" si="14"/>
        <v>2.3382696804364767E-3</v>
      </c>
      <c r="H178" s="8">
        <f t="shared" si="17"/>
        <v>0.5729460908147832</v>
      </c>
      <c r="I178">
        <f t="shared" si="15"/>
        <v>7.2581671273191928E-4</v>
      </c>
      <c r="J178" s="4"/>
    </row>
    <row r="179" spans="1:10">
      <c r="A179" s="3" t="s">
        <v>264</v>
      </c>
      <c r="B179">
        <v>10.87</v>
      </c>
      <c r="C179" s="4">
        <v>912</v>
      </c>
      <c r="D179">
        <f t="shared" si="12"/>
        <v>83.900643974241035</v>
      </c>
      <c r="E179" s="7">
        <f t="shared" si="13"/>
        <v>1.4708230319275038E-3</v>
      </c>
      <c r="F179" s="8">
        <f t="shared" si="16"/>
        <v>0.78458893560472243</v>
      </c>
      <c r="G179" s="7">
        <f t="shared" si="14"/>
        <v>2.0029150060161152E-3</v>
      </c>
      <c r="H179" s="8">
        <f t="shared" si="17"/>
        <v>0.57494900582079933</v>
      </c>
      <c r="I179">
        <f t="shared" si="15"/>
        <v>1.357365909288144E-3</v>
      </c>
      <c r="J179" s="2"/>
    </row>
    <row r="180" spans="1:10">
      <c r="A180" s="3" t="s">
        <v>115</v>
      </c>
      <c r="B180">
        <v>20.190000000000001</v>
      </c>
      <c r="C180" s="4">
        <v>1684</v>
      </c>
      <c r="D180">
        <f t="shared" si="12"/>
        <v>83.407627538385327</v>
      </c>
      <c r="E180" s="7">
        <f t="shared" si="13"/>
        <v>2.7158618264977157E-3</v>
      </c>
      <c r="F180" s="8">
        <f t="shared" si="16"/>
        <v>0.78730479743122017</v>
      </c>
      <c r="G180" s="7">
        <f t="shared" si="14"/>
        <v>3.7202257563445605E-3</v>
      </c>
      <c r="H180" s="8">
        <f t="shared" si="17"/>
        <v>0.57866923157714389</v>
      </c>
      <c r="I180">
        <f t="shared" si="15"/>
        <v>1.4936208678971163E-3</v>
      </c>
      <c r="J180" s="2"/>
    </row>
    <row r="181" spans="1:10">
      <c r="A181" s="3" t="s">
        <v>26</v>
      </c>
      <c r="B181">
        <v>22.21</v>
      </c>
      <c r="C181" s="4">
        <v>1852</v>
      </c>
      <c r="D181">
        <f t="shared" si="12"/>
        <v>83.385862224223317</v>
      </c>
      <c r="E181" s="7">
        <f t="shared" si="13"/>
        <v>2.9868029113264663E-3</v>
      </c>
      <c r="F181" s="8">
        <f t="shared" si="16"/>
        <v>0.79029160034254664</v>
      </c>
      <c r="G181" s="7">
        <f t="shared" si="14"/>
        <v>4.0924325927891372E-3</v>
      </c>
      <c r="H181" s="8">
        <f t="shared" si="17"/>
        <v>0.58276166416993302</v>
      </c>
      <c r="I181">
        <f t="shared" si="15"/>
        <v>7.111969131948781E-4</v>
      </c>
      <c r="J181" s="2"/>
    </row>
    <row r="182" spans="1:10">
      <c r="A182" s="3" t="s">
        <v>275</v>
      </c>
      <c r="B182">
        <v>10.57</v>
      </c>
      <c r="C182" s="4">
        <v>881</v>
      </c>
      <c r="D182">
        <f t="shared" si="12"/>
        <v>83.349101229895936</v>
      </c>
      <c r="E182" s="7">
        <f t="shared" si="13"/>
        <v>1.4208279507983892E-3</v>
      </c>
      <c r="F182" s="8">
        <f t="shared" si="16"/>
        <v>0.79171242829334498</v>
      </c>
      <c r="G182" s="7">
        <f t="shared" si="14"/>
        <v>1.9476367629797922E-3</v>
      </c>
      <c r="H182" s="8">
        <f t="shared" si="17"/>
        <v>0.58470930093291285</v>
      </c>
      <c r="I182">
        <f t="shared" si="15"/>
        <v>7.6050675715427785E-4</v>
      </c>
      <c r="J182" s="4"/>
    </row>
    <row r="183" spans="1:10">
      <c r="A183" s="3" t="s">
        <v>247</v>
      </c>
      <c r="B183">
        <v>11.27</v>
      </c>
      <c r="C183" s="4">
        <v>937</v>
      </c>
      <c r="D183">
        <f t="shared" si="12"/>
        <v>83.141082519964513</v>
      </c>
      <c r="E183" s="7">
        <f t="shared" si="13"/>
        <v>1.511141645741306E-3</v>
      </c>
      <c r="F183" s="8">
        <f t="shared" si="16"/>
        <v>0.79322356993908627</v>
      </c>
      <c r="G183" s="7">
        <f t="shared" si="14"/>
        <v>2.0766193300645465E-3</v>
      </c>
      <c r="H183" s="8">
        <f t="shared" si="17"/>
        <v>0.58678592026297738</v>
      </c>
      <c r="I183">
        <f t="shared" si="15"/>
        <v>6.1411103372555065E-4</v>
      </c>
      <c r="J183" s="4"/>
    </row>
    <row r="184" spans="1:10">
      <c r="A184" s="3" t="s">
        <v>230</v>
      </c>
      <c r="B184">
        <v>9.09</v>
      </c>
      <c r="C184" s="4">
        <v>755</v>
      </c>
      <c r="D184">
        <f t="shared" si="12"/>
        <v>83.058305830583066</v>
      </c>
      <c r="E184" s="7">
        <f t="shared" si="13"/>
        <v>1.2176221371768261E-3</v>
      </c>
      <c r="F184" s="8">
        <f t="shared" si="16"/>
        <v>0.79444119207626307</v>
      </c>
      <c r="G184" s="7">
        <f t="shared" si="14"/>
        <v>1.674930764000597E-3</v>
      </c>
      <c r="H184" s="8">
        <f t="shared" si="17"/>
        <v>0.58846085102697798</v>
      </c>
      <c r="I184">
        <f t="shared" si="15"/>
        <v>6.4736309075180687E-4</v>
      </c>
      <c r="J184" s="2"/>
    </row>
    <row r="185" spans="1:10">
      <c r="A185" s="3" t="s">
        <v>178</v>
      </c>
      <c r="B185">
        <v>9.57</v>
      </c>
      <c r="C185" s="4">
        <v>794</v>
      </c>
      <c r="D185">
        <f t="shared" si="12"/>
        <v>82.967607105538136</v>
      </c>
      <c r="E185" s="7">
        <f t="shared" si="13"/>
        <v>1.2805191747263577E-3</v>
      </c>
      <c r="F185" s="8">
        <f t="shared" si="16"/>
        <v>0.79572171125098945</v>
      </c>
      <c r="G185" s="7">
        <f t="shared" si="14"/>
        <v>1.7633759528587144E-3</v>
      </c>
      <c r="H185" s="8">
        <f t="shared" si="17"/>
        <v>0.59022422697983667</v>
      </c>
      <c r="I185">
        <f t="shared" si="15"/>
        <v>1.0799006038393344E-3</v>
      </c>
      <c r="J185" s="2"/>
    </row>
    <row r="186" spans="1:10">
      <c r="A186" s="3" t="s">
        <v>193</v>
      </c>
      <c r="B186">
        <v>15.87</v>
      </c>
      <c r="C186" s="4">
        <v>1310</v>
      </c>
      <c r="D186">
        <f t="shared" si="12"/>
        <v>82.545683679899184</v>
      </c>
      <c r="E186" s="7">
        <f t="shared" si="13"/>
        <v>2.112695363843235E-3</v>
      </c>
      <c r="F186" s="8">
        <f t="shared" si="16"/>
        <v>0.79783440661483274</v>
      </c>
      <c r="G186" s="7">
        <f t="shared" si="14"/>
        <v>2.924219056621504E-3</v>
      </c>
      <c r="H186" s="8">
        <f t="shared" si="17"/>
        <v>0.59314844603645822</v>
      </c>
      <c r="I186">
        <f t="shared" si="15"/>
        <v>1.3556453649361533E-3</v>
      </c>
      <c r="J186" s="4"/>
    </row>
    <row r="187" spans="1:10">
      <c r="A187" s="3" t="s">
        <v>76</v>
      </c>
      <c r="B187">
        <v>19.88</v>
      </c>
      <c r="C187" s="4">
        <v>1638</v>
      </c>
      <c r="D187">
        <f t="shared" si="12"/>
        <v>82.394366197183103</v>
      </c>
      <c r="E187" s="7">
        <f t="shared" si="13"/>
        <v>2.6416755770803193E-3</v>
      </c>
      <c r="F187" s="8">
        <f t="shared" si="16"/>
        <v>0.80047608219191302</v>
      </c>
      <c r="G187" s="7">
        <f t="shared" si="14"/>
        <v>3.663104905207026E-3</v>
      </c>
      <c r="H187" s="8">
        <f t="shared" si="17"/>
        <v>0.59681155094166527</v>
      </c>
      <c r="I187">
        <f t="shared" si="15"/>
        <v>1.1307085844875497E-3</v>
      </c>
      <c r="J187" s="2"/>
    </row>
    <row r="188" spans="1:10">
      <c r="A188" s="3" t="s">
        <v>223</v>
      </c>
      <c r="B188">
        <v>16.579999999999998</v>
      </c>
      <c r="C188" s="4">
        <v>1366</v>
      </c>
      <c r="D188">
        <f t="shared" si="12"/>
        <v>82.38841978287094</v>
      </c>
      <c r="E188" s="7">
        <f t="shared" si="13"/>
        <v>2.2030090587861519E-3</v>
      </c>
      <c r="F188" s="8">
        <f t="shared" si="16"/>
        <v>0.80267909125069914</v>
      </c>
      <c r="G188" s="7">
        <f t="shared" si="14"/>
        <v>3.0550442318074693E-3</v>
      </c>
      <c r="H188" s="8">
        <f t="shared" si="17"/>
        <v>0.59986659517347274</v>
      </c>
      <c r="I188">
        <f t="shared" si="15"/>
        <v>6.7595310955864685E-4</v>
      </c>
      <c r="J188" s="2"/>
    </row>
    <row r="189" spans="1:10">
      <c r="A189" s="3" t="s">
        <v>105</v>
      </c>
      <c r="B189">
        <v>9.7899999999999991</v>
      </c>
      <c r="C189" s="4">
        <v>798</v>
      </c>
      <c r="D189">
        <f t="shared" si="12"/>
        <v>81.511746680286009</v>
      </c>
      <c r="E189" s="7">
        <f t="shared" si="13"/>
        <v>1.2869701529365659E-3</v>
      </c>
      <c r="F189" s="8">
        <f t="shared" si="16"/>
        <v>0.80396606140363569</v>
      </c>
      <c r="G189" s="7">
        <f t="shared" si="14"/>
        <v>1.8039133310853513E-3</v>
      </c>
      <c r="H189" s="8">
        <f t="shared" si="17"/>
        <v>0.60167050850455805</v>
      </c>
      <c r="I189">
        <f t="shared" si="15"/>
        <v>1.0936633777347549E-3</v>
      </c>
      <c r="J189" s="2"/>
    </row>
    <row r="190" spans="1:10">
      <c r="A190" s="3" t="s">
        <v>280</v>
      </c>
      <c r="B190">
        <v>15.78</v>
      </c>
      <c r="C190" s="4">
        <v>1282</v>
      </c>
      <c r="D190">
        <f t="shared" si="12"/>
        <v>81.242078580481632</v>
      </c>
      <c r="E190" s="7">
        <f t="shared" si="13"/>
        <v>2.0675385163717763E-3</v>
      </c>
      <c r="F190" s="8">
        <f t="shared" si="16"/>
        <v>0.80603359992000745</v>
      </c>
      <c r="G190" s="7">
        <f t="shared" si="14"/>
        <v>2.9076355837106072E-3</v>
      </c>
      <c r="H190" s="8">
        <f t="shared" si="17"/>
        <v>0.60457814408826871</v>
      </c>
      <c r="I190">
        <f t="shared" si="15"/>
        <v>2.0131747767509478E-3</v>
      </c>
      <c r="J190" s="2"/>
    </row>
    <row r="191" spans="1:10">
      <c r="A191" s="3" t="s">
        <v>192</v>
      </c>
      <c r="B191">
        <v>28.93</v>
      </c>
      <c r="C191" s="4">
        <v>2342</v>
      </c>
      <c r="D191">
        <f t="shared" si="12"/>
        <v>80.954026961631527</v>
      </c>
      <c r="E191" s="7">
        <f t="shared" si="13"/>
        <v>3.7770477420769892E-3</v>
      </c>
      <c r="F191" s="8">
        <f t="shared" si="16"/>
        <v>0.80981064766208444</v>
      </c>
      <c r="G191" s="7">
        <f t="shared" si="14"/>
        <v>5.3306652368027797E-3</v>
      </c>
      <c r="H191" s="8">
        <f t="shared" si="17"/>
        <v>0.60990880932507152</v>
      </c>
      <c r="I191">
        <f t="shared" si="15"/>
        <v>7.4326842928651438E-4</v>
      </c>
      <c r="J191" s="4"/>
    </row>
    <row r="192" spans="1:10">
      <c r="A192" s="3" t="s">
        <v>229</v>
      </c>
      <c r="B192">
        <v>10.67</v>
      </c>
      <c r="C192" s="4">
        <v>863</v>
      </c>
      <c r="D192">
        <f t="shared" si="12"/>
        <v>80.880974695407687</v>
      </c>
      <c r="E192" s="7">
        <f t="shared" si="13"/>
        <v>1.3917985488524516E-3</v>
      </c>
      <c r="F192" s="8">
        <f t="shared" si="16"/>
        <v>0.81120244621093685</v>
      </c>
      <c r="G192" s="7">
        <f t="shared" si="14"/>
        <v>1.9660628439919E-3</v>
      </c>
      <c r="H192" s="8">
        <f t="shared" si="17"/>
        <v>0.61187487216906344</v>
      </c>
      <c r="I192">
        <f t="shared" si="15"/>
        <v>3.5324007150588921E-4</v>
      </c>
      <c r="J192" s="2"/>
    </row>
    <row r="193" spans="1:10">
      <c r="A193" s="3" t="s">
        <v>268</v>
      </c>
      <c r="B193">
        <v>5.07</v>
      </c>
      <c r="C193" s="4">
        <v>410</v>
      </c>
      <c r="D193">
        <f t="shared" si="12"/>
        <v>80.867850098619328</v>
      </c>
      <c r="E193" s="7">
        <f t="shared" si="13"/>
        <v>6.6122526654635594E-4</v>
      </c>
      <c r="F193" s="8">
        <f t="shared" si="16"/>
        <v>0.81186367147748317</v>
      </c>
      <c r="G193" s="7">
        <f t="shared" si="14"/>
        <v>9.3420230731386432E-4</v>
      </c>
      <c r="H193" s="8">
        <f t="shared" si="17"/>
        <v>0.61280907447637734</v>
      </c>
      <c r="I193">
        <f t="shared" si="15"/>
        <v>8.2317391926850503E-4</v>
      </c>
      <c r="J193" s="2"/>
    </row>
    <row r="194" spans="1:10">
      <c r="A194" s="3" t="s">
        <v>303</v>
      </c>
      <c r="B194">
        <v>11.66</v>
      </c>
      <c r="C194" s="4">
        <v>932</v>
      </c>
      <c r="D194">
        <f t="shared" ref="D194:D257" si="18">C194/B194</f>
        <v>79.931389365351635</v>
      </c>
      <c r="E194" s="7">
        <f t="shared" si="13"/>
        <v>1.5030779229785456E-3</v>
      </c>
      <c r="F194" s="8">
        <f t="shared" si="16"/>
        <v>0.81336674940046172</v>
      </c>
      <c r="G194" s="7">
        <f t="shared" si="14"/>
        <v>2.1484810460117667E-3</v>
      </c>
      <c r="H194" s="8">
        <f t="shared" si="17"/>
        <v>0.61495755552238907</v>
      </c>
      <c r="I194">
        <f t="shared" si="15"/>
        <v>1.3535595921531085E-3</v>
      </c>
      <c r="J194" s="2"/>
    </row>
    <row r="195" spans="1:10">
      <c r="A195" s="3" t="s">
        <v>83</v>
      </c>
      <c r="B195">
        <v>19.09</v>
      </c>
      <c r="C195" s="4">
        <v>1520</v>
      </c>
      <c r="D195">
        <f t="shared" si="18"/>
        <v>79.622839182818225</v>
      </c>
      <c r="E195" s="7">
        <f t="shared" ref="E195:E258" si="19">C195/620061</f>
        <v>2.4513717198791731E-3</v>
      </c>
      <c r="F195" s="8">
        <f t="shared" si="16"/>
        <v>0.81581812112034091</v>
      </c>
      <c r="G195" s="7">
        <f t="shared" ref="G195:G258" si="20">B195/5427.09</f>
        <v>3.5175388652113745E-3</v>
      </c>
      <c r="H195" s="8">
        <f t="shared" si="17"/>
        <v>0.6184750943876004</v>
      </c>
      <c r="I195">
        <f t="shared" ref="I195:I258" si="21">F195*H196-F196*H195</f>
        <v>1.0078596673079865E-3</v>
      </c>
      <c r="J195" s="4"/>
    </row>
    <row r="196" spans="1:10">
      <c r="A196" s="3" t="s">
        <v>272</v>
      </c>
      <c r="B196">
        <v>14.03</v>
      </c>
      <c r="C196" s="4">
        <v>1104</v>
      </c>
      <c r="D196">
        <f t="shared" si="18"/>
        <v>78.688524590163937</v>
      </c>
      <c r="E196" s="7">
        <f t="shared" si="19"/>
        <v>1.7804699860175046E-3</v>
      </c>
      <c r="F196" s="8">
        <f t="shared" ref="F196:F259" si="22">F195+E196</f>
        <v>0.81759859110635846</v>
      </c>
      <c r="G196" s="7">
        <f t="shared" si="20"/>
        <v>2.5851791659987212E-3</v>
      </c>
      <c r="H196" s="8">
        <f t="shared" ref="H196:H259" si="23">H195+G196</f>
        <v>0.62106027355359916</v>
      </c>
      <c r="I196">
        <f t="shared" si="21"/>
        <v>8.002987548618723E-4</v>
      </c>
      <c r="J196" s="2"/>
    </row>
    <row r="197" spans="1:10">
      <c r="A197" s="3" t="s">
        <v>55</v>
      </c>
      <c r="B197">
        <v>11.03</v>
      </c>
      <c r="C197" s="4">
        <v>860</v>
      </c>
      <c r="D197">
        <f t="shared" si="18"/>
        <v>77.969174977334546</v>
      </c>
      <c r="E197" s="7">
        <f t="shared" si="19"/>
        <v>1.3869603151947954E-3</v>
      </c>
      <c r="F197" s="8">
        <f t="shared" si="22"/>
        <v>0.81898555142155327</v>
      </c>
      <c r="G197" s="7">
        <f t="shared" si="20"/>
        <v>2.0323967356354875E-3</v>
      </c>
      <c r="H197" s="8">
        <f t="shared" si="23"/>
        <v>0.62309267028923465</v>
      </c>
      <c r="I197">
        <f t="shared" si="21"/>
        <v>5.0198248418185099E-3</v>
      </c>
      <c r="J197" s="2"/>
    </row>
    <row r="198" spans="1:10">
      <c r="A198" s="3" t="s">
        <v>81</v>
      </c>
      <c r="B198">
        <v>68.91</v>
      </c>
      <c r="C198" s="4">
        <v>5353</v>
      </c>
      <c r="D198">
        <f t="shared" si="18"/>
        <v>77.68103323175157</v>
      </c>
      <c r="E198" s="7">
        <f t="shared" si="19"/>
        <v>8.6330215898113242E-3</v>
      </c>
      <c r="F198" s="8">
        <f t="shared" si="22"/>
        <v>0.82761857301136454</v>
      </c>
      <c r="G198" s="7">
        <f t="shared" si="20"/>
        <v>1.2697412425443469E-2</v>
      </c>
      <c r="H198" s="8">
        <f t="shared" si="23"/>
        <v>0.63579008271467807</v>
      </c>
      <c r="I198">
        <f t="shared" si="21"/>
        <v>7.64209479383271E-4</v>
      </c>
      <c r="J198" s="4"/>
    </row>
    <row r="199" spans="1:10">
      <c r="A199" s="3" t="s">
        <v>269</v>
      </c>
      <c r="B199">
        <v>10.35</v>
      </c>
      <c r="C199" s="4">
        <v>794</v>
      </c>
      <c r="D199">
        <f t="shared" si="18"/>
        <v>76.714975845410635</v>
      </c>
      <c r="E199" s="7">
        <f t="shared" si="19"/>
        <v>1.2805191747263577E-3</v>
      </c>
      <c r="F199" s="8">
        <f t="shared" si="22"/>
        <v>0.82889909218609092</v>
      </c>
      <c r="G199" s="7">
        <f t="shared" si="20"/>
        <v>1.9070993847531549E-3</v>
      </c>
      <c r="H199" s="8">
        <f t="shared" si="23"/>
        <v>0.63769718209943127</v>
      </c>
      <c r="I199">
        <f t="shared" si="21"/>
        <v>9.6837659406179277E-4</v>
      </c>
      <c r="J199" s="4"/>
    </row>
    <row r="200" spans="1:10">
      <c r="A200" s="3" t="s">
        <v>68</v>
      </c>
      <c r="B200">
        <v>13.02</v>
      </c>
      <c r="C200" s="4">
        <v>992</v>
      </c>
      <c r="D200">
        <f t="shared" si="18"/>
        <v>76.19047619047619</v>
      </c>
      <c r="E200" s="7">
        <f t="shared" si="19"/>
        <v>1.5998425961316709E-3</v>
      </c>
      <c r="F200" s="8">
        <f t="shared" si="22"/>
        <v>0.83049893478222259</v>
      </c>
      <c r="G200" s="7">
        <f t="shared" si="20"/>
        <v>2.3990757477764324E-3</v>
      </c>
      <c r="H200" s="8">
        <f t="shared" si="23"/>
        <v>0.64009625784720769</v>
      </c>
      <c r="I200">
        <f t="shared" si="21"/>
        <v>7.6099360655745851E-4</v>
      </c>
      <c r="J200" s="2"/>
    </row>
    <row r="201" spans="1:10">
      <c r="A201" s="3" t="s">
        <v>200</v>
      </c>
      <c r="B201">
        <v>10.119999999999999</v>
      </c>
      <c r="C201" s="4">
        <v>763</v>
      </c>
      <c r="D201">
        <f t="shared" si="18"/>
        <v>75.395256916996047</v>
      </c>
      <c r="E201" s="7">
        <f t="shared" si="19"/>
        <v>1.2305240935972428E-3</v>
      </c>
      <c r="F201" s="8">
        <f t="shared" si="22"/>
        <v>0.83172945887581984</v>
      </c>
      <c r="G201" s="7">
        <f t="shared" si="20"/>
        <v>1.864719398425307E-3</v>
      </c>
      <c r="H201" s="8">
        <f t="shared" si="23"/>
        <v>0.64196097724563295</v>
      </c>
      <c r="I201">
        <f t="shared" si="21"/>
        <v>6.8994419282653041E-4</v>
      </c>
      <c r="J201" s="2"/>
    </row>
    <row r="202" spans="1:10">
      <c r="A202" s="3" t="s">
        <v>300</v>
      </c>
      <c r="B202">
        <v>9.17</v>
      </c>
      <c r="C202" s="4">
        <v>691</v>
      </c>
      <c r="D202">
        <f t="shared" si="18"/>
        <v>75.354416575790623</v>
      </c>
      <c r="E202" s="7">
        <f t="shared" si="19"/>
        <v>1.1144064858134926E-3</v>
      </c>
      <c r="F202" s="8">
        <f t="shared" si="22"/>
        <v>0.83284386536163335</v>
      </c>
      <c r="G202" s="7">
        <f t="shared" si="20"/>
        <v>1.6896716288102832E-3</v>
      </c>
      <c r="H202" s="8">
        <f t="shared" si="23"/>
        <v>0.64365064887444323</v>
      </c>
      <c r="I202">
        <f t="shared" si="21"/>
        <v>2.858175997996204E-4</v>
      </c>
      <c r="J202" s="2"/>
    </row>
    <row r="203" spans="1:10">
      <c r="A203" s="3" t="s">
        <v>86</v>
      </c>
      <c r="B203">
        <v>3.77</v>
      </c>
      <c r="C203" s="4">
        <v>282</v>
      </c>
      <c r="D203">
        <f t="shared" si="18"/>
        <v>74.801061007957557</v>
      </c>
      <c r="E203" s="7">
        <f t="shared" si="19"/>
        <v>4.5479396381968871E-4</v>
      </c>
      <c r="F203" s="8">
        <f t="shared" si="22"/>
        <v>0.833298659325453</v>
      </c>
      <c r="G203" s="7">
        <f t="shared" si="20"/>
        <v>6.9466325415646322E-4</v>
      </c>
      <c r="H203" s="8">
        <f t="shared" si="23"/>
        <v>0.64434531212859969</v>
      </c>
      <c r="I203">
        <f t="shared" si="21"/>
        <v>1.1232328306444161E-3</v>
      </c>
      <c r="J203" s="4"/>
    </row>
    <row r="204" spans="1:10">
      <c r="A204" s="3" t="s">
        <v>77</v>
      </c>
      <c r="B204">
        <v>14.76</v>
      </c>
      <c r="C204" s="4">
        <v>1100</v>
      </c>
      <c r="D204">
        <f t="shared" si="18"/>
        <v>74.52574525745257</v>
      </c>
      <c r="E204" s="7">
        <f t="shared" si="19"/>
        <v>1.7740190078072964E-3</v>
      </c>
      <c r="F204" s="8">
        <f t="shared" si="22"/>
        <v>0.83507267833326027</v>
      </c>
      <c r="G204" s="7">
        <f t="shared" si="20"/>
        <v>2.7196895573871078E-3</v>
      </c>
      <c r="H204" s="8">
        <f t="shared" si="23"/>
        <v>0.6470650016859868</v>
      </c>
      <c r="I204">
        <f t="shared" si="21"/>
        <v>3.2761081300226591E-3</v>
      </c>
      <c r="J204" s="2"/>
    </row>
    <row r="205" spans="1:10">
      <c r="A205" s="3" t="s">
        <v>72</v>
      </c>
      <c r="B205">
        <v>42.98</v>
      </c>
      <c r="C205" s="4">
        <v>3198</v>
      </c>
      <c r="D205">
        <f t="shared" si="18"/>
        <v>74.406700791065617</v>
      </c>
      <c r="E205" s="7">
        <f t="shared" si="19"/>
        <v>5.157557079061576E-3</v>
      </c>
      <c r="F205" s="8">
        <f t="shared" si="22"/>
        <v>0.84023023541232189</v>
      </c>
      <c r="G205" s="7">
        <f t="shared" si="20"/>
        <v>7.9195296190039226E-3</v>
      </c>
      <c r="H205" s="8">
        <f t="shared" si="23"/>
        <v>0.65498453130499068</v>
      </c>
      <c r="I205">
        <f t="shared" si="21"/>
        <v>2.1199976205120707E-3</v>
      </c>
      <c r="J205" s="2"/>
    </row>
    <row r="206" spans="1:10">
      <c r="A206" s="3" t="s">
        <v>127</v>
      </c>
      <c r="B206">
        <v>27.68</v>
      </c>
      <c r="C206" s="4">
        <v>2050</v>
      </c>
      <c r="D206">
        <f t="shared" si="18"/>
        <v>74.060693641618499</v>
      </c>
      <c r="E206" s="7">
        <f t="shared" si="19"/>
        <v>3.3061263327317796E-3</v>
      </c>
      <c r="F206" s="8">
        <f t="shared" si="22"/>
        <v>0.84353636174505364</v>
      </c>
      <c r="G206" s="7">
        <f t="shared" si="20"/>
        <v>5.1003392241514324E-3</v>
      </c>
      <c r="H206" s="8">
        <f t="shared" si="23"/>
        <v>0.66008487052914211</v>
      </c>
      <c r="I206">
        <f t="shared" si="21"/>
        <v>3.8337705844443404E-3</v>
      </c>
      <c r="J206" s="2"/>
    </row>
    <row r="207" spans="1:10">
      <c r="A207" s="3" t="s">
        <v>261</v>
      </c>
      <c r="B207">
        <v>50</v>
      </c>
      <c r="C207" s="4">
        <v>3699</v>
      </c>
      <c r="D207">
        <f t="shared" si="18"/>
        <v>73.98</v>
      </c>
      <c r="E207" s="7">
        <f t="shared" si="19"/>
        <v>5.9655420998901724E-3</v>
      </c>
      <c r="F207" s="8">
        <f t="shared" si="22"/>
        <v>0.84950190384494384</v>
      </c>
      <c r="G207" s="7">
        <f t="shared" si="20"/>
        <v>9.2130405060538885E-3</v>
      </c>
      <c r="H207" s="8">
        <f t="shared" si="23"/>
        <v>0.66929791103519598</v>
      </c>
      <c r="I207">
        <f t="shared" si="21"/>
        <v>7.9531032478608044E-4</v>
      </c>
      <c r="J207" s="2"/>
    </row>
    <row r="208" spans="1:10">
      <c r="A208" s="3" t="s">
        <v>297</v>
      </c>
      <c r="B208">
        <v>10.37</v>
      </c>
      <c r="C208" s="4">
        <v>767</v>
      </c>
      <c r="D208">
        <f t="shared" si="18"/>
        <v>73.963355834136934</v>
      </c>
      <c r="E208" s="7">
        <f t="shared" si="19"/>
        <v>1.2369750718074512E-3</v>
      </c>
      <c r="F208" s="8">
        <f t="shared" si="22"/>
        <v>0.85073887891675126</v>
      </c>
      <c r="G208" s="7">
        <f t="shared" si="20"/>
        <v>1.9107846009555763E-3</v>
      </c>
      <c r="H208" s="8">
        <f t="shared" si="23"/>
        <v>0.6712086956361516</v>
      </c>
      <c r="I208">
        <f t="shared" si="21"/>
        <v>7.0257218929226095E-4</v>
      </c>
      <c r="J208" s="2"/>
    </row>
    <row r="209" spans="1:10">
      <c r="A209" s="3" t="s">
        <v>120</v>
      </c>
      <c r="B209">
        <v>9.15</v>
      </c>
      <c r="C209" s="4">
        <v>676</v>
      </c>
      <c r="D209">
        <f t="shared" si="18"/>
        <v>73.879781420765028</v>
      </c>
      <c r="E209" s="7">
        <f t="shared" si="19"/>
        <v>1.0902153175252113E-3</v>
      </c>
      <c r="F209" s="8">
        <f t="shared" si="22"/>
        <v>0.85182909423427644</v>
      </c>
      <c r="G209" s="7">
        <f t="shared" si="20"/>
        <v>1.6859864126078617E-3</v>
      </c>
      <c r="H209" s="8">
        <f t="shared" si="23"/>
        <v>0.67289468204875946</v>
      </c>
      <c r="I209">
        <f t="shared" si="21"/>
        <v>2.9814618110390878E-4</v>
      </c>
      <c r="J209" s="2"/>
    </row>
    <row r="210" spans="1:10">
      <c r="A210" s="3" t="s">
        <v>302</v>
      </c>
      <c r="B210">
        <v>3.87</v>
      </c>
      <c r="C210" s="4">
        <v>285</v>
      </c>
      <c r="D210">
        <f t="shared" si="18"/>
        <v>73.643410852713174</v>
      </c>
      <c r="E210" s="7">
        <f t="shared" si="19"/>
        <v>4.5963219747734499E-4</v>
      </c>
      <c r="F210" s="8">
        <f t="shared" si="22"/>
        <v>0.8522887264317538</v>
      </c>
      <c r="G210" s="7">
        <f t="shared" si="20"/>
        <v>7.1308933516857104E-4</v>
      </c>
      <c r="H210" s="8">
        <f t="shared" si="23"/>
        <v>0.67360777138392802</v>
      </c>
      <c r="I210">
        <f t="shared" si="21"/>
        <v>7.3605542036758731E-4</v>
      </c>
      <c r="J210" s="2"/>
    </row>
    <row r="211" spans="1:10">
      <c r="A211" s="3" t="s">
        <v>80</v>
      </c>
      <c r="B211">
        <v>9.5500000000000007</v>
      </c>
      <c r="C211" s="4">
        <v>703</v>
      </c>
      <c r="D211">
        <f t="shared" si="18"/>
        <v>73.612565445026178</v>
      </c>
      <c r="E211" s="7">
        <f t="shared" si="19"/>
        <v>1.1337594204441177E-3</v>
      </c>
      <c r="F211" s="8">
        <f t="shared" si="22"/>
        <v>0.85342248585219793</v>
      </c>
      <c r="G211" s="7">
        <f t="shared" si="20"/>
        <v>1.7596907366562928E-3</v>
      </c>
      <c r="H211" s="8">
        <f t="shared" si="23"/>
        <v>0.67536746212058429</v>
      </c>
      <c r="I211">
        <f t="shared" si="21"/>
        <v>1.1867834334520211E-3</v>
      </c>
      <c r="J211" s="2"/>
    </row>
    <row r="212" spans="1:10">
      <c r="A212" s="3" t="s">
        <v>232</v>
      </c>
      <c r="B212">
        <v>15.36</v>
      </c>
      <c r="C212" s="4">
        <v>1128</v>
      </c>
      <c r="D212">
        <f t="shared" si="18"/>
        <v>73.4375</v>
      </c>
      <c r="E212" s="7">
        <f t="shared" si="19"/>
        <v>1.8191758552787549E-3</v>
      </c>
      <c r="F212" s="8">
        <f t="shared" si="22"/>
        <v>0.85524166170747673</v>
      </c>
      <c r="G212" s="7">
        <f t="shared" si="20"/>
        <v>2.8302460434597547E-3</v>
      </c>
      <c r="H212" s="8">
        <f t="shared" si="23"/>
        <v>0.67819770816404401</v>
      </c>
      <c r="I212">
        <f t="shared" si="21"/>
        <v>1.3724917848438878E-3</v>
      </c>
      <c r="J212" s="2"/>
    </row>
    <row r="213" spans="1:10">
      <c r="A213" s="3" t="s">
        <v>292</v>
      </c>
      <c r="B213">
        <v>17.760000000000002</v>
      </c>
      <c r="C213" s="4">
        <v>1304</v>
      </c>
      <c r="D213">
        <f t="shared" si="18"/>
        <v>73.423423423423415</v>
      </c>
      <c r="E213" s="7">
        <f t="shared" si="19"/>
        <v>2.1030188965279221E-3</v>
      </c>
      <c r="F213" s="8">
        <f t="shared" si="22"/>
        <v>0.85734468060400471</v>
      </c>
      <c r="G213" s="7">
        <f t="shared" si="20"/>
        <v>3.2724719877503415E-3</v>
      </c>
      <c r="H213" s="8">
        <f t="shared" si="23"/>
        <v>0.68147018015179439</v>
      </c>
      <c r="I213">
        <f t="shared" si="21"/>
        <v>1.5507888019551386E-3</v>
      </c>
      <c r="J213" s="2"/>
    </row>
    <row r="214" spans="1:10">
      <c r="A214" s="3" t="s">
        <v>123</v>
      </c>
      <c r="B214">
        <v>19.64</v>
      </c>
      <c r="C214" s="4">
        <v>1412</v>
      </c>
      <c r="D214">
        <f t="shared" si="18"/>
        <v>71.894093686354381</v>
      </c>
      <c r="E214" s="7">
        <f t="shared" si="19"/>
        <v>2.2771953082035478E-3</v>
      </c>
      <c r="F214" s="8">
        <f t="shared" si="22"/>
        <v>0.85962187591220829</v>
      </c>
      <c r="G214" s="7">
        <f t="shared" si="20"/>
        <v>3.6188823107779675E-3</v>
      </c>
      <c r="H214" s="8">
        <f t="shared" si="23"/>
        <v>0.6850890624625724</v>
      </c>
      <c r="I214">
        <f t="shared" si="21"/>
        <v>5.8543230206686836E-4</v>
      </c>
      <c r="J214" s="2"/>
    </row>
    <row r="215" spans="1:10">
      <c r="A215" s="3" t="s">
        <v>228</v>
      </c>
      <c r="B215">
        <v>7.4</v>
      </c>
      <c r="C215" s="4">
        <v>531</v>
      </c>
      <c r="D215">
        <f t="shared" si="18"/>
        <v>71.756756756756758</v>
      </c>
      <c r="E215" s="7">
        <f t="shared" si="19"/>
        <v>8.5636735740515855E-4</v>
      </c>
      <c r="F215" s="8">
        <f t="shared" si="22"/>
        <v>0.86047824326961342</v>
      </c>
      <c r="G215" s="7">
        <f t="shared" si="20"/>
        <v>1.3635299948959755E-3</v>
      </c>
      <c r="H215" s="8">
        <f t="shared" si="23"/>
        <v>0.68645259245746837</v>
      </c>
      <c r="I215">
        <f t="shared" si="21"/>
        <v>4.1709777120624292E-4</v>
      </c>
      <c r="J215" s="2"/>
    </row>
    <row r="216" spans="1:10">
      <c r="A216" s="3" t="s">
        <v>171</v>
      </c>
      <c r="B216">
        <v>5.27</v>
      </c>
      <c r="C216" s="4">
        <v>378</v>
      </c>
      <c r="D216">
        <f t="shared" si="18"/>
        <v>71.726755218216326</v>
      </c>
      <c r="E216" s="7">
        <f t="shared" si="19"/>
        <v>6.0961744086468917E-4</v>
      </c>
      <c r="F216" s="8">
        <f t="shared" si="22"/>
        <v>0.86108786071047816</v>
      </c>
      <c r="G216" s="7">
        <f t="shared" si="20"/>
        <v>9.7105446933807974E-4</v>
      </c>
      <c r="H216" s="8">
        <f t="shared" si="23"/>
        <v>0.68742364692680646</v>
      </c>
      <c r="I216">
        <f t="shared" si="21"/>
        <v>5.0402638722069071E-4</v>
      </c>
      <c r="J216" s="2"/>
    </row>
    <row r="217" spans="1:10">
      <c r="A217" s="3" t="s">
        <v>182</v>
      </c>
      <c r="B217">
        <v>6.3</v>
      </c>
      <c r="C217" s="4">
        <v>447</v>
      </c>
      <c r="D217">
        <f t="shared" si="18"/>
        <v>70.952380952380949</v>
      </c>
      <c r="E217" s="7">
        <f t="shared" si="19"/>
        <v>7.2089681499078314E-4</v>
      </c>
      <c r="F217" s="8">
        <f t="shared" si="22"/>
        <v>0.86180875752546893</v>
      </c>
      <c r="G217" s="7">
        <f t="shared" si="20"/>
        <v>1.16084310376279E-3</v>
      </c>
      <c r="H217" s="8">
        <f t="shared" si="23"/>
        <v>0.68858449003056921</v>
      </c>
      <c r="I217">
        <f t="shared" si="21"/>
        <v>9.1411012566244843E-4</v>
      </c>
      <c r="J217" s="2"/>
    </row>
    <row r="218" spans="1:10">
      <c r="A218" s="3" t="s">
        <v>33</v>
      </c>
      <c r="B218">
        <v>11.4</v>
      </c>
      <c r="C218" s="4">
        <v>807</v>
      </c>
      <c r="D218">
        <f t="shared" si="18"/>
        <v>70.78947368421052</v>
      </c>
      <c r="E218" s="7">
        <f t="shared" si="19"/>
        <v>1.3014848539095348E-3</v>
      </c>
      <c r="F218" s="8">
        <f t="shared" si="22"/>
        <v>0.8631102423793785</v>
      </c>
      <c r="G218" s="7">
        <f t="shared" si="20"/>
        <v>2.1005732353802866E-3</v>
      </c>
      <c r="H218" s="8">
        <f t="shared" si="23"/>
        <v>0.69068506326594947</v>
      </c>
      <c r="I218">
        <f t="shared" si="21"/>
        <v>7.5230303669737708E-4</v>
      </c>
      <c r="J218" s="2"/>
    </row>
    <row r="219" spans="1:10">
      <c r="A219" s="3" t="s">
        <v>251</v>
      </c>
      <c r="B219">
        <v>9.36</v>
      </c>
      <c r="C219" s="4">
        <v>661</v>
      </c>
      <c r="D219">
        <f t="shared" si="18"/>
        <v>70.619658119658126</v>
      </c>
      <c r="E219" s="7">
        <f t="shared" si="19"/>
        <v>1.0660241492369299E-3</v>
      </c>
      <c r="F219" s="8">
        <f t="shared" si="22"/>
        <v>0.86417626652861546</v>
      </c>
      <c r="G219" s="7">
        <f t="shared" si="20"/>
        <v>1.7246811827332877E-3</v>
      </c>
      <c r="H219" s="8">
        <f t="shared" si="23"/>
        <v>0.69240974444868275</v>
      </c>
      <c r="I219">
        <f t="shared" si="21"/>
        <v>1.2197780707621231E-3</v>
      </c>
      <c r="J219" s="2"/>
    </row>
    <row r="220" spans="1:10">
      <c r="A220" s="3" t="s">
        <v>53</v>
      </c>
      <c r="B220">
        <v>15.15</v>
      </c>
      <c r="C220" s="4">
        <v>1068</v>
      </c>
      <c r="D220">
        <f t="shared" si="18"/>
        <v>70.495049504950487</v>
      </c>
      <c r="E220" s="7">
        <f t="shared" si="19"/>
        <v>1.7224111821256295E-3</v>
      </c>
      <c r="F220" s="8">
        <f t="shared" si="22"/>
        <v>0.86589867771074114</v>
      </c>
      <c r="G220" s="7">
        <f t="shared" si="20"/>
        <v>2.7915512733343285E-3</v>
      </c>
      <c r="H220" s="8">
        <f t="shared" si="23"/>
        <v>0.69520129572201705</v>
      </c>
      <c r="I220">
        <f t="shared" si="21"/>
        <v>6.472538526707261E-4</v>
      </c>
      <c r="J220" s="2"/>
    </row>
    <row r="221" spans="1:10">
      <c r="A221" s="3" t="s">
        <v>286</v>
      </c>
      <c r="B221">
        <v>8.02</v>
      </c>
      <c r="C221" s="4">
        <v>564</v>
      </c>
      <c r="D221">
        <f t="shared" si="18"/>
        <v>70.32418952618454</v>
      </c>
      <c r="E221" s="7">
        <f t="shared" si="19"/>
        <v>9.0958792763937743E-4</v>
      </c>
      <c r="F221" s="8">
        <f t="shared" si="22"/>
        <v>0.86680826563838054</v>
      </c>
      <c r="G221" s="7">
        <f t="shared" si="20"/>
        <v>1.4777716971710437E-3</v>
      </c>
      <c r="H221" s="8">
        <f t="shared" si="23"/>
        <v>0.69667906741918806</v>
      </c>
      <c r="I221">
        <f t="shared" si="21"/>
        <v>8.4376980258527023E-4</v>
      </c>
      <c r="J221" s="4"/>
    </row>
    <row r="222" spans="1:10">
      <c r="A222" s="3" t="s">
        <v>179</v>
      </c>
      <c r="B222">
        <v>10.39</v>
      </c>
      <c r="C222" s="4">
        <v>726</v>
      </c>
      <c r="D222">
        <f t="shared" si="18"/>
        <v>69.874879692011547</v>
      </c>
      <c r="E222" s="7">
        <f t="shared" si="19"/>
        <v>1.1708525451528157E-3</v>
      </c>
      <c r="F222" s="8">
        <f t="shared" si="22"/>
        <v>0.86797911818353335</v>
      </c>
      <c r="G222" s="7">
        <f t="shared" si="20"/>
        <v>1.9144698171579982E-3</v>
      </c>
      <c r="H222" s="8">
        <f t="shared" si="23"/>
        <v>0.6985935372363461</v>
      </c>
      <c r="I222">
        <f t="shared" si="21"/>
        <v>1.3060043625838791E-3</v>
      </c>
      <c r="J222" s="2"/>
    </row>
    <row r="223" spans="1:10">
      <c r="A223" s="3" t="s">
        <v>88</v>
      </c>
      <c r="B223">
        <v>15.95</v>
      </c>
      <c r="C223" s="4">
        <v>1105</v>
      </c>
      <c r="D223">
        <f t="shared" si="18"/>
        <v>69.278996865203766</v>
      </c>
      <c r="E223" s="7">
        <f t="shared" si="19"/>
        <v>1.7820827305700569E-3</v>
      </c>
      <c r="F223" s="8">
        <f t="shared" si="22"/>
        <v>0.86976120091410336</v>
      </c>
      <c r="G223" s="7">
        <f t="shared" si="20"/>
        <v>2.9389599214311906E-3</v>
      </c>
      <c r="H223" s="8">
        <f t="shared" si="23"/>
        <v>0.70153249715777732</v>
      </c>
      <c r="I223">
        <f t="shared" si="21"/>
        <v>1.2594389798007422E-3</v>
      </c>
      <c r="J223" s="2"/>
    </row>
    <row r="224" spans="1:10">
      <c r="A224" s="3" t="s">
        <v>285</v>
      </c>
      <c r="B224">
        <v>15.37</v>
      </c>
      <c r="C224" s="4">
        <v>1064</v>
      </c>
      <c r="D224">
        <f t="shared" si="18"/>
        <v>69.225764476252436</v>
      </c>
      <c r="E224" s="7">
        <f t="shared" si="19"/>
        <v>1.7159602039154213E-3</v>
      </c>
      <c r="F224" s="8">
        <f t="shared" si="22"/>
        <v>0.87147716111801876</v>
      </c>
      <c r="G224" s="7">
        <f t="shared" si="20"/>
        <v>2.8320886515609653E-3</v>
      </c>
      <c r="H224" s="8">
        <f t="shared" si="23"/>
        <v>0.70436458580933825</v>
      </c>
      <c r="I224">
        <f t="shared" si="21"/>
        <v>7.255665497998276E-4</v>
      </c>
      <c r="J224" s="2"/>
    </row>
    <row r="225" spans="1:10">
      <c r="A225" s="3" t="s">
        <v>29</v>
      </c>
      <c r="B225">
        <v>8.77</v>
      </c>
      <c r="C225" s="4">
        <v>601</v>
      </c>
      <c r="D225">
        <f t="shared" si="18"/>
        <v>68.529076396807298</v>
      </c>
      <c r="E225" s="7">
        <f t="shared" si="19"/>
        <v>9.6925947608380463E-4</v>
      </c>
      <c r="F225" s="8">
        <f t="shared" si="22"/>
        <v>0.8724464205941026</v>
      </c>
      <c r="G225" s="7">
        <f t="shared" si="20"/>
        <v>1.6159673047618521E-3</v>
      </c>
      <c r="H225" s="8">
        <f t="shared" si="23"/>
        <v>0.70598055311410013</v>
      </c>
      <c r="I225">
        <f t="shared" si="21"/>
        <v>1.0124137214854168E-3</v>
      </c>
      <c r="J225" s="4"/>
    </row>
    <row r="226" spans="1:10">
      <c r="A226" s="3" t="s">
        <v>202</v>
      </c>
      <c r="B226">
        <v>12.07</v>
      </c>
      <c r="C226" s="4">
        <v>815</v>
      </c>
      <c r="D226">
        <f t="shared" si="18"/>
        <v>67.522783761391878</v>
      </c>
      <c r="E226" s="7">
        <f t="shared" si="19"/>
        <v>1.3143868103299514E-3</v>
      </c>
      <c r="F226" s="8">
        <f t="shared" si="22"/>
        <v>0.87376080740443252</v>
      </c>
      <c r="G226" s="7">
        <f t="shared" si="20"/>
        <v>2.2240279781614086E-3</v>
      </c>
      <c r="H226" s="8">
        <f t="shared" si="23"/>
        <v>0.70820458109226159</v>
      </c>
      <c r="I226">
        <f t="shared" si="21"/>
        <v>2.8376867258173011E-4</v>
      </c>
      <c r="J226" s="4"/>
    </row>
    <row r="227" spans="1:10">
      <c r="A227" s="3" t="s">
        <v>191</v>
      </c>
      <c r="B227">
        <v>3.38</v>
      </c>
      <c r="C227" s="4">
        <v>228</v>
      </c>
      <c r="D227">
        <f t="shared" si="18"/>
        <v>67.455621301775153</v>
      </c>
      <c r="E227" s="7">
        <f t="shared" si="19"/>
        <v>3.6770575798187596E-4</v>
      </c>
      <c r="F227" s="8">
        <f t="shared" si="22"/>
        <v>0.87412851316241436</v>
      </c>
      <c r="G227" s="7">
        <f t="shared" si="20"/>
        <v>6.2280153820924288E-4</v>
      </c>
      <c r="H227" s="8">
        <f t="shared" si="23"/>
        <v>0.70882738263047085</v>
      </c>
      <c r="I227">
        <f t="shared" si="21"/>
        <v>3.7058264239794303E-3</v>
      </c>
      <c r="J227" s="4"/>
    </row>
    <row r="228" spans="1:10">
      <c r="A228" s="3" t="s">
        <v>69</v>
      </c>
      <c r="B228">
        <v>44.08</v>
      </c>
      <c r="C228" s="4">
        <v>2969</v>
      </c>
      <c r="D228">
        <f t="shared" si="18"/>
        <v>67.354809437386578</v>
      </c>
      <c r="E228" s="7">
        <f t="shared" si="19"/>
        <v>4.7882385765271483E-3</v>
      </c>
      <c r="F228" s="8">
        <f t="shared" si="22"/>
        <v>0.87891675173894146</v>
      </c>
      <c r="G228" s="7">
        <f t="shared" si="20"/>
        <v>8.1222165101371077E-3</v>
      </c>
      <c r="H228" s="8">
        <f t="shared" si="23"/>
        <v>0.71694959914060796</v>
      </c>
      <c r="I228">
        <f t="shared" si="21"/>
        <v>4.5434515458719904E-4</v>
      </c>
      <c r="J228" s="2"/>
    </row>
    <row r="229" spans="1:10">
      <c r="A229" s="3" t="s">
        <v>205</v>
      </c>
      <c r="B229">
        <v>5.39</v>
      </c>
      <c r="C229" s="4">
        <v>362</v>
      </c>
      <c r="D229">
        <f t="shared" si="18"/>
        <v>67.161410018552886</v>
      </c>
      <c r="E229" s="7">
        <f t="shared" si="19"/>
        <v>5.8381352802385573E-4</v>
      </c>
      <c r="F229" s="8">
        <f t="shared" si="22"/>
        <v>0.8795005652669653</v>
      </c>
      <c r="G229" s="7">
        <f t="shared" si="20"/>
        <v>9.9316576655260921E-4</v>
      </c>
      <c r="H229" s="8">
        <f t="shared" si="23"/>
        <v>0.71794276490716058</v>
      </c>
      <c r="I229">
        <f t="shared" si="21"/>
        <v>1.63453502382227E-3</v>
      </c>
      <c r="J229" s="2"/>
    </row>
    <row r="230" spans="1:10">
      <c r="A230" s="3" t="s">
        <v>212</v>
      </c>
      <c r="B230">
        <v>19.309999999999999</v>
      </c>
      <c r="C230" s="4">
        <v>1291</v>
      </c>
      <c r="D230">
        <f t="shared" si="18"/>
        <v>66.856551009839464</v>
      </c>
      <c r="E230" s="7">
        <f t="shared" si="19"/>
        <v>2.082053217344745E-3</v>
      </c>
      <c r="F230" s="8">
        <f t="shared" si="22"/>
        <v>0.88158261848431008</v>
      </c>
      <c r="G230" s="7">
        <f t="shared" si="20"/>
        <v>3.5580762434380114E-3</v>
      </c>
      <c r="H230" s="8">
        <f t="shared" si="23"/>
        <v>0.72150084115059854</v>
      </c>
      <c r="I230">
        <f t="shared" si="21"/>
        <v>3.3457857143390779E-3</v>
      </c>
      <c r="J230" s="4"/>
    </row>
    <row r="231" spans="1:10">
      <c r="A231" s="3" t="s">
        <v>304</v>
      </c>
      <c r="B231">
        <v>39.299999999999997</v>
      </c>
      <c r="C231" s="4">
        <v>2611</v>
      </c>
      <c r="D231">
        <f t="shared" si="18"/>
        <v>66.437659033078887</v>
      </c>
      <c r="E231" s="7">
        <f t="shared" si="19"/>
        <v>4.2108760267135009E-3</v>
      </c>
      <c r="F231" s="8">
        <f t="shared" si="22"/>
        <v>0.88579349451102363</v>
      </c>
      <c r="G231" s="7">
        <f t="shared" si="20"/>
        <v>7.2414498377583562E-3</v>
      </c>
      <c r="H231" s="8">
        <f t="shared" si="23"/>
        <v>0.72874229098835686</v>
      </c>
      <c r="I231">
        <f t="shared" si="21"/>
        <v>6.5365953986917802E-4</v>
      </c>
      <c r="J231" s="2"/>
    </row>
    <row r="232" spans="1:10">
      <c r="A232" s="3" t="s">
        <v>259</v>
      </c>
      <c r="B232">
        <v>7.67</v>
      </c>
      <c r="C232" s="4">
        <v>509</v>
      </c>
      <c r="D232">
        <f t="shared" si="18"/>
        <v>66.362451108213818</v>
      </c>
      <c r="E232" s="7">
        <f t="shared" si="19"/>
        <v>8.2088697724901256E-4</v>
      </c>
      <c r="F232" s="8">
        <f t="shared" si="22"/>
        <v>0.88661438148827265</v>
      </c>
      <c r="G232" s="7">
        <f t="shared" si="20"/>
        <v>1.4132804136286665E-3</v>
      </c>
      <c r="H232" s="8">
        <f t="shared" si="23"/>
        <v>0.7301555714019855</v>
      </c>
      <c r="I232">
        <f t="shared" si="21"/>
        <v>6.7938423429958483E-4</v>
      </c>
      <c r="J232" s="2"/>
    </row>
    <row r="233" spans="1:10">
      <c r="A233" s="3" t="s">
        <v>308</v>
      </c>
      <c r="B233">
        <v>7.95</v>
      </c>
      <c r="C233" s="4">
        <v>526</v>
      </c>
      <c r="D233">
        <f t="shared" si="18"/>
        <v>66.163522012578611</v>
      </c>
      <c r="E233" s="7">
        <f t="shared" si="19"/>
        <v>8.4830363464239811E-4</v>
      </c>
      <c r="F233" s="8">
        <f t="shared" si="22"/>
        <v>0.88746268512291504</v>
      </c>
      <c r="G233" s="7">
        <f t="shared" si="20"/>
        <v>1.4648734404625683E-3</v>
      </c>
      <c r="H233" s="8">
        <f t="shared" si="23"/>
        <v>0.73162044484244804</v>
      </c>
      <c r="I233">
        <f t="shared" si="21"/>
        <v>9.521484123634627E-4</v>
      </c>
      <c r="J233" s="2"/>
    </row>
    <row r="234" spans="1:10">
      <c r="A234" s="3" t="s">
        <v>250</v>
      </c>
      <c r="B234">
        <v>11.09</v>
      </c>
      <c r="C234" s="4">
        <v>730</v>
      </c>
      <c r="D234">
        <f t="shared" si="18"/>
        <v>65.825067628494139</v>
      </c>
      <c r="E234" s="7">
        <f t="shared" si="19"/>
        <v>1.1773035233630239E-3</v>
      </c>
      <c r="F234" s="8">
        <f t="shared" si="22"/>
        <v>0.88863998864627802</v>
      </c>
      <c r="G234" s="7">
        <f t="shared" si="20"/>
        <v>2.0434523842427525E-3</v>
      </c>
      <c r="H234" s="8">
        <f t="shared" si="23"/>
        <v>0.73366389722669079</v>
      </c>
      <c r="I234">
        <f t="shared" si="21"/>
        <v>6.2018788933781988E-4</v>
      </c>
      <c r="J234" s="2"/>
    </row>
    <row r="235" spans="1:10">
      <c r="A235" s="3" t="s">
        <v>116</v>
      </c>
      <c r="B235">
        <v>7.22</v>
      </c>
      <c r="C235" s="4">
        <v>475</v>
      </c>
      <c r="D235">
        <f t="shared" si="18"/>
        <v>65.789473684210535</v>
      </c>
      <c r="E235" s="7">
        <f t="shared" si="19"/>
        <v>7.6605366246224158E-4</v>
      </c>
      <c r="F235" s="8">
        <f t="shared" si="22"/>
        <v>0.88940604230874032</v>
      </c>
      <c r="G235" s="7">
        <f t="shared" si="20"/>
        <v>1.3303630490741816E-3</v>
      </c>
      <c r="H235" s="8">
        <f t="shared" si="23"/>
        <v>0.73499426027576498</v>
      </c>
      <c r="I235">
        <f t="shared" si="21"/>
        <v>2.7424401410518495E-3</v>
      </c>
      <c r="J235" s="4"/>
    </row>
    <row r="236" spans="1:10">
      <c r="A236" s="3" t="s">
        <v>59</v>
      </c>
      <c r="B236">
        <v>31.88</v>
      </c>
      <c r="C236" s="4">
        <v>2094</v>
      </c>
      <c r="D236">
        <f t="shared" si="18"/>
        <v>65.683814303638641</v>
      </c>
      <c r="E236" s="7">
        <f t="shared" si="19"/>
        <v>3.3770870930440716E-3</v>
      </c>
      <c r="F236" s="8">
        <f t="shared" si="22"/>
        <v>0.89278312940178439</v>
      </c>
      <c r="G236" s="7">
        <f t="shared" si="20"/>
        <v>5.874234626659959E-3</v>
      </c>
      <c r="H236" s="8">
        <f t="shared" si="23"/>
        <v>0.7408684949024249</v>
      </c>
      <c r="I236">
        <f t="shared" si="21"/>
        <v>7.4549822041447555E-4</v>
      </c>
      <c r="J236" s="2"/>
    </row>
    <row r="237" spans="1:10">
      <c r="A237" s="3" t="s">
        <v>226</v>
      </c>
      <c r="B237">
        <v>8.65</v>
      </c>
      <c r="C237" s="4">
        <v>567</v>
      </c>
      <c r="D237">
        <f t="shared" si="18"/>
        <v>65.549132947976872</v>
      </c>
      <c r="E237" s="7">
        <f t="shared" si="19"/>
        <v>9.1442616129703365E-4</v>
      </c>
      <c r="F237" s="8">
        <f t="shared" si="22"/>
        <v>0.89369755556308139</v>
      </c>
      <c r="G237" s="7">
        <f t="shared" si="20"/>
        <v>1.5938560075473228E-3</v>
      </c>
      <c r="H237" s="8">
        <f t="shared" si="23"/>
        <v>0.74246235090997226</v>
      </c>
      <c r="I237">
        <f t="shared" si="21"/>
        <v>6.5146660619286312E-4</v>
      </c>
      <c r="J237" s="2"/>
    </row>
    <row r="238" spans="1:10">
      <c r="A238" s="3" t="s">
        <v>291</v>
      </c>
      <c r="B238">
        <v>7.49</v>
      </c>
      <c r="C238" s="4">
        <v>486</v>
      </c>
      <c r="D238">
        <f t="shared" si="18"/>
        <v>64.886515353805066</v>
      </c>
      <c r="E238" s="7">
        <f t="shared" si="19"/>
        <v>7.8379385254031457E-4</v>
      </c>
      <c r="F238" s="8">
        <f t="shared" si="22"/>
        <v>0.89448134941562174</v>
      </c>
      <c r="G238" s="7">
        <f t="shared" si="20"/>
        <v>1.3801134678068725E-3</v>
      </c>
      <c r="H238" s="8">
        <f t="shared" si="23"/>
        <v>0.74384246437777912</v>
      </c>
      <c r="I238">
        <f t="shared" si="21"/>
        <v>9.6694577727207687E-4</v>
      </c>
      <c r="J238" s="2"/>
    </row>
    <row r="239" spans="1:10">
      <c r="A239" s="3" t="s">
        <v>276</v>
      </c>
      <c r="B239">
        <v>11.1</v>
      </c>
      <c r="C239" s="4">
        <v>719</v>
      </c>
      <c r="D239">
        <f t="shared" si="18"/>
        <v>64.774774774774784</v>
      </c>
      <c r="E239" s="7">
        <f t="shared" si="19"/>
        <v>1.159563333284951E-3</v>
      </c>
      <c r="F239" s="8">
        <f t="shared" si="22"/>
        <v>0.89564091274890667</v>
      </c>
      <c r="G239" s="7">
        <f t="shared" si="20"/>
        <v>2.0452949923439631E-3</v>
      </c>
      <c r="H239" s="8">
        <f t="shared" si="23"/>
        <v>0.74588775937012308</v>
      </c>
      <c r="I239">
        <f t="shared" si="21"/>
        <v>1.8912412752852825E-3</v>
      </c>
      <c r="J239" s="4"/>
    </row>
    <row r="240" spans="1:10">
      <c r="A240" s="3" t="s">
        <v>296</v>
      </c>
      <c r="B240">
        <v>21.65</v>
      </c>
      <c r="C240" s="4">
        <v>1398</v>
      </c>
      <c r="D240">
        <f t="shared" si="18"/>
        <v>64.57274826789839</v>
      </c>
      <c r="E240" s="7">
        <f t="shared" si="19"/>
        <v>2.2546168844678185E-3</v>
      </c>
      <c r="F240" s="8">
        <f t="shared" si="22"/>
        <v>0.89789552963337449</v>
      </c>
      <c r="G240" s="7">
        <f t="shared" si="20"/>
        <v>3.9892465391213336E-3</v>
      </c>
      <c r="H240" s="8">
        <f t="shared" si="23"/>
        <v>0.74987700590924444</v>
      </c>
      <c r="I240">
        <f t="shared" si="21"/>
        <v>2.3350417218851449E-3</v>
      </c>
      <c r="J240" s="2"/>
    </row>
    <row r="241" spans="1:10">
      <c r="A241" s="3" t="s">
        <v>18</v>
      </c>
      <c r="B241">
        <v>26.73</v>
      </c>
      <c r="C241" s="4">
        <v>1726</v>
      </c>
      <c r="D241">
        <f t="shared" si="18"/>
        <v>64.571642349420131</v>
      </c>
      <c r="E241" s="7">
        <f t="shared" si="19"/>
        <v>2.7835970977049033E-3</v>
      </c>
      <c r="F241" s="8">
        <f t="shared" si="22"/>
        <v>0.90067912673107942</v>
      </c>
      <c r="G241" s="7">
        <f t="shared" si="20"/>
        <v>4.9252914545364086E-3</v>
      </c>
      <c r="H241" s="8">
        <f t="shared" si="23"/>
        <v>0.75480229736378091</v>
      </c>
      <c r="I241">
        <f t="shared" si="21"/>
        <v>2.4281825554224312E-3</v>
      </c>
      <c r="J241" s="2"/>
    </row>
    <row r="242" spans="1:10">
      <c r="A242" s="3" t="s">
        <v>34</v>
      </c>
      <c r="B242">
        <v>27.79</v>
      </c>
      <c r="C242" s="4">
        <v>1794</v>
      </c>
      <c r="D242">
        <f t="shared" si="18"/>
        <v>64.555595537963299</v>
      </c>
      <c r="E242" s="7">
        <f t="shared" si="19"/>
        <v>2.893263727278445E-3</v>
      </c>
      <c r="F242" s="8">
        <f t="shared" si="22"/>
        <v>0.90357239045835791</v>
      </c>
      <c r="G242" s="7">
        <f t="shared" si="20"/>
        <v>5.1206079132647513E-3</v>
      </c>
      <c r="H242" s="8">
        <f t="shared" si="23"/>
        <v>0.75992290527704565</v>
      </c>
      <c r="I242">
        <f t="shared" si="21"/>
        <v>3.8638941591098153E-3</v>
      </c>
      <c r="J242" s="4"/>
    </row>
    <row r="243" spans="1:10">
      <c r="A243" s="3" t="s">
        <v>28</v>
      </c>
      <c r="B243">
        <v>42.81</v>
      </c>
      <c r="C243" s="4">
        <v>2663</v>
      </c>
      <c r="D243">
        <f t="shared" si="18"/>
        <v>62.205092268161643</v>
      </c>
      <c r="E243" s="7">
        <f t="shared" si="19"/>
        <v>4.2947387434462093E-3</v>
      </c>
      <c r="F243" s="8">
        <f t="shared" si="22"/>
        <v>0.90786712920180412</v>
      </c>
      <c r="G243" s="7">
        <f t="shared" si="20"/>
        <v>7.8882052812833392E-3</v>
      </c>
      <c r="H243" s="8">
        <f t="shared" si="23"/>
        <v>0.76781111055832896</v>
      </c>
      <c r="I243">
        <f t="shared" si="21"/>
        <v>2.1879449461323919E-3</v>
      </c>
      <c r="J243" s="2"/>
    </row>
    <row r="244" spans="1:10">
      <c r="A244" s="3" t="s">
        <v>71</v>
      </c>
      <c r="B244">
        <v>24.19</v>
      </c>
      <c r="C244" s="4">
        <v>1501</v>
      </c>
      <c r="D244">
        <f t="shared" si="18"/>
        <v>62.050434063662671</v>
      </c>
      <c r="E244" s="7">
        <f t="shared" si="19"/>
        <v>2.4207295733806836E-3</v>
      </c>
      <c r="F244" s="8">
        <f t="shared" si="22"/>
        <v>0.91028785877518481</v>
      </c>
      <c r="G244" s="7">
        <f t="shared" si="20"/>
        <v>4.4572689968288715E-3</v>
      </c>
      <c r="H244" s="8">
        <f t="shared" si="23"/>
        <v>0.77226837955515781</v>
      </c>
      <c r="I244">
        <f t="shared" si="21"/>
        <v>6.2763236352803009E-4</v>
      </c>
      <c r="J244" s="2"/>
    </row>
    <row r="245" spans="1:10">
      <c r="A245" s="3" t="s">
        <v>234</v>
      </c>
      <c r="B245">
        <v>6.92</v>
      </c>
      <c r="C245" s="4">
        <v>428</v>
      </c>
      <c r="D245">
        <f t="shared" si="18"/>
        <v>61.849710982658962</v>
      </c>
      <c r="E245" s="7">
        <f t="shared" si="19"/>
        <v>6.9025466849229348E-4</v>
      </c>
      <c r="F245" s="8">
        <f t="shared" si="22"/>
        <v>0.91097811344367707</v>
      </c>
      <c r="G245" s="7">
        <f t="shared" si="20"/>
        <v>1.2750848060378581E-3</v>
      </c>
      <c r="H245" s="8">
        <f t="shared" si="23"/>
        <v>0.7735434643611957</v>
      </c>
      <c r="I245">
        <f t="shared" si="21"/>
        <v>1.4563836772969463E-3</v>
      </c>
      <c r="J245" s="4"/>
    </row>
    <row r="246" spans="1:10">
      <c r="A246" s="3" t="s">
        <v>188</v>
      </c>
      <c r="B246">
        <v>15.93</v>
      </c>
      <c r="C246" s="4">
        <v>976</v>
      </c>
      <c r="D246">
        <f t="shared" si="18"/>
        <v>61.268047708725675</v>
      </c>
      <c r="E246" s="7">
        <f t="shared" si="19"/>
        <v>1.5740386832908376E-3</v>
      </c>
      <c r="F246" s="8">
        <f t="shared" si="22"/>
        <v>0.91255215212696794</v>
      </c>
      <c r="G246" s="7">
        <f t="shared" si="20"/>
        <v>2.9352747052287689E-3</v>
      </c>
      <c r="H246" s="8">
        <f t="shared" si="23"/>
        <v>0.77647873906642451</v>
      </c>
      <c r="I246">
        <f t="shared" si="21"/>
        <v>3.2772305721074924E-3</v>
      </c>
      <c r="J246" s="4"/>
    </row>
    <row r="247" spans="1:10">
      <c r="A247" s="3" t="s">
        <v>221</v>
      </c>
      <c r="B247">
        <v>35.799999999999997</v>
      </c>
      <c r="C247" s="4">
        <v>2190</v>
      </c>
      <c r="D247">
        <f t="shared" si="18"/>
        <v>61.173184357541906</v>
      </c>
      <c r="E247" s="7">
        <f t="shared" si="19"/>
        <v>3.531910570089072E-3</v>
      </c>
      <c r="F247" s="8">
        <f t="shared" si="22"/>
        <v>0.916084062697057</v>
      </c>
      <c r="G247" s="7">
        <f t="shared" si="20"/>
        <v>6.5965370023345835E-3</v>
      </c>
      <c r="H247" s="8">
        <f t="shared" si="23"/>
        <v>0.78307527606875904</v>
      </c>
      <c r="I247">
        <f t="shared" si="21"/>
        <v>3.805620935366516E-4</v>
      </c>
      <c r="J247" s="4"/>
    </row>
    <row r="248" spans="1:10">
      <c r="A248" s="3" t="s">
        <v>240</v>
      </c>
      <c r="B248">
        <v>4.1100000000000003</v>
      </c>
      <c r="C248" s="4">
        <v>248</v>
      </c>
      <c r="D248">
        <f t="shared" si="18"/>
        <v>60.34063260340632</v>
      </c>
      <c r="E248" s="7">
        <f t="shared" si="19"/>
        <v>3.9996064903291773E-4</v>
      </c>
      <c r="F248" s="8">
        <f t="shared" si="22"/>
        <v>0.91648402334608992</v>
      </c>
      <c r="G248" s="7">
        <f t="shared" si="20"/>
        <v>7.5731192959762965E-4</v>
      </c>
      <c r="H248" s="8">
        <f t="shared" si="23"/>
        <v>0.78383258799835664</v>
      </c>
      <c r="I248">
        <f t="shared" si="21"/>
        <v>7.6153911051035639E-4</v>
      </c>
      <c r="J248" s="4"/>
    </row>
    <row r="249" spans="1:10">
      <c r="A249" s="3" t="s">
        <v>219</v>
      </c>
      <c r="B249">
        <v>8.1999999999999993</v>
      </c>
      <c r="C249" s="4">
        <v>493</v>
      </c>
      <c r="D249">
        <f t="shared" si="18"/>
        <v>60.121951219512198</v>
      </c>
      <c r="E249" s="7">
        <f t="shared" si="19"/>
        <v>7.9508306440817923E-4</v>
      </c>
      <c r="F249" s="8">
        <f t="shared" si="22"/>
        <v>0.91727910641049815</v>
      </c>
      <c r="G249" s="7">
        <f t="shared" si="20"/>
        <v>1.5109386429928377E-3</v>
      </c>
      <c r="H249" s="8">
        <f t="shared" si="23"/>
        <v>0.78534352664134943</v>
      </c>
      <c r="I249">
        <f t="shared" si="21"/>
        <v>1.7928336625810948E-3</v>
      </c>
      <c r="J249" s="2"/>
    </row>
    <row r="250" spans="1:10">
      <c r="A250" s="3" t="s">
        <v>52</v>
      </c>
      <c r="B250">
        <v>19.18</v>
      </c>
      <c r="C250" s="4">
        <v>1144</v>
      </c>
      <c r="D250">
        <f t="shared" si="18"/>
        <v>59.645464025026072</v>
      </c>
      <c r="E250" s="7">
        <f t="shared" si="19"/>
        <v>1.8449797681195882E-3</v>
      </c>
      <c r="F250" s="8">
        <f t="shared" si="22"/>
        <v>0.91912408617861774</v>
      </c>
      <c r="G250" s="7">
        <f t="shared" si="20"/>
        <v>3.5341223381222717E-3</v>
      </c>
      <c r="H250" s="8">
        <f t="shared" si="23"/>
        <v>0.78887764897947166</v>
      </c>
      <c r="I250">
        <f t="shared" si="21"/>
        <v>3.4875800599658557E-3</v>
      </c>
      <c r="J250" s="2"/>
    </row>
    <row r="251" spans="1:10">
      <c r="A251" s="3" t="s">
        <v>74</v>
      </c>
      <c r="B251">
        <v>37.270000000000003</v>
      </c>
      <c r="C251" s="4">
        <v>2220</v>
      </c>
      <c r="D251">
        <f t="shared" si="18"/>
        <v>59.565334048832838</v>
      </c>
      <c r="E251" s="7">
        <f t="shared" si="19"/>
        <v>3.5802929066656346E-3</v>
      </c>
      <c r="F251" s="8">
        <f t="shared" si="22"/>
        <v>0.92270437908528335</v>
      </c>
      <c r="G251" s="7">
        <f t="shared" si="20"/>
        <v>6.8674003932125693E-3</v>
      </c>
      <c r="H251" s="8">
        <f t="shared" si="23"/>
        <v>0.7957450493726842</v>
      </c>
      <c r="I251">
        <f t="shared" si="21"/>
        <v>2.6343460703248667E-4</v>
      </c>
      <c r="J251" s="2"/>
    </row>
    <row r="252" spans="1:10">
      <c r="A252" s="3" t="s">
        <v>49</v>
      </c>
      <c r="B252">
        <v>2.81</v>
      </c>
      <c r="C252" s="4">
        <v>167</v>
      </c>
      <c r="D252">
        <f t="shared" si="18"/>
        <v>59.430604982206404</v>
      </c>
      <c r="E252" s="7">
        <f t="shared" si="19"/>
        <v>2.6932834027619865E-4</v>
      </c>
      <c r="F252" s="8">
        <f t="shared" si="22"/>
        <v>0.92297370742555951</v>
      </c>
      <c r="G252" s="7">
        <f t="shared" si="20"/>
        <v>5.1777287644022855E-4</v>
      </c>
      <c r="H252" s="8">
        <f t="shared" si="23"/>
        <v>0.79626282224912448</v>
      </c>
      <c r="I252">
        <f t="shared" si="21"/>
        <v>1.5625245111069441E-3</v>
      </c>
      <c r="J252" s="2"/>
    </row>
    <row r="253" spans="1:10">
      <c r="A253" s="3" t="s">
        <v>284</v>
      </c>
      <c r="B253">
        <v>16.579999999999998</v>
      </c>
      <c r="C253" s="4">
        <v>979</v>
      </c>
      <c r="D253">
        <f t="shared" si="18"/>
        <v>59.047044632086859</v>
      </c>
      <c r="E253" s="7">
        <f t="shared" si="19"/>
        <v>1.5788769169484938E-3</v>
      </c>
      <c r="F253" s="8">
        <f t="shared" si="22"/>
        <v>0.92455258434250798</v>
      </c>
      <c r="G253" s="7">
        <f t="shared" si="20"/>
        <v>3.0550442318074693E-3</v>
      </c>
      <c r="H253" s="8">
        <f t="shared" si="23"/>
        <v>0.79931786648093195</v>
      </c>
      <c r="I253">
        <f t="shared" si="21"/>
        <v>6.5039940125311002E-4</v>
      </c>
      <c r="J253" s="2"/>
    </row>
    <row r="254" spans="1:10">
      <c r="A254" s="3" t="s">
        <v>226</v>
      </c>
      <c r="B254">
        <v>6.89</v>
      </c>
      <c r="C254" s="4">
        <v>406</v>
      </c>
      <c r="D254">
        <f t="shared" si="18"/>
        <v>58.925979680696663</v>
      </c>
      <c r="E254" s="7">
        <f t="shared" si="19"/>
        <v>6.547742883361476E-4</v>
      </c>
      <c r="F254" s="8">
        <f t="shared" si="22"/>
        <v>0.92520735863084413</v>
      </c>
      <c r="G254" s="7">
        <f t="shared" si="20"/>
        <v>1.2695569817342258E-3</v>
      </c>
      <c r="H254" s="8">
        <f t="shared" si="23"/>
        <v>0.8005874234626662</v>
      </c>
      <c r="I254">
        <f t="shared" si="21"/>
        <v>6.8424435123337624E-4</v>
      </c>
      <c r="J254" s="4"/>
    </row>
    <row r="255" spans="1:10">
      <c r="A255" s="3" t="s">
        <v>244</v>
      </c>
      <c r="B255">
        <v>7.24</v>
      </c>
      <c r="C255" s="4">
        <v>426</v>
      </c>
      <c r="D255">
        <f t="shared" si="18"/>
        <v>58.839779005524861</v>
      </c>
      <c r="E255" s="7">
        <f t="shared" si="19"/>
        <v>6.8702917938718937E-4</v>
      </c>
      <c r="F255" s="8">
        <f t="shared" si="22"/>
        <v>0.92589438781023137</v>
      </c>
      <c r="G255" s="7">
        <f t="shared" si="20"/>
        <v>1.3340482652766032E-3</v>
      </c>
      <c r="H255" s="8">
        <f t="shared" si="23"/>
        <v>0.80192147172794281</v>
      </c>
      <c r="I255">
        <f t="shared" si="21"/>
        <v>1.1304368027568179E-3</v>
      </c>
      <c r="J255" s="4"/>
    </row>
    <row r="256" spans="1:10">
      <c r="A256" s="3" t="s">
        <v>22</v>
      </c>
      <c r="B256">
        <v>11.94</v>
      </c>
      <c r="C256" s="4">
        <v>701</v>
      </c>
      <c r="D256">
        <f t="shared" si="18"/>
        <v>58.710217755443885</v>
      </c>
      <c r="E256" s="7">
        <f t="shared" si="19"/>
        <v>1.1305339313390135E-3</v>
      </c>
      <c r="F256" s="8">
        <f t="shared" si="22"/>
        <v>0.92702492174157036</v>
      </c>
      <c r="G256" s="7">
        <f t="shared" si="20"/>
        <v>2.2000740728456685E-3</v>
      </c>
      <c r="H256" s="8">
        <f t="shared" si="23"/>
        <v>0.80412154580078843</v>
      </c>
      <c r="I256">
        <f t="shared" si="21"/>
        <v>1.8896809893792499E-3</v>
      </c>
      <c r="J256" s="2"/>
    </row>
    <row r="257" spans="1:10">
      <c r="A257" s="3" t="s">
        <v>110</v>
      </c>
      <c r="B257">
        <v>19.899999999999999</v>
      </c>
      <c r="C257" s="4">
        <v>1164</v>
      </c>
      <c r="D257">
        <f t="shared" si="18"/>
        <v>58.492462311557794</v>
      </c>
      <c r="E257" s="7">
        <f t="shared" si="19"/>
        <v>1.8772346591706299E-3</v>
      </c>
      <c r="F257" s="8">
        <f t="shared" si="22"/>
        <v>0.92890215640074103</v>
      </c>
      <c r="G257" s="7">
        <f t="shared" si="20"/>
        <v>3.6667901214094472E-3</v>
      </c>
      <c r="H257" s="8">
        <f t="shared" si="23"/>
        <v>0.8077883359221979</v>
      </c>
      <c r="I257">
        <f t="shared" si="21"/>
        <v>1.9318335578314416E-3</v>
      </c>
      <c r="J257" s="2"/>
    </row>
    <row r="258" spans="1:10">
      <c r="A258" s="3" t="s">
        <v>288</v>
      </c>
      <c r="B258">
        <v>20.23</v>
      </c>
      <c r="C258" s="4">
        <v>1175</v>
      </c>
      <c r="D258">
        <f t="shared" ref="D258:D300" si="24">C258/B258</f>
        <v>58.082056351952545</v>
      </c>
      <c r="E258" s="7">
        <f t="shared" si="19"/>
        <v>1.8949748492487031E-3</v>
      </c>
      <c r="F258" s="8">
        <f t="shared" si="22"/>
        <v>0.93079713124998975</v>
      </c>
      <c r="G258" s="7">
        <f t="shared" si="20"/>
        <v>3.7275961887494034E-3</v>
      </c>
      <c r="H258" s="8">
        <f t="shared" si="23"/>
        <v>0.8115159321109473</v>
      </c>
      <c r="I258">
        <f t="shared" si="21"/>
        <v>3.2605840465957936E-3</v>
      </c>
      <c r="J258" s="2"/>
    </row>
    <row r="259" spans="1:10">
      <c r="A259" s="3" t="s">
        <v>122</v>
      </c>
      <c r="B259">
        <v>33.96</v>
      </c>
      <c r="C259" s="4">
        <v>1959</v>
      </c>
      <c r="D259">
        <f t="shared" si="24"/>
        <v>57.685512367491164</v>
      </c>
      <c r="E259" s="7">
        <f t="shared" ref="E259:E300" si="25">C259/620061</f>
        <v>3.1593665784495398E-3</v>
      </c>
      <c r="F259" s="8">
        <f t="shared" si="22"/>
        <v>0.93395649782843926</v>
      </c>
      <c r="G259" s="7">
        <f t="shared" ref="G259:G300" si="26">B259/5427.09</f>
        <v>6.2574971117118012E-3</v>
      </c>
      <c r="H259" s="8">
        <f t="shared" si="23"/>
        <v>0.81777342922265905</v>
      </c>
      <c r="I259">
        <f t="shared" ref="I259:I300" si="27">F259*H260-F260*H259</f>
        <v>7.1164349071350941E-4</v>
      </c>
      <c r="J259" s="2"/>
    </row>
    <row r="260" spans="1:10">
      <c r="A260" s="3" t="s">
        <v>273</v>
      </c>
      <c r="B260">
        <v>7.4</v>
      </c>
      <c r="C260" s="4">
        <v>426</v>
      </c>
      <c r="D260">
        <f t="shared" si="24"/>
        <v>57.567567567567565</v>
      </c>
      <c r="E260" s="7">
        <f t="shared" si="25"/>
        <v>6.8702917938718937E-4</v>
      </c>
      <c r="F260" s="8">
        <f t="shared" ref="F260:F300" si="28">F259+E260</f>
        <v>0.93464352700782649</v>
      </c>
      <c r="G260" s="7">
        <f t="shared" si="26"/>
        <v>1.3635299948959755E-3</v>
      </c>
      <c r="H260" s="8">
        <f t="shared" ref="H260:H300" si="29">H259+G260</f>
        <v>0.81913695921755503</v>
      </c>
      <c r="I260">
        <f t="shared" si="27"/>
        <v>1.4929549167760348E-3</v>
      </c>
      <c r="J260" s="2"/>
    </row>
    <row r="261" spans="1:10">
      <c r="A261" s="3" t="s">
        <v>132</v>
      </c>
      <c r="B261">
        <v>15.45</v>
      </c>
      <c r="C261" s="4">
        <v>884</v>
      </c>
      <c r="D261">
        <f t="shared" si="24"/>
        <v>57.216828478964402</v>
      </c>
      <c r="E261" s="7">
        <f t="shared" si="25"/>
        <v>1.4256661844560454E-3</v>
      </c>
      <c r="F261" s="8">
        <f t="shared" si="28"/>
        <v>0.93606919319228254</v>
      </c>
      <c r="G261" s="7">
        <f t="shared" si="26"/>
        <v>2.8468295163706515E-3</v>
      </c>
      <c r="H261" s="8">
        <f t="shared" si="29"/>
        <v>0.82198378873392564</v>
      </c>
      <c r="I261">
        <f t="shared" si="27"/>
        <v>4.6892803426790142E-4</v>
      </c>
      <c r="J261" s="2"/>
    </row>
    <row r="262" spans="1:10">
      <c r="A262" s="3" t="s">
        <v>255</v>
      </c>
      <c r="B262">
        <v>4.84</v>
      </c>
      <c r="C262" s="4">
        <v>276</v>
      </c>
      <c r="D262">
        <f t="shared" si="24"/>
        <v>57.024793388429757</v>
      </c>
      <c r="E262" s="7">
        <f t="shared" si="25"/>
        <v>4.4511749650437616E-4</v>
      </c>
      <c r="F262" s="8">
        <f t="shared" si="28"/>
        <v>0.93651431068878688</v>
      </c>
      <c r="G262" s="7">
        <f t="shared" si="26"/>
        <v>8.9182232098601643E-4</v>
      </c>
      <c r="H262" s="8">
        <f t="shared" si="29"/>
        <v>0.82287561105491169</v>
      </c>
      <c r="I262">
        <f t="shared" si="27"/>
        <v>2.642829275044889E-3</v>
      </c>
      <c r="J262" s="2"/>
    </row>
    <row r="263" spans="1:10">
      <c r="A263" s="3" t="s">
        <v>46</v>
      </c>
      <c r="B263">
        <v>27.22</v>
      </c>
      <c r="C263" s="4">
        <v>1548</v>
      </c>
      <c r="D263">
        <f t="shared" si="24"/>
        <v>56.869948567229983</v>
      </c>
      <c r="E263" s="7">
        <f t="shared" si="25"/>
        <v>2.4965285673506318E-3</v>
      </c>
      <c r="F263" s="8">
        <f t="shared" si="28"/>
        <v>0.93901083925613749</v>
      </c>
      <c r="G263" s="7">
        <f t="shared" si="26"/>
        <v>5.0155792514957366E-3</v>
      </c>
      <c r="H263" s="8">
        <f t="shared" si="29"/>
        <v>0.82789119030640745</v>
      </c>
      <c r="I263">
        <f t="shared" si="27"/>
        <v>2.7852931229217504E-3</v>
      </c>
      <c r="J263" s="2"/>
    </row>
    <row r="264" spans="1:10">
      <c r="A264" s="3" t="s">
        <v>126</v>
      </c>
      <c r="B264">
        <v>28.19</v>
      </c>
      <c r="C264" s="4">
        <v>1567</v>
      </c>
      <c r="D264">
        <f t="shared" si="24"/>
        <v>55.587087619723306</v>
      </c>
      <c r="E264" s="7">
        <f t="shared" si="25"/>
        <v>2.5271707138491213E-3</v>
      </c>
      <c r="F264" s="8">
        <f t="shared" si="28"/>
        <v>0.9415380099699866</v>
      </c>
      <c r="G264" s="7">
        <f t="shared" si="26"/>
        <v>5.1943122373131825E-3</v>
      </c>
      <c r="H264" s="8">
        <f t="shared" si="29"/>
        <v>0.8330855025437206</v>
      </c>
      <c r="I264">
        <f t="shared" si="27"/>
        <v>1.1931603104438082E-3</v>
      </c>
      <c r="J264" s="2"/>
    </row>
    <row r="265" spans="1:10">
      <c r="A265" s="3" t="s">
        <v>186</v>
      </c>
      <c r="B265">
        <v>11.95</v>
      </c>
      <c r="C265" s="4">
        <v>655</v>
      </c>
      <c r="D265">
        <f t="shared" si="24"/>
        <v>54.811715481171554</v>
      </c>
      <c r="E265" s="7">
        <f t="shared" si="25"/>
        <v>1.0563476819216175E-3</v>
      </c>
      <c r="F265" s="8">
        <f t="shared" si="28"/>
        <v>0.94259435765190824</v>
      </c>
      <c r="G265" s="7">
        <f t="shared" si="26"/>
        <v>2.2019166809468791E-3</v>
      </c>
      <c r="H265" s="8">
        <f t="shared" si="29"/>
        <v>0.83528741922466743</v>
      </c>
      <c r="I265">
        <f t="shared" si="27"/>
        <v>2.1967095815511595E-3</v>
      </c>
      <c r="J265" s="2"/>
    </row>
    <row r="266" spans="1:10">
      <c r="A266" s="3" t="s">
        <v>61</v>
      </c>
      <c r="B266">
        <v>21.8</v>
      </c>
      <c r="C266" s="4">
        <v>1180</v>
      </c>
      <c r="D266">
        <f t="shared" si="24"/>
        <v>54.128440366972477</v>
      </c>
      <c r="E266" s="7">
        <f t="shared" si="25"/>
        <v>1.9030385720114635E-3</v>
      </c>
      <c r="F266" s="8">
        <f t="shared" si="28"/>
        <v>0.94449739622391971</v>
      </c>
      <c r="G266" s="7">
        <f t="shared" si="26"/>
        <v>4.0168856606394958E-3</v>
      </c>
      <c r="H266" s="8">
        <f t="shared" si="29"/>
        <v>0.83930430488530694</v>
      </c>
      <c r="I266">
        <f t="shared" si="27"/>
        <v>1.0658681937490977E-3</v>
      </c>
      <c r="J266" s="2"/>
    </row>
    <row r="267" spans="1:10">
      <c r="A267" s="3" t="s">
        <v>225</v>
      </c>
      <c r="B267">
        <v>10.55</v>
      </c>
      <c r="C267" s="4">
        <v>569</v>
      </c>
      <c r="D267">
        <f t="shared" si="24"/>
        <v>53.93364928909952</v>
      </c>
      <c r="E267" s="7">
        <f t="shared" si="25"/>
        <v>9.1765165040213787E-4</v>
      </c>
      <c r="F267" s="8">
        <f t="shared" si="28"/>
        <v>0.94541504787432185</v>
      </c>
      <c r="G267" s="7">
        <f t="shared" si="26"/>
        <v>1.9439515467773707E-3</v>
      </c>
      <c r="H267" s="8">
        <f t="shared" si="29"/>
        <v>0.84124825643208434</v>
      </c>
      <c r="I267">
        <f t="shared" si="27"/>
        <v>9.8368880434640538E-4</v>
      </c>
      <c r="J267" s="4"/>
    </row>
    <row r="268" spans="1:10">
      <c r="A268" s="3" t="s">
        <v>79</v>
      </c>
      <c r="B268">
        <v>9.7200000000000006</v>
      </c>
      <c r="C268" s="4">
        <v>523</v>
      </c>
      <c r="D268">
        <f t="shared" si="24"/>
        <v>53.806584362139915</v>
      </c>
      <c r="E268" s="7">
        <f t="shared" si="25"/>
        <v>8.4346540098474178E-4</v>
      </c>
      <c r="F268" s="8">
        <f t="shared" si="28"/>
        <v>0.94625851327530663</v>
      </c>
      <c r="G268" s="7">
        <f t="shared" si="26"/>
        <v>1.7910150743768762E-3</v>
      </c>
      <c r="H268" s="8">
        <f t="shared" si="29"/>
        <v>0.84303927150646119</v>
      </c>
      <c r="I268">
        <f t="shared" si="27"/>
        <v>3.3783534167786122E-4</v>
      </c>
      <c r="J268" s="2"/>
    </row>
    <row r="269" spans="1:10">
      <c r="A269" s="3" t="s">
        <v>187</v>
      </c>
      <c r="B269">
        <v>3.31</v>
      </c>
      <c r="C269" s="4">
        <v>176</v>
      </c>
      <c r="D269">
        <f t="shared" si="24"/>
        <v>53.172205438066463</v>
      </c>
      <c r="E269" s="7">
        <f t="shared" si="25"/>
        <v>2.8384304124916742E-4</v>
      </c>
      <c r="F269" s="8">
        <f t="shared" si="28"/>
        <v>0.94654235631655581</v>
      </c>
      <c r="G269" s="7">
        <f t="shared" si="26"/>
        <v>6.0990328150076743E-4</v>
      </c>
      <c r="H269" s="8">
        <f t="shared" si="29"/>
        <v>0.84364917478796198</v>
      </c>
      <c r="I269">
        <f t="shared" si="27"/>
        <v>1.0438863002745213E-3</v>
      </c>
      <c r="J269" s="2"/>
    </row>
    <row r="270" spans="1:10">
      <c r="A270" s="3" t="s">
        <v>70</v>
      </c>
      <c r="B270">
        <v>10.19</v>
      </c>
      <c r="C270" s="4">
        <v>539</v>
      </c>
      <c r="D270">
        <f t="shared" si="24"/>
        <v>52.894995093228658</v>
      </c>
      <c r="E270" s="7">
        <f t="shared" si="25"/>
        <v>8.6926931382557522E-4</v>
      </c>
      <c r="F270" s="8">
        <f t="shared" si="28"/>
        <v>0.94741162563038139</v>
      </c>
      <c r="G270" s="7">
        <f t="shared" si="26"/>
        <v>1.8776176551337823E-3</v>
      </c>
      <c r="H270" s="8">
        <f t="shared" si="29"/>
        <v>0.84552679244309581</v>
      </c>
      <c r="I270">
        <f t="shared" si="27"/>
        <v>9.5828016338039834E-4</v>
      </c>
      <c r="J270" s="2"/>
    </row>
    <row r="271" spans="1:10">
      <c r="A271" s="3" t="s">
        <v>190</v>
      </c>
      <c r="B271">
        <v>9.27</v>
      </c>
      <c r="C271" s="4">
        <v>484</v>
      </c>
      <c r="D271">
        <f t="shared" si="24"/>
        <v>52.211434735706582</v>
      </c>
      <c r="E271" s="7">
        <f t="shared" si="25"/>
        <v>7.8056836343521046E-4</v>
      </c>
      <c r="F271" s="8">
        <f t="shared" si="28"/>
        <v>0.9481921939938166</v>
      </c>
      <c r="G271" s="7">
        <f t="shared" si="26"/>
        <v>1.708097709822391E-3</v>
      </c>
      <c r="H271" s="8">
        <f t="shared" si="29"/>
        <v>0.8472348901529182</v>
      </c>
      <c r="I271">
        <f t="shared" si="27"/>
        <v>9.0316483604506725E-3</v>
      </c>
      <c r="J271" s="2"/>
    </row>
    <row r="272" spans="1:10">
      <c r="A272" s="3" t="s">
        <v>121</v>
      </c>
      <c r="B272">
        <v>87.34</v>
      </c>
      <c r="C272" s="4">
        <v>4558</v>
      </c>
      <c r="D272">
        <f t="shared" si="24"/>
        <v>52.186855965193494</v>
      </c>
      <c r="E272" s="7">
        <f t="shared" si="25"/>
        <v>7.3508896705324154E-3</v>
      </c>
      <c r="F272" s="8">
        <f t="shared" si="28"/>
        <v>0.95554308366434904</v>
      </c>
      <c r="G272" s="7">
        <f t="shared" si="26"/>
        <v>1.6093339155974933E-2</v>
      </c>
      <c r="H272" s="8">
        <f t="shared" si="29"/>
        <v>0.86332822930889308</v>
      </c>
      <c r="I272">
        <f t="shared" si="27"/>
        <v>1.8500171800042153E-3</v>
      </c>
      <c r="J272" s="2"/>
    </row>
    <row r="273" spans="1:10">
      <c r="A273" s="3" t="s">
        <v>306</v>
      </c>
      <c r="B273">
        <v>17.829999999999998</v>
      </c>
      <c r="C273" s="4">
        <v>926</v>
      </c>
      <c r="D273">
        <f t="shared" si="24"/>
        <v>51.934941110487948</v>
      </c>
      <c r="E273" s="7">
        <f t="shared" si="25"/>
        <v>1.4934014556632332E-3</v>
      </c>
      <c r="F273" s="8">
        <f t="shared" si="28"/>
        <v>0.95703648512001227</v>
      </c>
      <c r="G273" s="7">
        <f t="shared" si="26"/>
        <v>3.2853702444588166E-3</v>
      </c>
      <c r="H273" s="8">
        <f t="shared" si="29"/>
        <v>0.86661359955335193</v>
      </c>
      <c r="I273">
        <f t="shared" si="27"/>
        <v>2.3123667757850574E-3</v>
      </c>
      <c r="J273" s="4"/>
    </row>
    <row r="274" spans="1:10">
      <c r="A274" s="3" t="s">
        <v>60</v>
      </c>
      <c r="B274">
        <v>22.14</v>
      </c>
      <c r="C274" s="4">
        <v>1139</v>
      </c>
      <c r="D274">
        <f t="shared" si="24"/>
        <v>51.445347786811197</v>
      </c>
      <c r="E274" s="7">
        <f t="shared" si="25"/>
        <v>1.8369160453568277E-3</v>
      </c>
      <c r="F274" s="8">
        <f t="shared" si="28"/>
        <v>0.95887340116536912</v>
      </c>
      <c r="G274" s="7">
        <f t="shared" si="26"/>
        <v>4.0795343360806617E-3</v>
      </c>
      <c r="H274" s="8">
        <f t="shared" si="29"/>
        <v>0.87069313388943259</v>
      </c>
      <c r="I274">
        <f t="shared" si="27"/>
        <v>3.7114155476066779E-3</v>
      </c>
      <c r="J274" s="4"/>
    </row>
    <row r="275" spans="1:10">
      <c r="A275" s="3" t="s">
        <v>37</v>
      </c>
      <c r="B275">
        <v>35.28</v>
      </c>
      <c r="C275" s="4">
        <v>1796</v>
      </c>
      <c r="D275">
        <f t="shared" si="24"/>
        <v>50.90702947845805</v>
      </c>
      <c r="E275" s="7">
        <f t="shared" si="25"/>
        <v>2.8964892163835495E-3</v>
      </c>
      <c r="F275" s="8">
        <f t="shared" si="28"/>
        <v>0.96176989038175265</v>
      </c>
      <c r="G275" s="7">
        <f t="shared" si="26"/>
        <v>6.500721381071624E-3</v>
      </c>
      <c r="H275" s="8">
        <f t="shared" si="29"/>
        <v>0.8771938552705042</v>
      </c>
      <c r="I275">
        <f t="shared" si="27"/>
        <v>1.3683471803129788E-3</v>
      </c>
      <c r="J275" s="2"/>
    </row>
    <row r="276" spans="1:10">
      <c r="A276" s="3" t="s">
        <v>118</v>
      </c>
      <c r="B276">
        <v>12.99</v>
      </c>
      <c r="C276" s="4">
        <v>660</v>
      </c>
      <c r="D276">
        <f t="shared" si="24"/>
        <v>50.808314087759811</v>
      </c>
      <c r="E276" s="7">
        <f t="shared" si="25"/>
        <v>1.0644114046843777E-3</v>
      </c>
      <c r="F276" s="8">
        <f t="shared" si="28"/>
        <v>0.96283430178643703</v>
      </c>
      <c r="G276" s="7">
        <f t="shared" si="26"/>
        <v>2.3935479234728002E-3</v>
      </c>
      <c r="H276" s="8">
        <f t="shared" si="29"/>
        <v>0.87958740319397699</v>
      </c>
      <c r="I276">
        <f t="shared" si="27"/>
        <v>1.199033931518656E-3</v>
      </c>
      <c r="J276" s="2"/>
    </row>
    <row r="277" spans="1:10">
      <c r="A277" s="3" t="s">
        <v>51</v>
      </c>
      <c r="B277">
        <v>11.38</v>
      </c>
      <c r="C277" s="4">
        <v>578</v>
      </c>
      <c r="D277">
        <f t="shared" si="24"/>
        <v>50.790861159929698</v>
      </c>
      <c r="E277" s="7">
        <f t="shared" si="25"/>
        <v>9.3216635137510664E-4</v>
      </c>
      <c r="F277" s="8">
        <f t="shared" si="28"/>
        <v>0.96376646813781208</v>
      </c>
      <c r="G277" s="7">
        <f t="shared" si="26"/>
        <v>2.0968880191778653E-3</v>
      </c>
      <c r="H277" s="8">
        <f t="shared" si="29"/>
        <v>0.88168429121315484</v>
      </c>
      <c r="I277">
        <f t="shared" si="27"/>
        <v>1.8294794787436786E-3</v>
      </c>
      <c r="J277" s="2"/>
    </row>
    <row r="278" spans="1:10">
      <c r="A278" s="3" t="s">
        <v>89</v>
      </c>
      <c r="B278">
        <v>17.059999999999999</v>
      </c>
      <c r="C278" s="4">
        <v>844</v>
      </c>
      <c r="D278">
        <f t="shared" si="24"/>
        <v>49.472450175849943</v>
      </c>
      <c r="E278" s="7">
        <f t="shared" si="25"/>
        <v>1.3611564023539619E-3</v>
      </c>
      <c r="F278" s="8">
        <f t="shared" si="28"/>
        <v>0.9651276245401661</v>
      </c>
      <c r="G278" s="7">
        <f t="shared" si="26"/>
        <v>3.1434894206655867E-3</v>
      </c>
      <c r="H278" s="8">
        <f t="shared" si="29"/>
        <v>0.88482778063382039</v>
      </c>
      <c r="I278">
        <f t="shared" si="27"/>
        <v>2.8143856369016174E-3</v>
      </c>
      <c r="J278" s="2"/>
    </row>
    <row r="279" spans="1:10">
      <c r="A279" s="3" t="s">
        <v>78</v>
      </c>
      <c r="B279">
        <v>25.8</v>
      </c>
      <c r="C279" s="4">
        <v>1243</v>
      </c>
      <c r="D279">
        <f t="shared" si="24"/>
        <v>48.178294573643413</v>
      </c>
      <c r="E279" s="7">
        <f t="shared" si="25"/>
        <v>2.004641478822245E-3</v>
      </c>
      <c r="F279" s="8">
        <f t="shared" si="28"/>
        <v>0.96713226601898838</v>
      </c>
      <c r="G279" s="7">
        <f t="shared" si="26"/>
        <v>4.7539289011238068E-3</v>
      </c>
      <c r="H279" s="8">
        <f t="shared" si="29"/>
        <v>0.8895817095349442</v>
      </c>
      <c r="I279">
        <f t="shared" si="27"/>
        <v>1.0011902753404023E-3</v>
      </c>
      <c r="J279" s="2"/>
    </row>
    <row r="280" spans="1:10">
      <c r="A280" s="3" t="s">
        <v>21</v>
      </c>
      <c r="B280">
        <v>9.08</v>
      </c>
      <c r="C280" s="4">
        <v>430</v>
      </c>
      <c r="D280">
        <f t="shared" si="24"/>
        <v>47.356828193832598</v>
      </c>
      <c r="E280" s="7">
        <f t="shared" si="25"/>
        <v>6.934801575973977E-4</v>
      </c>
      <c r="F280" s="8">
        <f t="shared" si="28"/>
        <v>0.96782574617658579</v>
      </c>
      <c r="G280" s="7">
        <f t="shared" si="26"/>
        <v>1.6730881558993862E-3</v>
      </c>
      <c r="H280" s="8">
        <f t="shared" si="29"/>
        <v>0.89125479769084359</v>
      </c>
      <c r="I280">
        <f t="shared" si="27"/>
        <v>1.8357406126990883E-3</v>
      </c>
      <c r="J280" s="2"/>
    </row>
    <row r="281" spans="1:10">
      <c r="A281" s="3" t="s">
        <v>42</v>
      </c>
      <c r="B281">
        <v>16.21</v>
      </c>
      <c r="C281" s="4">
        <v>734</v>
      </c>
      <c r="D281">
        <f t="shared" si="24"/>
        <v>45.28069093152375</v>
      </c>
      <c r="E281" s="7">
        <f t="shared" si="25"/>
        <v>1.1837545015732324E-3</v>
      </c>
      <c r="F281" s="8">
        <f t="shared" si="28"/>
        <v>0.96900950067815905</v>
      </c>
      <c r="G281" s="7">
        <f t="shared" si="26"/>
        <v>2.9868677320626707E-3</v>
      </c>
      <c r="H281" s="8">
        <f t="shared" si="29"/>
        <v>0.89424166542290628</v>
      </c>
      <c r="I281">
        <f t="shared" si="27"/>
        <v>2.9365539229785353E-3</v>
      </c>
      <c r="J281" s="2"/>
    </row>
    <row r="282" spans="1:10">
      <c r="A282" s="3" t="s">
        <v>40</v>
      </c>
      <c r="B282">
        <v>25.8</v>
      </c>
      <c r="C282" s="4">
        <v>1158</v>
      </c>
      <c r="D282">
        <f t="shared" si="24"/>
        <v>44.883720930232556</v>
      </c>
      <c r="E282" s="7">
        <f t="shared" si="25"/>
        <v>1.8675581918553175E-3</v>
      </c>
      <c r="F282" s="8">
        <f t="shared" si="28"/>
        <v>0.97087705887001441</v>
      </c>
      <c r="G282" s="7">
        <f t="shared" si="26"/>
        <v>4.7539289011238068E-3</v>
      </c>
      <c r="H282" s="8">
        <f t="shared" si="29"/>
        <v>0.89899559432403009</v>
      </c>
      <c r="I282">
        <f t="shared" si="27"/>
        <v>7.9913721766844414E-4</v>
      </c>
      <c r="J282" s="2"/>
    </row>
    <row r="283" spans="1:10">
      <c r="A283" s="3" t="s">
        <v>239</v>
      </c>
      <c r="B283">
        <v>7.02</v>
      </c>
      <c r="C283" s="4">
        <v>315</v>
      </c>
      <c r="D283">
        <f t="shared" si="24"/>
        <v>44.871794871794876</v>
      </c>
      <c r="E283" s="7">
        <f t="shared" si="25"/>
        <v>5.0801453405390764E-4</v>
      </c>
      <c r="F283" s="8">
        <f t="shared" si="28"/>
        <v>0.97138507340406832</v>
      </c>
      <c r="G283" s="7">
        <f t="shared" si="26"/>
        <v>1.2935108870499659E-3</v>
      </c>
      <c r="H283" s="8">
        <f t="shared" si="29"/>
        <v>0.90028910521108008</v>
      </c>
      <c r="I283">
        <f t="shared" si="27"/>
        <v>4.4584888973495662E-3</v>
      </c>
      <c r="J283" s="2"/>
    </row>
    <row r="284" spans="1:10">
      <c r="A284" s="3" t="s">
        <v>237</v>
      </c>
      <c r="B284">
        <v>38.869999999999997</v>
      </c>
      <c r="C284" s="4">
        <v>1721</v>
      </c>
      <c r="D284">
        <f t="shared" si="24"/>
        <v>44.275791098533574</v>
      </c>
      <c r="E284" s="7">
        <f t="shared" si="25"/>
        <v>2.7755333749421426E-3</v>
      </c>
      <c r="F284" s="8">
        <f t="shared" si="28"/>
        <v>0.97416060677901051</v>
      </c>
      <c r="G284" s="7">
        <f t="shared" si="26"/>
        <v>7.1622176894062927E-3</v>
      </c>
      <c r="H284" s="8">
        <f t="shared" si="29"/>
        <v>0.90745132290048636</v>
      </c>
      <c r="I284">
        <f t="shared" si="27"/>
        <v>5.1670354765777082E-3</v>
      </c>
      <c r="J284" s="2"/>
    </row>
    <row r="285" spans="1:10">
      <c r="A285" s="3" t="s">
        <v>113</v>
      </c>
      <c r="B285">
        <v>44.13</v>
      </c>
      <c r="C285" s="4">
        <v>1882</v>
      </c>
      <c r="D285">
        <f t="shared" si="24"/>
        <v>42.646725583503283</v>
      </c>
      <c r="E285" s="7">
        <f t="shared" si="25"/>
        <v>3.035185247903029E-3</v>
      </c>
      <c r="F285" s="8">
        <f t="shared" si="28"/>
        <v>0.97719579202691353</v>
      </c>
      <c r="G285" s="7">
        <f t="shared" si="26"/>
        <v>8.1314295506431621E-3</v>
      </c>
      <c r="H285" s="8">
        <f t="shared" si="29"/>
        <v>0.91558275245112952</v>
      </c>
      <c r="I285">
        <f t="shared" si="27"/>
        <v>1.4714893366757353E-3</v>
      </c>
      <c r="J285" s="2"/>
    </row>
    <row r="286" spans="1:10">
      <c r="A286" s="3" t="s">
        <v>241</v>
      </c>
      <c r="B286">
        <v>12.33</v>
      </c>
      <c r="C286" s="4">
        <v>507</v>
      </c>
      <c r="D286">
        <f t="shared" si="24"/>
        <v>41.119221411192214</v>
      </c>
      <c r="E286" s="7">
        <f t="shared" si="25"/>
        <v>8.1766148814390845E-4</v>
      </c>
      <c r="F286" s="8">
        <f t="shared" si="28"/>
        <v>0.97801345351505742</v>
      </c>
      <c r="G286" s="7">
        <f t="shared" si="26"/>
        <v>2.2719357887928887E-3</v>
      </c>
      <c r="H286" s="8">
        <f t="shared" si="29"/>
        <v>0.91785468823992244</v>
      </c>
      <c r="I286">
        <f t="shared" si="27"/>
        <v>2.9116345592588022E-3</v>
      </c>
      <c r="J286" s="2"/>
    </row>
    <row r="287" spans="1:10">
      <c r="A287" s="3" t="s">
        <v>16</v>
      </c>
      <c r="B287">
        <v>24.33</v>
      </c>
      <c r="C287" s="4">
        <v>995</v>
      </c>
      <c r="D287">
        <f t="shared" si="24"/>
        <v>40.896013152486645</v>
      </c>
      <c r="E287" s="7">
        <f t="shared" si="25"/>
        <v>1.6046808297893271E-3</v>
      </c>
      <c r="F287" s="8">
        <f t="shared" si="28"/>
        <v>0.97961813434484679</v>
      </c>
      <c r="G287" s="7">
        <f t="shared" si="26"/>
        <v>4.4830655102458218E-3</v>
      </c>
      <c r="H287" s="8">
        <f t="shared" si="29"/>
        <v>0.92233775375016824</v>
      </c>
      <c r="I287">
        <f t="shared" si="27"/>
        <v>7.1739502248292508E-3</v>
      </c>
      <c r="J287" s="2"/>
    </row>
    <row r="288" spans="1:10">
      <c r="A288" s="3" t="s">
        <v>91</v>
      </c>
      <c r="B288">
        <v>59.06</v>
      </c>
      <c r="C288" s="4">
        <v>2344</v>
      </c>
      <c r="D288">
        <f t="shared" si="24"/>
        <v>39.688452421266504</v>
      </c>
      <c r="E288" s="7">
        <f t="shared" si="25"/>
        <v>3.7802732311820932E-3</v>
      </c>
      <c r="F288" s="8">
        <f t="shared" si="28"/>
        <v>0.98339840757602892</v>
      </c>
      <c r="G288" s="7">
        <f t="shared" si="26"/>
        <v>1.0882443445750853E-2</v>
      </c>
      <c r="H288" s="8">
        <f t="shared" si="29"/>
        <v>0.93322019719591909</v>
      </c>
      <c r="I288">
        <f t="shared" si="27"/>
        <v>1.6539560985291413E-3</v>
      </c>
      <c r="J288" s="2"/>
    </row>
    <row r="289" spans="1:10">
      <c r="A289" s="3" t="s">
        <v>138</v>
      </c>
      <c r="B289">
        <v>13.48</v>
      </c>
      <c r="C289" s="4">
        <v>524</v>
      </c>
      <c r="D289">
        <f t="shared" si="24"/>
        <v>38.872403560830861</v>
      </c>
      <c r="E289" s="7">
        <f t="shared" si="25"/>
        <v>8.4507814553729389E-4</v>
      </c>
      <c r="F289" s="8">
        <f t="shared" si="28"/>
        <v>0.98424348572156617</v>
      </c>
      <c r="G289" s="7">
        <f t="shared" si="26"/>
        <v>2.4838357204321287E-3</v>
      </c>
      <c r="H289" s="8">
        <f t="shared" si="29"/>
        <v>0.93570403291635118</v>
      </c>
      <c r="I289">
        <f t="shared" si="27"/>
        <v>7.5719250557064743E-3</v>
      </c>
      <c r="J289" s="2"/>
    </row>
    <row r="290" spans="1:10">
      <c r="A290" s="3" t="s">
        <v>48</v>
      </c>
      <c r="B290">
        <v>61.58</v>
      </c>
      <c r="C290" s="4">
        <v>2383</v>
      </c>
      <c r="D290">
        <f t="shared" si="24"/>
        <v>38.697629100357261</v>
      </c>
      <c r="E290" s="7">
        <f t="shared" si="25"/>
        <v>3.843170268731625E-3</v>
      </c>
      <c r="F290" s="8">
        <f t="shared" si="28"/>
        <v>0.98808665599029777</v>
      </c>
      <c r="G290" s="7">
        <f t="shared" si="26"/>
        <v>1.1346780687255968E-2</v>
      </c>
      <c r="H290" s="8">
        <f t="shared" si="29"/>
        <v>0.9470508136036071</v>
      </c>
      <c r="I290">
        <f t="shared" si="27"/>
        <v>2.0388581532737593E-3</v>
      </c>
      <c r="J290" s="4"/>
    </row>
    <row r="291" spans="1:10">
      <c r="A291" s="3" t="s">
        <v>295</v>
      </c>
      <c r="B291">
        <v>16.45</v>
      </c>
      <c r="C291" s="4">
        <v>626</v>
      </c>
      <c r="D291">
        <f t="shared" si="24"/>
        <v>38.054711246200611</v>
      </c>
      <c r="E291" s="7">
        <f t="shared" si="25"/>
        <v>1.0095780898976068E-3</v>
      </c>
      <c r="F291" s="8">
        <f t="shared" si="28"/>
        <v>0.98909623408019542</v>
      </c>
      <c r="G291" s="7">
        <f t="shared" si="26"/>
        <v>3.0310903264917292E-3</v>
      </c>
      <c r="H291" s="8">
        <f t="shared" si="29"/>
        <v>0.95008190393009884</v>
      </c>
      <c r="I291">
        <f t="shared" si="27"/>
        <v>2.9246781745292383E-3</v>
      </c>
      <c r="J291" s="2"/>
    </row>
    <row r="292" spans="1:10">
      <c r="A292" s="3" t="s">
        <v>47</v>
      </c>
      <c r="B292">
        <v>22.21</v>
      </c>
      <c r="C292" s="4">
        <v>733</v>
      </c>
      <c r="D292">
        <f t="shared" si="24"/>
        <v>33.0031517334534</v>
      </c>
      <c r="E292" s="7">
        <f t="shared" si="25"/>
        <v>1.1821417570206801E-3</v>
      </c>
      <c r="F292" s="8">
        <f t="shared" si="28"/>
        <v>0.99027837583721612</v>
      </c>
      <c r="G292" s="7">
        <f t="shared" si="26"/>
        <v>4.0924325927891372E-3</v>
      </c>
      <c r="H292" s="8">
        <f t="shared" si="29"/>
        <v>0.95417433652288797</v>
      </c>
      <c r="I292">
        <f t="shared" si="27"/>
        <v>1.1597867468538858E-2</v>
      </c>
      <c r="J292" s="2"/>
    </row>
    <row r="293" spans="1:10">
      <c r="A293" s="3" t="s">
        <v>144</v>
      </c>
      <c r="B293">
        <v>84.72</v>
      </c>
      <c r="C293" s="4">
        <v>2509</v>
      </c>
      <c r="D293">
        <f t="shared" si="24"/>
        <v>29.615203021718603</v>
      </c>
      <c r="E293" s="7">
        <f t="shared" si="25"/>
        <v>4.0463760823531876E-3</v>
      </c>
      <c r="F293" s="8">
        <f t="shared" si="28"/>
        <v>0.99432475191956926</v>
      </c>
      <c r="G293" s="7">
        <f t="shared" si="26"/>
        <v>1.5610575833457709E-2</v>
      </c>
      <c r="H293" s="8">
        <f t="shared" si="29"/>
        <v>0.96978491235634567</v>
      </c>
      <c r="I293">
        <f t="shared" si="27"/>
        <v>3.7232558115094516E-3</v>
      </c>
      <c r="J293" s="4"/>
    </row>
    <row r="294" spans="1:10">
      <c r="A294" s="3" t="s">
        <v>95</v>
      </c>
      <c r="B294">
        <v>27.04</v>
      </c>
      <c r="C294" s="3">
        <v>787</v>
      </c>
      <c r="D294">
        <f t="shared" si="24"/>
        <v>29.105029585798817</v>
      </c>
      <c r="E294" s="7">
        <f t="shared" si="25"/>
        <v>1.269229962858493E-3</v>
      </c>
      <c r="F294" s="8">
        <f t="shared" si="28"/>
        <v>0.99559398188242776</v>
      </c>
      <c r="G294" s="7">
        <f t="shared" si="26"/>
        <v>4.9824123056739431E-3</v>
      </c>
      <c r="H294" s="8">
        <f t="shared" si="29"/>
        <v>0.97476732466201965</v>
      </c>
      <c r="I294">
        <f t="shared" si="27"/>
        <v>3.9027862590922391E-3</v>
      </c>
      <c r="J294" s="2"/>
    </row>
    <row r="295" spans="1:10">
      <c r="A295" s="3" t="s">
        <v>23</v>
      </c>
      <c r="B295">
        <v>28.31</v>
      </c>
      <c r="C295" s="4">
        <v>821</v>
      </c>
      <c r="D295">
        <f t="shared" si="24"/>
        <v>29.000353232073472</v>
      </c>
      <c r="E295" s="7">
        <f t="shared" si="25"/>
        <v>1.3240632776452639E-3</v>
      </c>
      <c r="F295" s="8">
        <f t="shared" si="28"/>
        <v>0.99691804516007299</v>
      </c>
      <c r="G295" s="7">
        <f t="shared" si="26"/>
        <v>5.2164235345277116E-3</v>
      </c>
      <c r="H295" s="8">
        <f t="shared" si="29"/>
        <v>0.97998374819654732</v>
      </c>
      <c r="I295">
        <f t="shared" si="27"/>
        <v>2.3990589519755634E-3</v>
      </c>
      <c r="J295" s="2"/>
    </row>
    <row r="296" spans="1:10">
      <c r="A296" s="3" t="s">
        <v>111</v>
      </c>
      <c r="B296">
        <v>17.190000000000001</v>
      </c>
      <c r="C296" s="4">
        <v>480</v>
      </c>
      <c r="D296">
        <f t="shared" si="24"/>
        <v>27.923211169284464</v>
      </c>
      <c r="E296" s="7">
        <f t="shared" si="25"/>
        <v>7.7411738522500202E-4</v>
      </c>
      <c r="F296" s="8">
        <f t="shared" si="28"/>
        <v>0.99769216254529802</v>
      </c>
      <c r="G296" s="7">
        <f t="shared" si="26"/>
        <v>3.1674433259813273E-3</v>
      </c>
      <c r="H296" s="8">
        <f t="shared" si="29"/>
        <v>0.98315119152252861</v>
      </c>
      <c r="I296">
        <f t="shared" si="27"/>
        <v>1.0746586261151103E-3</v>
      </c>
      <c r="J296" s="4"/>
    </row>
    <row r="297" spans="1:10">
      <c r="A297" s="3" t="s">
        <v>117</v>
      </c>
      <c r="B297">
        <v>7.45</v>
      </c>
      <c r="C297" s="4">
        <v>186</v>
      </c>
      <c r="D297">
        <f t="shared" si="24"/>
        <v>24.966442953020135</v>
      </c>
      <c r="E297" s="7">
        <f t="shared" si="25"/>
        <v>2.9997048677468831E-4</v>
      </c>
      <c r="F297" s="8">
        <f t="shared" si="28"/>
        <v>0.99799213303207268</v>
      </c>
      <c r="G297" s="7">
        <f t="shared" si="26"/>
        <v>1.3727430354020295E-3</v>
      </c>
      <c r="H297" s="8">
        <f t="shared" si="29"/>
        <v>0.98452393455793064</v>
      </c>
      <c r="I297">
        <f t="shared" si="27"/>
        <v>3.6900461421867092E-3</v>
      </c>
      <c r="J297" s="2"/>
    </row>
    <row r="298" spans="1:10">
      <c r="A298" s="3" t="s">
        <v>103</v>
      </c>
      <c r="B298">
        <v>24.66</v>
      </c>
      <c r="C298" s="4">
        <v>532</v>
      </c>
      <c r="D298">
        <f t="shared" si="24"/>
        <v>21.573398215733981</v>
      </c>
      <c r="E298" s="7">
        <f t="shared" si="25"/>
        <v>8.5798010195771066E-4</v>
      </c>
      <c r="F298" s="8">
        <f t="shared" si="28"/>
        <v>0.99885011313403038</v>
      </c>
      <c r="G298" s="7">
        <f t="shared" si="26"/>
        <v>4.5438715775857775E-3</v>
      </c>
      <c r="H298" s="8">
        <f t="shared" si="29"/>
        <v>0.98906780613551637</v>
      </c>
      <c r="I298">
        <f t="shared" si="27"/>
        <v>9.2522460771313764E-3</v>
      </c>
      <c r="J298" s="2"/>
    </row>
    <row r="299" spans="1:10">
      <c r="A299" s="3" t="s">
        <v>85</v>
      </c>
      <c r="B299">
        <v>56.45</v>
      </c>
      <c r="C299" s="4">
        <v>713</v>
      </c>
      <c r="D299">
        <f t="shared" si="24"/>
        <v>12.630646589902568</v>
      </c>
      <c r="E299" s="7">
        <f t="shared" si="25"/>
        <v>1.1498868659696384E-3</v>
      </c>
      <c r="F299" s="8">
        <f t="shared" si="28"/>
        <v>1</v>
      </c>
      <c r="G299" s="7">
        <f t="shared" si="26"/>
        <v>1.0401522731334841E-2</v>
      </c>
      <c r="H299" s="8">
        <f t="shared" si="29"/>
        <v>0.99946932886685125</v>
      </c>
      <c r="I299">
        <f t="shared" si="27"/>
        <v>5.3067113314875236E-4</v>
      </c>
      <c r="J299" s="2"/>
    </row>
    <row r="300" spans="1:10">
      <c r="A300" s="3" t="s">
        <v>106</v>
      </c>
      <c r="B300">
        <v>2.88</v>
      </c>
      <c r="C300" s="4">
        <v>0</v>
      </c>
      <c r="D300">
        <f t="shared" si="24"/>
        <v>0</v>
      </c>
      <c r="E300" s="7">
        <f t="shared" si="25"/>
        <v>0</v>
      </c>
      <c r="F300" s="8">
        <f t="shared" si="28"/>
        <v>1</v>
      </c>
      <c r="G300" s="7">
        <f t="shared" si="26"/>
        <v>5.3067113314870401E-4</v>
      </c>
      <c r="H300" s="8">
        <f t="shared" si="29"/>
        <v>1</v>
      </c>
      <c r="I300">
        <f t="shared" si="27"/>
        <v>0</v>
      </c>
      <c r="J300" s="4"/>
    </row>
    <row r="301" spans="1:10">
      <c r="B301">
        <v>5427.0899999999983</v>
      </c>
      <c r="C301" s="5">
        <v>620061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184</v>
      </c>
      <c r="B2">
        <v>11.43</v>
      </c>
      <c r="C2" s="4">
        <v>5767</v>
      </c>
      <c r="D2">
        <f t="shared" ref="D2:D65" si="0">C2/B2</f>
        <v>504.54943132108485</v>
      </c>
      <c r="E2" s="7">
        <f>C2/677048</f>
        <v>8.5178598858574282E-3</v>
      </c>
      <c r="F2" s="8">
        <f>E2</f>
        <v>8.5178598858574282E-3</v>
      </c>
      <c r="G2" s="7">
        <f>B2/5427.09</f>
        <v>2.1061010596839188E-3</v>
      </c>
      <c r="H2" s="8">
        <f>G2</f>
        <v>2.1061010596839188E-3</v>
      </c>
      <c r="I2">
        <f>F2*H3-F3*H2</f>
        <v>2.6111144340260259E-6</v>
      </c>
      <c r="J2" s="10" t="s">
        <v>323</v>
      </c>
    </row>
    <row r="3" spans="1:10">
      <c r="A3" s="3" t="s">
        <v>164</v>
      </c>
      <c r="B3">
        <v>7.78</v>
      </c>
      <c r="C3" s="4">
        <v>3086</v>
      </c>
      <c r="D3">
        <f t="shared" si="0"/>
        <v>396.6580976863753</v>
      </c>
      <c r="E3" s="7">
        <f t="shared" ref="E3:E66" si="1">C3/677048</f>
        <v>4.5580224740343371E-3</v>
      </c>
      <c r="F3" s="8">
        <f>F2+E3</f>
        <v>1.3075882359891766E-2</v>
      </c>
      <c r="G3" s="7">
        <f t="shared" ref="G3:G66" si="2">B3/5427.09</f>
        <v>1.4335491027419852E-3</v>
      </c>
      <c r="H3" s="8">
        <f>H2+G3</f>
        <v>3.539650162425904E-3</v>
      </c>
      <c r="I3">
        <f t="shared" ref="I3:I66" si="3">F3*H4-F4*H3</f>
        <v>1.5233636360946463E-5</v>
      </c>
      <c r="J3" s="2"/>
    </row>
    <row r="4" spans="1:10">
      <c r="A4" s="3" t="s">
        <v>41</v>
      </c>
      <c r="B4">
        <v>44.3</v>
      </c>
      <c r="C4" s="4">
        <v>17502</v>
      </c>
      <c r="D4">
        <f t="shared" si="0"/>
        <v>395.07900677200905</v>
      </c>
      <c r="E4" s="7">
        <f t="shared" si="1"/>
        <v>2.5850456688447494E-2</v>
      </c>
      <c r="F4" s="8">
        <f t="shared" ref="F4:F67" si="4">F3+E4</f>
        <v>3.892633904833926E-2</v>
      </c>
      <c r="G4" s="7">
        <f t="shared" si="2"/>
        <v>8.1627538883637454E-3</v>
      </c>
      <c r="H4" s="8">
        <f t="shared" ref="H4:H67" si="5">H3+G4</f>
        <v>1.170240405078965E-2</v>
      </c>
      <c r="I4">
        <f t="shared" si="3"/>
        <v>7.6187866648932002E-5</v>
      </c>
      <c r="J4" s="2"/>
    </row>
    <row r="5" spans="1:10">
      <c r="A5" s="3" t="s">
        <v>309</v>
      </c>
      <c r="B5">
        <v>214.23</v>
      </c>
      <c r="C5" s="4">
        <v>84492</v>
      </c>
      <c r="D5">
        <f t="shared" si="0"/>
        <v>394.39854362134156</v>
      </c>
      <c r="E5" s="7">
        <f t="shared" si="1"/>
        <v>0.12479469697864849</v>
      </c>
      <c r="F5" s="8">
        <f t="shared" si="4"/>
        <v>0.16372103602698776</v>
      </c>
      <c r="G5" s="7">
        <f t="shared" si="2"/>
        <v>3.9474193352238486E-2</v>
      </c>
      <c r="H5" s="8">
        <f t="shared" si="5"/>
        <v>5.1176597403028136E-2</v>
      </c>
      <c r="I5">
        <f t="shared" si="3"/>
        <v>3.5130670281560694E-5</v>
      </c>
      <c r="J5" s="2"/>
    </row>
    <row r="6" spans="1:10">
      <c r="A6" s="3" t="s">
        <v>281</v>
      </c>
      <c r="B6">
        <v>90.61</v>
      </c>
      <c r="C6" s="4">
        <v>35698</v>
      </c>
      <c r="D6">
        <f t="shared" si="0"/>
        <v>393.97417503586803</v>
      </c>
      <c r="E6" s="7">
        <f t="shared" si="1"/>
        <v>5.2725951483498956E-2</v>
      </c>
      <c r="F6" s="8">
        <f t="shared" si="4"/>
        <v>0.21644698751048672</v>
      </c>
      <c r="G6" s="7">
        <f t="shared" si="2"/>
        <v>1.6695872005070857E-2</v>
      </c>
      <c r="H6" s="8">
        <f t="shared" si="5"/>
        <v>6.787246940809899E-2</v>
      </c>
      <c r="I6">
        <f t="shared" si="3"/>
        <v>8.4060176852609331E-5</v>
      </c>
      <c r="J6" s="2"/>
    </row>
    <row r="7" spans="1:10">
      <c r="A7" s="3" t="s">
        <v>203</v>
      </c>
      <c r="B7">
        <v>44.7</v>
      </c>
      <c r="C7" s="4">
        <v>16945</v>
      </c>
      <c r="D7">
        <f t="shared" si="0"/>
        <v>379.08277404921699</v>
      </c>
      <c r="E7" s="7">
        <f t="shared" si="1"/>
        <v>2.5027767602887829E-2</v>
      </c>
      <c r="F7" s="8">
        <f t="shared" si="4"/>
        <v>0.24147475511337455</v>
      </c>
      <c r="G7" s="7">
        <f t="shared" si="2"/>
        <v>8.2364582124121767E-3</v>
      </c>
      <c r="H7" s="8">
        <f t="shared" si="5"/>
        <v>7.6108927620511163E-2</v>
      </c>
      <c r="I7">
        <f t="shared" si="3"/>
        <v>3.3890678863532017E-4</v>
      </c>
      <c r="J7" s="2"/>
    </row>
    <row r="8" spans="1:10">
      <c r="A8" s="3" t="s">
        <v>98</v>
      </c>
      <c r="B8">
        <v>51.61</v>
      </c>
      <c r="C8" s="4">
        <v>17413</v>
      </c>
      <c r="D8">
        <f t="shared" si="0"/>
        <v>337.39585351676033</v>
      </c>
      <c r="E8" s="7">
        <f t="shared" si="1"/>
        <v>2.5719003674776381E-2</v>
      </c>
      <c r="F8" s="8">
        <f t="shared" si="4"/>
        <v>0.26719375878815094</v>
      </c>
      <c r="G8" s="7">
        <f t="shared" si="2"/>
        <v>9.5097004103488238E-3</v>
      </c>
      <c r="H8" s="8">
        <f t="shared" si="5"/>
        <v>8.5618628030859983E-2</v>
      </c>
      <c r="I8">
        <f t="shared" si="3"/>
        <v>2.2744963861415918E-4</v>
      </c>
      <c r="J8" s="2"/>
    </row>
    <row r="9" spans="1:10">
      <c r="A9" s="3" t="s">
        <v>169</v>
      </c>
      <c r="B9">
        <v>24.67</v>
      </c>
      <c r="C9" s="4">
        <v>7806</v>
      </c>
      <c r="D9">
        <f t="shared" si="0"/>
        <v>316.41670044588568</v>
      </c>
      <c r="E9" s="7">
        <f t="shared" si="1"/>
        <v>1.1529463199064173E-2</v>
      </c>
      <c r="F9" s="8">
        <f t="shared" si="4"/>
        <v>0.27872322198721511</v>
      </c>
      <c r="G9" s="7">
        <f t="shared" si="2"/>
        <v>4.5457141856869894E-3</v>
      </c>
      <c r="H9" s="8">
        <f t="shared" si="5"/>
        <v>9.0164342216546969E-2</v>
      </c>
      <c r="I9">
        <f t="shared" si="3"/>
        <v>1.1675664047389525E-4</v>
      </c>
      <c r="J9" s="2"/>
    </row>
    <row r="10" spans="1:10">
      <c r="A10" s="3" t="s">
        <v>172</v>
      </c>
      <c r="B10">
        <v>12.63</v>
      </c>
      <c r="C10" s="4">
        <v>3994</v>
      </c>
      <c r="D10">
        <f t="shared" si="0"/>
        <v>316.23119556611243</v>
      </c>
      <c r="E10" s="7">
        <f t="shared" si="1"/>
        <v>5.899138613510416E-3</v>
      </c>
      <c r="F10" s="8">
        <f t="shared" si="4"/>
        <v>0.28462236060072554</v>
      </c>
      <c r="G10" s="7">
        <f t="shared" si="2"/>
        <v>2.3272140318292126E-3</v>
      </c>
      <c r="H10" s="8">
        <f t="shared" si="5"/>
        <v>9.2491556248376183E-2</v>
      </c>
      <c r="I10">
        <f t="shared" si="3"/>
        <v>1.144553589014774E-4</v>
      </c>
      <c r="J10" s="2"/>
    </row>
    <row r="11" spans="1:10">
      <c r="A11" s="3" t="s">
        <v>87</v>
      </c>
      <c r="B11">
        <v>10.26</v>
      </c>
      <c r="C11" s="4">
        <v>3101</v>
      </c>
      <c r="D11">
        <f t="shared" si="0"/>
        <v>302.24171539961014</v>
      </c>
      <c r="E11" s="7">
        <f t="shared" si="1"/>
        <v>4.5801774763384578E-3</v>
      </c>
      <c r="F11" s="8">
        <f t="shared" si="4"/>
        <v>0.28920253807706398</v>
      </c>
      <c r="G11" s="7">
        <f t="shared" si="2"/>
        <v>1.8905159118422579E-3</v>
      </c>
      <c r="H11" s="8">
        <f t="shared" si="5"/>
        <v>9.4382072160218447E-2</v>
      </c>
      <c r="I11">
        <f t="shared" si="3"/>
        <v>2.5501659325638526E-4</v>
      </c>
      <c r="J11" s="2"/>
    </row>
    <row r="12" spans="1:10">
      <c r="A12" s="3" t="s">
        <v>206</v>
      </c>
      <c r="B12">
        <v>22.14</v>
      </c>
      <c r="C12" s="4">
        <v>6634</v>
      </c>
      <c r="D12">
        <f t="shared" si="0"/>
        <v>299.63866305329719</v>
      </c>
      <c r="E12" s="7">
        <f t="shared" si="1"/>
        <v>9.7984190190355779E-3</v>
      </c>
      <c r="F12" s="8">
        <f t="shared" si="4"/>
        <v>0.29900095709609953</v>
      </c>
      <c r="G12" s="7">
        <f t="shared" si="2"/>
        <v>4.0795343360806617E-3</v>
      </c>
      <c r="H12" s="8">
        <f t="shared" si="5"/>
        <v>9.8461606496299106E-2</v>
      </c>
      <c r="I12">
        <f t="shared" si="3"/>
        <v>1.8261417412838987E-5</v>
      </c>
      <c r="J12" s="4"/>
    </row>
    <row r="13" spans="1:10">
      <c r="A13" s="3" t="s">
        <v>279</v>
      </c>
      <c r="B13">
        <v>1.58</v>
      </c>
      <c r="C13" s="4">
        <v>473</v>
      </c>
      <c r="D13">
        <f t="shared" si="0"/>
        <v>299.36708860759495</v>
      </c>
      <c r="E13" s="7">
        <f t="shared" si="1"/>
        <v>6.9862107265659154E-4</v>
      </c>
      <c r="F13" s="8">
        <f t="shared" si="4"/>
        <v>0.29969957816875614</v>
      </c>
      <c r="G13" s="7">
        <f t="shared" si="2"/>
        <v>2.9113207999130291E-4</v>
      </c>
      <c r="H13" s="8">
        <f t="shared" si="5"/>
        <v>9.8752738576290411E-2</v>
      </c>
      <c r="I13">
        <f t="shared" si="3"/>
        <v>1.3152491655840301E-4</v>
      </c>
      <c r="J13" s="2"/>
    </row>
    <row r="14" spans="1:10">
      <c r="A14" s="3" t="s">
        <v>108</v>
      </c>
      <c r="B14">
        <v>10.39</v>
      </c>
      <c r="C14" s="4">
        <v>3032</v>
      </c>
      <c r="D14">
        <f t="shared" si="0"/>
        <v>291.81905678537055</v>
      </c>
      <c r="E14" s="7">
        <f t="shared" si="1"/>
        <v>4.4782644657395043E-3</v>
      </c>
      <c r="F14" s="8">
        <f t="shared" si="4"/>
        <v>0.30417784263449565</v>
      </c>
      <c r="G14" s="7">
        <f t="shared" si="2"/>
        <v>1.9144698171579982E-3</v>
      </c>
      <c r="H14" s="8">
        <f t="shared" si="5"/>
        <v>0.10066720839344841</v>
      </c>
      <c r="I14">
        <f t="shared" si="3"/>
        <v>1.2697892046550224E-4</v>
      </c>
      <c r="J14" s="2"/>
    </row>
    <row r="15" spans="1:10">
      <c r="A15" s="3" t="s">
        <v>217</v>
      </c>
      <c r="B15">
        <v>9.33</v>
      </c>
      <c r="C15" s="4">
        <v>2663</v>
      </c>
      <c r="D15">
        <f t="shared" si="0"/>
        <v>285.42336548767418</v>
      </c>
      <c r="E15" s="7">
        <f t="shared" si="1"/>
        <v>3.9332514090581463E-3</v>
      </c>
      <c r="F15" s="8">
        <f t="shared" si="4"/>
        <v>0.3081110940435538</v>
      </c>
      <c r="G15" s="7">
        <f t="shared" si="2"/>
        <v>1.7191533584296557E-3</v>
      </c>
      <c r="H15" s="8">
        <f t="shared" si="5"/>
        <v>0.10238636175187807</v>
      </c>
      <c r="I15">
        <f t="shared" si="3"/>
        <v>7.9814998272918075E-4</v>
      </c>
      <c r="J15" s="2"/>
    </row>
    <row r="16" spans="1:10">
      <c r="A16" s="3" t="s">
        <v>168</v>
      </c>
      <c r="B16">
        <v>57.49</v>
      </c>
      <c r="C16" s="4">
        <v>16305</v>
      </c>
      <c r="D16">
        <f t="shared" si="0"/>
        <v>283.61454165941905</v>
      </c>
      <c r="E16" s="7">
        <f t="shared" si="1"/>
        <v>2.4082487504578701E-2</v>
      </c>
      <c r="F16" s="8">
        <f t="shared" si="4"/>
        <v>0.3321935815481325</v>
      </c>
      <c r="G16" s="7">
        <f t="shared" si="2"/>
        <v>1.0593153973860762E-2</v>
      </c>
      <c r="H16" s="8">
        <f t="shared" si="5"/>
        <v>0.11297951572573883</v>
      </c>
      <c r="I16">
        <f t="shared" si="3"/>
        <v>6.5304869338665694E-5</v>
      </c>
      <c r="J16" s="2"/>
    </row>
    <row r="17" spans="1:10">
      <c r="A17" s="3" t="s">
        <v>71</v>
      </c>
      <c r="B17">
        <v>4.6900000000000004</v>
      </c>
      <c r="C17" s="4">
        <v>1329</v>
      </c>
      <c r="D17">
        <f t="shared" si="0"/>
        <v>283.36886993603412</v>
      </c>
      <c r="E17" s="7">
        <f t="shared" si="1"/>
        <v>1.9629332041450533E-3</v>
      </c>
      <c r="F17" s="8">
        <f t="shared" si="4"/>
        <v>0.33415651475227753</v>
      </c>
      <c r="G17" s="7">
        <f t="shared" si="2"/>
        <v>8.6418319946785481E-4</v>
      </c>
      <c r="H17" s="8">
        <f t="shared" si="5"/>
        <v>0.11384369892520668</v>
      </c>
      <c r="I17">
        <f t="shared" si="3"/>
        <v>4.4167051217623016E-4</v>
      </c>
      <c r="J17" s="2"/>
    </row>
    <row r="18" spans="1:10">
      <c r="A18" s="3" t="s">
        <v>19</v>
      </c>
      <c r="B18">
        <v>29.34</v>
      </c>
      <c r="C18" s="4">
        <v>8117</v>
      </c>
      <c r="D18">
        <f t="shared" si="0"/>
        <v>276.65303340149967</v>
      </c>
      <c r="E18" s="7">
        <f t="shared" si="1"/>
        <v>1.1988810246836266E-2</v>
      </c>
      <c r="F18" s="8">
        <f t="shared" si="4"/>
        <v>0.34614532499911382</v>
      </c>
      <c r="G18" s="7">
        <f t="shared" si="2"/>
        <v>5.406212168952422E-3</v>
      </c>
      <c r="H18" s="8">
        <f t="shared" si="5"/>
        <v>0.11924991109415911</v>
      </c>
      <c r="I18">
        <f t="shared" si="3"/>
        <v>6.8578845658924525E-5</v>
      </c>
      <c r="J18" s="4"/>
    </row>
    <row r="19" spans="1:10">
      <c r="A19" s="3" t="s">
        <v>142</v>
      </c>
      <c r="B19">
        <v>3.66</v>
      </c>
      <c r="C19" s="4">
        <v>936</v>
      </c>
      <c r="D19">
        <f t="shared" si="0"/>
        <v>255.73770491803279</v>
      </c>
      <c r="E19" s="7">
        <f t="shared" si="1"/>
        <v>1.3824721437771029E-3</v>
      </c>
      <c r="F19" s="8">
        <f t="shared" si="4"/>
        <v>0.34752779714289095</v>
      </c>
      <c r="G19" s="7">
        <f t="shared" si="2"/>
        <v>6.7439456504314469E-4</v>
      </c>
      <c r="H19" s="8">
        <f t="shared" si="5"/>
        <v>0.11992430565920226</v>
      </c>
      <c r="I19">
        <f t="shared" si="3"/>
        <v>6.6087599760827204E-4</v>
      </c>
      <c r="J19" s="4"/>
    </row>
    <row r="20" spans="1:10">
      <c r="A20" s="3" t="s">
        <v>161</v>
      </c>
      <c r="B20">
        <v>33.81</v>
      </c>
      <c r="C20" s="4">
        <v>8492</v>
      </c>
      <c r="D20">
        <f t="shared" si="0"/>
        <v>251.16829340431823</v>
      </c>
      <c r="E20" s="7">
        <f t="shared" si="1"/>
        <v>1.2542685304439272E-2</v>
      </c>
      <c r="F20" s="8">
        <f t="shared" si="4"/>
        <v>0.3600704824473302</v>
      </c>
      <c r="G20" s="7">
        <f t="shared" si="2"/>
        <v>6.2298579901936399E-3</v>
      </c>
      <c r="H20" s="8">
        <f t="shared" si="5"/>
        <v>0.12615416364939588</v>
      </c>
      <c r="I20">
        <f t="shared" si="3"/>
        <v>4.1539816602598201E-4</v>
      </c>
      <c r="J20" s="2"/>
    </row>
    <row r="21" spans="1:10">
      <c r="A21" s="3" t="s">
        <v>252</v>
      </c>
      <c r="B21">
        <v>21.14</v>
      </c>
      <c r="C21" s="4">
        <v>5298</v>
      </c>
      <c r="D21">
        <f t="shared" si="0"/>
        <v>250.61494796594133</v>
      </c>
      <c r="E21" s="7">
        <f t="shared" si="1"/>
        <v>7.8251468138152685E-3</v>
      </c>
      <c r="F21" s="8">
        <f t="shared" si="4"/>
        <v>0.36789562926114544</v>
      </c>
      <c r="G21" s="7">
        <f t="shared" si="2"/>
        <v>3.8952735259595844E-3</v>
      </c>
      <c r="H21" s="8">
        <f t="shared" si="5"/>
        <v>0.13004943717535547</v>
      </c>
      <c r="I21">
        <f t="shared" si="3"/>
        <v>3.8204153483559211E-4</v>
      </c>
      <c r="J21" s="2"/>
    </row>
    <row r="22" spans="1:10">
      <c r="A22" s="3" t="s">
        <v>265</v>
      </c>
      <c r="B22">
        <v>19.37</v>
      </c>
      <c r="C22" s="4">
        <v>4847</v>
      </c>
      <c r="D22">
        <f t="shared" si="0"/>
        <v>250.2323180175529</v>
      </c>
      <c r="E22" s="7">
        <f t="shared" si="1"/>
        <v>7.1590197445380536E-3</v>
      </c>
      <c r="F22" s="8">
        <f t="shared" si="4"/>
        <v>0.37505464900568347</v>
      </c>
      <c r="G22" s="7">
        <f t="shared" si="2"/>
        <v>3.5691318920452767E-3</v>
      </c>
      <c r="H22" s="8">
        <f t="shared" si="5"/>
        <v>0.13361856906740074</v>
      </c>
      <c r="I22">
        <f t="shared" si="3"/>
        <v>5.3315127655517019E-4</v>
      </c>
      <c r="J22" s="2"/>
    </row>
    <row r="23" spans="1:10">
      <c r="A23" s="3" t="s">
        <v>31</v>
      </c>
      <c r="B23">
        <v>20.399999999999999</v>
      </c>
      <c r="C23" s="4">
        <v>4442</v>
      </c>
      <c r="D23">
        <f t="shared" si="0"/>
        <v>217.74509803921569</v>
      </c>
      <c r="E23" s="7">
        <f t="shared" si="1"/>
        <v>6.5608346823268068E-3</v>
      </c>
      <c r="F23" s="8">
        <f t="shared" si="4"/>
        <v>0.38161548368801029</v>
      </c>
      <c r="G23" s="7">
        <f t="shared" si="2"/>
        <v>3.7589205264699863E-3</v>
      </c>
      <c r="H23" s="8">
        <f t="shared" si="5"/>
        <v>0.13737748959387072</v>
      </c>
      <c r="I23">
        <f t="shared" si="3"/>
        <v>1.2988068367889016E-4</v>
      </c>
      <c r="J23" s="2"/>
    </row>
    <row r="24" spans="1:10">
      <c r="A24" s="3" t="s">
        <v>147</v>
      </c>
      <c r="B24">
        <v>4.75</v>
      </c>
      <c r="C24" s="4">
        <v>1006</v>
      </c>
      <c r="D24">
        <f t="shared" si="0"/>
        <v>211.78947368421052</v>
      </c>
      <c r="E24" s="7">
        <f t="shared" si="1"/>
        <v>1.4858621545296641E-3</v>
      </c>
      <c r="F24" s="8">
        <f t="shared" si="4"/>
        <v>0.38310134584253996</v>
      </c>
      <c r="G24" s="7">
        <f t="shared" si="2"/>
        <v>8.7523884807511943E-4</v>
      </c>
      <c r="H24" s="8">
        <f t="shared" si="5"/>
        <v>0.13825272844194583</v>
      </c>
      <c r="I24">
        <f t="shared" si="3"/>
        <v>8.8069089402925682E-4</v>
      </c>
      <c r="J24" s="2"/>
    </row>
    <row r="25" spans="1:10">
      <c r="A25" s="3" t="s">
        <v>160</v>
      </c>
      <c r="B25">
        <v>31.03</v>
      </c>
      <c r="C25" s="4">
        <v>6414</v>
      </c>
      <c r="D25">
        <f t="shared" si="0"/>
        <v>206.70319046084433</v>
      </c>
      <c r="E25" s="7">
        <f t="shared" si="1"/>
        <v>9.4734789852418139E-3</v>
      </c>
      <c r="F25" s="8">
        <f t="shared" si="4"/>
        <v>0.39257482482778178</v>
      </c>
      <c r="G25" s="7">
        <f t="shared" si="2"/>
        <v>5.7176129380570439E-3</v>
      </c>
      <c r="H25" s="8">
        <f t="shared" si="5"/>
        <v>0.14397034138000286</v>
      </c>
      <c r="I25">
        <f t="shared" si="3"/>
        <v>4.1970736974513562E-4</v>
      </c>
      <c r="J25" s="2"/>
    </row>
    <row r="26" spans="1:10">
      <c r="A26" s="3" t="s">
        <v>195</v>
      </c>
      <c r="B26">
        <v>14.63</v>
      </c>
      <c r="C26" s="4">
        <v>3003</v>
      </c>
      <c r="D26">
        <f t="shared" si="0"/>
        <v>205.26315789473682</v>
      </c>
      <c r="E26" s="7">
        <f t="shared" si="1"/>
        <v>4.4354314612848724E-3</v>
      </c>
      <c r="F26" s="8">
        <f t="shared" si="4"/>
        <v>0.39701025628906667</v>
      </c>
      <c r="G26" s="7">
        <f t="shared" si="2"/>
        <v>2.6957356520713681E-3</v>
      </c>
      <c r="H26" s="8">
        <f t="shared" si="5"/>
        <v>0.14666607703207424</v>
      </c>
      <c r="I26">
        <f t="shared" si="3"/>
        <v>2.5238562252161839E-4</v>
      </c>
      <c r="J26" s="2"/>
    </row>
    <row r="27" spans="1:10">
      <c r="A27" s="3" t="s">
        <v>92</v>
      </c>
      <c r="B27">
        <v>8.73</v>
      </c>
      <c r="C27" s="4">
        <v>1783</v>
      </c>
      <c r="D27">
        <f t="shared" si="0"/>
        <v>204.23825887743413</v>
      </c>
      <c r="E27" s="7">
        <f t="shared" si="1"/>
        <v>2.6334912738830924E-3</v>
      </c>
      <c r="F27" s="8">
        <f t="shared" si="4"/>
        <v>0.39964374756294974</v>
      </c>
      <c r="G27" s="7">
        <f t="shared" si="2"/>
        <v>1.608596872357009E-3</v>
      </c>
      <c r="H27" s="8">
        <f t="shared" si="5"/>
        <v>0.14827467390443125</v>
      </c>
      <c r="I27">
        <f t="shared" si="3"/>
        <v>5.4405422541980997E-4</v>
      </c>
      <c r="J27" s="2"/>
    </row>
    <row r="28" spans="1:10">
      <c r="A28" s="3" t="s">
        <v>57</v>
      </c>
      <c r="B28">
        <v>18.16</v>
      </c>
      <c r="C28" s="4">
        <v>3622</v>
      </c>
      <c r="D28">
        <f t="shared" si="0"/>
        <v>199.44933920704847</v>
      </c>
      <c r="E28" s="7">
        <f t="shared" si="1"/>
        <v>5.3496945563682339E-3</v>
      </c>
      <c r="F28" s="8">
        <f t="shared" si="4"/>
        <v>0.40499344211931798</v>
      </c>
      <c r="G28" s="7">
        <f t="shared" si="2"/>
        <v>3.3461763117987723E-3</v>
      </c>
      <c r="H28" s="8">
        <f t="shared" si="5"/>
        <v>0.15162085021623001</v>
      </c>
      <c r="I28">
        <f t="shared" si="3"/>
        <v>1.7051160641885083E-4</v>
      </c>
      <c r="J28" s="4"/>
    </row>
    <row r="29" spans="1:10">
      <c r="A29" s="3" t="s">
        <v>151</v>
      </c>
      <c r="B29">
        <v>5.67</v>
      </c>
      <c r="C29" s="4">
        <v>1128</v>
      </c>
      <c r="D29">
        <f t="shared" si="0"/>
        <v>198.94179894179894</v>
      </c>
      <c r="E29" s="7">
        <f t="shared" si="1"/>
        <v>1.666056173269842E-3</v>
      </c>
      <c r="F29" s="8">
        <f t="shared" si="4"/>
        <v>0.40665949829258785</v>
      </c>
      <c r="G29" s="7">
        <f t="shared" si="2"/>
        <v>1.044758793386511E-3</v>
      </c>
      <c r="H29" s="8">
        <f t="shared" si="5"/>
        <v>0.15266560900961651</v>
      </c>
      <c r="I29">
        <f t="shared" si="3"/>
        <v>9.4157396985150577E-5</v>
      </c>
      <c r="J29" s="2"/>
    </row>
    <row r="30" spans="1:10">
      <c r="A30" s="3" t="s">
        <v>299</v>
      </c>
      <c r="B30">
        <v>3.02</v>
      </c>
      <c r="C30" s="4">
        <v>586</v>
      </c>
      <c r="D30">
        <f t="shared" si="0"/>
        <v>194.03973509933775</v>
      </c>
      <c r="E30" s="7">
        <f t="shared" si="1"/>
        <v>8.6552209001429731E-4</v>
      </c>
      <c r="F30" s="8">
        <f t="shared" si="4"/>
        <v>0.40752502038260213</v>
      </c>
      <c r="G30" s="7">
        <f t="shared" si="2"/>
        <v>5.5646764656565491E-4</v>
      </c>
      <c r="H30" s="8">
        <f t="shared" si="5"/>
        <v>0.15322207665618218</v>
      </c>
      <c r="I30">
        <f t="shared" si="3"/>
        <v>3.4334481337140732E-4</v>
      </c>
      <c r="J30" s="2"/>
    </row>
    <row r="31" spans="1:10">
      <c r="A31" s="3" t="s">
        <v>270</v>
      </c>
      <c r="B31">
        <v>10.82</v>
      </c>
      <c r="C31" s="4">
        <v>2073</v>
      </c>
      <c r="D31">
        <f t="shared" si="0"/>
        <v>191.58964879852124</v>
      </c>
      <c r="E31" s="7">
        <f t="shared" si="1"/>
        <v>3.0618213184294171E-3</v>
      </c>
      <c r="F31" s="8">
        <f t="shared" si="4"/>
        <v>0.41058684170103155</v>
      </c>
      <c r="G31" s="7">
        <f t="shared" si="2"/>
        <v>1.9937019655100617E-3</v>
      </c>
      <c r="H31" s="8">
        <f t="shared" si="5"/>
        <v>0.15521577862169225</v>
      </c>
      <c r="I31">
        <f t="shared" si="3"/>
        <v>7.6298788146939023E-5</v>
      </c>
      <c r="J31" s="2"/>
    </row>
    <row r="32" spans="1:10">
      <c r="A32" s="3" t="s">
        <v>131</v>
      </c>
      <c r="B32">
        <v>2.36</v>
      </c>
      <c r="C32" s="4">
        <v>446</v>
      </c>
      <c r="D32">
        <f t="shared" si="0"/>
        <v>188.98305084745763</v>
      </c>
      <c r="E32" s="7">
        <f t="shared" si="1"/>
        <v>6.5874206850917514E-4</v>
      </c>
      <c r="F32" s="8">
        <f t="shared" si="4"/>
        <v>0.41124558376954073</v>
      </c>
      <c r="G32" s="7">
        <f t="shared" si="2"/>
        <v>4.3485551188574353E-4</v>
      </c>
      <c r="H32" s="8">
        <f t="shared" si="5"/>
        <v>0.15565063413357799</v>
      </c>
      <c r="I32">
        <f t="shared" si="3"/>
        <v>7.174840249434683E-4</v>
      </c>
      <c r="J32" s="2"/>
    </row>
    <row r="33" spans="1:10">
      <c r="A33" s="3" t="s">
        <v>99</v>
      </c>
      <c r="B33">
        <v>21.88</v>
      </c>
      <c r="C33" s="4">
        <v>4091</v>
      </c>
      <c r="D33">
        <f t="shared" si="0"/>
        <v>186.97440585009142</v>
      </c>
      <c r="E33" s="7">
        <f t="shared" si="1"/>
        <v>6.0424076284103937E-3</v>
      </c>
      <c r="F33" s="8">
        <f t="shared" si="4"/>
        <v>0.41728799139795114</v>
      </c>
      <c r="G33" s="7">
        <f t="shared" si="2"/>
        <v>4.0316265254491815E-3</v>
      </c>
      <c r="H33" s="8">
        <f t="shared" si="5"/>
        <v>0.15968226065902719</v>
      </c>
      <c r="I33">
        <f t="shared" si="3"/>
        <v>5.659708650259665E-4</v>
      </c>
      <c r="J33" s="2"/>
    </row>
    <row r="34" spans="1:10">
      <c r="A34" s="3" t="s">
        <v>173</v>
      </c>
      <c r="B34">
        <v>17.02</v>
      </c>
      <c r="C34" s="4">
        <v>3149</v>
      </c>
      <c r="D34">
        <f t="shared" si="0"/>
        <v>185.01762632197415</v>
      </c>
      <c r="E34" s="7">
        <f t="shared" si="1"/>
        <v>4.6510734837116423E-3</v>
      </c>
      <c r="F34" s="8">
        <f t="shared" si="4"/>
        <v>0.42193906488166277</v>
      </c>
      <c r="G34" s="7">
        <f t="shared" si="2"/>
        <v>3.1361189882607434E-3</v>
      </c>
      <c r="H34" s="8">
        <f t="shared" si="5"/>
        <v>0.16281837964728793</v>
      </c>
      <c r="I34">
        <f t="shared" si="3"/>
        <v>1.3125106779884876E-4</v>
      </c>
      <c r="J34" s="2"/>
    </row>
    <row r="35" spans="1:10">
      <c r="A35" s="3" t="s">
        <v>176</v>
      </c>
      <c r="B35">
        <v>3.94</v>
      </c>
      <c r="C35" s="4">
        <v>728</v>
      </c>
      <c r="D35">
        <f t="shared" si="0"/>
        <v>184.7715736040609</v>
      </c>
      <c r="E35" s="7">
        <f t="shared" si="1"/>
        <v>1.0752561118266355E-3</v>
      </c>
      <c r="F35" s="8">
        <f t="shared" si="4"/>
        <v>0.4230143209934894</v>
      </c>
      <c r="G35" s="7">
        <f t="shared" si="2"/>
        <v>7.2598759187704638E-4</v>
      </c>
      <c r="H35" s="8">
        <f t="shared" si="5"/>
        <v>0.16354436723916499</v>
      </c>
      <c r="I35">
        <f t="shared" si="3"/>
        <v>1.0745200869835964E-3</v>
      </c>
      <c r="J35" s="4"/>
    </row>
    <row r="36" spans="1:10">
      <c r="A36" s="3" t="s">
        <v>165</v>
      </c>
      <c r="B36">
        <v>32.07</v>
      </c>
      <c r="C36" s="4">
        <v>5900</v>
      </c>
      <c r="D36">
        <f t="shared" si="0"/>
        <v>183.97256002494544</v>
      </c>
      <c r="E36" s="7">
        <f t="shared" si="1"/>
        <v>8.7143009062872947E-3</v>
      </c>
      <c r="F36" s="8">
        <f t="shared" si="4"/>
        <v>0.43172862189977668</v>
      </c>
      <c r="G36" s="7">
        <f t="shared" si="2"/>
        <v>5.9092441805829645E-3</v>
      </c>
      <c r="H36" s="8">
        <f t="shared" si="5"/>
        <v>0.16945361141974796</v>
      </c>
      <c r="I36">
        <f t="shared" si="3"/>
        <v>1.3193351546548354E-3</v>
      </c>
      <c r="J36" s="2"/>
    </row>
    <row r="37" spans="1:10">
      <c r="A37" s="3" t="s">
        <v>180</v>
      </c>
      <c r="B37">
        <v>38.86</v>
      </c>
      <c r="C37" s="4">
        <v>7080</v>
      </c>
      <c r="D37">
        <f t="shared" si="0"/>
        <v>182.19248584662893</v>
      </c>
      <c r="E37" s="7">
        <f t="shared" si="1"/>
        <v>1.0457161087544752E-2</v>
      </c>
      <c r="F37" s="8">
        <f t="shared" si="4"/>
        <v>0.44218578298732142</v>
      </c>
      <c r="G37" s="7">
        <f t="shared" si="2"/>
        <v>7.1603750813050825E-3</v>
      </c>
      <c r="H37" s="8">
        <f t="shared" si="5"/>
        <v>0.17661398650105303</v>
      </c>
      <c r="I37">
        <f t="shared" si="3"/>
        <v>3.6101925338725971E-4</v>
      </c>
      <c r="J37" s="2"/>
    </row>
    <row r="38" spans="1:10">
      <c r="A38" s="3" t="s">
        <v>166</v>
      </c>
      <c r="B38">
        <v>9.8000000000000007</v>
      </c>
      <c r="C38" s="4">
        <v>1677</v>
      </c>
      <c r="D38">
        <f t="shared" si="0"/>
        <v>171.12244897959184</v>
      </c>
      <c r="E38" s="7">
        <f t="shared" si="1"/>
        <v>2.4769292576006427E-3</v>
      </c>
      <c r="F38" s="8">
        <f t="shared" si="4"/>
        <v>0.44466271224492204</v>
      </c>
      <c r="G38" s="7">
        <f t="shared" si="2"/>
        <v>1.8057559391865623E-3</v>
      </c>
      <c r="H38" s="8">
        <f t="shared" si="5"/>
        <v>0.17841974244023959</v>
      </c>
      <c r="I38">
        <f t="shared" si="3"/>
        <v>4.7593485608417307E-4</v>
      </c>
      <c r="J38" s="2"/>
    </row>
    <row r="39" spans="1:10">
      <c r="A39" s="3" t="s">
        <v>84</v>
      </c>
      <c r="B39">
        <v>12.83</v>
      </c>
      <c r="C39" s="4">
        <v>2183</v>
      </c>
      <c r="D39">
        <f t="shared" si="0"/>
        <v>170.14809041309431</v>
      </c>
      <c r="E39" s="7">
        <f t="shared" si="1"/>
        <v>3.2242913353262991E-3</v>
      </c>
      <c r="F39" s="8">
        <f t="shared" si="4"/>
        <v>0.44788700358024836</v>
      </c>
      <c r="G39" s="7">
        <f t="shared" si="2"/>
        <v>2.3640661938534278E-3</v>
      </c>
      <c r="H39" s="8">
        <f t="shared" si="5"/>
        <v>0.18078380863409302</v>
      </c>
      <c r="I39">
        <f t="shared" si="3"/>
        <v>5.2010923584437652E-4</v>
      </c>
      <c r="J39" s="2"/>
    </row>
    <row r="40" spans="1:10">
      <c r="A40" s="3" t="s">
        <v>174</v>
      </c>
      <c r="B40">
        <v>13.87</v>
      </c>
      <c r="C40" s="4">
        <v>2339</v>
      </c>
      <c r="D40">
        <f t="shared" si="0"/>
        <v>168.63734679163665</v>
      </c>
      <c r="E40" s="7">
        <f t="shared" si="1"/>
        <v>3.4547033592891492E-3</v>
      </c>
      <c r="F40" s="8">
        <f t="shared" si="4"/>
        <v>0.45134170693953751</v>
      </c>
      <c r="G40" s="7">
        <f t="shared" si="2"/>
        <v>2.5556974363793485E-3</v>
      </c>
      <c r="H40" s="8">
        <f t="shared" si="5"/>
        <v>0.18333950607047236</v>
      </c>
      <c r="I40">
        <f t="shared" si="3"/>
        <v>1.9220616081259967E-4</v>
      </c>
      <c r="J40" s="4"/>
    </row>
    <row r="41" spans="1:10">
      <c r="A41" s="3" t="s">
        <v>114</v>
      </c>
      <c r="B41">
        <v>5.03</v>
      </c>
      <c r="C41" s="4">
        <v>835</v>
      </c>
      <c r="D41">
        <f t="shared" si="0"/>
        <v>166.00397614314113</v>
      </c>
      <c r="E41" s="7">
        <f t="shared" si="1"/>
        <v>1.2332951282626934E-3</v>
      </c>
      <c r="F41" s="8">
        <f t="shared" si="4"/>
        <v>0.45257500206780021</v>
      </c>
      <c r="G41" s="7">
        <f t="shared" si="2"/>
        <v>9.2683187490902124E-4</v>
      </c>
      <c r="H41" s="8">
        <f t="shared" si="5"/>
        <v>0.18426633794538139</v>
      </c>
      <c r="I41">
        <f t="shared" si="3"/>
        <v>6.7483491443642851E-5</v>
      </c>
      <c r="J41" s="2"/>
    </row>
    <row r="42" spans="1:10">
      <c r="A42" s="3" t="s">
        <v>54</v>
      </c>
      <c r="B42">
        <v>1.71</v>
      </c>
      <c r="C42" s="4">
        <v>276</v>
      </c>
      <c r="D42">
        <f t="shared" si="0"/>
        <v>161.40350877192984</v>
      </c>
      <c r="E42" s="7">
        <f t="shared" si="1"/>
        <v>4.0765204239581239E-4</v>
      </c>
      <c r="F42" s="8">
        <f t="shared" si="4"/>
        <v>0.452982654110196</v>
      </c>
      <c r="G42" s="7">
        <f t="shared" si="2"/>
        <v>3.1508598530704298E-4</v>
      </c>
      <c r="H42" s="8">
        <f t="shared" si="5"/>
        <v>0.18458142393068844</v>
      </c>
      <c r="I42">
        <f t="shared" si="3"/>
        <v>4.6853808740983383E-4</v>
      </c>
      <c r="J42" s="2"/>
    </row>
    <row r="43" spans="1:10">
      <c r="A43" s="3" t="s">
        <v>129</v>
      </c>
      <c r="B43">
        <v>11.79</v>
      </c>
      <c r="C43" s="4">
        <v>1891</v>
      </c>
      <c r="D43">
        <f t="shared" si="0"/>
        <v>160.39016115351995</v>
      </c>
      <c r="E43" s="7">
        <f t="shared" si="1"/>
        <v>2.7930072904727584E-3</v>
      </c>
      <c r="F43" s="8">
        <f t="shared" si="4"/>
        <v>0.45577566140066877</v>
      </c>
      <c r="G43" s="7">
        <f t="shared" si="2"/>
        <v>2.1724349513275068E-3</v>
      </c>
      <c r="H43" s="8">
        <f t="shared" si="5"/>
        <v>0.18675385888201596</v>
      </c>
      <c r="I43">
        <f t="shared" si="3"/>
        <v>2.0152012118491991E-4</v>
      </c>
      <c r="J43" s="2"/>
    </row>
    <row r="44" spans="1:10">
      <c r="A44" s="3" t="s">
        <v>102</v>
      </c>
      <c r="B44">
        <v>5.0599999999999996</v>
      </c>
      <c r="C44" s="4">
        <v>810</v>
      </c>
      <c r="D44">
        <f t="shared" si="0"/>
        <v>160.07905138339922</v>
      </c>
      <c r="E44" s="7">
        <f t="shared" si="1"/>
        <v>1.1963701244224929E-3</v>
      </c>
      <c r="F44" s="8">
        <f t="shared" si="4"/>
        <v>0.45697203152509125</v>
      </c>
      <c r="G44" s="7">
        <f t="shared" si="2"/>
        <v>9.323596992126535E-4</v>
      </c>
      <c r="H44" s="8">
        <f t="shared" si="5"/>
        <v>0.18768621858122861</v>
      </c>
      <c r="I44">
        <f t="shared" si="3"/>
        <v>5.7076948464687693E-4</v>
      </c>
      <c r="J44" s="2"/>
    </row>
    <row r="45" spans="1:10">
      <c r="A45" s="3" t="s">
        <v>155</v>
      </c>
      <c r="B45">
        <v>14.14</v>
      </c>
      <c r="C45" s="4">
        <v>2236</v>
      </c>
      <c r="D45">
        <f t="shared" si="0"/>
        <v>158.13295615275814</v>
      </c>
      <c r="E45" s="7">
        <f t="shared" si="1"/>
        <v>3.3025723434675237E-3</v>
      </c>
      <c r="F45" s="8">
        <f t="shared" si="4"/>
        <v>0.46027460386855878</v>
      </c>
      <c r="G45" s="7">
        <f t="shared" si="2"/>
        <v>2.6054478551120397E-3</v>
      </c>
      <c r="H45" s="8">
        <f t="shared" si="5"/>
        <v>0.19029166643634066</v>
      </c>
      <c r="I45">
        <f t="shared" si="3"/>
        <v>1.4624747906237523E-4</v>
      </c>
      <c r="J45" s="2"/>
    </row>
    <row r="46" spans="1:10">
      <c r="A46" s="3" t="s">
        <v>258</v>
      </c>
      <c r="B46">
        <v>3.62</v>
      </c>
      <c r="C46" s="4">
        <v>572</v>
      </c>
      <c r="D46">
        <f t="shared" si="0"/>
        <v>158.01104972375691</v>
      </c>
      <c r="E46" s="7">
        <f t="shared" si="1"/>
        <v>8.4484408786378513E-4</v>
      </c>
      <c r="F46" s="8">
        <f t="shared" si="4"/>
        <v>0.46111944795642257</v>
      </c>
      <c r="G46" s="7">
        <f t="shared" si="2"/>
        <v>6.670241326383016E-4</v>
      </c>
      <c r="H46" s="8">
        <f t="shared" si="5"/>
        <v>0.19095869056897896</v>
      </c>
      <c r="I46">
        <f t="shared" si="3"/>
        <v>5.6245452535504115E-4</v>
      </c>
      <c r="J46" s="2"/>
    </row>
    <row r="47" spans="1:10">
      <c r="A47" s="3" t="s">
        <v>162</v>
      </c>
      <c r="B47">
        <v>13.76</v>
      </c>
      <c r="C47" s="4">
        <v>2151</v>
      </c>
      <c r="D47">
        <f t="shared" si="0"/>
        <v>156.32267441860466</v>
      </c>
      <c r="E47" s="7">
        <f t="shared" si="1"/>
        <v>3.1770273304108422E-3</v>
      </c>
      <c r="F47" s="8">
        <f t="shared" si="4"/>
        <v>0.46429647528683343</v>
      </c>
      <c r="G47" s="7">
        <f t="shared" si="2"/>
        <v>2.53542874726603E-3</v>
      </c>
      <c r="H47" s="8">
        <f t="shared" si="5"/>
        <v>0.19349411931624499</v>
      </c>
      <c r="I47">
        <f t="shared" si="3"/>
        <v>6.0598749162622811E-4</v>
      </c>
      <c r="J47" s="2"/>
    </row>
    <row r="48" spans="1:10">
      <c r="A48" s="3" t="s">
        <v>245</v>
      </c>
      <c r="B48">
        <v>14.8</v>
      </c>
      <c r="C48" s="4">
        <v>2310</v>
      </c>
      <c r="D48">
        <f t="shared" si="0"/>
        <v>156.08108108108107</v>
      </c>
      <c r="E48" s="7">
        <f t="shared" si="1"/>
        <v>3.4118703548345168E-3</v>
      </c>
      <c r="F48" s="8">
        <f t="shared" si="4"/>
        <v>0.46770834564166797</v>
      </c>
      <c r="G48" s="7">
        <f t="shared" si="2"/>
        <v>2.7270599897919511E-3</v>
      </c>
      <c r="H48" s="8">
        <f t="shared" si="5"/>
        <v>0.19622117930603694</v>
      </c>
      <c r="I48">
        <f t="shared" si="3"/>
        <v>1.4769911453356432E-4</v>
      </c>
      <c r="J48" s="2"/>
    </row>
    <row r="49" spans="1:10">
      <c r="A49" s="3" t="s">
        <v>133</v>
      </c>
      <c r="B49">
        <v>3.55</v>
      </c>
      <c r="C49" s="4">
        <v>546</v>
      </c>
      <c r="D49">
        <f t="shared" si="0"/>
        <v>153.80281690140845</v>
      </c>
      <c r="E49" s="7">
        <f t="shared" si="1"/>
        <v>8.0644208386997671E-4</v>
      </c>
      <c r="F49" s="8">
        <f t="shared" si="4"/>
        <v>0.46851478772553795</v>
      </c>
      <c r="G49" s="7">
        <f t="shared" si="2"/>
        <v>6.5412587592982604E-4</v>
      </c>
      <c r="H49" s="8">
        <f t="shared" si="5"/>
        <v>0.19687530518196678</v>
      </c>
      <c r="I49">
        <f t="shared" si="3"/>
        <v>2.5945954151681133E-3</v>
      </c>
      <c r="J49" s="2"/>
    </row>
    <row r="50" spans="1:10">
      <c r="A50" s="3" t="s">
        <v>63</v>
      </c>
      <c r="B50">
        <v>60.71</v>
      </c>
      <c r="C50" s="4">
        <v>9101</v>
      </c>
      <c r="D50">
        <f t="shared" si="0"/>
        <v>149.90940536979082</v>
      </c>
      <c r="E50" s="7">
        <f t="shared" si="1"/>
        <v>1.3442178397986554E-2</v>
      </c>
      <c r="F50" s="8">
        <f t="shared" si="4"/>
        <v>0.48195696612352451</v>
      </c>
      <c r="G50" s="7">
        <f t="shared" si="2"/>
        <v>1.1186473782450631E-2</v>
      </c>
      <c r="H50" s="8">
        <f t="shared" si="5"/>
        <v>0.20806177896441741</v>
      </c>
      <c r="I50">
        <f t="shared" si="3"/>
        <v>5.8374286925859387E-4</v>
      </c>
      <c r="J50" s="2"/>
    </row>
    <row r="51" spans="1:10">
      <c r="A51" s="3" t="s">
        <v>233</v>
      </c>
      <c r="B51">
        <v>13.2</v>
      </c>
      <c r="C51" s="4">
        <v>1915</v>
      </c>
      <c r="D51">
        <f t="shared" si="0"/>
        <v>145.07575757575759</v>
      </c>
      <c r="E51" s="7">
        <f t="shared" si="1"/>
        <v>2.8284552941593506E-3</v>
      </c>
      <c r="F51" s="8">
        <f t="shared" si="4"/>
        <v>0.48478542141768388</v>
      </c>
      <c r="G51" s="7">
        <f t="shared" si="2"/>
        <v>2.4322426935982264E-3</v>
      </c>
      <c r="H51" s="8">
        <f t="shared" si="5"/>
        <v>0.21049402165801565</v>
      </c>
      <c r="I51">
        <f t="shared" si="3"/>
        <v>7.3717166960055036E-4</v>
      </c>
      <c r="J51" s="2"/>
    </row>
    <row r="52" spans="1:10">
      <c r="A52" s="3" t="s">
        <v>148</v>
      </c>
      <c r="B52">
        <v>16.63</v>
      </c>
      <c r="C52" s="4">
        <v>2407</v>
      </c>
      <c r="D52">
        <f t="shared" si="0"/>
        <v>144.73842453397475</v>
      </c>
      <c r="E52" s="7">
        <f t="shared" si="1"/>
        <v>3.5551393697344945E-3</v>
      </c>
      <c r="F52" s="8">
        <f t="shared" si="4"/>
        <v>0.48834056078741839</v>
      </c>
      <c r="G52" s="7">
        <f t="shared" si="2"/>
        <v>3.0642572723135232E-3</v>
      </c>
      <c r="H52" s="8">
        <f t="shared" si="5"/>
        <v>0.21355827893032917</v>
      </c>
      <c r="I52">
        <f t="shared" si="3"/>
        <v>3.8262476468238493E-4</v>
      </c>
      <c r="J52" s="2"/>
    </row>
    <row r="53" spans="1:10">
      <c r="A53" s="3" t="s">
        <v>136</v>
      </c>
      <c r="B53">
        <v>8.6199999999999992</v>
      </c>
      <c r="C53" s="4">
        <v>1246</v>
      </c>
      <c r="D53">
        <f t="shared" si="0"/>
        <v>144.54756380510443</v>
      </c>
      <c r="E53" s="7">
        <f t="shared" si="1"/>
        <v>1.840342191395588E-3</v>
      </c>
      <c r="F53" s="8">
        <f t="shared" si="4"/>
        <v>0.49018090297881395</v>
      </c>
      <c r="G53" s="7">
        <f t="shared" si="2"/>
        <v>1.5883281832436904E-3</v>
      </c>
      <c r="H53" s="8">
        <f t="shared" si="5"/>
        <v>0.21514660711357286</v>
      </c>
      <c r="I53">
        <f t="shared" si="3"/>
        <v>7.1295808110163894E-4</v>
      </c>
      <c r="J53" s="2"/>
    </row>
    <row r="54" spans="1:10">
      <c r="A54" s="3" t="s">
        <v>14</v>
      </c>
      <c r="B54">
        <v>15.88</v>
      </c>
      <c r="C54" s="4">
        <v>2270</v>
      </c>
      <c r="D54">
        <f t="shared" si="0"/>
        <v>142.9471032745592</v>
      </c>
      <c r="E54" s="7">
        <f t="shared" si="1"/>
        <v>3.3527903486901961E-3</v>
      </c>
      <c r="F54" s="8">
        <f t="shared" si="4"/>
        <v>0.49353369332750413</v>
      </c>
      <c r="G54" s="7">
        <f t="shared" si="2"/>
        <v>2.926061664722715E-3</v>
      </c>
      <c r="H54" s="8">
        <f t="shared" si="5"/>
        <v>0.21807266877829556</v>
      </c>
      <c r="I54">
        <f t="shared" si="3"/>
        <v>4.0816020693461297E-4</v>
      </c>
      <c r="J54" s="2"/>
    </row>
    <row r="55" spans="1:10">
      <c r="A55" s="3" t="s">
        <v>101</v>
      </c>
      <c r="B55">
        <v>8.99</v>
      </c>
      <c r="C55" s="4">
        <v>1271</v>
      </c>
      <c r="D55">
        <f t="shared" si="0"/>
        <v>141.37931034482759</v>
      </c>
      <c r="E55" s="7">
        <f t="shared" si="1"/>
        <v>1.8772671952357882E-3</v>
      </c>
      <c r="F55" s="8">
        <f t="shared" si="4"/>
        <v>0.49541096052273992</v>
      </c>
      <c r="G55" s="7">
        <f t="shared" si="2"/>
        <v>1.6565046829884892E-3</v>
      </c>
      <c r="H55" s="8">
        <f t="shared" si="5"/>
        <v>0.21972917346128407</v>
      </c>
      <c r="I55">
        <f t="shared" si="3"/>
        <v>4.9273690887367827E-4</v>
      </c>
      <c r="J55" s="2"/>
    </row>
    <row r="56" spans="1:10">
      <c r="A56" s="3" t="s">
        <v>201</v>
      </c>
      <c r="B56">
        <v>10.72</v>
      </c>
      <c r="C56" s="4">
        <v>1497</v>
      </c>
      <c r="D56">
        <f t="shared" si="0"/>
        <v>139.6455223880597</v>
      </c>
      <c r="E56" s="7">
        <f t="shared" si="1"/>
        <v>2.2110692299512E-3</v>
      </c>
      <c r="F56" s="8">
        <f t="shared" si="4"/>
        <v>0.4976220297526911</v>
      </c>
      <c r="G56" s="7">
        <f t="shared" si="2"/>
        <v>1.9752758844979539E-3</v>
      </c>
      <c r="H56" s="8">
        <f t="shared" si="5"/>
        <v>0.22170444934578201</v>
      </c>
      <c r="I56">
        <f t="shared" si="3"/>
        <v>1.2645580899835057E-3</v>
      </c>
      <c r="J56" s="2"/>
    </row>
    <row r="57" spans="1:10">
      <c r="A57" s="3" t="s">
        <v>196</v>
      </c>
      <c r="B57">
        <v>27.48</v>
      </c>
      <c r="C57" s="4">
        <v>3833</v>
      </c>
      <c r="D57">
        <f t="shared" si="0"/>
        <v>139.48326055312955</v>
      </c>
      <c r="E57" s="7">
        <f t="shared" si="1"/>
        <v>5.6613415887795254E-3</v>
      </c>
      <c r="F57" s="8">
        <f t="shared" si="4"/>
        <v>0.50328337134147061</v>
      </c>
      <c r="G57" s="7">
        <f t="shared" si="2"/>
        <v>5.0634870621272176E-3</v>
      </c>
      <c r="H57" s="8">
        <f t="shared" si="5"/>
        <v>0.22676793640790924</v>
      </c>
      <c r="I57">
        <f t="shared" si="3"/>
        <v>6.1022144497319131E-4</v>
      </c>
      <c r="J57" s="2"/>
    </row>
    <row r="58" spans="1:10">
      <c r="A58" s="3" t="s">
        <v>64</v>
      </c>
      <c r="B58">
        <v>13.15</v>
      </c>
      <c r="C58" s="4">
        <v>1819</v>
      </c>
      <c r="D58">
        <f t="shared" si="0"/>
        <v>138.32699619771861</v>
      </c>
      <c r="E58" s="7">
        <f t="shared" si="1"/>
        <v>2.6866632794129812E-3</v>
      </c>
      <c r="F58" s="8">
        <f t="shared" si="4"/>
        <v>0.50597003462088364</v>
      </c>
      <c r="G58" s="7">
        <f t="shared" si="2"/>
        <v>2.4230296530921729E-3</v>
      </c>
      <c r="H58" s="8">
        <f t="shared" si="5"/>
        <v>0.22919096606100142</v>
      </c>
      <c r="I58">
        <f t="shared" si="3"/>
        <v>9.5009105463661481E-4</v>
      </c>
      <c r="J58" s="2"/>
    </row>
    <row r="59" spans="1:10">
      <c r="A59" s="3" t="s">
        <v>170</v>
      </c>
      <c r="B59">
        <v>20.47</v>
      </c>
      <c r="C59" s="4">
        <v>2831</v>
      </c>
      <c r="D59">
        <f t="shared" si="0"/>
        <v>138.29995114802151</v>
      </c>
      <c r="E59" s="7">
        <f t="shared" si="1"/>
        <v>4.181387434864293E-3</v>
      </c>
      <c r="F59" s="8">
        <f t="shared" si="4"/>
        <v>0.51015142205574793</v>
      </c>
      <c r="G59" s="7">
        <f t="shared" si="2"/>
        <v>3.7718187831784619E-3</v>
      </c>
      <c r="H59" s="8">
        <f t="shared" si="5"/>
        <v>0.23296278484417987</v>
      </c>
      <c r="I59">
        <f t="shared" si="3"/>
        <v>1.438385263181477E-3</v>
      </c>
      <c r="J59" s="2"/>
    </row>
    <row r="60" spans="1:10">
      <c r="A60" s="3" t="s">
        <v>214</v>
      </c>
      <c r="B60">
        <v>30.91</v>
      </c>
      <c r="C60" s="4">
        <v>4264</v>
      </c>
      <c r="D60">
        <f t="shared" si="0"/>
        <v>137.94888385635716</v>
      </c>
      <c r="E60" s="7">
        <f t="shared" si="1"/>
        <v>6.29792865498458E-3</v>
      </c>
      <c r="F60" s="8">
        <f t="shared" si="4"/>
        <v>0.5164493507107325</v>
      </c>
      <c r="G60" s="7">
        <f t="shared" si="2"/>
        <v>5.695501640842514E-3</v>
      </c>
      <c r="H60" s="8">
        <f t="shared" si="5"/>
        <v>0.23865828648502238</v>
      </c>
      <c r="I60">
        <f t="shared" si="3"/>
        <v>5.139384005121983E-4</v>
      </c>
      <c r="J60" s="4"/>
    </row>
    <row r="61" spans="1:10">
      <c r="A61" s="3" t="s">
        <v>35</v>
      </c>
      <c r="B61">
        <v>11.02</v>
      </c>
      <c r="C61" s="4">
        <v>1517</v>
      </c>
      <c r="D61">
        <f t="shared" si="0"/>
        <v>137.65880217785843</v>
      </c>
      <c r="E61" s="7">
        <f t="shared" si="1"/>
        <v>2.2406092330233603E-3</v>
      </c>
      <c r="F61" s="8">
        <f t="shared" si="4"/>
        <v>0.51868995994375588</v>
      </c>
      <c r="G61" s="7">
        <f t="shared" si="2"/>
        <v>2.0305541275342769E-3</v>
      </c>
      <c r="H61" s="8">
        <f t="shared" si="5"/>
        <v>0.24068884061255666</v>
      </c>
      <c r="I61">
        <f t="shared" si="3"/>
        <v>3.2932130369214829E-4</v>
      </c>
      <c r="J61" s="2"/>
    </row>
    <row r="62" spans="1:10">
      <c r="A62" s="3" t="s">
        <v>93</v>
      </c>
      <c r="B62">
        <v>7.05</v>
      </c>
      <c r="C62" s="3">
        <v>969</v>
      </c>
      <c r="D62">
        <f t="shared" si="0"/>
        <v>137.44680851063831</v>
      </c>
      <c r="E62" s="7">
        <f t="shared" si="1"/>
        <v>1.4312131488461676E-3</v>
      </c>
      <c r="F62" s="8">
        <f t="shared" si="4"/>
        <v>0.52012117309260208</v>
      </c>
      <c r="G62" s="7">
        <f t="shared" si="2"/>
        <v>1.2990387113535982E-3</v>
      </c>
      <c r="H62" s="8">
        <f t="shared" si="5"/>
        <v>0.24198787932391025</v>
      </c>
      <c r="I62">
        <f t="shared" si="3"/>
        <v>5.069342863749382E-4</v>
      </c>
      <c r="J62" s="2"/>
    </row>
    <row r="63" spans="1:10">
      <c r="A63" s="3" t="s">
        <v>189</v>
      </c>
      <c r="B63">
        <v>10.85</v>
      </c>
      <c r="C63" s="4">
        <v>1491</v>
      </c>
      <c r="D63">
        <f t="shared" si="0"/>
        <v>137.41935483870969</v>
      </c>
      <c r="E63" s="7">
        <f t="shared" si="1"/>
        <v>2.2022072290295517E-3</v>
      </c>
      <c r="F63" s="8">
        <f t="shared" si="4"/>
        <v>0.52232338032163161</v>
      </c>
      <c r="G63" s="7">
        <f t="shared" si="2"/>
        <v>1.999229789813694E-3</v>
      </c>
      <c r="H63" s="8">
        <f t="shared" si="5"/>
        <v>0.24398710911372395</v>
      </c>
      <c r="I63">
        <f t="shared" si="3"/>
        <v>6.4574325117675024E-4</v>
      </c>
      <c r="J63" s="4"/>
    </row>
    <row r="64" spans="1:10">
      <c r="A64" s="3" t="s">
        <v>248</v>
      </c>
      <c r="B64">
        <v>13.79</v>
      </c>
      <c r="C64" s="4">
        <v>1891</v>
      </c>
      <c r="D64">
        <f t="shared" si="0"/>
        <v>137.12835387962292</v>
      </c>
      <c r="E64" s="7">
        <f t="shared" si="1"/>
        <v>2.7930072904727584E-3</v>
      </c>
      <c r="F64" s="8">
        <f t="shared" si="4"/>
        <v>0.52511638761210433</v>
      </c>
      <c r="G64" s="7">
        <f t="shared" si="2"/>
        <v>2.5409565715696623E-3</v>
      </c>
      <c r="H64" s="8">
        <f t="shared" si="5"/>
        <v>0.24652806568529362</v>
      </c>
      <c r="I64">
        <f t="shared" si="3"/>
        <v>8.8387754453783662E-4</v>
      </c>
      <c r="J64" s="2"/>
    </row>
    <row r="65" spans="1:10">
      <c r="A65" s="3" t="s">
        <v>65</v>
      </c>
      <c r="B65">
        <v>18.78</v>
      </c>
      <c r="C65" s="4">
        <v>2563</v>
      </c>
      <c r="D65">
        <f t="shared" si="0"/>
        <v>136.47497337593182</v>
      </c>
      <c r="E65" s="7">
        <f t="shared" si="1"/>
        <v>3.785551393697345E-3</v>
      </c>
      <c r="F65" s="8">
        <f t="shared" si="4"/>
        <v>0.52890193900580162</v>
      </c>
      <c r="G65" s="7">
        <f t="shared" si="2"/>
        <v>3.4604180140738409E-3</v>
      </c>
      <c r="H65" s="8">
        <f t="shared" si="5"/>
        <v>0.24998848369936746</v>
      </c>
      <c r="I65">
        <f t="shared" si="3"/>
        <v>7.4600018750847763E-4</v>
      </c>
      <c r="J65" s="2"/>
    </row>
    <row r="66" spans="1:10">
      <c r="A66" s="3" t="s">
        <v>216</v>
      </c>
      <c r="B66">
        <v>15.63</v>
      </c>
      <c r="C66" s="4">
        <v>2105</v>
      </c>
      <c r="D66">
        <f t="shared" ref="D66:D129" si="6">C66/B66</f>
        <v>134.6769033909149</v>
      </c>
      <c r="E66" s="7">
        <f t="shared" si="1"/>
        <v>3.1090853233448736E-3</v>
      </c>
      <c r="F66" s="8">
        <f t="shared" si="4"/>
        <v>0.53201102432914649</v>
      </c>
      <c r="G66" s="7">
        <f t="shared" si="2"/>
        <v>2.8799964621924459E-3</v>
      </c>
      <c r="H66" s="8">
        <f t="shared" si="5"/>
        <v>0.25286848016155988</v>
      </c>
      <c r="I66">
        <f t="shared" si="3"/>
        <v>1.2742177911165276E-4</v>
      </c>
      <c r="J66" s="4"/>
    </row>
    <row r="67" spans="1:10">
      <c r="A67" s="3" t="s">
        <v>274</v>
      </c>
      <c r="B67">
        <v>2.66</v>
      </c>
      <c r="C67" s="4">
        <v>357</v>
      </c>
      <c r="D67">
        <f t="shared" si="6"/>
        <v>134.21052631578948</v>
      </c>
      <c r="E67" s="7">
        <f t="shared" ref="E67:E130" si="7">C67/677048</f>
        <v>5.2728905483806173E-4</v>
      </c>
      <c r="F67" s="8">
        <f t="shared" si="4"/>
        <v>0.5325383133839845</v>
      </c>
      <c r="G67" s="7">
        <f t="shared" ref="G67:G130" si="8">B67/5427.09</f>
        <v>4.9013375492206693E-4</v>
      </c>
      <c r="H67" s="8">
        <f t="shared" si="5"/>
        <v>0.25335861391648196</v>
      </c>
      <c r="I67">
        <f t="shared" ref="I67:I130" si="9">F67*H68-F68*H67</f>
        <v>1.0133287948901337E-3</v>
      </c>
      <c r="J67" s="2"/>
    </row>
    <row r="68" spans="1:10">
      <c r="A68" s="3" t="s">
        <v>75</v>
      </c>
      <c r="B68">
        <v>20.94</v>
      </c>
      <c r="C68" s="4">
        <v>2783</v>
      </c>
      <c r="D68">
        <f t="shared" si="6"/>
        <v>132.90353390639922</v>
      </c>
      <c r="E68" s="7">
        <f t="shared" si="7"/>
        <v>4.1104914274911085E-3</v>
      </c>
      <c r="F68" s="8">
        <f t="shared" ref="F68:F131" si="10">F67+E68</f>
        <v>0.53664880481147559</v>
      </c>
      <c r="G68" s="7">
        <f t="shared" si="8"/>
        <v>3.8584213639353687E-3</v>
      </c>
      <c r="H68" s="8">
        <f t="shared" ref="H68:H131" si="11">H67+G68</f>
        <v>0.25721703528041734</v>
      </c>
      <c r="I68">
        <f t="shared" si="9"/>
        <v>3.29119352376811E-4</v>
      </c>
      <c r="J68" s="2"/>
    </row>
    <row r="69" spans="1:10">
      <c r="A69" s="3" t="s">
        <v>271</v>
      </c>
      <c r="B69">
        <v>6.79</v>
      </c>
      <c r="C69" s="4">
        <v>901</v>
      </c>
      <c r="D69">
        <f t="shared" si="6"/>
        <v>132.69513991163475</v>
      </c>
      <c r="E69" s="7">
        <f t="shared" si="7"/>
        <v>1.3307771384008225E-3</v>
      </c>
      <c r="F69" s="8">
        <f t="shared" si="10"/>
        <v>0.53797958194987638</v>
      </c>
      <c r="G69" s="7">
        <f t="shared" si="8"/>
        <v>1.251130900722118E-3</v>
      </c>
      <c r="H69" s="8">
        <f t="shared" si="11"/>
        <v>0.25846816618113944</v>
      </c>
      <c r="I69">
        <f t="shared" si="9"/>
        <v>2.5030740863479783E-4</v>
      </c>
      <c r="J69" s="4"/>
    </row>
    <row r="70" spans="1:10">
      <c r="A70" s="3" t="s">
        <v>242</v>
      </c>
      <c r="B70">
        <v>5.14</v>
      </c>
      <c r="C70" s="4">
        <v>679</v>
      </c>
      <c r="D70">
        <f t="shared" si="6"/>
        <v>132.1011673151751</v>
      </c>
      <c r="E70" s="7">
        <f t="shared" si="7"/>
        <v>1.0028831042998428E-3</v>
      </c>
      <c r="F70" s="8">
        <f t="shared" si="10"/>
        <v>0.53898246505417624</v>
      </c>
      <c r="G70" s="7">
        <f t="shared" si="8"/>
        <v>9.4710056402233967E-4</v>
      </c>
      <c r="H70" s="8">
        <f t="shared" si="11"/>
        <v>0.2594152667451618</v>
      </c>
      <c r="I70">
        <f t="shared" si="9"/>
        <v>4.188631873924431E-3</v>
      </c>
      <c r="J70" s="2"/>
    </row>
    <row r="71" spans="1:10">
      <c r="A71" s="3" t="s">
        <v>150</v>
      </c>
      <c r="B71">
        <v>85.39</v>
      </c>
      <c r="C71" s="4">
        <v>11201</v>
      </c>
      <c r="D71">
        <f t="shared" si="6"/>
        <v>131.17461061014171</v>
      </c>
      <c r="E71" s="7">
        <f t="shared" si="7"/>
        <v>1.6543878720563388E-2</v>
      </c>
      <c r="F71" s="8">
        <f t="shared" si="10"/>
        <v>0.55552634377473964</v>
      </c>
      <c r="G71" s="7">
        <f t="shared" si="8"/>
        <v>1.5734030576238831E-2</v>
      </c>
      <c r="H71" s="8">
        <f t="shared" si="11"/>
        <v>0.27514929732140064</v>
      </c>
      <c r="I71">
        <f t="shared" si="9"/>
        <v>2.7032606784054281E-3</v>
      </c>
      <c r="J71" s="2"/>
    </row>
    <row r="72" spans="1:10">
      <c r="A72" s="3" t="s">
        <v>307</v>
      </c>
      <c r="B72">
        <v>55.03</v>
      </c>
      <c r="C72" s="4">
        <v>7209</v>
      </c>
      <c r="D72">
        <f t="shared" si="6"/>
        <v>131.00127203343629</v>
      </c>
      <c r="E72" s="7">
        <f t="shared" si="7"/>
        <v>1.0647694107360188E-2</v>
      </c>
      <c r="F72" s="8">
        <f t="shared" si="10"/>
        <v>0.56617403788209986</v>
      </c>
      <c r="G72" s="7">
        <f t="shared" si="8"/>
        <v>1.013987238096291E-2</v>
      </c>
      <c r="H72" s="8">
        <f t="shared" si="11"/>
        <v>0.28528916970236357</v>
      </c>
      <c r="I72">
        <f t="shared" si="9"/>
        <v>1.4659022341587113E-4</v>
      </c>
      <c r="J72" s="4"/>
    </row>
    <row r="73" spans="1:10">
      <c r="A73" s="3" t="s">
        <v>134</v>
      </c>
      <c r="B73">
        <v>2.94</v>
      </c>
      <c r="C73" s="4">
        <v>380</v>
      </c>
      <c r="D73">
        <f t="shared" si="6"/>
        <v>129.25170068027211</v>
      </c>
      <c r="E73" s="7">
        <f t="shared" si="7"/>
        <v>5.6126005837104612E-4</v>
      </c>
      <c r="F73" s="8">
        <f t="shared" si="10"/>
        <v>0.56673529794047095</v>
      </c>
      <c r="G73" s="7">
        <f t="shared" si="8"/>
        <v>5.4172678175596863E-4</v>
      </c>
      <c r="H73" s="8">
        <f t="shared" si="11"/>
        <v>0.28583089648411952</v>
      </c>
      <c r="I73">
        <f t="shared" si="9"/>
        <v>1.4414646689822619E-4</v>
      </c>
      <c r="J73" s="2"/>
    </row>
    <row r="74" spans="1:10">
      <c r="A74" s="3" t="s">
        <v>231</v>
      </c>
      <c r="B74">
        <v>2.86</v>
      </c>
      <c r="C74" s="4">
        <v>366</v>
      </c>
      <c r="D74">
        <f t="shared" si="6"/>
        <v>127.97202797202797</v>
      </c>
      <c r="E74" s="7">
        <f t="shared" si="7"/>
        <v>5.4058205622053383E-4</v>
      </c>
      <c r="F74" s="8">
        <f t="shared" si="10"/>
        <v>0.56727587999669149</v>
      </c>
      <c r="G74" s="7">
        <f t="shared" si="8"/>
        <v>5.2698591694628235E-4</v>
      </c>
      <c r="H74" s="8">
        <f t="shared" si="11"/>
        <v>0.2863578824010658</v>
      </c>
      <c r="I74">
        <f t="shared" si="9"/>
        <v>6.3197765024150532E-4</v>
      </c>
      <c r="J74" s="2"/>
    </row>
    <row r="75" spans="1:10">
      <c r="A75" s="3" t="s">
        <v>172</v>
      </c>
      <c r="B75">
        <v>12.5</v>
      </c>
      <c r="C75" s="4">
        <v>1595</v>
      </c>
      <c r="D75">
        <f t="shared" si="6"/>
        <v>127.6</v>
      </c>
      <c r="E75" s="7">
        <f t="shared" si="7"/>
        <v>2.3558152450047854E-3</v>
      </c>
      <c r="F75" s="8">
        <f t="shared" si="10"/>
        <v>0.56963169524169632</v>
      </c>
      <c r="G75" s="7">
        <f t="shared" si="8"/>
        <v>2.3032601265134721E-3</v>
      </c>
      <c r="H75" s="8">
        <f t="shared" si="11"/>
        <v>0.2886611425275793</v>
      </c>
      <c r="I75">
        <f t="shared" si="9"/>
        <v>4.0500368106868856E-4</v>
      </c>
      <c r="J75" s="2"/>
    </row>
    <row r="76" spans="1:10">
      <c r="A76" s="3" t="s">
        <v>139</v>
      </c>
      <c r="B76">
        <v>8.01</v>
      </c>
      <c r="C76" s="4">
        <v>1022</v>
      </c>
      <c r="D76">
        <f t="shared" si="6"/>
        <v>127.59051186017479</v>
      </c>
      <c r="E76" s="7">
        <f t="shared" si="7"/>
        <v>1.5094941569873924E-3</v>
      </c>
      <c r="F76" s="8">
        <f t="shared" si="10"/>
        <v>0.57114118939868375</v>
      </c>
      <c r="G76" s="7">
        <f t="shared" si="8"/>
        <v>1.4759290890698328E-3</v>
      </c>
      <c r="H76" s="8">
        <f t="shared" si="11"/>
        <v>0.29013707161664914</v>
      </c>
      <c r="I76">
        <f t="shared" si="9"/>
        <v>3.222840902772639E-4</v>
      </c>
      <c r="J76" s="2"/>
    </row>
    <row r="77" spans="1:10">
      <c r="A77" s="3" t="s">
        <v>227</v>
      </c>
      <c r="B77">
        <v>6.32</v>
      </c>
      <c r="C77" s="4">
        <v>800</v>
      </c>
      <c r="D77">
        <f t="shared" si="6"/>
        <v>126.58227848101265</v>
      </c>
      <c r="E77" s="7">
        <f t="shared" si="7"/>
        <v>1.1816001228864127E-3</v>
      </c>
      <c r="F77" s="8">
        <f t="shared" si="10"/>
        <v>0.57232278952157012</v>
      </c>
      <c r="G77" s="7">
        <f t="shared" si="8"/>
        <v>1.1645283199652116E-3</v>
      </c>
      <c r="H77" s="8">
        <f t="shared" si="11"/>
        <v>0.29130159993661436</v>
      </c>
      <c r="I77">
        <f t="shared" si="9"/>
        <v>3.7622025313108209E-4</v>
      </c>
      <c r="J77" s="2"/>
    </row>
    <row r="78" spans="1:10">
      <c r="A78" s="3" t="s">
        <v>94</v>
      </c>
      <c r="B78">
        <v>7.37</v>
      </c>
      <c r="C78" s="3">
        <v>932</v>
      </c>
      <c r="D78">
        <f t="shared" si="6"/>
        <v>126.45861601085481</v>
      </c>
      <c r="E78" s="7">
        <f t="shared" si="7"/>
        <v>1.376564143162671E-3</v>
      </c>
      <c r="F78" s="8">
        <f t="shared" si="10"/>
        <v>0.57369935366473279</v>
      </c>
      <c r="G78" s="7">
        <f t="shared" si="8"/>
        <v>1.3580021705923433E-3</v>
      </c>
      <c r="H78" s="8">
        <f t="shared" si="11"/>
        <v>0.29265960210720671</v>
      </c>
      <c r="I78">
        <f t="shared" si="9"/>
        <v>4.815963348463459E-4</v>
      </c>
      <c r="J78" s="2"/>
    </row>
    <row r="79" spans="1:10">
      <c r="A79" s="3" t="s">
        <v>294</v>
      </c>
      <c r="B79">
        <v>9.43</v>
      </c>
      <c r="C79" s="4">
        <v>1192</v>
      </c>
      <c r="D79">
        <f t="shared" si="6"/>
        <v>126.4050901378579</v>
      </c>
      <c r="E79" s="7">
        <f t="shared" si="7"/>
        <v>1.760584183100755E-3</v>
      </c>
      <c r="F79" s="8">
        <f t="shared" si="10"/>
        <v>0.57545993784783356</v>
      </c>
      <c r="G79" s="7">
        <f t="shared" si="8"/>
        <v>1.7375794394417633E-3</v>
      </c>
      <c r="H79" s="8">
        <f t="shared" si="11"/>
        <v>0.29439718154664846</v>
      </c>
      <c r="I79">
        <f t="shared" si="9"/>
        <v>1.2359113836715174E-3</v>
      </c>
      <c r="J79" s="2"/>
    </row>
    <row r="80" spans="1:10">
      <c r="A80" s="3" t="s">
        <v>27</v>
      </c>
      <c r="B80">
        <v>24.2</v>
      </c>
      <c r="C80" s="4">
        <v>3059</v>
      </c>
      <c r="D80">
        <f t="shared" si="6"/>
        <v>126.40495867768595</v>
      </c>
      <c r="E80" s="7">
        <f t="shared" si="7"/>
        <v>4.5181434698869207E-3</v>
      </c>
      <c r="F80" s="8">
        <f t="shared" si="10"/>
        <v>0.57997808131772044</v>
      </c>
      <c r="G80" s="7">
        <f t="shared" si="8"/>
        <v>4.4591116049300817E-3</v>
      </c>
      <c r="H80" s="8">
        <f t="shared" si="11"/>
        <v>0.29885629315157852</v>
      </c>
      <c r="I80">
        <f t="shared" si="9"/>
        <v>8.765610991721684E-4</v>
      </c>
      <c r="J80" s="2"/>
    </row>
    <row r="81" spans="1:10">
      <c r="A81" s="3" t="s">
        <v>198</v>
      </c>
      <c r="B81">
        <v>17.12</v>
      </c>
      <c r="C81" s="4">
        <v>2159</v>
      </c>
      <c r="D81">
        <f t="shared" si="6"/>
        <v>126.10981308411215</v>
      </c>
      <c r="E81" s="7">
        <f t="shared" si="7"/>
        <v>3.1888433316397064E-3</v>
      </c>
      <c r="F81" s="8">
        <f t="shared" si="10"/>
        <v>0.58316692464936015</v>
      </c>
      <c r="G81" s="7">
        <f t="shared" si="8"/>
        <v>3.1545450692728517E-3</v>
      </c>
      <c r="H81" s="8">
        <f t="shared" si="11"/>
        <v>0.3020108382208514</v>
      </c>
      <c r="I81">
        <f t="shared" si="9"/>
        <v>1.2786146118513309E-3</v>
      </c>
      <c r="J81" s="2"/>
    </row>
    <row r="82" spans="1:10">
      <c r="A82" s="3" t="s">
        <v>163</v>
      </c>
      <c r="B82">
        <v>24.88</v>
      </c>
      <c r="C82" s="4">
        <v>3127</v>
      </c>
      <c r="D82">
        <f t="shared" si="6"/>
        <v>125.68327974276528</v>
      </c>
      <c r="E82" s="7">
        <f t="shared" si="7"/>
        <v>4.6185794803322655E-3</v>
      </c>
      <c r="F82" s="8">
        <f t="shared" si="10"/>
        <v>0.58778550412969244</v>
      </c>
      <c r="G82" s="7">
        <f t="shared" si="8"/>
        <v>4.5844089558124152E-3</v>
      </c>
      <c r="H82" s="8">
        <f t="shared" si="11"/>
        <v>0.30659524717666381</v>
      </c>
      <c r="I82">
        <f t="shared" si="9"/>
        <v>1.1454908847896572E-4</v>
      </c>
      <c r="J82" s="4"/>
    </row>
    <row r="83" spans="1:10">
      <c r="A83" s="3" t="s">
        <v>25</v>
      </c>
      <c r="B83">
        <v>2.2200000000000002</v>
      </c>
      <c r="C83" s="4">
        <v>278</v>
      </c>
      <c r="D83">
        <f t="shared" si="6"/>
        <v>125.22522522522522</v>
      </c>
      <c r="E83" s="7">
        <f t="shared" si="7"/>
        <v>4.1060604270302844E-4</v>
      </c>
      <c r="F83" s="8">
        <f t="shared" si="10"/>
        <v>0.58819611017239548</v>
      </c>
      <c r="G83" s="7">
        <f t="shared" si="8"/>
        <v>4.0905899846879268E-4</v>
      </c>
      <c r="H83" s="8">
        <f t="shared" si="11"/>
        <v>0.30700430617513258</v>
      </c>
      <c r="I83">
        <f t="shared" si="9"/>
        <v>8.3288637916184571E-4</v>
      </c>
      <c r="J83" s="2"/>
    </row>
    <row r="84" spans="1:10">
      <c r="A84" s="3" t="s">
        <v>90</v>
      </c>
      <c r="B84">
        <v>16.09</v>
      </c>
      <c r="C84" s="4">
        <v>2009</v>
      </c>
      <c r="D84">
        <f t="shared" si="6"/>
        <v>124.86016159105034</v>
      </c>
      <c r="E84" s="7">
        <f t="shared" si="7"/>
        <v>2.9672933085985041E-3</v>
      </c>
      <c r="F84" s="8">
        <f t="shared" si="10"/>
        <v>0.59116340348099394</v>
      </c>
      <c r="G84" s="7">
        <f t="shared" si="8"/>
        <v>2.9647564348481413E-3</v>
      </c>
      <c r="H84" s="8">
        <f t="shared" si="11"/>
        <v>0.30996906260998069</v>
      </c>
      <c r="I84">
        <f t="shared" si="9"/>
        <v>7.2351934701045395E-4</v>
      </c>
      <c r="J84" s="2"/>
    </row>
    <row r="85" spans="1:10">
      <c r="A85" s="3" t="s">
        <v>209</v>
      </c>
      <c r="B85">
        <v>13.72</v>
      </c>
      <c r="C85" s="4">
        <v>1684</v>
      </c>
      <c r="D85">
        <f t="shared" si="6"/>
        <v>122.74052478134111</v>
      </c>
      <c r="E85" s="7">
        <f t="shared" si="7"/>
        <v>2.4872682586758988E-3</v>
      </c>
      <c r="F85" s="8">
        <f t="shared" si="10"/>
        <v>0.59365067173966979</v>
      </c>
      <c r="G85" s="7">
        <f t="shared" si="8"/>
        <v>2.5280583148611872E-3</v>
      </c>
      <c r="H85" s="8">
        <f t="shared" si="11"/>
        <v>0.31249712092484189</v>
      </c>
      <c r="I85">
        <f t="shared" si="9"/>
        <v>1.1475492614268223E-3</v>
      </c>
      <c r="J85" s="2"/>
    </row>
    <row r="86" spans="1:10">
      <c r="A86" s="3" t="s">
        <v>128</v>
      </c>
      <c r="B86">
        <v>21.74</v>
      </c>
      <c r="C86" s="4">
        <v>2666</v>
      </c>
      <c r="D86">
        <f t="shared" si="6"/>
        <v>122.63109475620976</v>
      </c>
      <c r="E86" s="7">
        <f t="shared" si="7"/>
        <v>3.9376824095189705E-3</v>
      </c>
      <c r="F86" s="8">
        <f t="shared" si="10"/>
        <v>0.59758835414918876</v>
      </c>
      <c r="G86" s="7">
        <f t="shared" si="8"/>
        <v>4.0058300120322304E-3</v>
      </c>
      <c r="H86" s="8">
        <f t="shared" si="11"/>
        <v>0.31650295093687414</v>
      </c>
      <c r="I86">
        <f t="shared" si="9"/>
        <v>2.1607583224968752E-3</v>
      </c>
      <c r="J86" s="2"/>
    </row>
    <row r="87" spans="1:10">
      <c r="A87" s="3" t="s">
        <v>30</v>
      </c>
      <c r="B87">
        <v>40.6</v>
      </c>
      <c r="C87" s="4">
        <v>4941</v>
      </c>
      <c r="D87">
        <f t="shared" si="6"/>
        <v>121.69950738916256</v>
      </c>
      <c r="E87" s="7">
        <f t="shared" si="7"/>
        <v>7.2978577589772071E-3</v>
      </c>
      <c r="F87" s="8">
        <f t="shared" si="10"/>
        <v>0.60488621190816594</v>
      </c>
      <c r="G87" s="7">
        <f t="shared" si="8"/>
        <v>7.4809888909157579E-3</v>
      </c>
      <c r="H87" s="8">
        <f t="shared" si="11"/>
        <v>0.32398393982778989</v>
      </c>
      <c r="I87">
        <f t="shared" si="9"/>
        <v>5.9562116908673524E-4</v>
      </c>
      <c r="J87" s="4"/>
    </row>
    <row r="88" spans="1:10">
      <c r="A88" s="3" t="s">
        <v>119</v>
      </c>
      <c r="B88">
        <v>11.14</v>
      </c>
      <c r="C88" s="4">
        <v>1350</v>
      </c>
      <c r="D88">
        <f t="shared" si="6"/>
        <v>121.18491921005385</v>
      </c>
      <c r="E88" s="7">
        <f t="shared" si="7"/>
        <v>1.9939502073708214E-3</v>
      </c>
      <c r="F88" s="8">
        <f t="shared" si="10"/>
        <v>0.60688016211553675</v>
      </c>
      <c r="G88" s="7">
        <f t="shared" si="8"/>
        <v>2.0526654247488064E-3</v>
      </c>
      <c r="H88" s="8">
        <f t="shared" si="11"/>
        <v>0.32603660525253869</v>
      </c>
      <c r="I88">
        <f t="shared" si="9"/>
        <v>1.0849546056832249E-3</v>
      </c>
      <c r="J88" s="2"/>
    </row>
    <row r="89" spans="1:10">
      <c r="A89" s="3" t="s">
        <v>45</v>
      </c>
      <c r="B89">
        <v>20.239999999999998</v>
      </c>
      <c r="C89" s="4">
        <v>2447</v>
      </c>
      <c r="D89">
        <f t="shared" si="6"/>
        <v>120.89920948616601</v>
      </c>
      <c r="E89" s="7">
        <f t="shared" si="7"/>
        <v>3.6142193758788152E-3</v>
      </c>
      <c r="F89" s="8">
        <f t="shared" si="10"/>
        <v>0.61049438149141555</v>
      </c>
      <c r="G89" s="7">
        <f t="shared" si="8"/>
        <v>3.729438796850614E-3</v>
      </c>
      <c r="H89" s="8">
        <f t="shared" si="11"/>
        <v>0.32976604404938931</v>
      </c>
      <c r="I89">
        <f t="shared" si="9"/>
        <v>1.8006807710457817E-4</v>
      </c>
      <c r="J89" s="2"/>
    </row>
    <row r="90" spans="1:10">
      <c r="A90" s="3" t="s">
        <v>157</v>
      </c>
      <c r="B90">
        <v>3.35</v>
      </c>
      <c r="C90" s="4">
        <v>404</v>
      </c>
      <c r="D90">
        <f t="shared" si="6"/>
        <v>120.59701492537313</v>
      </c>
      <c r="E90" s="7">
        <f t="shared" si="7"/>
        <v>5.9670806205763848E-4</v>
      </c>
      <c r="F90" s="8">
        <f t="shared" si="10"/>
        <v>0.61109108955347324</v>
      </c>
      <c r="G90" s="7">
        <f t="shared" si="8"/>
        <v>6.1727371390561051E-4</v>
      </c>
      <c r="H90" s="8">
        <f t="shared" si="11"/>
        <v>0.33038331776329494</v>
      </c>
      <c r="I90">
        <f t="shared" si="9"/>
        <v>3.0849521207498842E-4</v>
      </c>
      <c r="J90" s="2"/>
    </row>
    <row r="91" spans="1:10">
      <c r="A91" s="3" t="s">
        <v>277</v>
      </c>
      <c r="B91">
        <v>5.73</v>
      </c>
      <c r="C91" s="4">
        <v>690</v>
      </c>
      <c r="D91">
        <f t="shared" si="6"/>
        <v>120.41884816753925</v>
      </c>
      <c r="E91" s="7">
        <f t="shared" si="7"/>
        <v>1.019130105989531E-3</v>
      </c>
      <c r="F91" s="8">
        <f t="shared" si="10"/>
        <v>0.61211021965946277</v>
      </c>
      <c r="G91" s="7">
        <f t="shared" si="8"/>
        <v>1.0558144419937758E-3</v>
      </c>
      <c r="H91" s="8">
        <f t="shared" si="11"/>
        <v>0.3314391322052887</v>
      </c>
      <c r="I91">
        <f t="shared" si="9"/>
        <v>4.6203007053646772E-4</v>
      </c>
      <c r="J91" s="2"/>
    </row>
    <row r="92" spans="1:10">
      <c r="A92" s="3" t="s">
        <v>207</v>
      </c>
      <c r="B92">
        <v>8.58</v>
      </c>
      <c r="C92" s="4">
        <v>1033</v>
      </c>
      <c r="D92">
        <f t="shared" si="6"/>
        <v>120.3962703962704</v>
      </c>
      <c r="E92" s="7">
        <f t="shared" si="7"/>
        <v>1.5257411586770805E-3</v>
      </c>
      <c r="F92" s="8">
        <f t="shared" si="10"/>
        <v>0.61363596081813987</v>
      </c>
      <c r="G92" s="7">
        <f t="shared" si="8"/>
        <v>1.5809577508388473E-3</v>
      </c>
      <c r="H92" s="8">
        <f t="shared" si="11"/>
        <v>0.33302008995612753</v>
      </c>
      <c r="I92">
        <f t="shared" si="9"/>
        <v>5.5189957884460572E-4</v>
      </c>
      <c r="J92" s="2"/>
    </row>
    <row r="93" spans="1:10">
      <c r="A93" s="3" t="s">
        <v>137</v>
      </c>
      <c r="B93">
        <v>10.11</v>
      </c>
      <c r="C93" s="4">
        <v>1202</v>
      </c>
      <c r="D93">
        <f t="shared" si="6"/>
        <v>118.8921859545005</v>
      </c>
      <c r="E93" s="7">
        <f t="shared" si="7"/>
        <v>1.7753541846368352E-3</v>
      </c>
      <c r="F93" s="8">
        <f t="shared" si="10"/>
        <v>0.61541131500277668</v>
      </c>
      <c r="G93" s="7">
        <f t="shared" si="8"/>
        <v>1.8628767903240962E-3</v>
      </c>
      <c r="H93" s="8">
        <f t="shared" si="11"/>
        <v>0.33488296674645163</v>
      </c>
      <c r="I93">
        <f t="shared" si="9"/>
        <v>6.9079187152690236E-4</v>
      </c>
      <c r="J93" s="2"/>
    </row>
    <row r="94" spans="1:10">
      <c r="A94" s="3" t="s">
        <v>298</v>
      </c>
      <c r="B94">
        <v>12.53</v>
      </c>
      <c r="C94" s="4">
        <v>1476</v>
      </c>
      <c r="D94">
        <f t="shared" si="6"/>
        <v>117.79728651237032</v>
      </c>
      <c r="E94" s="7">
        <f t="shared" si="7"/>
        <v>2.1800522267254314E-3</v>
      </c>
      <c r="F94" s="8">
        <f t="shared" si="10"/>
        <v>0.61759136722950214</v>
      </c>
      <c r="G94" s="7">
        <f t="shared" si="8"/>
        <v>2.3087879508171044E-3</v>
      </c>
      <c r="H94" s="8">
        <f t="shared" si="11"/>
        <v>0.33719175469726875</v>
      </c>
      <c r="I94">
        <f t="shared" si="9"/>
        <v>6.1066462748171624E-4</v>
      </c>
      <c r="J94" s="4"/>
    </row>
    <row r="95" spans="1:10">
      <c r="A95" s="3" t="s">
        <v>58</v>
      </c>
      <c r="B95">
        <v>11.06</v>
      </c>
      <c r="C95" s="4">
        <v>1301</v>
      </c>
      <c r="D95">
        <f t="shared" si="6"/>
        <v>117.63110307414104</v>
      </c>
      <c r="E95" s="7">
        <f t="shared" si="7"/>
        <v>1.9215771998440287E-3</v>
      </c>
      <c r="F95" s="8">
        <f t="shared" si="10"/>
        <v>0.61951294442934612</v>
      </c>
      <c r="G95" s="7">
        <f t="shared" si="8"/>
        <v>2.0379245599391202E-3</v>
      </c>
      <c r="H95" s="8">
        <f t="shared" si="11"/>
        <v>0.33922967925720787</v>
      </c>
      <c r="I95">
        <f t="shared" si="9"/>
        <v>3.6414513751933941E-4</v>
      </c>
      <c r="J95" s="2"/>
    </row>
    <row r="96" spans="1:10">
      <c r="A96" s="3" t="s">
        <v>125</v>
      </c>
      <c r="B96">
        <v>6.46</v>
      </c>
      <c r="C96" s="4">
        <v>745</v>
      </c>
      <c r="D96">
        <f t="shared" si="6"/>
        <v>115.3250773993808</v>
      </c>
      <c r="E96" s="7">
        <f t="shared" si="7"/>
        <v>1.100365114437972E-3</v>
      </c>
      <c r="F96" s="8">
        <f t="shared" si="10"/>
        <v>0.62061330954378413</v>
      </c>
      <c r="G96" s="7">
        <f t="shared" si="8"/>
        <v>1.1903248333821623E-3</v>
      </c>
      <c r="H96" s="8">
        <f t="shared" si="11"/>
        <v>0.34042000409059003</v>
      </c>
      <c r="I96">
        <f t="shared" si="9"/>
        <v>1.2175859694231184E-3</v>
      </c>
      <c r="J96" s="2"/>
    </row>
    <row r="97" spans="1:10">
      <c r="A97" s="3" t="s">
        <v>39</v>
      </c>
      <c r="B97">
        <v>21.6</v>
      </c>
      <c r="C97" s="4">
        <v>2491</v>
      </c>
      <c r="D97">
        <f t="shared" si="6"/>
        <v>115.32407407407406</v>
      </c>
      <c r="E97" s="7">
        <f t="shared" si="7"/>
        <v>3.6792073826375678E-3</v>
      </c>
      <c r="F97" s="8">
        <f t="shared" si="10"/>
        <v>0.62429251692642174</v>
      </c>
      <c r="G97" s="7">
        <f t="shared" si="8"/>
        <v>3.9800334986152801E-3</v>
      </c>
      <c r="H97" s="8">
        <f t="shared" si="11"/>
        <v>0.34440003758920529</v>
      </c>
      <c r="I97">
        <f t="shared" si="9"/>
        <v>4.1060965961964291E-4</v>
      </c>
      <c r="J97" s="2"/>
    </row>
    <row r="98" spans="1:10">
      <c r="A98" s="3" t="s">
        <v>282</v>
      </c>
      <c r="B98">
        <v>7.2</v>
      </c>
      <c r="C98" s="4">
        <v>821</v>
      </c>
      <c r="D98">
        <f t="shared" si="6"/>
        <v>114.02777777777777</v>
      </c>
      <c r="E98" s="7">
        <f t="shared" si="7"/>
        <v>1.2126171261121811E-3</v>
      </c>
      <c r="F98" s="8">
        <f t="shared" si="10"/>
        <v>0.62550513405253394</v>
      </c>
      <c r="G98" s="7">
        <f t="shared" si="8"/>
        <v>1.3266778328717599E-3</v>
      </c>
      <c r="H98" s="8">
        <f t="shared" si="11"/>
        <v>0.34572671542207706</v>
      </c>
      <c r="I98">
        <f t="shared" si="9"/>
        <v>2.9022061428052304E-4</v>
      </c>
      <c r="J98" s="4"/>
    </row>
    <row r="99" spans="1:10">
      <c r="A99" s="3" t="s">
        <v>293</v>
      </c>
      <c r="B99">
        <v>5.07</v>
      </c>
      <c r="C99" s="4">
        <v>576</v>
      </c>
      <c r="D99">
        <f t="shared" si="6"/>
        <v>113.6094674556213</v>
      </c>
      <c r="E99" s="7">
        <f t="shared" si="7"/>
        <v>8.5075208847821724E-4</v>
      </c>
      <c r="F99" s="8">
        <f t="shared" si="10"/>
        <v>0.62635588614101212</v>
      </c>
      <c r="G99" s="7">
        <f t="shared" si="8"/>
        <v>9.3420230731386432E-4</v>
      </c>
      <c r="H99" s="8">
        <f t="shared" si="11"/>
        <v>0.34666091772939095</v>
      </c>
      <c r="I99">
        <f t="shared" si="9"/>
        <v>9.4281332034851228E-4</v>
      </c>
      <c r="J99" s="2"/>
    </row>
    <row r="100" spans="1:10">
      <c r="A100" s="3" t="s">
        <v>254</v>
      </c>
      <c r="B100">
        <v>16.23</v>
      </c>
      <c r="C100" s="4">
        <v>1817</v>
      </c>
      <c r="D100">
        <f t="shared" si="6"/>
        <v>111.95317313616759</v>
      </c>
      <c r="E100" s="7">
        <f t="shared" si="7"/>
        <v>2.6837092791057652E-3</v>
      </c>
      <c r="F100" s="8">
        <f t="shared" si="10"/>
        <v>0.62903959542011789</v>
      </c>
      <c r="G100" s="7">
        <f t="shared" si="8"/>
        <v>2.9905529482650924E-3</v>
      </c>
      <c r="H100" s="8">
        <f t="shared" si="11"/>
        <v>0.34965147067765606</v>
      </c>
      <c r="I100">
        <f t="shared" si="9"/>
        <v>5.85428442215985E-4</v>
      </c>
      <c r="J100" s="2"/>
    </row>
    <row r="101" spans="1:10">
      <c r="A101" s="3" t="s">
        <v>305</v>
      </c>
      <c r="B101">
        <v>10.050000000000001</v>
      </c>
      <c r="C101" s="4">
        <v>1122</v>
      </c>
      <c r="D101">
        <f t="shared" si="6"/>
        <v>111.64179104477611</v>
      </c>
      <c r="E101" s="7">
        <f t="shared" si="7"/>
        <v>1.6571941723481939E-3</v>
      </c>
      <c r="F101" s="8">
        <f t="shared" si="10"/>
        <v>0.63069678959246611</v>
      </c>
      <c r="G101" s="7">
        <f t="shared" si="8"/>
        <v>1.8518211417168317E-3</v>
      </c>
      <c r="H101" s="8">
        <f t="shared" si="11"/>
        <v>0.3515032918193729</v>
      </c>
      <c r="I101">
        <f t="shared" si="9"/>
        <v>2.186606101420574E-4</v>
      </c>
      <c r="J101" s="2"/>
    </row>
    <row r="102" spans="1:10">
      <c r="A102" s="3" t="s">
        <v>235</v>
      </c>
      <c r="B102">
        <v>3.74</v>
      </c>
      <c r="C102" s="4">
        <v>416</v>
      </c>
      <c r="D102">
        <f t="shared" si="6"/>
        <v>111.22994652406416</v>
      </c>
      <c r="E102" s="7">
        <f t="shared" si="7"/>
        <v>6.1443206390093461E-4</v>
      </c>
      <c r="F102" s="8">
        <f t="shared" si="10"/>
        <v>0.63131122165636699</v>
      </c>
      <c r="G102" s="7">
        <f t="shared" si="8"/>
        <v>6.8913542985283096E-4</v>
      </c>
      <c r="H102" s="8">
        <f t="shared" si="11"/>
        <v>0.35219242724922573</v>
      </c>
      <c r="I102">
        <f t="shared" si="9"/>
        <v>2.9911004008464914E-4</v>
      </c>
      <c r="J102" s="2"/>
    </row>
    <row r="103" spans="1:10">
      <c r="A103" s="3" t="s">
        <v>243</v>
      </c>
      <c r="B103">
        <v>5.08</v>
      </c>
      <c r="C103" s="4">
        <v>561</v>
      </c>
      <c r="D103">
        <f t="shared" si="6"/>
        <v>110.43307086614173</v>
      </c>
      <c r="E103" s="7">
        <f t="shared" si="7"/>
        <v>8.2859708617409697E-4</v>
      </c>
      <c r="F103" s="8">
        <f t="shared" si="10"/>
        <v>0.6321398187425411</v>
      </c>
      <c r="G103" s="7">
        <f t="shared" si="8"/>
        <v>9.3604491541507515E-4</v>
      </c>
      <c r="H103" s="8">
        <f t="shared" si="11"/>
        <v>0.35312847216464083</v>
      </c>
      <c r="I103">
        <f t="shared" si="9"/>
        <v>1.8990343954947142E-4</v>
      </c>
      <c r="J103" s="2"/>
    </row>
    <row r="104" spans="1:10">
      <c r="A104" s="3" t="s">
        <v>130</v>
      </c>
      <c r="B104">
        <v>3.22</v>
      </c>
      <c r="C104" s="4">
        <v>355</v>
      </c>
      <c r="D104">
        <f t="shared" si="6"/>
        <v>110.24844720496894</v>
      </c>
      <c r="E104" s="7">
        <f t="shared" si="7"/>
        <v>5.2433505453084567E-4</v>
      </c>
      <c r="F104" s="8">
        <f t="shared" si="10"/>
        <v>0.63266415379707197</v>
      </c>
      <c r="G104" s="7">
        <f t="shared" si="8"/>
        <v>5.9331980858987044E-4</v>
      </c>
      <c r="H104" s="8">
        <f t="shared" si="11"/>
        <v>0.35372179197323067</v>
      </c>
      <c r="I104">
        <f t="shared" si="9"/>
        <v>2.2488362269432183E-4</v>
      </c>
      <c r="J104" s="4"/>
    </row>
    <row r="105" spans="1:10">
      <c r="A105" s="3" t="s">
        <v>124</v>
      </c>
      <c r="B105">
        <v>3.78</v>
      </c>
      <c r="C105" s="4">
        <v>413</v>
      </c>
      <c r="D105">
        <f t="shared" si="6"/>
        <v>109.25925925925927</v>
      </c>
      <c r="E105" s="7">
        <f t="shared" si="7"/>
        <v>6.1000106344011058E-4</v>
      </c>
      <c r="F105" s="8">
        <f t="shared" si="10"/>
        <v>0.63327415486051208</v>
      </c>
      <c r="G105" s="7">
        <f t="shared" si="8"/>
        <v>6.9650586225767394E-4</v>
      </c>
      <c r="H105" s="8">
        <f t="shared" si="11"/>
        <v>0.35441829783548834</v>
      </c>
      <c r="I105">
        <f t="shared" si="9"/>
        <v>2.7502506032311969E-5</v>
      </c>
      <c r="J105" s="2"/>
    </row>
    <row r="106" spans="1:10">
      <c r="A106" s="3" t="s">
        <v>38</v>
      </c>
      <c r="B106">
        <v>0.46</v>
      </c>
      <c r="C106" s="4">
        <v>50</v>
      </c>
      <c r="D106">
        <f t="shared" si="6"/>
        <v>108.69565217391303</v>
      </c>
      <c r="E106" s="7">
        <f t="shared" si="7"/>
        <v>7.3850007680400796E-5</v>
      </c>
      <c r="F106" s="8">
        <f t="shared" si="10"/>
        <v>0.63334800486819254</v>
      </c>
      <c r="G106" s="7">
        <f t="shared" si="8"/>
        <v>8.4759972655695779E-5</v>
      </c>
      <c r="H106" s="8">
        <f t="shared" si="11"/>
        <v>0.35450305780814406</v>
      </c>
      <c r="I106">
        <f t="shared" si="9"/>
        <v>4.0990093229137659E-3</v>
      </c>
      <c r="J106" s="2"/>
    </row>
    <row r="107" spans="1:10">
      <c r="A107" s="3" t="s">
        <v>185</v>
      </c>
      <c r="B107">
        <v>68.459999999999994</v>
      </c>
      <c r="C107" s="4">
        <v>7430</v>
      </c>
      <c r="D107">
        <f t="shared" si="6"/>
        <v>108.53052877592756</v>
      </c>
      <c r="E107" s="7">
        <f t="shared" si="7"/>
        <v>1.0974111141307559E-2</v>
      </c>
      <c r="F107" s="8">
        <f t="shared" si="10"/>
        <v>0.64432211600950007</v>
      </c>
      <c r="G107" s="7">
        <f t="shared" si="8"/>
        <v>1.2614495060888983E-2</v>
      </c>
      <c r="H107" s="8">
        <f t="shared" si="11"/>
        <v>0.36711755286903303</v>
      </c>
      <c r="I107">
        <f t="shared" si="9"/>
        <v>9.3842164603158418E-4</v>
      </c>
      <c r="J107" s="2"/>
    </row>
    <row r="108" spans="1:10">
      <c r="A108" s="3" t="s">
        <v>43</v>
      </c>
      <c r="B108">
        <v>15.6</v>
      </c>
      <c r="C108" s="4">
        <v>1685</v>
      </c>
      <c r="D108">
        <f t="shared" si="6"/>
        <v>108.01282051282051</v>
      </c>
      <c r="E108" s="7">
        <f t="shared" si="7"/>
        <v>2.488745258829507E-3</v>
      </c>
      <c r="F108" s="8">
        <f t="shared" si="10"/>
        <v>0.64681086126832954</v>
      </c>
      <c r="G108" s="7">
        <f t="shared" si="8"/>
        <v>2.8744686378888132E-3</v>
      </c>
      <c r="H108" s="8">
        <f t="shared" si="11"/>
        <v>0.36999202150692184</v>
      </c>
      <c r="I108">
        <f t="shared" si="9"/>
        <v>1.4579456925258305E-3</v>
      </c>
      <c r="J108" s="4"/>
    </row>
    <row r="109" spans="1:10">
      <c r="A109" s="3" t="s">
        <v>177</v>
      </c>
      <c r="B109">
        <v>24.15</v>
      </c>
      <c r="C109" s="4">
        <v>2599</v>
      </c>
      <c r="D109">
        <f t="shared" si="6"/>
        <v>107.61904761904762</v>
      </c>
      <c r="E109" s="7">
        <f t="shared" si="7"/>
        <v>3.8387233992272334E-3</v>
      </c>
      <c r="F109" s="8">
        <f t="shared" si="10"/>
        <v>0.65064958466755674</v>
      </c>
      <c r="G109" s="7">
        <f t="shared" si="8"/>
        <v>4.4498985644240282E-3</v>
      </c>
      <c r="H109" s="8">
        <f t="shared" si="11"/>
        <v>0.37444192007134586</v>
      </c>
      <c r="I109">
        <f t="shared" si="9"/>
        <v>7.0381850019940462E-4</v>
      </c>
      <c r="J109" s="2"/>
    </row>
    <row r="110" spans="1:10">
      <c r="A110" s="3" t="s">
        <v>156</v>
      </c>
      <c r="B110">
        <v>11.48</v>
      </c>
      <c r="C110" s="4">
        <v>1216</v>
      </c>
      <c r="D110">
        <f t="shared" si="6"/>
        <v>105.92334494773519</v>
      </c>
      <c r="E110" s="7">
        <f t="shared" si="7"/>
        <v>1.7960321867873474E-3</v>
      </c>
      <c r="F110" s="8">
        <f t="shared" si="10"/>
        <v>0.6524456168543441</v>
      </c>
      <c r="G110" s="7">
        <f t="shared" si="8"/>
        <v>2.1153141001899727E-3</v>
      </c>
      <c r="H110" s="8">
        <f t="shared" si="11"/>
        <v>0.3765572341715358</v>
      </c>
      <c r="I110">
        <f t="shared" si="9"/>
        <v>1.5201525271739402E-3</v>
      </c>
      <c r="J110" s="2"/>
    </row>
    <row r="111" spans="1:10">
      <c r="A111" s="3" t="s">
        <v>175</v>
      </c>
      <c r="B111">
        <v>24.65</v>
      </c>
      <c r="C111" s="4">
        <v>2595</v>
      </c>
      <c r="D111">
        <f t="shared" si="6"/>
        <v>105.2738336713996</v>
      </c>
      <c r="E111" s="7">
        <f t="shared" si="7"/>
        <v>3.8328153986128015E-3</v>
      </c>
      <c r="F111" s="8">
        <f t="shared" si="10"/>
        <v>0.6562784322529569</v>
      </c>
      <c r="G111" s="7">
        <f t="shared" si="8"/>
        <v>4.5420289694845664E-3</v>
      </c>
      <c r="H111" s="8">
        <f t="shared" si="11"/>
        <v>0.38109926314102038</v>
      </c>
      <c r="I111">
        <f t="shared" si="9"/>
        <v>8.0435331315881209E-4</v>
      </c>
      <c r="J111" s="4"/>
    </row>
    <row r="112" spans="1:10">
      <c r="A112" s="3" t="s">
        <v>222</v>
      </c>
      <c r="B112">
        <v>13.01</v>
      </c>
      <c r="C112" s="4">
        <v>1366</v>
      </c>
      <c r="D112">
        <f t="shared" si="6"/>
        <v>104.99615680245965</v>
      </c>
      <c r="E112" s="7">
        <f t="shared" si="7"/>
        <v>2.0175822098285499E-3</v>
      </c>
      <c r="F112" s="8">
        <f t="shared" si="10"/>
        <v>0.65829601446278541</v>
      </c>
      <c r="G112" s="7">
        <f t="shared" si="8"/>
        <v>2.3972331396752218E-3</v>
      </c>
      <c r="H112" s="8">
        <f t="shared" si="11"/>
        <v>0.3834964962806956</v>
      </c>
      <c r="I112">
        <f t="shared" si="9"/>
        <v>1.061025526186421E-3</v>
      </c>
      <c r="J112" s="2"/>
    </row>
    <row r="113" spans="1:10">
      <c r="A113" s="3" t="s">
        <v>82</v>
      </c>
      <c r="B113">
        <v>17.12</v>
      </c>
      <c r="C113" s="4">
        <v>1793</v>
      </c>
      <c r="D113">
        <f t="shared" si="6"/>
        <v>104.73130841121495</v>
      </c>
      <c r="E113" s="7">
        <f t="shared" si="7"/>
        <v>2.6482612754191726E-3</v>
      </c>
      <c r="F113" s="8">
        <f t="shared" si="10"/>
        <v>0.66094427573820458</v>
      </c>
      <c r="G113" s="7">
        <f t="shared" si="8"/>
        <v>3.1545450692728517E-3</v>
      </c>
      <c r="H113" s="8">
        <f t="shared" si="11"/>
        <v>0.38665104134996847</v>
      </c>
      <c r="I113">
        <f t="shared" si="9"/>
        <v>3.3045538531417673E-4</v>
      </c>
      <c r="J113" s="2"/>
    </row>
    <row r="114" spans="1:10">
      <c r="A114" s="3" t="s">
        <v>56</v>
      </c>
      <c r="B114">
        <v>5.33</v>
      </c>
      <c r="C114" s="4">
        <v>558</v>
      </c>
      <c r="D114">
        <f t="shared" si="6"/>
        <v>104.69043151969981</v>
      </c>
      <c r="E114" s="7">
        <f t="shared" si="7"/>
        <v>8.2416608571327294E-4</v>
      </c>
      <c r="F114" s="8">
        <f t="shared" si="10"/>
        <v>0.66176844182391781</v>
      </c>
      <c r="G114" s="7">
        <f t="shared" si="8"/>
        <v>9.8211011794534448E-4</v>
      </c>
      <c r="H114" s="8">
        <f t="shared" si="11"/>
        <v>0.38763315146791383</v>
      </c>
      <c r="I114">
        <f t="shared" si="9"/>
        <v>1.065255184955205E-3</v>
      </c>
      <c r="J114" s="2"/>
    </row>
    <row r="115" spans="1:10">
      <c r="A115" s="3" t="s">
        <v>263</v>
      </c>
      <c r="B115">
        <v>17.149999999999999</v>
      </c>
      <c r="C115" s="4">
        <v>1792</v>
      </c>
      <c r="D115">
        <f t="shared" si="6"/>
        <v>104.48979591836735</v>
      </c>
      <c r="E115" s="7">
        <f t="shared" si="7"/>
        <v>2.6467842752655648E-3</v>
      </c>
      <c r="F115" s="8">
        <f t="shared" si="10"/>
        <v>0.66441522609918335</v>
      </c>
      <c r="G115" s="7">
        <f t="shared" si="8"/>
        <v>3.1600728935764835E-3</v>
      </c>
      <c r="H115" s="8">
        <f t="shared" si="11"/>
        <v>0.39079322436149033</v>
      </c>
      <c r="I115">
        <f t="shared" si="9"/>
        <v>7.0605494670433755E-4</v>
      </c>
      <c r="J115" s="2"/>
    </row>
    <row r="116" spans="1:10">
      <c r="A116" s="3" t="s">
        <v>183</v>
      </c>
      <c r="B116">
        <v>11.34</v>
      </c>
      <c r="C116" s="4">
        <v>1182</v>
      </c>
      <c r="D116">
        <f t="shared" si="6"/>
        <v>104.23280423280423</v>
      </c>
      <c r="E116" s="7">
        <f t="shared" si="7"/>
        <v>1.7458141815646748E-3</v>
      </c>
      <c r="F116" s="8">
        <f t="shared" si="10"/>
        <v>0.66616104028074807</v>
      </c>
      <c r="G116" s="7">
        <f t="shared" si="8"/>
        <v>2.089517586773022E-3</v>
      </c>
      <c r="H116" s="8">
        <f t="shared" si="11"/>
        <v>0.39288274194826334</v>
      </c>
      <c r="I116">
        <f t="shared" si="9"/>
        <v>1.1847935826691525E-3</v>
      </c>
      <c r="J116" s="2"/>
    </row>
    <row r="117" spans="1:10">
      <c r="A117" s="3" t="s">
        <v>143</v>
      </c>
      <c r="B117">
        <v>18.8</v>
      </c>
      <c r="C117" s="4">
        <v>1935</v>
      </c>
      <c r="D117">
        <f t="shared" si="6"/>
        <v>102.92553191489361</v>
      </c>
      <c r="E117" s="7">
        <f t="shared" si="7"/>
        <v>2.857995297231511E-3</v>
      </c>
      <c r="F117" s="8">
        <f t="shared" si="10"/>
        <v>0.66901903557797959</v>
      </c>
      <c r="G117" s="7">
        <f t="shared" si="8"/>
        <v>3.4641032302762621E-3</v>
      </c>
      <c r="H117" s="8">
        <f t="shared" si="11"/>
        <v>0.39634684517853958</v>
      </c>
      <c r="I117">
        <f t="shared" si="9"/>
        <v>4.1870811828370602E-4</v>
      </c>
      <c r="J117" s="2"/>
    </row>
    <row r="118" spans="1:10">
      <c r="A118" s="3" t="s">
        <v>287</v>
      </c>
      <c r="B118">
        <v>6.64</v>
      </c>
      <c r="C118" s="4">
        <v>683</v>
      </c>
      <c r="D118">
        <f t="shared" si="6"/>
        <v>102.86144578313254</v>
      </c>
      <c r="E118" s="7">
        <f t="shared" si="7"/>
        <v>1.008791104914275E-3</v>
      </c>
      <c r="F118" s="8">
        <f t="shared" si="10"/>
        <v>0.67002782668289385</v>
      </c>
      <c r="G118" s="7">
        <f t="shared" si="8"/>
        <v>1.2234917792039563E-3</v>
      </c>
      <c r="H118" s="8">
        <f t="shared" si="11"/>
        <v>0.39757033695774352</v>
      </c>
      <c r="I118">
        <f t="shared" si="9"/>
        <v>5.4448177272437004E-4</v>
      </c>
      <c r="J118" s="2"/>
    </row>
    <row r="119" spans="1:10">
      <c r="A119" s="3" t="s">
        <v>149</v>
      </c>
      <c r="B119">
        <v>8.61</v>
      </c>
      <c r="C119" s="4">
        <v>883</v>
      </c>
      <c r="D119">
        <f t="shared" si="6"/>
        <v>102.55516840882696</v>
      </c>
      <c r="E119" s="7">
        <f t="shared" si="7"/>
        <v>1.3041911356358781E-3</v>
      </c>
      <c r="F119" s="8">
        <f t="shared" si="10"/>
        <v>0.67133201781852969</v>
      </c>
      <c r="G119" s="7">
        <f t="shared" si="8"/>
        <v>1.5864855751424795E-3</v>
      </c>
      <c r="H119" s="8">
        <f t="shared" si="11"/>
        <v>0.39915682253288598</v>
      </c>
      <c r="I119">
        <f t="shared" si="9"/>
        <v>1.8945980798812379E-4</v>
      </c>
      <c r="J119" s="2"/>
    </row>
    <row r="120" spans="1:10">
      <c r="A120" s="3" t="s">
        <v>152</v>
      </c>
      <c r="B120">
        <v>2.99</v>
      </c>
      <c r="C120" s="4">
        <v>306</v>
      </c>
      <c r="D120">
        <f t="shared" si="6"/>
        <v>102.34113712374581</v>
      </c>
      <c r="E120" s="7">
        <f t="shared" si="7"/>
        <v>4.5196204700405287E-4</v>
      </c>
      <c r="F120" s="8">
        <f t="shared" si="10"/>
        <v>0.67178397986553373</v>
      </c>
      <c r="G120" s="7">
        <f t="shared" si="8"/>
        <v>5.5093982226202254E-4</v>
      </c>
      <c r="H120" s="8">
        <f t="shared" si="11"/>
        <v>0.39970776235514799</v>
      </c>
      <c r="I120">
        <f t="shared" si="9"/>
        <v>2.3602027499336486E-4</v>
      </c>
      <c r="J120" s="4"/>
    </row>
    <row r="121" spans="1:10">
      <c r="A121" s="3" t="s">
        <v>96</v>
      </c>
      <c r="B121">
        <v>3.7</v>
      </c>
      <c r="C121" s="3">
        <v>376</v>
      </c>
      <c r="D121">
        <f t="shared" si="6"/>
        <v>101.62162162162161</v>
      </c>
      <c r="E121" s="7">
        <f t="shared" si="7"/>
        <v>5.55352057756614E-4</v>
      </c>
      <c r="F121" s="8">
        <f t="shared" si="10"/>
        <v>0.67233933192329032</v>
      </c>
      <c r="G121" s="7">
        <f t="shared" si="8"/>
        <v>6.8176499744798777E-4</v>
      </c>
      <c r="H121" s="8">
        <f t="shared" si="11"/>
        <v>0.40038952735259598</v>
      </c>
      <c r="I121">
        <f t="shared" si="9"/>
        <v>6.3219315751000815E-4</v>
      </c>
      <c r="J121" s="2"/>
    </row>
    <row r="122" spans="1:10">
      <c r="A122" s="3" t="s">
        <v>140</v>
      </c>
      <c r="B122">
        <v>9.91</v>
      </c>
      <c r="C122" s="4">
        <v>1007</v>
      </c>
      <c r="D122">
        <f t="shared" si="6"/>
        <v>101.61453077699294</v>
      </c>
      <c r="E122" s="7">
        <f t="shared" si="7"/>
        <v>1.4873391546832721E-3</v>
      </c>
      <c r="F122" s="8">
        <f t="shared" si="10"/>
        <v>0.67382667107797356</v>
      </c>
      <c r="G122" s="7">
        <f t="shared" si="8"/>
        <v>1.8260246282998807E-3</v>
      </c>
      <c r="H122" s="8">
        <f t="shared" si="11"/>
        <v>0.40221555198089587</v>
      </c>
      <c r="I122">
        <f t="shared" si="9"/>
        <v>2.8528563771929027E-4</v>
      </c>
      <c r="J122" s="2"/>
    </row>
    <row r="123" spans="1:10">
      <c r="A123" s="3" t="s">
        <v>260</v>
      </c>
      <c r="B123">
        <v>4.47</v>
      </c>
      <c r="C123" s="4">
        <v>454</v>
      </c>
      <c r="D123">
        <f t="shared" si="6"/>
        <v>101.56599552572708</v>
      </c>
      <c r="E123" s="7">
        <f t="shared" si="7"/>
        <v>6.7055806973803926E-4</v>
      </c>
      <c r="F123" s="8">
        <f t="shared" si="10"/>
        <v>0.6744972291477116</v>
      </c>
      <c r="G123" s="7">
        <f t="shared" si="8"/>
        <v>8.2364582124121763E-4</v>
      </c>
      <c r="H123" s="8">
        <f t="shared" si="11"/>
        <v>0.40303919780213709</v>
      </c>
      <c r="I123">
        <f t="shared" si="9"/>
        <v>1.342863085711743E-3</v>
      </c>
      <c r="J123" s="2"/>
    </row>
    <row r="124" spans="1:10">
      <c r="A124" s="3" t="s">
        <v>153</v>
      </c>
      <c r="B124">
        <v>20.94</v>
      </c>
      <c r="C124" s="4">
        <v>2116</v>
      </c>
      <c r="D124">
        <f t="shared" si="6"/>
        <v>101.05062082139446</v>
      </c>
      <c r="E124" s="7">
        <f t="shared" si="7"/>
        <v>3.125332325034562E-3</v>
      </c>
      <c r="F124" s="8">
        <f t="shared" si="10"/>
        <v>0.67762256147274613</v>
      </c>
      <c r="G124" s="7">
        <f t="shared" si="8"/>
        <v>3.8584213639353687E-3</v>
      </c>
      <c r="H124" s="8">
        <f t="shared" si="11"/>
        <v>0.40689761916607248</v>
      </c>
      <c r="I124">
        <f t="shared" si="9"/>
        <v>2.0315002601254406E-3</v>
      </c>
      <c r="J124" s="2"/>
    </row>
    <row r="125" spans="1:10">
      <c r="A125" s="3" t="s">
        <v>32</v>
      </c>
      <c r="B125">
        <v>31.62</v>
      </c>
      <c r="C125" s="4">
        <v>3189</v>
      </c>
      <c r="D125">
        <f t="shared" si="6"/>
        <v>100.85388994307399</v>
      </c>
      <c r="E125" s="7">
        <f t="shared" si="7"/>
        <v>4.710153489855963E-3</v>
      </c>
      <c r="F125" s="8">
        <f t="shared" si="10"/>
        <v>0.68233271496260206</v>
      </c>
      <c r="G125" s="7">
        <f t="shared" si="8"/>
        <v>5.8263268160284798E-3</v>
      </c>
      <c r="H125" s="8">
        <f t="shared" si="11"/>
        <v>0.41272394598210094</v>
      </c>
      <c r="I125">
        <f t="shared" si="9"/>
        <v>1.0673360115131536E-3</v>
      </c>
      <c r="J125" s="2"/>
    </row>
    <row r="126" spans="1:10">
      <c r="A126" s="3" t="s">
        <v>97</v>
      </c>
      <c r="B126">
        <v>16.47</v>
      </c>
      <c r="C126" s="4">
        <v>1646</v>
      </c>
      <c r="D126">
        <f t="shared" si="6"/>
        <v>99.939283545840937</v>
      </c>
      <c r="E126" s="7">
        <f t="shared" si="7"/>
        <v>2.4311422528387945E-3</v>
      </c>
      <c r="F126" s="8">
        <f t="shared" si="10"/>
        <v>0.68476385721544086</v>
      </c>
      <c r="G126" s="7">
        <f t="shared" si="8"/>
        <v>3.0347755426941509E-3</v>
      </c>
      <c r="H126" s="8">
        <f t="shared" si="11"/>
        <v>0.41575872152479509</v>
      </c>
      <c r="I126">
        <f t="shared" si="9"/>
        <v>7.1871846579601995E-4</v>
      </c>
      <c r="J126" s="4"/>
    </row>
    <row r="127" spans="1:10">
      <c r="A127" s="3" t="s">
        <v>289</v>
      </c>
      <c r="B127">
        <v>11.04</v>
      </c>
      <c r="C127" s="4">
        <v>1098</v>
      </c>
      <c r="D127">
        <f t="shared" si="6"/>
        <v>99.456521739130437</v>
      </c>
      <c r="E127" s="7">
        <f t="shared" si="7"/>
        <v>1.6217461686616015E-3</v>
      </c>
      <c r="F127" s="8">
        <f t="shared" si="10"/>
        <v>0.68638560338410248</v>
      </c>
      <c r="G127" s="7">
        <f t="shared" si="8"/>
        <v>2.0342393437366986E-3</v>
      </c>
      <c r="H127" s="8">
        <f t="shared" si="11"/>
        <v>0.41779296086853179</v>
      </c>
      <c r="I127">
        <f t="shared" si="9"/>
        <v>4.8379710968115552E-3</v>
      </c>
      <c r="J127" s="2"/>
    </row>
    <row r="128" spans="1:10">
      <c r="A128" s="3" t="s">
        <v>204</v>
      </c>
      <c r="B128">
        <v>74.08</v>
      </c>
      <c r="C128" s="4">
        <v>7343</v>
      </c>
      <c r="D128">
        <f t="shared" si="6"/>
        <v>99.122570194384451</v>
      </c>
      <c r="E128" s="7">
        <f t="shared" si="7"/>
        <v>1.0845612127943662E-2</v>
      </c>
      <c r="F128" s="8">
        <f t="shared" si="10"/>
        <v>0.69723121551204614</v>
      </c>
      <c r="G128" s="7">
        <f t="shared" si="8"/>
        <v>1.3650040813769441E-2</v>
      </c>
      <c r="H128" s="8">
        <f t="shared" si="11"/>
        <v>0.43144300168230121</v>
      </c>
      <c r="I128">
        <f t="shared" si="9"/>
        <v>1.5057780405055565E-3</v>
      </c>
      <c r="J128" s="2"/>
    </row>
    <row r="129" spans="1:10">
      <c r="A129" s="3" t="s">
        <v>215</v>
      </c>
      <c r="B129">
        <v>23</v>
      </c>
      <c r="C129" s="4">
        <v>2274</v>
      </c>
      <c r="D129">
        <f t="shared" si="6"/>
        <v>98.869565217391298</v>
      </c>
      <c r="E129" s="7">
        <f t="shared" si="7"/>
        <v>3.3586983493046284E-3</v>
      </c>
      <c r="F129" s="8">
        <f t="shared" si="10"/>
        <v>0.70058991386135072</v>
      </c>
      <c r="G129" s="7">
        <f t="shared" si="8"/>
        <v>4.2379986327847887E-3</v>
      </c>
      <c r="H129" s="8">
        <f t="shared" si="11"/>
        <v>0.435681000315086</v>
      </c>
      <c r="I129">
        <f t="shared" si="9"/>
        <v>4.8876067104197674E-4</v>
      </c>
      <c r="J129" s="4"/>
    </row>
    <row r="130" spans="1:10">
      <c r="A130" s="3" t="s">
        <v>211</v>
      </c>
      <c r="B130">
        <v>7.46</v>
      </c>
      <c r="C130" s="4">
        <v>737</v>
      </c>
      <c r="D130">
        <f t="shared" ref="D130:D193" si="12">C130/B130</f>
        <v>98.793565683646108</v>
      </c>
      <c r="E130" s="7">
        <f t="shared" si="7"/>
        <v>1.0885491132091077E-3</v>
      </c>
      <c r="F130" s="8">
        <f t="shared" si="10"/>
        <v>0.70167846297455982</v>
      </c>
      <c r="G130" s="7">
        <f t="shared" si="8"/>
        <v>1.3745856435032403E-3</v>
      </c>
      <c r="H130" s="8">
        <f t="shared" si="11"/>
        <v>0.43705558595858923</v>
      </c>
      <c r="I130">
        <f t="shared" si="9"/>
        <v>5.9168967596995303E-4</v>
      </c>
      <c r="J130" s="4"/>
    </row>
    <row r="131" spans="1:10">
      <c r="A131" s="3" t="s">
        <v>208</v>
      </c>
      <c r="B131">
        <v>9.02</v>
      </c>
      <c r="C131" s="4">
        <v>890</v>
      </c>
      <c r="D131">
        <f t="shared" si="12"/>
        <v>98.669623059866964</v>
      </c>
      <c r="E131" s="7">
        <f t="shared" ref="E131:E194" si="13">C131/677048</f>
        <v>1.3145301367111341E-3</v>
      </c>
      <c r="F131" s="8">
        <f t="shared" si="10"/>
        <v>0.70299299311127095</v>
      </c>
      <c r="G131" s="7">
        <f t="shared" ref="G131:G194" si="14">B131/5427.09</f>
        <v>1.6620325072921214E-3</v>
      </c>
      <c r="H131" s="8">
        <f t="shared" si="11"/>
        <v>0.43871761846588136</v>
      </c>
      <c r="I131">
        <f t="shared" ref="I131:I194" si="15">F131*H132-F132*H131</f>
        <v>7.9949807749835067E-4</v>
      </c>
      <c r="J131" s="2"/>
    </row>
    <row r="132" spans="1:10">
      <c r="A132" s="3" t="s">
        <v>44</v>
      </c>
      <c r="B132">
        <v>12.11</v>
      </c>
      <c r="C132" s="4">
        <v>1187</v>
      </c>
      <c r="D132">
        <f t="shared" si="12"/>
        <v>98.018166804293983</v>
      </c>
      <c r="E132" s="7">
        <f t="shared" si="13"/>
        <v>1.7531991823327149E-3</v>
      </c>
      <c r="F132" s="8">
        <f t="shared" ref="F132:F195" si="16">F131+E132</f>
        <v>0.70474619229360369</v>
      </c>
      <c r="G132" s="7">
        <f t="shared" si="14"/>
        <v>2.2313984105662519E-3</v>
      </c>
      <c r="H132" s="8">
        <f t="shared" ref="H132:H195" si="17">H131+G132</f>
        <v>0.44094901687644761</v>
      </c>
      <c r="I132">
        <f t="shared" si="15"/>
        <v>4.0654956865165959E-4</v>
      </c>
      <c r="J132" s="2"/>
    </row>
    <row r="133" spans="1:10">
      <c r="A133" s="3" t="s">
        <v>146</v>
      </c>
      <c r="B133">
        <v>6.15</v>
      </c>
      <c r="C133" s="4">
        <v>602</v>
      </c>
      <c r="D133">
        <f t="shared" si="12"/>
        <v>97.886178861788608</v>
      </c>
      <c r="E133" s="7">
        <f t="shared" si="13"/>
        <v>8.8915409247202566E-4</v>
      </c>
      <c r="F133" s="8">
        <f t="shared" si="16"/>
        <v>0.70563534638607572</v>
      </c>
      <c r="G133" s="7">
        <f t="shared" si="14"/>
        <v>1.1332039822446285E-3</v>
      </c>
      <c r="H133" s="8">
        <f t="shared" si="17"/>
        <v>0.44208222085869225</v>
      </c>
      <c r="I133">
        <f t="shared" si="15"/>
        <v>1.0409838237654956E-3</v>
      </c>
      <c r="J133" s="2"/>
    </row>
    <row r="134" spans="1:10">
      <c r="A134" s="3" t="s">
        <v>249</v>
      </c>
      <c r="B134">
        <v>15.73</v>
      </c>
      <c r="C134" s="4">
        <v>1538</v>
      </c>
      <c r="D134">
        <f t="shared" si="12"/>
        <v>97.774952320406868</v>
      </c>
      <c r="E134" s="7">
        <f t="shared" si="13"/>
        <v>2.2716262362491284E-3</v>
      </c>
      <c r="F134" s="8">
        <f t="shared" si="16"/>
        <v>0.70790697262232483</v>
      </c>
      <c r="G134" s="7">
        <f t="shared" si="14"/>
        <v>2.8984225432045533E-3</v>
      </c>
      <c r="H134" s="8">
        <f t="shared" si="17"/>
        <v>0.4449806434018968</v>
      </c>
      <c r="I134">
        <f t="shared" si="15"/>
        <v>6.3056430945335196E-4</v>
      </c>
      <c r="J134" s="2"/>
    </row>
    <row r="135" spans="1:10">
      <c r="A135" s="3" t="s">
        <v>301</v>
      </c>
      <c r="B135">
        <v>9.51</v>
      </c>
      <c r="C135" s="4">
        <v>928</v>
      </c>
      <c r="D135">
        <f t="shared" si="12"/>
        <v>97.581493165089384</v>
      </c>
      <c r="E135" s="7">
        <f t="shared" si="13"/>
        <v>1.3706561425482389E-3</v>
      </c>
      <c r="F135" s="8">
        <f t="shared" si="16"/>
        <v>0.7092776287648731</v>
      </c>
      <c r="G135" s="7">
        <f t="shared" si="14"/>
        <v>1.7523203042514497E-3</v>
      </c>
      <c r="H135" s="8">
        <f t="shared" si="17"/>
        <v>0.44673296370614823</v>
      </c>
      <c r="I135">
        <f t="shared" si="15"/>
        <v>1.2711023603906302E-3</v>
      </c>
      <c r="J135" s="2"/>
    </row>
    <row r="136" spans="1:10">
      <c r="A136" s="3" t="s">
        <v>145</v>
      </c>
      <c r="B136">
        <v>18.96</v>
      </c>
      <c r="C136" s="4">
        <v>1829</v>
      </c>
      <c r="D136">
        <f t="shared" si="12"/>
        <v>96.466244725738392</v>
      </c>
      <c r="E136" s="7">
        <f t="shared" si="13"/>
        <v>2.7014332809490614E-3</v>
      </c>
      <c r="F136" s="8">
        <f t="shared" si="16"/>
        <v>0.71197906204582218</v>
      </c>
      <c r="G136" s="7">
        <f t="shared" si="14"/>
        <v>3.4935849598956349E-3</v>
      </c>
      <c r="H136" s="8">
        <f t="shared" si="17"/>
        <v>0.45022654866604389</v>
      </c>
      <c r="I136">
        <f t="shared" si="15"/>
        <v>1.7153911500742414E-3</v>
      </c>
      <c r="J136" s="4"/>
    </row>
    <row r="137" spans="1:10">
      <c r="A137" s="3" t="s">
        <v>236</v>
      </c>
      <c r="B137">
        <v>25.54</v>
      </c>
      <c r="C137" s="4">
        <v>2459</v>
      </c>
      <c r="D137">
        <f t="shared" si="12"/>
        <v>96.280344557556774</v>
      </c>
      <c r="E137" s="7">
        <f t="shared" si="13"/>
        <v>3.6319433777221113E-3</v>
      </c>
      <c r="F137" s="8">
        <f t="shared" si="16"/>
        <v>0.71561100542354428</v>
      </c>
      <c r="G137" s="7">
        <f t="shared" si="14"/>
        <v>4.7060210904923258E-3</v>
      </c>
      <c r="H137" s="8">
        <f t="shared" si="17"/>
        <v>0.45493256975653623</v>
      </c>
      <c r="I137">
        <f t="shared" si="15"/>
        <v>1.0576310975615177E-3</v>
      </c>
      <c r="J137" s="4"/>
    </row>
    <row r="138" spans="1:10">
      <c r="A138" s="3" t="s">
        <v>283</v>
      </c>
      <c r="B138">
        <v>15.68</v>
      </c>
      <c r="C138" s="4">
        <v>1503</v>
      </c>
      <c r="D138">
        <f t="shared" si="12"/>
        <v>95.854591836734699</v>
      </c>
      <c r="E138" s="7">
        <f t="shared" si="13"/>
        <v>2.2199312308728478E-3</v>
      </c>
      <c r="F138" s="8">
        <f t="shared" si="16"/>
        <v>0.71783093665441711</v>
      </c>
      <c r="G138" s="7">
        <f t="shared" si="14"/>
        <v>2.8892095026984994E-3</v>
      </c>
      <c r="H138" s="8">
        <f t="shared" si="17"/>
        <v>0.45782177925923473</v>
      </c>
      <c r="I138">
        <f t="shared" si="15"/>
        <v>7.1769496820206502E-4</v>
      </c>
      <c r="J138" s="2"/>
    </row>
    <row r="139" spans="1:10">
      <c r="A139" s="3" t="s">
        <v>167</v>
      </c>
      <c r="B139">
        <v>10.61</v>
      </c>
      <c r="C139" s="4">
        <v>1014</v>
      </c>
      <c r="D139">
        <f t="shared" si="12"/>
        <v>95.570216776625827</v>
      </c>
      <c r="E139" s="7">
        <f t="shared" si="13"/>
        <v>1.4976781557585282E-3</v>
      </c>
      <c r="F139" s="8">
        <f t="shared" si="16"/>
        <v>0.71932861481017563</v>
      </c>
      <c r="G139" s="7">
        <f t="shared" si="14"/>
        <v>1.955007195384635E-3</v>
      </c>
      <c r="H139" s="8">
        <f t="shared" si="17"/>
        <v>0.45977678645461939</v>
      </c>
      <c r="I139">
        <f t="shared" si="15"/>
        <v>4.4204185711423372E-3</v>
      </c>
      <c r="J139" s="2"/>
    </row>
    <row r="140" spans="1:10">
      <c r="A140" s="3" t="s">
        <v>50</v>
      </c>
      <c r="B140">
        <v>65.27</v>
      </c>
      <c r="C140" s="4">
        <v>6230</v>
      </c>
      <c r="D140">
        <f t="shared" si="12"/>
        <v>95.449670599050108</v>
      </c>
      <c r="E140" s="7">
        <f t="shared" si="13"/>
        <v>9.2017109569779397E-3</v>
      </c>
      <c r="F140" s="8">
        <f t="shared" si="16"/>
        <v>0.7285303257671536</v>
      </c>
      <c r="G140" s="7">
        <f t="shared" si="14"/>
        <v>1.2026703076602745E-2</v>
      </c>
      <c r="H140" s="8">
        <f t="shared" si="17"/>
        <v>0.47180348953122214</v>
      </c>
      <c r="I140">
        <f t="shared" si="15"/>
        <v>4.866493061683741E-4</v>
      </c>
      <c r="J140" s="4"/>
    </row>
    <row r="141" spans="1:10">
      <c r="A141" s="3" t="s">
        <v>135</v>
      </c>
      <c r="B141">
        <v>7.15</v>
      </c>
      <c r="C141" s="4">
        <v>679</v>
      </c>
      <c r="D141">
        <f t="shared" si="12"/>
        <v>94.96503496503496</v>
      </c>
      <c r="E141" s="7">
        <f t="shared" si="13"/>
        <v>1.0028831042998428E-3</v>
      </c>
      <c r="F141" s="8">
        <f t="shared" si="16"/>
        <v>0.72953320887145345</v>
      </c>
      <c r="G141" s="7">
        <f t="shared" si="14"/>
        <v>1.3174647923657062E-3</v>
      </c>
      <c r="H141" s="8">
        <f t="shared" si="17"/>
        <v>0.47312095432358786</v>
      </c>
      <c r="I141">
        <f t="shared" si="15"/>
        <v>1.4148735442934268E-3</v>
      </c>
      <c r="J141" s="2"/>
    </row>
    <row r="142" spans="1:10">
      <c r="A142" s="3" t="s">
        <v>17</v>
      </c>
      <c r="B142">
        <v>20.73</v>
      </c>
      <c r="C142" s="4">
        <v>1963</v>
      </c>
      <c r="D142">
        <f t="shared" si="12"/>
        <v>94.693680656054028</v>
      </c>
      <c r="E142" s="7">
        <f t="shared" si="13"/>
        <v>2.8993513015325352E-3</v>
      </c>
      <c r="F142" s="8">
        <f t="shared" si="16"/>
        <v>0.73243256017298597</v>
      </c>
      <c r="G142" s="7">
        <f t="shared" si="14"/>
        <v>3.8197265938099425E-3</v>
      </c>
      <c r="H142" s="8">
        <f t="shared" si="17"/>
        <v>0.47694068091739783</v>
      </c>
      <c r="I142">
        <f t="shared" si="15"/>
        <v>7.8506523573118603E-4</v>
      </c>
      <c r="J142" s="2"/>
    </row>
    <row r="143" spans="1:10">
      <c r="A143" s="3" t="s">
        <v>73</v>
      </c>
      <c r="B143">
        <v>11.47</v>
      </c>
      <c r="C143" s="4">
        <v>1083</v>
      </c>
      <c r="D143">
        <f t="shared" si="12"/>
        <v>94.420226678291186</v>
      </c>
      <c r="E143" s="7">
        <f t="shared" si="13"/>
        <v>1.5995911663574812E-3</v>
      </c>
      <c r="F143" s="8">
        <f t="shared" si="16"/>
        <v>0.73403215133934341</v>
      </c>
      <c r="G143" s="7">
        <f t="shared" si="14"/>
        <v>2.1134714920887621E-3</v>
      </c>
      <c r="H143" s="8">
        <f t="shared" si="17"/>
        <v>0.47905415240948657</v>
      </c>
      <c r="I143">
        <f t="shared" si="15"/>
        <v>3.0083113992657173E-4</v>
      </c>
      <c r="J143" s="4"/>
    </row>
    <row r="144" spans="1:10">
      <c r="A144" s="3" t="s">
        <v>181</v>
      </c>
      <c r="B144">
        <v>4.3899999999999997</v>
      </c>
      <c r="C144" s="4">
        <v>414</v>
      </c>
      <c r="D144">
        <f t="shared" si="12"/>
        <v>94.305239179954455</v>
      </c>
      <c r="E144" s="7">
        <f t="shared" si="13"/>
        <v>6.1147806359371866E-4</v>
      </c>
      <c r="F144" s="8">
        <f t="shared" si="16"/>
        <v>0.73464362940293715</v>
      </c>
      <c r="G144" s="7">
        <f t="shared" si="14"/>
        <v>8.0890495643153135E-4</v>
      </c>
      <c r="H144" s="8">
        <f t="shared" si="17"/>
        <v>0.47986305736591811</v>
      </c>
      <c r="I144">
        <f t="shared" si="15"/>
        <v>6.2307177277370895E-4</v>
      </c>
      <c r="J144" s="4"/>
    </row>
    <row r="145" spans="1:10">
      <c r="A145" s="3" t="s">
        <v>230</v>
      </c>
      <c r="B145">
        <v>9.09</v>
      </c>
      <c r="C145" s="4">
        <v>857</v>
      </c>
      <c r="D145">
        <f t="shared" si="12"/>
        <v>94.279427942794285</v>
      </c>
      <c r="E145" s="7">
        <f t="shared" si="13"/>
        <v>1.2657891316420697E-3</v>
      </c>
      <c r="F145" s="8">
        <f t="shared" si="16"/>
        <v>0.73590941853457925</v>
      </c>
      <c r="G145" s="7">
        <f t="shared" si="14"/>
        <v>1.674930764000597E-3</v>
      </c>
      <c r="H145" s="8">
        <f t="shared" si="17"/>
        <v>0.48153798812991871</v>
      </c>
      <c r="I145">
        <f t="shared" si="15"/>
        <v>6.2636204835186948E-4</v>
      </c>
      <c r="J145" s="2"/>
    </row>
    <row r="146" spans="1:10">
      <c r="A146" s="3" t="s">
        <v>210</v>
      </c>
      <c r="B146">
        <v>9.1300000000000008</v>
      </c>
      <c r="C146" s="4">
        <v>860</v>
      </c>
      <c r="D146">
        <f t="shared" si="12"/>
        <v>94.194961664841173</v>
      </c>
      <c r="E146" s="7">
        <f t="shared" si="13"/>
        <v>1.2702201321028938E-3</v>
      </c>
      <c r="F146" s="8">
        <f t="shared" si="16"/>
        <v>0.73717963866668212</v>
      </c>
      <c r="G146" s="7">
        <f t="shared" si="14"/>
        <v>1.6823011964054403E-3</v>
      </c>
      <c r="H146" s="8">
        <f t="shared" si="17"/>
        <v>0.48322028932632416</v>
      </c>
      <c r="I146">
        <f t="shared" si="15"/>
        <v>4.227776992353216E-4</v>
      </c>
      <c r="J146" s="2"/>
    </row>
    <row r="147" spans="1:10">
      <c r="A147" s="3" t="s">
        <v>253</v>
      </c>
      <c r="B147">
        <v>6.16</v>
      </c>
      <c r="C147" s="4">
        <v>580</v>
      </c>
      <c r="D147">
        <f t="shared" si="12"/>
        <v>94.15584415584415</v>
      </c>
      <c r="E147" s="7">
        <f t="shared" si="13"/>
        <v>8.5666008909264925E-4</v>
      </c>
      <c r="F147" s="8">
        <f t="shared" si="16"/>
        <v>0.73803629875577481</v>
      </c>
      <c r="G147" s="7">
        <f t="shared" si="14"/>
        <v>1.1350465903458391E-3</v>
      </c>
      <c r="H147" s="8">
        <f t="shared" si="17"/>
        <v>0.48435533591667002</v>
      </c>
      <c r="I147">
        <f t="shared" si="15"/>
        <v>2.3616405899573589E-4</v>
      </c>
      <c r="J147" s="2"/>
    </row>
    <row r="148" spans="1:10">
      <c r="A148" s="3" t="s">
        <v>158</v>
      </c>
      <c r="B148">
        <v>3.42</v>
      </c>
      <c r="C148" s="4">
        <v>320</v>
      </c>
      <c r="D148">
        <f t="shared" si="12"/>
        <v>93.567251461988306</v>
      </c>
      <c r="E148" s="7">
        <f t="shared" si="13"/>
        <v>4.726400491545651E-4</v>
      </c>
      <c r="F148" s="8">
        <f t="shared" si="16"/>
        <v>0.7385089388049294</v>
      </c>
      <c r="G148" s="7">
        <f t="shared" si="14"/>
        <v>6.3017197061408597E-4</v>
      </c>
      <c r="H148" s="8">
        <f t="shared" si="17"/>
        <v>0.48498550788728412</v>
      </c>
      <c r="I148">
        <f t="shared" si="15"/>
        <v>1.467400524860718E-3</v>
      </c>
      <c r="J148" s="2"/>
    </row>
    <row r="149" spans="1:10">
      <c r="A149" s="3" t="s">
        <v>112</v>
      </c>
      <c r="B149">
        <v>21.08</v>
      </c>
      <c r="C149" s="4">
        <v>1956</v>
      </c>
      <c r="D149">
        <f t="shared" si="12"/>
        <v>92.789373814041753</v>
      </c>
      <c r="E149" s="7">
        <f t="shared" si="13"/>
        <v>2.8890123004572791E-3</v>
      </c>
      <c r="F149" s="8">
        <f t="shared" si="16"/>
        <v>0.74139795110538664</v>
      </c>
      <c r="G149" s="7">
        <f t="shared" si="14"/>
        <v>3.884217877352319E-3</v>
      </c>
      <c r="H149" s="8">
        <f t="shared" si="17"/>
        <v>0.48886972576463644</v>
      </c>
      <c r="I149">
        <f t="shared" si="15"/>
        <v>3.8728362544743211E-4</v>
      </c>
      <c r="J149" s="2"/>
    </row>
    <row r="150" spans="1:10">
      <c r="A150" s="3" t="s">
        <v>194</v>
      </c>
      <c r="B150">
        <v>5.52</v>
      </c>
      <c r="C150" s="4">
        <v>508</v>
      </c>
      <c r="D150">
        <f t="shared" si="12"/>
        <v>92.028985507246389</v>
      </c>
      <c r="E150" s="7">
        <f t="shared" si="13"/>
        <v>7.5031607803287216E-4</v>
      </c>
      <c r="F150" s="8">
        <f t="shared" si="16"/>
        <v>0.74214826718341953</v>
      </c>
      <c r="G150" s="7">
        <f t="shared" si="14"/>
        <v>1.0171196718683493E-3</v>
      </c>
      <c r="H150" s="8">
        <f t="shared" si="17"/>
        <v>0.48988684543650479</v>
      </c>
      <c r="I150">
        <f t="shared" si="15"/>
        <v>2.3735889120937714E-3</v>
      </c>
      <c r="J150" s="4"/>
    </row>
    <row r="151" spans="1:10">
      <c r="A151" s="3" t="s">
        <v>213</v>
      </c>
      <c r="B151">
        <v>33.67</v>
      </c>
      <c r="C151" s="4">
        <v>3083</v>
      </c>
      <c r="D151">
        <f t="shared" si="12"/>
        <v>91.565191565191554</v>
      </c>
      <c r="E151" s="7">
        <f t="shared" si="13"/>
        <v>4.5535914735735129E-3</v>
      </c>
      <c r="F151" s="8">
        <f t="shared" si="16"/>
        <v>0.74670185865699301</v>
      </c>
      <c r="G151" s="7">
        <f t="shared" si="14"/>
        <v>6.2040614767766887E-3</v>
      </c>
      <c r="H151" s="8">
        <f t="shared" si="17"/>
        <v>0.4960909069132815</v>
      </c>
      <c r="I151">
        <f t="shared" si="15"/>
        <v>1.0786185352299471E-3</v>
      </c>
      <c r="J151" s="2"/>
    </row>
    <row r="152" spans="1:10">
      <c r="A152" s="3" t="s">
        <v>224</v>
      </c>
      <c r="B152">
        <v>15.21</v>
      </c>
      <c r="C152" s="4">
        <v>1384</v>
      </c>
      <c r="D152">
        <f t="shared" si="12"/>
        <v>90.992767915844837</v>
      </c>
      <c r="E152" s="7">
        <f t="shared" si="13"/>
        <v>2.0441682125934943E-3</v>
      </c>
      <c r="F152" s="8">
        <f t="shared" si="16"/>
        <v>0.74874602686958647</v>
      </c>
      <c r="G152" s="7">
        <f t="shared" si="14"/>
        <v>2.802606921941593E-3</v>
      </c>
      <c r="H152" s="8">
        <f t="shared" si="17"/>
        <v>0.49889351383522312</v>
      </c>
      <c r="I152">
        <f t="shared" si="15"/>
        <v>3.8063634231566557E-4</v>
      </c>
      <c r="J152" s="2"/>
    </row>
    <row r="153" spans="1:10">
      <c r="A153" s="3" t="s">
        <v>246</v>
      </c>
      <c r="B153">
        <v>5.36</v>
      </c>
      <c r="C153" s="4">
        <v>487</v>
      </c>
      <c r="D153">
        <f t="shared" si="12"/>
        <v>90.858208955223873</v>
      </c>
      <c r="E153" s="7">
        <f t="shared" si="13"/>
        <v>7.1929907480710383E-4</v>
      </c>
      <c r="F153" s="8">
        <f t="shared" si="16"/>
        <v>0.74946532594439352</v>
      </c>
      <c r="G153" s="7">
        <f t="shared" si="14"/>
        <v>9.8763794224897695E-4</v>
      </c>
      <c r="H153" s="8">
        <f t="shared" si="17"/>
        <v>0.49988115177747211</v>
      </c>
      <c r="I153">
        <f t="shared" si="15"/>
        <v>3.128046318838118E-3</v>
      </c>
      <c r="J153" s="2"/>
    </row>
    <row r="154" spans="1:10">
      <c r="A154" s="3" t="s">
        <v>257</v>
      </c>
      <c r="B154">
        <v>44.01</v>
      </c>
      <c r="C154" s="4">
        <v>3995</v>
      </c>
      <c r="D154">
        <f t="shared" si="12"/>
        <v>90.774823903658259</v>
      </c>
      <c r="E154" s="7">
        <f t="shared" si="13"/>
        <v>5.9006156136640238E-3</v>
      </c>
      <c r="F154" s="8">
        <f t="shared" si="16"/>
        <v>0.75536594155805759</v>
      </c>
      <c r="G154" s="7">
        <f t="shared" si="14"/>
        <v>8.109318253428633E-3</v>
      </c>
      <c r="H154" s="8">
        <f t="shared" si="17"/>
        <v>0.5079904700309007</v>
      </c>
      <c r="I154">
        <f t="shared" si="15"/>
        <v>6.7046733656772606E-4</v>
      </c>
      <c r="J154" s="4"/>
    </row>
    <row r="155" spans="1:10">
      <c r="A155" s="3" t="s">
        <v>197</v>
      </c>
      <c r="B155">
        <v>9.41</v>
      </c>
      <c r="C155" s="4">
        <v>852</v>
      </c>
      <c r="D155">
        <f t="shared" si="12"/>
        <v>90.541976620616367</v>
      </c>
      <c r="E155" s="7">
        <f t="shared" si="13"/>
        <v>1.2584041308740296E-3</v>
      </c>
      <c r="F155" s="8">
        <f t="shared" si="16"/>
        <v>0.75662434568893167</v>
      </c>
      <c r="G155" s="7">
        <f t="shared" si="14"/>
        <v>1.7338942232393419E-3</v>
      </c>
      <c r="H155" s="8">
        <f t="shared" si="17"/>
        <v>0.50972436425414003</v>
      </c>
      <c r="I155">
        <f t="shared" si="15"/>
        <v>1.4457457347775149E-3</v>
      </c>
      <c r="J155" s="2"/>
    </row>
    <row r="156" spans="1:10">
      <c r="A156" s="3" t="s">
        <v>107</v>
      </c>
      <c r="B156">
        <v>20.29</v>
      </c>
      <c r="C156" s="4">
        <v>1837</v>
      </c>
      <c r="D156">
        <f t="shared" si="12"/>
        <v>90.537210448496793</v>
      </c>
      <c r="E156" s="7">
        <f t="shared" si="13"/>
        <v>2.7132492821779252E-3</v>
      </c>
      <c r="F156" s="8">
        <f t="shared" si="16"/>
        <v>0.75933759497110964</v>
      </c>
      <c r="G156" s="7">
        <f t="shared" si="14"/>
        <v>3.7386518373566679E-3</v>
      </c>
      <c r="H156" s="8">
        <f t="shared" si="17"/>
        <v>0.51346301609149669</v>
      </c>
      <c r="I156">
        <f t="shared" si="15"/>
        <v>5.4683373276903091E-3</v>
      </c>
      <c r="J156" s="2"/>
    </row>
    <row r="157" spans="1:10">
      <c r="A157" s="3" t="s">
        <v>238</v>
      </c>
      <c r="B157">
        <v>76.510000000000005</v>
      </c>
      <c r="C157" s="4">
        <v>6905</v>
      </c>
      <c r="D157">
        <f t="shared" si="12"/>
        <v>90.249640569860148</v>
      </c>
      <c r="E157" s="7">
        <f t="shared" si="13"/>
        <v>1.019868606066335E-2</v>
      </c>
      <c r="F157" s="8">
        <f t="shared" si="16"/>
        <v>0.76953628103177296</v>
      </c>
      <c r="G157" s="7">
        <f t="shared" si="14"/>
        <v>1.4097794582363661E-2</v>
      </c>
      <c r="H157" s="8">
        <f t="shared" si="17"/>
        <v>0.5275608106738604</v>
      </c>
      <c r="I157">
        <f t="shared" si="15"/>
        <v>4.3169915203328246E-4</v>
      </c>
      <c r="J157" s="4"/>
    </row>
    <row r="158" spans="1:10">
      <c r="A158" s="3" t="s">
        <v>290</v>
      </c>
      <c r="B158">
        <v>5.99</v>
      </c>
      <c r="C158" s="4">
        <v>536</v>
      </c>
      <c r="D158">
        <f t="shared" si="12"/>
        <v>89.482470784641066</v>
      </c>
      <c r="E158" s="7">
        <f t="shared" si="13"/>
        <v>7.9167208233389653E-4</v>
      </c>
      <c r="F158" s="8">
        <f t="shared" si="16"/>
        <v>0.77032795311410684</v>
      </c>
      <c r="G158" s="7">
        <f t="shared" si="14"/>
        <v>1.1037222526252559E-3</v>
      </c>
      <c r="H158" s="8">
        <f t="shared" si="17"/>
        <v>0.52866453292648563</v>
      </c>
      <c r="I158">
        <f t="shared" si="15"/>
        <v>2.5022801445729326E-3</v>
      </c>
      <c r="J158" s="2"/>
    </row>
    <row r="159" spans="1:10">
      <c r="A159" s="3" t="s">
        <v>36</v>
      </c>
      <c r="B159">
        <v>34.71</v>
      </c>
      <c r="C159" s="4">
        <v>3105</v>
      </c>
      <c r="D159">
        <f t="shared" si="12"/>
        <v>89.455488331892823</v>
      </c>
      <c r="E159" s="7">
        <f t="shared" si="13"/>
        <v>4.5860854769528897E-3</v>
      </c>
      <c r="F159" s="8">
        <f t="shared" si="16"/>
        <v>0.77491403859105978</v>
      </c>
      <c r="G159" s="7">
        <f t="shared" si="14"/>
        <v>6.3956927193026094E-3</v>
      </c>
      <c r="H159" s="8">
        <f t="shared" si="17"/>
        <v>0.53506022564578826</v>
      </c>
      <c r="I159">
        <f t="shared" si="15"/>
        <v>8.4852471556245979E-4</v>
      </c>
      <c r="J159" s="2"/>
    </row>
    <row r="160" spans="1:10">
      <c r="A160" s="3" t="s">
        <v>303</v>
      </c>
      <c r="B160">
        <v>11.66</v>
      </c>
      <c r="C160" s="4">
        <v>1033</v>
      </c>
      <c r="D160">
        <f t="shared" si="12"/>
        <v>88.593481989708408</v>
      </c>
      <c r="E160" s="7">
        <f t="shared" si="13"/>
        <v>1.5257411586770805E-3</v>
      </c>
      <c r="F160" s="8">
        <f t="shared" si="16"/>
        <v>0.77643977974973688</v>
      </c>
      <c r="G160" s="7">
        <f t="shared" si="14"/>
        <v>2.1484810460117667E-3</v>
      </c>
      <c r="H160" s="8">
        <f t="shared" si="17"/>
        <v>0.53720870669179999</v>
      </c>
      <c r="I160">
        <f t="shared" si="15"/>
        <v>6.07442292239746E-4</v>
      </c>
      <c r="J160" s="2"/>
    </row>
    <row r="161" spans="1:10">
      <c r="A161" s="3" t="s">
        <v>266</v>
      </c>
      <c r="B161">
        <v>8.3000000000000007</v>
      </c>
      <c r="C161" s="4">
        <v>731</v>
      </c>
      <c r="D161">
        <f t="shared" si="12"/>
        <v>88.072289156626496</v>
      </c>
      <c r="E161" s="7">
        <f t="shared" si="13"/>
        <v>1.0796871122874597E-3</v>
      </c>
      <c r="F161" s="8">
        <f t="shared" si="16"/>
        <v>0.77751946686202433</v>
      </c>
      <c r="G161" s="7">
        <f t="shared" si="14"/>
        <v>1.5293647240049457E-3</v>
      </c>
      <c r="H161" s="8">
        <f t="shared" si="17"/>
        <v>0.53873807141580499</v>
      </c>
      <c r="I161">
        <f t="shared" si="15"/>
        <v>7.9819213926679566E-4</v>
      </c>
      <c r="J161" s="2"/>
    </row>
    <row r="162" spans="1:10">
      <c r="A162" s="3" t="s">
        <v>264</v>
      </c>
      <c r="B162">
        <v>10.87</v>
      </c>
      <c r="C162" s="4">
        <v>954</v>
      </c>
      <c r="D162">
        <f t="shared" si="12"/>
        <v>87.764489420423189</v>
      </c>
      <c r="E162" s="7">
        <f t="shared" si="13"/>
        <v>1.4090581465420473E-3</v>
      </c>
      <c r="F162" s="8">
        <f t="shared" si="16"/>
        <v>0.77892852500856635</v>
      </c>
      <c r="G162" s="7">
        <f t="shared" si="14"/>
        <v>2.0029150060161152E-3</v>
      </c>
      <c r="H162" s="8">
        <f t="shared" si="17"/>
        <v>0.54074098642182111</v>
      </c>
      <c r="I162">
        <f t="shared" si="15"/>
        <v>4.4821773816755561E-4</v>
      </c>
      <c r="J162" s="2"/>
    </row>
    <row r="163" spans="1:10">
      <c r="A163" s="3" t="s">
        <v>220</v>
      </c>
      <c r="B163">
        <v>6.1</v>
      </c>
      <c r="C163" s="4">
        <v>535</v>
      </c>
      <c r="D163">
        <f t="shared" si="12"/>
        <v>87.704918032786892</v>
      </c>
      <c r="E163" s="7">
        <f t="shared" si="13"/>
        <v>7.9019508218028855E-4</v>
      </c>
      <c r="F163" s="8">
        <f t="shared" si="16"/>
        <v>0.77971872009074661</v>
      </c>
      <c r="G163" s="7">
        <f t="shared" si="14"/>
        <v>1.1239909417385743E-3</v>
      </c>
      <c r="H163" s="8">
        <f t="shared" si="17"/>
        <v>0.54186497736355965</v>
      </c>
      <c r="I163">
        <f t="shared" si="15"/>
        <v>2.6511235464748983E-4</v>
      </c>
      <c r="J163" s="2"/>
    </row>
    <row r="164" spans="1:10">
      <c r="A164" s="3" t="s">
        <v>262</v>
      </c>
      <c r="B164">
        <v>3.6</v>
      </c>
      <c r="C164" s="4">
        <v>315</v>
      </c>
      <c r="D164">
        <f t="shared" si="12"/>
        <v>87.5</v>
      </c>
      <c r="E164" s="7">
        <f t="shared" si="13"/>
        <v>4.6525504838652501E-4</v>
      </c>
      <c r="F164" s="8">
        <f t="shared" si="16"/>
        <v>0.78018397513913318</v>
      </c>
      <c r="G164" s="7">
        <f t="shared" si="14"/>
        <v>6.6333891643587995E-4</v>
      </c>
      <c r="H164" s="8">
        <f t="shared" si="17"/>
        <v>0.54252831627999554</v>
      </c>
      <c r="I164">
        <f t="shared" si="15"/>
        <v>1.2231932924111621E-3</v>
      </c>
      <c r="J164" s="2"/>
    </row>
    <row r="165" spans="1:10">
      <c r="A165" s="3" t="s">
        <v>223</v>
      </c>
      <c r="B165">
        <v>16.579999999999998</v>
      </c>
      <c r="C165" s="4">
        <v>1448</v>
      </c>
      <c r="D165">
        <f t="shared" si="12"/>
        <v>87.33413751507841</v>
      </c>
      <c r="E165" s="7">
        <f t="shared" si="13"/>
        <v>2.1386962224244073E-3</v>
      </c>
      <c r="F165" s="8">
        <f t="shared" si="16"/>
        <v>0.78232267136155753</v>
      </c>
      <c r="G165" s="7">
        <f t="shared" si="14"/>
        <v>3.0550442318074693E-3</v>
      </c>
      <c r="H165" s="8">
        <f t="shared" si="17"/>
        <v>0.54558336051180301</v>
      </c>
      <c r="I165">
        <f t="shared" si="15"/>
        <v>8.8484497312041333E-4</v>
      </c>
      <c r="J165" s="2"/>
    </row>
    <row r="166" spans="1:10">
      <c r="A166" s="3" t="s">
        <v>24</v>
      </c>
      <c r="B166">
        <v>11.98</v>
      </c>
      <c r="C166" s="4">
        <v>1045</v>
      </c>
      <c r="D166">
        <f t="shared" si="12"/>
        <v>87.228714524207007</v>
      </c>
      <c r="E166" s="7">
        <f t="shared" si="13"/>
        <v>1.5434651605203767E-3</v>
      </c>
      <c r="F166" s="8">
        <f t="shared" si="16"/>
        <v>0.78386613652207793</v>
      </c>
      <c r="G166" s="7">
        <f t="shared" si="14"/>
        <v>2.2074445052505118E-3</v>
      </c>
      <c r="H166" s="8">
        <f t="shared" si="17"/>
        <v>0.54779080501705357</v>
      </c>
      <c r="I166">
        <f t="shared" si="15"/>
        <v>1.1724197434913042E-3</v>
      </c>
      <c r="J166" s="2"/>
    </row>
    <row r="167" spans="1:10">
      <c r="A167" s="3" t="s">
        <v>193</v>
      </c>
      <c r="B167">
        <v>15.87</v>
      </c>
      <c r="C167" s="4">
        <v>1384</v>
      </c>
      <c r="D167">
        <f t="shared" si="12"/>
        <v>87.20856962822937</v>
      </c>
      <c r="E167" s="7">
        <f t="shared" si="13"/>
        <v>2.0441682125934943E-3</v>
      </c>
      <c r="F167" s="8">
        <f t="shared" si="16"/>
        <v>0.78591030473467138</v>
      </c>
      <c r="G167" s="7">
        <f t="shared" si="14"/>
        <v>2.924219056621504E-3</v>
      </c>
      <c r="H167" s="8">
        <f t="shared" si="17"/>
        <v>0.55071502407367512</v>
      </c>
      <c r="I167">
        <f t="shared" si="15"/>
        <v>2.8630637567944595E-4</v>
      </c>
      <c r="J167" s="2"/>
    </row>
    <row r="168" spans="1:10">
      <c r="A168" s="3" t="s">
        <v>302</v>
      </c>
      <c r="B168">
        <v>3.87</v>
      </c>
      <c r="C168" s="4">
        <v>337</v>
      </c>
      <c r="D168">
        <f t="shared" si="12"/>
        <v>87.080103359173123</v>
      </c>
      <c r="E168" s="7">
        <f t="shared" si="13"/>
        <v>4.9774905176590137E-4</v>
      </c>
      <c r="F168" s="8">
        <f t="shared" si="16"/>
        <v>0.7864080537864373</v>
      </c>
      <c r="G168" s="7">
        <f t="shared" si="14"/>
        <v>7.1308933516857104E-4</v>
      </c>
      <c r="H168" s="8">
        <f t="shared" si="17"/>
        <v>0.55142811340884368</v>
      </c>
      <c r="I168">
        <f t="shared" si="15"/>
        <v>4.7500205900197212E-4</v>
      </c>
      <c r="J168" s="4"/>
    </row>
    <row r="169" spans="1:10">
      <c r="A169" s="3" t="s">
        <v>100</v>
      </c>
      <c r="B169">
        <v>6.42</v>
      </c>
      <c r="C169" s="4">
        <v>559</v>
      </c>
      <c r="D169">
        <f t="shared" si="12"/>
        <v>87.071651090342684</v>
      </c>
      <c r="E169" s="7">
        <f t="shared" si="13"/>
        <v>8.2564308586688092E-4</v>
      </c>
      <c r="F169" s="8">
        <f t="shared" si="16"/>
        <v>0.78723369687230416</v>
      </c>
      <c r="G169" s="7">
        <f t="shared" si="14"/>
        <v>1.1829544009773192E-3</v>
      </c>
      <c r="H169" s="8">
        <f t="shared" si="17"/>
        <v>0.55261106780982094</v>
      </c>
      <c r="I169">
        <f t="shared" si="15"/>
        <v>5.13067689749791E-4</v>
      </c>
      <c r="J169" s="2"/>
    </row>
    <row r="170" spans="1:10">
      <c r="A170" s="3" t="s">
        <v>267</v>
      </c>
      <c r="B170">
        <v>6.93</v>
      </c>
      <c r="C170" s="4">
        <v>603</v>
      </c>
      <c r="D170">
        <f t="shared" si="12"/>
        <v>87.012987012987011</v>
      </c>
      <c r="E170" s="7">
        <f t="shared" si="13"/>
        <v>8.9063109262563364E-4</v>
      </c>
      <c r="F170" s="8">
        <f t="shared" si="16"/>
        <v>0.78812432796492982</v>
      </c>
      <c r="G170" s="7">
        <f t="shared" si="14"/>
        <v>1.2769274141390689E-3</v>
      </c>
      <c r="H170" s="8">
        <f t="shared" si="17"/>
        <v>0.55388799522396004</v>
      </c>
      <c r="I170">
        <f t="shared" si="15"/>
        <v>1.2175513270365479E-3</v>
      </c>
      <c r="J170" s="2"/>
    </row>
    <row r="171" spans="1:10">
      <c r="A171" s="3" t="s">
        <v>218</v>
      </c>
      <c r="B171">
        <v>16.440000000000001</v>
      </c>
      <c r="C171" s="4">
        <v>1430</v>
      </c>
      <c r="D171">
        <f t="shared" si="12"/>
        <v>86.982968369829678</v>
      </c>
      <c r="E171" s="7">
        <f t="shared" si="13"/>
        <v>2.1121102196594629E-3</v>
      </c>
      <c r="F171" s="8">
        <f t="shared" si="16"/>
        <v>0.79023643818458933</v>
      </c>
      <c r="G171" s="7">
        <f t="shared" si="14"/>
        <v>3.0292477183905186E-3</v>
      </c>
      <c r="H171" s="8">
        <f t="shared" si="17"/>
        <v>0.55691724294235057</v>
      </c>
      <c r="I171">
        <f t="shared" si="15"/>
        <v>9.4131723136631207E-4</v>
      </c>
      <c r="J171" s="2"/>
    </row>
    <row r="172" spans="1:10">
      <c r="A172" s="3" t="s">
        <v>159</v>
      </c>
      <c r="B172">
        <v>12.69</v>
      </c>
      <c r="C172" s="4">
        <v>1102</v>
      </c>
      <c r="D172">
        <f t="shared" si="12"/>
        <v>86.84003152088259</v>
      </c>
      <c r="E172" s="7">
        <f t="shared" si="13"/>
        <v>1.6276541692760336E-3</v>
      </c>
      <c r="F172" s="8">
        <f t="shared" si="16"/>
        <v>0.79186409235386535</v>
      </c>
      <c r="G172" s="7">
        <f t="shared" si="14"/>
        <v>2.3382696804364767E-3</v>
      </c>
      <c r="H172" s="8">
        <f t="shared" si="17"/>
        <v>0.55925551262278705</v>
      </c>
      <c r="I172">
        <f t="shared" si="15"/>
        <v>2.0252212112200074E-3</v>
      </c>
      <c r="J172" s="2"/>
    </row>
    <row r="173" spans="1:10">
      <c r="A173" s="3" t="s">
        <v>44</v>
      </c>
      <c r="B173">
        <v>27.28</v>
      </c>
      <c r="C173" s="4">
        <v>2367</v>
      </c>
      <c r="D173">
        <f t="shared" si="12"/>
        <v>86.766862170087975</v>
      </c>
      <c r="E173" s="7">
        <f t="shared" si="13"/>
        <v>3.4960593635901737E-3</v>
      </c>
      <c r="F173" s="8">
        <f t="shared" si="16"/>
        <v>0.79536015171745555</v>
      </c>
      <c r="G173" s="7">
        <f t="shared" si="14"/>
        <v>5.026634900103002E-3</v>
      </c>
      <c r="H173" s="8">
        <f t="shared" si="17"/>
        <v>0.56428214752289008</v>
      </c>
      <c r="I173">
        <f t="shared" si="15"/>
        <v>5.6583221383382787E-4</v>
      </c>
      <c r="J173" s="4"/>
    </row>
    <row r="174" spans="1:10">
      <c r="A174" s="3" t="s">
        <v>199</v>
      </c>
      <c r="B174">
        <v>7.62</v>
      </c>
      <c r="C174" s="4">
        <v>661</v>
      </c>
      <c r="D174">
        <f t="shared" si="12"/>
        <v>86.745406824146983</v>
      </c>
      <c r="E174" s="7">
        <f t="shared" si="13"/>
        <v>9.7629710153489854E-4</v>
      </c>
      <c r="F174" s="8">
        <f t="shared" si="16"/>
        <v>0.79633644881899046</v>
      </c>
      <c r="G174" s="7">
        <f t="shared" si="14"/>
        <v>1.4040673731226126E-3</v>
      </c>
      <c r="H174" s="8">
        <f t="shared" si="17"/>
        <v>0.56568621489601267</v>
      </c>
      <c r="I174">
        <f t="shared" si="15"/>
        <v>8.4657666985116231E-4</v>
      </c>
      <c r="J174" s="2"/>
    </row>
    <row r="175" spans="1:10">
      <c r="A175" s="3" t="s">
        <v>247</v>
      </c>
      <c r="B175">
        <v>11.27</v>
      </c>
      <c r="C175" s="4">
        <v>966</v>
      </c>
      <c r="D175">
        <f t="shared" si="12"/>
        <v>85.714285714285722</v>
      </c>
      <c r="E175" s="7">
        <f t="shared" si="13"/>
        <v>1.4267821483853434E-3</v>
      </c>
      <c r="F175" s="8">
        <f t="shared" si="16"/>
        <v>0.79776323096737578</v>
      </c>
      <c r="G175" s="7">
        <f t="shared" si="14"/>
        <v>2.0766193300645465E-3</v>
      </c>
      <c r="H175" s="8">
        <f t="shared" si="17"/>
        <v>0.56776283422607721</v>
      </c>
      <c r="I175">
        <f t="shared" si="15"/>
        <v>7.9399426799708905E-4</v>
      </c>
      <c r="J175" s="2"/>
    </row>
    <row r="176" spans="1:10">
      <c r="A176" s="3" t="s">
        <v>275</v>
      </c>
      <c r="B176">
        <v>10.57</v>
      </c>
      <c r="C176" s="4">
        <v>906</v>
      </c>
      <c r="D176">
        <f t="shared" si="12"/>
        <v>85.714285714285708</v>
      </c>
      <c r="E176" s="7">
        <f t="shared" si="13"/>
        <v>1.3381621391688626E-3</v>
      </c>
      <c r="F176" s="8">
        <f t="shared" si="16"/>
        <v>0.7991013931065446</v>
      </c>
      <c r="G176" s="7">
        <f t="shared" si="14"/>
        <v>1.9476367629797922E-3</v>
      </c>
      <c r="H176" s="8">
        <f t="shared" si="17"/>
        <v>0.56971047098905703</v>
      </c>
      <c r="I176">
        <f t="shared" si="15"/>
        <v>7.2164135626590076E-4</v>
      </c>
      <c r="J176" s="2"/>
    </row>
    <row r="177" spans="1:10">
      <c r="A177" s="3" t="s">
        <v>178</v>
      </c>
      <c r="B177">
        <v>9.57</v>
      </c>
      <c r="C177" s="4">
        <v>817</v>
      </c>
      <c r="D177">
        <f t="shared" si="12"/>
        <v>85.370950888192269</v>
      </c>
      <c r="E177" s="7">
        <f t="shared" si="13"/>
        <v>1.2067091254977489E-3</v>
      </c>
      <c r="F177" s="8">
        <f t="shared" si="16"/>
        <v>0.8003081022320423</v>
      </c>
      <c r="G177" s="7">
        <f t="shared" si="14"/>
        <v>1.7633759528587144E-3</v>
      </c>
      <c r="H177" s="8">
        <f t="shared" si="17"/>
        <v>0.57147384694191572</v>
      </c>
      <c r="I177">
        <f t="shared" si="15"/>
        <v>1.1917342551635568E-3</v>
      </c>
      <c r="J177" s="4"/>
    </row>
    <row r="178" spans="1:10">
      <c r="A178" s="3" t="s">
        <v>280</v>
      </c>
      <c r="B178">
        <v>15.78</v>
      </c>
      <c r="C178" s="4">
        <v>1345</v>
      </c>
      <c r="D178">
        <f t="shared" si="12"/>
        <v>85.234474017743977</v>
      </c>
      <c r="E178" s="7">
        <f t="shared" si="13"/>
        <v>1.9865652066027814E-3</v>
      </c>
      <c r="F178" s="8">
        <f t="shared" si="16"/>
        <v>0.80229466743864508</v>
      </c>
      <c r="G178" s="7">
        <f t="shared" si="14"/>
        <v>2.9076355837106072E-3</v>
      </c>
      <c r="H178" s="8">
        <f t="shared" si="17"/>
        <v>0.57438148252562637</v>
      </c>
      <c r="I178">
        <f t="shared" si="15"/>
        <v>7.5614057658873746E-4</v>
      </c>
      <c r="J178" s="4"/>
    </row>
    <row r="179" spans="1:10">
      <c r="A179" s="3" t="s">
        <v>256</v>
      </c>
      <c r="B179">
        <v>10.01</v>
      </c>
      <c r="C179" s="4">
        <v>853</v>
      </c>
      <c r="D179">
        <f t="shared" si="12"/>
        <v>85.214785214785223</v>
      </c>
      <c r="E179" s="7">
        <f t="shared" si="13"/>
        <v>1.2598811310276375E-3</v>
      </c>
      <c r="F179" s="8">
        <f t="shared" si="16"/>
        <v>0.80355454856967268</v>
      </c>
      <c r="G179" s="7">
        <f t="shared" si="14"/>
        <v>1.8444507093119886E-3</v>
      </c>
      <c r="H179" s="8">
        <f t="shared" si="17"/>
        <v>0.57622593323493831</v>
      </c>
      <c r="I179">
        <f t="shared" si="15"/>
        <v>8.0875501360133661E-4</v>
      </c>
      <c r="J179" s="2"/>
    </row>
    <row r="180" spans="1:10">
      <c r="A180" s="3" t="s">
        <v>229</v>
      </c>
      <c r="B180">
        <v>10.67</v>
      </c>
      <c r="C180" s="4">
        <v>906</v>
      </c>
      <c r="D180">
        <f t="shared" si="12"/>
        <v>84.910965323336455</v>
      </c>
      <c r="E180" s="7">
        <f t="shared" si="13"/>
        <v>1.3381621391688626E-3</v>
      </c>
      <c r="F180" s="8">
        <f t="shared" si="16"/>
        <v>0.8048927107088415</v>
      </c>
      <c r="G180" s="7">
        <f t="shared" si="14"/>
        <v>1.9660628439919E-3</v>
      </c>
      <c r="H180" s="8">
        <f t="shared" si="17"/>
        <v>0.57819199607893024</v>
      </c>
      <c r="I180">
        <f t="shared" si="15"/>
        <v>1.1369430303588834E-3</v>
      </c>
      <c r="J180" s="2"/>
    </row>
    <row r="181" spans="1:10">
      <c r="A181" s="3" t="s">
        <v>77</v>
      </c>
      <c r="B181">
        <v>14.76</v>
      </c>
      <c r="C181" s="4">
        <v>1232</v>
      </c>
      <c r="D181">
        <f t="shared" si="12"/>
        <v>83.468834688346888</v>
      </c>
      <c r="E181" s="7">
        <f t="shared" si="13"/>
        <v>1.8196641892450757E-3</v>
      </c>
      <c r="F181" s="8">
        <f t="shared" si="16"/>
        <v>0.80671237489808656</v>
      </c>
      <c r="G181" s="7">
        <f t="shared" si="14"/>
        <v>2.7196895573871078E-3</v>
      </c>
      <c r="H181" s="8">
        <f t="shared" si="17"/>
        <v>0.58091168563631734</v>
      </c>
      <c r="I181">
        <f t="shared" si="15"/>
        <v>1.7874741647109782E-3</v>
      </c>
      <c r="J181" s="2"/>
    </row>
    <row r="182" spans="1:10">
      <c r="A182" s="3" t="s">
        <v>67</v>
      </c>
      <c r="B182">
        <v>23.2</v>
      </c>
      <c r="C182" s="4">
        <v>1936</v>
      </c>
      <c r="D182">
        <f t="shared" si="12"/>
        <v>83.448275862068968</v>
      </c>
      <c r="E182" s="7">
        <f t="shared" si="13"/>
        <v>2.8594722973851188E-3</v>
      </c>
      <c r="F182" s="8">
        <f t="shared" si="16"/>
        <v>0.80957184719547171</v>
      </c>
      <c r="G182" s="7">
        <f t="shared" si="14"/>
        <v>4.2748507948090044E-3</v>
      </c>
      <c r="H182" s="8">
        <f t="shared" si="17"/>
        <v>0.58518653643112639</v>
      </c>
      <c r="I182">
        <f t="shared" si="15"/>
        <v>1.9966317332920092E-4</v>
      </c>
      <c r="J182" s="4"/>
    </row>
    <row r="183" spans="1:10">
      <c r="A183" s="3" t="s">
        <v>109</v>
      </c>
      <c r="B183">
        <v>2.59</v>
      </c>
      <c r="C183" s="4">
        <v>216</v>
      </c>
      <c r="D183">
        <f t="shared" si="12"/>
        <v>83.397683397683409</v>
      </c>
      <c r="E183" s="7">
        <f t="shared" si="13"/>
        <v>3.1903203317933142E-4</v>
      </c>
      <c r="F183" s="8">
        <f t="shared" si="16"/>
        <v>0.809890879228651</v>
      </c>
      <c r="G183" s="7">
        <f t="shared" si="14"/>
        <v>4.7723549821359143E-4</v>
      </c>
      <c r="H183" s="8">
        <f t="shared" si="17"/>
        <v>0.58566377192933994</v>
      </c>
      <c r="I183">
        <f t="shared" si="15"/>
        <v>1.5217732677853535E-3</v>
      </c>
      <c r="J183" s="4"/>
    </row>
    <row r="184" spans="1:10">
      <c r="A184" s="3" t="s">
        <v>123</v>
      </c>
      <c r="B184">
        <v>19.64</v>
      </c>
      <c r="C184" s="4">
        <v>1629</v>
      </c>
      <c r="D184">
        <f t="shared" si="12"/>
        <v>82.942973523421585</v>
      </c>
      <c r="E184" s="7">
        <f t="shared" si="13"/>
        <v>2.4060332502274578E-3</v>
      </c>
      <c r="F184" s="8">
        <f t="shared" si="16"/>
        <v>0.81229691247887847</v>
      </c>
      <c r="G184" s="7">
        <f t="shared" si="14"/>
        <v>3.6188823107779675E-3</v>
      </c>
      <c r="H184" s="8">
        <f t="shared" si="17"/>
        <v>0.58928265424011794</v>
      </c>
      <c r="I184">
        <f t="shared" si="15"/>
        <v>6.1355570595866826E-4</v>
      </c>
      <c r="J184" s="2"/>
    </row>
    <row r="185" spans="1:10">
      <c r="A185" s="3" t="s">
        <v>141</v>
      </c>
      <c r="B185">
        <v>7.85</v>
      </c>
      <c r="C185" s="4">
        <v>645</v>
      </c>
      <c r="D185">
        <f t="shared" si="12"/>
        <v>82.165605095541409</v>
      </c>
      <c r="E185" s="7">
        <f t="shared" si="13"/>
        <v>9.526650990771703E-4</v>
      </c>
      <c r="F185" s="8">
        <f t="shared" si="16"/>
        <v>0.81324957757795568</v>
      </c>
      <c r="G185" s="7">
        <f t="shared" si="14"/>
        <v>1.4464473594504605E-3</v>
      </c>
      <c r="H185" s="8">
        <f t="shared" si="17"/>
        <v>0.59072910159956837</v>
      </c>
      <c r="I185">
        <f t="shared" si="15"/>
        <v>1.4934185682974332E-3</v>
      </c>
      <c r="J185" s="2"/>
    </row>
    <row r="186" spans="1:10">
      <c r="A186" s="3" t="s">
        <v>83</v>
      </c>
      <c r="B186">
        <v>19.09</v>
      </c>
      <c r="C186" s="4">
        <v>1567</v>
      </c>
      <c r="D186">
        <f t="shared" si="12"/>
        <v>82.084861183865897</v>
      </c>
      <c r="E186" s="7">
        <f t="shared" si="13"/>
        <v>2.3144592407037612E-3</v>
      </c>
      <c r="F186" s="8">
        <f t="shared" si="16"/>
        <v>0.81556403681865941</v>
      </c>
      <c r="G186" s="7">
        <f t="shared" si="14"/>
        <v>3.5175388652113745E-3</v>
      </c>
      <c r="H186" s="8">
        <f t="shared" si="17"/>
        <v>0.59424664046477971</v>
      </c>
      <c r="I186">
        <f t="shared" si="15"/>
        <v>2.0156595560149593E-3</v>
      </c>
      <c r="J186" s="4"/>
    </row>
    <row r="187" spans="1:10">
      <c r="A187" s="3" t="s">
        <v>20</v>
      </c>
      <c r="B187">
        <v>25.76</v>
      </c>
      <c r="C187" s="4">
        <v>2114</v>
      </c>
      <c r="D187">
        <f t="shared" si="12"/>
        <v>82.065217391304344</v>
      </c>
      <c r="E187" s="7">
        <f t="shared" si="13"/>
        <v>3.1223783247273456E-3</v>
      </c>
      <c r="F187" s="8">
        <f t="shared" si="16"/>
        <v>0.8186864151433868</v>
      </c>
      <c r="G187" s="7">
        <f t="shared" si="14"/>
        <v>4.7465584687189635E-3</v>
      </c>
      <c r="H187" s="8">
        <f t="shared" si="17"/>
        <v>0.59899319893349867</v>
      </c>
      <c r="I187">
        <f t="shared" si="15"/>
        <v>5.4239964500179538E-3</v>
      </c>
      <c r="J187" s="2"/>
    </row>
    <row r="188" spans="1:10">
      <c r="A188" s="3" t="s">
        <v>81</v>
      </c>
      <c r="B188">
        <v>68.91</v>
      </c>
      <c r="C188" s="4">
        <v>5619</v>
      </c>
      <c r="D188">
        <f t="shared" si="12"/>
        <v>81.541140618197659</v>
      </c>
      <c r="E188" s="7">
        <f t="shared" si="13"/>
        <v>8.2992638631234419E-3</v>
      </c>
      <c r="F188" s="8">
        <f t="shared" si="16"/>
        <v>0.82698567900651021</v>
      </c>
      <c r="G188" s="7">
        <f t="shared" si="14"/>
        <v>1.2697412425443469E-2</v>
      </c>
      <c r="H188" s="8">
        <f t="shared" si="17"/>
        <v>0.61169061135894209</v>
      </c>
      <c r="I188">
        <f t="shared" si="15"/>
        <v>7.7174719080708165E-4</v>
      </c>
      <c r="J188" s="2"/>
    </row>
    <row r="189" spans="1:10">
      <c r="A189" s="3" t="s">
        <v>105</v>
      </c>
      <c r="B189">
        <v>9.7899999999999991</v>
      </c>
      <c r="C189" s="4">
        <v>797</v>
      </c>
      <c r="D189">
        <f t="shared" si="12"/>
        <v>81.409601634320737</v>
      </c>
      <c r="E189" s="7">
        <f t="shared" si="13"/>
        <v>1.1771691224255888E-3</v>
      </c>
      <c r="F189" s="8">
        <f t="shared" si="16"/>
        <v>0.82816284812893581</v>
      </c>
      <c r="G189" s="7">
        <f t="shared" si="14"/>
        <v>1.8039133310853513E-3</v>
      </c>
      <c r="H189" s="8">
        <f t="shared" si="17"/>
        <v>0.61349452469002741</v>
      </c>
      <c r="I189">
        <f t="shared" si="15"/>
        <v>1.767225233923253E-3</v>
      </c>
      <c r="J189" s="2"/>
    </row>
    <row r="190" spans="1:10">
      <c r="A190" s="3" t="s">
        <v>26</v>
      </c>
      <c r="B190">
        <v>22.21</v>
      </c>
      <c r="C190" s="4">
        <v>1790</v>
      </c>
      <c r="D190">
        <f t="shared" si="12"/>
        <v>80.594326879783878</v>
      </c>
      <c r="E190" s="7">
        <f t="shared" si="13"/>
        <v>2.6438302749583484E-3</v>
      </c>
      <c r="F190" s="8">
        <f t="shared" si="16"/>
        <v>0.83080667840389422</v>
      </c>
      <c r="G190" s="7">
        <f t="shared" si="14"/>
        <v>4.0924325927891372E-3</v>
      </c>
      <c r="H190" s="8">
        <f t="shared" si="17"/>
        <v>0.61758695728281654</v>
      </c>
      <c r="I190">
        <f t="shared" si="15"/>
        <v>8.094465686041552E-4</v>
      </c>
      <c r="J190" s="2"/>
    </row>
    <row r="191" spans="1:10">
      <c r="A191" s="3" t="s">
        <v>200</v>
      </c>
      <c r="B191">
        <v>10.119999999999999</v>
      </c>
      <c r="C191" s="4">
        <v>811</v>
      </c>
      <c r="D191">
        <f t="shared" si="12"/>
        <v>80.138339920948624</v>
      </c>
      <c r="E191" s="7">
        <f t="shared" si="13"/>
        <v>1.1978471245761009E-3</v>
      </c>
      <c r="F191" s="8">
        <f t="shared" si="16"/>
        <v>0.83200452552847026</v>
      </c>
      <c r="G191" s="7">
        <f t="shared" si="14"/>
        <v>1.864719398425307E-3</v>
      </c>
      <c r="H191" s="8">
        <f t="shared" si="17"/>
        <v>0.61945167668124179</v>
      </c>
      <c r="I191">
        <f t="shared" si="15"/>
        <v>5.3058969129016198E-4</v>
      </c>
      <c r="J191" s="4"/>
    </row>
    <row r="192" spans="1:10">
      <c r="A192" s="3" t="s">
        <v>66</v>
      </c>
      <c r="B192">
        <v>6.63</v>
      </c>
      <c r="C192" s="4">
        <v>531</v>
      </c>
      <c r="D192">
        <f t="shared" si="12"/>
        <v>80.090497737556561</v>
      </c>
      <c r="E192" s="7">
        <f t="shared" si="13"/>
        <v>7.8428708156585644E-4</v>
      </c>
      <c r="F192" s="8">
        <f t="shared" si="16"/>
        <v>0.83278881261003612</v>
      </c>
      <c r="G192" s="7">
        <f t="shared" si="14"/>
        <v>1.2216491711027457E-3</v>
      </c>
      <c r="H192" s="8">
        <f t="shared" si="17"/>
        <v>0.62067332585234458</v>
      </c>
      <c r="I192">
        <f t="shared" si="15"/>
        <v>1.1443599628672141E-3</v>
      </c>
      <c r="J192" s="2"/>
    </row>
    <row r="193" spans="1:10">
      <c r="A193" s="3" t="s">
        <v>62</v>
      </c>
      <c r="B193">
        <v>14.28</v>
      </c>
      <c r="C193" s="4">
        <v>1142</v>
      </c>
      <c r="D193">
        <f t="shared" si="12"/>
        <v>79.971988795518214</v>
      </c>
      <c r="E193" s="7">
        <f t="shared" si="13"/>
        <v>1.6867341754203543E-3</v>
      </c>
      <c r="F193" s="8">
        <f t="shared" si="16"/>
        <v>0.83447554678545643</v>
      </c>
      <c r="G193" s="7">
        <f t="shared" si="14"/>
        <v>2.6312443685289903E-3</v>
      </c>
      <c r="H193" s="8">
        <f t="shared" si="17"/>
        <v>0.6233045702208736</v>
      </c>
      <c r="I193">
        <f t="shared" si="15"/>
        <v>3.9069520516987755E-4</v>
      </c>
      <c r="J193" s="2"/>
    </row>
    <row r="194" spans="1:10">
      <c r="A194" s="3" t="s">
        <v>154</v>
      </c>
      <c r="B194">
        <v>4.87</v>
      </c>
      <c r="C194" s="4">
        <v>389</v>
      </c>
      <c r="D194">
        <f t="shared" ref="D194:D257" si="18">C194/B194</f>
        <v>79.876796714579058</v>
      </c>
      <c r="E194" s="7">
        <f t="shared" si="13"/>
        <v>5.7455305975351821E-4</v>
      </c>
      <c r="F194" s="8">
        <f t="shared" si="16"/>
        <v>0.83505009984520995</v>
      </c>
      <c r="G194" s="7">
        <f t="shared" si="14"/>
        <v>8.9735014528964879E-4</v>
      </c>
      <c r="H194" s="8">
        <f t="shared" si="17"/>
        <v>0.62420192036616329</v>
      </c>
      <c r="I194">
        <f t="shared" si="15"/>
        <v>2.7206692328662907E-4</v>
      </c>
      <c r="J194" s="2"/>
    </row>
    <row r="195" spans="1:10">
      <c r="A195" s="3" t="s">
        <v>191</v>
      </c>
      <c r="B195">
        <v>3.38</v>
      </c>
      <c r="C195" s="4">
        <v>269</v>
      </c>
      <c r="D195">
        <f t="shared" si="18"/>
        <v>79.585798816568044</v>
      </c>
      <c r="E195" s="7">
        <f t="shared" ref="E195:E258" si="19">C195/677048</f>
        <v>3.9731304132055629E-4</v>
      </c>
      <c r="F195" s="8">
        <f t="shared" si="16"/>
        <v>0.83544741288653046</v>
      </c>
      <c r="G195" s="7">
        <f t="shared" ref="G195:G258" si="20">B195/5427.09</f>
        <v>6.2280153820924288E-4</v>
      </c>
      <c r="H195" s="8">
        <f t="shared" si="17"/>
        <v>0.62482472190437255</v>
      </c>
      <c r="I195">
        <f t="shared" ref="I195:I258" si="21">F195*H196-F196*H195</f>
        <v>4.245840020936642E-4</v>
      </c>
      <c r="J195" s="4"/>
    </row>
    <row r="196" spans="1:10">
      <c r="A196" s="3" t="s">
        <v>171</v>
      </c>
      <c r="B196">
        <v>5.27</v>
      </c>
      <c r="C196" s="4">
        <v>419</v>
      </c>
      <c r="D196">
        <f t="shared" si="18"/>
        <v>79.506641366223917</v>
      </c>
      <c r="E196" s="7">
        <f t="shared" si="19"/>
        <v>6.1886306436175864E-4</v>
      </c>
      <c r="F196" s="8">
        <f t="shared" ref="F196:F259" si="22">F195+E196</f>
        <v>0.83606627595089222</v>
      </c>
      <c r="G196" s="7">
        <f t="shared" si="20"/>
        <v>9.7105446933807974E-4</v>
      </c>
      <c r="H196" s="8">
        <f t="shared" ref="H196:H259" si="23">H195+G196</f>
        <v>0.62579577637371064</v>
      </c>
      <c r="I196">
        <f t="shared" si="21"/>
        <v>1.6287016599001447E-3</v>
      </c>
      <c r="J196" s="2"/>
    </row>
    <row r="197" spans="1:10">
      <c r="A197" s="3" t="s">
        <v>115</v>
      </c>
      <c r="B197">
        <v>20.190000000000001</v>
      </c>
      <c r="C197" s="4">
        <v>1603</v>
      </c>
      <c r="D197">
        <f t="shared" si="18"/>
        <v>79.395740465577006</v>
      </c>
      <c r="E197" s="7">
        <f t="shared" si="19"/>
        <v>2.3676312462336496E-3</v>
      </c>
      <c r="F197" s="8">
        <f t="shared" si="22"/>
        <v>0.83843390719712585</v>
      </c>
      <c r="G197" s="7">
        <f t="shared" si="20"/>
        <v>3.7202257563445605E-3</v>
      </c>
      <c r="H197" s="8">
        <f t="shared" si="23"/>
        <v>0.62951600213005521</v>
      </c>
      <c r="I197">
        <f t="shared" si="21"/>
        <v>5.9743998010819421E-4</v>
      </c>
      <c r="J197" s="2"/>
    </row>
    <row r="198" spans="1:10">
      <c r="A198" s="3" t="s">
        <v>228</v>
      </c>
      <c r="B198">
        <v>7.4</v>
      </c>
      <c r="C198" s="4">
        <v>587</v>
      </c>
      <c r="D198">
        <f t="shared" si="18"/>
        <v>79.324324324324323</v>
      </c>
      <c r="E198" s="7">
        <f t="shared" si="19"/>
        <v>8.6699909016790539E-4</v>
      </c>
      <c r="F198" s="8">
        <f t="shared" si="22"/>
        <v>0.8393009062872937</v>
      </c>
      <c r="G198" s="7">
        <f t="shared" si="20"/>
        <v>1.3635299948959755E-3</v>
      </c>
      <c r="H198" s="8">
        <f t="shared" si="23"/>
        <v>0.63087953212495118</v>
      </c>
      <c r="I198">
        <f t="shared" si="21"/>
        <v>7.3948827884373625E-4</v>
      </c>
      <c r="J198" s="4"/>
    </row>
    <row r="199" spans="1:10">
      <c r="A199" s="3" t="s">
        <v>120</v>
      </c>
      <c r="B199">
        <v>9.15</v>
      </c>
      <c r="C199" s="4">
        <v>725</v>
      </c>
      <c r="D199">
        <f t="shared" si="18"/>
        <v>79.234972677595621</v>
      </c>
      <c r="E199" s="7">
        <f t="shared" si="19"/>
        <v>1.0708251113658116E-3</v>
      </c>
      <c r="F199" s="8">
        <f t="shared" si="22"/>
        <v>0.8403717313986595</v>
      </c>
      <c r="G199" s="7">
        <f t="shared" si="20"/>
        <v>1.6859864126078617E-3</v>
      </c>
      <c r="H199" s="8">
        <f t="shared" si="23"/>
        <v>0.63256551853755905</v>
      </c>
      <c r="I199">
        <f t="shared" si="21"/>
        <v>5.5431563832653019E-4</v>
      </c>
      <c r="J199" s="4"/>
    </row>
    <row r="200" spans="1:10">
      <c r="A200" s="3" t="s">
        <v>278</v>
      </c>
      <c r="B200">
        <v>6.85</v>
      </c>
      <c r="C200" s="4">
        <v>542</v>
      </c>
      <c r="D200">
        <f t="shared" si="18"/>
        <v>79.12408759124088</v>
      </c>
      <c r="E200" s="7">
        <f t="shared" si="19"/>
        <v>8.005340832555447E-4</v>
      </c>
      <c r="F200" s="8">
        <f t="shared" si="22"/>
        <v>0.84117226548191504</v>
      </c>
      <c r="G200" s="7">
        <f t="shared" si="20"/>
        <v>1.2621865493293828E-3</v>
      </c>
      <c r="H200" s="8">
        <f t="shared" si="23"/>
        <v>0.63382770508688846</v>
      </c>
      <c r="I200">
        <f t="shared" si="21"/>
        <v>2.357980177801644E-3</v>
      </c>
      <c r="J200" s="2"/>
    </row>
    <row r="201" spans="1:10">
      <c r="A201" s="3" t="s">
        <v>192</v>
      </c>
      <c r="B201">
        <v>28.93</v>
      </c>
      <c r="C201" s="4">
        <v>2271</v>
      </c>
      <c r="D201">
        <f t="shared" si="18"/>
        <v>78.499827169028691</v>
      </c>
      <c r="E201" s="7">
        <f t="shared" si="19"/>
        <v>3.3542673488438043E-3</v>
      </c>
      <c r="F201" s="8">
        <f t="shared" si="22"/>
        <v>0.84452653283075885</v>
      </c>
      <c r="G201" s="7">
        <f t="shared" si="20"/>
        <v>5.3306652368027797E-3</v>
      </c>
      <c r="H201" s="8">
        <f t="shared" si="23"/>
        <v>0.63915837032369127</v>
      </c>
      <c r="I201">
        <f t="shared" si="21"/>
        <v>3.0817063122901001E-4</v>
      </c>
      <c r="J201" s="2"/>
    </row>
    <row r="202" spans="1:10">
      <c r="A202" s="3" t="s">
        <v>86</v>
      </c>
      <c r="B202">
        <v>3.77</v>
      </c>
      <c r="C202" s="4">
        <v>295</v>
      </c>
      <c r="D202">
        <f t="shared" si="18"/>
        <v>78.249336870026525</v>
      </c>
      <c r="E202" s="7">
        <f t="shared" si="19"/>
        <v>4.3571504531436471E-4</v>
      </c>
      <c r="F202" s="8">
        <f t="shared" si="22"/>
        <v>0.84496224787607321</v>
      </c>
      <c r="G202" s="7">
        <f t="shared" si="20"/>
        <v>6.9466325415646322E-4</v>
      </c>
      <c r="H202" s="8">
        <f t="shared" si="23"/>
        <v>0.63985303357784773</v>
      </c>
      <c r="I202">
        <f t="shared" si="21"/>
        <v>2.7151898627253424E-4</v>
      </c>
      <c r="J202" s="2"/>
    </row>
    <row r="203" spans="1:10">
      <c r="A203" s="3" t="s">
        <v>187</v>
      </c>
      <c r="B203">
        <v>3.31</v>
      </c>
      <c r="C203" s="4">
        <v>258</v>
      </c>
      <c r="D203">
        <f t="shared" si="18"/>
        <v>77.94561933534743</v>
      </c>
      <c r="E203" s="7">
        <f t="shared" si="19"/>
        <v>3.8106603963086814E-4</v>
      </c>
      <c r="F203" s="8">
        <f t="shared" si="22"/>
        <v>0.84534331391570405</v>
      </c>
      <c r="G203" s="7">
        <f t="shared" si="20"/>
        <v>6.0990328150076743E-4</v>
      </c>
      <c r="H203" s="8">
        <f t="shared" si="23"/>
        <v>0.64046293685934852</v>
      </c>
      <c r="I203">
        <f t="shared" si="21"/>
        <v>1.0697812567090903E-3</v>
      </c>
      <c r="J203" s="4"/>
    </row>
    <row r="204" spans="1:10">
      <c r="A204" s="3" t="s">
        <v>68</v>
      </c>
      <c r="B204">
        <v>13.02</v>
      </c>
      <c r="C204" s="4">
        <v>1013</v>
      </c>
      <c r="D204">
        <f t="shared" si="18"/>
        <v>77.803379416282638</v>
      </c>
      <c r="E204" s="7">
        <f t="shared" si="19"/>
        <v>1.4962011556049202E-3</v>
      </c>
      <c r="F204" s="8">
        <f t="shared" si="22"/>
        <v>0.84683951507130895</v>
      </c>
      <c r="G204" s="7">
        <f t="shared" si="20"/>
        <v>2.3990757477764324E-3</v>
      </c>
      <c r="H204" s="8">
        <f t="shared" si="23"/>
        <v>0.64286201260712494</v>
      </c>
      <c r="I204">
        <f t="shared" si="21"/>
        <v>7.5957904777324003E-4</v>
      </c>
      <c r="J204" s="2"/>
    </row>
    <row r="205" spans="1:10">
      <c r="A205" s="3" t="s">
        <v>300</v>
      </c>
      <c r="B205">
        <v>9.17</v>
      </c>
      <c r="C205" s="4">
        <v>707</v>
      </c>
      <c r="D205">
        <f t="shared" si="18"/>
        <v>77.099236641221381</v>
      </c>
      <c r="E205" s="7">
        <f t="shared" si="19"/>
        <v>1.0442391086008672E-3</v>
      </c>
      <c r="F205" s="8">
        <f t="shared" si="22"/>
        <v>0.8478837541799098</v>
      </c>
      <c r="G205" s="7">
        <f t="shared" si="20"/>
        <v>1.6896716288102832E-3</v>
      </c>
      <c r="H205" s="8">
        <f t="shared" si="23"/>
        <v>0.64455168423593523</v>
      </c>
      <c r="I205">
        <f t="shared" si="21"/>
        <v>1.6550346635656465E-3</v>
      </c>
      <c r="J205" s="2"/>
    </row>
    <row r="206" spans="1:10">
      <c r="A206" s="3" t="s">
        <v>76</v>
      </c>
      <c r="B206">
        <v>19.88</v>
      </c>
      <c r="C206" s="4">
        <v>1524</v>
      </c>
      <c r="D206">
        <f t="shared" si="18"/>
        <v>76.65995975855131</v>
      </c>
      <c r="E206" s="7">
        <f t="shared" si="19"/>
        <v>2.2509482340986164E-3</v>
      </c>
      <c r="F206" s="8">
        <f t="shared" si="22"/>
        <v>0.85013470241400846</v>
      </c>
      <c r="G206" s="7">
        <f t="shared" si="20"/>
        <v>3.663104905207026E-3</v>
      </c>
      <c r="H206" s="8">
        <f t="shared" si="23"/>
        <v>0.64821478914114228</v>
      </c>
      <c r="I206">
        <f t="shared" si="21"/>
        <v>8.6493482685645606E-4</v>
      </c>
      <c r="J206" s="2"/>
    </row>
    <row r="207" spans="1:10">
      <c r="A207" s="3" t="s">
        <v>269</v>
      </c>
      <c r="B207">
        <v>10.35</v>
      </c>
      <c r="C207" s="4">
        <v>790</v>
      </c>
      <c r="D207">
        <f t="shared" si="18"/>
        <v>76.328502415458942</v>
      </c>
      <c r="E207" s="7">
        <f t="shared" si="19"/>
        <v>1.1668301213503326E-3</v>
      </c>
      <c r="F207" s="8">
        <f t="shared" si="22"/>
        <v>0.85130153253535878</v>
      </c>
      <c r="G207" s="7">
        <f t="shared" si="20"/>
        <v>1.9070993847531549E-3</v>
      </c>
      <c r="H207" s="8">
        <f t="shared" si="23"/>
        <v>0.65012188852589547</v>
      </c>
      <c r="I207">
        <f t="shared" si="21"/>
        <v>1.4914702041668448E-3</v>
      </c>
      <c r="J207" s="2"/>
    </row>
    <row r="208" spans="1:10">
      <c r="A208" s="3" t="s">
        <v>292</v>
      </c>
      <c r="B208">
        <v>17.760000000000002</v>
      </c>
      <c r="C208" s="4">
        <v>1348</v>
      </c>
      <c r="D208">
        <f t="shared" si="18"/>
        <v>75.900900900900893</v>
      </c>
      <c r="E208" s="7">
        <f t="shared" si="19"/>
        <v>1.9909962070636055E-3</v>
      </c>
      <c r="F208" s="8">
        <f t="shared" si="22"/>
        <v>0.85329252874242234</v>
      </c>
      <c r="G208" s="7">
        <f t="shared" si="20"/>
        <v>3.2724719877503415E-3</v>
      </c>
      <c r="H208" s="8">
        <f t="shared" si="23"/>
        <v>0.65339436051364586</v>
      </c>
      <c r="I208">
        <f t="shared" si="21"/>
        <v>9.2936593187331606E-4</v>
      </c>
      <c r="J208" s="2"/>
    </row>
    <row r="209" spans="1:10">
      <c r="A209" s="3" t="s">
        <v>55</v>
      </c>
      <c r="B209">
        <v>11.03</v>
      </c>
      <c r="C209" s="4">
        <v>834</v>
      </c>
      <c r="D209">
        <f t="shared" si="18"/>
        <v>75.61196736174071</v>
      </c>
      <c r="E209" s="7">
        <f t="shared" si="19"/>
        <v>1.2318181281090854E-3</v>
      </c>
      <c r="F209" s="8">
        <f t="shared" si="22"/>
        <v>0.85452434687053147</v>
      </c>
      <c r="G209" s="7">
        <f t="shared" si="20"/>
        <v>2.0323967356354875E-3</v>
      </c>
      <c r="H209" s="8">
        <f t="shared" si="23"/>
        <v>0.65542675724928134</v>
      </c>
      <c r="I209">
        <f t="shared" si="21"/>
        <v>1.2789497522431859E-3</v>
      </c>
      <c r="J209" s="2"/>
    </row>
    <row r="210" spans="1:10">
      <c r="A210" s="3" t="s">
        <v>53</v>
      </c>
      <c r="B210">
        <v>15.15</v>
      </c>
      <c r="C210" s="4">
        <v>1143</v>
      </c>
      <c r="D210">
        <f t="shared" si="18"/>
        <v>75.445544554455438</v>
      </c>
      <c r="E210" s="7">
        <f t="shared" si="19"/>
        <v>1.6882111755739623E-3</v>
      </c>
      <c r="F210" s="8">
        <f t="shared" si="22"/>
        <v>0.85621255804610541</v>
      </c>
      <c r="G210" s="7">
        <f t="shared" si="20"/>
        <v>2.7915512733343285E-3</v>
      </c>
      <c r="H210" s="8">
        <f t="shared" si="23"/>
        <v>0.65821830852261565</v>
      </c>
      <c r="I210">
        <f t="shared" si="21"/>
        <v>2.3477388906273378E-3</v>
      </c>
      <c r="J210" s="2"/>
    </row>
    <row r="211" spans="1:10">
      <c r="A211" s="3" t="s">
        <v>127</v>
      </c>
      <c r="B211">
        <v>27.68</v>
      </c>
      <c r="C211" s="4">
        <v>2077</v>
      </c>
      <c r="D211">
        <f t="shared" si="18"/>
        <v>75.036127167630056</v>
      </c>
      <c r="E211" s="7">
        <f t="shared" si="19"/>
        <v>3.067729319043849E-3</v>
      </c>
      <c r="F211" s="8">
        <f t="shared" si="22"/>
        <v>0.85928028736514928</v>
      </c>
      <c r="G211" s="7">
        <f t="shared" si="20"/>
        <v>5.1003392241514324E-3</v>
      </c>
      <c r="H211" s="8">
        <f t="shared" si="23"/>
        <v>0.66331864774676708</v>
      </c>
      <c r="I211">
        <f t="shared" si="21"/>
        <v>1.3049185005625796E-3</v>
      </c>
      <c r="J211" s="2"/>
    </row>
    <row r="212" spans="1:10">
      <c r="A212" s="3" t="s">
        <v>285</v>
      </c>
      <c r="B212">
        <v>15.37</v>
      </c>
      <c r="C212" s="4">
        <v>1152</v>
      </c>
      <c r="D212">
        <f t="shared" si="18"/>
        <v>74.951203643461298</v>
      </c>
      <c r="E212" s="7">
        <f t="shared" si="19"/>
        <v>1.7015041769564345E-3</v>
      </c>
      <c r="F212" s="8">
        <f t="shared" si="22"/>
        <v>0.86098179154210575</v>
      </c>
      <c r="G212" s="7">
        <f t="shared" si="20"/>
        <v>2.8320886515609653E-3</v>
      </c>
      <c r="H212" s="8">
        <f t="shared" si="23"/>
        <v>0.666150736398328</v>
      </c>
      <c r="I212">
        <f t="shared" si="21"/>
        <v>8.826245754923745E-4</v>
      </c>
      <c r="J212" s="2"/>
    </row>
    <row r="213" spans="1:10">
      <c r="A213" s="3" t="s">
        <v>297</v>
      </c>
      <c r="B213">
        <v>10.37</v>
      </c>
      <c r="C213" s="4">
        <v>775</v>
      </c>
      <c r="D213">
        <f t="shared" si="18"/>
        <v>74.734811957569917</v>
      </c>
      <c r="E213" s="7">
        <f t="shared" si="19"/>
        <v>1.1446751190462123E-3</v>
      </c>
      <c r="F213" s="8">
        <f t="shared" si="22"/>
        <v>0.862126466661152</v>
      </c>
      <c r="G213" s="7">
        <f t="shared" si="20"/>
        <v>1.9107846009555763E-3</v>
      </c>
      <c r="H213" s="8">
        <f t="shared" si="23"/>
        <v>0.66806152099928362</v>
      </c>
      <c r="I213">
        <f t="shared" si="21"/>
        <v>6.5796553093411259E-4</v>
      </c>
      <c r="J213" s="2"/>
    </row>
    <row r="214" spans="1:10">
      <c r="A214" s="3" t="s">
        <v>259</v>
      </c>
      <c r="B214">
        <v>7.67</v>
      </c>
      <c r="C214" s="4">
        <v>568</v>
      </c>
      <c r="D214">
        <f t="shared" si="18"/>
        <v>74.054758800521512</v>
      </c>
      <c r="E214" s="7">
        <f t="shared" si="19"/>
        <v>8.3893608724935312E-4</v>
      </c>
      <c r="F214" s="8">
        <f t="shared" si="22"/>
        <v>0.86296540274840139</v>
      </c>
      <c r="G214" s="7">
        <f t="shared" si="20"/>
        <v>1.4132804136286665E-3</v>
      </c>
      <c r="H214" s="8">
        <f t="shared" si="23"/>
        <v>0.66947480141291227</v>
      </c>
      <c r="I214">
        <f t="shared" si="21"/>
        <v>3.7007272826864446E-3</v>
      </c>
      <c r="J214" s="2"/>
    </row>
    <row r="215" spans="1:10">
      <c r="A215" s="3" t="s">
        <v>72</v>
      </c>
      <c r="B215">
        <v>42.98</v>
      </c>
      <c r="C215" s="4">
        <v>3169</v>
      </c>
      <c r="D215">
        <f t="shared" si="18"/>
        <v>73.731968357375536</v>
      </c>
      <c r="E215" s="7">
        <f t="shared" si="19"/>
        <v>4.6806134867838026E-3</v>
      </c>
      <c r="F215" s="8">
        <f t="shared" si="22"/>
        <v>0.86764601623518522</v>
      </c>
      <c r="G215" s="7">
        <f t="shared" si="20"/>
        <v>7.9195296190039226E-3</v>
      </c>
      <c r="H215" s="8">
        <f t="shared" si="23"/>
        <v>0.67739433103191615</v>
      </c>
      <c r="I215">
        <f t="shared" si="21"/>
        <v>1.3250736745574754E-3</v>
      </c>
      <c r="J215" s="2"/>
    </row>
    <row r="216" spans="1:10">
      <c r="A216" s="3" t="s">
        <v>232</v>
      </c>
      <c r="B216">
        <v>15.36</v>
      </c>
      <c r="C216" s="4">
        <v>1130</v>
      </c>
      <c r="D216">
        <f t="shared" si="18"/>
        <v>73.567708333333343</v>
      </c>
      <c r="E216" s="7">
        <f t="shared" si="19"/>
        <v>1.669010173577058E-3</v>
      </c>
      <c r="F216" s="8">
        <f t="shared" si="22"/>
        <v>0.86931502640876224</v>
      </c>
      <c r="G216" s="7">
        <f t="shared" si="20"/>
        <v>2.8302460434597547E-3</v>
      </c>
      <c r="H216" s="8">
        <f t="shared" si="23"/>
        <v>0.68022457707537587</v>
      </c>
      <c r="I216">
        <f t="shared" si="21"/>
        <v>7.4657898942198653E-4</v>
      </c>
      <c r="J216" s="2"/>
    </row>
    <row r="217" spans="1:10">
      <c r="A217" s="3" t="s">
        <v>226</v>
      </c>
      <c r="B217">
        <v>8.65</v>
      </c>
      <c r="C217" s="4">
        <v>636</v>
      </c>
      <c r="D217">
        <f t="shared" si="18"/>
        <v>73.526011560693632</v>
      </c>
      <c r="E217" s="7">
        <f t="shared" si="19"/>
        <v>9.393720976946982E-4</v>
      </c>
      <c r="F217" s="8">
        <f t="shared" si="22"/>
        <v>0.87025439850645692</v>
      </c>
      <c r="G217" s="7">
        <f t="shared" si="20"/>
        <v>1.5938560075473228E-3</v>
      </c>
      <c r="H217" s="8">
        <f t="shared" si="23"/>
        <v>0.68181843308292323</v>
      </c>
      <c r="I217">
        <f t="shared" si="21"/>
        <v>4.33089387283081E-3</v>
      </c>
      <c r="J217" s="2"/>
    </row>
    <row r="218" spans="1:10">
      <c r="A218" s="3" t="s">
        <v>261</v>
      </c>
      <c r="B218">
        <v>50</v>
      </c>
      <c r="C218" s="4">
        <v>3661</v>
      </c>
      <c r="D218">
        <f t="shared" si="18"/>
        <v>73.22</v>
      </c>
      <c r="E218" s="7">
        <f t="shared" si="19"/>
        <v>5.4072975623589469E-3</v>
      </c>
      <c r="F218" s="8">
        <f t="shared" si="22"/>
        <v>0.87566169606881583</v>
      </c>
      <c r="G218" s="7">
        <f t="shared" si="20"/>
        <v>9.2130405060538885E-3</v>
      </c>
      <c r="H218" s="8">
        <f t="shared" si="23"/>
        <v>0.6910314735889771</v>
      </c>
      <c r="I218">
        <f t="shared" si="21"/>
        <v>9.9122838652698775E-4</v>
      </c>
      <c r="J218" s="2"/>
    </row>
    <row r="219" spans="1:10">
      <c r="A219" s="3" t="s">
        <v>33</v>
      </c>
      <c r="B219">
        <v>11.4</v>
      </c>
      <c r="C219" s="4">
        <v>831</v>
      </c>
      <c r="D219">
        <f t="shared" si="18"/>
        <v>72.89473684210526</v>
      </c>
      <c r="E219" s="7">
        <f t="shared" si="19"/>
        <v>1.2273871276482612E-3</v>
      </c>
      <c r="F219" s="8">
        <f t="shared" si="22"/>
        <v>0.87688908319646408</v>
      </c>
      <c r="G219" s="7">
        <f t="shared" si="20"/>
        <v>2.1005732353802866E-3</v>
      </c>
      <c r="H219" s="8">
        <f t="shared" si="23"/>
        <v>0.69313204682435736</v>
      </c>
      <c r="I219">
        <f t="shared" si="21"/>
        <v>1.2226841263484056E-3</v>
      </c>
      <c r="J219" s="2"/>
    </row>
    <row r="220" spans="1:10">
      <c r="A220" s="3" t="s">
        <v>272</v>
      </c>
      <c r="B220">
        <v>14.03</v>
      </c>
      <c r="C220" s="4">
        <v>1020</v>
      </c>
      <c r="D220">
        <f t="shared" si="18"/>
        <v>72.701354240912337</v>
      </c>
      <c r="E220" s="7">
        <f t="shared" si="19"/>
        <v>1.5065401566801762E-3</v>
      </c>
      <c r="F220" s="8">
        <f t="shared" si="22"/>
        <v>0.87839562335314425</v>
      </c>
      <c r="G220" s="7">
        <f t="shared" si="20"/>
        <v>2.5851791659987212E-3</v>
      </c>
      <c r="H220" s="8">
        <f t="shared" si="23"/>
        <v>0.69571722599035613</v>
      </c>
      <c r="I220">
        <f t="shared" si="21"/>
        <v>5.5213312715163276E-4</v>
      </c>
      <c r="J220" s="2"/>
    </row>
    <row r="221" spans="1:10">
      <c r="A221" s="3" t="s">
        <v>182</v>
      </c>
      <c r="B221">
        <v>6.3</v>
      </c>
      <c r="C221" s="4">
        <v>455</v>
      </c>
      <c r="D221">
        <f t="shared" si="18"/>
        <v>72.222222222222229</v>
      </c>
      <c r="E221" s="7">
        <f t="shared" si="19"/>
        <v>6.7203506989164724E-4</v>
      </c>
      <c r="F221" s="8">
        <f t="shared" si="22"/>
        <v>0.87906765842303591</v>
      </c>
      <c r="G221" s="7">
        <f t="shared" si="20"/>
        <v>1.16084310376279E-3</v>
      </c>
      <c r="H221" s="8">
        <f t="shared" si="23"/>
        <v>0.69687806909411887</v>
      </c>
      <c r="I221">
        <f t="shared" si="21"/>
        <v>8.4079495106381685E-4</v>
      </c>
      <c r="J221" s="4"/>
    </row>
    <row r="222" spans="1:10">
      <c r="A222" s="3" t="s">
        <v>80</v>
      </c>
      <c r="B222">
        <v>9.5500000000000007</v>
      </c>
      <c r="C222" s="4">
        <v>686</v>
      </c>
      <c r="D222">
        <f t="shared" si="18"/>
        <v>71.832460732984288</v>
      </c>
      <c r="E222" s="7">
        <f t="shared" si="19"/>
        <v>1.0132221053750989E-3</v>
      </c>
      <c r="F222" s="8">
        <f t="shared" si="22"/>
        <v>0.88008088052841105</v>
      </c>
      <c r="G222" s="7">
        <f t="shared" si="20"/>
        <v>1.7596907366562928E-3</v>
      </c>
      <c r="H222" s="8">
        <f t="shared" si="23"/>
        <v>0.69863775983077514</v>
      </c>
      <c r="I222">
        <f t="shared" si="21"/>
        <v>4.6941771119102249E-4</v>
      </c>
      <c r="J222" s="2"/>
    </row>
    <row r="223" spans="1:10">
      <c r="A223" s="3" t="s">
        <v>104</v>
      </c>
      <c r="B223">
        <v>5.3</v>
      </c>
      <c r="C223" s="4">
        <v>378</v>
      </c>
      <c r="D223">
        <f t="shared" si="18"/>
        <v>71.320754716981128</v>
      </c>
      <c r="E223" s="7">
        <f t="shared" si="19"/>
        <v>5.5830605806383006E-4</v>
      </c>
      <c r="F223" s="8">
        <f t="shared" si="22"/>
        <v>0.88063918658647489</v>
      </c>
      <c r="G223" s="7">
        <f t="shared" si="20"/>
        <v>9.7658229364171222E-4</v>
      </c>
      <c r="H223" s="8">
        <f t="shared" si="23"/>
        <v>0.69961434212441687</v>
      </c>
      <c r="I223">
        <f t="shared" si="21"/>
        <v>8.3372371849332882E-4</v>
      </c>
      <c r="J223" s="2"/>
    </row>
    <row r="224" spans="1:10">
      <c r="A224" s="3" t="s">
        <v>251</v>
      </c>
      <c r="B224">
        <v>9.36</v>
      </c>
      <c r="C224" s="4">
        <v>663</v>
      </c>
      <c r="D224">
        <f t="shared" si="18"/>
        <v>70.833333333333343</v>
      </c>
      <c r="E224" s="7">
        <f t="shared" si="19"/>
        <v>9.792511018421146E-4</v>
      </c>
      <c r="F224" s="8">
        <f t="shared" si="22"/>
        <v>0.88161843768831705</v>
      </c>
      <c r="G224" s="7">
        <f t="shared" si="20"/>
        <v>1.7246811827332877E-3</v>
      </c>
      <c r="H224" s="8">
        <f t="shared" si="23"/>
        <v>0.70133902330715014</v>
      </c>
      <c r="I224">
        <f t="shared" si="21"/>
        <v>4.5276571009311706E-4</v>
      </c>
      <c r="J224" s="2"/>
    </row>
    <row r="225" spans="1:10">
      <c r="A225" s="3" t="s">
        <v>268</v>
      </c>
      <c r="B225">
        <v>5.07</v>
      </c>
      <c r="C225" s="4">
        <v>358</v>
      </c>
      <c r="D225">
        <f t="shared" si="18"/>
        <v>70.611439842209066</v>
      </c>
      <c r="E225" s="7">
        <f t="shared" si="19"/>
        <v>5.287660549916697E-4</v>
      </c>
      <c r="F225" s="8">
        <f t="shared" si="22"/>
        <v>0.88214720374330868</v>
      </c>
      <c r="G225" s="7">
        <f t="shared" si="20"/>
        <v>9.3420230731386432E-4</v>
      </c>
      <c r="H225" s="8">
        <f t="shared" si="23"/>
        <v>0.70227322561446404</v>
      </c>
      <c r="I225">
        <f t="shared" si="21"/>
        <v>4.840350075413502E-4</v>
      </c>
      <c r="J225" s="4"/>
    </row>
    <row r="226" spans="1:10">
      <c r="A226" s="3" t="s">
        <v>205</v>
      </c>
      <c r="B226">
        <v>5.39</v>
      </c>
      <c r="C226" s="4">
        <v>378</v>
      </c>
      <c r="D226">
        <f t="shared" si="18"/>
        <v>70.129870129870127</v>
      </c>
      <c r="E226" s="7">
        <f t="shared" si="19"/>
        <v>5.5830605806383006E-4</v>
      </c>
      <c r="F226" s="8">
        <f t="shared" si="22"/>
        <v>0.88270550980137252</v>
      </c>
      <c r="G226" s="7">
        <f t="shared" si="20"/>
        <v>9.9316576655260921E-4</v>
      </c>
      <c r="H226" s="8">
        <f t="shared" si="23"/>
        <v>0.70326639138101665</v>
      </c>
      <c r="I226">
        <f t="shared" si="21"/>
        <v>1.0875169393695927E-3</v>
      </c>
      <c r="J226" s="4"/>
    </row>
    <row r="227" spans="1:10">
      <c r="A227" s="3" t="s">
        <v>202</v>
      </c>
      <c r="B227">
        <v>12.07</v>
      </c>
      <c r="C227" s="4">
        <v>843</v>
      </c>
      <c r="D227">
        <f t="shared" si="18"/>
        <v>69.842584921292456</v>
      </c>
      <c r="E227" s="7">
        <f t="shared" si="19"/>
        <v>1.2451111294915574E-3</v>
      </c>
      <c r="F227" s="8">
        <f t="shared" si="22"/>
        <v>0.88395062093086407</v>
      </c>
      <c r="G227" s="7">
        <f t="shared" si="20"/>
        <v>2.2240279781614086E-3</v>
      </c>
      <c r="H227" s="8">
        <f t="shared" si="23"/>
        <v>0.70549041935917811</v>
      </c>
      <c r="I227">
        <f t="shared" si="21"/>
        <v>7.4373377965275544E-4</v>
      </c>
      <c r="J227" s="4"/>
    </row>
    <row r="228" spans="1:10">
      <c r="A228" s="3" t="s">
        <v>219</v>
      </c>
      <c r="B228">
        <v>8.1999999999999993</v>
      </c>
      <c r="C228" s="4">
        <v>568</v>
      </c>
      <c r="D228">
        <f t="shared" si="18"/>
        <v>69.268292682926841</v>
      </c>
      <c r="E228" s="7">
        <f t="shared" si="19"/>
        <v>8.3893608724935312E-4</v>
      </c>
      <c r="F228" s="8">
        <f t="shared" si="22"/>
        <v>0.88478955701811346</v>
      </c>
      <c r="G228" s="7">
        <f t="shared" si="20"/>
        <v>1.5109386429928377E-3</v>
      </c>
      <c r="H228" s="8">
        <f t="shared" si="23"/>
        <v>0.7070013580021709</v>
      </c>
      <c r="I228">
        <f t="shared" si="21"/>
        <v>4.4029854412452885E-4</v>
      </c>
      <c r="J228" s="2"/>
    </row>
    <row r="229" spans="1:10">
      <c r="A229" s="3" t="s">
        <v>255</v>
      </c>
      <c r="B229">
        <v>4.84</v>
      </c>
      <c r="C229" s="4">
        <v>334</v>
      </c>
      <c r="D229">
        <f t="shared" si="18"/>
        <v>69.008264462809919</v>
      </c>
      <c r="E229" s="7">
        <f t="shared" si="19"/>
        <v>4.9331805130507734E-4</v>
      </c>
      <c r="F229" s="8">
        <f t="shared" si="22"/>
        <v>0.8852828750694185</v>
      </c>
      <c r="G229" s="7">
        <f t="shared" si="20"/>
        <v>8.9182232098601643E-4</v>
      </c>
      <c r="H229" s="8">
        <f t="shared" si="23"/>
        <v>0.70789318032315696</v>
      </c>
      <c r="I229">
        <f t="shared" si="21"/>
        <v>7.269980778243923E-4</v>
      </c>
      <c r="J229" s="2"/>
    </row>
    <row r="230" spans="1:10">
      <c r="A230" s="3" t="s">
        <v>308</v>
      </c>
      <c r="B230">
        <v>7.95</v>
      </c>
      <c r="C230" s="4">
        <v>545</v>
      </c>
      <c r="D230">
        <f t="shared" si="18"/>
        <v>68.55345911949685</v>
      </c>
      <c r="E230" s="7">
        <f t="shared" si="19"/>
        <v>8.0496508371636873E-4</v>
      </c>
      <c r="F230" s="8">
        <f t="shared" si="22"/>
        <v>0.88608784015313491</v>
      </c>
      <c r="G230" s="7">
        <f t="shared" si="20"/>
        <v>1.4648734404625683E-3</v>
      </c>
      <c r="H230" s="8">
        <f t="shared" si="23"/>
        <v>0.70935805376361949</v>
      </c>
      <c r="I230">
        <f t="shared" si="21"/>
        <v>7.3947478820723944E-4</v>
      </c>
      <c r="J230" s="4"/>
    </row>
    <row r="231" spans="1:10">
      <c r="A231" s="3" t="s">
        <v>286</v>
      </c>
      <c r="B231">
        <v>8.02</v>
      </c>
      <c r="C231" s="4">
        <v>544</v>
      </c>
      <c r="D231">
        <f t="shared" si="18"/>
        <v>67.830423940149629</v>
      </c>
      <c r="E231" s="7">
        <f t="shared" si="19"/>
        <v>8.0348808356276065E-4</v>
      </c>
      <c r="F231" s="8">
        <f t="shared" si="22"/>
        <v>0.8868913282366977</v>
      </c>
      <c r="G231" s="7">
        <f t="shared" si="20"/>
        <v>1.4777716971710437E-3</v>
      </c>
      <c r="H231" s="8">
        <f t="shared" si="23"/>
        <v>0.71083582546079049</v>
      </c>
      <c r="I231">
        <f t="shared" si="21"/>
        <v>9.6509325187810191E-4</v>
      </c>
      <c r="J231" s="2"/>
    </row>
    <row r="232" spans="1:10">
      <c r="A232" s="3" t="s">
        <v>179</v>
      </c>
      <c r="B232">
        <v>10.39</v>
      </c>
      <c r="C232" s="4">
        <v>698</v>
      </c>
      <c r="D232">
        <f t="shared" si="18"/>
        <v>67.179980750721839</v>
      </c>
      <c r="E232" s="7">
        <f t="shared" si="19"/>
        <v>1.0309461072183952E-3</v>
      </c>
      <c r="F232" s="8">
        <f t="shared" si="22"/>
        <v>0.88792227434391613</v>
      </c>
      <c r="G232" s="7">
        <f t="shared" si="20"/>
        <v>1.9144698171579982E-3</v>
      </c>
      <c r="H232" s="8">
        <f t="shared" si="23"/>
        <v>0.71275029527794853</v>
      </c>
      <c r="I232">
        <f t="shared" si="21"/>
        <v>1.4852498859316832E-3</v>
      </c>
      <c r="J232" s="2"/>
    </row>
    <row r="233" spans="1:10">
      <c r="A233" s="3" t="s">
        <v>88</v>
      </c>
      <c r="B233">
        <v>15.95</v>
      </c>
      <c r="C233" s="4">
        <v>1068</v>
      </c>
      <c r="D233">
        <f t="shared" si="18"/>
        <v>66.959247648902817</v>
      </c>
      <c r="E233" s="7">
        <f t="shared" si="19"/>
        <v>1.5774361640533612E-3</v>
      </c>
      <c r="F233" s="8">
        <f t="shared" si="22"/>
        <v>0.8894997105079695</v>
      </c>
      <c r="G233" s="7">
        <f t="shared" si="20"/>
        <v>2.9389599214311906E-3</v>
      </c>
      <c r="H233" s="8">
        <f t="shared" si="23"/>
        <v>0.71568925519937976</v>
      </c>
      <c r="I233">
        <f t="shared" si="21"/>
        <v>6.7913365930627467E-4</v>
      </c>
      <c r="J233" s="2"/>
    </row>
    <row r="234" spans="1:10">
      <c r="A234" s="3" t="s">
        <v>116</v>
      </c>
      <c r="B234">
        <v>7.22</v>
      </c>
      <c r="C234" s="4">
        <v>477</v>
      </c>
      <c r="D234">
        <f t="shared" si="18"/>
        <v>66.066481994459835</v>
      </c>
      <c r="E234" s="7">
        <f t="shared" si="19"/>
        <v>7.0452907327102365E-4</v>
      </c>
      <c r="F234" s="8">
        <f t="shared" si="22"/>
        <v>0.89020423958124051</v>
      </c>
      <c r="G234" s="7">
        <f t="shared" si="20"/>
        <v>1.3303630490741816E-3</v>
      </c>
      <c r="H234" s="8">
        <f t="shared" si="23"/>
        <v>0.71701961824845395</v>
      </c>
      <c r="I234">
        <f t="shared" si="21"/>
        <v>6.8241425439352632E-4</v>
      </c>
      <c r="J234" s="2"/>
    </row>
    <row r="235" spans="1:10">
      <c r="A235" s="3" t="s">
        <v>244</v>
      </c>
      <c r="B235">
        <v>7.24</v>
      </c>
      <c r="C235" s="4">
        <v>477</v>
      </c>
      <c r="D235">
        <f t="shared" si="18"/>
        <v>65.88397790055248</v>
      </c>
      <c r="E235" s="7">
        <f t="shared" si="19"/>
        <v>7.0452907327102365E-4</v>
      </c>
      <c r="F235" s="8">
        <f t="shared" si="22"/>
        <v>0.89090876865451152</v>
      </c>
      <c r="G235" s="7">
        <f t="shared" si="20"/>
        <v>1.3340482652766032E-3</v>
      </c>
      <c r="H235" s="8">
        <f t="shared" si="23"/>
        <v>0.71835366651373056</v>
      </c>
      <c r="I235">
        <f t="shared" si="21"/>
        <v>2.5216714361186998E-3</v>
      </c>
      <c r="J235" s="4"/>
    </row>
    <row r="236" spans="1:10">
      <c r="A236" s="3" t="s">
        <v>18</v>
      </c>
      <c r="B236">
        <v>26.73</v>
      </c>
      <c r="C236" s="4">
        <v>1759</v>
      </c>
      <c r="D236">
        <f t="shared" si="18"/>
        <v>65.806210250654701</v>
      </c>
      <c r="E236" s="7">
        <f t="shared" si="19"/>
        <v>2.5980432701965001E-3</v>
      </c>
      <c r="F236" s="8">
        <f t="shared" si="22"/>
        <v>0.89350681192470804</v>
      </c>
      <c r="G236" s="7">
        <f t="shared" si="20"/>
        <v>4.9252914545364086E-3</v>
      </c>
      <c r="H236" s="8">
        <f t="shared" si="23"/>
        <v>0.72327895796826702</v>
      </c>
      <c r="I236">
        <f t="shared" si="21"/>
        <v>3.7109094282390398E-3</v>
      </c>
      <c r="J236" s="2"/>
    </row>
    <row r="237" spans="1:10">
      <c r="A237" s="3" t="s">
        <v>304</v>
      </c>
      <c r="B237">
        <v>39.299999999999997</v>
      </c>
      <c r="C237" s="4">
        <v>2583</v>
      </c>
      <c r="D237">
        <f t="shared" si="18"/>
        <v>65.725190839694662</v>
      </c>
      <c r="E237" s="7">
        <f t="shared" si="19"/>
        <v>3.8150913967695053E-3</v>
      </c>
      <c r="F237" s="8">
        <f t="shared" si="22"/>
        <v>0.89732190332147754</v>
      </c>
      <c r="G237" s="7">
        <f t="shared" si="20"/>
        <v>7.2414498377583562E-3</v>
      </c>
      <c r="H237" s="8">
        <f t="shared" si="23"/>
        <v>0.73052040780602534</v>
      </c>
      <c r="I237">
        <f t="shared" si="21"/>
        <v>1.0502960069771472E-3</v>
      </c>
      <c r="J237" s="2"/>
    </row>
    <row r="238" spans="1:10">
      <c r="A238" s="3" t="s">
        <v>250</v>
      </c>
      <c r="B238">
        <v>11.09</v>
      </c>
      <c r="C238" s="4">
        <v>726</v>
      </c>
      <c r="D238">
        <f t="shared" si="18"/>
        <v>65.464382326420193</v>
      </c>
      <c r="E238" s="7">
        <f t="shared" si="19"/>
        <v>1.0723021115194196E-3</v>
      </c>
      <c r="F238" s="8">
        <f t="shared" si="22"/>
        <v>0.89839420543299697</v>
      </c>
      <c r="G238" s="7">
        <f t="shared" si="20"/>
        <v>2.0434523842427525E-3</v>
      </c>
      <c r="H238" s="8">
        <f t="shared" si="23"/>
        <v>0.73256386019026809</v>
      </c>
      <c r="I238">
        <f t="shared" si="21"/>
        <v>3.0473826689119132E-3</v>
      </c>
      <c r="J238" s="2"/>
    </row>
    <row r="239" spans="1:10">
      <c r="A239" s="3" t="s">
        <v>59</v>
      </c>
      <c r="B239">
        <v>31.88</v>
      </c>
      <c r="C239" s="4">
        <v>2061</v>
      </c>
      <c r="D239">
        <f t="shared" si="18"/>
        <v>64.648682559598498</v>
      </c>
      <c r="E239" s="7">
        <f t="shared" si="19"/>
        <v>3.044097316586121E-3</v>
      </c>
      <c r="F239" s="8">
        <f t="shared" si="22"/>
        <v>0.90143830274958314</v>
      </c>
      <c r="G239" s="7">
        <f t="shared" si="20"/>
        <v>5.874234626659959E-3</v>
      </c>
      <c r="H239" s="8">
        <f t="shared" si="23"/>
        <v>0.73843809481692801</v>
      </c>
      <c r="I239">
        <f t="shared" si="21"/>
        <v>1.846226081954061E-3</v>
      </c>
      <c r="J239" s="4"/>
    </row>
    <row r="240" spans="1:10">
      <c r="A240" s="3" t="s">
        <v>212</v>
      </c>
      <c r="B240">
        <v>19.309999999999999</v>
      </c>
      <c r="C240" s="4">
        <v>1248</v>
      </c>
      <c r="D240">
        <f t="shared" si="18"/>
        <v>64.629725530813062</v>
      </c>
      <c r="E240" s="7">
        <f t="shared" si="19"/>
        <v>1.8432961917028039E-3</v>
      </c>
      <c r="F240" s="8">
        <f t="shared" si="22"/>
        <v>0.9032815989412859</v>
      </c>
      <c r="G240" s="7">
        <f t="shared" si="20"/>
        <v>3.5580762434380114E-3</v>
      </c>
      <c r="H240" s="8">
        <f t="shared" si="23"/>
        <v>0.74199617106036597</v>
      </c>
      <c r="I240">
        <f t="shared" si="21"/>
        <v>6.6236708169231662E-4</v>
      </c>
      <c r="J240" s="2"/>
    </row>
    <row r="241" spans="1:10">
      <c r="A241" s="3" t="s">
        <v>226</v>
      </c>
      <c r="B241">
        <v>6.89</v>
      </c>
      <c r="C241" s="4">
        <v>442</v>
      </c>
      <c r="D241">
        <f t="shared" si="18"/>
        <v>64.150943396226424</v>
      </c>
      <c r="E241" s="7">
        <f t="shared" si="19"/>
        <v>6.5283406789474303E-4</v>
      </c>
      <c r="F241" s="8">
        <f t="shared" si="22"/>
        <v>0.90393443300918064</v>
      </c>
      <c r="G241" s="7">
        <f t="shared" si="20"/>
        <v>1.2695569817342258E-3</v>
      </c>
      <c r="H241" s="8">
        <f t="shared" si="23"/>
        <v>0.74326572804210023</v>
      </c>
      <c r="I241">
        <f t="shared" si="21"/>
        <v>1.4876194698039136E-3</v>
      </c>
      <c r="J241" s="2"/>
    </row>
    <row r="242" spans="1:10">
      <c r="A242" s="3" t="s">
        <v>132</v>
      </c>
      <c r="B242">
        <v>15.45</v>
      </c>
      <c r="C242" s="4">
        <v>989</v>
      </c>
      <c r="D242">
        <f t="shared" si="18"/>
        <v>64.01294498381877</v>
      </c>
      <c r="E242" s="7">
        <f t="shared" si="19"/>
        <v>1.4607531519183277E-3</v>
      </c>
      <c r="F242" s="8">
        <f t="shared" si="22"/>
        <v>0.90539518616109893</v>
      </c>
      <c r="G242" s="7">
        <f t="shared" si="20"/>
        <v>2.8468295163706515E-3</v>
      </c>
      <c r="H242" s="8">
        <f t="shared" si="23"/>
        <v>0.74611255755847083</v>
      </c>
      <c r="I242">
        <f t="shared" si="21"/>
        <v>2.0899710648388803E-3</v>
      </c>
      <c r="J242" s="4"/>
    </row>
    <row r="243" spans="1:10">
      <c r="A243" s="3" t="s">
        <v>296</v>
      </c>
      <c r="B243">
        <v>21.65</v>
      </c>
      <c r="C243" s="4">
        <v>1381</v>
      </c>
      <c r="D243">
        <f t="shared" si="18"/>
        <v>63.787528868360283</v>
      </c>
      <c r="E243" s="7">
        <f t="shared" si="19"/>
        <v>2.0397372121326702E-3</v>
      </c>
      <c r="F243" s="8">
        <f t="shared" si="22"/>
        <v>0.90743492337323162</v>
      </c>
      <c r="G243" s="7">
        <f t="shared" si="20"/>
        <v>3.9892465391213336E-3</v>
      </c>
      <c r="H243" s="8">
        <f t="shared" si="23"/>
        <v>0.7501018040975922</v>
      </c>
      <c r="I243">
        <f t="shared" si="21"/>
        <v>6.6958027211694304E-4</v>
      </c>
      <c r="J243" s="2"/>
    </row>
    <row r="244" spans="1:10">
      <c r="A244" s="3" t="s">
        <v>234</v>
      </c>
      <c r="B244">
        <v>6.92</v>
      </c>
      <c r="C244" s="4">
        <v>440</v>
      </c>
      <c r="D244">
        <f t="shared" si="18"/>
        <v>63.583815028901732</v>
      </c>
      <c r="E244" s="7">
        <f t="shared" si="19"/>
        <v>6.4988006758752708E-4</v>
      </c>
      <c r="F244" s="8">
        <f t="shared" si="22"/>
        <v>0.9080848034408191</v>
      </c>
      <c r="G244" s="7">
        <f t="shared" si="20"/>
        <v>1.2750848060378581E-3</v>
      </c>
      <c r="H244" s="8">
        <f t="shared" si="23"/>
        <v>0.75137688890363008</v>
      </c>
      <c r="I244">
        <f t="shared" si="21"/>
        <v>8.4928578666865207E-4</v>
      </c>
      <c r="J244" s="2"/>
    </row>
    <row r="245" spans="1:10">
      <c r="A245" s="3" t="s">
        <v>29</v>
      </c>
      <c r="B245">
        <v>8.77</v>
      </c>
      <c r="C245" s="4">
        <v>557</v>
      </c>
      <c r="D245">
        <f t="shared" si="18"/>
        <v>63.511972633979475</v>
      </c>
      <c r="E245" s="7">
        <f t="shared" si="19"/>
        <v>8.2268908555966486E-4</v>
      </c>
      <c r="F245" s="8">
        <f t="shared" si="22"/>
        <v>0.90890749252637881</v>
      </c>
      <c r="G245" s="7">
        <f t="shared" si="20"/>
        <v>1.6159673047618521E-3</v>
      </c>
      <c r="H245" s="8">
        <f t="shared" si="23"/>
        <v>0.75299285620839196</v>
      </c>
      <c r="I245">
        <f t="shared" si="21"/>
        <v>2.7078604111565596E-3</v>
      </c>
      <c r="J245" s="4"/>
    </row>
    <row r="246" spans="1:10">
      <c r="A246" s="3" t="s">
        <v>34</v>
      </c>
      <c r="B246">
        <v>27.79</v>
      </c>
      <c r="C246" s="4">
        <v>1750</v>
      </c>
      <c r="D246">
        <f t="shared" si="18"/>
        <v>62.97229219143577</v>
      </c>
      <c r="E246" s="7">
        <f t="shared" si="19"/>
        <v>2.5847502688140281E-3</v>
      </c>
      <c r="F246" s="8">
        <f t="shared" si="22"/>
        <v>0.91149224279519281</v>
      </c>
      <c r="G246" s="7">
        <f t="shared" si="20"/>
        <v>5.1206079132647513E-3</v>
      </c>
      <c r="H246" s="8">
        <f t="shared" si="23"/>
        <v>0.7581134641216567</v>
      </c>
      <c r="I246">
        <f t="shared" si="21"/>
        <v>4.0139265384087075E-4</v>
      </c>
      <c r="J246" s="4"/>
    </row>
    <row r="247" spans="1:10">
      <c r="A247" s="3" t="s">
        <v>240</v>
      </c>
      <c r="B247">
        <v>4.1100000000000003</v>
      </c>
      <c r="C247" s="4">
        <v>258</v>
      </c>
      <c r="D247">
        <f t="shared" si="18"/>
        <v>62.773722627737222</v>
      </c>
      <c r="E247" s="7">
        <f t="shared" si="19"/>
        <v>3.8106603963086814E-4</v>
      </c>
      <c r="F247" s="8">
        <f t="shared" si="22"/>
        <v>0.91187330883482365</v>
      </c>
      <c r="G247" s="7">
        <f t="shared" si="20"/>
        <v>7.5731192959762965E-4</v>
      </c>
      <c r="H247" s="8">
        <f t="shared" si="23"/>
        <v>0.7588707760512543</v>
      </c>
      <c r="I247">
        <f t="shared" si="21"/>
        <v>2.3641317610131329E-3</v>
      </c>
      <c r="J247" s="4"/>
    </row>
    <row r="248" spans="1:10">
      <c r="A248" s="3" t="s">
        <v>71</v>
      </c>
      <c r="B248">
        <v>24.19</v>
      </c>
      <c r="C248" s="4">
        <v>1517</v>
      </c>
      <c r="D248">
        <f t="shared" si="18"/>
        <v>62.711864406779661</v>
      </c>
      <c r="E248" s="7">
        <f t="shared" si="19"/>
        <v>2.2406092330233603E-3</v>
      </c>
      <c r="F248" s="8">
        <f t="shared" si="22"/>
        <v>0.91411391806784703</v>
      </c>
      <c r="G248" s="7">
        <f t="shared" si="20"/>
        <v>4.4572689968288715E-3</v>
      </c>
      <c r="H248" s="8">
        <f t="shared" si="23"/>
        <v>0.76332804504808316</v>
      </c>
      <c r="I248">
        <f t="shared" si="21"/>
        <v>1.1700513434855786E-3</v>
      </c>
      <c r="J248" s="4"/>
    </row>
    <row r="249" spans="1:10">
      <c r="A249" s="3" t="s">
        <v>22</v>
      </c>
      <c r="B249">
        <v>11.94</v>
      </c>
      <c r="C249" s="4">
        <v>746</v>
      </c>
      <c r="D249">
        <f t="shared" si="18"/>
        <v>62.479061976549417</v>
      </c>
      <c r="E249" s="7">
        <f t="shared" si="19"/>
        <v>1.1018421145915799E-3</v>
      </c>
      <c r="F249" s="8">
        <f t="shared" si="22"/>
        <v>0.91521576018243866</v>
      </c>
      <c r="G249" s="7">
        <f t="shared" si="20"/>
        <v>2.2000740728456685E-3</v>
      </c>
      <c r="H249" s="8">
        <f t="shared" si="23"/>
        <v>0.76552811912092877</v>
      </c>
      <c r="I249">
        <f t="shared" si="21"/>
        <v>7.4185574264218346E-4</v>
      </c>
      <c r="J249" s="2"/>
    </row>
    <row r="250" spans="1:10">
      <c r="A250" s="3" t="s">
        <v>291</v>
      </c>
      <c r="B250">
        <v>7.49</v>
      </c>
      <c r="C250" s="4">
        <v>461</v>
      </c>
      <c r="D250">
        <f t="shared" si="18"/>
        <v>61.548731642189587</v>
      </c>
      <c r="E250" s="7">
        <f t="shared" si="19"/>
        <v>6.8089707081329541E-4</v>
      </c>
      <c r="F250" s="8">
        <f t="shared" si="22"/>
        <v>0.91589665725325198</v>
      </c>
      <c r="G250" s="7">
        <f t="shared" si="20"/>
        <v>1.3801134678068725E-3</v>
      </c>
      <c r="H250" s="8">
        <f t="shared" si="23"/>
        <v>0.76690823258873564</v>
      </c>
      <c r="I250">
        <f t="shared" si="21"/>
        <v>9.7434325623790841E-4</v>
      </c>
      <c r="J250" s="2"/>
    </row>
    <row r="251" spans="1:10">
      <c r="A251" s="3" t="s">
        <v>79</v>
      </c>
      <c r="B251">
        <v>9.7200000000000006</v>
      </c>
      <c r="C251" s="4">
        <v>588</v>
      </c>
      <c r="D251">
        <f t="shared" si="18"/>
        <v>60.493827160493822</v>
      </c>
      <c r="E251" s="7">
        <f t="shared" si="19"/>
        <v>8.6847609032151337E-4</v>
      </c>
      <c r="F251" s="8">
        <f t="shared" si="22"/>
        <v>0.91676513334357346</v>
      </c>
      <c r="G251" s="7">
        <f t="shared" si="20"/>
        <v>1.7910150743768762E-3</v>
      </c>
      <c r="H251" s="8">
        <f t="shared" si="23"/>
        <v>0.76869924766311248</v>
      </c>
      <c r="I251">
        <f t="shared" si="21"/>
        <v>7.4366222512167734E-4</v>
      </c>
      <c r="J251" s="2"/>
    </row>
    <row r="252" spans="1:10">
      <c r="A252" s="3" t="s">
        <v>273</v>
      </c>
      <c r="B252">
        <v>7.4</v>
      </c>
      <c r="C252" s="4">
        <v>446</v>
      </c>
      <c r="D252">
        <f t="shared" si="18"/>
        <v>60.270270270270267</v>
      </c>
      <c r="E252" s="7">
        <f t="shared" si="19"/>
        <v>6.5874206850917514E-4</v>
      </c>
      <c r="F252" s="8">
        <f t="shared" si="22"/>
        <v>0.91742387541208259</v>
      </c>
      <c r="G252" s="7">
        <f t="shared" si="20"/>
        <v>1.3635299948959755E-3</v>
      </c>
      <c r="H252" s="8">
        <f t="shared" si="23"/>
        <v>0.77006277765800846</v>
      </c>
      <c r="I252">
        <f t="shared" si="21"/>
        <v>3.7468926049524232E-3</v>
      </c>
      <c r="J252" s="2"/>
    </row>
    <row r="253" spans="1:10">
      <c r="A253" s="3" t="s">
        <v>74</v>
      </c>
      <c r="B253">
        <v>37.270000000000003</v>
      </c>
      <c r="C253" s="4">
        <v>2245</v>
      </c>
      <c r="D253">
        <f t="shared" si="18"/>
        <v>60.236114837671046</v>
      </c>
      <c r="E253" s="7">
        <f t="shared" si="19"/>
        <v>3.3158653448499957E-3</v>
      </c>
      <c r="F253" s="8">
        <f t="shared" si="22"/>
        <v>0.92073974075693255</v>
      </c>
      <c r="G253" s="7">
        <f t="shared" si="20"/>
        <v>6.8674003932125693E-3</v>
      </c>
      <c r="H253" s="8">
        <f t="shared" si="23"/>
        <v>0.776930178051221</v>
      </c>
      <c r="I253">
        <f t="shared" si="21"/>
        <v>1.6032941704959836E-3</v>
      </c>
      <c r="J253" s="2"/>
    </row>
    <row r="254" spans="1:10">
      <c r="A254" s="3" t="s">
        <v>188</v>
      </c>
      <c r="B254">
        <v>15.93</v>
      </c>
      <c r="C254" s="4">
        <v>958</v>
      </c>
      <c r="D254">
        <f t="shared" si="18"/>
        <v>60.138104205900817</v>
      </c>
      <c r="E254" s="7">
        <f t="shared" si="19"/>
        <v>1.4149661471564792E-3</v>
      </c>
      <c r="F254" s="8">
        <f t="shared" si="22"/>
        <v>0.92215470690408907</v>
      </c>
      <c r="G254" s="7">
        <f t="shared" si="20"/>
        <v>2.9352747052287689E-3</v>
      </c>
      <c r="H254" s="8">
        <f t="shared" si="23"/>
        <v>0.77986545275644981</v>
      </c>
      <c r="I254">
        <f t="shared" si="21"/>
        <v>1.1177868547229686E-3</v>
      </c>
      <c r="J254" s="4"/>
    </row>
    <row r="255" spans="1:10">
      <c r="A255" s="3" t="s">
        <v>276</v>
      </c>
      <c r="B255">
        <v>11.1</v>
      </c>
      <c r="C255" s="4">
        <v>667</v>
      </c>
      <c r="D255">
        <f t="shared" si="18"/>
        <v>60.090090090090094</v>
      </c>
      <c r="E255" s="7">
        <f t="shared" si="19"/>
        <v>9.8515910245654671E-4</v>
      </c>
      <c r="F255" s="8">
        <f t="shared" si="22"/>
        <v>0.92313986600654563</v>
      </c>
      <c r="G255" s="7">
        <f t="shared" si="20"/>
        <v>2.0452949923439631E-3</v>
      </c>
      <c r="H255" s="8">
        <f t="shared" si="23"/>
        <v>0.78191074774879377</v>
      </c>
      <c r="I255">
        <f t="shared" si="21"/>
        <v>9.3469853521133128E-4</v>
      </c>
      <c r="J255" s="4"/>
    </row>
    <row r="256" spans="1:10">
      <c r="A256" s="3" t="s">
        <v>190</v>
      </c>
      <c r="B256">
        <v>9.27</v>
      </c>
      <c r="C256" s="4">
        <v>556</v>
      </c>
      <c r="D256">
        <f t="shared" si="18"/>
        <v>59.978425026968722</v>
      </c>
      <c r="E256" s="7">
        <f t="shared" si="19"/>
        <v>8.2121208540605688E-4</v>
      </c>
      <c r="F256" s="8">
        <f t="shared" si="22"/>
        <v>0.92396107809195172</v>
      </c>
      <c r="G256" s="7">
        <f t="shared" si="20"/>
        <v>1.708097709822391E-3</v>
      </c>
      <c r="H256" s="8">
        <f t="shared" si="23"/>
        <v>0.78361884545861615</v>
      </c>
      <c r="I256">
        <f t="shared" si="21"/>
        <v>1.9343755572608368E-3</v>
      </c>
      <c r="J256" s="2"/>
    </row>
    <row r="257" spans="1:10">
      <c r="A257" s="3" t="s">
        <v>52</v>
      </c>
      <c r="B257">
        <v>19.18</v>
      </c>
      <c r="C257" s="4">
        <v>1150</v>
      </c>
      <c r="D257">
        <f t="shared" si="18"/>
        <v>59.958289885297184</v>
      </c>
      <c r="E257" s="7">
        <f t="shared" si="19"/>
        <v>1.6985501766492183E-3</v>
      </c>
      <c r="F257" s="8">
        <f t="shared" si="22"/>
        <v>0.92565962826860093</v>
      </c>
      <c r="G257" s="7">
        <f t="shared" si="20"/>
        <v>3.5341223381222717E-3</v>
      </c>
      <c r="H257" s="8">
        <f t="shared" si="23"/>
        <v>0.78715296779673838</v>
      </c>
      <c r="I257">
        <f t="shared" si="21"/>
        <v>4.4583787724445934E-3</v>
      </c>
      <c r="J257" s="2"/>
    </row>
    <row r="258" spans="1:10">
      <c r="A258" s="3" t="s">
        <v>69</v>
      </c>
      <c r="B258">
        <v>44.08</v>
      </c>
      <c r="C258" s="4">
        <v>2632</v>
      </c>
      <c r="D258">
        <f t="shared" ref="D258:D300" si="24">C258/B258</f>
        <v>59.709618874773142</v>
      </c>
      <c r="E258" s="7">
        <f t="shared" si="19"/>
        <v>3.887464404296298E-3</v>
      </c>
      <c r="F258" s="8">
        <f t="shared" si="22"/>
        <v>0.92954709267289726</v>
      </c>
      <c r="G258" s="7">
        <f t="shared" si="20"/>
        <v>8.1222165101371077E-3</v>
      </c>
      <c r="H258" s="8">
        <f t="shared" si="23"/>
        <v>0.79527518430687549</v>
      </c>
      <c r="I258">
        <f t="shared" si="21"/>
        <v>1.1598104672627674E-3</v>
      </c>
      <c r="J258" s="2"/>
    </row>
    <row r="259" spans="1:10">
      <c r="A259" s="3" t="s">
        <v>51</v>
      </c>
      <c r="B259">
        <v>11.38</v>
      </c>
      <c r="C259" s="4">
        <v>672</v>
      </c>
      <c r="D259">
        <f t="shared" si="24"/>
        <v>59.050966608084352</v>
      </c>
      <c r="E259" s="7">
        <f t="shared" ref="E259:E300" si="25">C259/677048</f>
        <v>9.925441032245868E-4</v>
      </c>
      <c r="F259" s="8">
        <f t="shared" si="22"/>
        <v>0.93053963677612184</v>
      </c>
      <c r="G259" s="7">
        <f t="shared" ref="G259:G300" si="26">B259/5427.09</f>
        <v>2.0968880191778653E-3</v>
      </c>
      <c r="H259" s="8">
        <f t="shared" si="23"/>
        <v>0.79737207232605334</v>
      </c>
      <c r="I259">
        <f t="shared" ref="I259:I300" si="27">F259*H260-F260*H259</f>
        <v>2.0754348130033184E-3</v>
      </c>
      <c r="J259" s="2"/>
    </row>
    <row r="260" spans="1:10">
      <c r="A260" s="3" t="s">
        <v>288</v>
      </c>
      <c r="B260">
        <v>20.23</v>
      </c>
      <c r="C260" s="4">
        <v>1183</v>
      </c>
      <c r="D260">
        <f t="shared" si="24"/>
        <v>58.477508650519027</v>
      </c>
      <c r="E260" s="7">
        <f t="shared" si="25"/>
        <v>1.747291181718283E-3</v>
      </c>
      <c r="F260" s="8">
        <f t="shared" ref="F260:F300" si="28">F259+E260</f>
        <v>0.93228692795784007</v>
      </c>
      <c r="G260" s="7">
        <f t="shared" si="26"/>
        <v>3.7275961887494034E-3</v>
      </c>
      <c r="H260" s="8">
        <f t="shared" ref="H260:H300" si="29">H259+G260</f>
        <v>0.80109966851480274</v>
      </c>
      <c r="I260">
        <f t="shared" si="27"/>
        <v>2.8985518187173431E-3</v>
      </c>
      <c r="J260" s="2"/>
    </row>
    <row r="261" spans="1:10">
      <c r="A261" s="3" t="s">
        <v>126</v>
      </c>
      <c r="B261">
        <v>28.19</v>
      </c>
      <c r="C261" s="4">
        <v>1643</v>
      </c>
      <c r="D261">
        <f t="shared" si="24"/>
        <v>58.283079106065976</v>
      </c>
      <c r="E261" s="7">
        <f t="shared" si="25"/>
        <v>2.4267112523779703E-3</v>
      </c>
      <c r="F261" s="8">
        <f t="shared" si="28"/>
        <v>0.93471363921021799</v>
      </c>
      <c r="G261" s="7">
        <f t="shared" si="26"/>
        <v>5.1943122373131825E-3</v>
      </c>
      <c r="H261" s="8">
        <f t="shared" si="29"/>
        <v>0.80629398075211589</v>
      </c>
      <c r="I261">
        <f t="shared" si="27"/>
        <v>3.5374381144593903E-3</v>
      </c>
      <c r="J261" s="2"/>
    </row>
    <row r="262" spans="1:10">
      <c r="A262" s="3" t="s">
        <v>122</v>
      </c>
      <c r="B262">
        <v>33.96</v>
      </c>
      <c r="C262" s="4">
        <v>1941</v>
      </c>
      <c r="D262">
        <f t="shared" si="24"/>
        <v>57.155477031802121</v>
      </c>
      <c r="E262" s="7">
        <f t="shared" si="25"/>
        <v>2.8668572981531588E-3</v>
      </c>
      <c r="F262" s="8">
        <f t="shared" si="28"/>
        <v>0.93758049650837116</v>
      </c>
      <c r="G262" s="7">
        <f t="shared" si="26"/>
        <v>6.2574971117118012E-3</v>
      </c>
      <c r="H262" s="8">
        <f t="shared" si="29"/>
        <v>0.81255147786382764</v>
      </c>
      <c r="I262">
        <f t="shared" si="27"/>
        <v>3.7461026856022706E-3</v>
      </c>
      <c r="J262" s="2"/>
    </row>
    <row r="263" spans="1:10">
      <c r="A263" s="3" t="s">
        <v>221</v>
      </c>
      <c r="B263">
        <v>35.799999999999997</v>
      </c>
      <c r="C263" s="4">
        <v>2032</v>
      </c>
      <c r="D263">
        <f t="shared" si="24"/>
        <v>56.759776536312856</v>
      </c>
      <c r="E263" s="7">
        <f t="shared" si="25"/>
        <v>3.0012643121314886E-3</v>
      </c>
      <c r="F263" s="8">
        <f t="shared" si="28"/>
        <v>0.9405817608205026</v>
      </c>
      <c r="G263" s="7">
        <f t="shared" si="26"/>
        <v>6.5965370023345835E-3</v>
      </c>
      <c r="H263" s="8">
        <f t="shared" si="29"/>
        <v>0.81914801486616218</v>
      </c>
      <c r="I263">
        <f t="shared" si="27"/>
        <v>2.0829594202211865E-3</v>
      </c>
      <c r="J263" s="2"/>
    </row>
    <row r="264" spans="1:10">
      <c r="A264" s="3" t="s">
        <v>110</v>
      </c>
      <c r="B264">
        <v>19.899999999999999</v>
      </c>
      <c r="C264" s="4">
        <v>1129</v>
      </c>
      <c r="D264">
        <f t="shared" si="24"/>
        <v>56.733668341708544</v>
      </c>
      <c r="E264" s="7">
        <f t="shared" si="25"/>
        <v>1.66753317342345E-3</v>
      </c>
      <c r="F264" s="8">
        <f t="shared" si="28"/>
        <v>0.9422492939939261</v>
      </c>
      <c r="G264" s="7">
        <f t="shared" si="26"/>
        <v>3.6667901214094472E-3</v>
      </c>
      <c r="H264" s="8">
        <f t="shared" si="29"/>
        <v>0.82281480498757165</v>
      </c>
      <c r="I264">
        <f t="shared" si="27"/>
        <v>1.7386641279714121E-3</v>
      </c>
      <c r="J264" s="2"/>
    </row>
    <row r="265" spans="1:10">
      <c r="A265" s="3" t="s">
        <v>284</v>
      </c>
      <c r="B265">
        <v>16.579999999999998</v>
      </c>
      <c r="C265" s="4">
        <v>938</v>
      </c>
      <c r="D265">
        <f t="shared" si="24"/>
        <v>56.574185765983117</v>
      </c>
      <c r="E265" s="7">
        <f t="shared" si="25"/>
        <v>1.3854261440843191E-3</v>
      </c>
      <c r="F265" s="8">
        <f t="shared" si="28"/>
        <v>0.94363472013801042</v>
      </c>
      <c r="G265" s="7">
        <f t="shared" si="26"/>
        <v>3.0550442318074693E-3</v>
      </c>
      <c r="H265" s="8">
        <f t="shared" si="29"/>
        <v>0.82586984921937912</v>
      </c>
      <c r="I265">
        <f t="shared" si="27"/>
        <v>1.7916288316530693E-3</v>
      </c>
      <c r="J265" s="2"/>
    </row>
    <row r="266" spans="1:10">
      <c r="A266" s="3" t="s">
        <v>89</v>
      </c>
      <c r="B266">
        <v>17.059999999999999</v>
      </c>
      <c r="C266" s="4">
        <v>963</v>
      </c>
      <c r="D266">
        <f t="shared" si="24"/>
        <v>56.447831184056277</v>
      </c>
      <c r="E266" s="7">
        <f t="shared" si="25"/>
        <v>1.4223511479245193E-3</v>
      </c>
      <c r="F266" s="8">
        <f t="shared" si="28"/>
        <v>0.94505707128593497</v>
      </c>
      <c r="G266" s="7">
        <f t="shared" si="26"/>
        <v>3.1434894206655867E-3</v>
      </c>
      <c r="H266" s="8">
        <f t="shared" si="29"/>
        <v>0.82901333864004467</v>
      </c>
      <c r="I266">
        <f t="shared" si="27"/>
        <v>1.0703954657597103E-3</v>
      </c>
      <c r="J266" s="2"/>
    </row>
    <row r="267" spans="1:10">
      <c r="A267" s="3" t="s">
        <v>70</v>
      </c>
      <c r="B267">
        <v>10.19</v>
      </c>
      <c r="C267" s="4">
        <v>575</v>
      </c>
      <c r="D267">
        <f t="shared" si="24"/>
        <v>56.427870461236509</v>
      </c>
      <c r="E267" s="7">
        <f t="shared" si="25"/>
        <v>8.4927508832460916E-4</v>
      </c>
      <c r="F267" s="8">
        <f t="shared" si="28"/>
        <v>0.94590634637425963</v>
      </c>
      <c r="G267" s="7">
        <f t="shared" si="26"/>
        <v>1.8776176551337823E-3</v>
      </c>
      <c r="H267" s="8">
        <f t="shared" si="29"/>
        <v>0.83089095629517851</v>
      </c>
      <c r="I267">
        <f t="shared" si="27"/>
        <v>4.528433129578846E-3</v>
      </c>
      <c r="J267" s="4"/>
    </row>
    <row r="268" spans="1:10">
      <c r="A268" s="3" t="s">
        <v>28</v>
      </c>
      <c r="B268">
        <v>42.81</v>
      </c>
      <c r="C268" s="4">
        <v>2390</v>
      </c>
      <c r="D268">
        <f t="shared" si="24"/>
        <v>55.828077551973834</v>
      </c>
      <c r="E268" s="7">
        <f t="shared" si="25"/>
        <v>3.5300303671231582E-3</v>
      </c>
      <c r="F268" s="8">
        <f t="shared" si="28"/>
        <v>0.94943637674138281</v>
      </c>
      <c r="G268" s="7">
        <f t="shared" si="26"/>
        <v>7.8882052812833392E-3</v>
      </c>
      <c r="H268" s="8">
        <f t="shared" si="29"/>
        <v>0.83877916157646182</v>
      </c>
      <c r="I268">
        <f t="shared" si="27"/>
        <v>2.9222411203193577E-3</v>
      </c>
      <c r="J268" s="2"/>
    </row>
    <row r="269" spans="1:10">
      <c r="A269" s="3" t="s">
        <v>46</v>
      </c>
      <c r="B269">
        <v>27.22</v>
      </c>
      <c r="C269" s="4">
        <v>1485</v>
      </c>
      <c r="D269">
        <f t="shared" si="24"/>
        <v>54.555473916238064</v>
      </c>
      <c r="E269" s="7">
        <f t="shared" si="25"/>
        <v>2.1933452281079038E-3</v>
      </c>
      <c r="F269" s="8">
        <f t="shared" si="28"/>
        <v>0.95162972196949069</v>
      </c>
      <c r="G269" s="7">
        <f t="shared" si="26"/>
        <v>5.0155792514957366E-3</v>
      </c>
      <c r="H269" s="8">
        <f t="shared" si="29"/>
        <v>0.84379474082795758</v>
      </c>
      <c r="I269">
        <f t="shared" si="27"/>
        <v>3.1201673898684223E-4</v>
      </c>
      <c r="J269" s="2"/>
    </row>
    <row r="270" spans="1:10">
      <c r="A270" s="3" t="s">
        <v>49</v>
      </c>
      <c r="B270">
        <v>2.81</v>
      </c>
      <c r="C270" s="4">
        <v>145</v>
      </c>
      <c r="D270">
        <f t="shared" si="24"/>
        <v>51.60142348754448</v>
      </c>
      <c r="E270" s="7">
        <f t="shared" si="25"/>
        <v>2.1416502227316231E-4</v>
      </c>
      <c r="F270" s="8">
        <f t="shared" si="28"/>
        <v>0.95184388699176381</v>
      </c>
      <c r="G270" s="7">
        <f t="shared" si="26"/>
        <v>5.1777287644022855E-4</v>
      </c>
      <c r="H270" s="8">
        <f t="shared" si="29"/>
        <v>0.84431251370439786</v>
      </c>
      <c r="I270">
        <f t="shared" si="27"/>
        <v>2.4230112337605414E-3</v>
      </c>
      <c r="J270" s="2"/>
    </row>
    <row r="271" spans="1:10">
      <c r="A271" s="3" t="s">
        <v>61</v>
      </c>
      <c r="B271">
        <v>21.8</v>
      </c>
      <c r="C271" s="4">
        <v>1123</v>
      </c>
      <c r="D271">
        <f t="shared" si="24"/>
        <v>51.513761467889907</v>
      </c>
      <c r="E271" s="7">
        <f t="shared" si="25"/>
        <v>1.6586711725018019E-3</v>
      </c>
      <c r="F271" s="8">
        <f t="shared" si="28"/>
        <v>0.95350255816426566</v>
      </c>
      <c r="G271" s="7">
        <f t="shared" si="26"/>
        <v>4.0168856606394958E-3</v>
      </c>
      <c r="H271" s="8">
        <f t="shared" si="29"/>
        <v>0.84832939936503737</v>
      </c>
      <c r="I271">
        <f t="shared" si="27"/>
        <v>1.1756991574334297E-3</v>
      </c>
      <c r="J271" s="2"/>
    </row>
    <row r="272" spans="1:10">
      <c r="A272" s="3" t="s">
        <v>225</v>
      </c>
      <c r="B272">
        <v>10.55</v>
      </c>
      <c r="C272" s="4">
        <v>541</v>
      </c>
      <c r="D272">
        <f t="shared" si="24"/>
        <v>51.279620853080566</v>
      </c>
      <c r="E272" s="7">
        <f t="shared" si="25"/>
        <v>7.9905708310193662E-4</v>
      </c>
      <c r="F272" s="8">
        <f t="shared" si="28"/>
        <v>0.95430161524736756</v>
      </c>
      <c r="G272" s="7">
        <f t="shared" si="26"/>
        <v>1.9439515467773707E-3</v>
      </c>
      <c r="H272" s="8">
        <f t="shared" si="29"/>
        <v>0.85027335091181477</v>
      </c>
      <c r="I272">
        <f t="shared" si="27"/>
        <v>1.3427569078446888E-3</v>
      </c>
      <c r="J272" s="2"/>
    </row>
    <row r="273" spans="1:10">
      <c r="A273" s="3" t="s">
        <v>186</v>
      </c>
      <c r="B273">
        <v>11.95</v>
      </c>
      <c r="C273" s="4">
        <v>604</v>
      </c>
      <c r="D273">
        <f t="shared" si="24"/>
        <v>50.543933054393307</v>
      </c>
      <c r="E273" s="7">
        <f t="shared" si="25"/>
        <v>8.9210809277924161E-4</v>
      </c>
      <c r="F273" s="8">
        <f t="shared" si="28"/>
        <v>0.95519372334014685</v>
      </c>
      <c r="G273" s="7">
        <f t="shared" si="26"/>
        <v>2.2019166809468791E-3</v>
      </c>
      <c r="H273" s="8">
        <f t="shared" si="29"/>
        <v>0.8524752675927616</v>
      </c>
      <c r="I273">
        <f t="shared" si="27"/>
        <v>9.8976632214340388E-3</v>
      </c>
      <c r="J273" s="4"/>
    </row>
    <row r="274" spans="1:10">
      <c r="A274" s="3" t="s">
        <v>121</v>
      </c>
      <c r="B274">
        <v>87.34</v>
      </c>
      <c r="C274" s="4">
        <v>4348</v>
      </c>
      <c r="D274">
        <f t="shared" si="24"/>
        <v>49.782459354247763</v>
      </c>
      <c r="E274" s="7">
        <f t="shared" si="25"/>
        <v>6.4219966678876533E-3</v>
      </c>
      <c r="F274" s="8">
        <f t="shared" si="28"/>
        <v>0.96161572000803452</v>
      </c>
      <c r="G274" s="7">
        <f t="shared" si="26"/>
        <v>1.6093339155974933E-2</v>
      </c>
      <c r="H274" s="8">
        <f t="shared" si="29"/>
        <v>0.86856860674873648</v>
      </c>
      <c r="I274">
        <f t="shared" si="27"/>
        <v>1.4908956995530742E-3</v>
      </c>
      <c r="J274" s="4"/>
    </row>
    <row r="275" spans="1:10">
      <c r="A275" s="3" t="s">
        <v>118</v>
      </c>
      <c r="B275">
        <v>12.99</v>
      </c>
      <c r="C275" s="4">
        <v>632</v>
      </c>
      <c r="D275">
        <f t="shared" si="24"/>
        <v>48.652809853733643</v>
      </c>
      <c r="E275" s="7">
        <f t="shared" si="25"/>
        <v>9.3346409708026609E-4</v>
      </c>
      <c r="F275" s="8">
        <f t="shared" si="28"/>
        <v>0.96254918410511481</v>
      </c>
      <c r="G275" s="7">
        <f t="shared" si="26"/>
        <v>2.3935479234728002E-3</v>
      </c>
      <c r="H275" s="8">
        <f t="shared" si="29"/>
        <v>0.87096215467220928</v>
      </c>
      <c r="I275">
        <f t="shared" si="27"/>
        <v>8.0640161740397343E-4</v>
      </c>
      <c r="J275" s="2"/>
    </row>
    <row r="276" spans="1:10">
      <c r="A276" s="3" t="s">
        <v>239</v>
      </c>
      <c r="B276">
        <v>7.02</v>
      </c>
      <c r="C276" s="4">
        <v>341</v>
      </c>
      <c r="D276">
        <f t="shared" si="24"/>
        <v>48.575498575498578</v>
      </c>
      <c r="E276" s="7">
        <f t="shared" si="25"/>
        <v>5.0365705238033349E-4</v>
      </c>
      <c r="F276" s="8">
        <f t="shared" si="28"/>
        <v>0.96305284115749512</v>
      </c>
      <c r="G276" s="7">
        <f t="shared" si="26"/>
        <v>1.2935108870499659E-3</v>
      </c>
      <c r="H276" s="8">
        <f t="shared" si="29"/>
        <v>0.87225566555925926</v>
      </c>
      <c r="I276">
        <f t="shared" si="27"/>
        <v>2.0573167631983136E-3</v>
      </c>
      <c r="J276" s="2"/>
    </row>
    <row r="277" spans="1:10">
      <c r="A277" s="3" t="s">
        <v>306</v>
      </c>
      <c r="B277">
        <v>17.829999999999998</v>
      </c>
      <c r="C277" s="4">
        <v>859</v>
      </c>
      <c r="D277">
        <f t="shared" si="24"/>
        <v>48.177229388670781</v>
      </c>
      <c r="E277" s="7">
        <f t="shared" si="25"/>
        <v>1.2687431319492858E-3</v>
      </c>
      <c r="F277" s="8">
        <f t="shared" si="28"/>
        <v>0.96432158428944437</v>
      </c>
      <c r="G277" s="7">
        <f t="shared" si="26"/>
        <v>3.2853702444588166E-3</v>
      </c>
      <c r="H277" s="8">
        <f t="shared" si="29"/>
        <v>0.87554103580371812</v>
      </c>
      <c r="I277">
        <f t="shared" si="27"/>
        <v>4.074269248519613E-3</v>
      </c>
      <c r="J277" s="2"/>
    </row>
    <row r="278" spans="1:10">
      <c r="A278" s="3" t="s">
        <v>37</v>
      </c>
      <c r="B278">
        <v>35.28</v>
      </c>
      <c r="C278" s="4">
        <v>1697</v>
      </c>
      <c r="D278">
        <f t="shared" si="24"/>
        <v>48.100907029478456</v>
      </c>
      <c r="E278" s="7">
        <f t="shared" si="25"/>
        <v>2.5064692606728031E-3</v>
      </c>
      <c r="F278" s="8">
        <f t="shared" si="28"/>
        <v>0.96682805355011714</v>
      </c>
      <c r="G278" s="7">
        <f t="shared" si="26"/>
        <v>6.500721381071624E-3</v>
      </c>
      <c r="H278" s="8">
        <f t="shared" si="29"/>
        <v>0.88204175718478972</v>
      </c>
      <c r="I278">
        <f t="shared" si="27"/>
        <v>1.0639088455745016E-3</v>
      </c>
      <c r="J278" s="2"/>
    </row>
    <row r="279" spans="1:10">
      <c r="A279" s="3" t="s">
        <v>21</v>
      </c>
      <c r="B279">
        <v>9.08</v>
      </c>
      <c r="C279" s="4">
        <v>425</v>
      </c>
      <c r="D279">
        <f t="shared" si="24"/>
        <v>46.806167400881058</v>
      </c>
      <c r="E279" s="7">
        <f t="shared" si="25"/>
        <v>6.2772506528340681E-4</v>
      </c>
      <c r="F279" s="8">
        <f t="shared" si="28"/>
        <v>0.96745577861540055</v>
      </c>
      <c r="G279" s="7">
        <f t="shared" si="26"/>
        <v>1.6730881558993862E-3</v>
      </c>
      <c r="H279" s="8">
        <f t="shared" si="29"/>
        <v>0.88371484534068911</v>
      </c>
      <c r="I279">
        <f t="shared" si="27"/>
        <v>3.0368353726292208E-3</v>
      </c>
      <c r="J279" s="2"/>
    </row>
    <row r="280" spans="1:10">
      <c r="A280" s="3" t="s">
        <v>78</v>
      </c>
      <c r="B280">
        <v>25.8</v>
      </c>
      <c r="C280" s="4">
        <v>1197</v>
      </c>
      <c r="D280">
        <f t="shared" si="24"/>
        <v>46.395348837209298</v>
      </c>
      <c r="E280" s="7">
        <f t="shared" si="25"/>
        <v>1.7679691838687951E-3</v>
      </c>
      <c r="F280" s="8">
        <f t="shared" si="28"/>
        <v>0.96922374779926934</v>
      </c>
      <c r="G280" s="7">
        <f t="shared" si="26"/>
        <v>4.7539289011238068E-3</v>
      </c>
      <c r="H280" s="8">
        <f t="shared" si="29"/>
        <v>0.88846877424181292</v>
      </c>
      <c r="I280">
        <f t="shared" si="27"/>
        <v>2.6246535517524539E-3</v>
      </c>
      <c r="J280" s="2"/>
    </row>
    <row r="281" spans="1:10">
      <c r="A281" s="3" t="s">
        <v>60</v>
      </c>
      <c r="B281">
        <v>22.14</v>
      </c>
      <c r="C281" s="4">
        <v>1013</v>
      </c>
      <c r="D281">
        <f t="shared" si="24"/>
        <v>45.754290876242095</v>
      </c>
      <c r="E281" s="7">
        <f t="shared" si="25"/>
        <v>1.4962011556049202E-3</v>
      </c>
      <c r="F281" s="8">
        <f t="shared" si="28"/>
        <v>0.97071994895487423</v>
      </c>
      <c r="G281" s="7">
        <f t="shared" si="26"/>
        <v>4.0795343360806617E-3</v>
      </c>
      <c r="H281" s="8">
        <f t="shared" si="29"/>
        <v>0.89254830857789358</v>
      </c>
      <c r="I281">
        <f t="shared" si="27"/>
        <v>1.4618955832019775E-3</v>
      </c>
      <c r="J281" s="2"/>
    </row>
    <row r="282" spans="1:10">
      <c r="A282" s="3" t="s">
        <v>241</v>
      </c>
      <c r="B282">
        <v>12.33</v>
      </c>
      <c r="C282" s="4">
        <v>564</v>
      </c>
      <c r="D282">
        <f t="shared" si="24"/>
        <v>45.742092457420924</v>
      </c>
      <c r="E282" s="7">
        <f t="shared" si="25"/>
        <v>8.3302808663492101E-4</v>
      </c>
      <c r="F282" s="8">
        <f t="shared" si="28"/>
        <v>0.97155297704150911</v>
      </c>
      <c r="G282" s="7">
        <f t="shared" si="26"/>
        <v>2.2719357887928887E-3</v>
      </c>
      <c r="H282" s="8">
        <f t="shared" si="29"/>
        <v>0.8948202443666865</v>
      </c>
      <c r="I282">
        <f t="shared" si="27"/>
        <v>3.1080482398608833E-3</v>
      </c>
      <c r="J282" s="2"/>
    </row>
    <row r="283" spans="1:10">
      <c r="A283" s="3" t="s">
        <v>40</v>
      </c>
      <c r="B283">
        <v>25.8</v>
      </c>
      <c r="C283" s="4">
        <v>1143</v>
      </c>
      <c r="D283">
        <f t="shared" si="24"/>
        <v>44.302325581395351</v>
      </c>
      <c r="E283" s="7">
        <f t="shared" si="25"/>
        <v>1.6882111755739623E-3</v>
      </c>
      <c r="F283" s="8">
        <f t="shared" si="28"/>
        <v>0.97324118821708305</v>
      </c>
      <c r="G283" s="7">
        <f t="shared" si="26"/>
        <v>4.7539289011238068E-3</v>
      </c>
      <c r="H283" s="8">
        <f t="shared" si="29"/>
        <v>0.89957417326781031</v>
      </c>
      <c r="I283">
        <f t="shared" si="27"/>
        <v>1.9702295101705625E-3</v>
      </c>
      <c r="J283" s="2"/>
    </row>
    <row r="284" spans="1:10">
      <c r="A284" s="3" t="s">
        <v>42</v>
      </c>
      <c r="B284">
        <v>16.21</v>
      </c>
      <c r="C284" s="4">
        <v>705</v>
      </c>
      <c r="D284">
        <f t="shared" si="24"/>
        <v>43.491671807526217</v>
      </c>
      <c r="E284" s="7">
        <f t="shared" si="25"/>
        <v>1.0412851082936513E-3</v>
      </c>
      <c r="F284" s="8">
        <f t="shared" si="28"/>
        <v>0.97428247332537665</v>
      </c>
      <c r="G284" s="7">
        <f t="shared" si="26"/>
        <v>2.9868677320626707E-3</v>
      </c>
      <c r="H284" s="8">
        <f t="shared" si="29"/>
        <v>0.902561040999873</v>
      </c>
      <c r="I284">
        <f t="shared" si="27"/>
        <v>4.7504418124836301E-3</v>
      </c>
      <c r="J284" s="2"/>
    </row>
    <row r="285" spans="1:10">
      <c r="A285" s="3" t="s">
        <v>237</v>
      </c>
      <c r="B285">
        <v>38.869999999999997</v>
      </c>
      <c r="C285" s="4">
        <v>1671</v>
      </c>
      <c r="D285">
        <f t="shared" si="24"/>
        <v>42.98945201955236</v>
      </c>
      <c r="E285" s="7">
        <f t="shared" si="25"/>
        <v>2.4680672566789949E-3</v>
      </c>
      <c r="F285" s="8">
        <f t="shared" si="28"/>
        <v>0.97675054058205568</v>
      </c>
      <c r="G285" s="7">
        <f t="shared" si="26"/>
        <v>7.1622176894062927E-3</v>
      </c>
      <c r="H285" s="8">
        <f t="shared" si="29"/>
        <v>0.90972325868927928</v>
      </c>
      <c r="I285">
        <f t="shared" si="27"/>
        <v>7.2837156503567924E-3</v>
      </c>
      <c r="J285" s="2"/>
    </row>
    <row r="286" spans="1:10">
      <c r="A286" s="3" t="s">
        <v>91</v>
      </c>
      <c r="B286">
        <v>59.06</v>
      </c>
      <c r="C286" s="4">
        <v>2490</v>
      </c>
      <c r="D286">
        <f t="shared" si="24"/>
        <v>42.160514730782253</v>
      </c>
      <c r="E286" s="7">
        <f t="shared" si="25"/>
        <v>3.6777303824839596E-3</v>
      </c>
      <c r="F286" s="8">
        <f t="shared" si="28"/>
        <v>0.98042827096453966</v>
      </c>
      <c r="G286" s="7">
        <f t="shared" si="26"/>
        <v>1.0882443445750853E-2</v>
      </c>
      <c r="H286" s="8">
        <f t="shared" si="29"/>
        <v>0.92060570213503012</v>
      </c>
      <c r="I286">
        <f t="shared" si="27"/>
        <v>5.5179621667511558E-3</v>
      </c>
      <c r="J286" s="2"/>
    </row>
    <row r="287" spans="1:10">
      <c r="A287" s="3" t="s">
        <v>113</v>
      </c>
      <c r="B287">
        <v>44.13</v>
      </c>
      <c r="C287" s="4">
        <v>1805</v>
      </c>
      <c r="D287">
        <f t="shared" si="24"/>
        <v>40.901880806707453</v>
      </c>
      <c r="E287" s="7">
        <f t="shared" si="25"/>
        <v>2.6659852772624687E-3</v>
      </c>
      <c r="F287" s="8">
        <f t="shared" si="28"/>
        <v>0.98309425624180213</v>
      </c>
      <c r="G287" s="7">
        <f t="shared" si="26"/>
        <v>8.1314295506431621E-3</v>
      </c>
      <c r="H287" s="8">
        <f t="shared" si="29"/>
        <v>0.92873713168567329</v>
      </c>
      <c r="I287">
        <f t="shared" si="27"/>
        <v>3.1027465667390342E-3</v>
      </c>
      <c r="J287" s="2"/>
    </row>
    <row r="288" spans="1:10">
      <c r="A288" s="3" t="s">
        <v>16</v>
      </c>
      <c r="B288">
        <v>24.33</v>
      </c>
      <c r="C288" s="4">
        <v>951</v>
      </c>
      <c r="D288">
        <f t="shared" si="24"/>
        <v>39.087546239210852</v>
      </c>
      <c r="E288" s="7">
        <f t="shared" si="25"/>
        <v>1.4046271460812232E-3</v>
      </c>
      <c r="F288" s="8">
        <f t="shared" si="28"/>
        <v>0.98449888338788338</v>
      </c>
      <c r="G288" s="7">
        <f t="shared" si="26"/>
        <v>4.4830655102458218E-3</v>
      </c>
      <c r="H288" s="8">
        <f t="shared" si="29"/>
        <v>0.93322019719591909</v>
      </c>
      <c r="I288">
        <f t="shared" si="27"/>
        <v>2.8615189986478384E-3</v>
      </c>
      <c r="J288" s="2"/>
    </row>
    <row r="289" spans="1:10">
      <c r="A289" s="3" t="s">
        <v>47</v>
      </c>
      <c r="B289">
        <v>22.21</v>
      </c>
      <c r="C289" s="4">
        <v>847</v>
      </c>
      <c r="D289">
        <f t="shared" si="24"/>
        <v>38.135974786132373</v>
      </c>
      <c r="E289" s="7">
        <f t="shared" si="25"/>
        <v>1.2510191301059895E-3</v>
      </c>
      <c r="F289" s="8">
        <f t="shared" si="28"/>
        <v>0.98574990251798933</v>
      </c>
      <c r="G289" s="7">
        <f t="shared" si="26"/>
        <v>4.0924325927891372E-3</v>
      </c>
      <c r="H289" s="8">
        <f t="shared" si="29"/>
        <v>0.93731262978870822</v>
      </c>
      <c r="I289">
        <f t="shared" si="27"/>
        <v>7.9774079052802316E-3</v>
      </c>
      <c r="J289" s="2"/>
    </row>
    <row r="290" spans="1:10">
      <c r="A290" s="3" t="s">
        <v>48</v>
      </c>
      <c r="B290">
        <v>61.58</v>
      </c>
      <c r="C290" s="4">
        <v>2317</v>
      </c>
      <c r="D290">
        <f t="shared" si="24"/>
        <v>37.625852549529071</v>
      </c>
      <c r="E290" s="7">
        <f t="shared" si="25"/>
        <v>3.4222093559097728E-3</v>
      </c>
      <c r="F290" s="8">
        <f t="shared" si="28"/>
        <v>0.98917211187389908</v>
      </c>
      <c r="G290" s="7">
        <f t="shared" si="26"/>
        <v>1.1346780687255968E-2</v>
      </c>
      <c r="H290" s="8">
        <f t="shared" si="29"/>
        <v>0.94865941047596414</v>
      </c>
      <c r="I290">
        <f t="shared" si="27"/>
        <v>1.7899840599101546E-3</v>
      </c>
      <c r="J290" s="4"/>
    </row>
    <row r="291" spans="1:10">
      <c r="A291" s="3" t="s">
        <v>138</v>
      </c>
      <c r="B291">
        <v>13.48</v>
      </c>
      <c r="C291" s="4">
        <v>476</v>
      </c>
      <c r="D291">
        <f t="shared" si="24"/>
        <v>35.311572700296736</v>
      </c>
      <c r="E291" s="7">
        <f t="shared" si="25"/>
        <v>7.0305207311741557E-4</v>
      </c>
      <c r="F291" s="8">
        <f t="shared" si="28"/>
        <v>0.98987516394701647</v>
      </c>
      <c r="G291" s="7">
        <f t="shared" si="26"/>
        <v>2.4838357204321287E-3</v>
      </c>
      <c r="H291" s="8">
        <f t="shared" si="29"/>
        <v>0.95114324619639623</v>
      </c>
      <c r="I291">
        <f t="shared" si="27"/>
        <v>2.1855945758476603E-3</v>
      </c>
      <c r="J291" s="2"/>
    </row>
    <row r="292" spans="1:10">
      <c r="A292" s="3" t="s">
        <v>295</v>
      </c>
      <c r="B292">
        <v>16.45</v>
      </c>
      <c r="C292" s="4">
        <v>580</v>
      </c>
      <c r="D292">
        <f t="shared" si="24"/>
        <v>35.258358662613986</v>
      </c>
      <c r="E292" s="7">
        <f t="shared" si="25"/>
        <v>8.5666008909264925E-4</v>
      </c>
      <c r="F292" s="8">
        <f t="shared" si="28"/>
        <v>0.99073182403610915</v>
      </c>
      <c r="G292" s="7">
        <f t="shared" si="26"/>
        <v>3.0310903264917292E-3</v>
      </c>
      <c r="H292" s="8">
        <f t="shared" si="29"/>
        <v>0.95417433652288797</v>
      </c>
      <c r="I292">
        <f t="shared" si="27"/>
        <v>3.728450926837934E-3</v>
      </c>
      <c r="J292" s="2"/>
    </row>
    <row r="293" spans="1:10">
      <c r="A293" s="3" t="s">
        <v>95</v>
      </c>
      <c r="B293">
        <v>27.04</v>
      </c>
      <c r="C293" s="3">
        <v>857</v>
      </c>
      <c r="D293">
        <f t="shared" si="24"/>
        <v>31.693786982248522</v>
      </c>
      <c r="E293" s="7">
        <f t="shared" si="25"/>
        <v>1.2657891316420697E-3</v>
      </c>
      <c r="F293" s="8">
        <f t="shared" si="28"/>
        <v>0.99199761316775126</v>
      </c>
      <c r="G293" s="7">
        <f t="shared" si="26"/>
        <v>4.9824123056739431E-3</v>
      </c>
      <c r="H293" s="8">
        <f t="shared" si="29"/>
        <v>0.95915674882856194</v>
      </c>
      <c r="I293">
        <f t="shared" si="27"/>
        <v>1.1810799885036083E-2</v>
      </c>
      <c r="J293" s="4"/>
    </row>
    <row r="294" spans="1:10">
      <c r="A294" s="3" t="s">
        <v>144</v>
      </c>
      <c r="B294">
        <v>84.72</v>
      </c>
      <c r="C294" s="4">
        <v>2594</v>
      </c>
      <c r="D294">
        <f t="shared" si="24"/>
        <v>30.61850802644004</v>
      </c>
      <c r="E294" s="7">
        <f t="shared" si="25"/>
        <v>3.8313383984591933E-3</v>
      </c>
      <c r="F294" s="8">
        <f t="shared" si="28"/>
        <v>0.99582895156621043</v>
      </c>
      <c r="G294" s="7">
        <f t="shared" si="26"/>
        <v>1.5610575833457709E-2</v>
      </c>
      <c r="H294" s="8">
        <f t="shared" si="29"/>
        <v>0.97476732466201965</v>
      </c>
      <c r="I294">
        <f t="shared" si="27"/>
        <v>4.0068871015013219E-3</v>
      </c>
      <c r="J294" s="2"/>
    </row>
    <row r="295" spans="1:10">
      <c r="A295" s="3" t="s">
        <v>23</v>
      </c>
      <c r="B295">
        <v>28.31</v>
      </c>
      <c r="C295" s="4">
        <v>825</v>
      </c>
      <c r="D295">
        <f t="shared" si="24"/>
        <v>29.141646061462382</v>
      </c>
      <c r="E295" s="7">
        <f t="shared" si="25"/>
        <v>1.2185251267266132E-3</v>
      </c>
      <c r="F295" s="8">
        <f t="shared" si="28"/>
        <v>0.99704747669293703</v>
      </c>
      <c r="G295" s="7">
        <f t="shared" si="26"/>
        <v>5.2164235345277116E-3</v>
      </c>
      <c r="H295" s="8">
        <f t="shared" si="29"/>
        <v>0.97998374819654732</v>
      </c>
      <c r="I295">
        <f t="shared" si="27"/>
        <v>2.4531899723337913E-3</v>
      </c>
      <c r="J295" s="2"/>
    </row>
    <row r="296" spans="1:10">
      <c r="A296" s="3" t="s">
        <v>111</v>
      </c>
      <c r="B296">
        <v>17.190000000000001</v>
      </c>
      <c r="C296" s="4">
        <v>487</v>
      </c>
      <c r="D296">
        <f t="shared" si="24"/>
        <v>28.330424665503198</v>
      </c>
      <c r="E296" s="7">
        <f t="shared" si="25"/>
        <v>7.1929907480710383E-4</v>
      </c>
      <c r="F296" s="8">
        <f t="shared" si="28"/>
        <v>0.99776677576774409</v>
      </c>
      <c r="G296" s="7">
        <f t="shared" si="26"/>
        <v>3.1674433259813273E-3</v>
      </c>
      <c r="H296" s="8">
        <f t="shared" si="29"/>
        <v>0.98315119152252861</v>
      </c>
      <c r="I296">
        <f t="shared" si="27"/>
        <v>1.1271742774205951E-3</v>
      </c>
      <c r="J296" s="4"/>
    </row>
    <row r="297" spans="1:10">
      <c r="A297" s="3" t="s">
        <v>117</v>
      </c>
      <c r="B297">
        <v>7.45</v>
      </c>
      <c r="C297" s="4">
        <v>167</v>
      </c>
      <c r="D297">
        <f t="shared" si="24"/>
        <v>22.416107382550337</v>
      </c>
      <c r="E297" s="7">
        <f t="shared" si="25"/>
        <v>2.4665902565253867E-4</v>
      </c>
      <c r="F297" s="8">
        <f t="shared" si="28"/>
        <v>0.99801343479339666</v>
      </c>
      <c r="G297" s="7">
        <f t="shared" si="26"/>
        <v>1.3727430354020295E-3</v>
      </c>
      <c r="H297" s="8">
        <f t="shared" si="29"/>
        <v>0.98452393455793064</v>
      </c>
      <c r="I297">
        <f t="shared" si="27"/>
        <v>3.7728744710582296E-3</v>
      </c>
      <c r="J297" s="2"/>
    </row>
    <row r="298" spans="1:10">
      <c r="A298" s="3" t="s">
        <v>103</v>
      </c>
      <c r="B298">
        <v>24.66</v>
      </c>
      <c r="C298" s="4">
        <v>524</v>
      </c>
      <c r="D298">
        <f t="shared" si="24"/>
        <v>21.248986212489861</v>
      </c>
      <c r="E298" s="7">
        <f t="shared" si="25"/>
        <v>7.739480804906004E-4</v>
      </c>
      <c r="F298" s="8">
        <f t="shared" si="28"/>
        <v>0.99878738287388724</v>
      </c>
      <c r="G298" s="7">
        <f t="shared" si="26"/>
        <v>4.5438715775857775E-3</v>
      </c>
      <c r="H298" s="8">
        <f t="shared" si="29"/>
        <v>0.98906780613551637</v>
      </c>
      <c r="I298">
        <f t="shared" si="27"/>
        <v>9.1895491061270151E-3</v>
      </c>
      <c r="J298" s="2"/>
    </row>
    <row r="299" spans="1:10">
      <c r="A299" s="3" t="s">
        <v>85</v>
      </c>
      <c r="B299">
        <v>56.45</v>
      </c>
      <c r="C299" s="4">
        <v>821</v>
      </c>
      <c r="D299">
        <f t="shared" si="24"/>
        <v>14.543844109831708</v>
      </c>
      <c r="E299" s="7">
        <f t="shared" si="25"/>
        <v>1.2126171261121811E-3</v>
      </c>
      <c r="F299" s="8">
        <f t="shared" si="28"/>
        <v>0.99999999999999944</v>
      </c>
      <c r="G299" s="7">
        <f t="shared" si="26"/>
        <v>1.0401522731334841E-2</v>
      </c>
      <c r="H299" s="8">
        <f t="shared" si="29"/>
        <v>0.99946932886685125</v>
      </c>
      <c r="I299">
        <f t="shared" si="27"/>
        <v>5.3067113314875236E-4</v>
      </c>
      <c r="J299" s="2"/>
    </row>
    <row r="300" spans="1:10">
      <c r="A300" s="3" t="s">
        <v>106</v>
      </c>
      <c r="B300">
        <v>2.88</v>
      </c>
      <c r="C300" s="4">
        <v>0</v>
      </c>
      <c r="D300">
        <f t="shared" si="24"/>
        <v>0</v>
      </c>
      <c r="E300" s="7">
        <f t="shared" si="25"/>
        <v>0</v>
      </c>
      <c r="F300" s="8">
        <f t="shared" si="28"/>
        <v>0.99999999999999944</v>
      </c>
      <c r="G300" s="7">
        <f t="shared" si="26"/>
        <v>5.3067113314870401E-4</v>
      </c>
      <c r="H300" s="8">
        <f t="shared" si="29"/>
        <v>1</v>
      </c>
      <c r="I300">
        <f t="shared" si="27"/>
        <v>0</v>
      </c>
      <c r="J300" s="4"/>
    </row>
    <row r="301" spans="1:10">
      <c r="B301">
        <v>5427.0899999999983</v>
      </c>
      <c r="C301" s="5">
        <v>677048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267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309</v>
      </c>
      <c r="B2">
        <v>214.23</v>
      </c>
      <c r="C2" s="4">
        <v>144550</v>
      </c>
      <c r="D2">
        <f t="shared" ref="D2:D65" si="0">C2/B2</f>
        <v>674.74209961256599</v>
      </c>
      <c r="E2" s="7">
        <f>C2/791328</f>
        <v>0.18266761696793238</v>
      </c>
      <c r="F2" s="8">
        <f>E2</f>
        <v>0.18266761696793238</v>
      </c>
      <c r="G2" s="7">
        <f>B2/5427.09</f>
        <v>3.9474193352238486E-2</v>
      </c>
      <c r="H2" s="8">
        <f>G2</f>
        <v>3.9474193352238486E-2</v>
      </c>
      <c r="I2">
        <f>F2*H3-F3*H2</f>
        <v>4.1198146291603066E-5</v>
      </c>
      <c r="J2" s="10" t="s">
        <v>324</v>
      </c>
    </row>
    <row r="3" spans="1:10">
      <c r="A3" s="3" t="s">
        <v>169</v>
      </c>
      <c r="B3">
        <v>24.67</v>
      </c>
      <c r="C3" s="4">
        <v>15820</v>
      </c>
      <c r="D3">
        <f t="shared" si="0"/>
        <v>641.26469396027562</v>
      </c>
      <c r="E3" s="7">
        <f t="shared" ref="E3:E66" si="1">C3/791328</f>
        <v>1.9991710137894778E-2</v>
      </c>
      <c r="F3" s="8">
        <f>F2+E3</f>
        <v>0.20265932710582715</v>
      </c>
      <c r="G3" s="7">
        <f t="shared" ref="G3:G66" si="2">B3/5427.09</f>
        <v>4.5457141856869894E-3</v>
      </c>
      <c r="H3" s="8">
        <f>H2+G3</f>
        <v>4.4019907537925479E-2</v>
      </c>
      <c r="I3">
        <f t="shared" ref="I3:I66" si="3">F3*H4-F4*H3</f>
        <v>4.9820213224010396E-5</v>
      </c>
      <c r="J3" s="2"/>
    </row>
    <row r="4" spans="1:10">
      <c r="A4" s="3" t="s">
        <v>164</v>
      </c>
      <c r="B4">
        <v>7.78</v>
      </c>
      <c r="C4" s="4">
        <v>4327</v>
      </c>
      <c r="D4">
        <f t="shared" si="0"/>
        <v>556.16966580976862</v>
      </c>
      <c r="E4" s="7">
        <f t="shared" si="1"/>
        <v>5.4680233733673013E-3</v>
      </c>
      <c r="F4" s="8">
        <f t="shared" ref="F4:F67" si="4">F3+E4</f>
        <v>0.20812735047919445</v>
      </c>
      <c r="G4" s="7">
        <f t="shared" si="2"/>
        <v>1.4335491027419852E-3</v>
      </c>
      <c r="H4" s="8">
        <f t="shared" ref="H4:H67" si="5">H3+G4</f>
        <v>4.5453456640667467E-2</v>
      </c>
      <c r="I4">
        <f t="shared" si="3"/>
        <v>1.0765823570812495E-4</v>
      </c>
      <c r="J4" s="2"/>
    </row>
    <row r="5" spans="1:10">
      <c r="A5" s="3" t="s">
        <v>184</v>
      </c>
      <c r="B5">
        <v>11.43</v>
      </c>
      <c r="C5" s="4">
        <v>5757</v>
      </c>
      <c r="D5">
        <f t="shared" si="0"/>
        <v>503.67454068241472</v>
      </c>
      <c r="E5" s="7">
        <f t="shared" si="1"/>
        <v>7.2751122164260587E-3</v>
      </c>
      <c r="F5" s="8">
        <f t="shared" si="4"/>
        <v>0.21540246269562052</v>
      </c>
      <c r="G5" s="7">
        <f t="shared" si="2"/>
        <v>2.1061010596839188E-3</v>
      </c>
      <c r="H5" s="8">
        <f t="shared" si="5"/>
        <v>4.7559557700351383E-2</v>
      </c>
      <c r="I5">
        <f t="shared" si="3"/>
        <v>1.0695080704290413E-3</v>
      </c>
      <c r="J5" s="2"/>
    </row>
    <row r="6" spans="1:10">
      <c r="A6" s="3" t="s">
        <v>281</v>
      </c>
      <c r="B6">
        <v>90.61</v>
      </c>
      <c r="C6" s="4">
        <v>42043</v>
      </c>
      <c r="D6">
        <f t="shared" si="0"/>
        <v>463.99955854762169</v>
      </c>
      <c r="E6" s="7">
        <f t="shared" si="1"/>
        <v>5.3129675684419106E-2</v>
      </c>
      <c r="F6" s="8">
        <f t="shared" si="4"/>
        <v>0.26853213838003964</v>
      </c>
      <c r="G6" s="7">
        <f t="shared" si="2"/>
        <v>1.6695872005070857E-2</v>
      </c>
      <c r="H6" s="8">
        <f t="shared" si="5"/>
        <v>6.4255429705422237E-2</v>
      </c>
      <c r="I6">
        <f t="shared" si="3"/>
        <v>1.599022835014792E-4</v>
      </c>
      <c r="J6" s="2"/>
    </row>
    <row r="7" spans="1:10">
      <c r="A7" s="3" t="s">
        <v>172</v>
      </c>
      <c r="B7">
        <v>12.63</v>
      </c>
      <c r="C7" s="4">
        <v>5727</v>
      </c>
      <c r="D7">
        <f t="shared" si="0"/>
        <v>453.44418052256532</v>
      </c>
      <c r="E7" s="7">
        <f t="shared" si="1"/>
        <v>7.237201261676574E-3</v>
      </c>
      <c r="F7" s="8">
        <f t="shared" si="4"/>
        <v>0.27576933964171624</v>
      </c>
      <c r="G7" s="7">
        <f t="shared" si="2"/>
        <v>2.3272140318292126E-3</v>
      </c>
      <c r="H7" s="8">
        <f t="shared" si="5"/>
        <v>6.6582643737251451E-2</v>
      </c>
      <c r="I7">
        <f t="shared" si="3"/>
        <v>4.5792762548567401E-4</v>
      </c>
      <c r="J7" s="2"/>
    </row>
    <row r="8" spans="1:10">
      <c r="A8" s="3" t="s">
        <v>160</v>
      </c>
      <c r="B8">
        <v>31.03</v>
      </c>
      <c r="C8" s="4">
        <v>13297</v>
      </c>
      <c r="D8">
        <f t="shared" si="0"/>
        <v>428.52078633580402</v>
      </c>
      <c r="E8" s="7">
        <f t="shared" si="1"/>
        <v>1.680339884346314E-2</v>
      </c>
      <c r="F8" s="8">
        <f t="shared" si="4"/>
        <v>0.2925727384851794</v>
      </c>
      <c r="G8" s="7">
        <f t="shared" si="2"/>
        <v>5.7176129380570439E-3</v>
      </c>
      <c r="H8" s="8">
        <f t="shared" si="5"/>
        <v>7.2300256675308497E-2</v>
      </c>
      <c r="I8">
        <f t="shared" si="3"/>
        <v>8.8867434353786037E-4</v>
      </c>
      <c r="J8" s="2"/>
    </row>
    <row r="9" spans="1:10">
      <c r="A9" s="3" t="s">
        <v>168</v>
      </c>
      <c r="B9">
        <v>57.49</v>
      </c>
      <c r="C9" s="4">
        <v>24195</v>
      </c>
      <c r="D9">
        <f t="shared" si="0"/>
        <v>420.85580100887108</v>
      </c>
      <c r="E9" s="7">
        <f t="shared" si="1"/>
        <v>3.0575185005459176E-2</v>
      </c>
      <c r="F9" s="8">
        <f t="shared" si="4"/>
        <v>0.32314792349063859</v>
      </c>
      <c r="G9" s="7">
        <f t="shared" si="2"/>
        <v>1.0593153973860762E-2</v>
      </c>
      <c r="H9" s="8">
        <f t="shared" si="5"/>
        <v>8.2893410649169261E-2</v>
      </c>
      <c r="I9">
        <f t="shared" si="3"/>
        <v>7.104398059752208E-4</v>
      </c>
      <c r="J9" s="2"/>
    </row>
    <row r="10" spans="1:10">
      <c r="A10" s="3" t="s">
        <v>41</v>
      </c>
      <c r="B10">
        <v>44.3</v>
      </c>
      <c r="C10" s="4">
        <v>18399</v>
      </c>
      <c r="D10">
        <f t="shared" si="0"/>
        <v>415.3273137697517</v>
      </c>
      <c r="E10" s="7">
        <f t="shared" si="1"/>
        <v>2.3250788547858791E-2</v>
      </c>
      <c r="F10" s="8">
        <f t="shared" si="4"/>
        <v>0.34639871203849737</v>
      </c>
      <c r="G10" s="7">
        <f t="shared" si="2"/>
        <v>8.1627538883637454E-3</v>
      </c>
      <c r="H10" s="8">
        <f t="shared" si="5"/>
        <v>9.1056164537533013E-2</v>
      </c>
      <c r="I10">
        <f t="shared" si="3"/>
        <v>8.8900629930856873E-4</v>
      </c>
      <c r="J10" s="2"/>
    </row>
    <row r="11" spans="1:10">
      <c r="A11" s="3" t="s">
        <v>98</v>
      </c>
      <c r="B11">
        <v>51.61</v>
      </c>
      <c r="C11" s="4">
        <v>20902</v>
      </c>
      <c r="D11">
        <f t="shared" si="0"/>
        <v>404.99903119550476</v>
      </c>
      <c r="E11" s="7">
        <f t="shared" si="1"/>
        <v>2.6413825872457438E-2</v>
      </c>
      <c r="F11" s="8">
        <f t="shared" si="4"/>
        <v>0.37281253791095481</v>
      </c>
      <c r="G11" s="7">
        <f t="shared" si="2"/>
        <v>9.5097004103488238E-3</v>
      </c>
      <c r="H11" s="8">
        <f t="shared" si="5"/>
        <v>0.10056586494788183</v>
      </c>
      <c r="I11">
        <f t="shared" si="3"/>
        <v>8.0180760131913498E-4</v>
      </c>
      <c r="J11" s="2"/>
    </row>
    <row r="12" spans="1:10">
      <c r="A12" s="3" t="s">
        <v>203</v>
      </c>
      <c r="B12">
        <v>44.7</v>
      </c>
      <c r="C12" s="4">
        <v>17853</v>
      </c>
      <c r="D12">
        <f t="shared" si="0"/>
        <v>399.39597315436237</v>
      </c>
      <c r="E12" s="7">
        <f t="shared" si="1"/>
        <v>2.2560809171418172E-2</v>
      </c>
      <c r="F12" s="8">
        <f t="shared" si="4"/>
        <v>0.39537334708237298</v>
      </c>
      <c r="G12" s="7">
        <f t="shared" si="2"/>
        <v>8.2364582124121767E-3</v>
      </c>
      <c r="H12" s="8">
        <f t="shared" si="5"/>
        <v>0.10880232316029401</v>
      </c>
      <c r="I12">
        <f t="shared" si="3"/>
        <v>1.0436151361108842E-4</v>
      </c>
      <c r="J12" s="4"/>
    </row>
    <row r="13" spans="1:10">
      <c r="A13" s="3" t="s">
        <v>71</v>
      </c>
      <c r="B13">
        <v>4.6900000000000004</v>
      </c>
      <c r="C13" s="4">
        <v>1726</v>
      </c>
      <c r="D13">
        <f t="shared" si="0"/>
        <v>368.01705756929636</v>
      </c>
      <c r="E13" s="7">
        <f t="shared" si="1"/>
        <v>2.1811435965870033E-3</v>
      </c>
      <c r="F13" s="8">
        <f t="shared" si="4"/>
        <v>0.39755449067895998</v>
      </c>
      <c r="G13" s="7">
        <f t="shared" si="2"/>
        <v>8.6418319946785481E-4</v>
      </c>
      <c r="H13" s="8">
        <f t="shared" si="5"/>
        <v>0.10966650635976186</v>
      </c>
      <c r="I13">
        <f t="shared" si="3"/>
        <v>2.6049450106472444E-4</v>
      </c>
      <c r="J13" s="2"/>
    </row>
    <row r="14" spans="1:10">
      <c r="A14" s="3" t="s">
        <v>217</v>
      </c>
      <c r="B14">
        <v>9.33</v>
      </c>
      <c r="C14" s="4">
        <v>3052</v>
      </c>
      <c r="D14">
        <f t="shared" si="0"/>
        <v>327.11682743837082</v>
      </c>
      <c r="E14" s="7">
        <f t="shared" si="1"/>
        <v>3.8568077965142143E-3</v>
      </c>
      <c r="F14" s="8">
        <f t="shared" si="4"/>
        <v>0.40141129847547419</v>
      </c>
      <c r="G14" s="7">
        <f t="shared" si="2"/>
        <v>1.7191533584296557E-3</v>
      </c>
      <c r="H14" s="8">
        <f t="shared" si="5"/>
        <v>0.11138565971819152</v>
      </c>
      <c r="I14">
        <f t="shared" si="3"/>
        <v>6.1820253435769523E-4</v>
      </c>
      <c r="J14" s="2"/>
    </row>
    <row r="15" spans="1:10">
      <c r="A15" s="3" t="s">
        <v>206</v>
      </c>
      <c r="B15">
        <v>22.14</v>
      </c>
      <c r="C15" s="4">
        <v>7242</v>
      </c>
      <c r="D15">
        <f t="shared" si="0"/>
        <v>327.10027100271003</v>
      </c>
      <c r="E15" s="7">
        <f t="shared" si="1"/>
        <v>9.1517044765255361E-3</v>
      </c>
      <c r="F15" s="8">
        <f t="shared" si="4"/>
        <v>0.41056300295199971</v>
      </c>
      <c r="G15" s="7">
        <f t="shared" si="2"/>
        <v>4.0795343360806617E-3</v>
      </c>
      <c r="H15" s="8">
        <f t="shared" si="5"/>
        <v>0.11546519405427218</v>
      </c>
      <c r="I15">
        <f t="shared" si="3"/>
        <v>2.9612148964762441E-4</v>
      </c>
      <c r="J15" s="2"/>
    </row>
    <row r="16" spans="1:10">
      <c r="A16" s="3" t="s">
        <v>87</v>
      </c>
      <c r="B16">
        <v>10.26</v>
      </c>
      <c r="C16" s="4">
        <v>3290</v>
      </c>
      <c r="D16">
        <f t="shared" si="0"/>
        <v>320.6627680311891</v>
      </c>
      <c r="E16" s="7">
        <f t="shared" si="1"/>
        <v>4.1575680375267902E-3</v>
      </c>
      <c r="F16" s="8">
        <f t="shared" si="4"/>
        <v>0.41472057098952653</v>
      </c>
      <c r="G16" s="7">
        <f t="shared" si="2"/>
        <v>1.8905159118422579E-3</v>
      </c>
      <c r="H16" s="8">
        <f t="shared" si="5"/>
        <v>0.11735570996611444</v>
      </c>
      <c r="I16">
        <f t="shared" si="3"/>
        <v>1.0033416608825063E-3</v>
      </c>
      <c r="J16" s="2"/>
    </row>
    <row r="17" spans="1:10">
      <c r="A17" s="3" t="s">
        <v>161</v>
      </c>
      <c r="B17">
        <v>33.81</v>
      </c>
      <c r="C17" s="4">
        <v>10656</v>
      </c>
      <c r="D17">
        <f t="shared" si="0"/>
        <v>315.17302573203193</v>
      </c>
      <c r="E17" s="7">
        <f t="shared" si="1"/>
        <v>1.3465971127016862E-2</v>
      </c>
      <c r="F17" s="8">
        <f t="shared" si="4"/>
        <v>0.42818654211654339</v>
      </c>
      <c r="G17" s="7">
        <f t="shared" si="2"/>
        <v>6.2298579901936399E-3</v>
      </c>
      <c r="H17" s="8">
        <f t="shared" si="5"/>
        <v>0.12358556795630808</v>
      </c>
      <c r="I17">
        <f t="shared" si="3"/>
        <v>1.5174774465806506E-4</v>
      </c>
      <c r="J17" s="2"/>
    </row>
    <row r="18" spans="1:10">
      <c r="A18" s="3" t="s">
        <v>147</v>
      </c>
      <c r="B18">
        <v>4.75</v>
      </c>
      <c r="C18" s="4">
        <v>1428</v>
      </c>
      <c r="D18">
        <f t="shared" si="0"/>
        <v>300.63157894736844</v>
      </c>
      <c r="E18" s="7">
        <f t="shared" si="1"/>
        <v>1.8045614460754579E-3</v>
      </c>
      <c r="F18" s="8">
        <f t="shared" si="4"/>
        <v>0.42999110356261883</v>
      </c>
      <c r="G18" s="7">
        <f t="shared" si="2"/>
        <v>8.7523884807511943E-4</v>
      </c>
      <c r="H18" s="8">
        <f t="shared" si="5"/>
        <v>0.12446080680438321</v>
      </c>
      <c r="I18">
        <f t="shared" si="3"/>
        <v>3.4066708443224875E-4</v>
      </c>
      <c r="J18" s="4"/>
    </row>
    <row r="19" spans="1:10">
      <c r="A19" s="3" t="s">
        <v>108</v>
      </c>
      <c r="B19">
        <v>10.39</v>
      </c>
      <c r="C19" s="4">
        <v>3068</v>
      </c>
      <c r="D19">
        <f t="shared" si="0"/>
        <v>295.28392685274298</v>
      </c>
      <c r="E19" s="7">
        <f t="shared" si="1"/>
        <v>3.8770269723806057E-3</v>
      </c>
      <c r="F19" s="8">
        <f t="shared" si="4"/>
        <v>0.43386813053499945</v>
      </c>
      <c r="G19" s="7">
        <f t="shared" si="2"/>
        <v>1.9144698171579982E-3</v>
      </c>
      <c r="H19" s="8">
        <f t="shared" si="5"/>
        <v>0.12637527662154122</v>
      </c>
      <c r="I19">
        <f t="shared" si="3"/>
        <v>6.9573326559992099E-4</v>
      </c>
      <c r="J19" s="4"/>
    </row>
    <row r="20" spans="1:10">
      <c r="A20" s="3" t="s">
        <v>265</v>
      </c>
      <c r="B20">
        <v>19.37</v>
      </c>
      <c r="C20" s="4">
        <v>5340</v>
      </c>
      <c r="D20">
        <f t="shared" si="0"/>
        <v>275.68404749612802</v>
      </c>
      <c r="E20" s="7">
        <f t="shared" si="1"/>
        <v>6.748149945408225E-3</v>
      </c>
      <c r="F20" s="8">
        <f t="shared" si="4"/>
        <v>0.44061628048040768</v>
      </c>
      <c r="G20" s="7">
        <f t="shared" si="2"/>
        <v>3.5691318920452767E-3</v>
      </c>
      <c r="H20" s="8">
        <f t="shared" si="5"/>
        <v>0.12994440851358649</v>
      </c>
      <c r="I20">
        <f t="shared" si="3"/>
        <v>1.0585280398942923E-3</v>
      </c>
      <c r="J20" s="2"/>
    </row>
    <row r="21" spans="1:10">
      <c r="A21" s="3" t="s">
        <v>19</v>
      </c>
      <c r="B21">
        <v>29.34</v>
      </c>
      <c r="C21" s="4">
        <v>8060</v>
      </c>
      <c r="D21">
        <f t="shared" si="0"/>
        <v>274.71029311520107</v>
      </c>
      <c r="E21" s="7">
        <f t="shared" si="1"/>
        <v>1.0185409842694811E-2</v>
      </c>
      <c r="F21" s="8">
        <f t="shared" si="4"/>
        <v>0.45080169032310252</v>
      </c>
      <c r="G21" s="7">
        <f t="shared" si="2"/>
        <v>5.406212168952422E-3</v>
      </c>
      <c r="H21" s="8">
        <f t="shared" si="5"/>
        <v>0.13535062068253892</v>
      </c>
      <c r="I21">
        <f t="shared" si="3"/>
        <v>5.7352527680805399E-5</v>
      </c>
      <c r="J21" s="2"/>
    </row>
    <row r="22" spans="1:10">
      <c r="A22" s="3" t="s">
        <v>279</v>
      </c>
      <c r="B22">
        <v>1.58</v>
      </c>
      <c r="C22" s="4">
        <v>432</v>
      </c>
      <c r="D22">
        <f t="shared" si="0"/>
        <v>273.41772151898732</v>
      </c>
      <c r="E22" s="7">
        <f t="shared" si="1"/>
        <v>5.4591774839257549E-4</v>
      </c>
      <c r="F22" s="8">
        <f t="shared" si="4"/>
        <v>0.4513476080714951</v>
      </c>
      <c r="G22" s="7">
        <f t="shared" si="2"/>
        <v>2.9113207999130291E-4</v>
      </c>
      <c r="H22" s="8">
        <f t="shared" si="5"/>
        <v>0.13564175276253021</v>
      </c>
      <c r="I22">
        <f t="shared" si="3"/>
        <v>6.3453457572217736E-4</v>
      </c>
      <c r="J22" s="2"/>
    </row>
    <row r="23" spans="1:10">
      <c r="A23" s="3" t="s">
        <v>173</v>
      </c>
      <c r="B23">
        <v>17.02</v>
      </c>
      <c r="C23" s="4">
        <v>4556</v>
      </c>
      <c r="D23">
        <f t="shared" si="0"/>
        <v>267.68507638072856</v>
      </c>
      <c r="E23" s="7">
        <f t="shared" si="1"/>
        <v>5.7574103279550322E-3</v>
      </c>
      <c r="F23" s="8">
        <f t="shared" si="4"/>
        <v>0.45710501839945011</v>
      </c>
      <c r="G23" s="7">
        <f t="shared" si="2"/>
        <v>3.1361189882607434E-3</v>
      </c>
      <c r="H23" s="8">
        <f t="shared" si="5"/>
        <v>0.13877787175079095</v>
      </c>
      <c r="I23">
        <f t="shared" si="3"/>
        <v>7.8933869226746611E-4</v>
      </c>
      <c r="J23" s="2"/>
    </row>
    <row r="24" spans="1:10">
      <c r="A24" s="3" t="s">
        <v>252</v>
      </c>
      <c r="B24">
        <v>21.14</v>
      </c>
      <c r="C24" s="4">
        <v>5652</v>
      </c>
      <c r="D24">
        <f t="shared" si="0"/>
        <v>267.36045411542102</v>
      </c>
      <c r="E24" s="7">
        <f t="shared" si="1"/>
        <v>7.1424238748028631E-3</v>
      </c>
      <c r="F24" s="8">
        <f t="shared" si="4"/>
        <v>0.46424744227425296</v>
      </c>
      <c r="G24" s="7">
        <f t="shared" si="2"/>
        <v>3.8952735259595844E-3</v>
      </c>
      <c r="H24" s="8">
        <f t="shared" si="5"/>
        <v>0.14267314527675054</v>
      </c>
      <c r="I24">
        <f t="shared" si="3"/>
        <v>1.4757437217559344E-4</v>
      </c>
      <c r="J24" s="2"/>
    </row>
    <row r="25" spans="1:10">
      <c r="A25" s="3" t="s">
        <v>142</v>
      </c>
      <c r="B25">
        <v>3.66</v>
      </c>
      <c r="C25" s="4">
        <v>918</v>
      </c>
      <c r="D25">
        <f t="shared" si="0"/>
        <v>250.81967213114754</v>
      </c>
      <c r="E25" s="7">
        <f t="shared" si="1"/>
        <v>1.1600752153342229E-3</v>
      </c>
      <c r="F25" s="8">
        <f t="shared" si="4"/>
        <v>0.4654075174895872</v>
      </c>
      <c r="G25" s="7">
        <f t="shared" si="2"/>
        <v>6.7439456504314469E-4</v>
      </c>
      <c r="H25" s="8">
        <f t="shared" si="5"/>
        <v>0.14334753984179369</v>
      </c>
      <c r="I25">
        <f t="shared" si="3"/>
        <v>4.6305793507074589E-4</v>
      </c>
      <c r="J25" s="2"/>
    </row>
    <row r="26" spans="1:10">
      <c r="A26" s="3" t="s">
        <v>270</v>
      </c>
      <c r="B26">
        <v>10.82</v>
      </c>
      <c r="C26" s="4">
        <v>2566</v>
      </c>
      <c r="D26">
        <f t="shared" si="0"/>
        <v>237.15341959334566</v>
      </c>
      <c r="E26" s="7">
        <f t="shared" si="1"/>
        <v>3.2426503295725664E-3</v>
      </c>
      <c r="F26" s="8">
        <f t="shared" si="4"/>
        <v>0.46865016781915975</v>
      </c>
      <c r="G26" s="7">
        <f t="shared" si="2"/>
        <v>1.9937019655100617E-3</v>
      </c>
      <c r="H26" s="8">
        <f t="shared" si="5"/>
        <v>0.14534124180730376</v>
      </c>
      <c r="I26">
        <f t="shared" si="3"/>
        <v>6.2193039472885348E-4</v>
      </c>
      <c r="J26" s="2"/>
    </row>
    <row r="27" spans="1:10">
      <c r="A27" s="3" t="s">
        <v>174</v>
      </c>
      <c r="B27">
        <v>13.87</v>
      </c>
      <c r="C27" s="4">
        <v>3135</v>
      </c>
      <c r="D27">
        <f t="shared" si="0"/>
        <v>226.02739726027397</v>
      </c>
      <c r="E27" s="7">
        <f t="shared" si="1"/>
        <v>3.9616947713211207E-3</v>
      </c>
      <c r="F27" s="8">
        <f t="shared" si="4"/>
        <v>0.47261186259048088</v>
      </c>
      <c r="G27" s="7">
        <f t="shared" si="2"/>
        <v>2.5556974363793485E-3</v>
      </c>
      <c r="H27" s="8">
        <f t="shared" si="5"/>
        <v>0.14789693924368311</v>
      </c>
      <c r="I27">
        <f t="shared" si="3"/>
        <v>1.4428208633882333E-3</v>
      </c>
      <c r="J27" s="2"/>
    </row>
    <row r="28" spans="1:10">
      <c r="A28" s="3" t="s">
        <v>165</v>
      </c>
      <c r="B28">
        <v>32.07</v>
      </c>
      <c r="C28" s="4">
        <v>7223</v>
      </c>
      <c r="D28">
        <f t="shared" si="0"/>
        <v>225.22606797630183</v>
      </c>
      <c r="E28" s="7">
        <f t="shared" si="1"/>
        <v>9.1276942051841965E-3</v>
      </c>
      <c r="F28" s="8">
        <f t="shared" si="4"/>
        <v>0.4817395567956651</v>
      </c>
      <c r="G28" s="7">
        <f t="shared" si="2"/>
        <v>5.9092441805829645E-3</v>
      </c>
      <c r="H28" s="8">
        <f t="shared" si="5"/>
        <v>0.15380618342426608</v>
      </c>
      <c r="I28">
        <f t="shared" si="3"/>
        <v>4.0718684168890296E-4</v>
      </c>
      <c r="J28" s="4"/>
    </row>
    <row r="29" spans="1:10">
      <c r="A29" s="3" t="s">
        <v>92</v>
      </c>
      <c r="B29">
        <v>8.73</v>
      </c>
      <c r="C29" s="4">
        <v>1892</v>
      </c>
      <c r="D29">
        <f t="shared" si="0"/>
        <v>216.72394043528064</v>
      </c>
      <c r="E29" s="7">
        <f t="shared" si="1"/>
        <v>2.390917546200817E-3</v>
      </c>
      <c r="F29" s="8">
        <f t="shared" si="4"/>
        <v>0.4841304743418659</v>
      </c>
      <c r="G29" s="7">
        <f t="shared" si="2"/>
        <v>1.608596872357009E-3</v>
      </c>
      <c r="H29" s="8">
        <f t="shared" si="5"/>
        <v>0.15541478029662309</v>
      </c>
      <c r="I29">
        <f t="shared" si="3"/>
        <v>2.6560552134685667E-4</v>
      </c>
      <c r="J29" s="2"/>
    </row>
    <row r="30" spans="1:10">
      <c r="A30" s="3" t="s">
        <v>151</v>
      </c>
      <c r="B30">
        <v>5.67</v>
      </c>
      <c r="C30" s="4">
        <v>1223</v>
      </c>
      <c r="D30">
        <f t="shared" si="0"/>
        <v>215.69664902998235</v>
      </c>
      <c r="E30" s="7">
        <f t="shared" si="1"/>
        <v>1.5455032552873144E-3</v>
      </c>
      <c r="F30" s="8">
        <f t="shared" si="4"/>
        <v>0.4856759775971532</v>
      </c>
      <c r="G30" s="7">
        <f t="shared" si="2"/>
        <v>1.044758793386511E-3</v>
      </c>
      <c r="H30" s="8">
        <f t="shared" si="5"/>
        <v>0.15645953909000959</v>
      </c>
      <c r="I30">
        <f t="shared" si="3"/>
        <v>9.6218427733077427E-4</v>
      </c>
      <c r="J30" s="2"/>
    </row>
    <row r="31" spans="1:10">
      <c r="A31" s="3" t="s">
        <v>31</v>
      </c>
      <c r="B31">
        <v>20.399999999999999</v>
      </c>
      <c r="C31" s="4">
        <v>4367</v>
      </c>
      <c r="D31">
        <f t="shared" si="0"/>
        <v>214.06862745098042</v>
      </c>
      <c r="E31" s="7">
        <f t="shared" si="1"/>
        <v>5.5185713130332806E-3</v>
      </c>
      <c r="F31" s="8">
        <f t="shared" si="4"/>
        <v>0.49119454891018649</v>
      </c>
      <c r="G31" s="7">
        <f t="shared" si="2"/>
        <v>3.7589205264699863E-3</v>
      </c>
      <c r="H31" s="8">
        <f t="shared" si="5"/>
        <v>0.16021845961647957</v>
      </c>
      <c r="I31">
        <f t="shared" si="3"/>
        <v>6.8229923010737492E-4</v>
      </c>
      <c r="J31" s="2"/>
    </row>
    <row r="32" spans="1:10">
      <c r="A32" s="3" t="s">
        <v>155</v>
      </c>
      <c r="B32">
        <v>14.14</v>
      </c>
      <c r="C32" s="4">
        <v>2951</v>
      </c>
      <c r="D32">
        <f t="shared" si="0"/>
        <v>208.69872701555869</v>
      </c>
      <c r="E32" s="7">
        <f t="shared" si="1"/>
        <v>3.7291742488576164E-3</v>
      </c>
      <c r="F32" s="8">
        <f t="shared" si="4"/>
        <v>0.49492372315904409</v>
      </c>
      <c r="G32" s="7">
        <f t="shared" si="2"/>
        <v>2.6054478551120397E-3</v>
      </c>
      <c r="H32" s="8">
        <f t="shared" si="5"/>
        <v>0.16282390747159162</v>
      </c>
      <c r="I32">
        <f t="shared" si="3"/>
        <v>4.8260232063866704E-4</v>
      </c>
      <c r="J32" s="2"/>
    </row>
    <row r="33" spans="1:10">
      <c r="A33" s="3" t="s">
        <v>166</v>
      </c>
      <c r="B33">
        <v>9.8000000000000007</v>
      </c>
      <c r="C33" s="4">
        <v>1998</v>
      </c>
      <c r="D33">
        <f t="shared" si="0"/>
        <v>203.87755102040816</v>
      </c>
      <c r="E33" s="7">
        <f t="shared" si="1"/>
        <v>2.5248695863156617E-3</v>
      </c>
      <c r="F33" s="8">
        <f t="shared" si="4"/>
        <v>0.49744859274535974</v>
      </c>
      <c r="G33" s="7">
        <f t="shared" si="2"/>
        <v>1.8057559391865623E-3</v>
      </c>
      <c r="H33" s="8">
        <f t="shared" si="5"/>
        <v>0.16462966341077817</v>
      </c>
      <c r="I33">
        <f t="shared" si="3"/>
        <v>7.2123202194150637E-4</v>
      </c>
      <c r="J33" s="2"/>
    </row>
    <row r="34" spans="1:10">
      <c r="A34" s="3" t="s">
        <v>195</v>
      </c>
      <c r="B34">
        <v>14.63</v>
      </c>
      <c r="C34" s="4">
        <v>2979</v>
      </c>
      <c r="D34">
        <f t="shared" si="0"/>
        <v>203.6226930963773</v>
      </c>
      <c r="E34" s="7">
        <f t="shared" si="1"/>
        <v>3.764557806623802E-3</v>
      </c>
      <c r="F34" s="8">
        <f t="shared" si="4"/>
        <v>0.50121315055198357</v>
      </c>
      <c r="G34" s="7">
        <f t="shared" si="2"/>
        <v>2.6957356520713681E-3</v>
      </c>
      <c r="H34" s="8">
        <f t="shared" si="5"/>
        <v>0.16732539906284954</v>
      </c>
      <c r="I34">
        <f t="shared" si="3"/>
        <v>6.8211661973881232E-4</v>
      </c>
      <c r="J34" s="2"/>
    </row>
    <row r="35" spans="1:10">
      <c r="A35" s="3" t="s">
        <v>162</v>
      </c>
      <c r="B35">
        <v>13.76</v>
      </c>
      <c r="C35" s="4">
        <v>2784</v>
      </c>
      <c r="D35">
        <f t="shared" si="0"/>
        <v>202.32558139534885</v>
      </c>
      <c r="E35" s="7">
        <f t="shared" si="1"/>
        <v>3.5181366007521532E-3</v>
      </c>
      <c r="F35" s="8">
        <f t="shared" si="4"/>
        <v>0.50473128715273574</v>
      </c>
      <c r="G35" s="7">
        <f t="shared" si="2"/>
        <v>2.53542874726603E-3</v>
      </c>
      <c r="H35" s="8">
        <f t="shared" si="5"/>
        <v>0.16986082781011558</v>
      </c>
      <c r="I35">
        <f t="shared" si="3"/>
        <v>1.5486539570817859E-4</v>
      </c>
      <c r="J35" s="4"/>
    </row>
    <row r="36" spans="1:10">
      <c r="A36" s="3" t="s">
        <v>299</v>
      </c>
      <c r="B36">
        <v>3.02</v>
      </c>
      <c r="C36" s="4">
        <v>587</v>
      </c>
      <c r="D36">
        <f t="shared" si="0"/>
        <v>194.37086092715231</v>
      </c>
      <c r="E36" s="7">
        <f t="shared" si="1"/>
        <v>7.4179101459824492E-4</v>
      </c>
      <c r="F36" s="8">
        <f t="shared" si="4"/>
        <v>0.505473078167334</v>
      </c>
      <c r="G36" s="7">
        <f t="shared" si="2"/>
        <v>5.5646764656565491E-4</v>
      </c>
      <c r="H36" s="8">
        <f t="shared" si="5"/>
        <v>0.17041729545668124</v>
      </c>
      <c r="I36">
        <f t="shared" si="3"/>
        <v>1.416130966977111E-3</v>
      </c>
      <c r="J36" s="2"/>
    </row>
    <row r="37" spans="1:10">
      <c r="A37" s="3" t="s">
        <v>196</v>
      </c>
      <c r="B37">
        <v>27.48</v>
      </c>
      <c r="C37" s="4">
        <v>5309</v>
      </c>
      <c r="D37">
        <f t="shared" si="0"/>
        <v>193.19505094614266</v>
      </c>
      <c r="E37" s="7">
        <f t="shared" si="1"/>
        <v>6.7089752921670916E-3</v>
      </c>
      <c r="F37" s="8">
        <f t="shared" si="4"/>
        <v>0.51218205345950107</v>
      </c>
      <c r="G37" s="7">
        <f t="shared" si="2"/>
        <v>5.0634870621272176E-3</v>
      </c>
      <c r="H37" s="8">
        <f t="shared" si="5"/>
        <v>0.17548078251880847</v>
      </c>
      <c r="I37">
        <f t="shared" si="3"/>
        <v>2.0115725197204365E-3</v>
      </c>
      <c r="J37" s="2"/>
    </row>
    <row r="38" spans="1:10">
      <c r="A38" s="3" t="s">
        <v>180</v>
      </c>
      <c r="B38">
        <v>38.86</v>
      </c>
      <c r="C38" s="4">
        <v>7467</v>
      </c>
      <c r="D38">
        <f t="shared" si="0"/>
        <v>192.15131240349976</v>
      </c>
      <c r="E38" s="7">
        <f t="shared" si="1"/>
        <v>9.4360366371466706E-3</v>
      </c>
      <c r="F38" s="8">
        <f t="shared" si="4"/>
        <v>0.52161809009664772</v>
      </c>
      <c r="G38" s="7">
        <f t="shared" si="2"/>
        <v>7.1603750813050825E-3</v>
      </c>
      <c r="H38" s="8">
        <f t="shared" si="5"/>
        <v>0.18264115760011354</v>
      </c>
      <c r="I38">
        <f t="shared" si="3"/>
        <v>2.0397012109188428E-4</v>
      </c>
      <c r="J38" s="2"/>
    </row>
    <row r="39" spans="1:10">
      <c r="A39" s="3" t="s">
        <v>176</v>
      </c>
      <c r="B39">
        <v>3.94</v>
      </c>
      <c r="C39" s="4">
        <v>757</v>
      </c>
      <c r="D39">
        <f t="shared" si="0"/>
        <v>192.13197969543148</v>
      </c>
      <c r="E39" s="7">
        <f t="shared" si="1"/>
        <v>9.566197581786566E-4</v>
      </c>
      <c r="F39" s="8">
        <f t="shared" si="4"/>
        <v>0.52257470985482635</v>
      </c>
      <c r="G39" s="7">
        <f t="shared" si="2"/>
        <v>7.2598759187704638E-4</v>
      </c>
      <c r="H39" s="8">
        <f t="shared" si="5"/>
        <v>0.1833671451919906</v>
      </c>
      <c r="I39">
        <f t="shared" si="3"/>
        <v>1.2227497743932947E-4</v>
      </c>
      <c r="J39" s="2"/>
    </row>
    <row r="40" spans="1:10">
      <c r="A40" s="3" t="s">
        <v>131</v>
      </c>
      <c r="B40">
        <v>2.36</v>
      </c>
      <c r="C40" s="4">
        <v>453</v>
      </c>
      <c r="D40">
        <f t="shared" si="0"/>
        <v>191.9491525423729</v>
      </c>
      <c r="E40" s="7">
        <f t="shared" si="1"/>
        <v>5.7245541671721459E-4</v>
      </c>
      <c r="F40" s="8">
        <f t="shared" si="4"/>
        <v>0.52314716527154359</v>
      </c>
      <c r="G40" s="7">
        <f t="shared" si="2"/>
        <v>4.3485551188574353E-4</v>
      </c>
      <c r="H40" s="8">
        <f t="shared" si="5"/>
        <v>0.18380200070387634</v>
      </c>
      <c r="I40">
        <f t="shared" si="3"/>
        <v>6.7001496886270884E-4</v>
      </c>
      <c r="J40" s="4"/>
    </row>
    <row r="41" spans="1:10">
      <c r="A41" s="3" t="s">
        <v>84</v>
      </c>
      <c r="B41">
        <v>12.83</v>
      </c>
      <c r="C41" s="4">
        <v>2440</v>
      </c>
      <c r="D41">
        <f t="shared" si="0"/>
        <v>190.17926734216678</v>
      </c>
      <c r="E41" s="7">
        <f t="shared" si="1"/>
        <v>3.083424319624732E-3</v>
      </c>
      <c r="F41" s="8">
        <f t="shared" si="4"/>
        <v>0.52623058959116831</v>
      </c>
      <c r="G41" s="7">
        <f t="shared" si="2"/>
        <v>2.3640661938534278E-3</v>
      </c>
      <c r="H41" s="8">
        <f t="shared" si="5"/>
        <v>0.18616606689772977</v>
      </c>
      <c r="I41">
        <f t="shared" si="3"/>
        <v>2.6611445717050763E-4</v>
      </c>
      <c r="J41" s="2"/>
    </row>
    <row r="42" spans="1:10">
      <c r="A42" s="3" t="s">
        <v>114</v>
      </c>
      <c r="B42">
        <v>5.03</v>
      </c>
      <c r="C42" s="4">
        <v>942</v>
      </c>
      <c r="D42">
        <f t="shared" si="0"/>
        <v>187.27634194831012</v>
      </c>
      <c r="E42" s="7">
        <f t="shared" si="1"/>
        <v>1.1904039791338105E-3</v>
      </c>
      <c r="F42" s="8">
        <f t="shared" si="4"/>
        <v>0.52742099357030214</v>
      </c>
      <c r="G42" s="7">
        <f t="shared" si="2"/>
        <v>9.2683187490902124E-4</v>
      </c>
      <c r="H42" s="8">
        <f t="shared" si="5"/>
        <v>0.18709289877263879</v>
      </c>
      <c r="I42">
        <f t="shared" si="3"/>
        <v>1.1685905321347223E-3</v>
      </c>
      <c r="J42" s="2"/>
    </row>
    <row r="43" spans="1:10">
      <c r="A43" s="3" t="s">
        <v>99</v>
      </c>
      <c r="B43">
        <v>21.88</v>
      </c>
      <c r="C43" s="4">
        <v>4051</v>
      </c>
      <c r="D43">
        <f t="shared" si="0"/>
        <v>185.14625228519196</v>
      </c>
      <c r="E43" s="7">
        <f t="shared" si="1"/>
        <v>5.1192425896720451E-3</v>
      </c>
      <c r="F43" s="8">
        <f t="shared" si="4"/>
        <v>0.53254023615997415</v>
      </c>
      <c r="G43" s="7">
        <f t="shared" si="2"/>
        <v>4.0316265254491815E-3</v>
      </c>
      <c r="H43" s="8">
        <f t="shared" si="5"/>
        <v>0.19112452529808799</v>
      </c>
      <c r="I43">
        <f t="shared" si="3"/>
        <v>6.3231938416344335E-4</v>
      </c>
      <c r="J43" s="2"/>
    </row>
    <row r="44" spans="1:10">
      <c r="A44" s="3" t="s">
        <v>129</v>
      </c>
      <c r="B44">
        <v>11.79</v>
      </c>
      <c r="C44" s="4">
        <v>2172</v>
      </c>
      <c r="D44">
        <f t="shared" si="0"/>
        <v>184.22391857506364</v>
      </c>
      <c r="E44" s="7">
        <f t="shared" si="1"/>
        <v>2.7447531238626714E-3</v>
      </c>
      <c r="F44" s="8">
        <f t="shared" si="4"/>
        <v>0.53528498928383683</v>
      </c>
      <c r="G44" s="7">
        <f t="shared" si="2"/>
        <v>2.1724349513275068E-3</v>
      </c>
      <c r="H44" s="8">
        <f t="shared" si="5"/>
        <v>0.19329696024941551</v>
      </c>
      <c r="I44">
        <f t="shared" si="3"/>
        <v>9.1477176216364642E-4</v>
      </c>
      <c r="J44" s="2"/>
    </row>
    <row r="45" spans="1:10">
      <c r="A45" s="3" t="s">
        <v>148</v>
      </c>
      <c r="B45">
        <v>16.63</v>
      </c>
      <c r="C45" s="4">
        <v>2970</v>
      </c>
      <c r="D45">
        <f t="shared" si="0"/>
        <v>178.59290438965726</v>
      </c>
      <c r="E45" s="7">
        <f t="shared" si="1"/>
        <v>3.7531845201989565E-3</v>
      </c>
      <c r="F45" s="8">
        <f t="shared" si="4"/>
        <v>0.53903817380403574</v>
      </c>
      <c r="G45" s="7">
        <f t="shared" si="2"/>
        <v>3.0642572723135232E-3</v>
      </c>
      <c r="H45" s="8">
        <f t="shared" si="5"/>
        <v>0.19636121752172903</v>
      </c>
      <c r="I45">
        <f t="shared" si="3"/>
        <v>1.0099125116306007E-3</v>
      </c>
      <c r="J45" s="2"/>
    </row>
    <row r="46" spans="1:10">
      <c r="A46" s="3" t="s">
        <v>57</v>
      </c>
      <c r="B46">
        <v>18.16</v>
      </c>
      <c r="C46" s="4">
        <v>3199</v>
      </c>
      <c r="D46">
        <f t="shared" si="0"/>
        <v>176.15638766519822</v>
      </c>
      <c r="E46" s="7">
        <f t="shared" si="1"/>
        <v>4.0425714747866874E-3</v>
      </c>
      <c r="F46" s="8">
        <f t="shared" si="4"/>
        <v>0.54308074527882244</v>
      </c>
      <c r="G46" s="7">
        <f t="shared" si="2"/>
        <v>3.3461763117987723E-3</v>
      </c>
      <c r="H46" s="8">
        <f t="shared" si="5"/>
        <v>0.19970739383352779</v>
      </c>
      <c r="I46">
        <f t="shared" si="3"/>
        <v>2.960520886729906E-4</v>
      </c>
      <c r="J46" s="2"/>
    </row>
    <row r="47" spans="1:10">
      <c r="A47" s="3" t="s">
        <v>242</v>
      </c>
      <c r="B47">
        <v>5.14</v>
      </c>
      <c r="C47" s="4">
        <v>865</v>
      </c>
      <c r="D47">
        <f t="shared" si="0"/>
        <v>168.28793774319067</v>
      </c>
      <c r="E47" s="7">
        <f t="shared" si="1"/>
        <v>1.0930991952768005E-3</v>
      </c>
      <c r="F47" s="8">
        <f t="shared" si="4"/>
        <v>0.54417384447409922</v>
      </c>
      <c r="G47" s="7">
        <f t="shared" si="2"/>
        <v>9.4710056402233967E-4</v>
      </c>
      <c r="H47" s="8">
        <f t="shared" si="5"/>
        <v>0.20065449439755012</v>
      </c>
      <c r="I47">
        <f t="shared" si="3"/>
        <v>2.1032988390323748E-4</v>
      </c>
      <c r="J47" s="2"/>
    </row>
    <row r="48" spans="1:10">
      <c r="A48" s="3" t="s">
        <v>258</v>
      </c>
      <c r="B48">
        <v>3.62</v>
      </c>
      <c r="C48" s="4">
        <v>602</v>
      </c>
      <c r="D48">
        <f t="shared" si="0"/>
        <v>166.29834254143645</v>
      </c>
      <c r="E48" s="7">
        <f t="shared" si="1"/>
        <v>7.6074649197298717E-4</v>
      </c>
      <c r="F48" s="8">
        <f t="shared" si="4"/>
        <v>0.54493459096607222</v>
      </c>
      <c r="G48" s="7">
        <f t="shared" si="2"/>
        <v>6.670241326383016E-4</v>
      </c>
      <c r="H48" s="8">
        <f t="shared" si="5"/>
        <v>0.20132151853018843</v>
      </c>
      <c r="I48">
        <f t="shared" si="3"/>
        <v>9.1201503110915905E-4</v>
      </c>
      <c r="J48" s="2"/>
    </row>
    <row r="49" spans="1:10">
      <c r="A49" s="3" t="s">
        <v>216</v>
      </c>
      <c r="B49">
        <v>15.63</v>
      </c>
      <c r="C49" s="4">
        <v>2584</v>
      </c>
      <c r="D49">
        <f t="shared" si="0"/>
        <v>165.3230966090851</v>
      </c>
      <c r="E49" s="7">
        <f t="shared" si="1"/>
        <v>3.2653969024222574E-3</v>
      </c>
      <c r="F49" s="8">
        <f t="shared" si="4"/>
        <v>0.54819998786849444</v>
      </c>
      <c r="G49" s="7">
        <f t="shared" si="2"/>
        <v>2.8799964621924459E-3</v>
      </c>
      <c r="H49" s="8">
        <f t="shared" si="5"/>
        <v>0.20420151499238087</v>
      </c>
      <c r="I49">
        <f t="shared" si="3"/>
        <v>1.0073442145257239E-4</v>
      </c>
      <c r="J49" s="2"/>
    </row>
    <row r="50" spans="1:10">
      <c r="A50" s="3" t="s">
        <v>54</v>
      </c>
      <c r="B50">
        <v>1.71</v>
      </c>
      <c r="C50" s="4">
        <v>279</v>
      </c>
      <c r="D50">
        <f t="shared" si="0"/>
        <v>163.15789473684211</v>
      </c>
      <c r="E50" s="7">
        <f t="shared" si="1"/>
        <v>3.5257187917020504E-4</v>
      </c>
      <c r="F50" s="8">
        <f t="shared" si="4"/>
        <v>0.5485525597476647</v>
      </c>
      <c r="G50" s="7">
        <f t="shared" si="2"/>
        <v>3.1508598530704298E-4</v>
      </c>
      <c r="H50" s="8">
        <f t="shared" si="5"/>
        <v>0.20451660097768792</v>
      </c>
      <c r="I50">
        <f t="shared" si="3"/>
        <v>8.8238179989562349E-4</v>
      </c>
      <c r="J50" s="2"/>
    </row>
    <row r="51" spans="1:10">
      <c r="A51" s="3" t="s">
        <v>245</v>
      </c>
      <c r="B51">
        <v>14.8</v>
      </c>
      <c r="C51" s="4">
        <v>2374</v>
      </c>
      <c r="D51">
        <f t="shared" si="0"/>
        <v>160.40540540540539</v>
      </c>
      <c r="E51" s="7">
        <f t="shared" si="1"/>
        <v>3.0000202191758662E-3</v>
      </c>
      <c r="F51" s="8">
        <f t="shared" si="4"/>
        <v>0.55155257996684059</v>
      </c>
      <c r="G51" s="7">
        <f t="shared" si="2"/>
        <v>2.7270599897919511E-3</v>
      </c>
      <c r="H51" s="8">
        <f t="shared" si="5"/>
        <v>0.20724366096747987</v>
      </c>
      <c r="I51">
        <f t="shared" si="3"/>
        <v>8.2242462022273644E-4</v>
      </c>
      <c r="J51" s="2"/>
    </row>
    <row r="52" spans="1:10">
      <c r="A52" s="3" t="s">
        <v>248</v>
      </c>
      <c r="B52">
        <v>13.79</v>
      </c>
      <c r="C52" s="4">
        <v>2211</v>
      </c>
      <c r="D52">
        <f t="shared" si="0"/>
        <v>160.33357505438724</v>
      </c>
      <c r="E52" s="7">
        <f t="shared" si="1"/>
        <v>2.7940373650370011E-3</v>
      </c>
      <c r="F52" s="8">
        <f t="shared" si="4"/>
        <v>0.55434661733187762</v>
      </c>
      <c r="G52" s="7">
        <f t="shared" si="2"/>
        <v>2.5409565715696623E-3</v>
      </c>
      <c r="H52" s="8">
        <f t="shared" si="5"/>
        <v>0.20978461753904953</v>
      </c>
      <c r="I52">
        <f t="shared" si="3"/>
        <v>7.9132094523536034E-4</v>
      </c>
      <c r="J52" s="2"/>
    </row>
    <row r="53" spans="1:10">
      <c r="A53" s="3" t="s">
        <v>233</v>
      </c>
      <c r="B53">
        <v>13.2</v>
      </c>
      <c r="C53" s="4">
        <v>2101</v>
      </c>
      <c r="D53">
        <f t="shared" si="0"/>
        <v>159.16666666666669</v>
      </c>
      <c r="E53" s="7">
        <f t="shared" si="1"/>
        <v>2.6550305309555582E-3</v>
      </c>
      <c r="F53" s="8">
        <f t="shared" si="4"/>
        <v>0.55700164786283313</v>
      </c>
      <c r="G53" s="7">
        <f t="shared" si="2"/>
        <v>2.4322426935982264E-3</v>
      </c>
      <c r="H53" s="8">
        <f t="shared" si="5"/>
        <v>0.21221686023264777</v>
      </c>
      <c r="I53">
        <f t="shared" si="3"/>
        <v>1.8612809404676411E-3</v>
      </c>
      <c r="J53" s="2"/>
    </row>
    <row r="54" spans="1:10">
      <c r="A54" s="3" t="s">
        <v>214</v>
      </c>
      <c r="B54">
        <v>30.91</v>
      </c>
      <c r="C54" s="4">
        <v>4889</v>
      </c>
      <c r="D54">
        <f t="shared" si="0"/>
        <v>158.16887738595923</v>
      </c>
      <c r="E54" s="7">
        <f t="shared" si="1"/>
        <v>6.1782219256743091E-3</v>
      </c>
      <c r="F54" s="8">
        <f t="shared" si="4"/>
        <v>0.56317986978850743</v>
      </c>
      <c r="G54" s="7">
        <f t="shared" si="2"/>
        <v>5.695501640842514E-3</v>
      </c>
      <c r="H54" s="8">
        <f t="shared" si="5"/>
        <v>0.21791236187349028</v>
      </c>
      <c r="I54">
        <f t="shared" si="3"/>
        <v>1.5040270417254475E-3</v>
      </c>
      <c r="J54" s="2"/>
    </row>
    <row r="55" spans="1:10">
      <c r="A55" s="3" t="s">
        <v>163</v>
      </c>
      <c r="B55">
        <v>24.88</v>
      </c>
      <c r="C55" s="4">
        <v>3914</v>
      </c>
      <c r="D55">
        <f t="shared" si="0"/>
        <v>157.31511254019293</v>
      </c>
      <c r="E55" s="7">
        <f t="shared" si="1"/>
        <v>4.9461158963160666E-3</v>
      </c>
      <c r="F55" s="8">
        <f t="shared" si="4"/>
        <v>0.56812598568482353</v>
      </c>
      <c r="G55" s="7">
        <f t="shared" si="2"/>
        <v>4.5844089558124152E-3</v>
      </c>
      <c r="H55" s="8">
        <f t="shared" si="5"/>
        <v>0.22249677082930269</v>
      </c>
      <c r="I55">
        <f t="shared" si="3"/>
        <v>1.7343075601225499E-4</v>
      </c>
      <c r="J55" s="2"/>
    </row>
    <row r="56" spans="1:10">
      <c r="A56" s="3" t="s">
        <v>231</v>
      </c>
      <c r="B56">
        <v>2.86</v>
      </c>
      <c r="C56" s="4">
        <v>448</v>
      </c>
      <c r="D56">
        <f t="shared" si="0"/>
        <v>156.64335664335664</v>
      </c>
      <c r="E56" s="7">
        <f t="shared" si="1"/>
        <v>5.6613692425896717E-4</v>
      </c>
      <c r="F56" s="8">
        <f t="shared" si="4"/>
        <v>0.56869212260908253</v>
      </c>
      <c r="G56" s="7">
        <f t="shared" si="2"/>
        <v>5.2698591694628235E-4</v>
      </c>
      <c r="H56" s="8">
        <f t="shared" si="5"/>
        <v>0.22302375674624897</v>
      </c>
      <c r="I56">
        <f t="shared" si="3"/>
        <v>1.6177376967307922E-4</v>
      </c>
      <c r="J56" s="2"/>
    </row>
    <row r="57" spans="1:10">
      <c r="A57" s="3" t="s">
        <v>274</v>
      </c>
      <c r="B57">
        <v>2.66</v>
      </c>
      <c r="C57" s="4">
        <v>415</v>
      </c>
      <c r="D57">
        <f t="shared" si="0"/>
        <v>156.01503759398494</v>
      </c>
      <c r="E57" s="7">
        <f t="shared" si="1"/>
        <v>5.2443487403453436E-4</v>
      </c>
      <c r="F57" s="8">
        <f t="shared" si="4"/>
        <v>0.56921655748311706</v>
      </c>
      <c r="G57" s="7">
        <f t="shared" si="2"/>
        <v>4.9013375492206693E-4</v>
      </c>
      <c r="H57" s="8">
        <f t="shared" si="5"/>
        <v>0.22351389050117104</v>
      </c>
      <c r="I57">
        <f t="shared" si="3"/>
        <v>6.6290679087729898E-4</v>
      </c>
      <c r="J57" s="2"/>
    </row>
    <row r="58" spans="1:10">
      <c r="A58" s="3" t="s">
        <v>189</v>
      </c>
      <c r="B58">
        <v>10.85</v>
      </c>
      <c r="C58" s="4">
        <v>1682</v>
      </c>
      <c r="D58">
        <f t="shared" si="0"/>
        <v>155.02304147465438</v>
      </c>
      <c r="E58" s="7">
        <f t="shared" si="1"/>
        <v>2.1255408629544258E-3</v>
      </c>
      <c r="F58" s="8">
        <f t="shared" si="4"/>
        <v>0.57134209834607153</v>
      </c>
      <c r="G58" s="7">
        <f t="shared" si="2"/>
        <v>1.999229789813694E-3</v>
      </c>
      <c r="H58" s="8">
        <f t="shared" si="5"/>
        <v>0.22551312029098475</v>
      </c>
      <c r="I58">
        <f t="shared" si="3"/>
        <v>5.2331848886214838E-3</v>
      </c>
      <c r="J58" s="2"/>
    </row>
    <row r="59" spans="1:10">
      <c r="A59" s="3" t="s">
        <v>150</v>
      </c>
      <c r="B59">
        <v>85.39</v>
      </c>
      <c r="C59" s="4">
        <v>13181</v>
      </c>
      <c r="D59">
        <f t="shared" si="0"/>
        <v>154.3623375102471</v>
      </c>
      <c r="E59" s="7">
        <f t="shared" si="1"/>
        <v>1.66568098184318E-2</v>
      </c>
      <c r="F59" s="8">
        <f t="shared" si="4"/>
        <v>0.58799890816450329</v>
      </c>
      <c r="G59" s="7">
        <f t="shared" si="2"/>
        <v>1.5734030576238831E-2</v>
      </c>
      <c r="H59" s="8">
        <f t="shared" si="5"/>
        <v>0.24124715086722359</v>
      </c>
      <c r="I59">
        <f t="shared" si="3"/>
        <v>1.2578096588671817E-3</v>
      </c>
      <c r="J59" s="2"/>
    </row>
    <row r="60" spans="1:10">
      <c r="A60" s="3" t="s">
        <v>170</v>
      </c>
      <c r="B60">
        <v>20.47</v>
      </c>
      <c r="C60" s="4">
        <v>3149</v>
      </c>
      <c r="D60">
        <f t="shared" si="0"/>
        <v>153.83488031265267</v>
      </c>
      <c r="E60" s="7">
        <f t="shared" si="1"/>
        <v>3.9793865502042135E-3</v>
      </c>
      <c r="F60" s="8">
        <f t="shared" si="4"/>
        <v>0.59197829471470753</v>
      </c>
      <c r="G60" s="7">
        <f t="shared" si="2"/>
        <v>3.7718187831784619E-3</v>
      </c>
      <c r="H60" s="8">
        <f t="shared" si="5"/>
        <v>0.24501896965040204</v>
      </c>
      <c r="I60">
        <f t="shared" si="3"/>
        <v>3.11044485154649E-4</v>
      </c>
      <c r="J60" s="4"/>
    </row>
    <row r="61" spans="1:10">
      <c r="A61" s="3" t="s">
        <v>102</v>
      </c>
      <c r="B61">
        <v>5.0599999999999996</v>
      </c>
      <c r="C61" s="4">
        <v>778</v>
      </c>
      <c r="D61">
        <f t="shared" si="0"/>
        <v>153.75494071146247</v>
      </c>
      <c r="E61" s="7">
        <f t="shared" si="1"/>
        <v>9.831574265032957E-4</v>
      </c>
      <c r="F61" s="8">
        <f t="shared" si="4"/>
        <v>0.59296145214121088</v>
      </c>
      <c r="G61" s="7">
        <f t="shared" si="2"/>
        <v>9.323596992126535E-4</v>
      </c>
      <c r="H61" s="8">
        <f t="shared" si="5"/>
        <v>0.24595132934961469</v>
      </c>
      <c r="I61">
        <f t="shared" si="3"/>
        <v>1.8477824497364903E-4</v>
      </c>
      <c r="J61" s="2"/>
    </row>
    <row r="62" spans="1:10">
      <c r="A62" s="3" t="s">
        <v>134</v>
      </c>
      <c r="B62">
        <v>2.94</v>
      </c>
      <c r="C62" s="4">
        <v>439</v>
      </c>
      <c r="D62">
        <f t="shared" si="0"/>
        <v>149.31972789115648</v>
      </c>
      <c r="E62" s="7">
        <f t="shared" si="1"/>
        <v>5.5476363783412189E-4</v>
      </c>
      <c r="F62" s="8">
        <f t="shared" si="4"/>
        <v>0.59351621577904501</v>
      </c>
      <c r="G62" s="7">
        <f t="shared" si="2"/>
        <v>5.4172678175596863E-4</v>
      </c>
      <c r="H62" s="8">
        <f t="shared" si="5"/>
        <v>0.24649305613137065</v>
      </c>
      <c r="I62">
        <f t="shared" si="3"/>
        <v>2.2314307581033921E-4</v>
      </c>
      <c r="J62" s="2"/>
    </row>
    <row r="63" spans="1:10">
      <c r="A63" s="3" t="s">
        <v>133</v>
      </c>
      <c r="B63">
        <v>3.55</v>
      </c>
      <c r="C63" s="4">
        <v>530</v>
      </c>
      <c r="D63">
        <f t="shared" si="0"/>
        <v>149.29577464788733</v>
      </c>
      <c r="E63" s="7">
        <f t="shared" si="1"/>
        <v>6.6976020057422459E-4</v>
      </c>
      <c r="F63" s="8">
        <f t="shared" si="4"/>
        <v>0.5941859759796192</v>
      </c>
      <c r="G63" s="7">
        <f t="shared" si="2"/>
        <v>6.5412587592982604E-4</v>
      </c>
      <c r="H63" s="8">
        <f t="shared" si="5"/>
        <v>0.24714718200730049</v>
      </c>
      <c r="I63">
        <f t="shared" si="3"/>
        <v>6.7490695403391032E-4</v>
      </c>
      <c r="J63" s="4"/>
    </row>
    <row r="64" spans="1:10">
      <c r="A64" s="3" t="s">
        <v>201</v>
      </c>
      <c r="B64">
        <v>10.72</v>
      </c>
      <c r="C64" s="4">
        <v>1597</v>
      </c>
      <c r="D64">
        <f t="shared" si="0"/>
        <v>148.97388059701493</v>
      </c>
      <c r="E64" s="7">
        <f t="shared" si="1"/>
        <v>2.0181264911642203E-3</v>
      </c>
      <c r="F64" s="8">
        <f t="shared" si="4"/>
        <v>0.59620410247078337</v>
      </c>
      <c r="G64" s="7">
        <f t="shared" si="2"/>
        <v>1.9752758844979539E-3</v>
      </c>
      <c r="H64" s="8">
        <f t="shared" si="5"/>
        <v>0.24912245789179843</v>
      </c>
      <c r="I64">
        <f t="shared" si="3"/>
        <v>5.6607669990710319E-4</v>
      </c>
      <c r="J64" s="2"/>
    </row>
    <row r="65" spans="1:10">
      <c r="A65" s="3" t="s">
        <v>101</v>
      </c>
      <c r="B65">
        <v>8.99</v>
      </c>
      <c r="C65" s="4">
        <v>1339</v>
      </c>
      <c r="D65">
        <f t="shared" si="0"/>
        <v>148.94327030033369</v>
      </c>
      <c r="E65" s="7">
        <f t="shared" si="1"/>
        <v>1.6920922803186542E-3</v>
      </c>
      <c r="F65" s="8">
        <f t="shared" si="4"/>
        <v>0.59789619475110201</v>
      </c>
      <c r="G65" s="7">
        <f t="shared" si="2"/>
        <v>1.6565046829884892E-3</v>
      </c>
      <c r="H65" s="8">
        <f t="shared" si="5"/>
        <v>0.25077896257478693</v>
      </c>
      <c r="I65">
        <f t="shared" si="3"/>
        <v>3.8431411344499455E-3</v>
      </c>
      <c r="J65" s="2"/>
    </row>
    <row r="66" spans="1:10">
      <c r="A66" s="3" t="s">
        <v>63</v>
      </c>
      <c r="B66">
        <v>60.71</v>
      </c>
      <c r="C66" s="4">
        <v>8978</v>
      </c>
      <c r="D66">
        <f t="shared" ref="D66:D129" si="6">C66/B66</f>
        <v>147.88338000329435</v>
      </c>
      <c r="E66" s="7">
        <f t="shared" si="1"/>
        <v>1.1345485058029035E-2</v>
      </c>
      <c r="F66" s="8">
        <f t="shared" si="4"/>
        <v>0.60924167980913102</v>
      </c>
      <c r="G66" s="7">
        <f t="shared" si="2"/>
        <v>1.1186473782450631E-2</v>
      </c>
      <c r="H66" s="8">
        <f t="shared" si="5"/>
        <v>0.26196543635723757</v>
      </c>
      <c r="I66">
        <f t="shared" si="3"/>
        <v>8.4490721789071133E-4</v>
      </c>
      <c r="J66" s="4"/>
    </row>
    <row r="67" spans="1:10">
      <c r="A67" s="3" t="s">
        <v>64</v>
      </c>
      <c r="B67">
        <v>13.15</v>
      </c>
      <c r="C67" s="4">
        <v>1907</v>
      </c>
      <c r="D67">
        <f t="shared" si="6"/>
        <v>145.0190114068441</v>
      </c>
      <c r="E67" s="7">
        <f t="shared" ref="E67:E130" si="7">C67/791328</f>
        <v>2.4098730235755589E-3</v>
      </c>
      <c r="F67" s="8">
        <f t="shared" si="4"/>
        <v>0.61165155283270656</v>
      </c>
      <c r="G67" s="7">
        <f t="shared" ref="G67:G130" si="8">B67/5427.09</f>
        <v>2.4230296530921729E-3</v>
      </c>
      <c r="H67" s="8">
        <f t="shared" si="5"/>
        <v>0.26438846601032973</v>
      </c>
      <c r="I67">
        <f t="shared" ref="I67:I130" si="9">F67*H68-F68*H67</f>
        <v>4.4618368127369301E-4</v>
      </c>
      <c r="J67" s="2"/>
    </row>
    <row r="68" spans="1:10">
      <c r="A68" s="3" t="s">
        <v>271</v>
      </c>
      <c r="B68">
        <v>6.79</v>
      </c>
      <c r="C68" s="4">
        <v>955</v>
      </c>
      <c r="D68">
        <f t="shared" si="6"/>
        <v>140.6480117820324</v>
      </c>
      <c r="E68" s="7">
        <f t="shared" si="7"/>
        <v>1.2068320595252538E-3</v>
      </c>
      <c r="F68" s="8">
        <f t="shared" ref="F68:F131" si="10">F67+E68</f>
        <v>0.61285838489223177</v>
      </c>
      <c r="G68" s="7">
        <f t="shared" si="8"/>
        <v>1.251130900722118E-3</v>
      </c>
      <c r="H68" s="8">
        <f t="shared" ref="H68:H131" si="11">H67+G68</f>
        <v>0.26563959691105182</v>
      </c>
      <c r="I68">
        <f t="shared" si="9"/>
        <v>1.0640268534029829E-3</v>
      </c>
      <c r="J68" s="2"/>
    </row>
    <row r="69" spans="1:10">
      <c r="A69" s="3" t="s">
        <v>90</v>
      </c>
      <c r="B69">
        <v>16.09</v>
      </c>
      <c r="C69" s="4">
        <v>2243</v>
      </c>
      <c r="D69">
        <f t="shared" si="6"/>
        <v>139.4033561218148</v>
      </c>
      <c r="E69" s="7">
        <f t="shared" si="7"/>
        <v>2.8344757167697845E-3</v>
      </c>
      <c r="F69" s="8">
        <f t="shared" si="10"/>
        <v>0.61569286060900152</v>
      </c>
      <c r="G69" s="7">
        <f t="shared" si="8"/>
        <v>2.9647564348481413E-3</v>
      </c>
      <c r="H69" s="8">
        <f t="shared" si="11"/>
        <v>0.26860435334589994</v>
      </c>
      <c r="I69">
        <f t="shared" si="9"/>
        <v>5.760313819775098E-4</v>
      </c>
      <c r="J69" s="4"/>
    </row>
    <row r="70" spans="1:10">
      <c r="A70" s="3" t="s">
        <v>136</v>
      </c>
      <c r="B70">
        <v>8.6199999999999992</v>
      </c>
      <c r="C70" s="4">
        <v>1184</v>
      </c>
      <c r="D70">
        <f t="shared" si="6"/>
        <v>137.35498839907194</v>
      </c>
      <c r="E70" s="7">
        <f t="shared" si="7"/>
        <v>1.4962190141129847E-3</v>
      </c>
      <c r="F70" s="8">
        <f t="shared" si="10"/>
        <v>0.61718907962311453</v>
      </c>
      <c r="G70" s="7">
        <f t="shared" si="8"/>
        <v>1.5883281832436904E-3</v>
      </c>
      <c r="H70" s="8">
        <f t="shared" si="11"/>
        <v>0.27019268152914361</v>
      </c>
      <c r="I70">
        <f t="shared" si="9"/>
        <v>3.6837451881649164E-3</v>
      </c>
      <c r="J70" s="2"/>
    </row>
    <row r="71" spans="1:10">
      <c r="A71" s="3" t="s">
        <v>307</v>
      </c>
      <c r="B71">
        <v>55.03</v>
      </c>
      <c r="C71" s="4">
        <v>7540</v>
      </c>
      <c r="D71">
        <f t="shared" si="6"/>
        <v>137.01617299654734</v>
      </c>
      <c r="E71" s="7">
        <f t="shared" si="7"/>
        <v>9.5282866270370824E-3</v>
      </c>
      <c r="F71" s="8">
        <f t="shared" si="10"/>
        <v>0.62671736625015162</v>
      </c>
      <c r="G71" s="7">
        <f t="shared" si="8"/>
        <v>1.013987238096291E-2</v>
      </c>
      <c r="H71" s="8">
        <f t="shared" si="11"/>
        <v>0.28033255391010653</v>
      </c>
      <c r="I71">
        <f t="shared" si="9"/>
        <v>2.2531549978976884E-4</v>
      </c>
      <c r="J71" s="2"/>
    </row>
    <row r="72" spans="1:10">
      <c r="A72" s="3" t="s">
        <v>157</v>
      </c>
      <c r="B72">
        <v>3.35</v>
      </c>
      <c r="C72" s="4">
        <v>456</v>
      </c>
      <c r="D72">
        <f t="shared" si="6"/>
        <v>136.11940298507463</v>
      </c>
      <c r="E72" s="7">
        <f t="shared" si="7"/>
        <v>5.7624651219216302E-4</v>
      </c>
      <c r="F72" s="8">
        <f t="shared" si="10"/>
        <v>0.62729361276234374</v>
      </c>
      <c r="G72" s="7">
        <f t="shared" si="8"/>
        <v>6.1727371390561051E-4</v>
      </c>
      <c r="H72" s="8">
        <f t="shared" si="11"/>
        <v>0.28094982762401216</v>
      </c>
      <c r="I72">
        <f t="shared" si="9"/>
        <v>4.3014082810066689E-4</v>
      </c>
      <c r="J72" s="4"/>
    </row>
    <row r="73" spans="1:10">
      <c r="A73" s="3" t="s">
        <v>227</v>
      </c>
      <c r="B73">
        <v>6.32</v>
      </c>
      <c r="C73" s="4">
        <v>846</v>
      </c>
      <c r="D73">
        <f t="shared" si="6"/>
        <v>133.86075949367088</v>
      </c>
      <c r="E73" s="7">
        <f t="shared" si="7"/>
        <v>1.0690889239354604E-3</v>
      </c>
      <c r="F73" s="8">
        <f t="shared" si="10"/>
        <v>0.62836270168627917</v>
      </c>
      <c r="G73" s="7">
        <f t="shared" si="8"/>
        <v>1.1645283199652116E-3</v>
      </c>
      <c r="H73" s="8">
        <f t="shared" si="11"/>
        <v>0.28211435594397738</v>
      </c>
      <c r="I73">
        <f t="shared" si="9"/>
        <v>5.4702530225894663E-4</v>
      </c>
      <c r="J73" s="2"/>
    </row>
    <row r="74" spans="1:10">
      <c r="A74" s="3" t="s">
        <v>139</v>
      </c>
      <c r="B74">
        <v>8.01</v>
      </c>
      <c r="C74" s="4">
        <v>1067</v>
      </c>
      <c r="D74">
        <f t="shared" si="6"/>
        <v>133.20848938826467</v>
      </c>
      <c r="E74" s="7">
        <f t="shared" si="7"/>
        <v>1.3483662905899956E-3</v>
      </c>
      <c r="F74" s="8">
        <f t="shared" si="10"/>
        <v>0.62971106797686915</v>
      </c>
      <c r="G74" s="7">
        <f t="shared" si="8"/>
        <v>1.4759290890698328E-3</v>
      </c>
      <c r="H74" s="8">
        <f t="shared" si="11"/>
        <v>0.28359028503304723</v>
      </c>
      <c r="I74">
        <f t="shared" si="9"/>
        <v>8.5574543106731182E-4</v>
      </c>
      <c r="J74" s="2"/>
    </row>
    <row r="75" spans="1:10">
      <c r="A75" s="3" t="s">
        <v>298</v>
      </c>
      <c r="B75">
        <v>12.53</v>
      </c>
      <c r="C75" s="4">
        <v>1669</v>
      </c>
      <c r="D75">
        <f t="shared" si="6"/>
        <v>133.2003192338388</v>
      </c>
      <c r="E75" s="7">
        <f t="shared" si="7"/>
        <v>2.1091127825629825E-3</v>
      </c>
      <c r="F75" s="8">
        <f t="shared" si="10"/>
        <v>0.63182018075943214</v>
      </c>
      <c r="G75" s="7">
        <f t="shared" si="8"/>
        <v>2.3087879508171044E-3</v>
      </c>
      <c r="H75" s="8">
        <f t="shared" si="11"/>
        <v>0.28589907298386436</v>
      </c>
      <c r="I75">
        <f t="shared" si="9"/>
        <v>4.836750913559118E-4</v>
      </c>
      <c r="J75" s="2"/>
    </row>
    <row r="76" spans="1:10">
      <c r="A76" s="3" t="s">
        <v>93</v>
      </c>
      <c r="B76">
        <v>7.05</v>
      </c>
      <c r="C76" s="3">
        <v>933</v>
      </c>
      <c r="D76">
        <f t="shared" si="6"/>
        <v>132.34042553191489</v>
      </c>
      <c r="E76" s="7">
        <f t="shared" si="7"/>
        <v>1.1790306927089652E-3</v>
      </c>
      <c r="F76" s="8">
        <f t="shared" si="10"/>
        <v>0.63299921145214111</v>
      </c>
      <c r="G76" s="7">
        <f t="shared" si="8"/>
        <v>1.2990387113535982E-3</v>
      </c>
      <c r="H76" s="8">
        <f t="shared" si="11"/>
        <v>0.28719811169521797</v>
      </c>
      <c r="I76">
        <f t="shared" si="9"/>
        <v>8.6057606722061974E-4</v>
      </c>
      <c r="J76" s="2"/>
    </row>
    <row r="77" spans="1:10">
      <c r="A77" s="3" t="s">
        <v>172</v>
      </c>
      <c r="B77">
        <v>12.5</v>
      </c>
      <c r="C77" s="4">
        <v>1646</v>
      </c>
      <c r="D77">
        <f t="shared" si="6"/>
        <v>131.68</v>
      </c>
      <c r="E77" s="7">
        <f t="shared" si="7"/>
        <v>2.0800477172550447E-3</v>
      </c>
      <c r="F77" s="8">
        <f t="shared" si="10"/>
        <v>0.63507925916939612</v>
      </c>
      <c r="G77" s="7">
        <f t="shared" si="8"/>
        <v>2.3032601265134721E-3</v>
      </c>
      <c r="H77" s="8">
        <f t="shared" si="11"/>
        <v>0.28950137182173147</v>
      </c>
      <c r="I77">
        <f t="shared" si="9"/>
        <v>3.9797323070006607E-4</v>
      </c>
      <c r="J77" s="2"/>
    </row>
    <row r="78" spans="1:10">
      <c r="A78" s="3" t="s">
        <v>277</v>
      </c>
      <c r="B78">
        <v>5.73</v>
      </c>
      <c r="C78" s="4">
        <v>745</v>
      </c>
      <c r="D78">
        <f t="shared" si="6"/>
        <v>130.01745200698079</v>
      </c>
      <c r="E78" s="7">
        <f t="shared" si="7"/>
        <v>9.4145537627886289E-4</v>
      </c>
      <c r="F78" s="8">
        <f t="shared" si="10"/>
        <v>0.63602071454567499</v>
      </c>
      <c r="G78" s="7">
        <f t="shared" si="8"/>
        <v>1.0558144419937758E-3</v>
      </c>
      <c r="H78" s="8">
        <f t="shared" si="11"/>
        <v>0.29055718626372523</v>
      </c>
      <c r="I78">
        <f t="shared" si="9"/>
        <v>3.5300734845636339E-4</v>
      </c>
      <c r="J78" s="2"/>
    </row>
    <row r="79" spans="1:10">
      <c r="A79" s="3" t="s">
        <v>243</v>
      </c>
      <c r="B79">
        <v>5.08</v>
      </c>
      <c r="C79" s="4">
        <v>660</v>
      </c>
      <c r="D79">
        <f t="shared" si="6"/>
        <v>129.92125984251967</v>
      </c>
      <c r="E79" s="7">
        <f t="shared" si="7"/>
        <v>8.3404100448865705E-4</v>
      </c>
      <c r="F79" s="8">
        <f t="shared" si="10"/>
        <v>0.63685475555016369</v>
      </c>
      <c r="G79" s="7">
        <f t="shared" si="8"/>
        <v>9.3604491541507515E-4</v>
      </c>
      <c r="H79" s="8">
        <f t="shared" si="11"/>
        <v>0.29149323117914033</v>
      </c>
      <c r="I79">
        <f t="shared" si="9"/>
        <v>1.5175149773609953E-3</v>
      </c>
      <c r="J79" s="2"/>
    </row>
    <row r="80" spans="1:10">
      <c r="A80" s="3" t="s">
        <v>128</v>
      </c>
      <c r="B80">
        <v>21.74</v>
      </c>
      <c r="C80" s="4">
        <v>2806</v>
      </c>
      <c r="D80">
        <f t="shared" si="6"/>
        <v>129.07083716651334</v>
      </c>
      <c r="E80" s="7">
        <f t="shared" si="7"/>
        <v>3.5459379675684419E-3</v>
      </c>
      <c r="F80" s="8">
        <f t="shared" si="10"/>
        <v>0.6404006935177321</v>
      </c>
      <c r="G80" s="7">
        <f t="shared" si="8"/>
        <v>4.0058300120322304E-3</v>
      </c>
      <c r="H80" s="8">
        <f t="shared" si="11"/>
        <v>0.29549906119117259</v>
      </c>
      <c r="I80">
        <f t="shared" si="9"/>
        <v>1.1109513496716239E-3</v>
      </c>
      <c r="J80" s="2"/>
    </row>
    <row r="81" spans="1:10">
      <c r="A81" s="3" t="s">
        <v>14</v>
      </c>
      <c r="B81">
        <v>15.88</v>
      </c>
      <c r="C81" s="4">
        <v>2043</v>
      </c>
      <c r="D81">
        <f t="shared" si="6"/>
        <v>128.65239294710327</v>
      </c>
      <c r="E81" s="7">
        <f t="shared" si="7"/>
        <v>2.5817360184398883E-3</v>
      </c>
      <c r="F81" s="8">
        <f t="shared" si="10"/>
        <v>0.64298242953617202</v>
      </c>
      <c r="G81" s="7">
        <f t="shared" si="8"/>
        <v>2.926061664722715E-3</v>
      </c>
      <c r="H81" s="8">
        <f t="shared" si="11"/>
        <v>0.29842512285589529</v>
      </c>
      <c r="I81">
        <f t="shared" si="9"/>
        <v>1.5704720354692281E-4</v>
      </c>
      <c r="J81" s="2"/>
    </row>
    <row r="82" spans="1:10">
      <c r="A82" s="3" t="s">
        <v>25</v>
      </c>
      <c r="B82">
        <v>2.2200000000000002</v>
      </c>
      <c r="C82" s="4">
        <v>281</v>
      </c>
      <c r="D82">
        <f t="shared" si="6"/>
        <v>126.57657657657657</v>
      </c>
      <c r="E82" s="7">
        <f t="shared" si="7"/>
        <v>3.5509927615350398E-4</v>
      </c>
      <c r="F82" s="8">
        <f t="shared" si="10"/>
        <v>0.64333752881232553</v>
      </c>
      <c r="G82" s="7">
        <f t="shared" si="8"/>
        <v>4.0905899846879268E-4</v>
      </c>
      <c r="H82" s="8">
        <f t="shared" si="11"/>
        <v>0.29883418185436406</v>
      </c>
      <c r="I82">
        <f t="shared" si="9"/>
        <v>7.8808951198003352E-4</v>
      </c>
      <c r="J82" s="4"/>
    </row>
    <row r="83" spans="1:10">
      <c r="A83" s="3" t="s">
        <v>119</v>
      </c>
      <c r="B83">
        <v>11.14</v>
      </c>
      <c r="C83" s="4">
        <v>1410</v>
      </c>
      <c r="D83">
        <f t="shared" si="6"/>
        <v>126.57091561938958</v>
      </c>
      <c r="E83" s="7">
        <f t="shared" si="7"/>
        <v>1.7818148732257674E-3</v>
      </c>
      <c r="F83" s="8">
        <f t="shared" si="10"/>
        <v>0.64511934368555135</v>
      </c>
      <c r="G83" s="7">
        <f t="shared" si="8"/>
        <v>2.0526654247488064E-3</v>
      </c>
      <c r="H83" s="8">
        <f t="shared" si="11"/>
        <v>0.30088684727911286</v>
      </c>
      <c r="I83">
        <f t="shared" si="9"/>
        <v>7.7990877051400953E-4</v>
      </c>
      <c r="J83" s="2"/>
    </row>
    <row r="84" spans="1:10">
      <c r="A84" s="3" t="s">
        <v>35</v>
      </c>
      <c r="B84">
        <v>11.02</v>
      </c>
      <c r="C84" s="4">
        <v>1394</v>
      </c>
      <c r="D84">
        <f t="shared" si="6"/>
        <v>126.497277676951</v>
      </c>
      <c r="E84" s="7">
        <f t="shared" si="7"/>
        <v>1.7615956973593757E-3</v>
      </c>
      <c r="F84" s="8">
        <f t="shared" si="10"/>
        <v>0.64688093938291069</v>
      </c>
      <c r="G84" s="7">
        <f t="shared" si="8"/>
        <v>2.0305541275342769E-3</v>
      </c>
      <c r="H84" s="8">
        <f t="shared" si="11"/>
        <v>0.30291740140664714</v>
      </c>
      <c r="I84">
        <f t="shared" si="9"/>
        <v>5.2399638002545434E-4</v>
      </c>
      <c r="J84" s="2"/>
    </row>
    <row r="85" spans="1:10">
      <c r="A85" s="3" t="s">
        <v>94</v>
      </c>
      <c r="B85">
        <v>7.37</v>
      </c>
      <c r="C85" s="3">
        <v>926</v>
      </c>
      <c r="D85">
        <f t="shared" si="6"/>
        <v>125.64450474898236</v>
      </c>
      <c r="E85" s="7">
        <f t="shared" si="7"/>
        <v>1.1701848032674188E-3</v>
      </c>
      <c r="F85" s="8">
        <f t="shared" si="10"/>
        <v>0.64805112418617816</v>
      </c>
      <c r="G85" s="7">
        <f t="shared" si="8"/>
        <v>1.3580021705923433E-3</v>
      </c>
      <c r="H85" s="8">
        <f t="shared" si="11"/>
        <v>0.30427540357723948</v>
      </c>
      <c r="I85">
        <f t="shared" si="9"/>
        <v>9.8194841984497461E-4</v>
      </c>
      <c r="J85" s="2"/>
    </row>
    <row r="86" spans="1:10">
      <c r="A86" s="3" t="s">
        <v>209</v>
      </c>
      <c r="B86">
        <v>13.72</v>
      </c>
      <c r="C86" s="4">
        <v>1707</v>
      </c>
      <c r="D86">
        <f t="shared" si="6"/>
        <v>124.41690962099125</v>
      </c>
      <c r="E86" s="7">
        <f t="shared" si="7"/>
        <v>2.1571333252456632E-3</v>
      </c>
      <c r="F86" s="8">
        <f t="shared" si="10"/>
        <v>0.65020825751142386</v>
      </c>
      <c r="G86" s="7">
        <f t="shared" si="8"/>
        <v>2.5280583148611872E-3</v>
      </c>
      <c r="H86" s="8">
        <f t="shared" si="11"/>
        <v>0.30680346189210067</v>
      </c>
      <c r="I86">
        <f t="shared" si="9"/>
        <v>6.7539581119277492E-4</v>
      </c>
      <c r="J86" s="2"/>
    </row>
    <row r="87" spans="1:10">
      <c r="A87" s="3" t="s">
        <v>294</v>
      </c>
      <c r="B87">
        <v>9.43</v>
      </c>
      <c r="C87" s="4">
        <v>1172</v>
      </c>
      <c r="D87">
        <f t="shared" si="6"/>
        <v>124.28419936373277</v>
      </c>
      <c r="E87" s="7">
        <f t="shared" si="7"/>
        <v>1.481054632213191E-3</v>
      </c>
      <c r="F87" s="8">
        <f t="shared" si="10"/>
        <v>0.65168931214363701</v>
      </c>
      <c r="G87" s="7">
        <f t="shared" si="8"/>
        <v>1.7375794394417633E-3</v>
      </c>
      <c r="H87" s="8">
        <f t="shared" si="11"/>
        <v>0.30854104133154242</v>
      </c>
      <c r="I87">
        <f t="shared" si="9"/>
        <v>1.2307488788043108E-3</v>
      </c>
      <c r="J87" s="4"/>
    </row>
    <row r="88" spans="1:10">
      <c r="A88" s="3" t="s">
        <v>198</v>
      </c>
      <c r="B88">
        <v>17.12</v>
      </c>
      <c r="C88" s="4">
        <v>2116</v>
      </c>
      <c r="D88">
        <f t="shared" si="6"/>
        <v>123.59813084112149</v>
      </c>
      <c r="E88" s="7">
        <f t="shared" si="7"/>
        <v>2.6739860083303006E-3</v>
      </c>
      <c r="F88" s="8">
        <f t="shared" si="10"/>
        <v>0.65436329815196737</v>
      </c>
      <c r="G88" s="7">
        <f t="shared" si="8"/>
        <v>3.1545450692728517E-3</v>
      </c>
      <c r="H88" s="8">
        <f t="shared" si="11"/>
        <v>0.31169558640081529</v>
      </c>
      <c r="I88">
        <f t="shared" si="9"/>
        <v>4.6655071463003184E-4</v>
      </c>
      <c r="J88" s="2"/>
    </row>
    <row r="89" spans="1:10">
      <c r="A89" s="3" t="s">
        <v>125</v>
      </c>
      <c r="B89">
        <v>6.46</v>
      </c>
      <c r="C89" s="4">
        <v>793</v>
      </c>
      <c r="D89">
        <f t="shared" si="6"/>
        <v>122.75541795665634</v>
      </c>
      <c r="E89" s="7">
        <f t="shared" si="7"/>
        <v>1.0021129038780378E-3</v>
      </c>
      <c r="F89" s="8">
        <f t="shared" si="10"/>
        <v>0.65536541105584545</v>
      </c>
      <c r="G89" s="7">
        <f t="shared" si="8"/>
        <v>1.1903248333821623E-3</v>
      </c>
      <c r="H89" s="8">
        <f t="shared" si="11"/>
        <v>0.31288591123419746</v>
      </c>
      <c r="I89">
        <f t="shared" si="9"/>
        <v>7.3057713037169569E-4</v>
      </c>
      <c r="J89" s="2"/>
    </row>
    <row r="90" spans="1:10">
      <c r="A90" s="3" t="s">
        <v>137</v>
      </c>
      <c r="B90">
        <v>10.11</v>
      </c>
      <c r="C90" s="4">
        <v>1240</v>
      </c>
      <c r="D90">
        <f t="shared" si="6"/>
        <v>122.65084075173097</v>
      </c>
      <c r="E90" s="7">
        <f t="shared" si="7"/>
        <v>1.5669861296453557E-3</v>
      </c>
      <c r="F90" s="8">
        <f t="shared" si="10"/>
        <v>0.65693239718549079</v>
      </c>
      <c r="G90" s="7">
        <f t="shared" si="8"/>
        <v>1.8628767903240962E-3</v>
      </c>
      <c r="H90" s="8">
        <f t="shared" si="11"/>
        <v>0.31474878802452155</v>
      </c>
      <c r="I90">
        <f t="shared" si="9"/>
        <v>1.7738781889432287E-3</v>
      </c>
      <c r="J90" s="2"/>
    </row>
    <row r="91" spans="1:10">
      <c r="A91" s="3" t="s">
        <v>27</v>
      </c>
      <c r="B91">
        <v>24.2</v>
      </c>
      <c r="C91" s="4">
        <v>2905</v>
      </c>
      <c r="D91">
        <f t="shared" si="6"/>
        <v>120.04132231404959</v>
      </c>
      <c r="E91" s="7">
        <f t="shared" si="7"/>
        <v>3.6710441182417407E-3</v>
      </c>
      <c r="F91" s="8">
        <f t="shared" si="10"/>
        <v>0.6606034413037325</v>
      </c>
      <c r="G91" s="7">
        <f t="shared" si="8"/>
        <v>4.4591116049300817E-3</v>
      </c>
      <c r="H91" s="8">
        <f t="shared" si="11"/>
        <v>0.31920789962945162</v>
      </c>
      <c r="I91">
        <f t="shared" si="9"/>
        <v>6.3172579102607762E-4</v>
      </c>
      <c r="J91" s="2"/>
    </row>
    <row r="92" spans="1:10">
      <c r="A92" s="3" t="s">
        <v>207</v>
      </c>
      <c r="B92">
        <v>8.58</v>
      </c>
      <c r="C92" s="4">
        <v>1023</v>
      </c>
      <c r="D92">
        <f t="shared" si="6"/>
        <v>119.23076923076923</v>
      </c>
      <c r="E92" s="7">
        <f t="shared" si="7"/>
        <v>1.2927635569574185E-3</v>
      </c>
      <c r="F92" s="8">
        <f t="shared" si="10"/>
        <v>0.6618962048606899</v>
      </c>
      <c r="G92" s="7">
        <f t="shared" si="8"/>
        <v>1.5809577508388473E-3</v>
      </c>
      <c r="H92" s="8">
        <f t="shared" si="11"/>
        <v>0.32078885738029045</v>
      </c>
      <c r="I92">
        <f t="shared" si="9"/>
        <v>1.3884731196532607E-3</v>
      </c>
      <c r="J92" s="2"/>
    </row>
    <row r="93" spans="1:10">
      <c r="A93" s="3" t="s">
        <v>143</v>
      </c>
      <c r="B93">
        <v>18.8</v>
      </c>
      <c r="C93" s="4">
        <v>2231</v>
      </c>
      <c r="D93">
        <f t="shared" si="6"/>
        <v>118.67021276595744</v>
      </c>
      <c r="E93" s="7">
        <f t="shared" si="7"/>
        <v>2.8193113348699908E-3</v>
      </c>
      <c r="F93" s="8">
        <f t="shared" si="10"/>
        <v>0.66471551619555991</v>
      </c>
      <c r="G93" s="7">
        <f t="shared" si="8"/>
        <v>3.4641032302762621E-3</v>
      </c>
      <c r="H93" s="8">
        <f t="shared" si="11"/>
        <v>0.32425296061056669</v>
      </c>
      <c r="I93">
        <f t="shared" si="9"/>
        <v>1.499284511395943E-3</v>
      </c>
      <c r="J93" s="2"/>
    </row>
    <row r="94" spans="1:10">
      <c r="A94" s="3" t="s">
        <v>45</v>
      </c>
      <c r="B94">
        <v>20.239999999999998</v>
      </c>
      <c r="C94" s="4">
        <v>2391</v>
      </c>
      <c r="D94">
        <f t="shared" si="6"/>
        <v>118.13241106719369</v>
      </c>
      <c r="E94" s="7">
        <f t="shared" si="7"/>
        <v>3.0215030935339077E-3</v>
      </c>
      <c r="F94" s="8">
        <f t="shared" si="10"/>
        <v>0.66773701928909379</v>
      </c>
      <c r="G94" s="7">
        <f t="shared" si="8"/>
        <v>3.729438796850614E-3</v>
      </c>
      <c r="H94" s="8">
        <f t="shared" si="11"/>
        <v>0.3279823994074173</v>
      </c>
      <c r="I94">
        <f t="shared" si="9"/>
        <v>7.5242756095342256E-4</v>
      </c>
      <c r="J94" s="4"/>
    </row>
    <row r="95" spans="1:10">
      <c r="A95" s="3" t="s">
        <v>305</v>
      </c>
      <c r="B95">
        <v>10.050000000000001</v>
      </c>
      <c r="C95" s="4">
        <v>1168</v>
      </c>
      <c r="D95">
        <f t="shared" si="6"/>
        <v>116.21890547263681</v>
      </c>
      <c r="E95" s="7">
        <f t="shared" si="7"/>
        <v>1.475999838246593E-3</v>
      </c>
      <c r="F95" s="8">
        <f t="shared" si="10"/>
        <v>0.66921301912734044</v>
      </c>
      <c r="G95" s="7">
        <f t="shared" si="8"/>
        <v>1.8518211417168317E-3</v>
      </c>
      <c r="H95" s="8">
        <f t="shared" si="11"/>
        <v>0.32983422054913414</v>
      </c>
      <c r="I95">
        <f t="shared" si="9"/>
        <v>3.7967866342888956E-4</v>
      </c>
      <c r="J95" s="2"/>
    </row>
    <row r="96" spans="1:10">
      <c r="A96" s="3" t="s">
        <v>293</v>
      </c>
      <c r="B96">
        <v>5.07</v>
      </c>
      <c r="C96" s="4">
        <v>589</v>
      </c>
      <c r="D96">
        <f t="shared" si="6"/>
        <v>116.17357001972385</v>
      </c>
      <c r="E96" s="7">
        <f t="shared" si="7"/>
        <v>7.4431841158154391E-4</v>
      </c>
      <c r="F96" s="8">
        <f t="shared" si="10"/>
        <v>0.66995733753892195</v>
      </c>
      <c r="G96" s="7">
        <f t="shared" si="8"/>
        <v>9.3420230731386432E-4</v>
      </c>
      <c r="H96" s="8">
        <f t="shared" si="11"/>
        <v>0.33076842285644803</v>
      </c>
      <c r="I96">
        <f t="shared" si="9"/>
        <v>3.3168205773728698E-4</v>
      </c>
      <c r="J96" s="2"/>
    </row>
    <row r="97" spans="1:10">
      <c r="A97" s="3" t="s">
        <v>181</v>
      </c>
      <c r="B97">
        <v>4.3899999999999997</v>
      </c>
      <c r="C97" s="4">
        <v>503</v>
      </c>
      <c r="D97">
        <f t="shared" si="6"/>
        <v>114.57858769931664</v>
      </c>
      <c r="E97" s="7">
        <f t="shared" si="7"/>
        <v>6.3564034129968863E-4</v>
      </c>
      <c r="F97" s="8">
        <f t="shared" si="10"/>
        <v>0.67059297788022165</v>
      </c>
      <c r="G97" s="7">
        <f t="shared" si="8"/>
        <v>8.0890495643153135E-4</v>
      </c>
      <c r="H97" s="8">
        <f t="shared" si="11"/>
        <v>0.33157732781287957</v>
      </c>
      <c r="I97">
        <f t="shared" si="9"/>
        <v>1.179239892231343E-3</v>
      </c>
      <c r="J97" s="2"/>
    </row>
    <row r="98" spans="1:10">
      <c r="A98" s="3" t="s">
        <v>43</v>
      </c>
      <c r="B98">
        <v>15.6</v>
      </c>
      <c r="C98" s="4">
        <v>1786</v>
      </c>
      <c r="D98">
        <f t="shared" si="6"/>
        <v>114.48717948717949</v>
      </c>
      <c r="E98" s="7">
        <f t="shared" si="7"/>
        <v>2.2569655060859718E-3</v>
      </c>
      <c r="F98" s="8">
        <f t="shared" si="10"/>
        <v>0.67284994338630766</v>
      </c>
      <c r="G98" s="7">
        <f t="shared" si="8"/>
        <v>2.8744686378888132E-3</v>
      </c>
      <c r="H98" s="8">
        <f t="shared" si="11"/>
        <v>0.33445179645076839</v>
      </c>
      <c r="I98">
        <f t="shared" si="9"/>
        <v>1.5864367511318755E-3</v>
      </c>
      <c r="J98" s="4"/>
    </row>
    <row r="99" spans="1:10">
      <c r="A99" s="3" t="s">
        <v>75</v>
      </c>
      <c r="B99">
        <v>20.94</v>
      </c>
      <c r="C99" s="4">
        <v>2389</v>
      </c>
      <c r="D99">
        <f t="shared" si="6"/>
        <v>114.08787010506208</v>
      </c>
      <c r="E99" s="7">
        <f t="shared" si="7"/>
        <v>3.0189756965506086E-3</v>
      </c>
      <c r="F99" s="8">
        <f t="shared" si="10"/>
        <v>0.67586891908285829</v>
      </c>
      <c r="G99" s="7">
        <f t="shared" si="8"/>
        <v>3.8584213639353687E-3</v>
      </c>
      <c r="H99" s="8">
        <f t="shared" si="11"/>
        <v>0.33831021781470377</v>
      </c>
      <c r="I99">
        <f t="shared" si="9"/>
        <v>5.4651970317731724E-4</v>
      </c>
      <c r="J99" s="2"/>
    </row>
    <row r="100" spans="1:10">
      <c r="A100" s="3" t="s">
        <v>282</v>
      </c>
      <c r="B100">
        <v>7.2</v>
      </c>
      <c r="C100" s="4">
        <v>819</v>
      </c>
      <c r="D100">
        <f t="shared" si="6"/>
        <v>113.75</v>
      </c>
      <c r="E100" s="7">
        <f t="shared" si="7"/>
        <v>1.0349690646609244E-3</v>
      </c>
      <c r="F100" s="8">
        <f t="shared" si="10"/>
        <v>0.67690388814751923</v>
      </c>
      <c r="G100" s="7">
        <f t="shared" si="8"/>
        <v>1.3266778328717599E-3</v>
      </c>
      <c r="H100" s="8">
        <f t="shared" si="11"/>
        <v>0.33963689564757554</v>
      </c>
      <c r="I100">
        <f t="shared" si="9"/>
        <v>1.5932920678711771E-3</v>
      </c>
      <c r="J100" s="2"/>
    </row>
    <row r="101" spans="1:10">
      <c r="A101" s="3" t="s">
        <v>153</v>
      </c>
      <c r="B101">
        <v>20.94</v>
      </c>
      <c r="C101" s="4">
        <v>2373</v>
      </c>
      <c r="D101">
        <f t="shared" si="6"/>
        <v>113.32378223495701</v>
      </c>
      <c r="E101" s="7">
        <f t="shared" si="7"/>
        <v>2.9987565206842171E-3</v>
      </c>
      <c r="F101" s="8">
        <f t="shared" si="10"/>
        <v>0.67990264466820349</v>
      </c>
      <c r="G101" s="7">
        <f t="shared" si="8"/>
        <v>3.8584213639353687E-3</v>
      </c>
      <c r="H101" s="8">
        <f t="shared" si="11"/>
        <v>0.34349531701151093</v>
      </c>
      <c r="I101">
        <f t="shared" si="9"/>
        <v>1.4394545819784721E-3</v>
      </c>
      <c r="J101" s="2"/>
    </row>
    <row r="102" spans="1:10">
      <c r="A102" s="3" t="s">
        <v>65</v>
      </c>
      <c r="B102">
        <v>18.78</v>
      </c>
      <c r="C102" s="4">
        <v>2104</v>
      </c>
      <c r="D102">
        <f t="shared" si="6"/>
        <v>112.03407880724174</v>
      </c>
      <c r="E102" s="7">
        <f t="shared" si="7"/>
        <v>2.6588216264305069E-3</v>
      </c>
      <c r="F102" s="8">
        <f t="shared" si="10"/>
        <v>0.68256146629463399</v>
      </c>
      <c r="G102" s="7">
        <f t="shared" si="8"/>
        <v>3.4604180140738409E-3</v>
      </c>
      <c r="H102" s="8">
        <f t="shared" si="11"/>
        <v>0.34695573502558474</v>
      </c>
      <c r="I102">
        <f t="shared" si="9"/>
        <v>3.1165602684401494E-3</v>
      </c>
      <c r="J102" s="2"/>
    </row>
    <row r="103" spans="1:10">
      <c r="A103" s="3" t="s">
        <v>30</v>
      </c>
      <c r="B103">
        <v>40.6</v>
      </c>
      <c r="C103" s="4">
        <v>4538</v>
      </c>
      <c r="D103">
        <f t="shared" si="6"/>
        <v>111.77339901477832</v>
      </c>
      <c r="E103" s="7">
        <f t="shared" si="7"/>
        <v>5.7346637551053421E-3</v>
      </c>
      <c r="F103" s="8">
        <f t="shared" si="10"/>
        <v>0.68829613004973933</v>
      </c>
      <c r="G103" s="7">
        <f t="shared" si="8"/>
        <v>7.4809888909157579E-3</v>
      </c>
      <c r="H103" s="8">
        <f t="shared" si="11"/>
        <v>0.3544367239165005</v>
      </c>
      <c r="I103">
        <f t="shared" si="9"/>
        <v>2.9128380512155605E-4</v>
      </c>
      <c r="J103" s="2"/>
    </row>
    <row r="104" spans="1:10">
      <c r="A104" s="3" t="s">
        <v>124</v>
      </c>
      <c r="B104">
        <v>3.78</v>
      </c>
      <c r="C104" s="4">
        <v>420</v>
      </c>
      <c r="D104">
        <f t="shared" si="6"/>
        <v>111.11111111111111</v>
      </c>
      <c r="E104" s="7">
        <f t="shared" si="7"/>
        <v>5.3075336649278178E-4</v>
      </c>
      <c r="F104" s="8">
        <f t="shared" si="10"/>
        <v>0.68882688341623211</v>
      </c>
      <c r="G104" s="7">
        <f t="shared" si="8"/>
        <v>6.9650586225767394E-4</v>
      </c>
      <c r="H104" s="8">
        <f t="shared" si="11"/>
        <v>0.35513322977875816</v>
      </c>
      <c r="I104">
        <f t="shared" si="9"/>
        <v>8.7385141536466815E-4</v>
      </c>
      <c r="J104" s="4"/>
    </row>
    <row r="105" spans="1:10">
      <c r="A105" s="3" t="s">
        <v>183</v>
      </c>
      <c r="B105">
        <v>11.34</v>
      </c>
      <c r="C105" s="4">
        <v>1260</v>
      </c>
      <c r="D105">
        <f t="shared" si="6"/>
        <v>111.11111111111111</v>
      </c>
      <c r="E105" s="7">
        <f t="shared" si="7"/>
        <v>1.5922600994783453E-3</v>
      </c>
      <c r="F105" s="8">
        <f t="shared" si="10"/>
        <v>0.69041914351571043</v>
      </c>
      <c r="G105" s="7">
        <f t="shared" si="8"/>
        <v>2.089517586773022E-3</v>
      </c>
      <c r="H105" s="8">
        <f t="shared" si="11"/>
        <v>0.35722274736553117</v>
      </c>
      <c r="I105">
        <f t="shared" si="9"/>
        <v>1.2512728368338499E-3</v>
      </c>
      <c r="J105" s="2"/>
    </row>
    <row r="106" spans="1:10">
      <c r="A106" s="3" t="s">
        <v>254</v>
      </c>
      <c r="B106">
        <v>16.23</v>
      </c>
      <c r="C106" s="4">
        <v>1802</v>
      </c>
      <c r="D106">
        <f t="shared" si="6"/>
        <v>111.02895871842267</v>
      </c>
      <c r="E106" s="7">
        <f t="shared" si="7"/>
        <v>2.2771846819523637E-3</v>
      </c>
      <c r="F106" s="8">
        <f t="shared" si="10"/>
        <v>0.6926963281976628</v>
      </c>
      <c r="G106" s="7">
        <f t="shared" si="8"/>
        <v>2.9905529482650924E-3</v>
      </c>
      <c r="H106" s="8">
        <f t="shared" si="11"/>
        <v>0.36021330031379628</v>
      </c>
      <c r="I106">
        <f t="shared" si="9"/>
        <v>7.6598025453245011E-4</v>
      </c>
      <c r="J106" s="2"/>
    </row>
    <row r="107" spans="1:10">
      <c r="A107" s="3" t="s">
        <v>140</v>
      </c>
      <c r="B107">
        <v>9.91</v>
      </c>
      <c r="C107" s="4">
        <v>1096</v>
      </c>
      <c r="D107">
        <f t="shared" si="6"/>
        <v>110.59535822401614</v>
      </c>
      <c r="E107" s="7">
        <f t="shared" si="7"/>
        <v>1.3850135468478305E-3</v>
      </c>
      <c r="F107" s="8">
        <f t="shared" si="10"/>
        <v>0.69408134174451064</v>
      </c>
      <c r="G107" s="7">
        <f t="shared" si="8"/>
        <v>1.8260246282998807E-3</v>
      </c>
      <c r="H107" s="8">
        <f t="shared" si="11"/>
        <v>0.36203932494209617</v>
      </c>
      <c r="I107">
        <f t="shared" si="9"/>
        <v>5.3067862160817159E-3</v>
      </c>
      <c r="J107" s="2"/>
    </row>
    <row r="108" spans="1:10">
      <c r="A108" s="3" t="s">
        <v>185</v>
      </c>
      <c r="B108">
        <v>68.459999999999994</v>
      </c>
      <c r="C108" s="4">
        <v>7538</v>
      </c>
      <c r="D108">
        <f t="shared" si="6"/>
        <v>110.10809231668128</v>
      </c>
      <c r="E108" s="7">
        <f t="shared" si="7"/>
        <v>9.5257592300537833E-3</v>
      </c>
      <c r="F108" s="8">
        <f t="shared" si="10"/>
        <v>0.70360710097456447</v>
      </c>
      <c r="G108" s="7">
        <f t="shared" si="8"/>
        <v>1.2614495060888983E-2</v>
      </c>
      <c r="H108" s="8">
        <f t="shared" si="11"/>
        <v>0.37465382000298514</v>
      </c>
      <c r="I108">
        <f t="shared" si="9"/>
        <v>1.0110978700319517E-3</v>
      </c>
      <c r="J108" s="4"/>
    </row>
    <row r="109" spans="1:10">
      <c r="A109" s="3" t="s">
        <v>222</v>
      </c>
      <c r="B109">
        <v>13.01</v>
      </c>
      <c r="C109" s="4">
        <v>1427</v>
      </c>
      <c r="D109">
        <f t="shared" si="6"/>
        <v>109.68485780169101</v>
      </c>
      <c r="E109" s="7">
        <f t="shared" si="7"/>
        <v>1.8032977475838086E-3</v>
      </c>
      <c r="F109" s="8">
        <f t="shared" si="10"/>
        <v>0.70541039872214828</v>
      </c>
      <c r="G109" s="7">
        <f t="shared" si="8"/>
        <v>2.3972331396752218E-3</v>
      </c>
      <c r="H109" s="8">
        <f t="shared" si="11"/>
        <v>0.37705105314266035</v>
      </c>
      <c r="I109">
        <f t="shared" si="9"/>
        <v>5.7988730990798931E-4</v>
      </c>
      <c r="J109" s="2"/>
    </row>
    <row r="110" spans="1:10">
      <c r="A110" s="3" t="s">
        <v>211</v>
      </c>
      <c r="B110">
        <v>7.46</v>
      </c>
      <c r="C110" s="4">
        <v>818</v>
      </c>
      <c r="D110">
        <f t="shared" si="6"/>
        <v>109.65147453083109</v>
      </c>
      <c r="E110" s="7">
        <f t="shared" si="7"/>
        <v>1.033705366169275E-3</v>
      </c>
      <c r="F110" s="8">
        <f t="shared" si="10"/>
        <v>0.70644410408831759</v>
      </c>
      <c r="G110" s="7">
        <f t="shared" si="8"/>
        <v>1.3745856435032403E-3</v>
      </c>
      <c r="H110" s="8">
        <f t="shared" si="11"/>
        <v>0.37842563878616359</v>
      </c>
      <c r="I110">
        <f t="shared" si="9"/>
        <v>1.882071036856392E-3</v>
      </c>
      <c r="J110" s="2"/>
    </row>
    <row r="111" spans="1:10">
      <c r="A111" s="3" t="s">
        <v>177</v>
      </c>
      <c r="B111">
        <v>24.15</v>
      </c>
      <c r="C111" s="4">
        <v>2638</v>
      </c>
      <c r="D111">
        <f t="shared" si="6"/>
        <v>109.23395445134577</v>
      </c>
      <c r="E111" s="7">
        <f t="shared" si="7"/>
        <v>3.3336366209713291E-3</v>
      </c>
      <c r="F111" s="8">
        <f t="shared" si="10"/>
        <v>0.7097777407092889</v>
      </c>
      <c r="G111" s="7">
        <f t="shared" si="8"/>
        <v>4.4498985644240282E-3</v>
      </c>
      <c r="H111" s="8">
        <f t="shared" si="11"/>
        <v>0.3828755373505876</v>
      </c>
      <c r="I111">
        <f t="shared" si="9"/>
        <v>1.2845570156994612E-3</v>
      </c>
      <c r="J111" s="4"/>
    </row>
    <row r="112" spans="1:10">
      <c r="A112" s="3" t="s">
        <v>97</v>
      </c>
      <c r="B112">
        <v>16.47</v>
      </c>
      <c r="C112" s="4">
        <v>1797</v>
      </c>
      <c r="D112">
        <f t="shared" si="6"/>
        <v>109.10746812386158</v>
      </c>
      <c r="E112" s="7">
        <f t="shared" si="7"/>
        <v>2.2708661894941164E-3</v>
      </c>
      <c r="F112" s="8">
        <f t="shared" si="10"/>
        <v>0.71204860689878302</v>
      </c>
      <c r="G112" s="7">
        <f t="shared" si="8"/>
        <v>3.0347755426941509E-3</v>
      </c>
      <c r="H112" s="8">
        <f t="shared" si="11"/>
        <v>0.38591031289328176</v>
      </c>
      <c r="I112">
        <f t="shared" si="9"/>
        <v>1.2372098289585298E-3</v>
      </c>
      <c r="J112" s="2"/>
    </row>
    <row r="113" spans="1:10">
      <c r="A113" s="3" t="s">
        <v>249</v>
      </c>
      <c r="B113">
        <v>15.73</v>
      </c>
      <c r="C113" s="4">
        <v>1695</v>
      </c>
      <c r="D113">
        <f t="shared" si="6"/>
        <v>107.75588048315321</v>
      </c>
      <c r="E113" s="7">
        <f t="shared" si="7"/>
        <v>2.141968943345869E-3</v>
      </c>
      <c r="F113" s="8">
        <f t="shared" si="10"/>
        <v>0.71419057584212886</v>
      </c>
      <c r="G113" s="7">
        <f t="shared" si="8"/>
        <v>2.8984225432045533E-3</v>
      </c>
      <c r="H113" s="8">
        <f t="shared" si="11"/>
        <v>0.38880873543648631</v>
      </c>
      <c r="I113">
        <f t="shared" si="9"/>
        <v>4.8488313867184329E-4</v>
      </c>
      <c r="J113" s="2"/>
    </row>
    <row r="114" spans="1:10">
      <c r="A114" s="3" t="s">
        <v>253</v>
      </c>
      <c r="B114">
        <v>6.16</v>
      </c>
      <c r="C114" s="4">
        <v>663</v>
      </c>
      <c r="D114">
        <f t="shared" si="6"/>
        <v>107.62987012987013</v>
      </c>
      <c r="E114" s="7">
        <f t="shared" si="7"/>
        <v>8.3783209996360548E-4</v>
      </c>
      <c r="F114" s="8">
        <f t="shared" si="10"/>
        <v>0.71502840794209244</v>
      </c>
      <c r="G114" s="7">
        <f t="shared" si="8"/>
        <v>1.1350465903458391E-3</v>
      </c>
      <c r="H114" s="8">
        <f t="shared" si="11"/>
        <v>0.38994378202683216</v>
      </c>
      <c r="I114">
        <f t="shared" si="9"/>
        <v>2.5374162440183756E-4</v>
      </c>
      <c r="J114" s="2"/>
    </row>
    <row r="115" spans="1:10">
      <c r="A115" s="3" t="s">
        <v>130</v>
      </c>
      <c r="B115">
        <v>3.22</v>
      </c>
      <c r="C115" s="4">
        <v>346</v>
      </c>
      <c r="D115">
        <f t="shared" si="6"/>
        <v>107.45341614906832</v>
      </c>
      <c r="E115" s="7">
        <f t="shared" si="7"/>
        <v>4.3723967811072021E-4</v>
      </c>
      <c r="F115" s="8">
        <f t="shared" si="10"/>
        <v>0.71546564762020315</v>
      </c>
      <c r="G115" s="7">
        <f t="shared" si="8"/>
        <v>5.9331980858987044E-4</v>
      </c>
      <c r="H115" s="8">
        <f t="shared" si="11"/>
        <v>0.39053710183542201</v>
      </c>
      <c r="I115">
        <f t="shared" si="9"/>
        <v>4.2185251919879541E-4</v>
      </c>
      <c r="J115" s="2"/>
    </row>
    <row r="116" spans="1:10">
      <c r="A116" s="3" t="s">
        <v>56</v>
      </c>
      <c r="B116">
        <v>5.33</v>
      </c>
      <c r="C116" s="4">
        <v>569</v>
      </c>
      <c r="D116">
        <f t="shared" si="6"/>
        <v>106.75422138836772</v>
      </c>
      <c r="E116" s="7">
        <f t="shared" si="7"/>
        <v>7.1904444174855436E-4</v>
      </c>
      <c r="F116" s="8">
        <f t="shared" si="10"/>
        <v>0.71618469206195168</v>
      </c>
      <c r="G116" s="7">
        <f t="shared" si="8"/>
        <v>9.8211011794534448E-4</v>
      </c>
      <c r="H116" s="8">
        <f t="shared" si="11"/>
        <v>0.39151921195336736</v>
      </c>
      <c r="I116">
        <f t="shared" si="9"/>
        <v>4.3900962999282589E-4</v>
      </c>
      <c r="J116" s="2"/>
    </row>
    <row r="117" spans="1:10">
      <c r="A117" s="3" t="s">
        <v>194</v>
      </c>
      <c r="B117">
        <v>5.52</v>
      </c>
      <c r="C117" s="4">
        <v>585</v>
      </c>
      <c r="D117">
        <f t="shared" si="6"/>
        <v>105.97826086956522</v>
      </c>
      <c r="E117" s="7">
        <f t="shared" si="7"/>
        <v>7.3926361761494604E-4</v>
      </c>
      <c r="F117" s="8">
        <f t="shared" si="10"/>
        <v>0.71692395567956657</v>
      </c>
      <c r="G117" s="7">
        <f t="shared" si="8"/>
        <v>1.0171196718683493E-3</v>
      </c>
      <c r="H117" s="8">
        <f t="shared" si="11"/>
        <v>0.39253633162523571</v>
      </c>
      <c r="I117">
        <f t="shared" si="9"/>
        <v>1.3642135240590214E-3</v>
      </c>
      <c r="J117" s="2"/>
    </row>
    <row r="118" spans="1:10">
      <c r="A118" s="3" t="s">
        <v>263</v>
      </c>
      <c r="B118">
        <v>17.149999999999999</v>
      </c>
      <c r="C118" s="4">
        <v>1817</v>
      </c>
      <c r="D118">
        <f t="shared" si="6"/>
        <v>105.94752186588921</v>
      </c>
      <c r="E118" s="7">
        <f t="shared" si="7"/>
        <v>2.2961401593271057E-3</v>
      </c>
      <c r="F118" s="8">
        <f t="shared" si="10"/>
        <v>0.71922009583889368</v>
      </c>
      <c r="G118" s="7">
        <f t="shared" si="8"/>
        <v>3.1600728935764835E-3</v>
      </c>
      <c r="H118" s="8">
        <f t="shared" si="11"/>
        <v>0.39569640451881222</v>
      </c>
      <c r="I118">
        <f t="shared" si="9"/>
        <v>8.8116842729774048E-4</v>
      </c>
      <c r="J118" s="2"/>
    </row>
    <row r="119" spans="1:10">
      <c r="A119" s="3" t="s">
        <v>58</v>
      </c>
      <c r="B119">
        <v>11.06</v>
      </c>
      <c r="C119" s="4">
        <v>1169</v>
      </c>
      <c r="D119">
        <f t="shared" si="6"/>
        <v>105.69620253164557</v>
      </c>
      <c r="E119" s="7">
        <f t="shared" si="7"/>
        <v>1.4772635367382425E-3</v>
      </c>
      <c r="F119" s="8">
        <f t="shared" si="10"/>
        <v>0.72069735937563195</v>
      </c>
      <c r="G119" s="7">
        <f t="shared" si="8"/>
        <v>2.0379245599391202E-3</v>
      </c>
      <c r="H119" s="8">
        <f t="shared" si="11"/>
        <v>0.39773432907875134</v>
      </c>
      <c r="I119">
        <f t="shared" si="9"/>
        <v>9.1985391136084615E-4</v>
      </c>
      <c r="J119" s="2"/>
    </row>
    <row r="120" spans="1:10">
      <c r="A120" s="3" t="s">
        <v>156</v>
      </c>
      <c r="B120">
        <v>11.48</v>
      </c>
      <c r="C120" s="4">
        <v>1203</v>
      </c>
      <c r="D120">
        <f t="shared" si="6"/>
        <v>104.79094076655052</v>
      </c>
      <c r="E120" s="7">
        <f t="shared" si="7"/>
        <v>1.5202292854543248E-3</v>
      </c>
      <c r="F120" s="8">
        <f t="shared" si="10"/>
        <v>0.72221758866108632</v>
      </c>
      <c r="G120" s="7">
        <f t="shared" si="8"/>
        <v>2.1153141001899727E-3</v>
      </c>
      <c r="H120" s="8">
        <f t="shared" si="11"/>
        <v>0.39984964317894128</v>
      </c>
      <c r="I120">
        <f t="shared" si="9"/>
        <v>9.7438525740589643E-4</v>
      </c>
      <c r="J120" s="4"/>
    </row>
    <row r="121" spans="1:10">
      <c r="A121" s="3" t="s">
        <v>44</v>
      </c>
      <c r="B121">
        <v>12.11</v>
      </c>
      <c r="C121" s="4">
        <v>1261</v>
      </c>
      <c r="D121">
        <f t="shared" si="6"/>
        <v>104.1288191577209</v>
      </c>
      <c r="E121" s="7">
        <f t="shared" si="7"/>
        <v>1.5935237979699947E-3</v>
      </c>
      <c r="F121" s="8">
        <f t="shared" si="10"/>
        <v>0.72381111245905627</v>
      </c>
      <c r="G121" s="7">
        <f t="shared" si="8"/>
        <v>2.2313984105662519E-3</v>
      </c>
      <c r="H121" s="8">
        <f t="shared" si="11"/>
        <v>0.40208104158950753</v>
      </c>
      <c r="I121">
        <f t="shared" si="9"/>
        <v>1.9913844572854722E-3</v>
      </c>
      <c r="J121" s="2"/>
    </row>
    <row r="122" spans="1:10">
      <c r="A122" s="3" t="s">
        <v>175</v>
      </c>
      <c r="B122">
        <v>24.65</v>
      </c>
      <c r="C122" s="4">
        <v>2551</v>
      </c>
      <c r="D122">
        <f t="shared" si="6"/>
        <v>103.48884381338743</v>
      </c>
      <c r="E122" s="7">
        <f t="shared" si="7"/>
        <v>3.2236948521978245E-3</v>
      </c>
      <c r="F122" s="8">
        <f t="shared" si="10"/>
        <v>0.72703480731125414</v>
      </c>
      <c r="G122" s="7">
        <f t="shared" si="8"/>
        <v>4.5420289694845664E-3</v>
      </c>
      <c r="H122" s="8">
        <f t="shared" si="11"/>
        <v>0.40662307055899211</v>
      </c>
      <c r="I122">
        <f t="shared" si="9"/>
        <v>4.3440253460003131E-4</v>
      </c>
      <c r="J122" s="2"/>
    </row>
    <row r="123" spans="1:10">
      <c r="A123" s="3" t="s">
        <v>246</v>
      </c>
      <c r="B123">
        <v>5.36</v>
      </c>
      <c r="C123" s="4">
        <v>552</v>
      </c>
      <c r="D123">
        <f t="shared" si="6"/>
        <v>102.98507462686567</v>
      </c>
      <c r="E123" s="7">
        <f t="shared" si="7"/>
        <v>6.9756156739051312E-4</v>
      </c>
      <c r="F123" s="8">
        <f t="shared" si="10"/>
        <v>0.72773236887864468</v>
      </c>
      <c r="G123" s="7">
        <f t="shared" si="8"/>
        <v>9.8763794224897695E-4</v>
      </c>
      <c r="H123" s="8">
        <f t="shared" si="11"/>
        <v>0.40761070850124109</v>
      </c>
      <c r="I123">
        <f t="shared" si="9"/>
        <v>3.6244908735277859E-4</v>
      </c>
      <c r="J123" s="2"/>
    </row>
    <row r="124" spans="1:10">
      <c r="A124" s="3" t="s">
        <v>260</v>
      </c>
      <c r="B124">
        <v>4.47</v>
      </c>
      <c r="C124" s="4">
        <v>460</v>
      </c>
      <c r="D124">
        <f t="shared" si="6"/>
        <v>102.90827740492171</v>
      </c>
      <c r="E124" s="7">
        <f t="shared" si="7"/>
        <v>5.8130130615876099E-4</v>
      </c>
      <c r="F124" s="8">
        <f t="shared" si="10"/>
        <v>0.72831367018480342</v>
      </c>
      <c r="G124" s="7">
        <f t="shared" si="8"/>
        <v>8.2364582124121763E-4</v>
      </c>
      <c r="H124" s="8">
        <f t="shared" si="11"/>
        <v>0.40843435432248232</v>
      </c>
      <c r="I124">
        <f t="shared" si="9"/>
        <v>1.8664423960830789E-3</v>
      </c>
      <c r="J124" s="2"/>
    </row>
    <row r="125" spans="1:10">
      <c r="A125" s="3" t="s">
        <v>215</v>
      </c>
      <c r="B125">
        <v>23</v>
      </c>
      <c r="C125" s="4">
        <v>2364</v>
      </c>
      <c r="D125">
        <f t="shared" si="6"/>
        <v>102.78260869565217</v>
      </c>
      <c r="E125" s="7">
        <f t="shared" si="7"/>
        <v>2.9873832342593716E-3</v>
      </c>
      <c r="F125" s="8">
        <f t="shared" si="10"/>
        <v>0.73130105341906282</v>
      </c>
      <c r="G125" s="7">
        <f t="shared" si="8"/>
        <v>4.2379986327847887E-3</v>
      </c>
      <c r="H125" s="8">
        <f t="shared" si="11"/>
        <v>0.41267235295526711</v>
      </c>
      <c r="I125">
        <f t="shared" si="9"/>
        <v>1.7560162362158516E-3</v>
      </c>
      <c r="J125" s="2"/>
    </row>
    <row r="126" spans="1:10">
      <c r="A126" s="3" t="s">
        <v>39</v>
      </c>
      <c r="B126">
        <v>21.6</v>
      </c>
      <c r="C126" s="4">
        <v>2214</v>
      </c>
      <c r="D126">
        <f t="shared" si="6"/>
        <v>102.5</v>
      </c>
      <c r="E126" s="7">
        <f t="shared" si="7"/>
        <v>2.7978284605119494E-3</v>
      </c>
      <c r="F126" s="8">
        <f t="shared" si="10"/>
        <v>0.73409888187957473</v>
      </c>
      <c r="G126" s="7">
        <f t="shared" si="8"/>
        <v>3.9800334986152801E-3</v>
      </c>
      <c r="H126" s="8">
        <f t="shared" si="11"/>
        <v>0.41665238645388236</v>
      </c>
      <c r="I126">
        <f t="shared" si="9"/>
        <v>5.427609272973255E-4</v>
      </c>
      <c r="J126" s="4"/>
    </row>
    <row r="127" spans="1:10">
      <c r="A127" s="3" t="s">
        <v>287</v>
      </c>
      <c r="B127">
        <v>6.64</v>
      </c>
      <c r="C127" s="4">
        <v>675</v>
      </c>
      <c r="D127">
        <f t="shared" si="6"/>
        <v>101.6566265060241</v>
      </c>
      <c r="E127" s="7">
        <f t="shared" si="7"/>
        <v>8.529964818633993E-4</v>
      </c>
      <c r="F127" s="8">
        <f t="shared" si="10"/>
        <v>0.73495187836143816</v>
      </c>
      <c r="G127" s="7">
        <f t="shared" si="8"/>
        <v>1.2234917792039563E-3</v>
      </c>
      <c r="H127" s="8">
        <f t="shared" si="11"/>
        <v>0.41787587823308631</v>
      </c>
      <c r="I127">
        <f t="shared" si="9"/>
        <v>7.4741842190750862E-4</v>
      </c>
      <c r="J127" s="2"/>
    </row>
    <row r="128" spans="1:10">
      <c r="A128" s="3" t="s">
        <v>210</v>
      </c>
      <c r="B128">
        <v>9.1300000000000008</v>
      </c>
      <c r="C128" s="4">
        <v>926</v>
      </c>
      <c r="D128">
        <f t="shared" si="6"/>
        <v>101.42387732749178</v>
      </c>
      <c r="E128" s="7">
        <f t="shared" si="7"/>
        <v>1.1701848032674188E-3</v>
      </c>
      <c r="F128" s="8">
        <f t="shared" si="10"/>
        <v>0.73612206316470563</v>
      </c>
      <c r="G128" s="7">
        <f t="shared" si="8"/>
        <v>1.6823011964054403E-3</v>
      </c>
      <c r="H128" s="8">
        <f t="shared" si="11"/>
        <v>0.41955817942949175</v>
      </c>
      <c r="I128">
        <f t="shared" si="9"/>
        <v>6.0737541974865139E-3</v>
      </c>
      <c r="J128" s="2"/>
    </row>
    <row r="129" spans="1:10">
      <c r="A129" s="3" t="s">
        <v>204</v>
      </c>
      <c r="B129">
        <v>74.08</v>
      </c>
      <c r="C129" s="4">
        <v>7496</v>
      </c>
      <c r="D129">
        <f t="shared" si="6"/>
        <v>101.18790496760259</v>
      </c>
      <c r="E129" s="7">
        <f t="shared" si="7"/>
        <v>9.472683893404504E-3</v>
      </c>
      <c r="F129" s="8">
        <f t="shared" si="10"/>
        <v>0.74559474705811013</v>
      </c>
      <c r="G129" s="7">
        <f t="shared" si="8"/>
        <v>1.3650040813769441E-2</v>
      </c>
      <c r="H129" s="8">
        <f t="shared" si="11"/>
        <v>0.43320822024326117</v>
      </c>
      <c r="I129">
        <f t="shared" si="9"/>
        <v>1.554799900624626E-3</v>
      </c>
      <c r="J129" s="4"/>
    </row>
    <row r="130" spans="1:10">
      <c r="A130" s="3" t="s">
        <v>145</v>
      </c>
      <c r="B130">
        <v>18.96</v>
      </c>
      <c r="C130" s="4">
        <v>1918</v>
      </c>
      <c r="D130">
        <f t="shared" ref="D130:D193" si="12">C130/B130</f>
        <v>101.16033755274262</v>
      </c>
      <c r="E130" s="7">
        <f t="shared" si="7"/>
        <v>2.4237737069837035E-3</v>
      </c>
      <c r="F130" s="8">
        <f t="shared" si="10"/>
        <v>0.74801852076509379</v>
      </c>
      <c r="G130" s="7">
        <f t="shared" si="8"/>
        <v>3.4935849598956349E-3</v>
      </c>
      <c r="H130" s="8">
        <f t="shared" si="11"/>
        <v>0.43670180520315682</v>
      </c>
      <c r="I130">
        <f t="shared" si="9"/>
        <v>7.8043114644582579E-4</v>
      </c>
      <c r="J130" s="4"/>
    </row>
    <row r="131" spans="1:10">
      <c r="A131" s="3" t="s">
        <v>301</v>
      </c>
      <c r="B131">
        <v>9.51</v>
      </c>
      <c r="C131" s="4">
        <v>961</v>
      </c>
      <c r="D131">
        <f t="shared" si="12"/>
        <v>101.05152471083071</v>
      </c>
      <c r="E131" s="7">
        <f t="shared" ref="E131:E194" si="13">C131/791328</f>
        <v>1.2144142504751506E-3</v>
      </c>
      <c r="F131" s="8">
        <f t="shared" si="10"/>
        <v>0.74923293501556898</v>
      </c>
      <c r="G131" s="7">
        <f t="shared" ref="G131:G194" si="14">B131/5427.09</f>
        <v>1.7523203042514497E-3</v>
      </c>
      <c r="H131" s="8">
        <f t="shared" si="11"/>
        <v>0.43845412550740825</v>
      </c>
      <c r="I131">
        <f t="shared" ref="I131:I194" si="15">F131*H132-F132*H131</f>
        <v>7.438126890893515E-4</v>
      </c>
      <c r="J131" s="2"/>
    </row>
    <row r="132" spans="1:10">
      <c r="A132" s="3" t="s">
        <v>208</v>
      </c>
      <c r="B132">
        <v>9.02</v>
      </c>
      <c r="C132" s="4">
        <v>905</v>
      </c>
      <c r="D132">
        <f t="shared" si="12"/>
        <v>100.33259423503327</v>
      </c>
      <c r="E132" s="7">
        <f t="shared" si="13"/>
        <v>1.1436471349427796E-3</v>
      </c>
      <c r="F132" s="8">
        <f t="shared" ref="F132:F195" si="16">F131+E132</f>
        <v>0.75037658215051173</v>
      </c>
      <c r="G132" s="7">
        <f t="shared" si="14"/>
        <v>1.6620325072921214E-3</v>
      </c>
      <c r="H132" s="8">
        <f t="shared" ref="H132:H195" si="17">H131+G132</f>
        <v>0.44011615801470039</v>
      </c>
      <c r="I132">
        <f t="shared" si="15"/>
        <v>3.0910196572919713E-4</v>
      </c>
      <c r="J132" s="2"/>
    </row>
    <row r="133" spans="1:10">
      <c r="A133" s="3" t="s">
        <v>235</v>
      </c>
      <c r="B133">
        <v>3.74</v>
      </c>
      <c r="C133" s="4">
        <v>374</v>
      </c>
      <c r="D133">
        <f t="shared" si="12"/>
        <v>100</v>
      </c>
      <c r="E133" s="7">
        <f t="shared" si="13"/>
        <v>4.7262323587690566E-4</v>
      </c>
      <c r="F133" s="8">
        <f t="shared" si="16"/>
        <v>0.75084920538638866</v>
      </c>
      <c r="G133" s="7">
        <f t="shared" si="14"/>
        <v>6.8913542985283096E-4</v>
      </c>
      <c r="H133" s="8">
        <f t="shared" si="17"/>
        <v>0.44080529344455321</v>
      </c>
      <c r="I133">
        <f t="shared" si="15"/>
        <v>1.2975852586520897E-3</v>
      </c>
      <c r="J133" s="2"/>
    </row>
    <row r="134" spans="1:10">
      <c r="A134" s="3" t="s">
        <v>283</v>
      </c>
      <c r="B134">
        <v>15.68</v>
      </c>
      <c r="C134" s="4">
        <v>1565</v>
      </c>
      <c r="D134">
        <f t="shared" si="12"/>
        <v>99.808673469387756</v>
      </c>
      <c r="E134" s="7">
        <f t="shared" si="13"/>
        <v>1.9776881394314369E-3</v>
      </c>
      <c r="F134" s="8">
        <f t="shared" si="16"/>
        <v>0.75282689352582011</v>
      </c>
      <c r="G134" s="7">
        <f t="shared" si="14"/>
        <v>2.8892095026984994E-3</v>
      </c>
      <c r="H134" s="8">
        <f t="shared" si="17"/>
        <v>0.44369450294725171</v>
      </c>
      <c r="I134">
        <f t="shared" si="15"/>
        <v>1.4222037350450911E-3</v>
      </c>
      <c r="J134" s="2"/>
    </row>
    <row r="135" spans="1:10">
      <c r="A135" s="3" t="s">
        <v>82</v>
      </c>
      <c r="B135">
        <v>17.12</v>
      </c>
      <c r="C135" s="4">
        <v>1699</v>
      </c>
      <c r="D135">
        <f t="shared" si="12"/>
        <v>99.24065420560747</v>
      </c>
      <c r="E135" s="7">
        <f t="shared" si="13"/>
        <v>2.1470237373124672E-3</v>
      </c>
      <c r="F135" s="8">
        <f t="shared" si="16"/>
        <v>0.75497391726313257</v>
      </c>
      <c r="G135" s="7">
        <f t="shared" si="14"/>
        <v>3.1545450692728517E-3</v>
      </c>
      <c r="H135" s="8">
        <f t="shared" si="17"/>
        <v>0.44684904801652459</v>
      </c>
      <c r="I135">
        <f t="shared" si="15"/>
        <v>5.9485636782335982E-4</v>
      </c>
      <c r="J135" s="2"/>
    </row>
    <row r="136" spans="1:10">
      <c r="A136" s="3" t="s">
        <v>135</v>
      </c>
      <c r="B136">
        <v>7.15</v>
      </c>
      <c r="C136" s="4">
        <v>708</v>
      </c>
      <c r="D136">
        <f t="shared" si="12"/>
        <v>99.020979020979013</v>
      </c>
      <c r="E136" s="7">
        <f t="shared" si="13"/>
        <v>8.9469853208783211E-4</v>
      </c>
      <c r="F136" s="8">
        <f t="shared" si="16"/>
        <v>0.75586861579522036</v>
      </c>
      <c r="G136" s="7">
        <f t="shared" si="14"/>
        <v>1.3174647923657062E-3</v>
      </c>
      <c r="H136" s="8">
        <f t="shared" si="17"/>
        <v>0.4481665128088903</v>
      </c>
      <c r="I136">
        <f t="shared" si="15"/>
        <v>7.1664671666177293E-4</v>
      </c>
      <c r="J136" s="4"/>
    </row>
    <row r="137" spans="1:10">
      <c r="A137" s="3" t="s">
        <v>149</v>
      </c>
      <c r="B137">
        <v>8.61</v>
      </c>
      <c r="C137" s="4">
        <v>852</v>
      </c>
      <c r="D137">
        <f t="shared" si="12"/>
        <v>98.954703832752614</v>
      </c>
      <c r="E137" s="7">
        <f t="shared" si="13"/>
        <v>1.0766711148853573E-3</v>
      </c>
      <c r="F137" s="8">
        <f t="shared" si="16"/>
        <v>0.75694528691010576</v>
      </c>
      <c r="G137" s="7">
        <f t="shared" si="14"/>
        <v>1.5864855751424795E-3</v>
      </c>
      <c r="H137" s="8">
        <f t="shared" si="17"/>
        <v>0.44975299838403276</v>
      </c>
      <c r="I137">
        <f t="shared" si="15"/>
        <v>2.4936740705888694E-4</v>
      </c>
      <c r="J137" s="4"/>
    </row>
    <row r="138" spans="1:10">
      <c r="A138" s="3" t="s">
        <v>152</v>
      </c>
      <c r="B138">
        <v>2.99</v>
      </c>
      <c r="C138" s="4">
        <v>295</v>
      </c>
      <c r="D138">
        <f t="shared" si="12"/>
        <v>98.662207357859529</v>
      </c>
      <c r="E138" s="7">
        <f t="shared" si="13"/>
        <v>3.7279105503659673E-4</v>
      </c>
      <c r="F138" s="8">
        <f t="shared" si="16"/>
        <v>0.75731807796514239</v>
      </c>
      <c r="G138" s="7">
        <f t="shared" si="14"/>
        <v>5.5093982226202254E-4</v>
      </c>
      <c r="H138" s="8">
        <f t="shared" si="17"/>
        <v>0.45030393820629477</v>
      </c>
      <c r="I138">
        <f t="shared" si="15"/>
        <v>9.2201061097252346E-4</v>
      </c>
      <c r="J138" s="2"/>
    </row>
    <row r="139" spans="1:10">
      <c r="A139" s="3" t="s">
        <v>289</v>
      </c>
      <c r="B139">
        <v>11.04</v>
      </c>
      <c r="C139" s="4">
        <v>1087</v>
      </c>
      <c r="D139">
        <f t="shared" si="12"/>
        <v>98.460144927536234</v>
      </c>
      <c r="E139" s="7">
        <f t="shared" si="13"/>
        <v>1.3736402604229852E-3</v>
      </c>
      <c r="F139" s="8">
        <f t="shared" si="16"/>
        <v>0.75869171822556536</v>
      </c>
      <c r="G139" s="7">
        <f t="shared" si="14"/>
        <v>2.0342393437366986E-3</v>
      </c>
      <c r="H139" s="8">
        <f t="shared" si="17"/>
        <v>0.45233817755003147</v>
      </c>
      <c r="I139">
        <f t="shared" si="15"/>
        <v>3.8583831020067016E-5</v>
      </c>
      <c r="J139" s="2"/>
    </row>
    <row r="140" spans="1:10">
      <c r="A140" s="3" t="s">
        <v>38</v>
      </c>
      <c r="B140">
        <v>0.46</v>
      </c>
      <c r="C140" s="4">
        <v>45</v>
      </c>
      <c r="D140">
        <f t="shared" si="12"/>
        <v>97.826086956521735</v>
      </c>
      <c r="E140" s="7">
        <f t="shared" si="13"/>
        <v>5.6866432124226613E-5</v>
      </c>
      <c r="F140" s="8">
        <f t="shared" si="16"/>
        <v>0.75874858465768957</v>
      </c>
      <c r="G140" s="7">
        <f t="shared" si="14"/>
        <v>8.4759972655695779E-5</v>
      </c>
      <c r="H140" s="8">
        <f t="shared" si="17"/>
        <v>0.45242293752268714</v>
      </c>
      <c r="I140">
        <f t="shared" si="15"/>
        <v>1.6498227371254393E-3</v>
      </c>
      <c r="J140" s="4"/>
    </row>
    <row r="141" spans="1:10">
      <c r="A141" s="3" t="s">
        <v>123</v>
      </c>
      <c r="B141">
        <v>19.64</v>
      </c>
      <c r="C141" s="4">
        <v>1917</v>
      </c>
      <c r="D141">
        <f t="shared" si="12"/>
        <v>97.60692464358452</v>
      </c>
      <c r="E141" s="7">
        <f t="shared" si="13"/>
        <v>2.422510008492054E-3</v>
      </c>
      <c r="F141" s="8">
        <f t="shared" si="16"/>
        <v>0.7611710946661816</v>
      </c>
      <c r="G141" s="7">
        <f t="shared" si="14"/>
        <v>3.6188823107779675E-3</v>
      </c>
      <c r="H141" s="8">
        <f t="shared" si="17"/>
        <v>0.45604181983346509</v>
      </c>
      <c r="I141">
        <f t="shared" si="15"/>
        <v>5.126512964057639E-4</v>
      </c>
      <c r="J141" s="2"/>
    </row>
    <row r="142" spans="1:10">
      <c r="A142" s="3" t="s">
        <v>220</v>
      </c>
      <c r="B142">
        <v>6.1</v>
      </c>
      <c r="C142" s="4">
        <v>595</v>
      </c>
      <c r="D142">
        <f t="shared" si="12"/>
        <v>97.540983606557376</v>
      </c>
      <c r="E142" s="7">
        <f t="shared" si="13"/>
        <v>7.5190060253144087E-4</v>
      </c>
      <c r="F142" s="8">
        <f t="shared" si="16"/>
        <v>0.76192299526871299</v>
      </c>
      <c r="G142" s="7">
        <f t="shared" si="14"/>
        <v>1.1239909417385743E-3</v>
      </c>
      <c r="H142" s="8">
        <f t="shared" si="17"/>
        <v>0.45716581077520368</v>
      </c>
      <c r="I142">
        <f t="shared" si="15"/>
        <v>1.7763048805833903E-3</v>
      </c>
      <c r="J142" s="2"/>
    </row>
    <row r="143" spans="1:10">
      <c r="A143" s="3" t="s">
        <v>112</v>
      </c>
      <c r="B143">
        <v>21.08</v>
      </c>
      <c r="C143" s="4">
        <v>2048</v>
      </c>
      <c r="D143">
        <f t="shared" si="12"/>
        <v>97.153700189753323</v>
      </c>
      <c r="E143" s="7">
        <f t="shared" si="13"/>
        <v>2.5880545108981357E-3</v>
      </c>
      <c r="F143" s="8">
        <f t="shared" si="16"/>
        <v>0.76451104977961115</v>
      </c>
      <c r="G143" s="7">
        <f t="shared" si="14"/>
        <v>3.884217877352319E-3</v>
      </c>
      <c r="H143" s="8">
        <f t="shared" si="17"/>
        <v>0.46105002865255601</v>
      </c>
      <c r="I143">
        <f t="shared" si="15"/>
        <v>2.6708662313587039E-3</v>
      </c>
      <c r="J143" s="4"/>
    </row>
    <row r="144" spans="1:10">
      <c r="A144" s="3" t="s">
        <v>32</v>
      </c>
      <c r="B144">
        <v>31.62</v>
      </c>
      <c r="C144" s="4">
        <v>3061</v>
      </c>
      <c r="D144">
        <f t="shared" si="12"/>
        <v>96.805819101834274</v>
      </c>
      <c r="E144" s="7">
        <f t="shared" si="13"/>
        <v>3.8681810829390593E-3</v>
      </c>
      <c r="F144" s="8">
        <f t="shared" si="16"/>
        <v>0.76837923086255022</v>
      </c>
      <c r="G144" s="7">
        <f t="shared" si="14"/>
        <v>5.8263268160284798E-3</v>
      </c>
      <c r="H144" s="8">
        <f t="shared" si="17"/>
        <v>0.46687635546858447</v>
      </c>
      <c r="I144">
        <f t="shared" si="15"/>
        <v>5.2027578224922433E-4</v>
      </c>
      <c r="J144" s="4"/>
    </row>
    <row r="145" spans="1:10">
      <c r="A145" s="3" t="s">
        <v>146</v>
      </c>
      <c r="B145">
        <v>6.15</v>
      </c>
      <c r="C145" s="4">
        <v>594</v>
      </c>
      <c r="D145">
        <f t="shared" si="12"/>
        <v>96.58536585365853</v>
      </c>
      <c r="E145" s="7">
        <f t="shared" si="13"/>
        <v>7.5063690403979132E-4</v>
      </c>
      <c r="F145" s="8">
        <f t="shared" si="16"/>
        <v>0.76912986776658998</v>
      </c>
      <c r="G145" s="7">
        <f t="shared" si="14"/>
        <v>1.1332039822446285E-3</v>
      </c>
      <c r="H145" s="8">
        <f t="shared" si="17"/>
        <v>0.46800955945082912</v>
      </c>
      <c r="I145">
        <f t="shared" si="15"/>
        <v>9.871100966680757E-4</v>
      </c>
      <c r="J145" s="2"/>
    </row>
    <row r="146" spans="1:10">
      <c r="A146" s="3" t="s">
        <v>303</v>
      </c>
      <c r="B146">
        <v>11.66</v>
      </c>
      <c r="C146" s="4">
        <v>1125</v>
      </c>
      <c r="D146">
        <f t="shared" si="12"/>
        <v>96.483704974271006</v>
      </c>
      <c r="E146" s="7">
        <f t="shared" si="13"/>
        <v>1.4216608031056655E-3</v>
      </c>
      <c r="F146" s="8">
        <f t="shared" si="16"/>
        <v>0.77055152856969567</v>
      </c>
      <c r="G146" s="7">
        <f t="shared" si="14"/>
        <v>2.1484810460117667E-3</v>
      </c>
      <c r="H146" s="8">
        <f t="shared" si="17"/>
        <v>0.4701580404968409</v>
      </c>
      <c r="I146">
        <f t="shared" si="15"/>
        <v>5.8705418242016583E-4</v>
      </c>
      <c r="J146" s="2"/>
    </row>
    <row r="147" spans="1:10">
      <c r="A147" s="3" t="s">
        <v>267</v>
      </c>
      <c r="B147">
        <v>6.93</v>
      </c>
      <c r="C147" s="4">
        <v>668</v>
      </c>
      <c r="D147">
        <f t="shared" si="12"/>
        <v>96.392496392496398</v>
      </c>
      <c r="E147" s="7">
        <f t="shared" si="13"/>
        <v>8.4415059242185289E-4</v>
      </c>
      <c r="F147" s="8">
        <f t="shared" si="16"/>
        <v>0.77139567916211749</v>
      </c>
      <c r="G147" s="7">
        <f t="shared" si="14"/>
        <v>1.2769274141390689E-3</v>
      </c>
      <c r="H147" s="8">
        <f t="shared" si="17"/>
        <v>0.47143496791098</v>
      </c>
      <c r="I147">
        <f t="shared" si="15"/>
        <v>2.1700170218368897E-3</v>
      </c>
      <c r="J147" s="2"/>
    </row>
    <row r="148" spans="1:10">
      <c r="A148" s="3" t="s">
        <v>236</v>
      </c>
      <c r="B148">
        <v>25.54</v>
      </c>
      <c r="C148" s="4">
        <v>2451</v>
      </c>
      <c r="D148">
        <f t="shared" si="12"/>
        <v>95.967110415035236</v>
      </c>
      <c r="E148" s="7">
        <f t="shared" si="13"/>
        <v>3.0973250030328762E-3</v>
      </c>
      <c r="F148" s="8">
        <f t="shared" si="16"/>
        <v>0.77449300416515032</v>
      </c>
      <c r="G148" s="7">
        <f t="shared" si="14"/>
        <v>4.7060210904923258E-3</v>
      </c>
      <c r="H148" s="8">
        <f t="shared" si="17"/>
        <v>0.47614098900147234</v>
      </c>
      <c r="I148">
        <f t="shared" si="15"/>
        <v>9.0281356791049872E-4</v>
      </c>
      <c r="J148" s="2"/>
    </row>
    <row r="149" spans="1:10">
      <c r="A149" s="3" t="s">
        <v>167</v>
      </c>
      <c r="B149">
        <v>10.61</v>
      </c>
      <c r="C149" s="4">
        <v>1016</v>
      </c>
      <c r="D149">
        <f t="shared" si="12"/>
        <v>95.758718190386432</v>
      </c>
      <c r="E149" s="7">
        <f t="shared" si="13"/>
        <v>1.2839176675158721E-3</v>
      </c>
      <c r="F149" s="8">
        <f t="shared" si="16"/>
        <v>0.77577692183266622</v>
      </c>
      <c r="G149" s="7">
        <f t="shared" si="14"/>
        <v>1.955007195384635E-3</v>
      </c>
      <c r="H149" s="8">
        <f t="shared" si="17"/>
        <v>0.478095996196857</v>
      </c>
      <c r="I149">
        <f t="shared" si="15"/>
        <v>3.1562582732558297E-4</v>
      </c>
      <c r="J149" s="2"/>
    </row>
    <row r="150" spans="1:10">
      <c r="A150" s="3" t="s">
        <v>96</v>
      </c>
      <c r="B150">
        <v>3.7</v>
      </c>
      <c r="C150" s="3">
        <v>353</v>
      </c>
      <c r="D150">
        <f t="shared" si="12"/>
        <v>95.405405405405403</v>
      </c>
      <c r="E150" s="7">
        <f t="shared" si="13"/>
        <v>4.4608556755226656E-4</v>
      </c>
      <c r="F150" s="8">
        <f t="shared" si="16"/>
        <v>0.77622300740021843</v>
      </c>
      <c r="G150" s="7">
        <f t="shared" si="14"/>
        <v>6.8176499744798777E-4</v>
      </c>
      <c r="H150" s="8">
        <f t="shared" si="17"/>
        <v>0.47877776119430498</v>
      </c>
      <c r="I150">
        <f t="shared" si="15"/>
        <v>1.4190772450048406E-3</v>
      </c>
      <c r="J150" s="4"/>
    </row>
    <row r="151" spans="1:10">
      <c r="A151" s="3" t="s">
        <v>223</v>
      </c>
      <c r="B151">
        <v>16.579999999999998</v>
      </c>
      <c r="C151" s="4">
        <v>1574</v>
      </c>
      <c r="D151">
        <f t="shared" si="12"/>
        <v>94.933655006031373</v>
      </c>
      <c r="E151" s="7">
        <f t="shared" si="13"/>
        <v>1.989061425856282E-3</v>
      </c>
      <c r="F151" s="8">
        <f t="shared" si="16"/>
        <v>0.77821206882607474</v>
      </c>
      <c r="G151" s="7">
        <f t="shared" si="14"/>
        <v>3.0550442318074693E-3</v>
      </c>
      <c r="H151" s="8">
        <f t="shared" si="17"/>
        <v>0.48183280542611245</v>
      </c>
      <c r="I151">
        <f t="shared" si="15"/>
        <v>1.7428280787946115E-3</v>
      </c>
      <c r="J151" s="2"/>
    </row>
    <row r="152" spans="1:10">
      <c r="A152" s="3" t="s">
        <v>107</v>
      </c>
      <c r="B152">
        <v>20.29</v>
      </c>
      <c r="C152" s="4">
        <v>1916</v>
      </c>
      <c r="D152">
        <f t="shared" si="12"/>
        <v>94.430754066042383</v>
      </c>
      <c r="E152" s="7">
        <f t="shared" si="13"/>
        <v>2.4212463100004044E-3</v>
      </c>
      <c r="F152" s="8">
        <f t="shared" si="16"/>
        <v>0.78063331513607515</v>
      </c>
      <c r="G152" s="7">
        <f t="shared" si="14"/>
        <v>3.7386518373566679E-3</v>
      </c>
      <c r="H152" s="8">
        <f t="shared" si="17"/>
        <v>0.48557145726346912</v>
      </c>
      <c r="I152">
        <f t="shared" si="15"/>
        <v>3.2444362805850169E-4</v>
      </c>
      <c r="J152" s="2"/>
    </row>
    <row r="153" spans="1:10">
      <c r="A153" s="3" t="s">
        <v>86</v>
      </c>
      <c r="B153">
        <v>3.77</v>
      </c>
      <c r="C153" s="4">
        <v>355</v>
      </c>
      <c r="D153">
        <f t="shared" si="12"/>
        <v>94.164456233421745</v>
      </c>
      <c r="E153" s="7">
        <f t="shared" si="13"/>
        <v>4.4861296453556555E-4</v>
      </c>
      <c r="F153" s="8">
        <f t="shared" si="16"/>
        <v>0.78108192810061072</v>
      </c>
      <c r="G153" s="7">
        <f t="shared" si="14"/>
        <v>6.9466325415646322E-4</v>
      </c>
      <c r="H153" s="8">
        <f t="shared" si="17"/>
        <v>0.48626612051762558</v>
      </c>
      <c r="I153">
        <f t="shared" si="15"/>
        <v>2.9016220340820631E-3</v>
      </c>
      <c r="J153" s="2"/>
    </row>
    <row r="154" spans="1:10">
      <c r="A154" s="3" t="s">
        <v>213</v>
      </c>
      <c r="B154">
        <v>33.67</v>
      </c>
      <c r="C154" s="4">
        <v>3164</v>
      </c>
      <c r="D154">
        <f t="shared" si="12"/>
        <v>93.970893970893968</v>
      </c>
      <c r="E154" s="7">
        <f t="shared" si="13"/>
        <v>3.9983420275789558E-3</v>
      </c>
      <c r="F154" s="8">
        <f t="shared" si="16"/>
        <v>0.78508027012818971</v>
      </c>
      <c r="G154" s="7">
        <f t="shared" si="14"/>
        <v>6.2040614767766887E-3</v>
      </c>
      <c r="H154" s="8">
        <f t="shared" si="17"/>
        <v>0.49247018199440229</v>
      </c>
      <c r="I154">
        <f t="shared" si="15"/>
        <v>8.6553739981087841E-4</v>
      </c>
      <c r="J154" s="4"/>
    </row>
    <row r="155" spans="1:10">
      <c r="A155" s="3" t="s">
        <v>256</v>
      </c>
      <c r="B155">
        <v>10.01</v>
      </c>
      <c r="C155" s="4">
        <v>936</v>
      </c>
      <c r="D155">
        <f t="shared" si="12"/>
        <v>93.506493506493513</v>
      </c>
      <c r="E155" s="7">
        <f t="shared" si="13"/>
        <v>1.1828217881839137E-3</v>
      </c>
      <c r="F155" s="8">
        <f t="shared" si="16"/>
        <v>0.78626309191637367</v>
      </c>
      <c r="G155" s="7">
        <f t="shared" si="14"/>
        <v>1.8444507093119886E-3</v>
      </c>
      <c r="H155" s="8">
        <f t="shared" si="17"/>
        <v>0.49431463270371429</v>
      </c>
      <c r="I155">
        <f t="shared" si="15"/>
        <v>9.4578083713775518E-4</v>
      </c>
      <c r="J155" s="2"/>
    </row>
    <row r="156" spans="1:10">
      <c r="A156" s="3" t="s">
        <v>264</v>
      </c>
      <c r="B156">
        <v>10.87</v>
      </c>
      <c r="C156" s="4">
        <v>1007</v>
      </c>
      <c r="D156">
        <f t="shared" si="12"/>
        <v>92.640294388224476</v>
      </c>
      <c r="E156" s="7">
        <f t="shared" si="13"/>
        <v>1.2725443810910268E-3</v>
      </c>
      <c r="F156" s="8">
        <f t="shared" si="16"/>
        <v>0.7875356362974647</v>
      </c>
      <c r="G156" s="7">
        <f t="shared" si="14"/>
        <v>2.0029150060161152E-3</v>
      </c>
      <c r="H156" s="8">
        <f t="shared" si="17"/>
        <v>0.49631754770973041</v>
      </c>
      <c r="I156">
        <f t="shared" si="15"/>
        <v>3.8330632676868981E-3</v>
      </c>
      <c r="J156" s="2"/>
    </row>
    <row r="157" spans="1:10">
      <c r="A157" s="3" t="s">
        <v>257</v>
      </c>
      <c r="B157">
        <v>44.01</v>
      </c>
      <c r="C157" s="4">
        <v>4071</v>
      </c>
      <c r="D157">
        <f t="shared" si="12"/>
        <v>92.501704158145884</v>
      </c>
      <c r="E157" s="7">
        <f t="shared" si="13"/>
        <v>5.1445165595050343E-3</v>
      </c>
      <c r="F157" s="8">
        <f t="shared" si="16"/>
        <v>0.79268015285696969</v>
      </c>
      <c r="G157" s="7">
        <f t="shared" si="14"/>
        <v>8.109318253428633E-3</v>
      </c>
      <c r="H157" s="8">
        <f t="shared" si="17"/>
        <v>0.504426865963159</v>
      </c>
      <c r="I157">
        <f t="shared" si="15"/>
        <v>1.3873029430789274E-3</v>
      </c>
      <c r="J157" s="4"/>
    </row>
    <row r="158" spans="1:10">
      <c r="A158" s="3" t="s">
        <v>193</v>
      </c>
      <c r="B158">
        <v>15.87</v>
      </c>
      <c r="C158" s="4">
        <v>1460</v>
      </c>
      <c r="D158">
        <f t="shared" si="12"/>
        <v>91.997479521109014</v>
      </c>
      <c r="E158" s="7">
        <f t="shared" si="13"/>
        <v>1.8449997978082413E-3</v>
      </c>
      <c r="F158" s="8">
        <f t="shared" si="16"/>
        <v>0.79452515265477797</v>
      </c>
      <c r="G158" s="7">
        <f t="shared" si="14"/>
        <v>2.924219056621504E-3</v>
      </c>
      <c r="H158" s="8">
        <f t="shared" si="17"/>
        <v>0.50735108501978055</v>
      </c>
      <c r="I158">
        <f t="shared" si="15"/>
        <v>7.9542372222213276E-4</v>
      </c>
      <c r="J158" s="2"/>
    </row>
    <row r="159" spans="1:10">
      <c r="A159" s="3" t="s">
        <v>230</v>
      </c>
      <c r="B159">
        <v>9.09</v>
      </c>
      <c r="C159" s="4">
        <v>835</v>
      </c>
      <c r="D159">
        <f t="shared" si="12"/>
        <v>91.859185918591862</v>
      </c>
      <c r="E159" s="7">
        <f t="shared" si="13"/>
        <v>1.055188240527316E-3</v>
      </c>
      <c r="F159" s="8">
        <f t="shared" si="16"/>
        <v>0.79558034089530527</v>
      </c>
      <c r="G159" s="7">
        <f t="shared" si="14"/>
        <v>1.674930764000597E-3</v>
      </c>
      <c r="H159" s="8">
        <f t="shared" si="17"/>
        <v>0.50902601578378115</v>
      </c>
      <c r="I159">
        <f t="shared" si="15"/>
        <v>1.3863266654464135E-3</v>
      </c>
      <c r="J159" s="2"/>
    </row>
    <row r="160" spans="1:10">
      <c r="A160" s="3" t="s">
        <v>280</v>
      </c>
      <c r="B160">
        <v>15.78</v>
      </c>
      <c r="C160" s="4">
        <v>1441</v>
      </c>
      <c r="D160">
        <f t="shared" si="12"/>
        <v>91.318124207858048</v>
      </c>
      <c r="E160" s="7">
        <f t="shared" si="13"/>
        <v>1.8209895264669012E-3</v>
      </c>
      <c r="F160" s="8">
        <f t="shared" si="16"/>
        <v>0.79740133042177219</v>
      </c>
      <c r="G160" s="7">
        <f t="shared" si="14"/>
        <v>2.9076355837106072E-3</v>
      </c>
      <c r="H160" s="8">
        <f t="shared" si="17"/>
        <v>0.5119336513674918</v>
      </c>
      <c r="I160">
        <f t="shared" si="15"/>
        <v>3.0065787544819589E-4</v>
      </c>
      <c r="J160" s="2"/>
    </row>
    <row r="161" spans="1:10">
      <c r="A161" s="3" t="s">
        <v>158</v>
      </c>
      <c r="B161">
        <v>3.42</v>
      </c>
      <c r="C161" s="4">
        <v>312</v>
      </c>
      <c r="D161">
        <f t="shared" si="12"/>
        <v>91.228070175438603</v>
      </c>
      <c r="E161" s="7">
        <f t="shared" si="13"/>
        <v>3.9427392939463785E-4</v>
      </c>
      <c r="F161" s="8">
        <f t="shared" si="16"/>
        <v>0.79779560435116681</v>
      </c>
      <c r="G161" s="7">
        <f t="shared" si="14"/>
        <v>6.3017197061408597E-4</v>
      </c>
      <c r="H161" s="8">
        <f t="shared" si="17"/>
        <v>0.51256382333810591</v>
      </c>
      <c r="I161">
        <f t="shared" si="15"/>
        <v>1.1173375921972872E-3</v>
      </c>
      <c r="J161" s="2"/>
    </row>
    <row r="162" spans="1:10">
      <c r="A162" s="3" t="s">
        <v>159</v>
      </c>
      <c r="B162">
        <v>12.69</v>
      </c>
      <c r="C162" s="4">
        <v>1155</v>
      </c>
      <c r="D162">
        <f t="shared" si="12"/>
        <v>91.016548463356983</v>
      </c>
      <c r="E162" s="7">
        <f t="shared" si="13"/>
        <v>1.4595717578551497E-3</v>
      </c>
      <c r="F162" s="8">
        <f t="shared" si="16"/>
        <v>0.79925517610902197</v>
      </c>
      <c r="G162" s="7">
        <f t="shared" si="14"/>
        <v>2.3382696804364767E-3</v>
      </c>
      <c r="H162" s="8">
        <f t="shared" si="17"/>
        <v>0.51490209301854239</v>
      </c>
      <c r="I162">
        <f t="shared" si="15"/>
        <v>8.678864266260522E-4</v>
      </c>
      <c r="J162" s="2"/>
    </row>
    <row r="163" spans="1:10">
      <c r="A163" s="3" t="s">
        <v>105</v>
      </c>
      <c r="B163">
        <v>9.7899999999999991</v>
      </c>
      <c r="C163" s="4">
        <v>882</v>
      </c>
      <c r="D163">
        <f t="shared" si="12"/>
        <v>90.091930541368754</v>
      </c>
      <c r="E163" s="7">
        <f t="shared" si="13"/>
        <v>1.1145820696348418E-3</v>
      </c>
      <c r="F163" s="8">
        <f t="shared" si="16"/>
        <v>0.80036975817865685</v>
      </c>
      <c r="G163" s="7">
        <f t="shared" si="14"/>
        <v>1.8039133310853513E-3</v>
      </c>
      <c r="H163" s="8">
        <f t="shared" si="17"/>
        <v>0.51670600634962771</v>
      </c>
      <c r="I163">
        <f t="shared" si="15"/>
        <v>6.7897735856873864E-3</v>
      </c>
      <c r="J163" s="2"/>
    </row>
    <row r="164" spans="1:10">
      <c r="A164" s="3" t="s">
        <v>238</v>
      </c>
      <c r="B164">
        <v>76.510000000000005</v>
      </c>
      <c r="C164" s="4">
        <v>6882</v>
      </c>
      <c r="D164">
        <f t="shared" si="12"/>
        <v>89.949026271075667</v>
      </c>
      <c r="E164" s="7">
        <f t="shared" si="13"/>
        <v>8.6967730195317231E-3</v>
      </c>
      <c r="F164" s="8">
        <f t="shared" si="16"/>
        <v>0.80906653119818861</v>
      </c>
      <c r="G164" s="7">
        <f t="shared" si="14"/>
        <v>1.4097794582363661E-2</v>
      </c>
      <c r="H164" s="8">
        <f t="shared" si="17"/>
        <v>0.53080380093199142</v>
      </c>
      <c r="I164">
        <f t="shared" si="15"/>
        <v>6.7918548861056749E-4</v>
      </c>
      <c r="J164" s="2"/>
    </row>
    <row r="165" spans="1:10">
      <c r="A165" s="3" t="s">
        <v>199</v>
      </c>
      <c r="B165">
        <v>7.62</v>
      </c>
      <c r="C165" s="4">
        <v>681</v>
      </c>
      <c r="D165">
        <f t="shared" si="12"/>
        <v>89.370078740157481</v>
      </c>
      <c r="E165" s="7">
        <f t="shared" si="13"/>
        <v>8.6057867281329615E-4</v>
      </c>
      <c r="F165" s="8">
        <f t="shared" si="16"/>
        <v>0.80992710987100192</v>
      </c>
      <c r="G165" s="7">
        <f t="shared" si="14"/>
        <v>1.4040673731226126E-3</v>
      </c>
      <c r="H165" s="8">
        <f t="shared" si="17"/>
        <v>0.53220786830511402</v>
      </c>
      <c r="I165">
        <f t="shared" si="15"/>
        <v>1.3572565938610448E-3</v>
      </c>
      <c r="J165" s="2"/>
    </row>
    <row r="166" spans="1:10">
      <c r="A166" s="3" t="s">
        <v>224</v>
      </c>
      <c r="B166">
        <v>15.21</v>
      </c>
      <c r="C166" s="4">
        <v>1357</v>
      </c>
      <c r="D166">
        <f t="shared" si="12"/>
        <v>89.21761998685075</v>
      </c>
      <c r="E166" s="7">
        <f t="shared" si="13"/>
        <v>1.7148388531683448E-3</v>
      </c>
      <c r="F166" s="8">
        <f t="shared" si="16"/>
        <v>0.81164194872417028</v>
      </c>
      <c r="G166" s="7">
        <f t="shared" si="14"/>
        <v>2.802606921941593E-3</v>
      </c>
      <c r="H166" s="8">
        <f t="shared" si="17"/>
        <v>0.53501047522705558</v>
      </c>
      <c r="I166">
        <f t="shared" si="15"/>
        <v>1.469542026911852E-3</v>
      </c>
      <c r="J166" s="2"/>
    </row>
    <row r="167" spans="1:10">
      <c r="A167" s="3" t="s">
        <v>218</v>
      </c>
      <c r="B167">
        <v>16.440000000000001</v>
      </c>
      <c r="C167" s="4">
        <v>1463</v>
      </c>
      <c r="D167">
        <f t="shared" si="12"/>
        <v>88.990267639902669</v>
      </c>
      <c r="E167" s="7">
        <f t="shared" si="13"/>
        <v>1.8487908932831897E-3</v>
      </c>
      <c r="F167" s="8">
        <f t="shared" si="16"/>
        <v>0.81349073961745344</v>
      </c>
      <c r="G167" s="7">
        <f t="shared" si="14"/>
        <v>3.0292477183905186E-3</v>
      </c>
      <c r="H167" s="8">
        <f t="shared" si="17"/>
        <v>0.53803972294544611</v>
      </c>
      <c r="I167">
        <f t="shared" si="15"/>
        <v>8.2107735415587468E-4</v>
      </c>
      <c r="J167" s="2"/>
    </row>
    <row r="168" spans="1:10">
      <c r="A168" s="3" t="s">
        <v>300</v>
      </c>
      <c r="B168">
        <v>9.17</v>
      </c>
      <c r="C168" s="4">
        <v>814</v>
      </c>
      <c r="D168">
        <f t="shared" si="12"/>
        <v>88.767720828789535</v>
      </c>
      <c r="E168" s="7">
        <f t="shared" si="13"/>
        <v>1.028650572202677E-3</v>
      </c>
      <c r="F168" s="8">
        <f t="shared" si="16"/>
        <v>0.81451939018965613</v>
      </c>
      <c r="G168" s="7">
        <f t="shared" si="14"/>
        <v>1.6896716288102832E-3</v>
      </c>
      <c r="H168" s="8">
        <f t="shared" si="17"/>
        <v>0.53972939457425639</v>
      </c>
      <c r="I168">
        <f t="shared" si="15"/>
        <v>1.0271312951041778E-3</v>
      </c>
      <c r="J168" s="4"/>
    </row>
    <row r="169" spans="1:10">
      <c r="A169" s="3" t="s">
        <v>73</v>
      </c>
      <c r="B169">
        <v>11.47</v>
      </c>
      <c r="C169" s="4">
        <v>1018</v>
      </c>
      <c r="D169">
        <f t="shared" si="12"/>
        <v>88.753269398430689</v>
      </c>
      <c r="E169" s="7">
        <f t="shared" si="13"/>
        <v>1.286445064499171E-3</v>
      </c>
      <c r="F169" s="8">
        <f t="shared" si="16"/>
        <v>0.81580583525415529</v>
      </c>
      <c r="G169" s="7">
        <f t="shared" si="14"/>
        <v>2.1134714920887621E-3</v>
      </c>
      <c r="H169" s="8">
        <f t="shared" si="17"/>
        <v>0.54184286606634513</v>
      </c>
      <c r="I169">
        <f t="shared" si="15"/>
        <v>1.3258558906191764E-3</v>
      </c>
      <c r="J169" s="2"/>
    </row>
    <row r="170" spans="1:10">
      <c r="A170" s="3" t="s">
        <v>77</v>
      </c>
      <c r="B170">
        <v>14.76</v>
      </c>
      <c r="C170" s="4">
        <v>1304</v>
      </c>
      <c r="D170">
        <f t="shared" si="12"/>
        <v>88.34688346883469</v>
      </c>
      <c r="E170" s="7">
        <f t="shared" si="13"/>
        <v>1.6478628331109224E-3</v>
      </c>
      <c r="F170" s="8">
        <f t="shared" si="16"/>
        <v>0.8174536980872662</v>
      </c>
      <c r="G170" s="7">
        <f t="shared" si="14"/>
        <v>2.7196895573871078E-3</v>
      </c>
      <c r="H170" s="8">
        <f t="shared" si="17"/>
        <v>0.54456255562373224</v>
      </c>
      <c r="I170">
        <f t="shared" si="15"/>
        <v>3.4825397196880381E-4</v>
      </c>
      <c r="J170" s="2"/>
    </row>
    <row r="171" spans="1:10">
      <c r="A171" s="3" t="s">
        <v>302</v>
      </c>
      <c r="B171">
        <v>3.87</v>
      </c>
      <c r="C171" s="4">
        <v>341</v>
      </c>
      <c r="D171">
        <f t="shared" si="12"/>
        <v>88.113695090439279</v>
      </c>
      <c r="E171" s="7">
        <f t="shared" si="13"/>
        <v>4.309211856524728E-4</v>
      </c>
      <c r="F171" s="8">
        <f t="shared" si="16"/>
        <v>0.81788461927291867</v>
      </c>
      <c r="G171" s="7">
        <f t="shared" si="14"/>
        <v>7.1308933516857104E-4</v>
      </c>
      <c r="H171" s="8">
        <f t="shared" si="17"/>
        <v>0.5452756449589008</v>
      </c>
      <c r="I171">
        <f t="shared" si="15"/>
        <v>1.866553812531202E-3</v>
      </c>
      <c r="J171" s="2"/>
    </row>
    <row r="172" spans="1:10">
      <c r="A172" s="3" t="s">
        <v>17</v>
      </c>
      <c r="B172">
        <v>20.73</v>
      </c>
      <c r="C172" s="4">
        <v>1825</v>
      </c>
      <c r="D172">
        <f t="shared" si="12"/>
        <v>88.036661842739989</v>
      </c>
      <c r="E172" s="7">
        <f t="shared" si="13"/>
        <v>2.3062497472603016E-3</v>
      </c>
      <c r="F172" s="8">
        <f t="shared" si="16"/>
        <v>0.82019086902017901</v>
      </c>
      <c r="G172" s="7">
        <f t="shared" si="14"/>
        <v>3.8197265938099425E-3</v>
      </c>
      <c r="H172" s="8">
        <f t="shared" si="17"/>
        <v>0.54909537155271071</v>
      </c>
      <c r="I172">
        <f t="shared" si="15"/>
        <v>8.4827635869977325E-4</v>
      </c>
      <c r="J172" s="2"/>
    </row>
    <row r="173" spans="1:10">
      <c r="A173" s="3" t="s">
        <v>197</v>
      </c>
      <c r="B173">
        <v>9.41</v>
      </c>
      <c r="C173" s="4">
        <v>827</v>
      </c>
      <c r="D173">
        <f t="shared" si="12"/>
        <v>87.885228480340061</v>
      </c>
      <c r="E173" s="7">
        <f t="shared" si="13"/>
        <v>1.0450786525941203E-3</v>
      </c>
      <c r="F173" s="8">
        <f t="shared" si="16"/>
        <v>0.82123594767277308</v>
      </c>
      <c r="G173" s="7">
        <f t="shared" si="14"/>
        <v>1.7338942232393419E-3</v>
      </c>
      <c r="H173" s="8">
        <f t="shared" si="17"/>
        <v>0.55082926577595004</v>
      </c>
      <c r="I173">
        <f t="shared" si="15"/>
        <v>3.2549189828745551E-4</v>
      </c>
      <c r="J173" s="4"/>
    </row>
    <row r="174" spans="1:10">
      <c r="A174" s="3" t="s">
        <v>262</v>
      </c>
      <c r="B174">
        <v>3.6</v>
      </c>
      <c r="C174" s="4">
        <v>315</v>
      </c>
      <c r="D174">
        <f t="shared" si="12"/>
        <v>87.5</v>
      </c>
      <c r="E174" s="7">
        <f t="shared" si="13"/>
        <v>3.9806502486958633E-4</v>
      </c>
      <c r="F174" s="8">
        <f t="shared" si="16"/>
        <v>0.82163401269764269</v>
      </c>
      <c r="G174" s="7">
        <f t="shared" si="14"/>
        <v>6.6333891643587995E-4</v>
      </c>
      <c r="H174" s="8">
        <f t="shared" si="17"/>
        <v>0.55149260469238592</v>
      </c>
      <c r="I174">
        <f t="shared" si="15"/>
        <v>8.6901190995081201E-4</v>
      </c>
      <c r="J174" s="2"/>
    </row>
    <row r="175" spans="1:10">
      <c r="A175" s="3" t="s">
        <v>178</v>
      </c>
      <c r="B175">
        <v>9.57</v>
      </c>
      <c r="C175" s="4">
        <v>832</v>
      </c>
      <c r="D175">
        <f t="shared" si="12"/>
        <v>86.938349007314528</v>
      </c>
      <c r="E175" s="7">
        <f t="shared" si="13"/>
        <v>1.0513971450523676E-3</v>
      </c>
      <c r="F175" s="8">
        <f t="shared" si="16"/>
        <v>0.822685409842695</v>
      </c>
      <c r="G175" s="7">
        <f t="shared" si="14"/>
        <v>1.7633759528587144E-3</v>
      </c>
      <c r="H175" s="8">
        <f t="shared" si="17"/>
        <v>0.55325598064524462</v>
      </c>
      <c r="I175">
        <f t="shared" si="15"/>
        <v>3.1620993950503551E-3</v>
      </c>
      <c r="J175" s="2"/>
    </row>
    <row r="176" spans="1:10">
      <c r="A176" s="3" t="s">
        <v>36</v>
      </c>
      <c r="B176">
        <v>34.71</v>
      </c>
      <c r="C176" s="4">
        <v>3003</v>
      </c>
      <c r="D176">
        <f t="shared" si="12"/>
        <v>86.516853932584269</v>
      </c>
      <c r="E176" s="7">
        <f t="shared" si="13"/>
        <v>3.7948865704233894E-3</v>
      </c>
      <c r="F176" s="8">
        <f t="shared" si="16"/>
        <v>0.82648029641311838</v>
      </c>
      <c r="G176" s="7">
        <f t="shared" si="14"/>
        <v>6.3956927193026094E-3</v>
      </c>
      <c r="H176" s="8">
        <f t="shared" si="17"/>
        <v>0.55965167336454724</v>
      </c>
      <c r="I176">
        <f t="shared" si="15"/>
        <v>6.2790645711999771E-3</v>
      </c>
      <c r="J176" s="2"/>
    </row>
    <row r="177" spans="1:10">
      <c r="A177" s="3" t="s">
        <v>81</v>
      </c>
      <c r="B177">
        <v>68.91</v>
      </c>
      <c r="C177" s="4">
        <v>5960</v>
      </c>
      <c r="D177">
        <f t="shared" si="12"/>
        <v>86.48962414743869</v>
      </c>
      <c r="E177" s="7">
        <f t="shared" si="13"/>
        <v>7.5316430102309031E-3</v>
      </c>
      <c r="F177" s="8">
        <f t="shared" si="16"/>
        <v>0.83401193942334928</v>
      </c>
      <c r="G177" s="7">
        <f t="shared" si="14"/>
        <v>1.2697412425443469E-2</v>
      </c>
      <c r="H177" s="8">
        <f t="shared" si="17"/>
        <v>0.57234908578999066</v>
      </c>
      <c r="I177">
        <f t="shared" si="15"/>
        <v>1.0303469387936692E-3</v>
      </c>
      <c r="J177" s="4"/>
    </row>
    <row r="178" spans="1:10">
      <c r="A178" s="3" t="s">
        <v>247</v>
      </c>
      <c r="B178">
        <v>11.27</v>
      </c>
      <c r="C178" s="4">
        <v>970</v>
      </c>
      <c r="D178">
        <f t="shared" si="12"/>
        <v>86.069210292812784</v>
      </c>
      <c r="E178" s="7">
        <f t="shared" si="13"/>
        <v>1.2257875368999959E-3</v>
      </c>
      <c r="F178" s="8">
        <f t="shared" si="16"/>
        <v>0.83523772696024923</v>
      </c>
      <c r="G178" s="7">
        <f t="shared" si="14"/>
        <v>2.0766193300645465E-3</v>
      </c>
      <c r="H178" s="8">
        <f t="shared" si="17"/>
        <v>0.5744257051200552</v>
      </c>
      <c r="I178">
        <f t="shared" si="15"/>
        <v>8.4054495740082391E-4</v>
      </c>
      <c r="J178" s="4"/>
    </row>
    <row r="179" spans="1:10">
      <c r="A179" s="3" t="s">
        <v>120</v>
      </c>
      <c r="B179">
        <v>9.15</v>
      </c>
      <c r="C179" s="4">
        <v>782</v>
      </c>
      <c r="D179">
        <f t="shared" si="12"/>
        <v>85.464480874316934</v>
      </c>
      <c r="E179" s="7">
        <f t="shared" si="13"/>
        <v>9.8821222046989367E-4</v>
      </c>
      <c r="F179" s="8">
        <f t="shared" si="16"/>
        <v>0.83622593918071908</v>
      </c>
      <c r="G179" s="7">
        <f t="shared" si="14"/>
        <v>1.6859864126078617E-3</v>
      </c>
      <c r="H179" s="8">
        <f t="shared" si="17"/>
        <v>0.57611169153266306</v>
      </c>
      <c r="I179">
        <f t="shared" si="15"/>
        <v>9.8083607392346339E-4</v>
      </c>
      <c r="J179" s="2"/>
    </row>
    <row r="180" spans="1:10">
      <c r="A180" s="3" t="s">
        <v>229</v>
      </c>
      <c r="B180">
        <v>10.67</v>
      </c>
      <c r="C180" s="4">
        <v>911</v>
      </c>
      <c r="D180">
        <f t="shared" si="12"/>
        <v>85.379568884723525</v>
      </c>
      <c r="E180" s="7">
        <f t="shared" si="13"/>
        <v>1.1512293258926767E-3</v>
      </c>
      <c r="F180" s="8">
        <f t="shared" si="16"/>
        <v>0.8373771685066117</v>
      </c>
      <c r="G180" s="7">
        <f t="shared" si="14"/>
        <v>1.9660628439919E-3</v>
      </c>
      <c r="H180" s="8">
        <f t="shared" si="17"/>
        <v>0.57807775437665498</v>
      </c>
      <c r="I180">
        <f t="shared" si="15"/>
        <v>9.7198113825514021E-4</v>
      </c>
      <c r="J180" s="2"/>
    </row>
    <row r="181" spans="1:10">
      <c r="A181" s="3" t="s">
        <v>275</v>
      </c>
      <c r="B181">
        <v>10.57</v>
      </c>
      <c r="C181" s="4">
        <v>902</v>
      </c>
      <c r="D181">
        <f t="shared" si="12"/>
        <v>85.335856196783354</v>
      </c>
      <c r="E181" s="7">
        <f t="shared" si="13"/>
        <v>1.1398560394678312E-3</v>
      </c>
      <c r="F181" s="8">
        <f t="shared" si="16"/>
        <v>0.83851702454607957</v>
      </c>
      <c r="G181" s="7">
        <f t="shared" si="14"/>
        <v>1.9476367629797922E-3</v>
      </c>
      <c r="H181" s="8">
        <f t="shared" si="17"/>
        <v>0.5800253911396348</v>
      </c>
      <c r="I181">
        <f t="shared" si="15"/>
        <v>5.5093854391491393E-4</v>
      </c>
      <c r="J181" s="2"/>
    </row>
    <row r="182" spans="1:10">
      <c r="A182" s="3" t="s">
        <v>290</v>
      </c>
      <c r="B182">
        <v>5.99</v>
      </c>
      <c r="C182" s="4">
        <v>511</v>
      </c>
      <c r="D182">
        <f t="shared" si="12"/>
        <v>85.308848080133558</v>
      </c>
      <c r="E182" s="7">
        <f t="shared" si="13"/>
        <v>6.4574992923288447E-4</v>
      </c>
      <c r="F182" s="8">
        <f t="shared" si="16"/>
        <v>0.8391627744753124</v>
      </c>
      <c r="G182" s="7">
        <f t="shared" si="14"/>
        <v>1.1037222526252559E-3</v>
      </c>
      <c r="H182" s="8">
        <f t="shared" si="17"/>
        <v>0.58112911339226003</v>
      </c>
      <c r="I182">
        <f t="shared" si="15"/>
        <v>2.4038517223662348E-4</v>
      </c>
      <c r="J182" s="4"/>
    </row>
    <row r="183" spans="1:10">
      <c r="A183" s="3" t="s">
        <v>109</v>
      </c>
      <c r="B183">
        <v>2.59</v>
      </c>
      <c r="C183" s="4">
        <v>218</v>
      </c>
      <c r="D183">
        <f t="shared" si="12"/>
        <v>84.16988416988417</v>
      </c>
      <c r="E183" s="7">
        <f t="shared" si="13"/>
        <v>2.7548627117958673E-4</v>
      </c>
      <c r="F183" s="8">
        <f t="shared" si="16"/>
        <v>0.83943826074649197</v>
      </c>
      <c r="G183" s="7">
        <f t="shared" si="14"/>
        <v>4.7723549821359143E-4</v>
      </c>
      <c r="H183" s="8">
        <f t="shared" si="17"/>
        <v>0.58160634889047358</v>
      </c>
      <c r="I183">
        <f t="shared" si="15"/>
        <v>2.4020414687881964E-3</v>
      </c>
      <c r="J183" s="4"/>
    </row>
    <row r="184" spans="1:10">
      <c r="A184" s="3" t="s">
        <v>20</v>
      </c>
      <c r="B184">
        <v>25.76</v>
      </c>
      <c r="C184" s="4">
        <v>2153</v>
      </c>
      <c r="D184">
        <f t="shared" si="12"/>
        <v>83.57919254658384</v>
      </c>
      <c r="E184" s="7">
        <f t="shared" si="13"/>
        <v>2.7207428525213313E-3</v>
      </c>
      <c r="F184" s="8">
        <f t="shared" si="16"/>
        <v>0.8421590035990133</v>
      </c>
      <c r="G184" s="7">
        <f t="shared" si="14"/>
        <v>4.7465584687189635E-3</v>
      </c>
      <c r="H184" s="8">
        <f t="shared" si="17"/>
        <v>0.58635290735919254</v>
      </c>
      <c r="I184">
        <f t="shared" si="15"/>
        <v>6.0203791222068759E-4</v>
      </c>
      <c r="J184" s="2"/>
    </row>
    <row r="185" spans="1:10">
      <c r="A185" s="3" t="s">
        <v>100</v>
      </c>
      <c r="B185">
        <v>6.42</v>
      </c>
      <c r="C185" s="4">
        <v>532</v>
      </c>
      <c r="D185">
        <f t="shared" si="12"/>
        <v>82.866043613707163</v>
      </c>
      <c r="E185" s="7">
        <f t="shared" si="13"/>
        <v>6.7228759755752357E-4</v>
      </c>
      <c r="F185" s="8">
        <f t="shared" si="16"/>
        <v>0.84283129119657085</v>
      </c>
      <c r="G185" s="7">
        <f t="shared" si="14"/>
        <v>1.1829544009773192E-3</v>
      </c>
      <c r="H185" s="8">
        <f t="shared" si="17"/>
        <v>0.58753586176016981</v>
      </c>
      <c r="I185">
        <f t="shared" si="15"/>
        <v>6.12418362576167E-3</v>
      </c>
      <c r="J185" s="2"/>
    </row>
    <row r="186" spans="1:10">
      <c r="A186" s="3" t="s">
        <v>50</v>
      </c>
      <c r="B186">
        <v>65.27</v>
      </c>
      <c r="C186" s="4">
        <v>5404</v>
      </c>
      <c r="D186">
        <f t="shared" si="12"/>
        <v>82.794545733108635</v>
      </c>
      <c r="E186" s="7">
        <f t="shared" si="13"/>
        <v>6.8290266488737917E-3</v>
      </c>
      <c r="F186" s="8">
        <f t="shared" si="16"/>
        <v>0.8496603178454446</v>
      </c>
      <c r="G186" s="7">
        <f t="shared" si="14"/>
        <v>1.2026703076602745E-2</v>
      </c>
      <c r="H186" s="8">
        <f t="shared" si="17"/>
        <v>0.5995625648367725</v>
      </c>
      <c r="I186">
        <f t="shared" si="15"/>
        <v>8.1250479115646534E-4</v>
      </c>
      <c r="J186" s="4"/>
    </row>
    <row r="187" spans="1:10">
      <c r="A187" s="3" t="s">
        <v>226</v>
      </c>
      <c r="B187">
        <v>8.65</v>
      </c>
      <c r="C187" s="4">
        <v>715</v>
      </c>
      <c r="D187">
        <f t="shared" si="12"/>
        <v>82.658959537572244</v>
      </c>
      <c r="E187" s="7">
        <f t="shared" si="13"/>
        <v>9.0354442152937851E-4</v>
      </c>
      <c r="F187" s="8">
        <f t="shared" si="16"/>
        <v>0.850563862266974</v>
      </c>
      <c r="G187" s="7">
        <f t="shared" si="14"/>
        <v>1.5938560075473228E-3</v>
      </c>
      <c r="H187" s="8">
        <f t="shared" si="17"/>
        <v>0.60115642084431986</v>
      </c>
      <c r="I187">
        <f t="shared" si="15"/>
        <v>7.7968156934982158E-4</v>
      </c>
      <c r="J187" s="2"/>
    </row>
    <row r="188" spans="1:10">
      <c r="A188" s="3" t="s">
        <v>266</v>
      </c>
      <c r="B188">
        <v>8.3000000000000007</v>
      </c>
      <c r="C188" s="4">
        <v>686</v>
      </c>
      <c r="D188">
        <f t="shared" si="12"/>
        <v>82.650602409638552</v>
      </c>
      <c r="E188" s="7">
        <f t="shared" si="13"/>
        <v>8.6689716527154357E-4</v>
      </c>
      <c r="F188" s="8">
        <f t="shared" si="16"/>
        <v>0.85143075943224555</v>
      </c>
      <c r="G188" s="7">
        <f t="shared" si="14"/>
        <v>1.5293647240049457E-3</v>
      </c>
      <c r="H188" s="8">
        <f t="shared" si="17"/>
        <v>0.60268578556832486</v>
      </c>
      <c r="I188">
        <f t="shared" si="15"/>
        <v>2.5639172151659118E-3</v>
      </c>
      <c r="J188" s="2"/>
    </row>
    <row r="189" spans="1:10">
      <c r="A189" s="3" t="s">
        <v>44</v>
      </c>
      <c r="B189">
        <v>27.28</v>
      </c>
      <c r="C189" s="4">
        <v>2253</v>
      </c>
      <c r="D189">
        <f t="shared" si="12"/>
        <v>82.587976539589434</v>
      </c>
      <c r="E189" s="7">
        <f t="shared" si="13"/>
        <v>2.8471127016862791E-3</v>
      </c>
      <c r="F189" s="8">
        <f t="shared" si="16"/>
        <v>0.8542778721339318</v>
      </c>
      <c r="G189" s="7">
        <f t="shared" si="14"/>
        <v>5.026634900103002E-3</v>
      </c>
      <c r="H189" s="8">
        <f t="shared" si="17"/>
        <v>0.60771242046842788</v>
      </c>
      <c r="I189">
        <f t="shared" si="15"/>
        <v>4.6093619557430188E-4</v>
      </c>
      <c r="J189" s="2"/>
    </row>
    <row r="190" spans="1:10">
      <c r="A190" s="3" t="s">
        <v>154</v>
      </c>
      <c r="B190">
        <v>4.87</v>
      </c>
      <c r="C190" s="4">
        <v>398</v>
      </c>
      <c r="D190">
        <f t="shared" si="12"/>
        <v>81.724845995893219</v>
      </c>
      <c r="E190" s="7">
        <f t="shared" si="13"/>
        <v>5.0295199967649324E-4</v>
      </c>
      <c r="F190" s="8">
        <f t="shared" si="16"/>
        <v>0.85478082413360834</v>
      </c>
      <c r="G190" s="7">
        <f t="shared" si="14"/>
        <v>8.9735014528964879E-4</v>
      </c>
      <c r="H190" s="8">
        <f t="shared" si="17"/>
        <v>0.60860977061371757</v>
      </c>
      <c r="I190">
        <f t="shared" si="15"/>
        <v>7.0098334629498105E-4</v>
      </c>
      <c r="J190" s="2"/>
    </row>
    <row r="191" spans="1:10">
      <c r="A191" s="3" t="s">
        <v>228</v>
      </c>
      <c r="B191">
        <v>7.4</v>
      </c>
      <c r="C191" s="4">
        <v>604</v>
      </c>
      <c r="D191">
        <f t="shared" si="12"/>
        <v>81.621621621621614</v>
      </c>
      <c r="E191" s="7">
        <f t="shared" si="13"/>
        <v>7.6327388895628615E-4</v>
      </c>
      <c r="F191" s="8">
        <f t="shared" si="16"/>
        <v>0.85554409802256459</v>
      </c>
      <c r="G191" s="7">
        <f t="shared" si="14"/>
        <v>1.3635299948959755E-3</v>
      </c>
      <c r="H191" s="8">
        <f t="shared" si="17"/>
        <v>0.60997330060861354</v>
      </c>
      <c r="I191">
        <f t="shared" si="15"/>
        <v>5.1516021440445314E-4</v>
      </c>
      <c r="J191" s="4"/>
    </row>
    <row r="192" spans="1:10">
      <c r="A192" s="3" t="s">
        <v>205</v>
      </c>
      <c r="B192">
        <v>5.39</v>
      </c>
      <c r="C192" s="4">
        <v>434</v>
      </c>
      <c r="D192">
        <f t="shared" si="12"/>
        <v>80.519480519480524</v>
      </c>
      <c r="E192" s="7">
        <f t="shared" si="13"/>
        <v>5.4844514537587448E-4</v>
      </c>
      <c r="F192" s="8">
        <f t="shared" si="16"/>
        <v>0.85609254316794048</v>
      </c>
      <c r="G192" s="7">
        <f t="shared" si="14"/>
        <v>9.9316576655260921E-4</v>
      </c>
      <c r="H192" s="8">
        <f t="shared" si="17"/>
        <v>0.61096646637516616</v>
      </c>
      <c r="I192">
        <f t="shared" si="15"/>
        <v>1.1493545518777015E-3</v>
      </c>
      <c r="J192" s="2"/>
    </row>
    <row r="193" spans="1:10">
      <c r="A193" s="3" t="s">
        <v>24</v>
      </c>
      <c r="B193">
        <v>11.98</v>
      </c>
      <c r="C193" s="4">
        <v>959</v>
      </c>
      <c r="D193">
        <f t="shared" si="12"/>
        <v>80.050083472454091</v>
      </c>
      <c r="E193" s="7">
        <f t="shared" si="13"/>
        <v>1.2118868534918518E-3</v>
      </c>
      <c r="F193" s="8">
        <f t="shared" si="16"/>
        <v>0.85730443002143231</v>
      </c>
      <c r="G193" s="7">
        <f t="shared" si="14"/>
        <v>2.2074445052505118E-3</v>
      </c>
      <c r="H193" s="8">
        <f t="shared" si="17"/>
        <v>0.61317391088041673</v>
      </c>
      <c r="I193">
        <f t="shared" si="15"/>
        <v>7.5342928677435417E-4</v>
      </c>
      <c r="J193" s="2"/>
    </row>
    <row r="194" spans="1:10">
      <c r="A194" s="3" t="s">
        <v>141</v>
      </c>
      <c r="B194">
        <v>7.85</v>
      </c>
      <c r="C194" s="4">
        <v>628</v>
      </c>
      <c r="D194">
        <f t="shared" ref="D194:D257" si="18">C194/B194</f>
        <v>80</v>
      </c>
      <c r="E194" s="7">
        <f t="shared" si="13"/>
        <v>7.9360265275587368E-4</v>
      </c>
      <c r="F194" s="8">
        <f t="shared" si="16"/>
        <v>0.85809803267418816</v>
      </c>
      <c r="G194" s="7">
        <f t="shared" si="14"/>
        <v>1.4464473594504605E-3</v>
      </c>
      <c r="H194" s="8">
        <f t="shared" si="17"/>
        <v>0.61462035823986716</v>
      </c>
      <c r="I194">
        <f t="shared" si="15"/>
        <v>2.7777382347068391E-3</v>
      </c>
      <c r="J194" s="2"/>
    </row>
    <row r="195" spans="1:10">
      <c r="A195" s="3" t="s">
        <v>192</v>
      </c>
      <c r="B195">
        <v>28.93</v>
      </c>
      <c r="C195" s="4">
        <v>2313</v>
      </c>
      <c r="D195">
        <f t="shared" si="18"/>
        <v>79.951607328033191</v>
      </c>
      <c r="E195" s="7">
        <f t="shared" ref="E195:E258" si="19">C195/791328</f>
        <v>2.9229346111852481E-3</v>
      </c>
      <c r="F195" s="8">
        <f t="shared" si="16"/>
        <v>0.86102096728537336</v>
      </c>
      <c r="G195" s="7">
        <f t="shared" ref="G195:G258" si="20">B195/5427.09</f>
        <v>5.3306652368027797E-3</v>
      </c>
      <c r="H195" s="8">
        <f t="shared" si="17"/>
        <v>0.61995102347666997</v>
      </c>
      <c r="I195">
        <f t="shared" ref="I195:I258" si="21">F195*H196-F196*H195</f>
        <v>6.0701123426309955E-4</v>
      </c>
      <c r="J195" s="4"/>
    </row>
    <row r="196" spans="1:10">
      <c r="A196" s="3" t="s">
        <v>182</v>
      </c>
      <c r="B196">
        <v>6.3</v>
      </c>
      <c r="C196" s="4">
        <v>501</v>
      </c>
      <c r="D196">
        <f t="shared" si="18"/>
        <v>79.523809523809533</v>
      </c>
      <c r="E196" s="7">
        <f t="shared" si="19"/>
        <v>6.3311294431638964E-4</v>
      </c>
      <c r="F196" s="8">
        <f t="shared" ref="F196:F259" si="22">F195+E196</f>
        <v>0.8616540802296897</v>
      </c>
      <c r="G196" s="7">
        <f t="shared" si="20"/>
        <v>1.16084310376279E-3</v>
      </c>
      <c r="H196" s="8">
        <f t="shared" ref="H196:H259" si="23">H195+G196</f>
        <v>0.62111186658043271</v>
      </c>
      <c r="I196">
        <f t="shared" si="21"/>
        <v>4.6704146020326576E-4</v>
      </c>
      <c r="J196" s="2"/>
    </row>
    <row r="197" spans="1:10">
      <c r="A197" s="3" t="s">
        <v>255</v>
      </c>
      <c r="B197">
        <v>4.84</v>
      </c>
      <c r="C197" s="4">
        <v>384</v>
      </c>
      <c r="D197">
        <f t="shared" si="18"/>
        <v>79.338842975206617</v>
      </c>
      <c r="E197" s="7">
        <f t="shared" si="19"/>
        <v>4.8526022079340043E-4</v>
      </c>
      <c r="F197" s="8">
        <f t="shared" si="22"/>
        <v>0.86213934045048313</v>
      </c>
      <c r="G197" s="7">
        <f t="shared" si="20"/>
        <v>8.9182232098601643E-4</v>
      </c>
      <c r="H197" s="8">
        <f t="shared" si="23"/>
        <v>0.62200368890141877</v>
      </c>
      <c r="I197">
        <f t="shared" si="21"/>
        <v>5.1098383349867937E-4</v>
      </c>
      <c r="J197" s="2"/>
    </row>
    <row r="198" spans="1:10">
      <c r="A198" s="3" t="s">
        <v>171</v>
      </c>
      <c r="B198">
        <v>5.27</v>
      </c>
      <c r="C198" s="4">
        <v>415</v>
      </c>
      <c r="D198">
        <f t="shared" si="18"/>
        <v>78.747628083491463</v>
      </c>
      <c r="E198" s="7">
        <f t="shared" si="19"/>
        <v>5.2443487403453436E-4</v>
      </c>
      <c r="F198" s="8">
        <f t="shared" si="22"/>
        <v>0.86266377532451766</v>
      </c>
      <c r="G198" s="7">
        <f t="shared" si="20"/>
        <v>9.7105446933807974E-4</v>
      </c>
      <c r="H198" s="8">
        <f t="shared" si="23"/>
        <v>0.62297474337075687</v>
      </c>
      <c r="I198">
        <f t="shared" si="21"/>
        <v>1.9591474332967262E-3</v>
      </c>
      <c r="J198" s="4"/>
    </row>
    <row r="199" spans="1:10">
      <c r="A199" s="3" t="s">
        <v>115</v>
      </c>
      <c r="B199">
        <v>20.190000000000001</v>
      </c>
      <c r="C199" s="4">
        <v>1588</v>
      </c>
      <c r="D199">
        <f t="shared" si="18"/>
        <v>78.652798415056949</v>
      </c>
      <c r="E199" s="7">
        <f t="shared" si="19"/>
        <v>2.0067532047393748E-3</v>
      </c>
      <c r="F199" s="8">
        <f t="shared" si="22"/>
        <v>0.86467052852925708</v>
      </c>
      <c r="G199" s="7">
        <f t="shared" si="20"/>
        <v>3.7202257563445605E-3</v>
      </c>
      <c r="H199" s="8">
        <f t="shared" si="23"/>
        <v>0.62669496912710143</v>
      </c>
      <c r="I199">
        <f t="shared" si="21"/>
        <v>1.4953022506394298E-3</v>
      </c>
      <c r="J199" s="4"/>
    </row>
    <row r="200" spans="1:10">
      <c r="A200" s="3" t="s">
        <v>232</v>
      </c>
      <c r="B200">
        <v>15.36</v>
      </c>
      <c r="C200" s="4">
        <v>1202</v>
      </c>
      <c r="D200">
        <f t="shared" si="18"/>
        <v>78.255208333333343</v>
      </c>
      <c r="E200" s="7">
        <f t="shared" si="19"/>
        <v>1.5189655869626755E-3</v>
      </c>
      <c r="F200" s="8">
        <f t="shared" si="22"/>
        <v>0.8661894941162197</v>
      </c>
      <c r="G200" s="7">
        <f t="shared" si="20"/>
        <v>2.8302460434597547E-3</v>
      </c>
      <c r="H200" s="8">
        <f t="shared" si="23"/>
        <v>0.62952521517056115</v>
      </c>
      <c r="I200">
        <f t="shared" si="21"/>
        <v>2.2668990802942046E-3</v>
      </c>
      <c r="J200" s="2"/>
    </row>
    <row r="201" spans="1:10">
      <c r="A201" s="3" t="s">
        <v>67</v>
      </c>
      <c r="B201">
        <v>23.2</v>
      </c>
      <c r="C201" s="4">
        <v>1805</v>
      </c>
      <c r="D201">
        <f t="shared" si="18"/>
        <v>77.801724137931032</v>
      </c>
      <c r="E201" s="7">
        <f t="shared" si="19"/>
        <v>2.280975777427312E-3</v>
      </c>
      <c r="F201" s="8">
        <f t="shared" si="22"/>
        <v>0.86847046989364707</v>
      </c>
      <c r="G201" s="7">
        <f t="shared" si="20"/>
        <v>4.2748507948090044E-3</v>
      </c>
      <c r="H201" s="8">
        <f t="shared" si="23"/>
        <v>0.6338000659653702</v>
      </c>
      <c r="I201">
        <f t="shared" si="21"/>
        <v>7.5324044999380835E-4</v>
      </c>
      <c r="J201" s="2"/>
    </row>
    <row r="202" spans="1:10">
      <c r="A202" s="3" t="s">
        <v>259</v>
      </c>
      <c r="B202">
        <v>7.67</v>
      </c>
      <c r="C202" s="4">
        <v>592</v>
      </c>
      <c r="D202">
        <f t="shared" si="18"/>
        <v>77.18383311603651</v>
      </c>
      <c r="E202" s="7">
        <f t="shared" si="19"/>
        <v>7.4810950705649234E-4</v>
      </c>
      <c r="F202" s="8">
        <f t="shared" si="22"/>
        <v>0.86921857940070357</v>
      </c>
      <c r="G202" s="7">
        <f t="shared" si="20"/>
        <v>1.4132804136286665E-3</v>
      </c>
      <c r="H202" s="8">
        <f t="shared" si="23"/>
        <v>0.63521334637899884</v>
      </c>
      <c r="I202">
        <f t="shared" si="21"/>
        <v>1.7544022077514709E-3</v>
      </c>
      <c r="J202" s="2"/>
    </row>
    <row r="203" spans="1:10">
      <c r="A203" s="3" t="s">
        <v>292</v>
      </c>
      <c r="B203">
        <v>17.760000000000002</v>
      </c>
      <c r="C203" s="4">
        <v>1358</v>
      </c>
      <c r="D203">
        <f t="shared" si="18"/>
        <v>76.463963963963963</v>
      </c>
      <c r="E203" s="7">
        <f t="shared" si="19"/>
        <v>1.7161025516599943E-3</v>
      </c>
      <c r="F203" s="8">
        <f t="shared" si="22"/>
        <v>0.87093468195236357</v>
      </c>
      <c r="G203" s="7">
        <f t="shared" si="20"/>
        <v>3.2724719877503415E-3</v>
      </c>
      <c r="H203" s="8">
        <f t="shared" si="23"/>
        <v>0.63848581836674922</v>
      </c>
      <c r="I203">
        <f t="shared" si="21"/>
        <v>7.1731041863809519E-4</v>
      </c>
      <c r="J203" s="4"/>
    </row>
    <row r="204" spans="1:10">
      <c r="A204" s="3" t="s">
        <v>116</v>
      </c>
      <c r="B204">
        <v>7.22</v>
      </c>
      <c r="C204" s="4">
        <v>547</v>
      </c>
      <c r="D204">
        <f t="shared" si="18"/>
        <v>75.761772853185605</v>
      </c>
      <c r="E204" s="7">
        <f t="shared" si="19"/>
        <v>6.9124307493226571E-4</v>
      </c>
      <c r="F204" s="8">
        <f t="shared" si="22"/>
        <v>0.87162592502729586</v>
      </c>
      <c r="G204" s="7">
        <f t="shared" si="20"/>
        <v>1.3303630490741816E-3</v>
      </c>
      <c r="H204" s="8">
        <f t="shared" si="23"/>
        <v>0.63981618141582342</v>
      </c>
      <c r="I204">
        <f t="shared" si="21"/>
        <v>3.3586507254268483E-4</v>
      </c>
      <c r="J204" s="2"/>
    </row>
    <row r="205" spans="1:10">
      <c r="A205" s="3" t="s">
        <v>191</v>
      </c>
      <c r="B205">
        <v>3.38</v>
      </c>
      <c r="C205" s="4">
        <v>256</v>
      </c>
      <c r="D205">
        <f t="shared" si="18"/>
        <v>75.739644970414204</v>
      </c>
      <c r="E205" s="7">
        <f t="shared" si="19"/>
        <v>3.2350681386226696E-4</v>
      </c>
      <c r="F205" s="8">
        <f t="shared" si="22"/>
        <v>0.87194943184115814</v>
      </c>
      <c r="G205" s="7">
        <f t="shared" si="20"/>
        <v>6.2280153820924288E-4</v>
      </c>
      <c r="H205" s="8">
        <f t="shared" si="23"/>
        <v>0.64043898295403268</v>
      </c>
      <c r="I205">
        <f t="shared" si="21"/>
        <v>1.9065485871370136E-3</v>
      </c>
      <c r="J205" s="2"/>
    </row>
    <row r="206" spans="1:10">
      <c r="A206" s="3" t="s">
        <v>83</v>
      </c>
      <c r="B206">
        <v>19.09</v>
      </c>
      <c r="C206" s="4">
        <v>1434</v>
      </c>
      <c r="D206">
        <f t="shared" si="18"/>
        <v>75.117862755369302</v>
      </c>
      <c r="E206" s="7">
        <f t="shared" si="19"/>
        <v>1.8121436370253548E-3</v>
      </c>
      <c r="F206" s="8">
        <f t="shared" si="22"/>
        <v>0.87376157547818345</v>
      </c>
      <c r="G206" s="7">
        <f t="shared" si="20"/>
        <v>3.5175388652113745E-3</v>
      </c>
      <c r="H206" s="8">
        <f t="shared" si="23"/>
        <v>0.64395652181924401</v>
      </c>
      <c r="I206">
        <f t="shared" si="21"/>
        <v>1.4267221238607464E-3</v>
      </c>
      <c r="J206" s="2"/>
    </row>
    <row r="207" spans="1:10">
      <c r="A207" s="3" t="s">
        <v>62</v>
      </c>
      <c r="B207">
        <v>14.28</v>
      </c>
      <c r="C207" s="4">
        <v>1072</v>
      </c>
      <c r="D207">
        <f t="shared" si="18"/>
        <v>75.070028011204485</v>
      </c>
      <c r="E207" s="7">
        <f t="shared" si="19"/>
        <v>1.3546847830482429E-3</v>
      </c>
      <c r="F207" s="8">
        <f t="shared" si="22"/>
        <v>0.87511626026123168</v>
      </c>
      <c r="G207" s="7">
        <f t="shared" si="20"/>
        <v>2.6312443685289903E-3</v>
      </c>
      <c r="H207" s="8">
        <f t="shared" si="23"/>
        <v>0.64658776618777303</v>
      </c>
      <c r="I207">
        <f t="shared" si="21"/>
        <v>6.6299033749595004E-4</v>
      </c>
      <c r="J207" s="2"/>
    </row>
    <row r="208" spans="1:10">
      <c r="A208" s="3" t="s">
        <v>66</v>
      </c>
      <c r="B208">
        <v>6.63</v>
      </c>
      <c r="C208" s="4">
        <v>497</v>
      </c>
      <c r="D208">
        <f t="shared" si="18"/>
        <v>74.962292609351437</v>
      </c>
      <c r="E208" s="7">
        <f t="shared" si="19"/>
        <v>6.2805815034979178E-4</v>
      </c>
      <c r="F208" s="8">
        <f t="shared" si="22"/>
        <v>0.87574431841158151</v>
      </c>
      <c r="G208" s="7">
        <f t="shared" si="20"/>
        <v>1.2216491711027457E-3</v>
      </c>
      <c r="H208" s="8">
        <f t="shared" si="23"/>
        <v>0.64780941535887582</v>
      </c>
      <c r="I208">
        <f t="shared" si="21"/>
        <v>9.3733470010426423E-4</v>
      </c>
      <c r="J208" s="2"/>
    </row>
    <row r="209" spans="1:10">
      <c r="A209" s="3" t="s">
        <v>251</v>
      </c>
      <c r="B209">
        <v>9.36</v>
      </c>
      <c r="C209" s="4">
        <v>700</v>
      </c>
      <c r="D209">
        <f t="shared" si="18"/>
        <v>74.786324786324798</v>
      </c>
      <c r="E209" s="7">
        <f t="shared" si="19"/>
        <v>8.8458894415463626E-4</v>
      </c>
      <c r="F209" s="8">
        <f t="shared" si="22"/>
        <v>0.87662890735573618</v>
      </c>
      <c r="G209" s="7">
        <f t="shared" si="20"/>
        <v>1.7246811827332877E-3</v>
      </c>
      <c r="H209" s="8">
        <f t="shared" si="23"/>
        <v>0.6495340965416091</v>
      </c>
      <c r="I209">
        <f t="shared" si="21"/>
        <v>8.2219355374679726E-4</v>
      </c>
      <c r="J209" s="2"/>
    </row>
    <row r="210" spans="1:10">
      <c r="A210" s="3" t="s">
        <v>219</v>
      </c>
      <c r="B210">
        <v>8.1999999999999993</v>
      </c>
      <c r="C210" s="4">
        <v>612</v>
      </c>
      <c r="D210">
        <f t="shared" si="18"/>
        <v>74.634146341463421</v>
      </c>
      <c r="E210" s="7">
        <f t="shared" si="19"/>
        <v>7.73383476889482E-4</v>
      </c>
      <c r="F210" s="8">
        <f t="shared" si="22"/>
        <v>0.87740229083262566</v>
      </c>
      <c r="G210" s="7">
        <f t="shared" si="20"/>
        <v>1.5109386429928377E-3</v>
      </c>
      <c r="H210" s="8">
        <f t="shared" si="23"/>
        <v>0.65104503518460188</v>
      </c>
      <c r="I210">
        <f t="shared" si="21"/>
        <v>2.2356822680963395E-3</v>
      </c>
      <c r="J210" s="2"/>
    </row>
    <row r="211" spans="1:10">
      <c r="A211" s="3" t="s">
        <v>26</v>
      </c>
      <c r="B211">
        <v>22.21</v>
      </c>
      <c r="C211" s="4">
        <v>1647</v>
      </c>
      <c r="D211">
        <f t="shared" si="18"/>
        <v>74.15578568212517</v>
      </c>
      <c r="E211" s="7">
        <f t="shared" si="19"/>
        <v>2.0813114157466942E-3</v>
      </c>
      <c r="F211" s="8">
        <f t="shared" si="22"/>
        <v>0.87948360224837241</v>
      </c>
      <c r="G211" s="7">
        <f t="shared" si="20"/>
        <v>4.0924325927891372E-3</v>
      </c>
      <c r="H211" s="8">
        <f t="shared" si="23"/>
        <v>0.65513746777739101</v>
      </c>
      <c r="I211">
        <f t="shared" si="21"/>
        <v>1.0223795462388496E-3</v>
      </c>
      <c r="J211" s="2"/>
    </row>
    <row r="212" spans="1:10">
      <c r="A212" s="3" t="s">
        <v>200</v>
      </c>
      <c r="B212">
        <v>10.119999999999999</v>
      </c>
      <c r="C212" s="4">
        <v>746</v>
      </c>
      <c r="D212">
        <f t="shared" si="18"/>
        <v>73.715415019762858</v>
      </c>
      <c r="E212" s="7">
        <f t="shared" si="19"/>
        <v>9.4271907477051233E-4</v>
      </c>
      <c r="F212" s="8">
        <f t="shared" si="22"/>
        <v>0.88042632132314291</v>
      </c>
      <c r="G212" s="7">
        <f t="shared" si="20"/>
        <v>1.864719398425307E-3</v>
      </c>
      <c r="H212" s="8">
        <f t="shared" si="23"/>
        <v>0.65700218717581627</v>
      </c>
      <c r="I212">
        <f t="shared" si="21"/>
        <v>8.0567582606372312E-4</v>
      </c>
      <c r="J212" s="2"/>
    </row>
    <row r="213" spans="1:10">
      <c r="A213" s="3" t="s">
        <v>308</v>
      </c>
      <c r="B213">
        <v>7.95</v>
      </c>
      <c r="C213" s="4">
        <v>583</v>
      </c>
      <c r="D213">
        <f t="shared" si="18"/>
        <v>73.333333333333329</v>
      </c>
      <c r="E213" s="7">
        <f t="shared" si="19"/>
        <v>7.3673622063164705E-4</v>
      </c>
      <c r="F213" s="8">
        <f t="shared" si="22"/>
        <v>0.88116305754377455</v>
      </c>
      <c r="G213" s="7">
        <f t="shared" si="20"/>
        <v>1.4648734404625683E-3</v>
      </c>
      <c r="H213" s="8">
        <f t="shared" si="23"/>
        <v>0.6584670606162788</v>
      </c>
      <c r="I213">
        <f t="shared" si="21"/>
        <v>1.1193651298541107E-3</v>
      </c>
      <c r="J213" s="2"/>
    </row>
    <row r="214" spans="1:10">
      <c r="A214" s="3" t="s">
        <v>55</v>
      </c>
      <c r="B214">
        <v>11.03</v>
      </c>
      <c r="C214" s="4">
        <v>807</v>
      </c>
      <c r="D214">
        <f t="shared" si="18"/>
        <v>73.164097914777884</v>
      </c>
      <c r="E214" s="7">
        <f t="shared" si="19"/>
        <v>1.0198046827611306E-3</v>
      </c>
      <c r="F214" s="8">
        <f t="shared" si="22"/>
        <v>0.88218286222653564</v>
      </c>
      <c r="G214" s="7">
        <f t="shared" si="20"/>
        <v>2.0323967356354875E-3</v>
      </c>
      <c r="H214" s="8">
        <f t="shared" si="23"/>
        <v>0.66049945735191429</v>
      </c>
      <c r="I214">
        <f t="shared" si="21"/>
        <v>1.0579003039457024E-3</v>
      </c>
      <c r="J214" s="2"/>
    </row>
    <row r="215" spans="1:10">
      <c r="A215" s="3" t="s">
        <v>179</v>
      </c>
      <c r="B215">
        <v>10.39</v>
      </c>
      <c r="C215" s="4">
        <v>756</v>
      </c>
      <c r="D215">
        <f t="shared" si="18"/>
        <v>72.762271414821939</v>
      </c>
      <c r="E215" s="7">
        <f t="shared" si="19"/>
        <v>9.5535605968700716E-4</v>
      </c>
      <c r="F215" s="8">
        <f t="shared" si="22"/>
        <v>0.88313821828622263</v>
      </c>
      <c r="G215" s="7">
        <f t="shared" si="20"/>
        <v>1.9144698171579982E-3</v>
      </c>
      <c r="H215" s="8">
        <f t="shared" si="23"/>
        <v>0.66241392716907233</v>
      </c>
      <c r="I215">
        <f t="shared" si="21"/>
        <v>7.0032489741711501E-4</v>
      </c>
      <c r="J215" s="2"/>
    </row>
    <row r="216" spans="1:10">
      <c r="A216" s="3" t="s">
        <v>278</v>
      </c>
      <c r="B216">
        <v>6.85</v>
      </c>
      <c r="C216" s="4">
        <v>495</v>
      </c>
      <c r="D216">
        <f t="shared" si="18"/>
        <v>72.262773722627742</v>
      </c>
      <c r="E216" s="7">
        <f t="shared" si="19"/>
        <v>6.2553075336649279E-4</v>
      </c>
      <c r="F216" s="8">
        <f t="shared" si="22"/>
        <v>0.8837637490395891</v>
      </c>
      <c r="G216" s="7">
        <f t="shared" si="20"/>
        <v>1.2621865493293828E-3</v>
      </c>
      <c r="H216" s="8">
        <f t="shared" si="23"/>
        <v>0.66367611371840174</v>
      </c>
      <c r="I216">
        <f t="shared" si="21"/>
        <v>1.0672154631949926E-3</v>
      </c>
      <c r="J216" s="2"/>
    </row>
    <row r="217" spans="1:10">
      <c r="A217" s="3" t="s">
        <v>297</v>
      </c>
      <c r="B217">
        <v>10.37</v>
      </c>
      <c r="C217" s="4">
        <v>741</v>
      </c>
      <c r="D217">
        <f t="shared" si="18"/>
        <v>71.456123432979751</v>
      </c>
      <c r="E217" s="7">
        <f t="shared" si="19"/>
        <v>9.3640058231226491E-4</v>
      </c>
      <c r="F217" s="8">
        <f t="shared" si="22"/>
        <v>0.88470014962190135</v>
      </c>
      <c r="G217" s="7">
        <f t="shared" si="20"/>
        <v>1.9107846009555763E-3</v>
      </c>
      <c r="H217" s="8">
        <f t="shared" si="23"/>
        <v>0.66558689831935736</v>
      </c>
      <c r="I217">
        <f t="shared" si="21"/>
        <v>1.3402385947069995E-3</v>
      </c>
      <c r="J217" s="2"/>
    </row>
    <row r="218" spans="1:10">
      <c r="A218" s="3" t="s">
        <v>68</v>
      </c>
      <c r="B218">
        <v>13.02</v>
      </c>
      <c r="C218" s="4">
        <v>930</v>
      </c>
      <c r="D218">
        <f t="shared" si="18"/>
        <v>71.428571428571431</v>
      </c>
      <c r="E218" s="7">
        <f t="shared" si="19"/>
        <v>1.1752395972340168E-3</v>
      </c>
      <c r="F218" s="8">
        <f t="shared" si="22"/>
        <v>0.88587538921913533</v>
      </c>
      <c r="G218" s="7">
        <f t="shared" si="20"/>
        <v>2.3990757477764324E-3</v>
      </c>
      <c r="H218" s="8">
        <f t="shared" si="23"/>
        <v>0.66798597406713378</v>
      </c>
      <c r="I218">
        <f t="shared" si="21"/>
        <v>2.8519467141662203E-3</v>
      </c>
      <c r="J218" s="2"/>
    </row>
    <row r="219" spans="1:10">
      <c r="A219" s="3" t="s">
        <v>127</v>
      </c>
      <c r="B219">
        <v>27.68</v>
      </c>
      <c r="C219" s="4">
        <v>1974</v>
      </c>
      <c r="D219">
        <f t="shared" si="18"/>
        <v>71.315028901734109</v>
      </c>
      <c r="E219" s="7">
        <f t="shared" si="19"/>
        <v>2.4945408225160743E-3</v>
      </c>
      <c r="F219" s="8">
        <f t="shared" si="22"/>
        <v>0.88836993004165143</v>
      </c>
      <c r="G219" s="7">
        <f t="shared" si="20"/>
        <v>5.1003392241514324E-3</v>
      </c>
      <c r="H219" s="8">
        <f t="shared" si="23"/>
        <v>0.67308631329128521</v>
      </c>
      <c r="I219">
        <f t="shared" si="21"/>
        <v>1.4485690104638627E-3</v>
      </c>
      <c r="J219" s="2"/>
    </row>
    <row r="220" spans="1:10">
      <c r="A220" s="3" t="s">
        <v>272</v>
      </c>
      <c r="B220">
        <v>14.03</v>
      </c>
      <c r="C220" s="4">
        <v>997</v>
      </c>
      <c r="D220">
        <f t="shared" si="18"/>
        <v>71.062009978617255</v>
      </c>
      <c r="E220" s="7">
        <f t="shared" si="19"/>
        <v>1.259907396174532E-3</v>
      </c>
      <c r="F220" s="8">
        <f t="shared" si="22"/>
        <v>0.88962983743782598</v>
      </c>
      <c r="G220" s="7">
        <f t="shared" si="20"/>
        <v>2.5851791659987212E-3</v>
      </c>
      <c r="H220" s="8">
        <f t="shared" si="23"/>
        <v>0.67567149245728397</v>
      </c>
      <c r="I220">
        <f t="shared" si="21"/>
        <v>5.2627156541462661E-4</v>
      </c>
      <c r="J220" s="2"/>
    </row>
    <row r="221" spans="1:10">
      <c r="A221" s="3" t="s">
        <v>268</v>
      </c>
      <c r="B221">
        <v>5.07</v>
      </c>
      <c r="C221" s="4">
        <v>357</v>
      </c>
      <c r="D221">
        <f t="shared" si="18"/>
        <v>70.414201183431942</v>
      </c>
      <c r="E221" s="7">
        <f t="shared" si="19"/>
        <v>4.5114036151886448E-4</v>
      </c>
      <c r="F221" s="8">
        <f t="shared" si="22"/>
        <v>0.89008097779934481</v>
      </c>
      <c r="G221" s="7">
        <f t="shared" si="20"/>
        <v>9.3420230731386432E-4</v>
      </c>
      <c r="H221" s="8">
        <f t="shared" si="23"/>
        <v>0.67660569476459786</v>
      </c>
      <c r="I221">
        <f t="shared" si="21"/>
        <v>1.5990706437989388E-3</v>
      </c>
      <c r="J221" s="4"/>
    </row>
    <row r="222" spans="1:10">
      <c r="A222" s="3" t="s">
        <v>285</v>
      </c>
      <c r="B222">
        <v>15.37</v>
      </c>
      <c r="C222" s="4">
        <v>1078</v>
      </c>
      <c r="D222">
        <f t="shared" si="18"/>
        <v>70.136629798308391</v>
      </c>
      <c r="E222" s="7">
        <f t="shared" si="19"/>
        <v>1.3622669739981397E-3</v>
      </c>
      <c r="F222" s="8">
        <f t="shared" si="22"/>
        <v>0.89144324477334291</v>
      </c>
      <c r="G222" s="7">
        <f t="shared" si="20"/>
        <v>2.8320886515609653E-3</v>
      </c>
      <c r="H222" s="8">
        <f t="shared" si="23"/>
        <v>0.67943778341615879</v>
      </c>
      <c r="I222">
        <f t="shared" si="21"/>
        <v>5.2043525476822561E-3</v>
      </c>
      <c r="J222" s="2"/>
    </row>
    <row r="223" spans="1:10">
      <c r="A223" s="3" t="s">
        <v>261</v>
      </c>
      <c r="B223">
        <v>50</v>
      </c>
      <c r="C223" s="4">
        <v>3504</v>
      </c>
      <c r="D223">
        <f t="shared" si="18"/>
        <v>70.08</v>
      </c>
      <c r="E223" s="7">
        <f t="shared" si="19"/>
        <v>4.4279995147397796E-3</v>
      </c>
      <c r="F223" s="8">
        <f t="shared" si="22"/>
        <v>0.89587124428808274</v>
      </c>
      <c r="G223" s="7">
        <f t="shared" si="20"/>
        <v>9.2130405060538885E-3</v>
      </c>
      <c r="H223" s="8">
        <f t="shared" si="23"/>
        <v>0.68865082392221266</v>
      </c>
      <c r="I223">
        <f t="shared" si="21"/>
        <v>9.9426108181732697E-4</v>
      </c>
      <c r="J223" s="2"/>
    </row>
    <row r="224" spans="1:10">
      <c r="A224" s="3" t="s">
        <v>80</v>
      </c>
      <c r="B224">
        <v>9.5500000000000007</v>
      </c>
      <c r="C224" s="4">
        <v>669</v>
      </c>
      <c r="D224">
        <f t="shared" si="18"/>
        <v>70.052356020942398</v>
      </c>
      <c r="E224" s="7">
        <f t="shared" si="19"/>
        <v>8.4541429091350233E-4</v>
      </c>
      <c r="F224" s="8">
        <f t="shared" si="22"/>
        <v>0.89671665857899618</v>
      </c>
      <c r="G224" s="7">
        <f t="shared" si="20"/>
        <v>1.7596907366562928E-3</v>
      </c>
      <c r="H224" s="8">
        <f t="shared" si="23"/>
        <v>0.69041051465886893</v>
      </c>
      <c r="I224">
        <f t="shared" si="21"/>
        <v>8.3655889187350674E-4</v>
      </c>
      <c r="J224" s="2"/>
    </row>
    <row r="225" spans="1:10">
      <c r="A225" s="3" t="s">
        <v>286</v>
      </c>
      <c r="B225">
        <v>8.02</v>
      </c>
      <c r="C225" s="4">
        <v>560</v>
      </c>
      <c r="D225">
        <f t="shared" si="18"/>
        <v>69.825436408977566</v>
      </c>
      <c r="E225" s="7">
        <f t="shared" si="19"/>
        <v>7.0767115532370897E-4</v>
      </c>
      <c r="F225" s="8">
        <f t="shared" si="22"/>
        <v>0.89742432973431985</v>
      </c>
      <c r="G225" s="7">
        <f t="shared" si="20"/>
        <v>1.4777716971710437E-3</v>
      </c>
      <c r="H225" s="8">
        <f t="shared" si="23"/>
        <v>0.69188828635603994</v>
      </c>
      <c r="I225">
        <f t="shared" si="21"/>
        <v>2.0833957851292828E-3</v>
      </c>
      <c r="J225" s="4"/>
    </row>
    <row r="226" spans="1:10">
      <c r="A226" s="3" t="s">
        <v>76</v>
      </c>
      <c r="B226">
        <v>19.88</v>
      </c>
      <c r="C226" s="4">
        <v>1377</v>
      </c>
      <c r="D226">
        <f t="shared" si="18"/>
        <v>69.265593561368206</v>
      </c>
      <c r="E226" s="7">
        <f t="shared" si="19"/>
        <v>1.7401128230013344E-3</v>
      </c>
      <c r="F226" s="8">
        <f t="shared" si="22"/>
        <v>0.8991644425573212</v>
      </c>
      <c r="G226" s="7">
        <f t="shared" si="20"/>
        <v>3.663104905207026E-3</v>
      </c>
      <c r="H226" s="8">
        <f t="shared" si="23"/>
        <v>0.69555139126124699</v>
      </c>
      <c r="I226">
        <f t="shared" si="21"/>
        <v>1.2675871629621582E-3</v>
      </c>
      <c r="J226" s="4"/>
    </row>
    <row r="227" spans="1:10">
      <c r="A227" s="3" t="s">
        <v>202</v>
      </c>
      <c r="B227">
        <v>12.07</v>
      </c>
      <c r="C227" s="4">
        <v>833</v>
      </c>
      <c r="D227">
        <f t="shared" si="18"/>
        <v>69.014084507042256</v>
      </c>
      <c r="E227" s="7">
        <f t="shared" si="19"/>
        <v>1.0526608435440172E-3</v>
      </c>
      <c r="F227" s="8">
        <f t="shared" si="22"/>
        <v>0.90021710340086525</v>
      </c>
      <c r="G227" s="7">
        <f t="shared" si="20"/>
        <v>2.2240279781614086E-3</v>
      </c>
      <c r="H227" s="8">
        <f t="shared" si="23"/>
        <v>0.69777541923940845</v>
      </c>
      <c r="I227">
        <f t="shared" si="21"/>
        <v>1.19789464602027E-3</v>
      </c>
      <c r="J227" s="4"/>
    </row>
    <row r="228" spans="1:10">
      <c r="A228" s="3" t="s">
        <v>33</v>
      </c>
      <c r="B228">
        <v>11.4</v>
      </c>
      <c r="C228" s="4">
        <v>786</v>
      </c>
      <c r="D228">
        <f t="shared" si="18"/>
        <v>68.94736842105263</v>
      </c>
      <c r="E228" s="7">
        <f t="shared" si="19"/>
        <v>9.9326701443649165E-4</v>
      </c>
      <c r="F228" s="8">
        <f t="shared" si="22"/>
        <v>0.90121037041530172</v>
      </c>
      <c r="G228" s="7">
        <f t="shared" si="20"/>
        <v>2.1005732353802866E-3</v>
      </c>
      <c r="H228" s="8">
        <f t="shared" si="23"/>
        <v>0.69987599247478871</v>
      </c>
      <c r="I228">
        <f t="shared" si="21"/>
        <v>7.2757033460091325E-4</v>
      </c>
      <c r="J228" s="2"/>
    </row>
    <row r="229" spans="1:10">
      <c r="A229" s="3" t="s">
        <v>226</v>
      </c>
      <c r="B229">
        <v>6.89</v>
      </c>
      <c r="C229" s="4">
        <v>471</v>
      </c>
      <c r="D229">
        <f t="shared" si="18"/>
        <v>68.359941944847606</v>
      </c>
      <c r="E229" s="7">
        <f t="shared" si="19"/>
        <v>5.9520198956690526E-4</v>
      </c>
      <c r="F229" s="8">
        <f t="shared" si="22"/>
        <v>0.90180557240486858</v>
      </c>
      <c r="G229" s="7">
        <f t="shared" si="20"/>
        <v>1.2695569817342258E-3</v>
      </c>
      <c r="H229" s="8">
        <f t="shared" si="23"/>
        <v>0.70114554945652297</v>
      </c>
      <c r="I229">
        <f t="shared" si="21"/>
        <v>2.2932789228157224E-3</v>
      </c>
      <c r="J229" s="2"/>
    </row>
    <row r="230" spans="1:10">
      <c r="A230" s="3" t="s">
        <v>296</v>
      </c>
      <c r="B230">
        <v>21.65</v>
      </c>
      <c r="C230" s="4">
        <v>1472</v>
      </c>
      <c r="D230">
        <f t="shared" si="18"/>
        <v>67.990762124711324</v>
      </c>
      <c r="E230" s="7">
        <f t="shared" si="19"/>
        <v>1.860164179708035E-3</v>
      </c>
      <c r="F230" s="8">
        <f t="shared" si="22"/>
        <v>0.90366573658457661</v>
      </c>
      <c r="G230" s="7">
        <f t="shared" si="20"/>
        <v>3.9892465391213336E-3</v>
      </c>
      <c r="H230" s="8">
        <f t="shared" si="23"/>
        <v>0.70513479599564433</v>
      </c>
      <c r="I230">
        <f t="shared" si="21"/>
        <v>1.6083834372911943E-3</v>
      </c>
      <c r="J230" s="4"/>
    </row>
    <row r="231" spans="1:10">
      <c r="A231" s="3" t="s">
        <v>53</v>
      </c>
      <c r="B231">
        <v>15.15</v>
      </c>
      <c r="C231" s="4">
        <v>1026</v>
      </c>
      <c r="D231">
        <f t="shared" si="18"/>
        <v>67.722772277227719</v>
      </c>
      <c r="E231" s="7">
        <f t="shared" si="19"/>
        <v>1.2965546524323669E-3</v>
      </c>
      <c r="F231" s="8">
        <f t="shared" si="22"/>
        <v>0.904962291237009</v>
      </c>
      <c r="G231" s="7">
        <f t="shared" si="20"/>
        <v>2.7915512733343285E-3</v>
      </c>
      <c r="H231" s="8">
        <f t="shared" si="23"/>
        <v>0.70792634726897863</v>
      </c>
      <c r="I231">
        <f t="shared" si="21"/>
        <v>3.5244245409482566E-4</v>
      </c>
      <c r="J231" s="2"/>
    </row>
    <row r="232" spans="1:10">
      <c r="A232" s="3" t="s">
        <v>187</v>
      </c>
      <c r="B232">
        <v>3.31</v>
      </c>
      <c r="C232" s="4">
        <v>223</v>
      </c>
      <c r="D232">
        <f t="shared" si="18"/>
        <v>67.371601208459211</v>
      </c>
      <c r="E232" s="7">
        <f t="shared" si="19"/>
        <v>2.8180476363783415E-4</v>
      </c>
      <c r="F232" s="8">
        <f t="shared" si="22"/>
        <v>0.90524409600064681</v>
      </c>
      <c r="G232" s="7">
        <f t="shared" si="20"/>
        <v>6.0990328150076743E-4</v>
      </c>
      <c r="H232" s="8">
        <f t="shared" si="23"/>
        <v>0.70853625055047942</v>
      </c>
      <c r="I232">
        <f t="shared" si="21"/>
        <v>1.1032086295289512E-3</v>
      </c>
      <c r="J232" s="2"/>
    </row>
    <row r="233" spans="1:10">
      <c r="A233" s="3" t="s">
        <v>269</v>
      </c>
      <c r="B233">
        <v>10.35</v>
      </c>
      <c r="C233" s="4">
        <v>696</v>
      </c>
      <c r="D233">
        <f t="shared" si="18"/>
        <v>67.246376811594203</v>
      </c>
      <c r="E233" s="7">
        <f t="shared" si="19"/>
        <v>8.7953415018803829E-4</v>
      </c>
      <c r="F233" s="8">
        <f t="shared" si="22"/>
        <v>0.90612363015083486</v>
      </c>
      <c r="G233" s="7">
        <f t="shared" si="20"/>
        <v>1.9070993847531549E-3</v>
      </c>
      <c r="H233" s="8">
        <f t="shared" si="23"/>
        <v>0.71044334993523262</v>
      </c>
      <c r="I233">
        <f t="shared" si="21"/>
        <v>4.3842924644199588E-4</v>
      </c>
      <c r="J233" s="2"/>
    </row>
    <row r="234" spans="1:10">
      <c r="A234" s="3" t="s">
        <v>240</v>
      </c>
      <c r="B234">
        <v>4.1100000000000003</v>
      </c>
      <c r="C234" s="4">
        <v>276</v>
      </c>
      <c r="D234">
        <f t="shared" si="18"/>
        <v>67.153284671532845</v>
      </c>
      <c r="E234" s="7">
        <f t="shared" si="19"/>
        <v>3.4878078369525656E-4</v>
      </c>
      <c r="F234" s="8">
        <f t="shared" si="22"/>
        <v>0.90647241093453013</v>
      </c>
      <c r="G234" s="7">
        <f t="shared" si="20"/>
        <v>7.5731192959762965E-4</v>
      </c>
      <c r="H234" s="8">
        <f t="shared" si="23"/>
        <v>0.71120066186483022</v>
      </c>
      <c r="I234">
        <f t="shared" si="21"/>
        <v>7.3881235177752913E-4</v>
      </c>
      <c r="J234" s="2"/>
    </row>
    <row r="235" spans="1:10">
      <c r="A235" s="3" t="s">
        <v>234</v>
      </c>
      <c r="B235">
        <v>6.92</v>
      </c>
      <c r="C235" s="4">
        <v>464</v>
      </c>
      <c r="D235">
        <f t="shared" si="18"/>
        <v>67.052023121387279</v>
      </c>
      <c r="E235" s="7">
        <f t="shared" si="19"/>
        <v>5.8635610012535886E-4</v>
      </c>
      <c r="F235" s="8">
        <f t="shared" si="22"/>
        <v>0.90705876703465549</v>
      </c>
      <c r="G235" s="7">
        <f t="shared" si="20"/>
        <v>1.2750848060378581E-3</v>
      </c>
      <c r="H235" s="8">
        <f t="shared" si="23"/>
        <v>0.7124757466708681</v>
      </c>
      <c r="I235">
        <f t="shared" si="21"/>
        <v>1.7087325011294618E-3</v>
      </c>
      <c r="J235" s="4"/>
    </row>
    <row r="236" spans="1:10">
      <c r="A236" s="3" t="s">
        <v>88</v>
      </c>
      <c r="B236">
        <v>15.95</v>
      </c>
      <c r="C236" s="4">
        <v>1063</v>
      </c>
      <c r="D236">
        <f t="shared" si="18"/>
        <v>66.645768025078368</v>
      </c>
      <c r="E236" s="7">
        <f t="shared" si="19"/>
        <v>1.3433114966233976E-3</v>
      </c>
      <c r="F236" s="8">
        <f t="shared" si="22"/>
        <v>0.90840207853127886</v>
      </c>
      <c r="G236" s="7">
        <f t="shared" si="20"/>
        <v>2.9389599214311906E-3</v>
      </c>
      <c r="H236" s="8">
        <f t="shared" si="23"/>
        <v>0.71541470659229933</v>
      </c>
      <c r="I236">
        <f t="shared" si="21"/>
        <v>4.6139057089207292E-3</v>
      </c>
      <c r="J236" s="2"/>
    </row>
    <row r="237" spans="1:10">
      <c r="A237" s="3" t="s">
        <v>72</v>
      </c>
      <c r="B237">
        <v>42.98</v>
      </c>
      <c r="C237" s="4">
        <v>2854</v>
      </c>
      <c r="D237">
        <f t="shared" si="18"/>
        <v>66.402978129362495</v>
      </c>
      <c r="E237" s="7">
        <f t="shared" si="19"/>
        <v>3.6065954951676172E-3</v>
      </c>
      <c r="F237" s="8">
        <f t="shared" si="22"/>
        <v>0.91200867402644648</v>
      </c>
      <c r="G237" s="7">
        <f t="shared" si="20"/>
        <v>7.9195296190039226E-3</v>
      </c>
      <c r="H237" s="8">
        <f t="shared" si="23"/>
        <v>0.72333423621130322</v>
      </c>
      <c r="I237">
        <f t="shared" si="21"/>
        <v>1.1963705396106361E-3</v>
      </c>
      <c r="J237" s="2"/>
    </row>
    <row r="238" spans="1:10">
      <c r="A238" s="3" t="s">
        <v>250</v>
      </c>
      <c r="B238">
        <v>11.09</v>
      </c>
      <c r="C238" s="4">
        <v>730</v>
      </c>
      <c r="D238">
        <f t="shared" si="18"/>
        <v>65.825067628494139</v>
      </c>
      <c r="E238" s="7">
        <f t="shared" si="19"/>
        <v>9.2249989890412065E-4</v>
      </c>
      <c r="F238" s="8">
        <f t="shared" si="22"/>
        <v>0.91293117392535061</v>
      </c>
      <c r="G238" s="7">
        <f t="shared" si="20"/>
        <v>2.0434523842427525E-3</v>
      </c>
      <c r="H238" s="8">
        <f t="shared" si="23"/>
        <v>0.72537768859554597</v>
      </c>
      <c r="I238">
        <f t="shared" si="21"/>
        <v>2.0987887233808733E-3</v>
      </c>
      <c r="J238" s="2"/>
    </row>
    <row r="239" spans="1:10">
      <c r="A239" s="3" t="s">
        <v>212</v>
      </c>
      <c r="B239">
        <v>19.309999999999999</v>
      </c>
      <c r="C239" s="4">
        <v>1254</v>
      </c>
      <c r="D239">
        <f t="shared" si="18"/>
        <v>64.940445365095812</v>
      </c>
      <c r="E239" s="7">
        <f t="shared" si="19"/>
        <v>1.5846779085284485E-3</v>
      </c>
      <c r="F239" s="8">
        <f t="shared" si="22"/>
        <v>0.91451585183387907</v>
      </c>
      <c r="G239" s="7">
        <f t="shared" si="20"/>
        <v>3.5580762434380114E-3</v>
      </c>
      <c r="H239" s="8">
        <f t="shared" si="23"/>
        <v>0.72893576483898392</v>
      </c>
      <c r="I239">
        <f t="shared" si="21"/>
        <v>1.679552228573522E-3</v>
      </c>
      <c r="J239" s="4"/>
    </row>
    <row r="240" spans="1:10">
      <c r="A240" s="3" t="s">
        <v>132</v>
      </c>
      <c r="B240">
        <v>15.45</v>
      </c>
      <c r="C240" s="4">
        <v>1003</v>
      </c>
      <c r="D240">
        <f t="shared" si="18"/>
        <v>64.919093851132686</v>
      </c>
      <c r="E240" s="7">
        <f t="shared" si="19"/>
        <v>1.2674895871244288E-3</v>
      </c>
      <c r="F240" s="8">
        <f t="shared" si="22"/>
        <v>0.91578334142100348</v>
      </c>
      <c r="G240" s="7">
        <f t="shared" si="20"/>
        <v>2.8468295163706515E-3</v>
      </c>
      <c r="H240" s="8">
        <f t="shared" si="23"/>
        <v>0.73178259435535453</v>
      </c>
      <c r="I240">
        <f t="shared" si="21"/>
        <v>3.7025292482757433E-3</v>
      </c>
      <c r="J240" s="2"/>
    </row>
    <row r="241" spans="1:10">
      <c r="A241" s="3" t="s">
        <v>122</v>
      </c>
      <c r="B241">
        <v>33.96</v>
      </c>
      <c r="C241" s="4">
        <v>2193</v>
      </c>
      <c r="D241">
        <f t="shared" si="18"/>
        <v>64.57597173144876</v>
      </c>
      <c r="E241" s="7">
        <f t="shared" si="19"/>
        <v>2.7712907921873106E-3</v>
      </c>
      <c r="F241" s="8">
        <f t="shared" si="22"/>
        <v>0.91855463221319078</v>
      </c>
      <c r="G241" s="7">
        <f t="shared" si="20"/>
        <v>6.2574971117118012E-3</v>
      </c>
      <c r="H241" s="8">
        <f t="shared" si="23"/>
        <v>0.73804009146706628</v>
      </c>
      <c r="I241">
        <f t="shared" si="21"/>
        <v>7.9637254449849149E-4</v>
      </c>
      <c r="J241" s="2"/>
    </row>
    <row r="242" spans="1:10">
      <c r="A242" s="3" t="s">
        <v>244</v>
      </c>
      <c r="B242">
        <v>7.24</v>
      </c>
      <c r="C242" s="4">
        <v>460</v>
      </c>
      <c r="D242">
        <f t="shared" si="18"/>
        <v>63.535911602209943</v>
      </c>
      <c r="E242" s="7">
        <f t="shared" si="19"/>
        <v>5.8130130615876099E-4</v>
      </c>
      <c r="F242" s="8">
        <f t="shared" si="22"/>
        <v>0.91913593351934952</v>
      </c>
      <c r="G242" s="7">
        <f t="shared" si="20"/>
        <v>1.3340482652766032E-3</v>
      </c>
      <c r="H242" s="8">
        <f t="shared" si="23"/>
        <v>0.73937413973234289</v>
      </c>
      <c r="I242">
        <f t="shared" si="21"/>
        <v>4.3461734813845521E-3</v>
      </c>
      <c r="J242" s="4"/>
    </row>
    <row r="243" spans="1:10">
      <c r="A243" s="3" t="s">
        <v>304</v>
      </c>
      <c r="B243">
        <v>39.299999999999997</v>
      </c>
      <c r="C243" s="4">
        <v>2472</v>
      </c>
      <c r="D243">
        <f t="shared" si="18"/>
        <v>62.900763358778633</v>
      </c>
      <c r="E243" s="7">
        <f t="shared" si="19"/>
        <v>3.1238626713575154E-3</v>
      </c>
      <c r="F243" s="8">
        <f t="shared" si="22"/>
        <v>0.92225979619070708</v>
      </c>
      <c r="G243" s="7">
        <f t="shared" si="20"/>
        <v>7.2414498377583562E-3</v>
      </c>
      <c r="H243" s="8">
        <f t="shared" si="23"/>
        <v>0.74661558957010121</v>
      </c>
      <c r="I243">
        <f t="shared" si="21"/>
        <v>3.5626553386053361E-3</v>
      </c>
      <c r="J243" s="2"/>
    </row>
    <row r="244" spans="1:10">
      <c r="A244" s="3" t="s">
        <v>59</v>
      </c>
      <c r="B244">
        <v>31.88</v>
      </c>
      <c r="C244" s="4">
        <v>1966</v>
      </c>
      <c r="D244">
        <f t="shared" si="18"/>
        <v>61.668757841907151</v>
      </c>
      <c r="E244" s="7">
        <f t="shared" si="19"/>
        <v>2.4844312345828783E-3</v>
      </c>
      <c r="F244" s="8">
        <f t="shared" si="22"/>
        <v>0.92474422742528994</v>
      </c>
      <c r="G244" s="7">
        <f t="shared" si="20"/>
        <v>5.874234626659959E-3</v>
      </c>
      <c r="H244" s="8">
        <f t="shared" si="23"/>
        <v>0.75248982419676114</v>
      </c>
      <c r="I244">
        <f t="shared" si="21"/>
        <v>8.3787772461374477E-4</v>
      </c>
      <c r="J244" s="2"/>
    </row>
    <row r="245" spans="1:10">
      <c r="A245" s="3" t="s">
        <v>291</v>
      </c>
      <c r="B245">
        <v>7.49</v>
      </c>
      <c r="C245" s="4">
        <v>461</v>
      </c>
      <c r="D245">
        <f t="shared" si="18"/>
        <v>61.548731642189587</v>
      </c>
      <c r="E245" s="7">
        <f t="shared" si="19"/>
        <v>5.8256500465041043E-4</v>
      </c>
      <c r="F245" s="8">
        <f t="shared" si="22"/>
        <v>0.92532679242994031</v>
      </c>
      <c r="G245" s="7">
        <f t="shared" si="20"/>
        <v>1.3801134678068725E-3</v>
      </c>
      <c r="H245" s="8">
        <f t="shared" si="23"/>
        <v>0.753869937664568</v>
      </c>
      <c r="I245">
        <f t="shared" si="21"/>
        <v>3.182143644601787E-3</v>
      </c>
      <c r="J245" s="4"/>
    </row>
    <row r="246" spans="1:10">
      <c r="A246" s="3" t="s">
        <v>126</v>
      </c>
      <c r="B246">
        <v>28.19</v>
      </c>
      <c r="C246" s="4">
        <v>1705</v>
      </c>
      <c r="D246">
        <f t="shared" si="18"/>
        <v>60.482440581766582</v>
      </c>
      <c r="E246" s="7">
        <f t="shared" si="19"/>
        <v>2.1546059282623641E-3</v>
      </c>
      <c r="F246" s="8">
        <f t="shared" si="22"/>
        <v>0.92748139835820265</v>
      </c>
      <c r="G246" s="7">
        <f t="shared" si="20"/>
        <v>5.1943122373131825E-3</v>
      </c>
      <c r="H246" s="8">
        <f t="shared" si="23"/>
        <v>0.75906424990188115</v>
      </c>
      <c r="I246">
        <f t="shared" si="21"/>
        <v>1.0480202060931809E-3</v>
      </c>
      <c r="J246" s="4"/>
    </row>
    <row r="247" spans="1:10">
      <c r="A247" s="3" t="s">
        <v>190</v>
      </c>
      <c r="B247">
        <v>9.27</v>
      </c>
      <c r="C247" s="4">
        <v>559</v>
      </c>
      <c r="D247">
        <f t="shared" si="18"/>
        <v>60.302049622437977</v>
      </c>
      <c r="E247" s="7">
        <f t="shared" si="19"/>
        <v>7.0640745683205953E-4</v>
      </c>
      <c r="F247" s="8">
        <f t="shared" si="22"/>
        <v>0.92818780581503468</v>
      </c>
      <c r="G247" s="7">
        <f t="shared" si="20"/>
        <v>1.708097709822391E-3</v>
      </c>
      <c r="H247" s="8">
        <f t="shared" si="23"/>
        <v>0.76077234761170354</v>
      </c>
      <c r="I247">
        <f t="shared" si="21"/>
        <v>1.937133942441438E-3</v>
      </c>
      <c r="J247" s="4"/>
    </row>
    <row r="248" spans="1:10">
      <c r="A248" s="3" t="s">
        <v>89</v>
      </c>
      <c r="B248">
        <v>17.059999999999999</v>
      </c>
      <c r="C248" s="4">
        <v>1020</v>
      </c>
      <c r="D248">
        <f t="shared" si="18"/>
        <v>59.788980070339981</v>
      </c>
      <c r="E248" s="7">
        <f t="shared" si="19"/>
        <v>1.2889724614824701E-3</v>
      </c>
      <c r="F248" s="8">
        <f t="shared" si="22"/>
        <v>0.9294767782765172</v>
      </c>
      <c r="G248" s="7">
        <f t="shared" si="20"/>
        <v>3.1434894206655867E-3</v>
      </c>
      <c r="H248" s="8">
        <f t="shared" si="23"/>
        <v>0.76391583703236909</v>
      </c>
      <c r="I248">
        <f t="shared" si="21"/>
        <v>3.0352998862094305E-3</v>
      </c>
      <c r="J248" s="4"/>
    </row>
    <row r="249" spans="1:10">
      <c r="A249" s="3" t="s">
        <v>18</v>
      </c>
      <c r="B249">
        <v>26.73</v>
      </c>
      <c r="C249" s="4">
        <v>1598</v>
      </c>
      <c r="D249">
        <f t="shared" si="18"/>
        <v>59.783015338570891</v>
      </c>
      <c r="E249" s="7">
        <f t="shared" si="19"/>
        <v>2.0193901896558698E-3</v>
      </c>
      <c r="F249" s="8">
        <f t="shared" si="22"/>
        <v>0.93149616846617311</v>
      </c>
      <c r="G249" s="7">
        <f t="shared" si="20"/>
        <v>4.9252914545364086E-3</v>
      </c>
      <c r="H249" s="8">
        <f t="shared" si="23"/>
        <v>0.76884112848690556</v>
      </c>
      <c r="I249">
        <f t="shared" si="21"/>
        <v>6.026623184128832E-4</v>
      </c>
      <c r="J249" s="2"/>
    </row>
    <row r="250" spans="1:10">
      <c r="A250" s="3" t="s">
        <v>104</v>
      </c>
      <c r="B250">
        <v>5.3</v>
      </c>
      <c r="C250" s="4">
        <v>316</v>
      </c>
      <c r="D250">
        <f t="shared" si="18"/>
        <v>59.622641509433961</v>
      </c>
      <c r="E250" s="7">
        <f t="shared" si="19"/>
        <v>3.9932872336123577E-4</v>
      </c>
      <c r="F250" s="8">
        <f t="shared" si="22"/>
        <v>0.93189549718953435</v>
      </c>
      <c r="G250" s="7">
        <f t="shared" si="20"/>
        <v>9.7658229364171222E-4</v>
      </c>
      <c r="H250" s="8">
        <f t="shared" si="23"/>
        <v>0.76981771078054728</v>
      </c>
      <c r="I250">
        <f t="shared" si="21"/>
        <v>2.3092675801261731E-3</v>
      </c>
      <c r="J250" s="2"/>
    </row>
    <row r="251" spans="1:10">
      <c r="A251" s="3" t="s">
        <v>288</v>
      </c>
      <c r="B251">
        <v>20.23</v>
      </c>
      <c r="C251" s="4">
        <v>1197</v>
      </c>
      <c r="D251">
        <f t="shared" si="18"/>
        <v>59.169550173010379</v>
      </c>
      <c r="E251" s="7">
        <f t="shared" si="19"/>
        <v>1.5126470945044279E-3</v>
      </c>
      <c r="F251" s="8">
        <f t="shared" si="22"/>
        <v>0.93340814428403873</v>
      </c>
      <c r="G251" s="7">
        <f t="shared" si="20"/>
        <v>3.7275961887494034E-3</v>
      </c>
      <c r="H251" s="8">
        <f t="shared" si="23"/>
        <v>0.77354530696929669</v>
      </c>
      <c r="I251">
        <f t="shared" si="21"/>
        <v>1.1641117324943107E-3</v>
      </c>
      <c r="J251" s="2"/>
    </row>
    <row r="252" spans="1:10">
      <c r="A252" s="3" t="s">
        <v>70</v>
      </c>
      <c r="B252">
        <v>10.19</v>
      </c>
      <c r="C252" s="4">
        <v>602</v>
      </c>
      <c r="D252">
        <f t="shared" si="18"/>
        <v>59.0775269872424</v>
      </c>
      <c r="E252" s="7">
        <f t="shared" si="19"/>
        <v>7.6074649197298717E-4</v>
      </c>
      <c r="F252" s="8">
        <f t="shared" si="22"/>
        <v>0.93416889077601173</v>
      </c>
      <c r="G252" s="7">
        <f t="shared" si="20"/>
        <v>1.8776176551337823E-3</v>
      </c>
      <c r="H252" s="8">
        <f t="shared" si="23"/>
        <v>0.77542292462443052</v>
      </c>
      <c r="I252">
        <f t="shared" si="21"/>
        <v>1.304273833757752E-3</v>
      </c>
      <c r="J252" s="2"/>
    </row>
    <row r="253" spans="1:10">
      <c r="A253" s="3" t="s">
        <v>51</v>
      </c>
      <c r="B253">
        <v>11.38</v>
      </c>
      <c r="C253" s="4">
        <v>668</v>
      </c>
      <c r="D253">
        <f t="shared" si="18"/>
        <v>58.699472759226708</v>
      </c>
      <c r="E253" s="7">
        <f t="shared" si="19"/>
        <v>8.4415059242185289E-4</v>
      </c>
      <c r="F253" s="8">
        <f t="shared" si="22"/>
        <v>0.93501304136843355</v>
      </c>
      <c r="G253" s="7">
        <f t="shared" si="20"/>
        <v>2.0968880191778653E-3</v>
      </c>
      <c r="H253" s="8">
        <f t="shared" si="23"/>
        <v>0.77751981264360837</v>
      </c>
      <c r="I253">
        <f t="shared" si="21"/>
        <v>1.2737195918846034E-3</v>
      </c>
      <c r="J253" s="2"/>
    </row>
    <row r="254" spans="1:10">
      <c r="A254" s="3" t="s">
        <v>276</v>
      </c>
      <c r="B254">
        <v>11.1</v>
      </c>
      <c r="C254" s="4">
        <v>650</v>
      </c>
      <c r="D254">
        <f t="shared" si="18"/>
        <v>58.558558558558559</v>
      </c>
      <c r="E254" s="7">
        <f t="shared" si="19"/>
        <v>8.2140401957216222E-4</v>
      </c>
      <c r="F254" s="8">
        <f t="shared" si="22"/>
        <v>0.93583444538800575</v>
      </c>
      <c r="G254" s="7">
        <f t="shared" si="20"/>
        <v>2.0452949923439631E-3</v>
      </c>
      <c r="H254" s="8">
        <f t="shared" si="23"/>
        <v>0.77956510763595233</v>
      </c>
      <c r="I254">
        <f t="shared" si="21"/>
        <v>2.7792697504069874E-3</v>
      </c>
      <c r="J254" s="4"/>
    </row>
    <row r="255" spans="1:10">
      <c r="A255" s="3" t="s">
        <v>71</v>
      </c>
      <c r="B255">
        <v>24.19</v>
      </c>
      <c r="C255" s="4">
        <v>1413</v>
      </c>
      <c r="D255">
        <f t="shared" si="18"/>
        <v>58.412567176519218</v>
      </c>
      <c r="E255" s="7">
        <f t="shared" si="19"/>
        <v>1.7856059687007158E-3</v>
      </c>
      <c r="F255" s="8">
        <f t="shared" si="22"/>
        <v>0.93762005135670645</v>
      </c>
      <c r="G255" s="7">
        <f t="shared" si="20"/>
        <v>4.4572689968288715E-3</v>
      </c>
      <c r="H255" s="8">
        <f t="shared" si="23"/>
        <v>0.78402237663278118</v>
      </c>
      <c r="I255">
        <f t="shared" si="21"/>
        <v>4.1163219986248833E-3</v>
      </c>
      <c r="J255" s="4"/>
    </row>
    <row r="256" spans="1:10">
      <c r="A256" s="3" t="s">
        <v>221</v>
      </c>
      <c r="B256">
        <v>35.799999999999997</v>
      </c>
      <c r="C256" s="4">
        <v>2088</v>
      </c>
      <c r="D256">
        <f t="shared" si="18"/>
        <v>58.324022346368722</v>
      </c>
      <c r="E256" s="7">
        <f t="shared" si="19"/>
        <v>2.638602450564115E-3</v>
      </c>
      <c r="F256" s="8">
        <f t="shared" si="22"/>
        <v>0.94025865380727058</v>
      </c>
      <c r="G256" s="7">
        <f t="shared" si="20"/>
        <v>6.5965370023345835E-3</v>
      </c>
      <c r="H256" s="8">
        <f t="shared" si="23"/>
        <v>0.79061891363511572</v>
      </c>
      <c r="I256">
        <f t="shared" si="21"/>
        <v>3.2161296173927045E-3</v>
      </c>
      <c r="J256" s="2"/>
    </row>
    <row r="257" spans="1:10">
      <c r="A257" s="3" t="s">
        <v>34</v>
      </c>
      <c r="B257">
        <v>27.79</v>
      </c>
      <c r="C257" s="4">
        <v>1600</v>
      </c>
      <c r="D257">
        <f t="shared" si="18"/>
        <v>57.57466714645556</v>
      </c>
      <c r="E257" s="7">
        <f t="shared" si="19"/>
        <v>2.0219175866391685E-3</v>
      </c>
      <c r="F257" s="8">
        <f t="shared" si="22"/>
        <v>0.94228057139390975</v>
      </c>
      <c r="G257" s="7">
        <f t="shared" si="20"/>
        <v>5.1206079132647513E-3</v>
      </c>
      <c r="H257" s="8">
        <f t="shared" si="23"/>
        <v>0.79573952154838046</v>
      </c>
      <c r="I257">
        <f t="shared" si="21"/>
        <v>5.1123192108460946E-3</v>
      </c>
      <c r="J257" s="2"/>
    </row>
    <row r="258" spans="1:10">
      <c r="A258" s="3" t="s">
        <v>69</v>
      </c>
      <c r="B258">
        <v>44.08</v>
      </c>
      <c r="C258" s="4">
        <v>2527</v>
      </c>
      <c r="D258">
        <f t="shared" ref="D258:D300" si="24">C258/B258</f>
        <v>57.327586206896555</v>
      </c>
      <c r="E258" s="7">
        <f t="shared" si="19"/>
        <v>3.1933660883982371E-3</v>
      </c>
      <c r="F258" s="8">
        <f t="shared" si="22"/>
        <v>0.94547393748230801</v>
      </c>
      <c r="G258" s="7">
        <f t="shared" si="20"/>
        <v>8.1222165101371077E-3</v>
      </c>
      <c r="H258" s="8">
        <f t="shared" si="23"/>
        <v>0.80386173805851757</v>
      </c>
      <c r="I258">
        <f t="shared" si="21"/>
        <v>1.0179038598044921E-3</v>
      </c>
      <c r="J258" s="2"/>
    </row>
    <row r="259" spans="1:10">
      <c r="A259" s="3" t="s">
        <v>29</v>
      </c>
      <c r="B259">
        <v>8.77</v>
      </c>
      <c r="C259" s="4">
        <v>502</v>
      </c>
      <c r="D259">
        <f t="shared" si="24"/>
        <v>57.240592930444699</v>
      </c>
      <c r="E259" s="7">
        <f t="shared" ref="E259:E300" si="25">C259/791328</f>
        <v>6.3437664280803919E-4</v>
      </c>
      <c r="F259" s="8">
        <f t="shared" si="22"/>
        <v>0.94610831412511609</v>
      </c>
      <c r="G259" s="7">
        <f t="shared" ref="G259:G300" si="26">B259/5427.09</f>
        <v>1.6159673047618521E-3</v>
      </c>
      <c r="H259" s="8">
        <f t="shared" si="23"/>
        <v>0.80547770536327945</v>
      </c>
      <c r="I259">
        <f t="shared" ref="I259:I300" si="27">F259*H260-F260*H259</f>
        <v>2.2402795651565999E-3</v>
      </c>
      <c r="J259" s="2"/>
    </row>
    <row r="260" spans="1:10">
      <c r="A260" s="3" t="s">
        <v>52</v>
      </c>
      <c r="B260">
        <v>19.18</v>
      </c>
      <c r="C260" s="4">
        <v>1084</v>
      </c>
      <c r="D260">
        <f t="shared" si="24"/>
        <v>56.517205422314909</v>
      </c>
      <c r="E260" s="7">
        <f t="shared" si="25"/>
        <v>1.3698491649480368E-3</v>
      </c>
      <c r="F260" s="8">
        <f t="shared" ref="F260:F300" si="28">F259+E260</f>
        <v>0.94747816329006418</v>
      </c>
      <c r="G260" s="7">
        <f t="shared" si="26"/>
        <v>3.5341223381222717E-3</v>
      </c>
      <c r="H260" s="8">
        <f t="shared" ref="H260:H300" si="29">H259+G260</f>
        <v>0.80901182770140168</v>
      </c>
      <c r="I260">
        <f t="shared" si="27"/>
        <v>1.8661080978403799E-3</v>
      </c>
      <c r="J260" s="2"/>
    </row>
    <row r="261" spans="1:10">
      <c r="A261" s="3" t="s">
        <v>188</v>
      </c>
      <c r="B261">
        <v>15.93</v>
      </c>
      <c r="C261" s="4">
        <v>895</v>
      </c>
      <c r="D261">
        <f t="shared" si="24"/>
        <v>56.183301946013813</v>
      </c>
      <c r="E261" s="7">
        <f t="shared" si="25"/>
        <v>1.131010150026285E-3</v>
      </c>
      <c r="F261" s="8">
        <f t="shared" si="28"/>
        <v>0.94860917344009044</v>
      </c>
      <c r="G261" s="7">
        <f t="shared" si="26"/>
        <v>2.9352747052287689E-3</v>
      </c>
      <c r="H261" s="8">
        <f t="shared" si="29"/>
        <v>0.81194710240663048</v>
      </c>
      <c r="I261">
        <f t="shared" si="27"/>
        <v>5.0274710974390624E-3</v>
      </c>
      <c r="J261" s="2"/>
    </row>
    <row r="262" spans="1:10">
      <c r="A262" s="3" t="s">
        <v>28</v>
      </c>
      <c r="B262">
        <v>42.81</v>
      </c>
      <c r="C262" s="4">
        <v>2393</v>
      </c>
      <c r="D262">
        <f t="shared" si="24"/>
        <v>55.89815463676711</v>
      </c>
      <c r="E262" s="7">
        <f t="shared" si="25"/>
        <v>3.0240304905172063E-3</v>
      </c>
      <c r="F262" s="8">
        <f t="shared" si="28"/>
        <v>0.95163320393060769</v>
      </c>
      <c r="G262" s="7">
        <f t="shared" si="26"/>
        <v>7.8882052812833392E-3</v>
      </c>
      <c r="H262" s="8">
        <f t="shared" si="29"/>
        <v>0.81983530768791379</v>
      </c>
      <c r="I262">
        <f t="shared" si="27"/>
        <v>3.300739925642393E-4</v>
      </c>
      <c r="J262" s="2"/>
    </row>
    <row r="263" spans="1:10">
      <c r="A263" s="3" t="s">
        <v>49</v>
      </c>
      <c r="B263">
        <v>2.81</v>
      </c>
      <c r="C263" s="4">
        <v>157</v>
      </c>
      <c r="D263">
        <f t="shared" si="24"/>
        <v>55.871886120996443</v>
      </c>
      <c r="E263" s="7">
        <f t="shared" si="25"/>
        <v>1.9840066318896842E-4</v>
      </c>
      <c r="F263" s="8">
        <f t="shared" si="28"/>
        <v>0.95183160459379668</v>
      </c>
      <c r="G263" s="7">
        <f t="shared" si="26"/>
        <v>5.1777287644022855E-4</v>
      </c>
      <c r="H263" s="8">
        <f t="shared" si="29"/>
        <v>0.82035308056435408</v>
      </c>
      <c r="I263">
        <f t="shared" si="27"/>
        <v>1.9510329819278915E-3</v>
      </c>
      <c r="J263" s="2"/>
    </row>
    <row r="264" spans="1:10">
      <c r="A264" s="3" t="s">
        <v>284</v>
      </c>
      <c r="B264">
        <v>16.579999999999998</v>
      </c>
      <c r="C264" s="4">
        <v>923</v>
      </c>
      <c r="D264">
        <f t="shared" si="24"/>
        <v>55.669481302774436</v>
      </c>
      <c r="E264" s="7">
        <f t="shared" si="25"/>
        <v>1.1663937077924704E-3</v>
      </c>
      <c r="F264" s="8">
        <f t="shared" si="28"/>
        <v>0.95299799830158916</v>
      </c>
      <c r="G264" s="7">
        <f t="shared" si="26"/>
        <v>3.0550442318074693E-3</v>
      </c>
      <c r="H264" s="8">
        <f t="shared" si="29"/>
        <v>0.82340812479616154</v>
      </c>
      <c r="I264">
        <f t="shared" si="27"/>
        <v>1.1511856315700175E-3</v>
      </c>
      <c r="J264" s="2"/>
    </row>
    <row r="265" spans="1:10">
      <c r="A265" s="3" t="s">
        <v>79</v>
      </c>
      <c r="B265">
        <v>9.7200000000000006</v>
      </c>
      <c r="C265" s="4">
        <v>534</v>
      </c>
      <c r="D265">
        <f t="shared" si="24"/>
        <v>54.938271604938265</v>
      </c>
      <c r="E265" s="7">
        <f t="shared" si="25"/>
        <v>6.7481499454082256E-4</v>
      </c>
      <c r="F265" s="8">
        <f t="shared" si="28"/>
        <v>0.95367281329612996</v>
      </c>
      <c r="G265" s="7">
        <f t="shared" si="26"/>
        <v>1.7910150743768762E-3</v>
      </c>
      <c r="H265" s="8">
        <f t="shared" si="29"/>
        <v>0.82519913987053839</v>
      </c>
      <c r="I265">
        <f t="shared" si="27"/>
        <v>8.8011191417503021E-4</v>
      </c>
      <c r="J265" s="2"/>
    </row>
    <row r="266" spans="1:10">
      <c r="A266" s="3" t="s">
        <v>273</v>
      </c>
      <c r="B266">
        <v>7.4</v>
      </c>
      <c r="C266" s="4">
        <v>403</v>
      </c>
      <c r="D266">
        <f t="shared" si="24"/>
        <v>54.45945945945946</v>
      </c>
      <c r="E266" s="7">
        <f t="shared" si="25"/>
        <v>5.0927049213474055E-4</v>
      </c>
      <c r="F266" s="8">
        <f t="shared" si="28"/>
        <v>0.95418208378826475</v>
      </c>
      <c r="G266" s="7">
        <f t="shared" si="26"/>
        <v>1.3635299948959755E-3</v>
      </c>
      <c r="H266" s="8">
        <f t="shared" si="29"/>
        <v>0.82656266986543436</v>
      </c>
      <c r="I266">
        <f t="shared" si="27"/>
        <v>8.3732503392630608E-4</v>
      </c>
      <c r="J266" s="2"/>
    </row>
    <row r="267" spans="1:10">
      <c r="A267" s="3" t="s">
        <v>239</v>
      </c>
      <c r="B267">
        <v>7.02</v>
      </c>
      <c r="C267" s="4">
        <v>380</v>
      </c>
      <c r="D267">
        <f t="shared" si="24"/>
        <v>54.131054131054135</v>
      </c>
      <c r="E267" s="7">
        <f t="shared" si="25"/>
        <v>4.8020542682680251E-4</v>
      </c>
      <c r="F267" s="8">
        <f t="shared" si="28"/>
        <v>0.95466228921509155</v>
      </c>
      <c r="G267" s="7">
        <f t="shared" si="26"/>
        <v>1.2935108870499659E-3</v>
      </c>
      <c r="H267" s="8">
        <f t="shared" si="29"/>
        <v>0.82785618075248435</v>
      </c>
      <c r="I267">
        <f t="shared" si="27"/>
        <v>3.2566052414424451E-3</v>
      </c>
      <c r="J267" s="4"/>
    </row>
    <row r="268" spans="1:10">
      <c r="A268" s="3" t="s">
        <v>46</v>
      </c>
      <c r="B268">
        <v>27.22</v>
      </c>
      <c r="C268" s="4">
        <v>1464</v>
      </c>
      <c r="D268">
        <f t="shared" si="24"/>
        <v>53.78398236590742</v>
      </c>
      <c r="E268" s="7">
        <f t="shared" si="25"/>
        <v>1.8500545917748393E-3</v>
      </c>
      <c r="F268" s="8">
        <f t="shared" si="28"/>
        <v>0.95651234380686634</v>
      </c>
      <c r="G268" s="7">
        <f t="shared" si="26"/>
        <v>5.0155792514957366E-3</v>
      </c>
      <c r="H268" s="8">
        <f t="shared" si="29"/>
        <v>0.83287176000398011</v>
      </c>
      <c r="I268">
        <f t="shared" si="27"/>
        <v>1.4444812686085218E-3</v>
      </c>
      <c r="J268" s="2"/>
    </row>
    <row r="269" spans="1:10">
      <c r="A269" s="3" t="s">
        <v>22</v>
      </c>
      <c r="B269">
        <v>11.94</v>
      </c>
      <c r="C269" s="4">
        <v>627</v>
      </c>
      <c r="D269">
        <f t="shared" si="24"/>
        <v>52.512562814070357</v>
      </c>
      <c r="E269" s="7">
        <f t="shared" si="25"/>
        <v>7.9233895426422424E-4</v>
      </c>
      <c r="F269" s="8">
        <f t="shared" si="28"/>
        <v>0.95730468276113057</v>
      </c>
      <c r="G269" s="7">
        <f t="shared" si="26"/>
        <v>2.2000740728456685E-3</v>
      </c>
      <c r="H269" s="8">
        <f t="shared" si="29"/>
        <v>0.83507183407682573</v>
      </c>
      <c r="I269">
        <f t="shared" si="27"/>
        <v>4.5164004713914574E-3</v>
      </c>
      <c r="J269" s="2"/>
    </row>
    <row r="270" spans="1:10">
      <c r="A270" s="3" t="s">
        <v>74</v>
      </c>
      <c r="B270">
        <v>37.270000000000003</v>
      </c>
      <c r="C270" s="4">
        <v>1950</v>
      </c>
      <c r="D270">
        <f t="shared" si="24"/>
        <v>52.320901529380194</v>
      </c>
      <c r="E270" s="7">
        <f t="shared" si="25"/>
        <v>2.4642120587164869E-3</v>
      </c>
      <c r="F270" s="8">
        <f t="shared" si="28"/>
        <v>0.95976889481984706</v>
      </c>
      <c r="G270" s="7">
        <f t="shared" si="26"/>
        <v>6.8674003932125693E-3</v>
      </c>
      <c r="H270" s="8">
        <f t="shared" si="29"/>
        <v>0.84193923447003827</v>
      </c>
      <c r="I270">
        <f t="shared" si="27"/>
        <v>1.2880153916553505E-3</v>
      </c>
      <c r="J270" s="2"/>
    </row>
    <row r="271" spans="1:10">
      <c r="A271" s="3" t="s">
        <v>225</v>
      </c>
      <c r="B271">
        <v>10.55</v>
      </c>
      <c r="C271" s="4">
        <v>543</v>
      </c>
      <c r="D271">
        <f t="shared" si="24"/>
        <v>51.469194312796205</v>
      </c>
      <c r="E271" s="7">
        <f t="shared" si="25"/>
        <v>6.8618828096566784E-4</v>
      </c>
      <c r="F271" s="8">
        <f t="shared" si="28"/>
        <v>0.96045508310081273</v>
      </c>
      <c r="G271" s="7">
        <f t="shared" si="26"/>
        <v>1.9439515467773707E-3</v>
      </c>
      <c r="H271" s="8">
        <f t="shared" si="29"/>
        <v>0.84388318601681567</v>
      </c>
      <c r="I271">
        <f t="shared" si="27"/>
        <v>2.4340450232877009E-3</v>
      </c>
      <c r="J271" s="2"/>
    </row>
    <row r="272" spans="1:10">
      <c r="A272" s="3" t="s">
        <v>110</v>
      </c>
      <c r="B272">
        <v>19.899999999999999</v>
      </c>
      <c r="C272" s="4">
        <v>1020</v>
      </c>
      <c r="D272">
        <f t="shared" si="24"/>
        <v>51.256281407035182</v>
      </c>
      <c r="E272" s="7">
        <f t="shared" si="25"/>
        <v>1.2889724614824701E-3</v>
      </c>
      <c r="F272" s="8">
        <f t="shared" si="28"/>
        <v>0.96174405556229525</v>
      </c>
      <c r="G272" s="7">
        <f t="shared" si="26"/>
        <v>3.6667901214094472E-3</v>
      </c>
      <c r="H272" s="8">
        <f t="shared" si="29"/>
        <v>0.84754997613822514</v>
      </c>
      <c r="I272">
        <f t="shared" si="27"/>
        <v>1.6015153394094428E-3</v>
      </c>
      <c r="J272" s="2"/>
    </row>
    <row r="273" spans="1:10">
      <c r="A273" s="3" t="s">
        <v>118</v>
      </c>
      <c r="B273">
        <v>12.99</v>
      </c>
      <c r="C273" s="4">
        <v>654</v>
      </c>
      <c r="D273">
        <f t="shared" si="24"/>
        <v>50.346420323325631</v>
      </c>
      <c r="E273" s="7">
        <f t="shared" si="25"/>
        <v>8.264588135387602E-4</v>
      </c>
      <c r="F273" s="8">
        <f t="shared" si="28"/>
        <v>0.96257051437583396</v>
      </c>
      <c r="G273" s="7">
        <f t="shared" si="26"/>
        <v>2.3935479234728002E-3</v>
      </c>
      <c r="H273" s="8">
        <f t="shared" si="29"/>
        <v>0.84994352406169793</v>
      </c>
      <c r="I273">
        <f t="shared" si="27"/>
        <v>2.724796789198014E-3</v>
      </c>
      <c r="J273" s="4"/>
    </row>
    <row r="274" spans="1:10">
      <c r="A274" s="3" t="s">
        <v>61</v>
      </c>
      <c r="B274">
        <v>21.8</v>
      </c>
      <c r="C274" s="4">
        <v>1063</v>
      </c>
      <c r="D274">
        <f t="shared" si="24"/>
        <v>48.761467889908253</v>
      </c>
      <c r="E274" s="7">
        <f t="shared" si="25"/>
        <v>1.3433114966233976E-3</v>
      </c>
      <c r="F274" s="8">
        <f t="shared" si="28"/>
        <v>0.96391382587245733</v>
      </c>
      <c r="G274" s="7">
        <f t="shared" si="26"/>
        <v>4.0168856606394958E-3</v>
      </c>
      <c r="H274" s="8">
        <f t="shared" si="29"/>
        <v>0.85396040972233744</v>
      </c>
      <c r="I274">
        <f t="shared" si="27"/>
        <v>1.5662024958925658E-3</v>
      </c>
      <c r="J274" s="4"/>
    </row>
    <row r="275" spans="1:10">
      <c r="A275" s="3" t="s">
        <v>241</v>
      </c>
      <c r="B275">
        <v>12.33</v>
      </c>
      <c r="C275" s="4">
        <v>578</v>
      </c>
      <c r="D275">
        <f t="shared" si="24"/>
        <v>46.877534468775345</v>
      </c>
      <c r="E275" s="7">
        <f t="shared" si="25"/>
        <v>7.3041772817339964E-4</v>
      </c>
      <c r="F275" s="8">
        <f t="shared" si="28"/>
        <v>0.96464424360063072</v>
      </c>
      <c r="G275" s="7">
        <f t="shared" si="26"/>
        <v>2.2719357887928887E-3</v>
      </c>
      <c r="H275" s="8">
        <f t="shared" si="29"/>
        <v>0.85623234551113037</v>
      </c>
      <c r="I275">
        <f t="shared" si="27"/>
        <v>2.274383348459752E-3</v>
      </c>
      <c r="J275" s="2"/>
    </row>
    <row r="276" spans="1:10">
      <c r="A276" s="3" t="s">
        <v>306</v>
      </c>
      <c r="B276">
        <v>17.829999999999998</v>
      </c>
      <c r="C276" s="4">
        <v>827</v>
      </c>
      <c r="D276">
        <f t="shared" si="24"/>
        <v>46.382501402131247</v>
      </c>
      <c r="E276" s="7">
        <f t="shared" si="25"/>
        <v>1.0450786525941203E-3</v>
      </c>
      <c r="F276" s="8">
        <f t="shared" si="28"/>
        <v>0.96568932225322479</v>
      </c>
      <c r="G276" s="7">
        <f t="shared" si="26"/>
        <v>3.2853702444588166E-3</v>
      </c>
      <c r="H276" s="8">
        <f t="shared" si="29"/>
        <v>0.85951771575558922</v>
      </c>
      <c r="I276">
        <f t="shared" si="27"/>
        <v>1.5300594160021497E-3</v>
      </c>
      <c r="J276" s="2"/>
    </row>
    <row r="277" spans="1:10">
      <c r="A277" s="3" t="s">
        <v>186</v>
      </c>
      <c r="B277">
        <v>11.95</v>
      </c>
      <c r="C277" s="4">
        <v>549</v>
      </c>
      <c r="D277">
        <f t="shared" si="24"/>
        <v>45.94142259414226</v>
      </c>
      <c r="E277" s="7">
        <f t="shared" si="25"/>
        <v>6.937704719155647E-4</v>
      </c>
      <c r="F277" s="8">
        <f t="shared" si="28"/>
        <v>0.96638309272514034</v>
      </c>
      <c r="G277" s="7">
        <f t="shared" si="26"/>
        <v>2.2019166809468791E-3</v>
      </c>
      <c r="H277" s="8">
        <f t="shared" si="29"/>
        <v>0.86171963243653604</v>
      </c>
      <c r="I277">
        <f t="shared" si="27"/>
        <v>2.8577950240441519E-3</v>
      </c>
      <c r="J277" s="2"/>
    </row>
    <row r="278" spans="1:10">
      <c r="A278" s="3" t="s">
        <v>60</v>
      </c>
      <c r="B278">
        <v>22.14</v>
      </c>
      <c r="C278" s="4">
        <v>996</v>
      </c>
      <c r="D278">
        <f t="shared" si="24"/>
        <v>44.986449864498645</v>
      </c>
      <c r="E278" s="7">
        <f t="shared" si="25"/>
        <v>1.2586436976828824E-3</v>
      </c>
      <c r="F278" s="8">
        <f t="shared" si="28"/>
        <v>0.96764173642282325</v>
      </c>
      <c r="G278" s="7">
        <f t="shared" si="26"/>
        <v>4.0795343360806617E-3</v>
      </c>
      <c r="H278" s="8">
        <f t="shared" si="29"/>
        <v>0.8657991667726167</v>
      </c>
      <c r="I278">
        <f t="shared" si="27"/>
        <v>1.1747416333074412E-3</v>
      </c>
      <c r="J278" s="2"/>
    </row>
    <row r="279" spans="1:10">
      <c r="A279" s="3" t="s">
        <v>21</v>
      </c>
      <c r="B279">
        <v>9.08</v>
      </c>
      <c r="C279" s="4">
        <v>406</v>
      </c>
      <c r="D279">
        <f t="shared" si="24"/>
        <v>44.713656387665196</v>
      </c>
      <c r="E279" s="7">
        <f t="shared" si="25"/>
        <v>5.1306158760968908E-4</v>
      </c>
      <c r="F279" s="8">
        <f t="shared" si="28"/>
        <v>0.96815479801043292</v>
      </c>
      <c r="G279" s="7">
        <f t="shared" si="26"/>
        <v>1.6730881558993862E-3</v>
      </c>
      <c r="H279" s="8">
        <f t="shared" si="29"/>
        <v>0.8674722549285161</v>
      </c>
      <c r="I279">
        <f t="shared" si="27"/>
        <v>3.3550368684687193E-3</v>
      </c>
      <c r="J279" s="2"/>
    </row>
    <row r="280" spans="1:10">
      <c r="A280" s="3" t="s">
        <v>78</v>
      </c>
      <c r="B280">
        <v>25.8</v>
      </c>
      <c r="C280" s="4">
        <v>1138</v>
      </c>
      <c r="D280">
        <f t="shared" si="24"/>
        <v>44.108527131782942</v>
      </c>
      <c r="E280" s="7">
        <f t="shared" si="25"/>
        <v>1.4380888834971087E-3</v>
      </c>
      <c r="F280" s="8">
        <f t="shared" si="28"/>
        <v>0.96959288689392997</v>
      </c>
      <c r="G280" s="7">
        <f t="shared" si="26"/>
        <v>4.7539289011238068E-3</v>
      </c>
      <c r="H280" s="8">
        <f t="shared" si="29"/>
        <v>0.8722261838296399</v>
      </c>
      <c r="I280">
        <f t="shared" si="27"/>
        <v>1.1372522697448151E-2</v>
      </c>
      <c r="J280" s="2"/>
    </row>
    <row r="281" spans="1:10">
      <c r="A281" s="3" t="s">
        <v>121</v>
      </c>
      <c r="B281">
        <v>87.34</v>
      </c>
      <c r="C281" s="4">
        <v>3839</v>
      </c>
      <c r="D281">
        <f t="shared" si="24"/>
        <v>43.954659949622162</v>
      </c>
      <c r="E281" s="7">
        <f t="shared" si="25"/>
        <v>4.8513385094423548E-3</v>
      </c>
      <c r="F281" s="8">
        <f t="shared" si="28"/>
        <v>0.97444422540337228</v>
      </c>
      <c r="G281" s="7">
        <f t="shared" si="26"/>
        <v>1.6093339155974933E-2</v>
      </c>
      <c r="H281" s="8">
        <f t="shared" si="29"/>
        <v>0.88831952298561478</v>
      </c>
      <c r="I281">
        <f t="shared" si="27"/>
        <v>7.6946378109419289E-3</v>
      </c>
      <c r="J281" s="2"/>
    </row>
    <row r="282" spans="1:10">
      <c r="A282" s="3" t="s">
        <v>91</v>
      </c>
      <c r="B282">
        <v>59.06</v>
      </c>
      <c r="C282" s="4">
        <v>2592</v>
      </c>
      <c r="D282">
        <f t="shared" si="24"/>
        <v>43.887571960717914</v>
      </c>
      <c r="E282" s="7">
        <f t="shared" si="25"/>
        <v>3.2755064903554529E-3</v>
      </c>
      <c r="F282" s="8">
        <f t="shared" si="28"/>
        <v>0.97771973189372774</v>
      </c>
      <c r="G282" s="7">
        <f t="shared" si="26"/>
        <v>1.0882443445750853E-2</v>
      </c>
      <c r="H282" s="8">
        <f t="shared" si="29"/>
        <v>0.89920196643136563</v>
      </c>
      <c r="I282">
        <f t="shared" si="27"/>
        <v>3.3776041420783276E-3</v>
      </c>
      <c r="J282" s="2"/>
    </row>
    <row r="283" spans="1:10">
      <c r="A283" s="3" t="s">
        <v>40</v>
      </c>
      <c r="B283">
        <v>25.8</v>
      </c>
      <c r="C283" s="4">
        <v>1118</v>
      </c>
      <c r="D283">
        <f t="shared" si="24"/>
        <v>43.333333333333329</v>
      </c>
      <c r="E283" s="7">
        <f t="shared" si="25"/>
        <v>1.4128149136641191E-3</v>
      </c>
      <c r="F283" s="8">
        <f t="shared" si="28"/>
        <v>0.97913254680739181</v>
      </c>
      <c r="G283" s="7">
        <f t="shared" si="26"/>
        <v>4.7539289011238068E-3</v>
      </c>
      <c r="H283" s="8">
        <f t="shared" si="29"/>
        <v>0.90395589533248943</v>
      </c>
      <c r="I283">
        <f t="shared" si="27"/>
        <v>4.6481493466555834E-3</v>
      </c>
      <c r="J283" s="2"/>
    </row>
    <row r="284" spans="1:10">
      <c r="A284" s="3" t="s">
        <v>37</v>
      </c>
      <c r="B284">
        <v>35.28</v>
      </c>
      <c r="C284" s="4">
        <v>1503</v>
      </c>
      <c r="D284">
        <f t="shared" si="24"/>
        <v>42.602040816326529</v>
      </c>
      <c r="E284" s="7">
        <f t="shared" si="25"/>
        <v>1.899338832949169E-3</v>
      </c>
      <c r="F284" s="8">
        <f t="shared" si="28"/>
        <v>0.98103188564034094</v>
      </c>
      <c r="G284" s="7">
        <f t="shared" si="26"/>
        <v>6.500721381071624E-3</v>
      </c>
      <c r="H284" s="8">
        <f t="shared" si="29"/>
        <v>0.91045661671356104</v>
      </c>
      <c r="I284">
        <f t="shared" si="27"/>
        <v>3.2210250766875337E-3</v>
      </c>
      <c r="J284" s="2"/>
    </row>
    <row r="285" spans="1:10">
      <c r="A285" s="3" t="s">
        <v>16</v>
      </c>
      <c r="B285">
        <v>24.33</v>
      </c>
      <c r="C285" s="4">
        <v>1023</v>
      </c>
      <c r="D285">
        <f t="shared" si="24"/>
        <v>42.046855733662149</v>
      </c>
      <c r="E285" s="7">
        <f t="shared" si="25"/>
        <v>1.2927635569574185E-3</v>
      </c>
      <c r="F285" s="8">
        <f t="shared" si="28"/>
        <v>0.98232464919729834</v>
      </c>
      <c r="G285" s="7">
        <f t="shared" si="26"/>
        <v>4.4830655102458218E-3</v>
      </c>
      <c r="H285" s="8">
        <f t="shared" si="29"/>
        <v>0.91493968222380684</v>
      </c>
      <c r="I285">
        <f t="shared" si="27"/>
        <v>5.1579413555052911E-3</v>
      </c>
      <c r="J285" s="2"/>
    </row>
    <row r="286" spans="1:10">
      <c r="A286" s="3" t="s">
        <v>237</v>
      </c>
      <c r="B286">
        <v>38.869999999999997</v>
      </c>
      <c r="C286" s="4">
        <v>1624</v>
      </c>
      <c r="D286">
        <f t="shared" si="24"/>
        <v>41.780293285310009</v>
      </c>
      <c r="E286" s="7">
        <f t="shared" si="25"/>
        <v>2.0522463504387563E-3</v>
      </c>
      <c r="F286" s="8">
        <f t="shared" si="28"/>
        <v>0.98437689554773711</v>
      </c>
      <c r="G286" s="7">
        <f t="shared" si="26"/>
        <v>7.1622176894062927E-3</v>
      </c>
      <c r="H286" s="8">
        <f t="shared" si="29"/>
        <v>0.92210189991321312</v>
      </c>
      <c r="I286">
        <f t="shared" si="27"/>
        <v>2.16647175553486E-3</v>
      </c>
      <c r="J286" s="2"/>
    </row>
    <row r="287" spans="1:10">
      <c r="A287" s="3" t="s">
        <v>42</v>
      </c>
      <c r="B287">
        <v>16.21</v>
      </c>
      <c r="C287" s="4">
        <v>664</v>
      </c>
      <c r="D287">
        <f t="shared" si="24"/>
        <v>40.96236890808143</v>
      </c>
      <c r="E287" s="7">
        <f t="shared" si="25"/>
        <v>8.3909579845525492E-4</v>
      </c>
      <c r="F287" s="8">
        <f t="shared" si="28"/>
        <v>0.98521599134619231</v>
      </c>
      <c r="G287" s="7">
        <f t="shared" si="26"/>
        <v>2.9868677320626707E-3</v>
      </c>
      <c r="H287" s="8">
        <f t="shared" si="29"/>
        <v>0.92508876764527581</v>
      </c>
      <c r="I287">
        <f t="shared" si="27"/>
        <v>3.0265614128510698E-3</v>
      </c>
      <c r="J287" s="2"/>
    </row>
    <row r="288" spans="1:10">
      <c r="A288" s="3" t="s">
        <v>47</v>
      </c>
      <c r="B288">
        <v>22.21</v>
      </c>
      <c r="C288" s="4">
        <v>860</v>
      </c>
      <c r="D288">
        <f t="shared" si="24"/>
        <v>38.721296713192253</v>
      </c>
      <c r="E288" s="7">
        <f t="shared" si="25"/>
        <v>1.0867807028185532E-3</v>
      </c>
      <c r="F288" s="8">
        <f t="shared" si="28"/>
        <v>0.98630277204901085</v>
      </c>
      <c r="G288" s="7">
        <f t="shared" si="26"/>
        <v>4.0924325927891372E-3</v>
      </c>
      <c r="H288" s="8">
        <f t="shared" si="29"/>
        <v>0.92918120023806494</v>
      </c>
      <c r="I288">
        <f t="shared" si="27"/>
        <v>6.1154911891981856E-3</v>
      </c>
      <c r="J288" s="2"/>
    </row>
    <row r="289" spans="1:10">
      <c r="A289" s="3" t="s">
        <v>113</v>
      </c>
      <c r="B289">
        <v>44.13</v>
      </c>
      <c r="C289" s="4">
        <v>1622</v>
      </c>
      <c r="D289">
        <f t="shared" si="24"/>
        <v>36.755041921595286</v>
      </c>
      <c r="E289" s="7">
        <f t="shared" si="25"/>
        <v>2.0497189534554572E-3</v>
      </c>
      <c r="F289" s="8">
        <f t="shared" si="28"/>
        <v>0.98835249100246625</v>
      </c>
      <c r="G289" s="7">
        <f t="shared" si="26"/>
        <v>8.1314295506431621E-3</v>
      </c>
      <c r="H289" s="8">
        <f t="shared" si="29"/>
        <v>0.93731262978870811</v>
      </c>
      <c r="I289">
        <f t="shared" si="27"/>
        <v>1.8768787099735507E-3</v>
      </c>
      <c r="J289" s="2"/>
    </row>
    <row r="290" spans="1:10">
      <c r="A290" s="3" t="s">
        <v>138</v>
      </c>
      <c r="B290">
        <v>13.48</v>
      </c>
      <c r="C290" s="4">
        <v>488</v>
      </c>
      <c r="D290">
        <f t="shared" si="24"/>
        <v>36.201780415430264</v>
      </c>
      <c r="E290" s="7">
        <f t="shared" si="25"/>
        <v>6.1668486392494639E-4</v>
      </c>
      <c r="F290" s="8">
        <f t="shared" si="28"/>
        <v>0.98896917586639121</v>
      </c>
      <c r="G290" s="7">
        <f t="shared" si="26"/>
        <v>2.4838357204321287E-3</v>
      </c>
      <c r="H290" s="8">
        <f t="shared" si="29"/>
        <v>0.9397964655091402</v>
      </c>
      <c r="I290">
        <f t="shared" si="27"/>
        <v>2.2945842316215437E-3</v>
      </c>
      <c r="J290" s="4"/>
    </row>
    <row r="291" spans="1:10">
      <c r="A291" s="3" t="s">
        <v>295</v>
      </c>
      <c r="B291">
        <v>16.45</v>
      </c>
      <c r="C291" s="4">
        <v>592</v>
      </c>
      <c r="D291">
        <f t="shared" si="24"/>
        <v>35.987841945288757</v>
      </c>
      <c r="E291" s="7">
        <f t="shared" si="25"/>
        <v>7.4810950705649234E-4</v>
      </c>
      <c r="F291" s="8">
        <f t="shared" si="28"/>
        <v>0.98971728537344772</v>
      </c>
      <c r="G291" s="7">
        <f t="shared" si="26"/>
        <v>3.0310903264917292E-3</v>
      </c>
      <c r="H291" s="8">
        <f t="shared" si="29"/>
        <v>0.94282755583563194</v>
      </c>
      <c r="I291">
        <f t="shared" si="27"/>
        <v>8.8472054591287597E-3</v>
      </c>
      <c r="J291" s="2"/>
    </row>
    <row r="292" spans="1:10">
      <c r="A292" s="3" t="s">
        <v>48</v>
      </c>
      <c r="B292">
        <v>61.58</v>
      </c>
      <c r="C292" s="4">
        <v>2000</v>
      </c>
      <c r="D292">
        <f t="shared" si="24"/>
        <v>32.478077297823972</v>
      </c>
      <c r="E292" s="7">
        <f t="shared" si="25"/>
        <v>2.5273969832989608E-3</v>
      </c>
      <c r="F292" s="8">
        <f t="shared" si="28"/>
        <v>0.99224468235674668</v>
      </c>
      <c r="G292" s="7">
        <f t="shared" si="26"/>
        <v>1.1346780687255968E-2</v>
      </c>
      <c r="H292" s="8">
        <f t="shared" si="29"/>
        <v>0.95417433652288786</v>
      </c>
      <c r="I292">
        <f t="shared" si="27"/>
        <v>3.9031764935465452E-3</v>
      </c>
      <c r="J292" s="2"/>
    </row>
    <row r="293" spans="1:10">
      <c r="A293" s="3" t="s">
        <v>95</v>
      </c>
      <c r="B293">
        <v>27.04</v>
      </c>
      <c r="C293" s="3">
        <v>863</v>
      </c>
      <c r="D293">
        <f t="shared" si="24"/>
        <v>31.915680473372781</v>
      </c>
      <c r="E293" s="7">
        <f t="shared" si="25"/>
        <v>1.0905717982935016E-3</v>
      </c>
      <c r="F293" s="8">
        <f t="shared" si="28"/>
        <v>0.9933352541550402</v>
      </c>
      <c r="G293" s="7">
        <f t="shared" si="26"/>
        <v>4.9824123056739431E-3</v>
      </c>
      <c r="H293" s="8">
        <f t="shared" si="29"/>
        <v>0.95915674882856183</v>
      </c>
      <c r="I293">
        <f t="shared" si="27"/>
        <v>4.1780510698212758E-3</v>
      </c>
      <c r="J293" s="4"/>
    </row>
    <row r="294" spans="1:10">
      <c r="A294" s="3" t="s">
        <v>23</v>
      </c>
      <c r="B294">
        <v>28.31</v>
      </c>
      <c r="C294" s="4">
        <v>828</v>
      </c>
      <c r="D294">
        <f t="shared" si="24"/>
        <v>29.247615683504062</v>
      </c>
      <c r="E294" s="7">
        <f t="shared" si="25"/>
        <v>1.0463423510857698E-3</v>
      </c>
      <c r="F294" s="8">
        <f t="shared" si="28"/>
        <v>0.99438159650612601</v>
      </c>
      <c r="G294" s="7">
        <f t="shared" si="26"/>
        <v>5.2164235345277116E-3</v>
      </c>
      <c r="H294" s="8">
        <f t="shared" si="29"/>
        <v>0.9643731723630895</v>
      </c>
      <c r="I294">
        <f t="shared" si="27"/>
        <v>1.2635823688350034E-2</v>
      </c>
      <c r="J294" s="2"/>
    </row>
    <row r="295" spans="1:10">
      <c r="A295" s="3" t="s">
        <v>144</v>
      </c>
      <c r="B295">
        <v>84.72</v>
      </c>
      <c r="C295" s="4">
        <v>2369</v>
      </c>
      <c r="D295">
        <f t="shared" si="24"/>
        <v>27.962700661000945</v>
      </c>
      <c r="E295" s="7">
        <f t="shared" si="25"/>
        <v>2.9937017267176189E-3</v>
      </c>
      <c r="F295" s="8">
        <f t="shared" si="28"/>
        <v>0.99737529823284365</v>
      </c>
      <c r="G295" s="7">
        <f t="shared" si="26"/>
        <v>1.5610575833457709E-2</v>
      </c>
      <c r="H295" s="8">
        <f t="shared" si="29"/>
        <v>0.97998374819654721</v>
      </c>
      <c r="I295">
        <f t="shared" si="27"/>
        <v>2.5770798592008592E-3</v>
      </c>
      <c r="J295" s="2"/>
    </row>
    <row r="296" spans="1:10">
      <c r="A296" s="3" t="s">
        <v>111</v>
      </c>
      <c r="B296">
        <v>17.190000000000001</v>
      </c>
      <c r="C296" s="4">
        <v>470</v>
      </c>
      <c r="D296">
        <f t="shared" si="24"/>
        <v>27.341477603257704</v>
      </c>
      <c r="E296" s="7">
        <f t="shared" si="25"/>
        <v>5.9393829107525582E-4</v>
      </c>
      <c r="F296" s="8">
        <f t="shared" si="28"/>
        <v>0.99796923652391889</v>
      </c>
      <c r="G296" s="7">
        <f t="shared" si="26"/>
        <v>3.1674433259813273E-3</v>
      </c>
      <c r="H296" s="8">
        <f t="shared" si="29"/>
        <v>0.9831511915225285</v>
      </c>
      <c r="I296">
        <f t="shared" si="27"/>
        <v>3.7606246888824968E-3</v>
      </c>
      <c r="J296" s="4"/>
    </row>
    <row r="297" spans="1:10">
      <c r="A297" s="3" t="s">
        <v>103</v>
      </c>
      <c r="B297">
        <v>24.66</v>
      </c>
      <c r="C297" s="4">
        <v>623</v>
      </c>
      <c r="D297">
        <f t="shared" si="24"/>
        <v>25.263584752635847</v>
      </c>
      <c r="E297" s="7">
        <f t="shared" si="25"/>
        <v>7.8728416029762627E-4</v>
      </c>
      <c r="F297" s="8">
        <f t="shared" si="28"/>
        <v>0.9987565206842165</v>
      </c>
      <c r="G297" s="7">
        <f t="shared" si="26"/>
        <v>4.5438715775857775E-3</v>
      </c>
      <c r="H297" s="8">
        <f t="shared" si="29"/>
        <v>0.98769506310011423</v>
      </c>
      <c r="I297">
        <f t="shared" si="27"/>
        <v>1.1688359584768326E-3</v>
      </c>
      <c r="J297" s="2"/>
    </row>
    <row r="298" spans="1:10">
      <c r="A298" s="3" t="s">
        <v>117</v>
      </c>
      <c r="B298">
        <v>7.45</v>
      </c>
      <c r="C298" s="4">
        <v>162</v>
      </c>
      <c r="D298">
        <f t="shared" si="24"/>
        <v>21.744966442953018</v>
      </c>
      <c r="E298" s="7">
        <f t="shared" si="25"/>
        <v>2.0471915564721581E-4</v>
      </c>
      <c r="F298" s="8">
        <f t="shared" si="28"/>
        <v>0.99896123983986373</v>
      </c>
      <c r="G298" s="7">
        <f t="shared" si="26"/>
        <v>1.3727430354020295E-3</v>
      </c>
      <c r="H298" s="8">
        <f t="shared" si="29"/>
        <v>0.98906780613551626</v>
      </c>
      <c r="I298">
        <f t="shared" si="27"/>
        <v>9.3633138112303449E-3</v>
      </c>
      <c r="J298" s="2"/>
    </row>
    <row r="299" spans="1:10">
      <c r="A299" s="3" t="s">
        <v>85</v>
      </c>
      <c r="B299">
        <v>56.45</v>
      </c>
      <c r="C299" s="4">
        <v>822</v>
      </c>
      <c r="D299">
        <f t="shared" si="24"/>
        <v>14.561558901682904</v>
      </c>
      <c r="E299" s="7">
        <f t="shared" si="25"/>
        <v>1.0387601601358728E-3</v>
      </c>
      <c r="F299" s="8">
        <f t="shared" si="28"/>
        <v>0.99999999999999956</v>
      </c>
      <c r="G299" s="7">
        <f t="shared" si="26"/>
        <v>1.0401522731334841E-2</v>
      </c>
      <c r="H299" s="8">
        <f t="shared" si="29"/>
        <v>0.99946932886685114</v>
      </c>
      <c r="I299">
        <f t="shared" si="27"/>
        <v>5.3067113314875236E-4</v>
      </c>
      <c r="J299" s="2"/>
    </row>
    <row r="300" spans="1:10">
      <c r="A300" s="3" t="s">
        <v>106</v>
      </c>
      <c r="B300">
        <v>2.88</v>
      </c>
      <c r="C300" s="4">
        <v>0</v>
      </c>
      <c r="D300">
        <f t="shared" si="24"/>
        <v>0</v>
      </c>
      <c r="E300" s="7">
        <f t="shared" si="25"/>
        <v>0</v>
      </c>
      <c r="F300" s="8">
        <f t="shared" si="28"/>
        <v>0.99999999999999956</v>
      </c>
      <c r="G300" s="7">
        <f t="shared" si="26"/>
        <v>5.3067113314870401E-4</v>
      </c>
      <c r="H300" s="8">
        <f t="shared" si="29"/>
        <v>0.99999999999999989</v>
      </c>
      <c r="I300">
        <f t="shared" si="27"/>
        <v>0</v>
      </c>
      <c r="J300" s="4"/>
    </row>
    <row r="301" spans="1:10">
      <c r="B301">
        <v>5427.0899999999983</v>
      </c>
      <c r="C301" s="5">
        <v>791328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1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309</v>
      </c>
      <c r="B2">
        <v>214.23</v>
      </c>
      <c r="C2" s="4">
        <v>186084</v>
      </c>
      <c r="D2">
        <f t="shared" ref="D2:D65" si="0">C2/B2</f>
        <v>868.61784063856612</v>
      </c>
      <c r="E2" s="7">
        <f>C2/892795</f>
        <v>0.20842858662962943</v>
      </c>
      <c r="F2" s="8">
        <f>E2</f>
        <v>0.20842858662962943</v>
      </c>
      <c r="G2" s="7">
        <f>B2/5427.09</f>
        <v>3.9474193352238486E-2</v>
      </c>
      <c r="H2" s="8">
        <f>G2</f>
        <v>3.9474193352238486E-2</v>
      </c>
      <c r="I2">
        <f>F2*H3-F3*H2</f>
        <v>1.3830287695954999E-5</v>
      </c>
      <c r="J2" s="10" t="s">
        <v>325</v>
      </c>
    </row>
    <row r="3" spans="1:10">
      <c r="A3" s="3" t="s">
        <v>169</v>
      </c>
      <c r="B3">
        <v>24.67</v>
      </c>
      <c r="C3" s="4">
        <v>21116</v>
      </c>
      <c r="D3">
        <f t="shared" si="0"/>
        <v>855.93838670449929</v>
      </c>
      <c r="E3" s="7">
        <f t="shared" ref="E3:E66" si="1">C3/892795</f>
        <v>2.3651566149003971E-2</v>
      </c>
      <c r="F3" s="8">
        <f>F2+E3</f>
        <v>0.23208015277863339</v>
      </c>
      <c r="G3" s="7">
        <f t="shared" ref="G3:G66" si="2">B3/5427.09</f>
        <v>4.5457141856869894E-3</v>
      </c>
      <c r="H3" s="8">
        <f>H2+G3</f>
        <v>4.4019907537925479E-2</v>
      </c>
      <c r="I3">
        <f t="shared" ref="I3:I66" si="3">F3*H4-F4*H3</f>
        <v>5.3627873614301227E-5</v>
      </c>
      <c r="J3" s="2"/>
    </row>
    <row r="4" spans="1:10">
      <c r="A4" s="3" t="s">
        <v>164</v>
      </c>
      <c r="B4">
        <v>7.78</v>
      </c>
      <c r="C4" s="4">
        <v>5660</v>
      </c>
      <c r="D4">
        <f t="shared" si="0"/>
        <v>727.5064267352185</v>
      </c>
      <c r="E4" s="7">
        <f t="shared" si="1"/>
        <v>6.3396412390302366E-3</v>
      </c>
      <c r="F4" s="8">
        <f t="shared" ref="F4:F67" si="4">F3+E4</f>
        <v>0.23841979401766364</v>
      </c>
      <c r="G4" s="7">
        <f t="shared" si="2"/>
        <v>1.4335491027419852E-3</v>
      </c>
      <c r="H4" s="8">
        <f t="shared" ref="H4:H67" si="5">H3+G4</f>
        <v>4.5453456640667467E-2</v>
      </c>
      <c r="I4">
        <f t="shared" si="3"/>
        <v>3.6675388708906284E-4</v>
      </c>
      <c r="J4" s="2"/>
    </row>
    <row r="5" spans="1:10">
      <c r="A5" s="3" t="s">
        <v>160</v>
      </c>
      <c r="B5">
        <v>31.03</v>
      </c>
      <c r="C5" s="4">
        <v>19572</v>
      </c>
      <c r="D5">
        <f t="shared" si="0"/>
        <v>630.74444086368032</v>
      </c>
      <c r="E5" s="7">
        <f t="shared" si="1"/>
        <v>2.1922165782738479E-2</v>
      </c>
      <c r="F5" s="8">
        <f t="shared" si="4"/>
        <v>0.26034195980040209</v>
      </c>
      <c r="G5" s="7">
        <f t="shared" si="2"/>
        <v>5.7176129380570439E-3</v>
      </c>
      <c r="H5" s="8">
        <f t="shared" si="5"/>
        <v>5.1171069578724512E-2</v>
      </c>
      <c r="I5">
        <f t="shared" si="3"/>
        <v>1.8448726561343456E-4</v>
      </c>
      <c r="J5" s="2"/>
    </row>
    <row r="6" spans="1:10">
      <c r="A6" s="3" t="s">
        <v>172</v>
      </c>
      <c r="B6">
        <v>12.63</v>
      </c>
      <c r="C6" s="4">
        <v>7352</v>
      </c>
      <c r="D6">
        <f t="shared" si="0"/>
        <v>582.10609659540773</v>
      </c>
      <c r="E6" s="7">
        <f t="shared" si="1"/>
        <v>8.234813142994752E-3</v>
      </c>
      <c r="F6" s="8">
        <f t="shared" si="4"/>
        <v>0.26857677294339682</v>
      </c>
      <c r="G6" s="7">
        <f t="shared" si="2"/>
        <v>2.3272140318292126E-3</v>
      </c>
      <c r="H6" s="8">
        <f t="shared" si="5"/>
        <v>5.3498283610553726E-2</v>
      </c>
      <c r="I6">
        <f t="shared" si="3"/>
        <v>1.9545017652344496E-4</v>
      </c>
      <c r="J6" s="2"/>
    </row>
    <row r="7" spans="1:10">
      <c r="A7" s="3" t="s">
        <v>184</v>
      </c>
      <c r="B7">
        <v>11.43</v>
      </c>
      <c r="C7" s="4">
        <v>6178</v>
      </c>
      <c r="D7">
        <f t="shared" si="0"/>
        <v>540.50743657042869</v>
      </c>
      <c r="E7" s="7">
        <f t="shared" si="1"/>
        <v>6.9198416209768198E-3</v>
      </c>
      <c r="F7" s="8">
        <f t="shared" si="4"/>
        <v>0.27549661456437363</v>
      </c>
      <c r="G7" s="7">
        <f t="shared" si="2"/>
        <v>2.1061010596839188E-3</v>
      </c>
      <c r="H7" s="8">
        <f t="shared" si="5"/>
        <v>5.5604384670237643E-2</v>
      </c>
      <c r="I7">
        <f t="shared" si="3"/>
        <v>1.6499541414816549E-3</v>
      </c>
      <c r="J7" s="2"/>
    </row>
    <row r="8" spans="1:10">
      <c r="A8" s="3" t="s">
        <v>281</v>
      </c>
      <c r="B8">
        <v>90.61</v>
      </c>
      <c r="C8" s="4">
        <v>47361</v>
      </c>
      <c r="D8">
        <f t="shared" si="0"/>
        <v>522.69065224588894</v>
      </c>
      <c r="E8" s="7">
        <f t="shared" si="1"/>
        <v>5.3048012141645055E-2</v>
      </c>
      <c r="F8" s="8">
        <f t="shared" si="4"/>
        <v>0.32854462670601869</v>
      </c>
      <c r="G8" s="7">
        <f t="shared" si="2"/>
        <v>1.6695872005070857E-2</v>
      </c>
      <c r="H8" s="8">
        <f t="shared" si="5"/>
        <v>7.2300256675308497E-2</v>
      </c>
      <c r="I8">
        <f t="shared" si="3"/>
        <v>1.0605839342923522E-3</v>
      </c>
      <c r="J8" s="2"/>
    </row>
    <row r="9" spans="1:10">
      <c r="A9" s="3" t="s">
        <v>168</v>
      </c>
      <c r="B9">
        <v>57.49</v>
      </c>
      <c r="C9" s="4">
        <v>29880</v>
      </c>
      <c r="D9">
        <f t="shared" si="0"/>
        <v>519.74256392416066</v>
      </c>
      <c r="E9" s="7">
        <f t="shared" si="1"/>
        <v>3.3467929367884001E-2</v>
      </c>
      <c r="F9" s="8">
        <f t="shared" si="4"/>
        <v>0.3620125560739027</v>
      </c>
      <c r="G9" s="7">
        <f t="shared" si="2"/>
        <v>1.0593153973860762E-2</v>
      </c>
      <c r="H9" s="8">
        <f t="shared" si="5"/>
        <v>8.2893410649169261E-2</v>
      </c>
      <c r="I9">
        <f t="shared" si="3"/>
        <v>1.0136797604347533E-3</v>
      </c>
      <c r="J9" s="2"/>
    </row>
    <row r="10" spans="1:10">
      <c r="A10" s="3" t="s">
        <v>41</v>
      </c>
      <c r="B10">
        <v>44.3</v>
      </c>
      <c r="C10" s="4">
        <v>20909</v>
      </c>
      <c r="D10">
        <f t="shared" si="0"/>
        <v>471.98645598194133</v>
      </c>
      <c r="E10" s="7">
        <f t="shared" si="1"/>
        <v>2.3419710011816822E-2</v>
      </c>
      <c r="F10" s="8">
        <f t="shared" si="4"/>
        <v>0.38543226608571951</v>
      </c>
      <c r="G10" s="7">
        <f t="shared" si="2"/>
        <v>8.1627538883637454E-3</v>
      </c>
      <c r="H10" s="8">
        <f t="shared" si="5"/>
        <v>9.1056164537533013E-2</v>
      </c>
      <c r="I10">
        <f t="shared" si="3"/>
        <v>1.0924708464494573E-3</v>
      </c>
      <c r="J10" s="2"/>
    </row>
    <row r="11" spans="1:10">
      <c r="A11" s="3" t="s">
        <v>203</v>
      </c>
      <c r="B11">
        <v>44.7</v>
      </c>
      <c r="C11" s="4">
        <v>20415</v>
      </c>
      <c r="D11">
        <f t="shared" si="0"/>
        <v>456.71140939597313</v>
      </c>
      <c r="E11" s="7">
        <f t="shared" si="1"/>
        <v>2.286639150084846E-2</v>
      </c>
      <c r="F11" s="8">
        <f t="shared" si="4"/>
        <v>0.40829865758656797</v>
      </c>
      <c r="G11" s="7">
        <f t="shared" si="2"/>
        <v>8.2364582124121767E-3</v>
      </c>
      <c r="H11" s="8">
        <f t="shared" si="5"/>
        <v>9.9292622749945186E-2</v>
      </c>
      <c r="I11">
        <f t="shared" si="3"/>
        <v>1.3344064469346037E-3</v>
      </c>
      <c r="J11" s="2"/>
    </row>
    <row r="12" spans="1:10">
      <c r="A12" s="3" t="s">
        <v>98</v>
      </c>
      <c r="B12">
        <v>51.61</v>
      </c>
      <c r="C12" s="4">
        <v>22914</v>
      </c>
      <c r="D12">
        <f t="shared" si="0"/>
        <v>443.98372408447977</v>
      </c>
      <c r="E12" s="7">
        <f t="shared" si="1"/>
        <v>2.5665466316455627E-2</v>
      </c>
      <c r="F12" s="8">
        <f t="shared" si="4"/>
        <v>0.43396412390302358</v>
      </c>
      <c r="G12" s="7">
        <f t="shared" si="2"/>
        <v>9.5097004103488238E-3</v>
      </c>
      <c r="H12" s="8">
        <f t="shared" si="5"/>
        <v>0.10880232316029401</v>
      </c>
      <c r="I12">
        <f t="shared" si="3"/>
        <v>1.3860236230495149E-4</v>
      </c>
      <c r="J12" s="4"/>
    </row>
    <row r="13" spans="1:10">
      <c r="A13" s="3" t="s">
        <v>71</v>
      </c>
      <c r="B13">
        <v>4.6900000000000004</v>
      </c>
      <c r="C13" s="4">
        <v>1940</v>
      </c>
      <c r="D13">
        <f t="shared" si="0"/>
        <v>413.64605543710019</v>
      </c>
      <c r="E13" s="7">
        <f t="shared" si="1"/>
        <v>2.1729512374061236E-3</v>
      </c>
      <c r="F13" s="8">
        <f t="shared" si="4"/>
        <v>0.43613707514042971</v>
      </c>
      <c r="G13" s="7">
        <f t="shared" si="2"/>
        <v>8.6418319946785481E-4</v>
      </c>
      <c r="H13" s="8">
        <f t="shared" si="5"/>
        <v>0.10966650635976186</v>
      </c>
      <c r="I13">
        <f t="shared" si="3"/>
        <v>1.0939298708457085E-3</v>
      </c>
      <c r="J13" s="2"/>
    </row>
    <row r="14" spans="1:10">
      <c r="A14" s="3" t="s">
        <v>161</v>
      </c>
      <c r="B14">
        <v>33.81</v>
      </c>
      <c r="C14" s="4">
        <v>13214</v>
      </c>
      <c r="D14">
        <f t="shared" si="0"/>
        <v>390.83111505471749</v>
      </c>
      <c r="E14" s="7">
        <f t="shared" si="1"/>
        <v>1.4800710129425009E-2</v>
      </c>
      <c r="F14" s="8">
        <f t="shared" si="4"/>
        <v>0.45093778526985473</v>
      </c>
      <c r="G14" s="7">
        <f t="shared" si="2"/>
        <v>6.2298579901936399E-3</v>
      </c>
      <c r="H14" s="8">
        <f t="shared" si="5"/>
        <v>0.1158963643499555</v>
      </c>
      <c r="I14">
        <f t="shared" si="3"/>
        <v>7.55158685089935E-4</v>
      </c>
      <c r="J14" s="2"/>
    </row>
    <row r="15" spans="1:10">
      <c r="A15" s="3" t="s">
        <v>206</v>
      </c>
      <c r="B15">
        <v>22.14</v>
      </c>
      <c r="C15" s="4">
        <v>8354</v>
      </c>
      <c r="D15">
        <f t="shared" si="0"/>
        <v>377.32610659439928</v>
      </c>
      <c r="E15" s="7">
        <f t="shared" si="1"/>
        <v>9.3571312563354402E-3</v>
      </c>
      <c r="F15" s="8">
        <f t="shared" si="4"/>
        <v>0.46029491652619015</v>
      </c>
      <c r="G15" s="7">
        <f t="shared" si="2"/>
        <v>4.0795343360806617E-3</v>
      </c>
      <c r="H15" s="8">
        <f t="shared" si="5"/>
        <v>0.11997589868603616</v>
      </c>
      <c r="I15">
        <f t="shared" si="3"/>
        <v>6.153411460690511E-4</v>
      </c>
      <c r="J15" s="2"/>
    </row>
    <row r="16" spans="1:10">
      <c r="A16" s="3" t="s">
        <v>173</v>
      </c>
      <c r="B16">
        <v>17.02</v>
      </c>
      <c r="C16" s="4">
        <v>6163</v>
      </c>
      <c r="D16">
        <f t="shared" si="0"/>
        <v>362.10340775558166</v>
      </c>
      <c r="E16" s="7">
        <f t="shared" si="1"/>
        <v>6.9030404516154326E-3</v>
      </c>
      <c r="F16" s="8">
        <f t="shared" si="4"/>
        <v>0.46719795697780558</v>
      </c>
      <c r="G16" s="7">
        <f t="shared" si="2"/>
        <v>3.1361189882607434E-3</v>
      </c>
      <c r="H16" s="8">
        <f t="shared" si="5"/>
        <v>0.1231120176742969</v>
      </c>
      <c r="I16">
        <f t="shared" si="3"/>
        <v>3.3903017394769364E-4</v>
      </c>
      <c r="J16" s="2"/>
    </row>
    <row r="17" spans="1:10">
      <c r="A17" s="3" t="s">
        <v>217</v>
      </c>
      <c r="B17">
        <v>9.33</v>
      </c>
      <c r="C17" s="4">
        <v>3366</v>
      </c>
      <c r="D17">
        <f t="shared" si="0"/>
        <v>360.77170418006432</v>
      </c>
      <c r="E17" s="7">
        <f t="shared" si="1"/>
        <v>3.7701824046953666E-3</v>
      </c>
      <c r="F17" s="8">
        <f t="shared" si="4"/>
        <v>0.47096813938250093</v>
      </c>
      <c r="G17" s="7">
        <f t="shared" si="2"/>
        <v>1.7191533584296557E-3</v>
      </c>
      <c r="H17" s="8">
        <f t="shared" si="5"/>
        <v>0.12483117103272656</v>
      </c>
      <c r="I17">
        <f t="shared" si="3"/>
        <v>1.9003460994956173E-4</v>
      </c>
      <c r="J17" s="2"/>
    </row>
    <row r="18" spans="1:10">
      <c r="A18" s="3" t="s">
        <v>147</v>
      </c>
      <c r="B18">
        <v>4.75</v>
      </c>
      <c r="C18" s="4">
        <v>1589</v>
      </c>
      <c r="D18">
        <f t="shared" si="0"/>
        <v>334.5263157894737</v>
      </c>
      <c r="E18" s="7">
        <f t="shared" si="1"/>
        <v>1.7798038743496547E-3</v>
      </c>
      <c r="F18" s="8">
        <f t="shared" si="4"/>
        <v>0.4727479432568506</v>
      </c>
      <c r="G18" s="7">
        <f t="shared" si="2"/>
        <v>8.7523884807511943E-4</v>
      </c>
      <c r="H18" s="8">
        <f t="shared" si="5"/>
        <v>0.12570640988080167</v>
      </c>
      <c r="I18">
        <f t="shared" si="3"/>
        <v>4.1803108276897843E-4</v>
      </c>
      <c r="J18" s="4"/>
    </row>
    <row r="19" spans="1:10">
      <c r="A19" s="3" t="s">
        <v>108</v>
      </c>
      <c r="B19">
        <v>10.39</v>
      </c>
      <c r="C19" s="4">
        <v>3459</v>
      </c>
      <c r="D19">
        <f t="shared" si="0"/>
        <v>332.91626564003849</v>
      </c>
      <c r="E19" s="7">
        <f t="shared" si="1"/>
        <v>3.8743496547359695E-3</v>
      </c>
      <c r="F19" s="8">
        <f t="shared" si="4"/>
        <v>0.47662229291158659</v>
      </c>
      <c r="G19" s="7">
        <f t="shared" si="2"/>
        <v>1.9144698171579982E-3</v>
      </c>
      <c r="H19" s="8">
        <f t="shared" si="5"/>
        <v>0.12762087969795968</v>
      </c>
      <c r="I19">
        <f t="shared" si="3"/>
        <v>1.3285595264430072E-3</v>
      </c>
      <c r="J19" s="4"/>
    </row>
    <row r="20" spans="1:10">
      <c r="A20" s="3" t="s">
        <v>165</v>
      </c>
      <c r="B20">
        <v>32.07</v>
      </c>
      <c r="C20" s="4">
        <v>10409</v>
      </c>
      <c r="D20">
        <f t="shared" si="0"/>
        <v>324.57125038977239</v>
      </c>
      <c r="E20" s="7">
        <f t="shared" si="1"/>
        <v>1.1658891458845536E-2</v>
      </c>
      <c r="F20" s="8">
        <f t="shared" si="4"/>
        <v>0.48828118437043211</v>
      </c>
      <c r="G20" s="7">
        <f t="shared" si="2"/>
        <v>5.9092441805829645E-3</v>
      </c>
      <c r="H20" s="8">
        <f t="shared" si="5"/>
        <v>0.13353012387854266</v>
      </c>
      <c r="I20">
        <f t="shared" si="3"/>
        <v>4.3298163417018753E-4</v>
      </c>
      <c r="J20" s="2"/>
    </row>
    <row r="21" spans="1:10">
      <c r="A21" s="3" t="s">
        <v>87</v>
      </c>
      <c r="B21">
        <v>10.26</v>
      </c>
      <c r="C21" s="4">
        <v>3277</v>
      </c>
      <c r="D21">
        <f t="shared" si="0"/>
        <v>319.39571150097464</v>
      </c>
      <c r="E21" s="7">
        <f t="shared" si="1"/>
        <v>3.6704954664844671E-3</v>
      </c>
      <c r="F21" s="8">
        <f t="shared" si="4"/>
        <v>0.49195167983691657</v>
      </c>
      <c r="G21" s="7">
        <f t="shared" si="2"/>
        <v>1.8905159118422579E-3</v>
      </c>
      <c r="H21" s="8">
        <f t="shared" si="5"/>
        <v>0.13542063979038491</v>
      </c>
      <c r="I21">
        <f t="shared" si="3"/>
        <v>6.9657304105422146E-5</v>
      </c>
      <c r="J21" s="2"/>
    </row>
    <row r="22" spans="1:10">
      <c r="A22" s="3" t="s">
        <v>279</v>
      </c>
      <c r="B22">
        <v>1.58</v>
      </c>
      <c r="C22" s="4">
        <v>485</v>
      </c>
      <c r="D22">
        <f t="shared" si="0"/>
        <v>306.96202531645571</v>
      </c>
      <c r="E22" s="7">
        <f t="shared" si="1"/>
        <v>5.4323780935153091E-4</v>
      </c>
      <c r="F22" s="8">
        <f t="shared" si="4"/>
        <v>0.49249491764626807</v>
      </c>
      <c r="G22" s="7">
        <f t="shared" si="2"/>
        <v>2.9113207999130291E-4</v>
      </c>
      <c r="H22" s="8">
        <f t="shared" si="5"/>
        <v>0.1357117718703762</v>
      </c>
      <c r="I22">
        <f t="shared" si="3"/>
        <v>1.379130463488587E-3</v>
      </c>
      <c r="J22" s="2"/>
    </row>
    <row r="23" spans="1:10">
      <c r="A23" s="3" t="s">
        <v>19</v>
      </c>
      <c r="B23">
        <v>29.34</v>
      </c>
      <c r="C23" s="4">
        <v>8443</v>
      </c>
      <c r="D23">
        <f t="shared" si="0"/>
        <v>287.76414451261076</v>
      </c>
      <c r="E23" s="7">
        <f t="shared" si="1"/>
        <v>9.4568181945463396E-3</v>
      </c>
      <c r="F23" s="8">
        <f t="shared" si="4"/>
        <v>0.50195173584081443</v>
      </c>
      <c r="G23" s="7">
        <f t="shared" si="2"/>
        <v>5.406212168952422E-3</v>
      </c>
      <c r="H23" s="8">
        <f t="shared" si="5"/>
        <v>0.14111798403932863</v>
      </c>
      <c r="I23">
        <f t="shared" si="3"/>
        <v>6.5817122207854906E-4</v>
      </c>
      <c r="J23" s="2"/>
    </row>
    <row r="24" spans="1:10">
      <c r="A24" s="3" t="s">
        <v>174</v>
      </c>
      <c r="B24">
        <v>13.87</v>
      </c>
      <c r="C24" s="4">
        <v>3952</v>
      </c>
      <c r="D24">
        <f t="shared" si="0"/>
        <v>284.9315068493151</v>
      </c>
      <c r="E24" s="7">
        <f t="shared" si="1"/>
        <v>4.4265480877469076E-3</v>
      </c>
      <c r="F24" s="8">
        <f t="shared" si="4"/>
        <v>0.50637828392856132</v>
      </c>
      <c r="G24" s="7">
        <f t="shared" si="2"/>
        <v>2.5556974363793485E-3</v>
      </c>
      <c r="H24" s="8">
        <f t="shared" si="5"/>
        <v>0.14367368147570797</v>
      </c>
      <c r="I24">
        <f t="shared" si="3"/>
        <v>9.2626254544327102E-4</v>
      </c>
      <c r="J24" s="2"/>
    </row>
    <row r="25" spans="1:10">
      <c r="A25" s="3" t="s">
        <v>265</v>
      </c>
      <c r="B25">
        <v>19.37</v>
      </c>
      <c r="C25" s="4">
        <v>5475</v>
      </c>
      <c r="D25">
        <f t="shared" si="0"/>
        <v>282.65358802271555</v>
      </c>
      <c r="E25" s="7">
        <f t="shared" si="1"/>
        <v>6.1324268169064564E-3</v>
      </c>
      <c r="F25" s="8">
        <f t="shared" si="4"/>
        <v>0.51251071074546783</v>
      </c>
      <c r="G25" s="7">
        <f t="shared" si="2"/>
        <v>3.5691318920452767E-3</v>
      </c>
      <c r="H25" s="8">
        <f t="shared" si="5"/>
        <v>0.14724281336775324</v>
      </c>
      <c r="I25">
        <f t="shared" si="3"/>
        <v>4.701156705821663E-4</v>
      </c>
      <c r="J25" s="2"/>
    </row>
    <row r="26" spans="1:10">
      <c r="A26" s="3" t="s">
        <v>166</v>
      </c>
      <c r="B26">
        <v>9.8000000000000007</v>
      </c>
      <c r="C26" s="4">
        <v>2761</v>
      </c>
      <c r="D26">
        <f t="shared" si="0"/>
        <v>281.73469387755102</v>
      </c>
      <c r="E26" s="7">
        <f t="shared" si="1"/>
        <v>3.0925352404527354E-3</v>
      </c>
      <c r="F26" s="8">
        <f t="shared" si="4"/>
        <v>0.51560324598592056</v>
      </c>
      <c r="G26" s="7">
        <f t="shared" si="2"/>
        <v>1.8057559391865623E-3</v>
      </c>
      <c r="H26" s="8">
        <f t="shared" si="5"/>
        <v>0.1490485693069398</v>
      </c>
      <c r="I26">
        <f t="shared" si="3"/>
        <v>1.0519819422134674E-3</v>
      </c>
      <c r="J26" s="2"/>
    </row>
    <row r="27" spans="1:10">
      <c r="A27" s="3" t="s">
        <v>252</v>
      </c>
      <c r="B27">
        <v>21.14</v>
      </c>
      <c r="C27" s="4">
        <v>5729</v>
      </c>
      <c r="D27">
        <f t="shared" si="0"/>
        <v>271.00283822138124</v>
      </c>
      <c r="E27" s="7">
        <f t="shared" si="1"/>
        <v>6.4169266180926195E-3</v>
      </c>
      <c r="F27" s="8">
        <f t="shared" si="4"/>
        <v>0.52202017260401312</v>
      </c>
      <c r="G27" s="7">
        <f t="shared" si="2"/>
        <v>3.8952735259595844E-3</v>
      </c>
      <c r="H27" s="8">
        <f t="shared" si="5"/>
        <v>0.15294384283289938</v>
      </c>
      <c r="I27">
        <f t="shared" si="3"/>
        <v>5.6451354887099292E-4</v>
      </c>
      <c r="J27" s="2"/>
    </row>
    <row r="28" spans="1:10">
      <c r="A28" s="3" t="s">
        <v>270</v>
      </c>
      <c r="B28">
        <v>10.82</v>
      </c>
      <c r="C28" s="4">
        <v>2780</v>
      </c>
      <c r="D28">
        <f t="shared" si="0"/>
        <v>256.93160813308685</v>
      </c>
      <c r="E28" s="7">
        <f t="shared" si="1"/>
        <v>3.1138167216438264E-3</v>
      </c>
      <c r="F28" s="8">
        <f t="shared" si="4"/>
        <v>0.52513398932565691</v>
      </c>
      <c r="G28" s="7">
        <f t="shared" si="2"/>
        <v>1.9937019655100617E-3</v>
      </c>
      <c r="H28" s="8">
        <f t="shared" si="5"/>
        <v>0.15493754479840946</v>
      </c>
      <c r="I28">
        <f t="shared" si="3"/>
        <v>1.5859263606776697E-4</v>
      </c>
      <c r="J28" s="4"/>
    </row>
    <row r="29" spans="1:10">
      <c r="A29" s="3" t="s">
        <v>299</v>
      </c>
      <c r="B29">
        <v>3.02</v>
      </c>
      <c r="C29" s="4">
        <v>770</v>
      </c>
      <c r="D29">
        <f t="shared" si="0"/>
        <v>254.96688741721854</v>
      </c>
      <c r="E29" s="7">
        <f t="shared" si="1"/>
        <v>8.6246002721789439E-4</v>
      </c>
      <c r="F29" s="8">
        <f t="shared" si="4"/>
        <v>0.52599644935287482</v>
      </c>
      <c r="G29" s="7">
        <f t="shared" si="2"/>
        <v>5.5646764656565491E-4</v>
      </c>
      <c r="H29" s="8">
        <f t="shared" si="5"/>
        <v>0.15549401244497513</v>
      </c>
      <c r="I29">
        <f t="shared" si="3"/>
        <v>7.3223333771453569E-4</v>
      </c>
      <c r="J29" s="2"/>
    </row>
    <row r="30" spans="1:10">
      <c r="A30" s="3" t="s">
        <v>162</v>
      </c>
      <c r="B30">
        <v>13.76</v>
      </c>
      <c r="C30" s="4">
        <v>3453</v>
      </c>
      <c r="D30">
        <f t="shared" si="0"/>
        <v>250.94476744186048</v>
      </c>
      <c r="E30" s="7">
        <f t="shared" si="1"/>
        <v>3.8676291869914146E-3</v>
      </c>
      <c r="F30" s="8">
        <f t="shared" si="4"/>
        <v>0.52986407853986628</v>
      </c>
      <c r="G30" s="7">
        <f t="shared" si="2"/>
        <v>2.53542874726603E-3</v>
      </c>
      <c r="H30" s="8">
        <f t="shared" si="5"/>
        <v>0.15802944119224116</v>
      </c>
      <c r="I30">
        <f t="shared" si="3"/>
        <v>4.8611374684048858E-4</v>
      </c>
      <c r="J30" s="2"/>
    </row>
    <row r="31" spans="1:10">
      <c r="A31" s="3" t="s">
        <v>92</v>
      </c>
      <c r="B31">
        <v>8.73</v>
      </c>
      <c r="C31" s="4">
        <v>2069</v>
      </c>
      <c r="D31">
        <f t="shared" si="0"/>
        <v>236.99885452462772</v>
      </c>
      <c r="E31" s="7">
        <f t="shared" si="1"/>
        <v>2.3174412939140562E-3</v>
      </c>
      <c r="F31" s="8">
        <f t="shared" si="4"/>
        <v>0.53218151983378037</v>
      </c>
      <c r="G31" s="7">
        <f t="shared" si="2"/>
        <v>1.608596872357009E-3</v>
      </c>
      <c r="H31" s="8">
        <f t="shared" si="5"/>
        <v>0.15963803806459817</v>
      </c>
      <c r="I31">
        <f t="shared" si="3"/>
        <v>2.0458984251103818E-4</v>
      </c>
      <c r="J31" s="2"/>
    </row>
    <row r="32" spans="1:10">
      <c r="A32" s="3" t="s">
        <v>142</v>
      </c>
      <c r="B32">
        <v>3.66</v>
      </c>
      <c r="C32" s="4">
        <v>863</v>
      </c>
      <c r="D32">
        <f t="shared" si="0"/>
        <v>235.79234972677594</v>
      </c>
      <c r="E32" s="7">
        <f t="shared" si="1"/>
        <v>9.6662727725849715E-4</v>
      </c>
      <c r="F32" s="8">
        <f t="shared" si="4"/>
        <v>0.53314814711103886</v>
      </c>
      <c r="G32" s="7">
        <f t="shared" si="2"/>
        <v>6.7439456504314469E-4</v>
      </c>
      <c r="H32" s="8">
        <f t="shared" si="5"/>
        <v>0.16031243262964132</v>
      </c>
      <c r="I32">
        <f t="shared" si="3"/>
        <v>7.9330157985353644E-4</v>
      </c>
      <c r="J32" s="2"/>
    </row>
    <row r="33" spans="1:10">
      <c r="A33" s="3" t="s">
        <v>155</v>
      </c>
      <c r="B33">
        <v>14.14</v>
      </c>
      <c r="C33" s="4">
        <v>3318</v>
      </c>
      <c r="D33">
        <f t="shared" si="0"/>
        <v>234.65346534653463</v>
      </c>
      <c r="E33" s="7">
        <f t="shared" si="1"/>
        <v>3.7164186627389267E-3</v>
      </c>
      <c r="F33" s="8">
        <f t="shared" si="4"/>
        <v>0.53686456577377784</v>
      </c>
      <c r="G33" s="7">
        <f t="shared" si="2"/>
        <v>2.6054478551120397E-3</v>
      </c>
      <c r="H33" s="8">
        <f t="shared" si="5"/>
        <v>0.16291788048475336</v>
      </c>
      <c r="I33">
        <f t="shared" si="3"/>
        <v>1.5512600542876287E-3</v>
      </c>
      <c r="J33" s="2"/>
    </row>
    <row r="34" spans="1:10">
      <c r="A34" s="3" t="s">
        <v>196</v>
      </c>
      <c r="B34">
        <v>27.48</v>
      </c>
      <c r="C34" s="4">
        <v>6396</v>
      </c>
      <c r="D34">
        <f t="shared" si="0"/>
        <v>232.75109170305677</v>
      </c>
      <c r="E34" s="7">
        <f t="shared" si="1"/>
        <v>7.1640186156956527E-3</v>
      </c>
      <c r="F34" s="8">
        <f t="shared" si="4"/>
        <v>0.54402858438947344</v>
      </c>
      <c r="G34" s="7">
        <f t="shared" si="2"/>
        <v>5.0634870621272176E-3</v>
      </c>
      <c r="H34" s="8">
        <f t="shared" si="5"/>
        <v>0.16798136754688059</v>
      </c>
      <c r="I34">
        <f t="shared" si="3"/>
        <v>8.5148762046631521E-4</v>
      </c>
      <c r="J34" s="2"/>
    </row>
    <row r="35" spans="1:10">
      <c r="A35" s="3" t="s">
        <v>195</v>
      </c>
      <c r="B35">
        <v>14.63</v>
      </c>
      <c r="C35" s="4">
        <v>3269</v>
      </c>
      <c r="D35">
        <f t="shared" si="0"/>
        <v>223.44497607655501</v>
      </c>
      <c r="E35" s="7">
        <f t="shared" si="1"/>
        <v>3.6615348428250608E-3</v>
      </c>
      <c r="F35" s="8">
        <f t="shared" si="4"/>
        <v>0.54769011923229849</v>
      </c>
      <c r="G35" s="7">
        <f t="shared" si="2"/>
        <v>2.6957356520713681E-3</v>
      </c>
      <c r="H35" s="8">
        <f t="shared" si="5"/>
        <v>0.17067710319895196</v>
      </c>
      <c r="I35">
        <f t="shared" si="3"/>
        <v>1.3818328838229033E-4</v>
      </c>
      <c r="J35" s="4"/>
    </row>
    <row r="36" spans="1:10">
      <c r="A36" s="3" t="s">
        <v>131</v>
      </c>
      <c r="B36">
        <v>2.36</v>
      </c>
      <c r="C36" s="4">
        <v>523</v>
      </c>
      <c r="D36">
        <f t="shared" si="0"/>
        <v>221.61016949152543</v>
      </c>
      <c r="E36" s="7">
        <f t="shared" si="1"/>
        <v>5.8580077173371267E-4</v>
      </c>
      <c r="F36" s="8">
        <f t="shared" si="4"/>
        <v>0.54827592000403225</v>
      </c>
      <c r="G36" s="7">
        <f t="shared" si="2"/>
        <v>4.3485551188574353E-4</v>
      </c>
      <c r="H36" s="8">
        <f t="shared" si="5"/>
        <v>0.1711119587108377</v>
      </c>
      <c r="I36">
        <f t="shared" si="3"/>
        <v>3.332426721213283E-4</v>
      </c>
      <c r="J36" s="2"/>
    </row>
    <row r="37" spans="1:10">
      <c r="A37" s="3" t="s">
        <v>151</v>
      </c>
      <c r="B37">
        <v>5.67</v>
      </c>
      <c r="C37" s="4">
        <v>1250</v>
      </c>
      <c r="D37">
        <f t="shared" si="0"/>
        <v>220.45855379188714</v>
      </c>
      <c r="E37" s="7">
        <f t="shared" si="1"/>
        <v>1.4000974467822959E-3</v>
      </c>
      <c r="F37" s="8">
        <f t="shared" si="4"/>
        <v>0.54967601745081451</v>
      </c>
      <c r="G37" s="7">
        <f t="shared" si="2"/>
        <v>1.044758793386511E-3</v>
      </c>
      <c r="H37" s="8">
        <f t="shared" si="5"/>
        <v>0.1721567175042242</v>
      </c>
      <c r="I37">
        <f t="shared" si="3"/>
        <v>2.3303224700782499E-4</v>
      </c>
      <c r="J37" s="2"/>
    </row>
    <row r="38" spans="1:10">
      <c r="A38" s="3" t="s">
        <v>176</v>
      </c>
      <c r="B38">
        <v>3.94</v>
      </c>
      <c r="C38" s="4">
        <v>861</v>
      </c>
      <c r="D38">
        <f t="shared" si="0"/>
        <v>218.5279187817259</v>
      </c>
      <c r="E38" s="7">
        <f t="shared" si="1"/>
        <v>9.6438712134364556E-4</v>
      </c>
      <c r="F38" s="8">
        <f t="shared" si="4"/>
        <v>0.55064040457215813</v>
      </c>
      <c r="G38" s="7">
        <f t="shared" si="2"/>
        <v>7.2598759187704638E-4</v>
      </c>
      <c r="H38" s="8">
        <f t="shared" si="5"/>
        <v>0.17288270509610126</v>
      </c>
      <c r="I38">
        <f t="shared" si="3"/>
        <v>1.3311591890170227E-3</v>
      </c>
      <c r="J38" s="2"/>
    </row>
    <row r="39" spans="1:10">
      <c r="A39" s="3" t="s">
        <v>99</v>
      </c>
      <c r="B39">
        <v>21.88</v>
      </c>
      <c r="C39" s="4">
        <v>4590</v>
      </c>
      <c r="D39">
        <f t="shared" si="0"/>
        <v>209.78062157221208</v>
      </c>
      <c r="E39" s="7">
        <f t="shared" si="1"/>
        <v>5.1411578245845911E-3</v>
      </c>
      <c r="F39" s="8">
        <f t="shared" si="4"/>
        <v>0.5557815623967427</v>
      </c>
      <c r="G39" s="7">
        <f t="shared" si="2"/>
        <v>4.0316265254491815E-3</v>
      </c>
      <c r="H39" s="8">
        <f t="shared" si="5"/>
        <v>0.17691433162155046</v>
      </c>
      <c r="I39">
        <f t="shared" si="3"/>
        <v>1.0211965559338287E-3</v>
      </c>
      <c r="J39" s="2"/>
    </row>
    <row r="40" spans="1:10">
      <c r="A40" s="3" t="s">
        <v>148</v>
      </c>
      <c r="B40">
        <v>16.63</v>
      </c>
      <c r="C40" s="4">
        <v>3441</v>
      </c>
      <c r="D40">
        <f t="shared" si="0"/>
        <v>206.91521346963322</v>
      </c>
      <c r="E40" s="7">
        <f t="shared" si="1"/>
        <v>3.8541882515023044E-3</v>
      </c>
      <c r="F40" s="8">
        <f t="shared" si="4"/>
        <v>0.559635750648245</v>
      </c>
      <c r="G40" s="7">
        <f t="shared" si="2"/>
        <v>3.0642572723135232E-3</v>
      </c>
      <c r="H40" s="8">
        <f t="shared" si="5"/>
        <v>0.17997858889386398</v>
      </c>
      <c r="I40">
        <f t="shared" si="3"/>
        <v>7.2691639291624921E-4</v>
      </c>
      <c r="J40" s="4"/>
    </row>
    <row r="41" spans="1:10">
      <c r="A41" s="3" t="s">
        <v>129</v>
      </c>
      <c r="B41">
        <v>11.79</v>
      </c>
      <c r="C41" s="4">
        <v>2425</v>
      </c>
      <c r="D41">
        <f t="shared" si="0"/>
        <v>205.68278201865991</v>
      </c>
      <c r="E41" s="7">
        <f t="shared" si="1"/>
        <v>2.7161890467576545E-3</v>
      </c>
      <c r="F41" s="8">
        <f t="shared" si="4"/>
        <v>0.56235193969500263</v>
      </c>
      <c r="G41" s="7">
        <f t="shared" si="2"/>
        <v>2.1724349513275068E-3</v>
      </c>
      <c r="H41" s="8">
        <f t="shared" si="5"/>
        <v>0.1821510238451915</v>
      </c>
      <c r="I41">
        <f t="shared" si="3"/>
        <v>8.0142478833961084E-4</v>
      </c>
      <c r="J41" s="2"/>
    </row>
    <row r="42" spans="1:10">
      <c r="A42" s="3" t="s">
        <v>84</v>
      </c>
      <c r="B42">
        <v>12.83</v>
      </c>
      <c r="C42" s="4">
        <v>2588</v>
      </c>
      <c r="D42">
        <f t="shared" si="0"/>
        <v>201.71473109898676</v>
      </c>
      <c r="E42" s="7">
        <f t="shared" si="1"/>
        <v>2.8987617538180658E-3</v>
      </c>
      <c r="F42" s="8">
        <f t="shared" si="4"/>
        <v>0.56525070144882072</v>
      </c>
      <c r="G42" s="7">
        <f t="shared" si="2"/>
        <v>2.3640661938534278E-3</v>
      </c>
      <c r="H42" s="8">
        <f t="shared" si="5"/>
        <v>0.18451509003904493</v>
      </c>
      <c r="I42">
        <f t="shared" si="3"/>
        <v>3.1639439711161899E-4</v>
      </c>
      <c r="J42" s="2"/>
    </row>
    <row r="43" spans="1:10">
      <c r="A43" s="3" t="s">
        <v>114</v>
      </c>
      <c r="B43">
        <v>5.03</v>
      </c>
      <c r="C43" s="4">
        <v>1004</v>
      </c>
      <c r="D43">
        <f t="shared" si="0"/>
        <v>199.60238568588468</v>
      </c>
      <c r="E43" s="7">
        <f t="shared" si="1"/>
        <v>1.1245582692555403E-3</v>
      </c>
      <c r="F43" s="8">
        <f t="shared" si="4"/>
        <v>0.56637525971807623</v>
      </c>
      <c r="G43" s="7">
        <f t="shared" si="2"/>
        <v>9.2683187490902124E-4</v>
      </c>
      <c r="H43" s="8">
        <f t="shared" si="5"/>
        <v>0.18544192191395395</v>
      </c>
      <c r="I43">
        <f t="shared" si="3"/>
        <v>2.4459190850937146E-3</v>
      </c>
      <c r="J43" s="2"/>
    </row>
    <row r="44" spans="1:10">
      <c r="A44" s="3" t="s">
        <v>180</v>
      </c>
      <c r="B44">
        <v>38.86</v>
      </c>
      <c r="C44" s="4">
        <v>7749</v>
      </c>
      <c r="D44">
        <f t="shared" si="0"/>
        <v>199.40813175501802</v>
      </c>
      <c r="E44" s="7">
        <f t="shared" si="1"/>
        <v>8.6794840920928103E-3</v>
      </c>
      <c r="F44" s="8">
        <f t="shared" si="4"/>
        <v>0.57505474381016908</v>
      </c>
      <c r="G44" s="7">
        <f t="shared" si="2"/>
        <v>7.1603750813050825E-3</v>
      </c>
      <c r="H44" s="8">
        <f t="shared" si="5"/>
        <v>0.19260229699525902</v>
      </c>
      <c r="I44">
        <f t="shared" si="3"/>
        <v>1.9924971101816097E-3</v>
      </c>
      <c r="J44" s="2"/>
    </row>
    <row r="45" spans="1:10">
      <c r="A45" s="3" t="s">
        <v>214</v>
      </c>
      <c r="B45">
        <v>30.91</v>
      </c>
      <c r="C45" s="4">
        <v>5946</v>
      </c>
      <c r="D45">
        <f t="shared" si="0"/>
        <v>192.36493044322225</v>
      </c>
      <c r="E45" s="7">
        <f t="shared" si="1"/>
        <v>6.659983534854026E-3</v>
      </c>
      <c r="F45" s="8">
        <f t="shared" si="4"/>
        <v>0.58171472734502305</v>
      </c>
      <c r="G45" s="7">
        <f t="shared" si="2"/>
        <v>5.695501640842514E-3</v>
      </c>
      <c r="H45" s="8">
        <f t="shared" si="5"/>
        <v>0.19829779863610153</v>
      </c>
      <c r="I45">
        <f t="shared" si="3"/>
        <v>8.9596418789601728E-4</v>
      </c>
      <c r="J45" s="2"/>
    </row>
    <row r="46" spans="1:10">
      <c r="A46" s="3" t="s">
        <v>248</v>
      </c>
      <c r="B46">
        <v>13.79</v>
      </c>
      <c r="C46" s="4">
        <v>2621</v>
      </c>
      <c r="D46">
        <f t="shared" si="0"/>
        <v>190.06526468455402</v>
      </c>
      <c r="E46" s="7">
        <f t="shared" si="1"/>
        <v>2.9357243264131186E-3</v>
      </c>
      <c r="F46" s="8">
        <f t="shared" si="4"/>
        <v>0.58465045167143614</v>
      </c>
      <c r="G46" s="7">
        <f t="shared" si="2"/>
        <v>2.5409565715696623E-3</v>
      </c>
      <c r="H46" s="8">
        <f t="shared" si="5"/>
        <v>0.20083875520767119</v>
      </c>
      <c r="I46">
        <f t="shared" si="3"/>
        <v>1.6175890504440821E-3</v>
      </c>
      <c r="J46" s="2"/>
    </row>
    <row r="47" spans="1:10">
      <c r="A47" s="3" t="s">
        <v>163</v>
      </c>
      <c r="B47">
        <v>24.88</v>
      </c>
      <c r="C47" s="4">
        <v>4724</v>
      </c>
      <c r="D47">
        <f t="shared" si="0"/>
        <v>189.87138263665597</v>
      </c>
      <c r="E47" s="7">
        <f t="shared" si="1"/>
        <v>5.291248270879653E-3</v>
      </c>
      <c r="F47" s="8">
        <f t="shared" si="4"/>
        <v>0.58994169994231582</v>
      </c>
      <c r="G47" s="7">
        <f t="shared" si="2"/>
        <v>4.5844089558124152E-3</v>
      </c>
      <c r="H47" s="8">
        <f t="shared" si="5"/>
        <v>0.20542316416348361</v>
      </c>
      <c r="I47">
        <f t="shared" si="3"/>
        <v>1.0170433728535766E-3</v>
      </c>
      <c r="J47" s="2"/>
    </row>
    <row r="48" spans="1:10">
      <c r="A48" s="3" t="s">
        <v>216</v>
      </c>
      <c r="B48">
        <v>15.63</v>
      </c>
      <c r="C48" s="4">
        <v>2964</v>
      </c>
      <c r="D48">
        <f t="shared" si="0"/>
        <v>189.63531669865642</v>
      </c>
      <c r="E48" s="7">
        <f t="shared" si="1"/>
        <v>3.3199110658101803E-3</v>
      </c>
      <c r="F48" s="8">
        <f t="shared" si="4"/>
        <v>0.59326161100812602</v>
      </c>
      <c r="G48" s="7">
        <f t="shared" si="2"/>
        <v>2.8799964621924459E-3</v>
      </c>
      <c r="H48" s="8">
        <f t="shared" si="5"/>
        <v>0.20830316062567605</v>
      </c>
      <c r="I48">
        <f t="shared" si="3"/>
        <v>1.3373570779594279E-3</v>
      </c>
      <c r="J48" s="2"/>
    </row>
    <row r="49" spans="1:10">
      <c r="A49" s="3" t="s">
        <v>31</v>
      </c>
      <c r="B49">
        <v>20.399999999999999</v>
      </c>
      <c r="C49" s="4">
        <v>3826</v>
      </c>
      <c r="D49">
        <f t="shared" si="0"/>
        <v>187.54901960784315</v>
      </c>
      <c r="E49" s="7">
        <f t="shared" si="1"/>
        <v>4.2854182651112516E-3</v>
      </c>
      <c r="F49" s="8">
        <f t="shared" si="4"/>
        <v>0.59754702927323722</v>
      </c>
      <c r="G49" s="7">
        <f t="shared" si="2"/>
        <v>3.7589205264699863E-3</v>
      </c>
      <c r="H49" s="8">
        <f t="shared" si="5"/>
        <v>0.21206208115214603</v>
      </c>
      <c r="I49">
        <f t="shared" si="3"/>
        <v>1.3759427810899338E-3</v>
      </c>
      <c r="J49" s="2"/>
    </row>
    <row r="50" spans="1:10">
      <c r="A50" s="3" t="s">
        <v>170</v>
      </c>
      <c r="B50">
        <v>20.47</v>
      </c>
      <c r="C50" s="4">
        <v>3696</v>
      </c>
      <c r="D50">
        <f t="shared" si="0"/>
        <v>180.55691255495847</v>
      </c>
      <c r="E50" s="7">
        <f t="shared" si="1"/>
        <v>4.1398081306458926E-3</v>
      </c>
      <c r="F50" s="8">
        <f t="shared" si="4"/>
        <v>0.60168683740388307</v>
      </c>
      <c r="G50" s="7">
        <f t="shared" si="2"/>
        <v>3.7718187831784619E-3</v>
      </c>
      <c r="H50" s="8">
        <f t="shared" si="5"/>
        <v>0.21583389993532448</v>
      </c>
      <c r="I50">
        <f t="shared" si="3"/>
        <v>7.5252852065926801E-4</v>
      </c>
      <c r="J50" s="2"/>
    </row>
    <row r="51" spans="1:10">
      <c r="A51" s="3" t="s">
        <v>189</v>
      </c>
      <c r="B51">
        <v>10.85</v>
      </c>
      <c r="C51" s="4">
        <v>1863</v>
      </c>
      <c r="D51">
        <f t="shared" si="0"/>
        <v>171.70506912442397</v>
      </c>
      <c r="E51" s="7">
        <f t="shared" si="1"/>
        <v>2.0867052346843339E-3</v>
      </c>
      <c r="F51" s="8">
        <f t="shared" si="4"/>
        <v>0.60377354263856742</v>
      </c>
      <c r="G51" s="7">
        <f t="shared" si="2"/>
        <v>1.999229789813694E-3</v>
      </c>
      <c r="H51" s="8">
        <f t="shared" si="5"/>
        <v>0.21783312972513819</v>
      </c>
      <c r="I51">
        <f t="shared" si="3"/>
        <v>2.0410929431388669E-4</v>
      </c>
      <c r="J51" s="2"/>
    </row>
    <row r="52" spans="1:10">
      <c r="A52" s="3" t="s">
        <v>134</v>
      </c>
      <c r="B52">
        <v>2.94</v>
      </c>
      <c r="C52" s="4">
        <v>504</v>
      </c>
      <c r="D52">
        <f t="shared" si="0"/>
        <v>171.42857142857144</v>
      </c>
      <c r="E52" s="7">
        <f t="shared" si="1"/>
        <v>5.6451929054262173E-4</v>
      </c>
      <c r="F52" s="8">
        <f t="shared" si="4"/>
        <v>0.60433806192910999</v>
      </c>
      <c r="G52" s="7">
        <f t="shared" si="2"/>
        <v>5.4172678175596863E-4</v>
      </c>
      <c r="H52" s="8">
        <f t="shared" si="5"/>
        <v>0.21837485650689414</v>
      </c>
      <c r="I52">
        <f t="shared" si="3"/>
        <v>2.5145801637635468E-4</v>
      </c>
      <c r="J52" s="2"/>
    </row>
    <row r="53" spans="1:10">
      <c r="A53" s="3" t="s">
        <v>258</v>
      </c>
      <c r="B53">
        <v>3.62</v>
      </c>
      <c r="C53" s="4">
        <v>620</v>
      </c>
      <c r="D53">
        <f t="shared" si="0"/>
        <v>171.2707182320442</v>
      </c>
      <c r="E53" s="7">
        <f t="shared" si="1"/>
        <v>6.9444833360401883E-4</v>
      </c>
      <c r="F53" s="8">
        <f t="shared" si="4"/>
        <v>0.60503251026271399</v>
      </c>
      <c r="G53" s="7">
        <f t="shared" si="2"/>
        <v>6.670241326383016E-4</v>
      </c>
      <c r="H53" s="8">
        <f t="shared" si="5"/>
        <v>0.21904188063953245</v>
      </c>
      <c r="I53">
        <f t="shared" si="3"/>
        <v>1.1899682181976123E-4</v>
      </c>
      <c r="J53" s="2"/>
    </row>
    <row r="54" spans="1:10">
      <c r="A54" s="3" t="s">
        <v>54</v>
      </c>
      <c r="B54">
        <v>1.71</v>
      </c>
      <c r="C54" s="4">
        <v>292</v>
      </c>
      <c r="D54">
        <f t="shared" si="0"/>
        <v>170.76023391812865</v>
      </c>
      <c r="E54" s="7">
        <f t="shared" si="1"/>
        <v>3.2706276356834438E-4</v>
      </c>
      <c r="F54" s="8">
        <f t="shared" si="4"/>
        <v>0.60535957302628229</v>
      </c>
      <c r="G54" s="7">
        <f t="shared" si="2"/>
        <v>3.1508598530704298E-4</v>
      </c>
      <c r="H54" s="8">
        <f t="shared" si="5"/>
        <v>0.2193569666248395</v>
      </c>
      <c r="I54">
        <f t="shared" si="3"/>
        <v>3.5908869352516137E-4</v>
      </c>
      <c r="J54" s="2"/>
    </row>
    <row r="55" spans="1:10">
      <c r="A55" s="3" t="s">
        <v>242</v>
      </c>
      <c r="B55">
        <v>5.14</v>
      </c>
      <c r="C55" s="4">
        <v>872</v>
      </c>
      <c r="D55">
        <f t="shared" si="0"/>
        <v>169.64980544747084</v>
      </c>
      <c r="E55" s="7">
        <f t="shared" si="1"/>
        <v>9.767079788753298E-4</v>
      </c>
      <c r="F55" s="8">
        <f t="shared" si="4"/>
        <v>0.60633628100515757</v>
      </c>
      <c r="G55" s="7">
        <f t="shared" si="2"/>
        <v>9.4710056402233967E-4</v>
      </c>
      <c r="H55" s="8">
        <f t="shared" si="5"/>
        <v>0.22030406718886184</v>
      </c>
      <c r="I55">
        <f t="shared" si="3"/>
        <v>6.0393616751317769E-3</v>
      </c>
      <c r="J55" s="2"/>
    </row>
    <row r="56" spans="1:10">
      <c r="A56" s="3" t="s">
        <v>150</v>
      </c>
      <c r="B56">
        <v>85.39</v>
      </c>
      <c r="C56" s="4">
        <v>14187</v>
      </c>
      <c r="D56">
        <f t="shared" si="0"/>
        <v>166.14357653120973</v>
      </c>
      <c r="E56" s="7">
        <f t="shared" si="1"/>
        <v>1.5890545982000348E-2</v>
      </c>
      <c r="F56" s="8">
        <f t="shared" si="4"/>
        <v>0.62222682698715792</v>
      </c>
      <c r="G56" s="7">
        <f t="shared" si="2"/>
        <v>1.5734030576238831E-2</v>
      </c>
      <c r="H56" s="8">
        <f t="shared" si="5"/>
        <v>0.23603809776510065</v>
      </c>
      <c r="I56">
        <f t="shared" si="3"/>
        <v>1.0522888347693216E-3</v>
      </c>
      <c r="J56" s="2"/>
    </row>
    <row r="57" spans="1:10">
      <c r="A57" s="3" t="s">
        <v>245</v>
      </c>
      <c r="B57">
        <v>14.8</v>
      </c>
      <c r="C57" s="4">
        <v>2438</v>
      </c>
      <c r="D57">
        <f t="shared" si="0"/>
        <v>164.72972972972971</v>
      </c>
      <c r="E57" s="7">
        <f t="shared" si="1"/>
        <v>2.7307500602041903E-3</v>
      </c>
      <c r="F57" s="8">
        <f t="shared" si="4"/>
        <v>0.6249575770473621</v>
      </c>
      <c r="G57" s="7">
        <f t="shared" si="2"/>
        <v>2.7270599897919511E-3</v>
      </c>
      <c r="H57" s="8">
        <f t="shared" si="5"/>
        <v>0.2387651577548926</v>
      </c>
      <c r="I57">
        <f t="shared" si="3"/>
        <v>9.4773633754879905E-4</v>
      </c>
      <c r="J57" s="2"/>
    </row>
    <row r="58" spans="1:10">
      <c r="A58" s="3" t="s">
        <v>233</v>
      </c>
      <c r="B58">
        <v>13.2</v>
      </c>
      <c r="C58" s="4">
        <v>2140</v>
      </c>
      <c r="D58">
        <f t="shared" si="0"/>
        <v>162.12121212121212</v>
      </c>
      <c r="E58" s="7">
        <f t="shared" si="1"/>
        <v>2.396966828891291E-3</v>
      </c>
      <c r="F58" s="8">
        <f t="shared" si="4"/>
        <v>0.62735454387625345</v>
      </c>
      <c r="G58" s="7">
        <f t="shared" si="2"/>
        <v>2.4322426935982264E-3</v>
      </c>
      <c r="H58" s="8">
        <f t="shared" si="5"/>
        <v>0.24119740044849083</v>
      </c>
      <c r="I58">
        <f t="shared" si="3"/>
        <v>7.79926485776683E-4</v>
      </c>
      <c r="J58" s="2"/>
    </row>
    <row r="59" spans="1:10">
      <c r="A59" s="3" t="s">
        <v>201</v>
      </c>
      <c r="B59">
        <v>10.72</v>
      </c>
      <c r="C59" s="4">
        <v>1700</v>
      </c>
      <c r="D59">
        <f t="shared" si="0"/>
        <v>158.58208955223878</v>
      </c>
      <c r="E59" s="7">
        <f t="shared" si="1"/>
        <v>1.9041325276239226E-3</v>
      </c>
      <c r="F59" s="8">
        <f t="shared" si="4"/>
        <v>0.62925867640387734</v>
      </c>
      <c r="G59" s="7">
        <f t="shared" si="2"/>
        <v>1.9752758844979539E-3</v>
      </c>
      <c r="H59" s="8">
        <f t="shared" si="5"/>
        <v>0.24317267633298878</v>
      </c>
      <c r="I59">
        <f t="shared" si="3"/>
        <v>5.1564281119717559E-4</v>
      </c>
      <c r="J59" s="2"/>
    </row>
    <row r="60" spans="1:10">
      <c r="A60" s="3" t="s">
        <v>93</v>
      </c>
      <c r="B60">
        <v>7.05</v>
      </c>
      <c r="C60" s="3">
        <v>1108</v>
      </c>
      <c r="D60">
        <f t="shared" si="0"/>
        <v>157.1631205673759</v>
      </c>
      <c r="E60" s="7">
        <f t="shared" si="1"/>
        <v>1.2410463768278272E-3</v>
      </c>
      <c r="F60" s="8">
        <f t="shared" si="4"/>
        <v>0.63049972278070521</v>
      </c>
      <c r="G60" s="7">
        <f t="shared" si="2"/>
        <v>1.2990387113535982E-3</v>
      </c>
      <c r="H60" s="8">
        <f t="shared" si="5"/>
        <v>0.24447171504434237</v>
      </c>
      <c r="I60">
        <f t="shared" si="3"/>
        <v>1.3285337240062645E-3</v>
      </c>
      <c r="J60" s="4"/>
    </row>
    <row r="61" spans="1:10">
      <c r="A61" s="3" t="s">
        <v>57</v>
      </c>
      <c r="B61">
        <v>18.16</v>
      </c>
      <c r="C61" s="4">
        <v>2853</v>
      </c>
      <c r="D61">
        <f t="shared" si="0"/>
        <v>157.10352422907488</v>
      </c>
      <c r="E61" s="7">
        <f t="shared" si="1"/>
        <v>3.1955824125359123E-3</v>
      </c>
      <c r="F61" s="8">
        <f t="shared" si="4"/>
        <v>0.63369530519324113</v>
      </c>
      <c r="G61" s="7">
        <f t="shared" si="2"/>
        <v>3.3461763117987723E-3</v>
      </c>
      <c r="H61" s="8">
        <f t="shared" si="5"/>
        <v>0.24781789135614113</v>
      </c>
      <c r="I61">
        <f t="shared" si="3"/>
        <v>4.6371167585354534E-4</v>
      </c>
      <c r="J61" s="2"/>
    </row>
    <row r="62" spans="1:10">
      <c r="A62" s="3" t="s">
        <v>227</v>
      </c>
      <c r="B62">
        <v>6.32</v>
      </c>
      <c r="C62" s="4">
        <v>988</v>
      </c>
      <c r="D62">
        <f t="shared" si="0"/>
        <v>156.32911392405063</v>
      </c>
      <c r="E62" s="7">
        <f t="shared" si="1"/>
        <v>1.1066370219367269E-3</v>
      </c>
      <c r="F62" s="8">
        <f t="shared" si="4"/>
        <v>0.63480194221517783</v>
      </c>
      <c r="G62" s="7">
        <f t="shared" si="2"/>
        <v>1.1645283199652116E-3</v>
      </c>
      <c r="H62" s="8">
        <f t="shared" si="5"/>
        <v>0.24898241967610635</v>
      </c>
      <c r="I62">
        <f t="shared" si="3"/>
        <v>4.9888670219416786E-4</v>
      </c>
      <c r="J62" s="2"/>
    </row>
    <row r="63" spans="1:10">
      <c r="A63" s="3" t="s">
        <v>271</v>
      </c>
      <c r="B63">
        <v>6.79</v>
      </c>
      <c r="C63" s="4">
        <v>1059</v>
      </c>
      <c r="D63">
        <f t="shared" si="0"/>
        <v>155.96465390279823</v>
      </c>
      <c r="E63" s="7">
        <f t="shared" si="1"/>
        <v>1.1861625569139613E-3</v>
      </c>
      <c r="F63" s="8">
        <f t="shared" si="4"/>
        <v>0.63598810477209178</v>
      </c>
      <c r="G63" s="7">
        <f t="shared" si="2"/>
        <v>1.251130900722118E-3</v>
      </c>
      <c r="H63" s="8">
        <f t="shared" si="5"/>
        <v>0.25023355057682845</v>
      </c>
      <c r="I63">
        <f t="shared" si="3"/>
        <v>3.7182790262679788E-4</v>
      </c>
      <c r="J63" s="4"/>
    </row>
    <row r="64" spans="1:10">
      <c r="A64" s="3" t="s">
        <v>102</v>
      </c>
      <c r="B64">
        <v>5.0599999999999996</v>
      </c>
      <c r="C64" s="4">
        <v>789</v>
      </c>
      <c r="D64">
        <f t="shared" si="0"/>
        <v>155.92885375494072</v>
      </c>
      <c r="E64" s="7">
        <f t="shared" si="1"/>
        <v>8.8374150840898522E-4</v>
      </c>
      <c r="F64" s="8">
        <f t="shared" si="4"/>
        <v>0.63687184628050075</v>
      </c>
      <c r="G64" s="7">
        <f t="shared" si="2"/>
        <v>9.323596992126535E-4</v>
      </c>
      <c r="H64" s="8">
        <f t="shared" si="5"/>
        <v>0.25116591027604107</v>
      </c>
      <c r="I64">
        <f t="shared" si="3"/>
        <v>2.4739769276135859E-4</v>
      </c>
      <c r="J64" s="2"/>
    </row>
    <row r="65" spans="1:10">
      <c r="A65" s="3" t="s">
        <v>157</v>
      </c>
      <c r="B65">
        <v>3.35</v>
      </c>
      <c r="C65" s="4">
        <v>518</v>
      </c>
      <c r="D65">
        <f t="shared" si="0"/>
        <v>154.62686567164178</v>
      </c>
      <c r="E65" s="7">
        <f t="shared" si="1"/>
        <v>5.8020038194658353E-4</v>
      </c>
      <c r="F65" s="8">
        <f t="shared" si="4"/>
        <v>0.63745204666244737</v>
      </c>
      <c r="G65" s="7">
        <f t="shared" si="2"/>
        <v>6.1727371390561051E-4</v>
      </c>
      <c r="H65" s="8">
        <f t="shared" si="5"/>
        <v>0.2517831839899467</v>
      </c>
      <c r="I65">
        <f t="shared" si="3"/>
        <v>5.4782833568489675E-4</v>
      </c>
      <c r="J65" s="2"/>
    </row>
    <row r="66" spans="1:10">
      <c r="A66" s="3" t="s">
        <v>94</v>
      </c>
      <c r="B66">
        <v>7.37</v>
      </c>
      <c r="C66" s="3">
        <v>1127</v>
      </c>
      <c r="D66">
        <f t="shared" ref="D66:D129" si="6">C66/B66</f>
        <v>152.91723202170962</v>
      </c>
      <c r="E66" s="7">
        <f t="shared" si="1"/>
        <v>1.2623278580189182E-3</v>
      </c>
      <c r="F66" s="8">
        <f t="shared" si="4"/>
        <v>0.63871437452046631</v>
      </c>
      <c r="G66" s="7">
        <f t="shared" si="2"/>
        <v>1.3580021705923433E-3</v>
      </c>
      <c r="H66" s="8">
        <f t="shared" si="5"/>
        <v>0.25314118616053904</v>
      </c>
      <c r="I66">
        <f t="shared" si="3"/>
        <v>1.2012330910905478E-3</v>
      </c>
      <c r="J66" s="4"/>
    </row>
    <row r="67" spans="1:10">
      <c r="A67" s="3" t="s">
        <v>90</v>
      </c>
      <c r="B67">
        <v>16.09</v>
      </c>
      <c r="C67" s="4">
        <v>2442</v>
      </c>
      <c r="D67">
        <f t="shared" si="6"/>
        <v>151.77128651336233</v>
      </c>
      <c r="E67" s="7">
        <f t="shared" ref="E67:E130" si="7">C67/892795</f>
        <v>2.7352303720338937E-3</v>
      </c>
      <c r="F67" s="8">
        <f t="shared" si="4"/>
        <v>0.64144960489250025</v>
      </c>
      <c r="G67" s="7">
        <f t="shared" ref="G67:G130" si="8">B67/5427.09</f>
        <v>2.9647564348481413E-3</v>
      </c>
      <c r="H67" s="8">
        <f t="shared" si="5"/>
        <v>0.25610594259538716</v>
      </c>
      <c r="I67">
        <f t="shared" ref="I67:I130" si="9">F67*H68-F68*H67</f>
        <v>6.7444456010209985E-4</v>
      </c>
      <c r="J67" s="2"/>
    </row>
    <row r="68" spans="1:10">
      <c r="A68" s="3" t="s">
        <v>101</v>
      </c>
      <c r="B68">
        <v>8.99</v>
      </c>
      <c r="C68" s="4">
        <v>1353</v>
      </c>
      <c r="D68">
        <f t="shared" si="6"/>
        <v>150.50055617352615</v>
      </c>
      <c r="E68" s="7">
        <f t="shared" si="7"/>
        <v>1.5154654763971573E-3</v>
      </c>
      <c r="F68" s="8">
        <f t="shared" ref="F68:F131" si="10">F67+E68</f>
        <v>0.64296507036889738</v>
      </c>
      <c r="G68" s="7">
        <f t="shared" si="8"/>
        <v>1.6565046829884892E-3</v>
      </c>
      <c r="H68" s="8">
        <f t="shared" ref="H68:H131" si="11">H67+G68</f>
        <v>0.25776244727837566</v>
      </c>
      <c r="I68">
        <f t="shared" si="9"/>
        <v>4.5761853134775321E-3</v>
      </c>
      <c r="J68" s="2"/>
    </row>
    <row r="69" spans="1:10">
      <c r="A69" s="3" t="s">
        <v>63</v>
      </c>
      <c r="B69">
        <v>60.71</v>
      </c>
      <c r="C69" s="4">
        <v>9062</v>
      </c>
      <c r="D69">
        <f t="shared" si="6"/>
        <v>149.2670070828529</v>
      </c>
      <c r="E69" s="7">
        <f t="shared" si="7"/>
        <v>1.0150146450192934E-2</v>
      </c>
      <c r="F69" s="8">
        <f t="shared" si="10"/>
        <v>0.65311521681909035</v>
      </c>
      <c r="G69" s="7">
        <f t="shared" si="8"/>
        <v>1.1186473782450631E-2</v>
      </c>
      <c r="H69" s="8">
        <f t="shared" si="11"/>
        <v>0.2689489210608263</v>
      </c>
      <c r="I69">
        <f t="shared" si="9"/>
        <v>3.5174696122325377E-5</v>
      </c>
      <c r="J69" s="4"/>
    </row>
    <row r="70" spans="1:10">
      <c r="A70" s="3" t="s">
        <v>38</v>
      </c>
      <c r="B70">
        <v>0.46</v>
      </c>
      <c r="C70" s="4">
        <v>67</v>
      </c>
      <c r="D70">
        <f t="shared" si="6"/>
        <v>145.65217391304347</v>
      </c>
      <c r="E70" s="7">
        <f t="shared" si="7"/>
        <v>7.5045223147531063E-5</v>
      </c>
      <c r="F70" s="8">
        <f t="shared" si="10"/>
        <v>0.65319026204223785</v>
      </c>
      <c r="G70" s="7">
        <f t="shared" si="8"/>
        <v>8.4759972655695779E-5</v>
      </c>
      <c r="H70" s="8">
        <f t="shared" si="11"/>
        <v>0.26903368103348202</v>
      </c>
      <c r="I70">
        <f t="shared" si="9"/>
        <v>8.5502308883636524E-4</v>
      </c>
      <c r="J70" s="2"/>
    </row>
    <row r="71" spans="1:10">
      <c r="A71" s="3" t="s">
        <v>119</v>
      </c>
      <c r="B71">
        <v>11.14</v>
      </c>
      <c r="C71" s="4">
        <v>1612</v>
      </c>
      <c r="D71">
        <f t="shared" si="6"/>
        <v>144.70377019748653</v>
      </c>
      <c r="E71" s="7">
        <f t="shared" si="7"/>
        <v>1.8055656673704489E-3</v>
      </c>
      <c r="F71" s="8">
        <f t="shared" si="10"/>
        <v>0.65499582770960829</v>
      </c>
      <c r="G71" s="7">
        <f t="shared" si="8"/>
        <v>2.0526654247488064E-3</v>
      </c>
      <c r="H71" s="8">
        <f t="shared" si="11"/>
        <v>0.27108634645823082</v>
      </c>
      <c r="I71">
        <f t="shared" si="9"/>
        <v>9.6359584799385334E-4</v>
      </c>
      <c r="J71" s="2"/>
    </row>
    <row r="72" spans="1:10">
      <c r="A72" s="3" t="s">
        <v>172</v>
      </c>
      <c r="B72">
        <v>12.5</v>
      </c>
      <c r="C72" s="4">
        <v>1795</v>
      </c>
      <c r="D72">
        <f t="shared" si="6"/>
        <v>143.6</v>
      </c>
      <c r="E72" s="7">
        <f t="shared" si="7"/>
        <v>2.010539933579377E-3</v>
      </c>
      <c r="F72" s="8">
        <f t="shared" si="10"/>
        <v>0.65700636764318765</v>
      </c>
      <c r="G72" s="7">
        <f t="shared" si="8"/>
        <v>2.3032601265134721E-3</v>
      </c>
      <c r="H72" s="8">
        <f t="shared" si="11"/>
        <v>0.27338960658474432</v>
      </c>
      <c r="I72">
        <f t="shared" si="9"/>
        <v>1.0199312995405052E-3</v>
      </c>
      <c r="J72" s="4"/>
    </row>
    <row r="73" spans="1:10">
      <c r="A73" s="3" t="s">
        <v>64</v>
      </c>
      <c r="B73">
        <v>13.15</v>
      </c>
      <c r="C73" s="4">
        <v>1868</v>
      </c>
      <c r="D73">
        <f t="shared" si="6"/>
        <v>142.05323193916348</v>
      </c>
      <c r="E73" s="7">
        <f t="shared" si="7"/>
        <v>2.0923056244714633E-3</v>
      </c>
      <c r="F73" s="8">
        <f t="shared" si="10"/>
        <v>0.65909867326765914</v>
      </c>
      <c r="G73" s="7">
        <f t="shared" si="8"/>
        <v>2.4230296530921729E-3</v>
      </c>
      <c r="H73" s="8">
        <f t="shared" si="11"/>
        <v>0.27581263623783647</v>
      </c>
      <c r="I73">
        <f t="shared" si="9"/>
        <v>2.2190946707287273E-4</v>
      </c>
      <c r="J73" s="2"/>
    </row>
    <row r="74" spans="1:10">
      <c r="A74" s="3" t="s">
        <v>231</v>
      </c>
      <c r="B74">
        <v>2.86</v>
      </c>
      <c r="C74" s="4">
        <v>406</v>
      </c>
      <c r="D74">
        <f t="shared" si="6"/>
        <v>141.95804195804197</v>
      </c>
      <c r="E74" s="7">
        <f t="shared" si="7"/>
        <v>4.5475165071488978E-4</v>
      </c>
      <c r="F74" s="8">
        <f t="shared" si="10"/>
        <v>0.65955342491837399</v>
      </c>
      <c r="G74" s="7">
        <f t="shared" si="8"/>
        <v>5.2698591694628235E-4</v>
      </c>
      <c r="H74" s="8">
        <f t="shared" si="11"/>
        <v>0.27633962215478275</v>
      </c>
      <c r="I74">
        <f t="shared" si="9"/>
        <v>6.2586096999042717E-4</v>
      </c>
      <c r="J74" s="2"/>
    </row>
    <row r="75" spans="1:10">
      <c r="A75" s="3" t="s">
        <v>139</v>
      </c>
      <c r="B75">
        <v>8.01</v>
      </c>
      <c r="C75" s="4">
        <v>1123</v>
      </c>
      <c r="D75">
        <f t="shared" si="6"/>
        <v>140.19975031210987</v>
      </c>
      <c r="E75" s="7">
        <f t="shared" si="7"/>
        <v>1.2578475461892148E-3</v>
      </c>
      <c r="F75" s="8">
        <f t="shared" si="10"/>
        <v>0.66081127246456317</v>
      </c>
      <c r="G75" s="7">
        <f t="shared" si="8"/>
        <v>1.4759290890698328E-3</v>
      </c>
      <c r="H75" s="8">
        <f t="shared" si="11"/>
        <v>0.2778155512438526</v>
      </c>
      <c r="I75">
        <f t="shared" si="9"/>
        <v>6.7430802719548044E-4</v>
      </c>
      <c r="J75" s="2"/>
    </row>
    <row r="76" spans="1:10">
      <c r="A76" s="3" t="s">
        <v>136</v>
      </c>
      <c r="B76">
        <v>8.6199999999999992</v>
      </c>
      <c r="C76" s="4">
        <v>1206</v>
      </c>
      <c r="D76">
        <f t="shared" si="6"/>
        <v>139.90719257540604</v>
      </c>
      <c r="E76" s="7">
        <f t="shared" si="7"/>
        <v>1.3508140166555592E-3</v>
      </c>
      <c r="F76" s="8">
        <f t="shared" si="10"/>
        <v>0.66216208648121877</v>
      </c>
      <c r="G76" s="7">
        <f t="shared" si="8"/>
        <v>1.5883281832436904E-3</v>
      </c>
      <c r="H76" s="8">
        <f t="shared" si="11"/>
        <v>0.27940387942709627</v>
      </c>
      <c r="I76">
        <f t="shared" si="9"/>
        <v>3.9761602436988452E-4</v>
      </c>
      <c r="J76" s="2"/>
    </row>
    <row r="77" spans="1:10">
      <c r="A77" s="3" t="s">
        <v>243</v>
      </c>
      <c r="B77">
        <v>5.08</v>
      </c>
      <c r="C77" s="4">
        <v>710</v>
      </c>
      <c r="D77">
        <f t="shared" si="6"/>
        <v>139.76377952755905</v>
      </c>
      <c r="E77" s="7">
        <f t="shared" si="7"/>
        <v>7.9525534977234415E-4</v>
      </c>
      <c r="F77" s="8">
        <f t="shared" si="10"/>
        <v>0.66295734183099109</v>
      </c>
      <c r="G77" s="7">
        <f t="shared" si="8"/>
        <v>9.3604491541507515E-4</v>
      </c>
      <c r="H77" s="8">
        <f t="shared" si="11"/>
        <v>0.28033992434251137</v>
      </c>
      <c r="I77">
        <f t="shared" si="9"/>
        <v>2.0907082303292523E-4</v>
      </c>
      <c r="J77" s="2"/>
    </row>
    <row r="78" spans="1:10">
      <c r="A78" s="3" t="s">
        <v>274</v>
      </c>
      <c r="B78">
        <v>2.66</v>
      </c>
      <c r="C78" s="4">
        <v>369</v>
      </c>
      <c r="D78">
        <f t="shared" si="6"/>
        <v>138.72180451127818</v>
      </c>
      <c r="E78" s="7">
        <f t="shared" si="7"/>
        <v>4.1330876629013381E-4</v>
      </c>
      <c r="F78" s="8">
        <f t="shared" si="10"/>
        <v>0.66337065059728118</v>
      </c>
      <c r="G78" s="7">
        <f t="shared" si="8"/>
        <v>4.9013375492206693E-4</v>
      </c>
      <c r="H78" s="8">
        <f t="shared" si="11"/>
        <v>0.28083005809743344</v>
      </c>
      <c r="I78">
        <f t="shared" si="9"/>
        <v>4.3255216972060695E-3</v>
      </c>
      <c r="J78" s="2"/>
    </row>
    <row r="79" spans="1:10">
      <c r="A79" s="3" t="s">
        <v>307</v>
      </c>
      <c r="B79">
        <v>55.03</v>
      </c>
      <c r="C79" s="4">
        <v>7633</v>
      </c>
      <c r="D79">
        <f t="shared" si="6"/>
        <v>138.70616027621298</v>
      </c>
      <c r="E79" s="7">
        <f t="shared" si="7"/>
        <v>8.549555049031413E-3</v>
      </c>
      <c r="F79" s="8">
        <f t="shared" si="10"/>
        <v>0.67192020564631261</v>
      </c>
      <c r="G79" s="7">
        <f t="shared" si="8"/>
        <v>1.013987238096291E-2</v>
      </c>
      <c r="H79" s="8">
        <f t="shared" si="11"/>
        <v>0.29096993047839637</v>
      </c>
      <c r="I79">
        <f t="shared" si="9"/>
        <v>9.8749869536030044E-4</v>
      </c>
      <c r="J79" s="2"/>
    </row>
    <row r="80" spans="1:10">
      <c r="A80" s="3" t="s">
        <v>298</v>
      </c>
      <c r="B80">
        <v>12.53</v>
      </c>
      <c r="C80" s="4">
        <v>1730</v>
      </c>
      <c r="D80">
        <f t="shared" si="6"/>
        <v>138.0686352753392</v>
      </c>
      <c r="E80" s="7">
        <f t="shared" si="7"/>
        <v>1.9377348663466977E-3</v>
      </c>
      <c r="F80" s="8">
        <f t="shared" si="10"/>
        <v>0.67385794051265935</v>
      </c>
      <c r="G80" s="7">
        <f t="shared" si="8"/>
        <v>2.3087879508171044E-3</v>
      </c>
      <c r="H80" s="8">
        <f t="shared" si="11"/>
        <v>0.29327871842921349</v>
      </c>
      <c r="I80">
        <f t="shared" si="9"/>
        <v>1.7257010992720589E-3</v>
      </c>
      <c r="J80" s="2"/>
    </row>
    <row r="81" spans="1:10">
      <c r="A81" s="3" t="s">
        <v>128</v>
      </c>
      <c r="B81">
        <v>21.74</v>
      </c>
      <c r="C81" s="4">
        <v>2964</v>
      </c>
      <c r="D81">
        <f t="shared" si="6"/>
        <v>136.33854645814168</v>
      </c>
      <c r="E81" s="7">
        <f t="shared" si="7"/>
        <v>3.3199110658101803E-3</v>
      </c>
      <c r="F81" s="8">
        <f t="shared" si="10"/>
        <v>0.67717785157846955</v>
      </c>
      <c r="G81" s="7">
        <f t="shared" si="8"/>
        <v>4.0058300120322304E-3</v>
      </c>
      <c r="H81" s="8">
        <f t="shared" si="11"/>
        <v>0.29728454844124574</v>
      </c>
      <c r="I81">
        <f t="shared" si="9"/>
        <v>1.0945967117278188E-3</v>
      </c>
      <c r="J81" s="2"/>
    </row>
    <row r="82" spans="1:10">
      <c r="A82" s="3" t="s">
        <v>209</v>
      </c>
      <c r="B82">
        <v>13.72</v>
      </c>
      <c r="C82" s="4">
        <v>1854</v>
      </c>
      <c r="D82">
        <f t="shared" si="6"/>
        <v>135.13119533527697</v>
      </c>
      <c r="E82" s="7">
        <f t="shared" si="7"/>
        <v>2.0766245330675016E-3</v>
      </c>
      <c r="F82" s="8">
        <f t="shared" si="10"/>
        <v>0.679254476111537</v>
      </c>
      <c r="G82" s="7">
        <f t="shared" si="8"/>
        <v>2.5280583148611872E-3</v>
      </c>
      <c r="H82" s="8">
        <f t="shared" si="11"/>
        <v>0.29981260675610694</v>
      </c>
      <c r="I82">
        <f t="shared" si="9"/>
        <v>4.6127680462182408E-4</v>
      </c>
      <c r="J82" s="4"/>
    </row>
    <row r="83" spans="1:10">
      <c r="A83" s="3" t="s">
        <v>277</v>
      </c>
      <c r="B83">
        <v>5.73</v>
      </c>
      <c r="C83" s="4">
        <v>762</v>
      </c>
      <c r="D83">
        <f t="shared" si="6"/>
        <v>132.98429319371726</v>
      </c>
      <c r="E83" s="7">
        <f t="shared" si="7"/>
        <v>8.534994035584877E-4</v>
      </c>
      <c r="F83" s="8">
        <f t="shared" si="10"/>
        <v>0.6801079755150955</v>
      </c>
      <c r="G83" s="7">
        <f t="shared" si="8"/>
        <v>1.0558144419937758E-3</v>
      </c>
      <c r="H83" s="8">
        <f t="shared" si="11"/>
        <v>0.3008684211981007</v>
      </c>
      <c r="I83">
        <f t="shared" si="9"/>
        <v>2.8615106838933424E-4</v>
      </c>
      <c r="J83" s="2"/>
    </row>
    <row r="84" spans="1:10">
      <c r="A84" s="3" t="s">
        <v>133</v>
      </c>
      <c r="B84">
        <v>3.55</v>
      </c>
      <c r="C84" s="4">
        <v>471</v>
      </c>
      <c r="D84">
        <f t="shared" si="6"/>
        <v>132.67605633802819</v>
      </c>
      <c r="E84" s="7">
        <f t="shared" si="7"/>
        <v>5.2755671794756911E-4</v>
      </c>
      <c r="F84" s="8">
        <f t="shared" si="10"/>
        <v>0.68063553223304307</v>
      </c>
      <c r="G84" s="7">
        <f t="shared" si="8"/>
        <v>6.5412587592982604E-4</v>
      </c>
      <c r="H84" s="8">
        <f t="shared" si="11"/>
        <v>0.30152254707403053</v>
      </c>
      <c r="I84">
        <f t="shared" si="9"/>
        <v>8.0921351865398394E-4</v>
      </c>
      <c r="J84" s="2"/>
    </row>
    <row r="85" spans="1:10">
      <c r="A85" s="3" t="s">
        <v>140</v>
      </c>
      <c r="B85">
        <v>9.91</v>
      </c>
      <c r="C85" s="4">
        <v>1284</v>
      </c>
      <c r="D85">
        <f t="shared" si="6"/>
        <v>129.56609485368315</v>
      </c>
      <c r="E85" s="7">
        <f t="shared" si="7"/>
        <v>1.4381800973347744E-3</v>
      </c>
      <c r="F85" s="8">
        <f t="shared" si="10"/>
        <v>0.68207371233037783</v>
      </c>
      <c r="G85" s="7">
        <f t="shared" si="8"/>
        <v>1.8260246282998807E-3</v>
      </c>
      <c r="H85" s="8">
        <f t="shared" si="11"/>
        <v>0.30334857170233043</v>
      </c>
      <c r="I85">
        <f t="shared" si="9"/>
        <v>1.5476558076258085E-3</v>
      </c>
      <c r="J85" s="2"/>
    </row>
    <row r="86" spans="1:10">
      <c r="A86" s="3" t="s">
        <v>143</v>
      </c>
      <c r="B86">
        <v>18.8</v>
      </c>
      <c r="C86" s="4">
        <v>2399</v>
      </c>
      <c r="D86">
        <f t="shared" si="6"/>
        <v>127.6063829787234</v>
      </c>
      <c r="E86" s="7">
        <f t="shared" si="7"/>
        <v>2.6870670198645826E-3</v>
      </c>
      <c r="F86" s="8">
        <f t="shared" si="10"/>
        <v>0.68476077935024238</v>
      </c>
      <c r="G86" s="7">
        <f t="shared" si="8"/>
        <v>3.4641032302762621E-3</v>
      </c>
      <c r="H86" s="8">
        <f t="shared" si="11"/>
        <v>0.30681267493260667</v>
      </c>
      <c r="I86">
        <f t="shared" si="9"/>
        <v>8.3265480950642234E-4</v>
      </c>
      <c r="J86" s="2"/>
    </row>
    <row r="87" spans="1:10">
      <c r="A87" s="3" t="s">
        <v>137</v>
      </c>
      <c r="B87">
        <v>10.11</v>
      </c>
      <c r="C87" s="4">
        <v>1289</v>
      </c>
      <c r="D87">
        <f t="shared" si="6"/>
        <v>127.4975272007913</v>
      </c>
      <c r="E87" s="7">
        <f t="shared" si="7"/>
        <v>1.4437804871219038E-3</v>
      </c>
      <c r="F87" s="8">
        <f t="shared" si="10"/>
        <v>0.68620455983736428</v>
      </c>
      <c r="G87" s="7">
        <f t="shared" si="8"/>
        <v>1.8628767903240962E-3</v>
      </c>
      <c r="H87" s="8">
        <f t="shared" si="11"/>
        <v>0.30867555172293076</v>
      </c>
      <c r="I87">
        <f t="shared" si="9"/>
        <v>7.0696585267698842E-4</v>
      </c>
      <c r="J87" s="4"/>
    </row>
    <row r="88" spans="1:10">
      <c r="A88" s="3" t="s">
        <v>207</v>
      </c>
      <c r="B88">
        <v>8.58</v>
      </c>
      <c r="C88" s="4">
        <v>1093</v>
      </c>
      <c r="D88">
        <f t="shared" si="6"/>
        <v>127.38927738927738</v>
      </c>
      <c r="E88" s="7">
        <f t="shared" si="7"/>
        <v>1.2242452074664398E-3</v>
      </c>
      <c r="F88" s="8">
        <f t="shared" si="10"/>
        <v>0.68742880504483073</v>
      </c>
      <c r="G88" s="7">
        <f t="shared" si="8"/>
        <v>1.5809577508388473E-3</v>
      </c>
      <c r="H88" s="8">
        <f t="shared" si="11"/>
        <v>0.31025650947376959</v>
      </c>
      <c r="I88">
        <f t="shared" si="9"/>
        <v>5.339991893061613E-4</v>
      </c>
      <c r="J88" s="2"/>
    </row>
    <row r="89" spans="1:10">
      <c r="A89" s="3" t="s">
        <v>125</v>
      </c>
      <c r="B89">
        <v>6.46</v>
      </c>
      <c r="C89" s="4">
        <v>818</v>
      </c>
      <c r="D89">
        <f t="shared" si="6"/>
        <v>126.62538699690403</v>
      </c>
      <c r="E89" s="7">
        <f t="shared" si="7"/>
        <v>9.1622376917433455E-4</v>
      </c>
      <c r="F89" s="8">
        <f t="shared" si="10"/>
        <v>0.68834502881400506</v>
      </c>
      <c r="G89" s="7">
        <f t="shared" si="8"/>
        <v>1.1903248333821623E-3</v>
      </c>
      <c r="H89" s="8">
        <f t="shared" si="11"/>
        <v>0.31144683430715175</v>
      </c>
      <c r="I89">
        <f t="shared" si="9"/>
        <v>1.4200038595300335E-3</v>
      </c>
      <c r="J89" s="2"/>
    </row>
    <row r="90" spans="1:10">
      <c r="A90" s="3" t="s">
        <v>198</v>
      </c>
      <c r="B90">
        <v>17.12</v>
      </c>
      <c r="C90" s="4">
        <v>2154</v>
      </c>
      <c r="D90">
        <f t="shared" si="6"/>
        <v>125.81775700934578</v>
      </c>
      <c r="E90" s="7">
        <f t="shared" si="7"/>
        <v>2.4126479202952527E-3</v>
      </c>
      <c r="F90" s="8">
        <f t="shared" si="10"/>
        <v>0.69075767673430033</v>
      </c>
      <c r="G90" s="7">
        <f t="shared" si="8"/>
        <v>3.1545450692728517E-3</v>
      </c>
      <c r="H90" s="8">
        <f t="shared" si="11"/>
        <v>0.31460137937642463</v>
      </c>
      <c r="I90">
        <f t="shared" si="9"/>
        <v>1.7536321090496354E-3</v>
      </c>
      <c r="J90" s="2"/>
    </row>
    <row r="91" spans="1:10">
      <c r="A91" s="3" t="s">
        <v>153</v>
      </c>
      <c r="B91">
        <v>20.94</v>
      </c>
      <c r="C91" s="4">
        <v>2587</v>
      </c>
      <c r="D91">
        <f t="shared" si="6"/>
        <v>123.54345749761222</v>
      </c>
      <c r="E91" s="7">
        <f t="shared" si="7"/>
        <v>2.8976416758606399E-3</v>
      </c>
      <c r="F91" s="8">
        <f t="shared" si="10"/>
        <v>0.69365531841016093</v>
      </c>
      <c r="G91" s="7">
        <f t="shared" si="8"/>
        <v>3.8584213639353687E-3</v>
      </c>
      <c r="H91" s="8">
        <f t="shared" si="11"/>
        <v>0.31845980074036001</v>
      </c>
      <c r="I91">
        <f t="shared" si="9"/>
        <v>3.6812663162077985E-4</v>
      </c>
      <c r="J91" s="2"/>
    </row>
    <row r="92" spans="1:10">
      <c r="A92" s="3" t="s">
        <v>181</v>
      </c>
      <c r="B92">
        <v>4.3899999999999997</v>
      </c>
      <c r="C92" s="4">
        <v>541</v>
      </c>
      <c r="D92">
        <f t="shared" si="6"/>
        <v>123.23462414578589</v>
      </c>
      <c r="E92" s="7">
        <f t="shared" si="7"/>
        <v>6.0596217496737775E-4</v>
      </c>
      <c r="F92" s="8">
        <f t="shared" si="10"/>
        <v>0.69426128058512826</v>
      </c>
      <c r="G92" s="7">
        <f t="shared" si="8"/>
        <v>8.0890495643153135E-4</v>
      </c>
      <c r="H92" s="8">
        <f t="shared" si="11"/>
        <v>0.31926870569679155</v>
      </c>
      <c r="I92">
        <f t="shared" si="9"/>
        <v>9.301856777788331E-4</v>
      </c>
      <c r="J92" s="2"/>
    </row>
    <row r="93" spans="1:10">
      <c r="A93" s="3" t="s">
        <v>35</v>
      </c>
      <c r="B93">
        <v>11.02</v>
      </c>
      <c r="C93" s="4">
        <v>1341</v>
      </c>
      <c r="D93">
        <f t="shared" si="6"/>
        <v>121.68784029038113</v>
      </c>
      <c r="E93" s="7">
        <f t="shared" si="7"/>
        <v>1.5020245409080471E-3</v>
      </c>
      <c r="F93" s="8">
        <f t="shared" si="10"/>
        <v>0.69576330512603635</v>
      </c>
      <c r="G93" s="7">
        <f t="shared" si="8"/>
        <v>2.0305541275342769E-3</v>
      </c>
      <c r="H93" s="8">
        <f t="shared" si="11"/>
        <v>0.32129925982432583</v>
      </c>
      <c r="I93">
        <f t="shared" si="9"/>
        <v>4.2865735051322851E-4</v>
      </c>
      <c r="J93" s="2"/>
    </row>
    <row r="94" spans="1:10">
      <c r="A94" s="3" t="s">
        <v>293</v>
      </c>
      <c r="B94">
        <v>5.07</v>
      </c>
      <c r="C94" s="4">
        <v>615</v>
      </c>
      <c r="D94">
        <f t="shared" si="6"/>
        <v>121.30177514792899</v>
      </c>
      <c r="E94" s="7">
        <f t="shared" si="7"/>
        <v>6.8884794381688969E-4</v>
      </c>
      <c r="F94" s="8">
        <f t="shared" si="10"/>
        <v>0.6964521530698532</v>
      </c>
      <c r="G94" s="7">
        <f t="shared" si="8"/>
        <v>9.3420230731386432E-4</v>
      </c>
      <c r="H94" s="8">
        <f t="shared" si="11"/>
        <v>0.32223346213163973</v>
      </c>
      <c r="I94">
        <f t="shared" si="9"/>
        <v>7.9796276672328137E-4</v>
      </c>
      <c r="J94" s="4"/>
    </row>
    <row r="95" spans="1:10">
      <c r="A95" s="3" t="s">
        <v>294</v>
      </c>
      <c r="B95">
        <v>9.43</v>
      </c>
      <c r="C95" s="4">
        <v>1142</v>
      </c>
      <c r="D95">
        <f t="shared" si="6"/>
        <v>121.10286320254507</v>
      </c>
      <c r="E95" s="7">
        <f t="shared" si="7"/>
        <v>1.2791290273803056E-3</v>
      </c>
      <c r="F95" s="8">
        <f t="shared" si="10"/>
        <v>0.69773128209723345</v>
      </c>
      <c r="G95" s="7">
        <f t="shared" si="8"/>
        <v>1.7375794394417633E-3</v>
      </c>
      <c r="H95" s="8">
        <f t="shared" si="11"/>
        <v>0.32397104157108148</v>
      </c>
      <c r="I95">
        <f t="shared" si="9"/>
        <v>6.1105388814508554E-4</v>
      </c>
      <c r="J95" s="2"/>
    </row>
    <row r="96" spans="1:10">
      <c r="A96" s="3" t="s">
        <v>282</v>
      </c>
      <c r="B96">
        <v>7.2</v>
      </c>
      <c r="C96" s="4">
        <v>867</v>
      </c>
      <c r="D96">
        <f t="shared" si="6"/>
        <v>120.41666666666666</v>
      </c>
      <c r="E96" s="7">
        <f t="shared" si="7"/>
        <v>9.7110758908820055E-4</v>
      </c>
      <c r="F96" s="8">
        <f t="shared" si="10"/>
        <v>0.6987023896863217</v>
      </c>
      <c r="G96" s="7">
        <f t="shared" si="8"/>
        <v>1.3266778328717599E-3</v>
      </c>
      <c r="H96" s="8">
        <f t="shared" si="11"/>
        <v>0.32529771940395324</v>
      </c>
      <c r="I96">
        <f t="shared" si="9"/>
        <v>1.8961977520504103E-4</v>
      </c>
      <c r="J96" s="2"/>
    </row>
    <row r="97" spans="1:10">
      <c r="A97" s="3" t="s">
        <v>25</v>
      </c>
      <c r="B97">
        <v>2.2200000000000002</v>
      </c>
      <c r="C97" s="4">
        <v>264</v>
      </c>
      <c r="D97">
        <f t="shared" si="6"/>
        <v>118.91891891891891</v>
      </c>
      <c r="E97" s="7">
        <f t="shared" si="7"/>
        <v>2.9570058076042091E-4</v>
      </c>
      <c r="F97" s="8">
        <f t="shared" si="10"/>
        <v>0.69899809026708215</v>
      </c>
      <c r="G97" s="7">
        <f t="shared" si="8"/>
        <v>4.0905899846879268E-4</v>
      </c>
      <c r="H97" s="8">
        <f t="shared" si="11"/>
        <v>0.32570677840242201</v>
      </c>
      <c r="I97">
        <f t="shared" si="9"/>
        <v>1.4303389427926805E-3</v>
      </c>
      <c r="J97" s="2"/>
    </row>
    <row r="98" spans="1:10">
      <c r="A98" s="3" t="s">
        <v>97</v>
      </c>
      <c r="B98">
        <v>16.47</v>
      </c>
      <c r="C98" s="4">
        <v>1894</v>
      </c>
      <c r="D98">
        <f t="shared" si="6"/>
        <v>114.99696417729206</v>
      </c>
      <c r="E98" s="7">
        <f t="shared" si="7"/>
        <v>2.1214276513645352E-3</v>
      </c>
      <c r="F98" s="8">
        <f t="shared" si="10"/>
        <v>0.70111951791844673</v>
      </c>
      <c r="G98" s="7">
        <f t="shared" si="8"/>
        <v>3.0347755426941509E-3</v>
      </c>
      <c r="H98" s="8">
        <f t="shared" si="11"/>
        <v>0.32874155394511617</v>
      </c>
      <c r="I98">
        <f t="shared" si="9"/>
        <v>1.3558709083077436E-3</v>
      </c>
      <c r="J98" s="4"/>
    </row>
    <row r="99" spans="1:10">
      <c r="A99" s="3" t="s">
        <v>43</v>
      </c>
      <c r="B99">
        <v>15.6</v>
      </c>
      <c r="C99" s="4">
        <v>1791</v>
      </c>
      <c r="D99">
        <f t="shared" si="6"/>
        <v>114.80769230769231</v>
      </c>
      <c r="E99" s="7">
        <f t="shared" si="7"/>
        <v>2.0060596217496736E-3</v>
      </c>
      <c r="F99" s="8">
        <f t="shared" si="10"/>
        <v>0.70312557754019644</v>
      </c>
      <c r="G99" s="7">
        <f t="shared" si="8"/>
        <v>2.8744686378888132E-3</v>
      </c>
      <c r="H99" s="8">
        <f t="shared" si="11"/>
        <v>0.33161602258300499</v>
      </c>
      <c r="I99">
        <f t="shared" si="9"/>
        <v>1.0537718454013689E-3</v>
      </c>
      <c r="J99" s="2"/>
    </row>
    <row r="100" spans="1:10">
      <c r="A100" s="3" t="s">
        <v>44</v>
      </c>
      <c r="B100">
        <v>12.11</v>
      </c>
      <c r="C100" s="4">
        <v>1387</v>
      </c>
      <c r="D100">
        <f t="shared" si="6"/>
        <v>114.53344343517755</v>
      </c>
      <c r="E100" s="7">
        <f t="shared" si="7"/>
        <v>1.5535481269496358E-3</v>
      </c>
      <c r="F100" s="8">
        <f t="shared" si="10"/>
        <v>0.70467912566714608</v>
      </c>
      <c r="G100" s="7">
        <f t="shared" si="8"/>
        <v>2.2313984105662519E-3</v>
      </c>
      <c r="H100" s="8">
        <f t="shared" si="11"/>
        <v>0.33384742099357123</v>
      </c>
      <c r="I100">
        <f t="shared" si="9"/>
        <v>1.709170698642376E-3</v>
      </c>
      <c r="J100" s="2"/>
    </row>
    <row r="101" spans="1:10">
      <c r="A101" s="3" t="s">
        <v>123</v>
      </c>
      <c r="B101">
        <v>19.64</v>
      </c>
      <c r="C101" s="4">
        <v>2249</v>
      </c>
      <c r="D101">
        <f t="shared" si="6"/>
        <v>114.5112016293279</v>
      </c>
      <c r="E101" s="7">
        <f t="shared" si="7"/>
        <v>2.5190553262507071E-3</v>
      </c>
      <c r="F101" s="8">
        <f t="shared" si="10"/>
        <v>0.70719818099339682</v>
      </c>
      <c r="G101" s="7">
        <f t="shared" si="8"/>
        <v>3.6188823107779675E-3</v>
      </c>
      <c r="H101" s="8">
        <f t="shared" si="11"/>
        <v>0.33746630330434918</v>
      </c>
      <c r="I101">
        <f t="shared" si="9"/>
        <v>2.0052629224995289E-3</v>
      </c>
      <c r="J101" s="2"/>
    </row>
    <row r="102" spans="1:10">
      <c r="A102" s="3" t="s">
        <v>215</v>
      </c>
      <c r="B102">
        <v>23</v>
      </c>
      <c r="C102" s="4">
        <v>2624</v>
      </c>
      <c r="D102">
        <f t="shared" si="6"/>
        <v>114.08695652173913</v>
      </c>
      <c r="E102" s="7">
        <f t="shared" si="7"/>
        <v>2.939084560285396E-3</v>
      </c>
      <c r="F102" s="8">
        <f t="shared" si="10"/>
        <v>0.71013726555368217</v>
      </c>
      <c r="G102" s="7">
        <f t="shared" si="8"/>
        <v>4.2379986327847887E-3</v>
      </c>
      <c r="H102" s="8">
        <f t="shared" si="11"/>
        <v>0.34170430193713397</v>
      </c>
      <c r="I102">
        <f t="shared" si="9"/>
        <v>8.7643236865853069E-4</v>
      </c>
      <c r="J102" s="2"/>
    </row>
    <row r="103" spans="1:10">
      <c r="A103" s="3" t="s">
        <v>305</v>
      </c>
      <c r="B103">
        <v>10.050000000000001</v>
      </c>
      <c r="C103" s="4">
        <v>1146</v>
      </c>
      <c r="D103">
        <f t="shared" si="6"/>
        <v>114.02985074626865</v>
      </c>
      <c r="E103" s="7">
        <f t="shared" si="7"/>
        <v>1.283609339210009E-3</v>
      </c>
      <c r="F103" s="8">
        <f t="shared" si="10"/>
        <v>0.71142087489289219</v>
      </c>
      <c r="G103" s="7">
        <f t="shared" si="8"/>
        <v>1.8518211417168317E-3</v>
      </c>
      <c r="H103" s="8">
        <f t="shared" si="11"/>
        <v>0.34355612307885081</v>
      </c>
      <c r="I103">
        <f t="shared" si="9"/>
        <v>6.2557614633998448E-4</v>
      </c>
      <c r="J103" s="2"/>
    </row>
    <row r="104" spans="1:10">
      <c r="A104" s="3" t="s">
        <v>135</v>
      </c>
      <c r="B104">
        <v>7.15</v>
      </c>
      <c r="C104" s="4">
        <v>810</v>
      </c>
      <c r="D104">
        <f t="shared" si="6"/>
        <v>113.28671328671328</v>
      </c>
      <c r="E104" s="7">
        <f t="shared" si="7"/>
        <v>9.0726314551492786E-4</v>
      </c>
      <c r="F104" s="8">
        <f t="shared" si="10"/>
        <v>0.71232813803840711</v>
      </c>
      <c r="G104" s="7">
        <f t="shared" si="8"/>
        <v>1.3174647923657062E-3</v>
      </c>
      <c r="H104" s="8">
        <f t="shared" si="11"/>
        <v>0.34487358787121652</v>
      </c>
      <c r="I104">
        <f t="shared" si="9"/>
        <v>2.1569064703362839E-3</v>
      </c>
      <c r="J104" s="4"/>
    </row>
    <row r="105" spans="1:10">
      <c r="A105" s="3" t="s">
        <v>175</v>
      </c>
      <c r="B105">
        <v>24.65</v>
      </c>
      <c r="C105" s="4">
        <v>2792</v>
      </c>
      <c r="D105">
        <f t="shared" si="6"/>
        <v>113.26572008113591</v>
      </c>
      <c r="E105" s="7">
        <f t="shared" si="7"/>
        <v>3.1272576571329366E-3</v>
      </c>
      <c r="F105" s="8">
        <f t="shared" si="10"/>
        <v>0.71545539569554006</v>
      </c>
      <c r="G105" s="7">
        <f t="shared" si="8"/>
        <v>4.5420289694845664E-3</v>
      </c>
      <c r="H105" s="8">
        <f t="shared" si="11"/>
        <v>0.3494156168407011</v>
      </c>
      <c r="I105">
        <f t="shared" si="9"/>
        <v>1.3770485874228244E-3</v>
      </c>
      <c r="J105" s="2"/>
    </row>
    <row r="106" spans="1:10">
      <c r="A106" s="3" t="s">
        <v>249</v>
      </c>
      <c r="B106">
        <v>15.73</v>
      </c>
      <c r="C106" s="4">
        <v>1780</v>
      </c>
      <c r="D106">
        <f t="shared" si="6"/>
        <v>113.15956770502224</v>
      </c>
      <c r="E106" s="7">
        <f t="shared" si="7"/>
        <v>1.9937387642179898E-3</v>
      </c>
      <c r="F106" s="8">
        <f t="shared" si="10"/>
        <v>0.71744913445975811</v>
      </c>
      <c r="G106" s="7">
        <f t="shared" si="8"/>
        <v>2.8984225432045533E-3</v>
      </c>
      <c r="H106" s="8">
        <f t="shared" si="11"/>
        <v>0.35231403938390565</v>
      </c>
      <c r="I106">
        <f t="shared" si="9"/>
        <v>6.0065607536539112E-3</v>
      </c>
      <c r="J106" s="2"/>
    </row>
    <row r="107" spans="1:10">
      <c r="A107" s="3" t="s">
        <v>185</v>
      </c>
      <c r="B107">
        <v>68.459999999999994</v>
      </c>
      <c r="C107" s="4">
        <v>7713</v>
      </c>
      <c r="D107">
        <f t="shared" si="6"/>
        <v>112.66432953549518</v>
      </c>
      <c r="E107" s="7">
        <f t="shared" si="7"/>
        <v>8.6391612856254792E-3</v>
      </c>
      <c r="F107" s="8">
        <f t="shared" si="10"/>
        <v>0.72608829574538358</v>
      </c>
      <c r="G107" s="7">
        <f t="shared" si="8"/>
        <v>1.2614495060888983E-2</v>
      </c>
      <c r="H107" s="8">
        <f t="shared" si="11"/>
        <v>0.36492853444479462</v>
      </c>
      <c r="I107">
        <f t="shared" si="9"/>
        <v>1.3933282264253499E-3</v>
      </c>
      <c r="J107" s="2"/>
    </row>
    <row r="108" spans="1:10">
      <c r="A108" s="3" t="s">
        <v>14</v>
      </c>
      <c r="B108">
        <v>15.88</v>
      </c>
      <c r="C108" s="4">
        <v>1789</v>
      </c>
      <c r="D108">
        <f t="shared" si="6"/>
        <v>112.65743073047858</v>
      </c>
      <c r="E108" s="7">
        <f t="shared" si="7"/>
        <v>2.0038194658348221E-3</v>
      </c>
      <c r="F108" s="8">
        <f t="shared" si="10"/>
        <v>0.72809211521121842</v>
      </c>
      <c r="G108" s="7">
        <f t="shared" si="8"/>
        <v>2.926061664722715E-3</v>
      </c>
      <c r="H108" s="8">
        <f t="shared" si="11"/>
        <v>0.36785459610951732</v>
      </c>
      <c r="I108">
        <f t="shared" si="9"/>
        <v>6.5554732766887058E-4</v>
      </c>
      <c r="J108" s="4"/>
    </row>
    <row r="109" spans="1:10">
      <c r="A109" s="3" t="s">
        <v>211</v>
      </c>
      <c r="B109">
        <v>7.46</v>
      </c>
      <c r="C109" s="4">
        <v>838</v>
      </c>
      <c r="D109">
        <f t="shared" si="6"/>
        <v>112.33243967828419</v>
      </c>
      <c r="E109" s="7">
        <f t="shared" si="7"/>
        <v>9.3862532832285123E-4</v>
      </c>
      <c r="F109" s="8">
        <f t="shared" si="10"/>
        <v>0.72903074053954131</v>
      </c>
      <c r="G109" s="7">
        <f t="shared" si="8"/>
        <v>1.3745856435032403E-3</v>
      </c>
      <c r="H109" s="8">
        <f t="shared" si="11"/>
        <v>0.36922918175302055</v>
      </c>
      <c r="I109">
        <f t="shared" si="9"/>
        <v>7.9603949453344036E-4</v>
      </c>
      <c r="J109" s="2"/>
    </row>
    <row r="110" spans="1:10">
      <c r="A110" s="3" t="s">
        <v>208</v>
      </c>
      <c r="B110">
        <v>9.02</v>
      </c>
      <c r="C110" s="4">
        <v>1005</v>
      </c>
      <c r="D110">
        <f t="shared" si="6"/>
        <v>111.41906873614191</v>
      </c>
      <c r="E110" s="7">
        <f t="shared" si="7"/>
        <v>1.125678347212966E-3</v>
      </c>
      <c r="F110" s="8">
        <f t="shared" si="10"/>
        <v>0.73015641888675431</v>
      </c>
      <c r="G110" s="7">
        <f t="shared" si="8"/>
        <v>1.6620325072921214E-3</v>
      </c>
      <c r="H110" s="8">
        <f t="shared" si="11"/>
        <v>0.37089121426031268</v>
      </c>
      <c r="I110">
        <f t="shared" si="9"/>
        <v>2.8490880138509755E-4</v>
      </c>
      <c r="J110" s="2"/>
    </row>
    <row r="111" spans="1:10">
      <c r="A111" s="3" t="s">
        <v>130</v>
      </c>
      <c r="B111">
        <v>3.22</v>
      </c>
      <c r="C111" s="4">
        <v>357</v>
      </c>
      <c r="D111">
        <f t="shared" si="6"/>
        <v>110.8695652173913</v>
      </c>
      <c r="E111" s="7">
        <f t="shared" si="7"/>
        <v>3.9986783080102377E-4</v>
      </c>
      <c r="F111" s="8">
        <f t="shared" si="10"/>
        <v>0.73055628671755535</v>
      </c>
      <c r="G111" s="7">
        <f t="shared" si="8"/>
        <v>5.9331980858987044E-4</v>
      </c>
      <c r="H111" s="8">
        <f t="shared" si="11"/>
        <v>0.37148453406890253</v>
      </c>
      <c r="I111">
        <f t="shared" si="9"/>
        <v>2.137024056207526E-3</v>
      </c>
      <c r="J111" s="4"/>
    </row>
    <row r="112" spans="1:10">
      <c r="A112" s="3" t="s">
        <v>177</v>
      </c>
      <c r="B112">
        <v>24.15</v>
      </c>
      <c r="C112" s="4">
        <v>2677</v>
      </c>
      <c r="D112">
        <f t="shared" si="6"/>
        <v>110.8488612836439</v>
      </c>
      <c r="E112" s="7">
        <f t="shared" si="7"/>
        <v>2.9984486920289653E-3</v>
      </c>
      <c r="F112" s="8">
        <f t="shared" si="10"/>
        <v>0.73355473540958427</v>
      </c>
      <c r="G112" s="7">
        <f t="shared" si="8"/>
        <v>4.4498985644240282E-3</v>
      </c>
      <c r="H112" s="8">
        <f t="shared" si="11"/>
        <v>0.37593443263332654</v>
      </c>
      <c r="I112">
        <f t="shared" si="9"/>
        <v>9.4018278874685723E-4</v>
      </c>
      <c r="J112" s="2"/>
    </row>
    <row r="113" spans="1:10">
      <c r="A113" s="3" t="s">
        <v>167</v>
      </c>
      <c r="B113">
        <v>10.61</v>
      </c>
      <c r="C113" s="4">
        <v>1173</v>
      </c>
      <c r="D113">
        <f t="shared" si="6"/>
        <v>110.55607917059379</v>
      </c>
      <c r="E113" s="7">
        <f t="shared" si="7"/>
        <v>1.3138514440605067E-3</v>
      </c>
      <c r="F113" s="8">
        <f t="shared" si="10"/>
        <v>0.73486858685364476</v>
      </c>
      <c r="G113" s="7">
        <f t="shared" si="8"/>
        <v>1.955007195384635E-3</v>
      </c>
      <c r="H113" s="8">
        <f t="shared" si="11"/>
        <v>0.3778894398287112</v>
      </c>
      <c r="I113">
        <f t="shared" si="9"/>
        <v>1.1563814761003655E-3</v>
      </c>
      <c r="J113" s="2"/>
    </row>
    <row r="114" spans="1:10">
      <c r="A114" s="3" t="s">
        <v>222</v>
      </c>
      <c r="B114">
        <v>13.01</v>
      </c>
      <c r="C114" s="4">
        <v>1430</v>
      </c>
      <c r="D114">
        <f t="shared" si="6"/>
        <v>109.91544965411222</v>
      </c>
      <c r="E114" s="7">
        <f t="shared" si="7"/>
        <v>1.6017114791189466E-3</v>
      </c>
      <c r="F114" s="8">
        <f t="shared" si="10"/>
        <v>0.73647029833276367</v>
      </c>
      <c r="G114" s="7">
        <f t="shared" si="8"/>
        <v>2.3972331396752218E-3</v>
      </c>
      <c r="H114" s="8">
        <f t="shared" si="11"/>
        <v>0.38028667296838642</v>
      </c>
      <c r="I114">
        <f t="shared" si="9"/>
        <v>1.0404831612125243E-3</v>
      </c>
      <c r="J114" s="2"/>
    </row>
    <row r="115" spans="1:10">
      <c r="A115" s="3" t="s">
        <v>303</v>
      </c>
      <c r="B115">
        <v>11.66</v>
      </c>
      <c r="C115" s="4">
        <v>1272</v>
      </c>
      <c r="D115">
        <f t="shared" si="6"/>
        <v>109.09090909090909</v>
      </c>
      <c r="E115" s="7">
        <f t="shared" si="7"/>
        <v>1.4247391618456644E-3</v>
      </c>
      <c r="F115" s="8">
        <f t="shared" si="10"/>
        <v>0.73789503749460938</v>
      </c>
      <c r="G115" s="7">
        <f t="shared" si="8"/>
        <v>2.1484810460117667E-3</v>
      </c>
      <c r="H115" s="8">
        <f t="shared" si="11"/>
        <v>0.3824351540143982</v>
      </c>
      <c r="I115">
        <f t="shared" si="9"/>
        <v>4.7946925408393071E-4</v>
      </c>
      <c r="J115" s="2"/>
    </row>
    <row r="116" spans="1:10">
      <c r="A116" s="3" t="s">
        <v>246</v>
      </c>
      <c r="B116">
        <v>5.36</v>
      </c>
      <c r="C116" s="4">
        <v>582</v>
      </c>
      <c r="D116">
        <f t="shared" si="6"/>
        <v>108.5820895522388</v>
      </c>
      <c r="E116" s="7">
        <f t="shared" si="7"/>
        <v>6.5188537122183707E-4</v>
      </c>
      <c r="F116" s="8">
        <f t="shared" si="10"/>
        <v>0.73854692286583123</v>
      </c>
      <c r="G116" s="7">
        <f t="shared" si="8"/>
        <v>9.8763794224897695E-4</v>
      </c>
      <c r="H116" s="8">
        <f t="shared" si="11"/>
        <v>0.38342279195664719</v>
      </c>
      <c r="I116">
        <f t="shared" si="9"/>
        <v>1.5354896181800637E-3</v>
      </c>
      <c r="J116" s="2"/>
    </row>
    <row r="117" spans="1:10">
      <c r="A117" s="3" t="s">
        <v>263</v>
      </c>
      <c r="B117">
        <v>17.149999999999999</v>
      </c>
      <c r="C117" s="4">
        <v>1859</v>
      </c>
      <c r="D117">
        <f t="shared" si="6"/>
        <v>108.39650145772596</v>
      </c>
      <c r="E117" s="7">
        <f t="shared" si="7"/>
        <v>2.0822249228546305E-3</v>
      </c>
      <c r="F117" s="8">
        <f t="shared" si="10"/>
        <v>0.74062914778868583</v>
      </c>
      <c r="G117" s="7">
        <f t="shared" si="8"/>
        <v>3.1600728935764835E-3</v>
      </c>
      <c r="H117" s="8">
        <f t="shared" si="11"/>
        <v>0.3865828648502237</v>
      </c>
      <c r="I117">
        <f t="shared" si="9"/>
        <v>4.9480571722954059E-4</v>
      </c>
      <c r="J117" s="2"/>
    </row>
    <row r="118" spans="1:10">
      <c r="A118" s="3" t="s">
        <v>194</v>
      </c>
      <c r="B118">
        <v>5.52</v>
      </c>
      <c r="C118" s="4">
        <v>597</v>
      </c>
      <c r="D118">
        <f t="shared" si="6"/>
        <v>108.15217391304348</v>
      </c>
      <c r="E118" s="7">
        <f t="shared" si="7"/>
        <v>6.686865405832246E-4</v>
      </c>
      <c r="F118" s="8">
        <f t="shared" si="10"/>
        <v>0.7412978343292691</v>
      </c>
      <c r="G118" s="7">
        <f t="shared" si="8"/>
        <v>1.0171196718683493E-3</v>
      </c>
      <c r="H118" s="8">
        <f t="shared" si="11"/>
        <v>0.38759998452209204</v>
      </c>
      <c r="I118">
        <f t="shared" si="9"/>
        <v>3.3260232094289854E-4</v>
      </c>
      <c r="J118" s="2"/>
    </row>
    <row r="119" spans="1:10">
      <c r="A119" s="3" t="s">
        <v>96</v>
      </c>
      <c r="B119">
        <v>3.7</v>
      </c>
      <c r="C119" s="3">
        <v>398</v>
      </c>
      <c r="D119">
        <f t="shared" si="6"/>
        <v>107.56756756756756</v>
      </c>
      <c r="E119" s="7">
        <f t="shared" si="7"/>
        <v>4.4579102705548309E-4</v>
      </c>
      <c r="F119" s="8">
        <f t="shared" si="10"/>
        <v>0.74174362535632454</v>
      </c>
      <c r="G119" s="7">
        <f t="shared" si="8"/>
        <v>6.8176499744798777E-4</v>
      </c>
      <c r="H119" s="8">
        <f t="shared" si="11"/>
        <v>0.38828174951954003</v>
      </c>
      <c r="I119">
        <f t="shared" si="9"/>
        <v>3.4049192264534733E-4</v>
      </c>
      <c r="J119" s="2"/>
    </row>
    <row r="120" spans="1:10">
      <c r="A120" s="3" t="s">
        <v>124</v>
      </c>
      <c r="B120">
        <v>3.78</v>
      </c>
      <c r="C120" s="4">
        <v>405</v>
      </c>
      <c r="D120">
        <f t="shared" si="6"/>
        <v>107.14285714285715</v>
      </c>
      <c r="E120" s="7">
        <f t="shared" si="7"/>
        <v>4.5363157275746393E-4</v>
      </c>
      <c r="F120" s="8">
        <f t="shared" si="10"/>
        <v>0.74219725692908201</v>
      </c>
      <c r="G120" s="7">
        <f t="shared" si="8"/>
        <v>6.9650586225767394E-4</v>
      </c>
      <c r="H120" s="8">
        <f t="shared" si="11"/>
        <v>0.3889782553817977</v>
      </c>
      <c r="I120">
        <f t="shared" si="9"/>
        <v>1.7089223414176735E-3</v>
      </c>
      <c r="J120" s="4"/>
    </row>
    <row r="121" spans="1:10">
      <c r="A121" s="3" t="s">
        <v>145</v>
      </c>
      <c r="B121">
        <v>18.96</v>
      </c>
      <c r="C121" s="4">
        <v>2029</v>
      </c>
      <c r="D121">
        <f t="shared" si="6"/>
        <v>107.01476793248945</v>
      </c>
      <c r="E121" s="7">
        <f t="shared" si="7"/>
        <v>2.2726381756170231E-3</v>
      </c>
      <c r="F121" s="8">
        <f t="shared" si="10"/>
        <v>0.74446989510469908</v>
      </c>
      <c r="G121" s="7">
        <f t="shared" si="8"/>
        <v>3.4935849598956349E-3</v>
      </c>
      <c r="H121" s="8">
        <f t="shared" si="11"/>
        <v>0.39247184034169336</v>
      </c>
      <c r="I121">
        <f t="shared" si="9"/>
        <v>1.4676286668396932E-3</v>
      </c>
      <c r="J121" s="2"/>
    </row>
    <row r="122" spans="1:10">
      <c r="A122" s="3" t="s">
        <v>254</v>
      </c>
      <c r="B122">
        <v>16.23</v>
      </c>
      <c r="C122" s="4">
        <v>1726</v>
      </c>
      <c r="D122">
        <f t="shared" si="6"/>
        <v>106.34627233518177</v>
      </c>
      <c r="E122" s="7">
        <f t="shared" si="7"/>
        <v>1.9332545545169943E-3</v>
      </c>
      <c r="F122" s="8">
        <f t="shared" si="10"/>
        <v>0.74640314965921606</v>
      </c>
      <c r="G122" s="7">
        <f t="shared" si="8"/>
        <v>2.9905529482650924E-3</v>
      </c>
      <c r="H122" s="8">
        <f t="shared" si="11"/>
        <v>0.39546239328995847</v>
      </c>
      <c r="I122">
        <f t="shared" si="9"/>
        <v>6.2709239344937995E-4</v>
      </c>
      <c r="J122" s="2"/>
    </row>
    <row r="123" spans="1:10">
      <c r="A123" s="3" t="s">
        <v>267</v>
      </c>
      <c r="B123">
        <v>6.93</v>
      </c>
      <c r="C123" s="4">
        <v>736</v>
      </c>
      <c r="D123">
        <f t="shared" si="6"/>
        <v>106.20490620490621</v>
      </c>
      <c r="E123" s="7">
        <f t="shared" si="7"/>
        <v>8.2437737666541592E-4</v>
      </c>
      <c r="F123" s="8">
        <f t="shared" si="10"/>
        <v>0.74722752703588147</v>
      </c>
      <c r="G123" s="7">
        <f t="shared" si="8"/>
        <v>1.2769274141390689E-3</v>
      </c>
      <c r="H123" s="8">
        <f t="shared" si="11"/>
        <v>0.39673932070409756</v>
      </c>
      <c r="I123">
        <f t="shared" si="9"/>
        <v>8.2645854276169883E-4</v>
      </c>
      <c r="J123" s="2"/>
    </row>
    <row r="124" spans="1:10">
      <c r="A124" s="3" t="s">
        <v>210</v>
      </c>
      <c r="B124">
        <v>9.1300000000000008</v>
      </c>
      <c r="C124" s="4">
        <v>969</v>
      </c>
      <c r="D124">
        <f t="shared" si="6"/>
        <v>106.13362541073384</v>
      </c>
      <c r="E124" s="7">
        <f t="shared" si="7"/>
        <v>1.0853555407456359E-3</v>
      </c>
      <c r="F124" s="8">
        <f t="shared" si="10"/>
        <v>0.74831288257662709</v>
      </c>
      <c r="G124" s="7">
        <f t="shared" si="8"/>
        <v>1.6823011964054403E-3</v>
      </c>
      <c r="H124" s="8">
        <f t="shared" si="11"/>
        <v>0.39842162190050301</v>
      </c>
      <c r="I124">
        <f t="shared" si="9"/>
        <v>6.0227784003519247E-4</v>
      </c>
      <c r="J124" s="2"/>
    </row>
    <row r="125" spans="1:10">
      <c r="A125" s="3" t="s">
        <v>287</v>
      </c>
      <c r="B125">
        <v>6.64</v>
      </c>
      <c r="C125" s="4">
        <v>702</v>
      </c>
      <c r="D125">
        <f t="shared" si="6"/>
        <v>105.72289156626506</v>
      </c>
      <c r="E125" s="7">
        <f t="shared" si="7"/>
        <v>7.8629472611293745E-4</v>
      </c>
      <c r="F125" s="8">
        <f t="shared" si="10"/>
        <v>0.74909917730274</v>
      </c>
      <c r="G125" s="7">
        <f t="shared" si="8"/>
        <v>1.2234917792039563E-3</v>
      </c>
      <c r="H125" s="8">
        <f t="shared" si="11"/>
        <v>0.39964511367970695</v>
      </c>
      <c r="I125">
        <f t="shared" si="9"/>
        <v>1.154004927621799E-3</v>
      </c>
      <c r="J125" s="2"/>
    </row>
    <row r="126" spans="1:10">
      <c r="A126" s="3" t="s">
        <v>159</v>
      </c>
      <c r="B126">
        <v>12.69</v>
      </c>
      <c r="C126" s="4">
        <v>1335</v>
      </c>
      <c r="D126">
        <f t="shared" si="6"/>
        <v>105.20094562647755</v>
      </c>
      <c r="E126" s="7">
        <f t="shared" si="7"/>
        <v>1.4953040731634922E-3</v>
      </c>
      <c r="F126" s="8">
        <f t="shared" si="10"/>
        <v>0.75059448137590346</v>
      </c>
      <c r="G126" s="7">
        <f t="shared" si="8"/>
        <v>2.3382696804364767E-3</v>
      </c>
      <c r="H126" s="8">
        <f t="shared" si="11"/>
        <v>0.40198338336014344</v>
      </c>
      <c r="I126">
        <f t="shared" si="9"/>
        <v>2.2060441524004437E-3</v>
      </c>
      <c r="J126" s="4"/>
    </row>
    <row r="127" spans="1:10">
      <c r="A127" s="3" t="s">
        <v>27</v>
      </c>
      <c r="B127">
        <v>24.2</v>
      </c>
      <c r="C127" s="4">
        <v>2534</v>
      </c>
      <c r="D127">
        <f t="shared" si="6"/>
        <v>104.7107438016529</v>
      </c>
      <c r="E127" s="7">
        <f t="shared" si="7"/>
        <v>2.8382775441170706E-3</v>
      </c>
      <c r="F127" s="8">
        <f t="shared" si="10"/>
        <v>0.75343275892002048</v>
      </c>
      <c r="G127" s="7">
        <f t="shared" si="8"/>
        <v>4.4591116049300817E-3</v>
      </c>
      <c r="H127" s="8">
        <f t="shared" si="11"/>
        <v>0.40644249496507351</v>
      </c>
      <c r="I127">
        <f t="shared" si="9"/>
        <v>1.4479471947076439E-3</v>
      </c>
      <c r="J127" s="2"/>
    </row>
    <row r="128" spans="1:10">
      <c r="A128" s="3" t="s">
        <v>193</v>
      </c>
      <c r="B128">
        <v>15.87</v>
      </c>
      <c r="C128" s="4">
        <v>1659</v>
      </c>
      <c r="D128">
        <f t="shared" si="6"/>
        <v>104.53686200378073</v>
      </c>
      <c r="E128" s="7">
        <f t="shared" si="7"/>
        <v>1.8582093313694633E-3</v>
      </c>
      <c r="F128" s="8">
        <f t="shared" si="10"/>
        <v>0.75529096825138997</v>
      </c>
      <c r="G128" s="7">
        <f t="shared" si="8"/>
        <v>2.924219056621504E-3</v>
      </c>
      <c r="H128" s="8">
        <f t="shared" si="11"/>
        <v>0.409366714021695</v>
      </c>
      <c r="I128">
        <f t="shared" si="9"/>
        <v>1.0357614865955656E-3</v>
      </c>
      <c r="J128" s="2"/>
    </row>
    <row r="129" spans="1:10">
      <c r="A129" s="3" t="s">
        <v>183</v>
      </c>
      <c r="B129">
        <v>11.34</v>
      </c>
      <c r="C129" s="4">
        <v>1183</v>
      </c>
      <c r="D129">
        <f t="shared" si="6"/>
        <v>104.32098765432099</v>
      </c>
      <c r="E129" s="7">
        <f t="shared" si="7"/>
        <v>1.325052223634765E-3</v>
      </c>
      <c r="F129" s="8">
        <f t="shared" si="10"/>
        <v>0.75661602047502474</v>
      </c>
      <c r="G129" s="7">
        <f t="shared" si="8"/>
        <v>2.089517586773022E-3</v>
      </c>
      <c r="H129" s="8">
        <f t="shared" si="11"/>
        <v>0.411456231608468</v>
      </c>
      <c r="I129">
        <f t="shared" si="9"/>
        <v>4.0225829963440596E-3</v>
      </c>
      <c r="J129" s="4"/>
    </row>
    <row r="130" spans="1:10">
      <c r="A130" s="3" t="s">
        <v>257</v>
      </c>
      <c r="B130">
        <v>44.01</v>
      </c>
      <c r="C130" s="4">
        <v>4585</v>
      </c>
      <c r="D130">
        <f t="shared" ref="D130:D193" si="12">C130/B130</f>
        <v>104.18086798454897</v>
      </c>
      <c r="E130" s="7">
        <f t="shared" si="7"/>
        <v>5.1355574347974617E-3</v>
      </c>
      <c r="F130" s="8">
        <f t="shared" si="10"/>
        <v>0.76175157790982218</v>
      </c>
      <c r="G130" s="7">
        <f t="shared" si="8"/>
        <v>8.109318253428633E-3</v>
      </c>
      <c r="H130" s="8">
        <f t="shared" si="11"/>
        <v>0.41956554986189665</v>
      </c>
      <c r="I130">
        <f t="shared" si="9"/>
        <v>1.4353176614410046E-3</v>
      </c>
      <c r="J130" s="4"/>
    </row>
    <row r="131" spans="1:10">
      <c r="A131" s="3" t="s">
        <v>283</v>
      </c>
      <c r="B131">
        <v>15.68</v>
      </c>
      <c r="C131" s="4">
        <v>1629</v>
      </c>
      <c r="D131">
        <f t="shared" si="12"/>
        <v>103.89030612244898</v>
      </c>
      <c r="E131" s="7">
        <f t="shared" ref="E131:E194" si="13">C131/892795</f>
        <v>1.8246069926466883E-3</v>
      </c>
      <c r="F131" s="8">
        <f t="shared" si="10"/>
        <v>0.76357618490246881</v>
      </c>
      <c r="G131" s="7">
        <f t="shared" ref="G131:G194" si="14">B131/5427.09</f>
        <v>2.8892095026984994E-3</v>
      </c>
      <c r="H131" s="8">
        <f t="shared" si="11"/>
        <v>0.42245475936459514</v>
      </c>
      <c r="I131">
        <f t="shared" ref="I131:I194" si="15">F131*H132-F132*H131</f>
        <v>1.8535547117172202E-3</v>
      </c>
      <c r="J131" s="2"/>
    </row>
    <row r="132" spans="1:10">
      <c r="A132" s="3" t="s">
        <v>45</v>
      </c>
      <c r="B132">
        <v>20.239999999999998</v>
      </c>
      <c r="C132" s="4">
        <v>2101</v>
      </c>
      <c r="D132">
        <f t="shared" si="12"/>
        <v>103.80434782608697</v>
      </c>
      <c r="E132" s="7">
        <f t="shared" si="13"/>
        <v>2.353283788551683E-3</v>
      </c>
      <c r="F132" s="8">
        <f t="shared" ref="F132:F195" si="16">F131+E132</f>
        <v>0.76592946869102052</v>
      </c>
      <c r="G132" s="7">
        <f t="shared" si="14"/>
        <v>3.729438796850614E-3</v>
      </c>
      <c r="H132" s="8">
        <f t="shared" ref="H132:H195" si="17">H131+G132</f>
        <v>0.42618419816144576</v>
      </c>
      <c r="I132">
        <f t="shared" si="15"/>
        <v>3.7254771961405808E-3</v>
      </c>
      <c r="J132" s="2"/>
    </row>
    <row r="133" spans="1:10">
      <c r="A133" s="3" t="s">
        <v>30</v>
      </c>
      <c r="B133">
        <v>40.6</v>
      </c>
      <c r="C133" s="4">
        <v>4199</v>
      </c>
      <c r="D133">
        <f t="shared" si="12"/>
        <v>103.42364532019704</v>
      </c>
      <c r="E133" s="7">
        <f t="shared" si="13"/>
        <v>4.7032073432310886E-3</v>
      </c>
      <c r="F133" s="8">
        <f t="shared" si="16"/>
        <v>0.77063267603425156</v>
      </c>
      <c r="G133" s="7">
        <f t="shared" si="14"/>
        <v>7.4809888909157579E-3</v>
      </c>
      <c r="H133" s="8">
        <f t="shared" si="17"/>
        <v>0.43366518705236151</v>
      </c>
      <c r="I133">
        <f t="shared" si="15"/>
        <v>1.9261726916770527E-3</v>
      </c>
      <c r="J133" s="2"/>
    </row>
    <row r="134" spans="1:10">
      <c r="A134" s="3" t="s">
        <v>75</v>
      </c>
      <c r="B134">
        <v>20.94</v>
      </c>
      <c r="C134" s="4">
        <v>2156</v>
      </c>
      <c r="D134">
        <f t="shared" si="12"/>
        <v>102.96084049665711</v>
      </c>
      <c r="E134" s="7">
        <f t="shared" si="13"/>
        <v>2.4148880762101042E-3</v>
      </c>
      <c r="F134" s="8">
        <f t="shared" si="16"/>
        <v>0.77304756411046172</v>
      </c>
      <c r="G134" s="7">
        <f t="shared" si="14"/>
        <v>3.8584213639353687E-3</v>
      </c>
      <c r="H134" s="8">
        <f t="shared" si="17"/>
        <v>0.43752360841629689</v>
      </c>
      <c r="I134">
        <f t="shared" si="15"/>
        <v>6.8154191100839312E-3</v>
      </c>
      <c r="J134" s="2"/>
    </row>
    <row r="135" spans="1:10">
      <c r="A135" s="3" t="s">
        <v>204</v>
      </c>
      <c r="B135">
        <v>74.08</v>
      </c>
      <c r="C135" s="4">
        <v>7625</v>
      </c>
      <c r="D135">
        <f t="shared" si="12"/>
        <v>102.9292656587473</v>
      </c>
      <c r="E135" s="7">
        <f t="shared" si="13"/>
        <v>8.5405944253720053E-3</v>
      </c>
      <c r="F135" s="8">
        <f t="shared" si="16"/>
        <v>0.78158815853583374</v>
      </c>
      <c r="G135" s="7">
        <f t="shared" si="14"/>
        <v>1.3650040813769441E-2</v>
      </c>
      <c r="H135" s="8">
        <f t="shared" si="17"/>
        <v>0.45117364923006631</v>
      </c>
      <c r="I135">
        <f t="shared" si="15"/>
        <v>5.6265447319320261E-4</v>
      </c>
      <c r="J135" s="2"/>
    </row>
    <row r="136" spans="1:10">
      <c r="A136" s="3" t="s">
        <v>220</v>
      </c>
      <c r="B136">
        <v>6.1</v>
      </c>
      <c r="C136" s="4">
        <v>625</v>
      </c>
      <c r="D136">
        <f t="shared" si="12"/>
        <v>102.45901639344262</v>
      </c>
      <c r="E136" s="7">
        <f t="shared" si="13"/>
        <v>7.0004872339114797E-4</v>
      </c>
      <c r="F136" s="8">
        <f t="shared" si="16"/>
        <v>0.78228820725922488</v>
      </c>
      <c r="G136" s="7">
        <f t="shared" si="14"/>
        <v>1.1239909417385743E-3</v>
      </c>
      <c r="H136" s="8">
        <f t="shared" si="17"/>
        <v>0.4522976401718049</v>
      </c>
      <c r="I136">
        <f t="shared" si="15"/>
        <v>2.7597148907770874E-4</v>
      </c>
      <c r="J136" s="4"/>
    </row>
    <row r="137" spans="1:10">
      <c r="A137" s="3" t="s">
        <v>152</v>
      </c>
      <c r="B137">
        <v>2.99</v>
      </c>
      <c r="C137" s="4">
        <v>306</v>
      </c>
      <c r="D137">
        <f t="shared" si="12"/>
        <v>102.34113712374581</v>
      </c>
      <c r="E137" s="7">
        <f t="shared" si="13"/>
        <v>3.4274385497230607E-4</v>
      </c>
      <c r="F137" s="8">
        <f t="shared" si="16"/>
        <v>0.78263095111419723</v>
      </c>
      <c r="G137" s="7">
        <f t="shared" si="14"/>
        <v>5.5093982226202254E-4</v>
      </c>
      <c r="H137" s="8">
        <f t="shared" si="17"/>
        <v>0.45284857999406691</v>
      </c>
      <c r="I137">
        <f t="shared" si="15"/>
        <v>1.7353713250266578E-3</v>
      </c>
      <c r="J137" s="4"/>
    </row>
    <row r="138" spans="1:10">
      <c r="A138" s="3" t="s">
        <v>65</v>
      </c>
      <c r="B138">
        <v>18.78</v>
      </c>
      <c r="C138" s="4">
        <v>1918</v>
      </c>
      <c r="D138">
        <f t="shared" si="12"/>
        <v>102.12992545260916</v>
      </c>
      <c r="E138" s="7">
        <f t="shared" si="13"/>
        <v>2.1483095223427551E-3</v>
      </c>
      <c r="F138" s="8">
        <f t="shared" si="16"/>
        <v>0.78477926063654002</v>
      </c>
      <c r="G138" s="7">
        <f t="shared" si="14"/>
        <v>3.4604180140738409E-3</v>
      </c>
      <c r="H138" s="8">
        <f t="shared" si="17"/>
        <v>0.45630899800814073</v>
      </c>
      <c r="I138">
        <f t="shared" si="15"/>
        <v>1.0229727963372848E-3</v>
      </c>
      <c r="J138" s="2"/>
    </row>
    <row r="139" spans="1:10">
      <c r="A139" s="3" t="s">
        <v>289</v>
      </c>
      <c r="B139">
        <v>11.04</v>
      </c>
      <c r="C139" s="4">
        <v>1122</v>
      </c>
      <c r="D139">
        <f t="shared" si="12"/>
        <v>101.6304347826087</v>
      </c>
      <c r="E139" s="7">
        <f t="shared" si="13"/>
        <v>1.2567274682317889E-3</v>
      </c>
      <c r="F139" s="8">
        <f t="shared" si="16"/>
        <v>0.78603598810477182</v>
      </c>
      <c r="G139" s="7">
        <f t="shared" si="14"/>
        <v>2.0342393437366986E-3</v>
      </c>
      <c r="H139" s="8">
        <f t="shared" si="17"/>
        <v>0.45834323735187743</v>
      </c>
      <c r="I139">
        <f t="shared" si="15"/>
        <v>7.9782711921466687E-4</v>
      </c>
      <c r="J139" s="2"/>
    </row>
    <row r="140" spans="1:10">
      <c r="A140" s="3" t="s">
        <v>149</v>
      </c>
      <c r="B140">
        <v>8.61</v>
      </c>
      <c r="C140" s="4">
        <v>875</v>
      </c>
      <c r="D140">
        <f t="shared" si="12"/>
        <v>101.62601626016261</v>
      </c>
      <c r="E140" s="7">
        <f t="shared" si="13"/>
        <v>9.8006821274760725E-4</v>
      </c>
      <c r="F140" s="8">
        <f t="shared" si="16"/>
        <v>0.78701605631751947</v>
      </c>
      <c r="G140" s="7">
        <f t="shared" si="14"/>
        <v>1.5864855751424795E-3</v>
      </c>
      <c r="H140" s="8">
        <f t="shared" si="17"/>
        <v>0.45992972292701989</v>
      </c>
      <c r="I140">
        <f t="shared" si="15"/>
        <v>4.1537145666942221E-4</v>
      </c>
      <c r="J140" s="4"/>
    </row>
    <row r="141" spans="1:10">
      <c r="A141" s="3" t="s">
        <v>260</v>
      </c>
      <c r="B141">
        <v>4.47</v>
      </c>
      <c r="C141" s="4">
        <v>452</v>
      </c>
      <c r="D141">
        <f t="shared" si="12"/>
        <v>101.1185682326622</v>
      </c>
      <c r="E141" s="7">
        <f t="shared" si="13"/>
        <v>5.0627523675647829E-4</v>
      </c>
      <c r="F141" s="8">
        <f t="shared" si="16"/>
        <v>0.78752233155427598</v>
      </c>
      <c r="G141" s="7">
        <f t="shared" si="14"/>
        <v>8.2364582124121763E-4</v>
      </c>
      <c r="H141" s="8">
        <f t="shared" si="17"/>
        <v>0.46075336874826112</v>
      </c>
      <c r="I141">
        <f t="shared" si="15"/>
        <v>5.7338904843007299E-4</v>
      </c>
      <c r="J141" s="2"/>
    </row>
    <row r="142" spans="1:10">
      <c r="A142" s="3" t="s">
        <v>253</v>
      </c>
      <c r="B142">
        <v>6.16</v>
      </c>
      <c r="C142" s="4">
        <v>621</v>
      </c>
      <c r="D142">
        <f t="shared" si="12"/>
        <v>100.81168831168831</v>
      </c>
      <c r="E142" s="7">
        <f t="shared" si="13"/>
        <v>6.9556841156144468E-4</v>
      </c>
      <c r="F142" s="8">
        <f t="shared" si="16"/>
        <v>0.78821789996583747</v>
      </c>
      <c r="G142" s="7">
        <f t="shared" si="14"/>
        <v>1.1350465903458391E-3</v>
      </c>
      <c r="H142" s="8">
        <f t="shared" si="17"/>
        <v>0.46188841533860697</v>
      </c>
      <c r="I142">
        <f t="shared" si="15"/>
        <v>1.9648258687368081E-3</v>
      </c>
      <c r="J142" s="2"/>
    </row>
    <row r="143" spans="1:10">
      <c r="A143" s="3" t="s">
        <v>112</v>
      </c>
      <c r="B143">
        <v>21.08</v>
      </c>
      <c r="C143" s="4">
        <v>2120</v>
      </c>
      <c r="D143">
        <f t="shared" si="12"/>
        <v>100.56925996204934</v>
      </c>
      <c r="E143" s="7">
        <f t="shared" si="13"/>
        <v>2.374565269742774E-3</v>
      </c>
      <c r="F143" s="8">
        <f t="shared" si="16"/>
        <v>0.79059246523558024</v>
      </c>
      <c r="G143" s="7">
        <f t="shared" si="14"/>
        <v>3.884217877352319E-3</v>
      </c>
      <c r="H143" s="8">
        <f t="shared" si="17"/>
        <v>0.4657726332159593</v>
      </c>
      <c r="I143">
        <f t="shared" si="15"/>
        <v>5.7557771092026089E-4</v>
      </c>
      <c r="J143" s="4"/>
    </row>
    <row r="144" spans="1:10">
      <c r="A144" s="3" t="s">
        <v>146</v>
      </c>
      <c r="B144">
        <v>6.15</v>
      </c>
      <c r="C144" s="4">
        <v>614</v>
      </c>
      <c r="D144">
        <f t="shared" si="12"/>
        <v>99.837398373983731</v>
      </c>
      <c r="E144" s="7">
        <f t="shared" si="13"/>
        <v>6.8772786585946384E-4</v>
      </c>
      <c r="F144" s="8">
        <f t="shared" si="16"/>
        <v>0.79128019310143971</v>
      </c>
      <c r="G144" s="7">
        <f t="shared" si="14"/>
        <v>1.1332039822446285E-3</v>
      </c>
      <c r="H144" s="8">
        <f t="shared" si="17"/>
        <v>0.46690583719820394</v>
      </c>
      <c r="I144">
        <f t="shared" si="15"/>
        <v>1.075004427445625E-3</v>
      </c>
      <c r="J144" s="4"/>
    </row>
    <row r="145" spans="1:10">
      <c r="A145" s="3" t="s">
        <v>156</v>
      </c>
      <c r="B145">
        <v>11.48</v>
      </c>
      <c r="C145" s="4">
        <v>1145</v>
      </c>
      <c r="D145">
        <f t="shared" si="12"/>
        <v>99.738675958188153</v>
      </c>
      <c r="E145" s="7">
        <f t="shared" si="13"/>
        <v>1.2824892612525831E-3</v>
      </c>
      <c r="F145" s="8">
        <f t="shared" si="16"/>
        <v>0.79256268236269234</v>
      </c>
      <c r="G145" s="7">
        <f t="shared" si="14"/>
        <v>2.1153141001899727E-3</v>
      </c>
      <c r="H145" s="8">
        <f t="shared" si="17"/>
        <v>0.46902115129839389</v>
      </c>
      <c r="I145">
        <f t="shared" si="15"/>
        <v>2.0244191410607182E-3</v>
      </c>
      <c r="J145" s="2"/>
    </row>
    <row r="146" spans="1:10">
      <c r="A146" s="3" t="s">
        <v>39</v>
      </c>
      <c r="B146">
        <v>21.6</v>
      </c>
      <c r="C146" s="4">
        <v>2151</v>
      </c>
      <c r="D146">
        <f t="shared" si="12"/>
        <v>99.583333333333329</v>
      </c>
      <c r="E146" s="7">
        <f t="shared" si="13"/>
        <v>2.4092876864229749E-3</v>
      </c>
      <c r="F146" s="8">
        <f t="shared" si="16"/>
        <v>0.79497197004911535</v>
      </c>
      <c r="G146" s="7">
        <f t="shared" si="14"/>
        <v>3.9800334986152801E-3</v>
      </c>
      <c r="H146" s="8">
        <f t="shared" si="17"/>
        <v>0.47300118479700914</v>
      </c>
      <c r="I146">
        <f t="shared" si="15"/>
        <v>1.0253772131811889E-3</v>
      </c>
      <c r="J146" s="2"/>
    </row>
    <row r="147" spans="1:10">
      <c r="A147" s="3" t="s">
        <v>264</v>
      </c>
      <c r="B147">
        <v>10.87</v>
      </c>
      <c r="C147" s="4">
        <v>1070</v>
      </c>
      <c r="D147">
        <f t="shared" si="12"/>
        <v>98.436062557497706</v>
      </c>
      <c r="E147" s="7">
        <f t="shared" si="13"/>
        <v>1.1984834144456455E-3</v>
      </c>
      <c r="F147" s="8">
        <f t="shared" si="16"/>
        <v>0.79617045346356097</v>
      </c>
      <c r="G147" s="7">
        <f t="shared" si="14"/>
        <v>2.0029150060161152E-3</v>
      </c>
      <c r="H147" s="8">
        <f t="shared" si="17"/>
        <v>0.47500409980302527</v>
      </c>
      <c r="I147">
        <f t="shared" si="15"/>
        <v>9.9732755801257289E-4</v>
      </c>
      <c r="J147" s="2"/>
    </row>
    <row r="148" spans="1:10">
      <c r="A148" s="3" t="s">
        <v>275</v>
      </c>
      <c r="B148">
        <v>10.57</v>
      </c>
      <c r="C148" s="4">
        <v>1040</v>
      </c>
      <c r="D148">
        <f t="shared" si="12"/>
        <v>98.391674550614951</v>
      </c>
      <c r="E148" s="7">
        <f t="shared" si="13"/>
        <v>1.1648810757228702E-3</v>
      </c>
      <c r="F148" s="8">
        <f t="shared" si="16"/>
        <v>0.79733533453928385</v>
      </c>
      <c r="G148" s="7">
        <f t="shared" si="14"/>
        <v>1.9476367629797922E-3</v>
      </c>
      <c r="H148" s="8">
        <f t="shared" si="17"/>
        <v>0.47695173656600504</v>
      </c>
      <c r="I148">
        <f t="shared" si="15"/>
        <v>2.9931841095424128E-3</v>
      </c>
      <c r="J148" s="2"/>
    </row>
    <row r="149" spans="1:10">
      <c r="A149" s="3" t="s">
        <v>32</v>
      </c>
      <c r="B149">
        <v>31.62</v>
      </c>
      <c r="C149" s="4">
        <v>3093</v>
      </c>
      <c r="D149">
        <f t="shared" si="12"/>
        <v>97.817836812144208</v>
      </c>
      <c r="E149" s="7">
        <f t="shared" si="13"/>
        <v>3.4644011223181133E-3</v>
      </c>
      <c r="F149" s="8">
        <f t="shared" si="16"/>
        <v>0.80079973566160201</v>
      </c>
      <c r="G149" s="7">
        <f t="shared" si="14"/>
        <v>5.8263268160284798E-3</v>
      </c>
      <c r="H149" s="8">
        <f t="shared" si="17"/>
        <v>0.4827780633820335</v>
      </c>
      <c r="I149">
        <f t="shared" si="15"/>
        <v>3.1902278579308829E-3</v>
      </c>
      <c r="J149" s="2"/>
    </row>
    <row r="150" spans="1:10">
      <c r="A150" s="3" t="s">
        <v>213</v>
      </c>
      <c r="B150">
        <v>33.67</v>
      </c>
      <c r="C150" s="4">
        <v>3288</v>
      </c>
      <c r="D150">
        <f t="shared" si="12"/>
        <v>97.653697653697648</v>
      </c>
      <c r="E150" s="7">
        <f t="shared" si="13"/>
        <v>3.6828163240161514E-3</v>
      </c>
      <c r="F150" s="8">
        <f t="shared" si="16"/>
        <v>0.80448255198561813</v>
      </c>
      <c r="G150" s="7">
        <f t="shared" si="14"/>
        <v>6.2040614767766887E-3</v>
      </c>
      <c r="H150" s="8">
        <f t="shared" si="17"/>
        <v>0.48898212485881021</v>
      </c>
      <c r="I150">
        <f t="shared" si="15"/>
        <v>8.7076463909335766E-4</v>
      </c>
      <c r="J150" s="4"/>
    </row>
    <row r="151" spans="1:10">
      <c r="A151" s="3" t="s">
        <v>300</v>
      </c>
      <c r="B151">
        <v>9.17</v>
      </c>
      <c r="C151" s="4">
        <v>892</v>
      </c>
      <c r="D151">
        <f t="shared" si="12"/>
        <v>97.273718647764454</v>
      </c>
      <c r="E151" s="7">
        <f t="shared" si="13"/>
        <v>9.9910953802384637E-4</v>
      </c>
      <c r="F151" s="8">
        <f t="shared" si="16"/>
        <v>0.80548166152364198</v>
      </c>
      <c r="G151" s="7">
        <f t="shared" si="14"/>
        <v>1.6896716288102832E-3</v>
      </c>
      <c r="H151" s="8">
        <f t="shared" si="17"/>
        <v>0.49067179648762049</v>
      </c>
      <c r="I151">
        <f t="shared" si="15"/>
        <v>1.5781394981609354E-3</v>
      </c>
      <c r="J151" s="2"/>
    </row>
    <row r="152" spans="1:10">
      <c r="A152" s="3" t="s">
        <v>223</v>
      </c>
      <c r="B152">
        <v>16.579999999999998</v>
      </c>
      <c r="C152" s="4">
        <v>1606</v>
      </c>
      <c r="D152">
        <f t="shared" si="12"/>
        <v>96.863691194209906</v>
      </c>
      <c r="E152" s="7">
        <f t="shared" si="13"/>
        <v>1.798845199625894E-3</v>
      </c>
      <c r="F152" s="8">
        <f t="shared" si="16"/>
        <v>0.8072805067232679</v>
      </c>
      <c r="G152" s="7">
        <f t="shared" si="14"/>
        <v>3.0550442318074693E-3</v>
      </c>
      <c r="H152" s="8">
        <f t="shared" si="17"/>
        <v>0.49372684071942796</v>
      </c>
      <c r="I152">
        <f t="shared" si="15"/>
        <v>1.0186673062324569E-3</v>
      </c>
      <c r="J152" s="2"/>
    </row>
    <row r="153" spans="1:10">
      <c r="A153" s="3" t="s">
        <v>229</v>
      </c>
      <c r="B153">
        <v>10.67</v>
      </c>
      <c r="C153" s="4">
        <v>1028</v>
      </c>
      <c r="D153">
        <f t="shared" si="12"/>
        <v>96.344892221180885</v>
      </c>
      <c r="E153" s="7">
        <f t="shared" si="13"/>
        <v>1.1514401402337603E-3</v>
      </c>
      <c r="F153" s="8">
        <f t="shared" si="16"/>
        <v>0.80843194686350162</v>
      </c>
      <c r="G153" s="7">
        <f t="shared" si="14"/>
        <v>1.9660628439919E-3</v>
      </c>
      <c r="H153" s="8">
        <f t="shared" si="17"/>
        <v>0.49569290356341988</v>
      </c>
      <c r="I153">
        <f t="shared" si="15"/>
        <v>5.1025448557373565E-4</v>
      </c>
      <c r="J153" s="2"/>
    </row>
    <row r="154" spans="1:10">
      <c r="A154" s="3" t="s">
        <v>56</v>
      </c>
      <c r="B154">
        <v>5.33</v>
      </c>
      <c r="C154" s="4">
        <v>511</v>
      </c>
      <c r="D154">
        <f t="shared" si="12"/>
        <v>95.872420262664164</v>
      </c>
      <c r="E154" s="7">
        <f t="shared" si="13"/>
        <v>5.7235983624460258E-4</v>
      </c>
      <c r="F154" s="8">
        <f t="shared" si="16"/>
        <v>0.80900430669974621</v>
      </c>
      <c r="G154" s="7">
        <f t="shared" si="14"/>
        <v>9.8211011794534448E-4</v>
      </c>
      <c r="H154" s="8">
        <f t="shared" si="17"/>
        <v>0.49667501368136524</v>
      </c>
      <c r="I154">
        <f t="shared" si="15"/>
        <v>1.9453348521048519E-3</v>
      </c>
      <c r="J154" s="4"/>
    </row>
    <row r="155" spans="1:10">
      <c r="A155" s="3" t="s">
        <v>107</v>
      </c>
      <c r="B155">
        <v>20.29</v>
      </c>
      <c r="C155" s="4">
        <v>1940</v>
      </c>
      <c r="D155">
        <f t="shared" si="12"/>
        <v>95.613602759980296</v>
      </c>
      <c r="E155" s="7">
        <f t="shared" si="13"/>
        <v>2.1729512374061236E-3</v>
      </c>
      <c r="F155" s="8">
        <f t="shared" si="16"/>
        <v>0.81117725793715234</v>
      </c>
      <c r="G155" s="7">
        <f t="shared" si="14"/>
        <v>3.7386518373566679E-3</v>
      </c>
      <c r="H155" s="8">
        <f t="shared" si="17"/>
        <v>0.50041366551872191</v>
      </c>
      <c r="I155">
        <f t="shared" si="15"/>
        <v>8.3216684171560917E-4</v>
      </c>
      <c r="J155" s="2"/>
    </row>
    <row r="156" spans="1:10">
      <c r="A156" s="3" t="s">
        <v>226</v>
      </c>
      <c r="B156">
        <v>8.65</v>
      </c>
      <c r="C156" s="4">
        <v>822</v>
      </c>
      <c r="D156">
        <f t="shared" si="12"/>
        <v>95.028901734104039</v>
      </c>
      <c r="E156" s="7">
        <f t="shared" si="13"/>
        <v>9.2070408100403784E-4</v>
      </c>
      <c r="F156" s="8">
        <f t="shared" si="16"/>
        <v>0.81209796201815643</v>
      </c>
      <c r="G156" s="7">
        <f t="shared" si="14"/>
        <v>1.5938560075473228E-3</v>
      </c>
      <c r="H156" s="8">
        <f t="shared" si="17"/>
        <v>0.50200752152626926</v>
      </c>
      <c r="I156">
        <f t="shared" si="15"/>
        <v>9.1587236937579197E-4</v>
      </c>
      <c r="J156" s="2"/>
    </row>
    <row r="157" spans="1:10">
      <c r="A157" s="3" t="s">
        <v>301</v>
      </c>
      <c r="B157">
        <v>9.51</v>
      </c>
      <c r="C157" s="4">
        <v>902</v>
      </c>
      <c r="D157">
        <f t="shared" si="12"/>
        <v>94.847528916929548</v>
      </c>
      <c r="E157" s="7">
        <f t="shared" si="13"/>
        <v>1.0103103175981049E-3</v>
      </c>
      <c r="F157" s="8">
        <f t="shared" si="16"/>
        <v>0.81310827233575456</v>
      </c>
      <c r="G157" s="7">
        <f t="shared" si="14"/>
        <v>1.7523203042514497E-3</v>
      </c>
      <c r="H157" s="8">
        <f t="shared" si="17"/>
        <v>0.50375984183052069</v>
      </c>
      <c r="I157">
        <f t="shared" si="15"/>
        <v>7.3705260093636094E-3</v>
      </c>
      <c r="J157" s="4"/>
    </row>
    <row r="158" spans="1:10">
      <c r="A158" s="3" t="s">
        <v>238</v>
      </c>
      <c r="B158">
        <v>76.510000000000005</v>
      </c>
      <c r="C158" s="4">
        <v>7253</v>
      </c>
      <c r="D158">
        <f t="shared" si="12"/>
        <v>94.798065612338249</v>
      </c>
      <c r="E158" s="7">
        <f t="shared" si="13"/>
        <v>8.1239254252095938E-3</v>
      </c>
      <c r="F158" s="8">
        <f t="shared" si="16"/>
        <v>0.82123219776096412</v>
      </c>
      <c r="G158" s="7">
        <f t="shared" si="14"/>
        <v>1.4097794582363661E-2</v>
      </c>
      <c r="H158" s="8">
        <f t="shared" si="17"/>
        <v>0.5178576364128844</v>
      </c>
      <c r="I158">
        <f t="shared" si="15"/>
        <v>3.4696132124695245E-4</v>
      </c>
      <c r="J158" s="2"/>
    </row>
    <row r="159" spans="1:10">
      <c r="A159" s="3" t="s">
        <v>262</v>
      </c>
      <c r="B159">
        <v>3.6</v>
      </c>
      <c r="C159" s="4">
        <v>341</v>
      </c>
      <c r="D159">
        <f t="shared" si="12"/>
        <v>94.722222222222214</v>
      </c>
      <c r="E159" s="7">
        <f t="shared" si="13"/>
        <v>3.8194658348221039E-4</v>
      </c>
      <c r="F159" s="8">
        <f t="shared" si="16"/>
        <v>0.82161414434444635</v>
      </c>
      <c r="G159" s="7">
        <f t="shared" si="14"/>
        <v>6.6333891643587995E-4</v>
      </c>
      <c r="H159" s="8">
        <f t="shared" si="17"/>
        <v>0.51852097532932029</v>
      </c>
      <c r="I159">
        <f t="shared" si="15"/>
        <v>1.586915352267515E-3</v>
      </c>
      <c r="J159" s="2"/>
    </row>
    <row r="160" spans="1:10">
      <c r="A160" s="3" t="s">
        <v>218</v>
      </c>
      <c r="B160">
        <v>16.440000000000001</v>
      </c>
      <c r="C160" s="4">
        <v>1553</v>
      </c>
      <c r="D160">
        <f t="shared" si="12"/>
        <v>94.464720194647199</v>
      </c>
      <c r="E160" s="7">
        <f t="shared" si="13"/>
        <v>1.7394810678823245E-3</v>
      </c>
      <c r="F160" s="8">
        <f t="shared" si="16"/>
        <v>0.8233536254123287</v>
      </c>
      <c r="G160" s="7">
        <f t="shared" si="14"/>
        <v>3.0292477183905186E-3</v>
      </c>
      <c r="H160" s="8">
        <f t="shared" si="17"/>
        <v>0.52155022304771081</v>
      </c>
      <c r="I160">
        <f t="shared" si="15"/>
        <v>8.784207062474958E-4</v>
      </c>
      <c r="J160" s="2"/>
    </row>
    <row r="161" spans="1:10">
      <c r="A161" s="3" t="s">
        <v>230</v>
      </c>
      <c r="B161">
        <v>9.09</v>
      </c>
      <c r="C161" s="4">
        <v>857</v>
      </c>
      <c r="D161">
        <f t="shared" si="12"/>
        <v>94.279427942794285</v>
      </c>
      <c r="E161" s="7">
        <f t="shared" si="13"/>
        <v>9.5990680951394216E-4</v>
      </c>
      <c r="F161" s="8">
        <f t="shared" si="16"/>
        <v>0.82431353222184267</v>
      </c>
      <c r="G161" s="7">
        <f t="shared" si="14"/>
        <v>1.674930764000597E-3</v>
      </c>
      <c r="H161" s="8">
        <f t="shared" si="17"/>
        <v>0.52322515381171142</v>
      </c>
      <c r="I161">
        <f t="shared" si="15"/>
        <v>6.6696117485783857E-3</v>
      </c>
      <c r="J161" s="2"/>
    </row>
    <row r="162" spans="1:10">
      <c r="A162" s="3" t="s">
        <v>81</v>
      </c>
      <c r="B162">
        <v>68.91</v>
      </c>
      <c r="C162" s="4">
        <v>6479</v>
      </c>
      <c r="D162">
        <f t="shared" si="12"/>
        <v>94.021187055579745</v>
      </c>
      <c r="E162" s="7">
        <f t="shared" si="13"/>
        <v>7.2569850861619965E-3</v>
      </c>
      <c r="F162" s="8">
        <f t="shared" si="16"/>
        <v>0.83157051730800469</v>
      </c>
      <c r="G162" s="7">
        <f t="shared" si="14"/>
        <v>1.2697412425443469E-2</v>
      </c>
      <c r="H162" s="8">
        <f t="shared" si="17"/>
        <v>0.53592256623715484</v>
      </c>
      <c r="I162">
        <f t="shared" si="15"/>
        <v>6.7014414710442338E-4</v>
      </c>
      <c r="J162" s="2"/>
    </row>
    <row r="163" spans="1:10">
      <c r="A163" s="3" t="s">
        <v>234</v>
      </c>
      <c r="B163">
        <v>6.92</v>
      </c>
      <c r="C163" s="4">
        <v>650</v>
      </c>
      <c r="D163">
        <f t="shared" si="12"/>
        <v>93.930635838150295</v>
      </c>
      <c r="E163" s="7">
        <f t="shared" si="13"/>
        <v>7.280506723267939E-4</v>
      </c>
      <c r="F163" s="8">
        <f t="shared" si="16"/>
        <v>0.83229856798033153</v>
      </c>
      <c r="G163" s="7">
        <f t="shared" si="14"/>
        <v>1.2750848060378581E-3</v>
      </c>
      <c r="H163" s="8">
        <f t="shared" si="17"/>
        <v>0.53719765104319273</v>
      </c>
      <c r="I163">
        <f t="shared" si="15"/>
        <v>1.4296330226321596E-3</v>
      </c>
      <c r="J163" s="2"/>
    </row>
    <row r="164" spans="1:10">
      <c r="A164" s="3" t="s">
        <v>77</v>
      </c>
      <c r="B164">
        <v>14.76</v>
      </c>
      <c r="C164" s="4">
        <v>1386</v>
      </c>
      <c r="D164">
        <f t="shared" si="12"/>
        <v>93.902439024390247</v>
      </c>
      <c r="E164" s="7">
        <f t="shared" si="13"/>
        <v>1.5524280489922098E-3</v>
      </c>
      <c r="F164" s="8">
        <f t="shared" si="16"/>
        <v>0.83385099602932378</v>
      </c>
      <c r="G164" s="7">
        <f t="shared" si="14"/>
        <v>2.7196895573871078E-3</v>
      </c>
      <c r="H164" s="8">
        <f t="shared" si="17"/>
        <v>0.53991734060057983</v>
      </c>
      <c r="I164">
        <f t="shared" si="15"/>
        <v>3.6236918585630384E-4</v>
      </c>
      <c r="J164" s="2"/>
    </row>
    <row r="165" spans="1:10">
      <c r="A165" s="3" t="s">
        <v>235</v>
      </c>
      <c r="B165">
        <v>3.74</v>
      </c>
      <c r="C165" s="4">
        <v>351</v>
      </c>
      <c r="D165">
        <f t="shared" si="12"/>
        <v>93.850267379679138</v>
      </c>
      <c r="E165" s="7">
        <f t="shared" si="13"/>
        <v>3.9314736305646873E-4</v>
      </c>
      <c r="F165" s="8">
        <f t="shared" si="16"/>
        <v>0.83424414339238029</v>
      </c>
      <c r="G165" s="7">
        <f t="shared" si="14"/>
        <v>6.8913542985283096E-4</v>
      </c>
      <c r="H165" s="8">
        <f t="shared" si="17"/>
        <v>0.54060647603043266</v>
      </c>
      <c r="I165">
        <f t="shared" si="15"/>
        <v>2.5280578401715159E-4</v>
      </c>
      <c r="J165" s="2"/>
    </row>
    <row r="166" spans="1:10">
      <c r="A166" s="3" t="s">
        <v>109</v>
      </c>
      <c r="B166">
        <v>2.59</v>
      </c>
      <c r="C166" s="4">
        <v>240</v>
      </c>
      <c r="D166">
        <f t="shared" si="12"/>
        <v>92.664092664092664</v>
      </c>
      <c r="E166" s="7">
        <f t="shared" si="13"/>
        <v>2.6881870978220083E-4</v>
      </c>
      <c r="F166" s="8">
        <f t="shared" si="16"/>
        <v>0.83451296210216253</v>
      </c>
      <c r="G166" s="7">
        <f t="shared" si="14"/>
        <v>4.7723549821359143E-4</v>
      </c>
      <c r="H166" s="8">
        <f t="shared" si="17"/>
        <v>0.54108371152864621</v>
      </c>
      <c r="I166">
        <f t="shared" si="15"/>
        <v>1.0800731801283714E-3</v>
      </c>
      <c r="J166" s="2"/>
    </row>
    <row r="167" spans="1:10">
      <c r="A167" s="3" t="s">
        <v>58</v>
      </c>
      <c r="B167">
        <v>11.06</v>
      </c>
      <c r="C167" s="4">
        <v>1024</v>
      </c>
      <c r="D167">
        <f t="shared" si="12"/>
        <v>92.585895117540687</v>
      </c>
      <c r="E167" s="7">
        <f t="shared" si="13"/>
        <v>1.1469598284040569E-3</v>
      </c>
      <c r="F167" s="8">
        <f t="shared" si="16"/>
        <v>0.8356599219305666</v>
      </c>
      <c r="G167" s="7">
        <f t="shared" si="14"/>
        <v>2.0379245599391202E-3</v>
      </c>
      <c r="H167" s="8">
        <f t="shared" si="17"/>
        <v>0.54312163608858532</v>
      </c>
      <c r="I167">
        <f t="shared" si="15"/>
        <v>9.7862035592333196E-4</v>
      </c>
      <c r="J167" s="2"/>
    </row>
    <row r="168" spans="1:10">
      <c r="A168" s="3" t="s">
        <v>256</v>
      </c>
      <c r="B168">
        <v>10.01</v>
      </c>
      <c r="C168" s="4">
        <v>925</v>
      </c>
      <c r="D168">
        <f t="shared" si="12"/>
        <v>92.407592407592404</v>
      </c>
      <c r="E168" s="7">
        <f t="shared" si="13"/>
        <v>1.0360721106188991E-3</v>
      </c>
      <c r="F168" s="8">
        <f t="shared" si="16"/>
        <v>0.83669599404118544</v>
      </c>
      <c r="G168" s="7">
        <f t="shared" si="14"/>
        <v>1.8444507093119886E-3</v>
      </c>
      <c r="H168" s="8">
        <f t="shared" si="17"/>
        <v>0.54496608679789726</v>
      </c>
      <c r="I168">
        <f t="shared" si="15"/>
        <v>9.3517022890882151E-4</v>
      </c>
      <c r="J168" s="4"/>
    </row>
    <row r="169" spans="1:10">
      <c r="A169" s="3" t="s">
        <v>80</v>
      </c>
      <c r="B169">
        <v>9.5500000000000007</v>
      </c>
      <c r="C169" s="4">
        <v>880</v>
      </c>
      <c r="D169">
        <f t="shared" si="12"/>
        <v>92.146596858638731</v>
      </c>
      <c r="E169" s="7">
        <f t="shared" si="13"/>
        <v>9.8566860253473639E-4</v>
      </c>
      <c r="F169" s="8">
        <f t="shared" si="16"/>
        <v>0.83768166264372013</v>
      </c>
      <c r="G169" s="7">
        <f t="shared" si="14"/>
        <v>1.7596907366562928E-3</v>
      </c>
      <c r="H169" s="8">
        <f t="shared" si="17"/>
        <v>0.54672577753455354</v>
      </c>
      <c r="I169">
        <f t="shared" si="15"/>
        <v>1.6792379093249488E-3</v>
      </c>
      <c r="J169" s="2"/>
    </row>
    <row r="170" spans="1:10">
      <c r="A170" s="3" t="s">
        <v>82</v>
      </c>
      <c r="B170">
        <v>17.12</v>
      </c>
      <c r="C170" s="4">
        <v>1573</v>
      </c>
      <c r="D170">
        <f t="shared" si="12"/>
        <v>91.880841121495322</v>
      </c>
      <c r="E170" s="7">
        <f t="shared" si="13"/>
        <v>1.7618826270308413E-3</v>
      </c>
      <c r="F170" s="8">
        <f t="shared" si="16"/>
        <v>0.83944354527075093</v>
      </c>
      <c r="G170" s="7">
        <f t="shared" si="14"/>
        <v>3.1545450692728517E-3</v>
      </c>
      <c r="H170" s="8">
        <f t="shared" si="17"/>
        <v>0.54988032260382635</v>
      </c>
      <c r="I170">
        <f t="shared" si="15"/>
        <v>2.5055169164948654E-3</v>
      </c>
      <c r="J170" s="2"/>
    </row>
    <row r="171" spans="1:10">
      <c r="A171" s="3" t="s">
        <v>236</v>
      </c>
      <c r="B171">
        <v>25.54</v>
      </c>
      <c r="C171" s="4">
        <v>2346</v>
      </c>
      <c r="D171">
        <f t="shared" si="12"/>
        <v>91.855912294440103</v>
      </c>
      <c r="E171" s="7">
        <f t="shared" si="13"/>
        <v>2.6277028881210134E-3</v>
      </c>
      <c r="F171" s="8">
        <f t="shared" si="16"/>
        <v>0.84207124815887191</v>
      </c>
      <c r="G171" s="7">
        <f t="shared" si="14"/>
        <v>4.7060210904923258E-3</v>
      </c>
      <c r="H171" s="8">
        <f t="shared" si="17"/>
        <v>0.5545863436943187</v>
      </c>
      <c r="I171">
        <f t="shared" si="15"/>
        <v>9.4384046267459443E-4</v>
      </c>
      <c r="J171" s="2"/>
    </row>
    <row r="172" spans="1:10">
      <c r="A172" s="3" t="s">
        <v>178</v>
      </c>
      <c r="B172">
        <v>9.57</v>
      </c>
      <c r="C172" s="4">
        <v>871</v>
      </c>
      <c r="D172">
        <f t="shared" si="12"/>
        <v>91.013584117032394</v>
      </c>
      <c r="E172" s="7">
        <f t="shared" si="13"/>
        <v>9.7558790091790385E-4</v>
      </c>
      <c r="F172" s="8">
        <f t="shared" si="16"/>
        <v>0.84304683605978981</v>
      </c>
      <c r="G172" s="7">
        <f t="shared" si="14"/>
        <v>1.7633759528587144E-3</v>
      </c>
      <c r="H172" s="8">
        <f t="shared" si="17"/>
        <v>0.55634971964717739</v>
      </c>
      <c r="I172">
        <f t="shared" si="15"/>
        <v>1.9965739529697601E-3</v>
      </c>
      <c r="J172" s="2"/>
    </row>
    <row r="173" spans="1:10">
      <c r="A173" s="3" t="s">
        <v>115</v>
      </c>
      <c r="B173">
        <v>20.190000000000001</v>
      </c>
      <c r="C173" s="4">
        <v>1829</v>
      </c>
      <c r="D173">
        <f t="shared" si="12"/>
        <v>90.589400693412571</v>
      </c>
      <c r="E173" s="7">
        <f t="shared" si="13"/>
        <v>2.0486225841318557E-3</v>
      </c>
      <c r="F173" s="8">
        <f t="shared" si="16"/>
        <v>0.84509545864392166</v>
      </c>
      <c r="G173" s="7">
        <f t="shared" si="14"/>
        <v>3.7202257563445605E-3</v>
      </c>
      <c r="H173" s="8">
        <f t="shared" si="17"/>
        <v>0.56006994540352195</v>
      </c>
      <c r="I173">
        <f t="shared" si="15"/>
        <v>9.6867167147701716E-4</v>
      </c>
      <c r="J173" s="4"/>
    </row>
    <row r="174" spans="1:10">
      <c r="A174" s="3" t="s">
        <v>105</v>
      </c>
      <c r="B174">
        <v>9.7899999999999991</v>
      </c>
      <c r="C174" s="4">
        <v>886</v>
      </c>
      <c r="D174">
        <f t="shared" si="12"/>
        <v>90.50051072522983</v>
      </c>
      <c r="E174" s="7">
        <f t="shared" si="13"/>
        <v>9.9238907027929149E-4</v>
      </c>
      <c r="F174" s="8">
        <f t="shared" si="16"/>
        <v>0.84608784771420098</v>
      </c>
      <c r="G174" s="7">
        <f t="shared" si="14"/>
        <v>1.8039133310853513E-3</v>
      </c>
      <c r="H174" s="8">
        <f t="shared" si="17"/>
        <v>0.56187385873460727</v>
      </c>
      <c r="I174">
        <f t="shared" si="15"/>
        <v>1.5614140086548933E-3</v>
      </c>
      <c r="J174" s="2"/>
    </row>
    <row r="175" spans="1:10">
      <c r="A175" s="3" t="s">
        <v>280</v>
      </c>
      <c r="B175">
        <v>15.78</v>
      </c>
      <c r="C175" s="4">
        <v>1428</v>
      </c>
      <c r="D175">
        <f t="shared" si="12"/>
        <v>90.49429657794677</v>
      </c>
      <c r="E175" s="7">
        <f t="shared" si="13"/>
        <v>1.5994713232040951E-3</v>
      </c>
      <c r="F175" s="8">
        <f t="shared" si="16"/>
        <v>0.84768731903740513</v>
      </c>
      <c r="G175" s="7">
        <f t="shared" si="14"/>
        <v>2.9076355837106072E-3</v>
      </c>
      <c r="H175" s="8">
        <f t="shared" si="17"/>
        <v>0.56478149431831792</v>
      </c>
      <c r="I175">
        <f t="shared" si="15"/>
        <v>1.5172970944186681E-3</v>
      </c>
      <c r="J175" s="2"/>
    </row>
    <row r="176" spans="1:10">
      <c r="A176" s="3" t="s">
        <v>224</v>
      </c>
      <c r="B176">
        <v>15.21</v>
      </c>
      <c r="C176" s="4">
        <v>1357</v>
      </c>
      <c r="D176">
        <f t="shared" si="12"/>
        <v>89.21761998685075</v>
      </c>
      <c r="E176" s="7">
        <f t="shared" si="13"/>
        <v>1.5199457882268605E-3</v>
      </c>
      <c r="F176" s="8">
        <f t="shared" si="16"/>
        <v>0.84920726482563202</v>
      </c>
      <c r="G176" s="7">
        <f t="shared" si="14"/>
        <v>2.802606921941593E-3</v>
      </c>
      <c r="H176" s="8">
        <f t="shared" si="17"/>
        <v>0.56758410124025949</v>
      </c>
      <c r="I176">
        <f t="shared" si="15"/>
        <v>5.2925223441030456E-4</v>
      </c>
      <c r="J176" s="2"/>
    </row>
    <row r="177" spans="1:10">
      <c r="A177" s="3" t="s">
        <v>104</v>
      </c>
      <c r="B177">
        <v>5.3</v>
      </c>
      <c r="C177" s="4">
        <v>472</v>
      </c>
      <c r="D177">
        <f t="shared" si="12"/>
        <v>89.056603773584911</v>
      </c>
      <c r="E177" s="7">
        <f t="shared" si="13"/>
        <v>5.2867679590499496E-4</v>
      </c>
      <c r="F177" s="8">
        <f t="shared" si="16"/>
        <v>0.84973594162153698</v>
      </c>
      <c r="G177" s="7">
        <f t="shared" si="14"/>
        <v>9.7658229364171222E-4</v>
      </c>
      <c r="H177" s="8">
        <f t="shared" si="17"/>
        <v>0.56856068353390121</v>
      </c>
      <c r="I177">
        <f t="shared" si="15"/>
        <v>6.4284129932024037E-4</v>
      </c>
      <c r="J177" s="4"/>
    </row>
    <row r="178" spans="1:10">
      <c r="A178" s="3" t="s">
        <v>100</v>
      </c>
      <c r="B178">
        <v>6.42</v>
      </c>
      <c r="C178" s="4">
        <v>569</v>
      </c>
      <c r="D178">
        <f t="shared" si="12"/>
        <v>88.629283489096579</v>
      </c>
      <c r="E178" s="7">
        <f t="shared" si="13"/>
        <v>6.3732435777530112E-4</v>
      </c>
      <c r="F178" s="8">
        <f t="shared" si="16"/>
        <v>0.85037326597931229</v>
      </c>
      <c r="G178" s="7">
        <f t="shared" si="14"/>
        <v>1.1829544009773192E-3</v>
      </c>
      <c r="H178" s="8">
        <f t="shared" si="17"/>
        <v>0.56974363793487848</v>
      </c>
      <c r="I178">
        <f t="shared" si="15"/>
        <v>5.4016058912037535E-4</v>
      </c>
      <c r="J178" s="4"/>
    </row>
    <row r="179" spans="1:10">
      <c r="A179" s="3" t="s">
        <v>205</v>
      </c>
      <c r="B179">
        <v>5.39</v>
      </c>
      <c r="C179" s="4">
        <v>477</v>
      </c>
      <c r="D179">
        <f t="shared" si="12"/>
        <v>88.497217068645639</v>
      </c>
      <c r="E179" s="7">
        <f t="shared" si="13"/>
        <v>5.3427718569212421E-4</v>
      </c>
      <c r="F179" s="8">
        <f t="shared" si="16"/>
        <v>0.85090754316500439</v>
      </c>
      <c r="G179" s="7">
        <f t="shared" si="14"/>
        <v>9.9316576655260921E-4</v>
      </c>
      <c r="H179" s="8">
        <f t="shared" si="17"/>
        <v>0.57073680370143109</v>
      </c>
      <c r="I179">
        <f t="shared" si="15"/>
        <v>6.0035264225954954E-4</v>
      </c>
      <c r="J179" s="2"/>
    </row>
    <row r="180" spans="1:10">
      <c r="A180" s="3" t="s">
        <v>290</v>
      </c>
      <c r="B180">
        <v>5.99</v>
      </c>
      <c r="C180" s="4">
        <v>530</v>
      </c>
      <c r="D180">
        <f t="shared" si="12"/>
        <v>88.480801335559264</v>
      </c>
      <c r="E180" s="7">
        <f t="shared" si="13"/>
        <v>5.9364131743569351E-4</v>
      </c>
      <c r="F180" s="8">
        <f t="shared" si="16"/>
        <v>0.85150118448244005</v>
      </c>
      <c r="G180" s="7">
        <f t="shared" si="14"/>
        <v>1.1037222526252559E-3</v>
      </c>
      <c r="H180" s="8">
        <f t="shared" si="17"/>
        <v>0.57184052595405632</v>
      </c>
      <c r="I180">
        <f t="shared" si="15"/>
        <v>3.8814337238474161E-4</v>
      </c>
      <c r="J180" s="2"/>
    </row>
    <row r="181" spans="1:10">
      <c r="A181" s="3" t="s">
        <v>302</v>
      </c>
      <c r="B181">
        <v>3.87</v>
      </c>
      <c r="C181" s="4">
        <v>342</v>
      </c>
      <c r="D181">
        <f t="shared" si="12"/>
        <v>88.372093023255815</v>
      </c>
      <c r="E181" s="7">
        <f t="shared" si="13"/>
        <v>3.8306666143963618E-4</v>
      </c>
      <c r="F181" s="8">
        <f t="shared" si="16"/>
        <v>0.85188425114387967</v>
      </c>
      <c r="G181" s="7">
        <f t="shared" si="14"/>
        <v>7.1308933516857104E-4</v>
      </c>
      <c r="H181" s="8">
        <f t="shared" si="17"/>
        <v>0.57255361528922488</v>
      </c>
      <c r="I181">
        <f t="shared" si="15"/>
        <v>9.4735951300084498E-4</v>
      </c>
      <c r="J181" s="2"/>
    </row>
    <row r="182" spans="1:10">
      <c r="A182" s="3" t="s">
        <v>197</v>
      </c>
      <c r="B182">
        <v>9.41</v>
      </c>
      <c r="C182" s="4">
        <v>826</v>
      </c>
      <c r="D182">
        <f t="shared" si="12"/>
        <v>87.778958554729016</v>
      </c>
      <c r="E182" s="7">
        <f t="shared" si="13"/>
        <v>9.2518439283374124E-4</v>
      </c>
      <c r="F182" s="8">
        <f t="shared" si="16"/>
        <v>0.8528094355367134</v>
      </c>
      <c r="G182" s="7">
        <f t="shared" si="14"/>
        <v>1.7338942232393419E-3</v>
      </c>
      <c r="H182" s="8">
        <f t="shared" si="17"/>
        <v>0.57428750951246421</v>
      </c>
      <c r="I182">
        <f t="shared" si="15"/>
        <v>2.5941721242266347E-3</v>
      </c>
      <c r="J182" s="4"/>
    </row>
    <row r="183" spans="1:10">
      <c r="A183" s="3" t="s">
        <v>20</v>
      </c>
      <c r="B183">
        <v>25.76</v>
      </c>
      <c r="C183" s="4">
        <v>2260</v>
      </c>
      <c r="D183">
        <f t="shared" si="12"/>
        <v>87.732919254658384</v>
      </c>
      <c r="E183" s="7">
        <f t="shared" si="13"/>
        <v>2.5313761837823913E-3</v>
      </c>
      <c r="F183" s="8">
        <f t="shared" si="16"/>
        <v>0.85534081172049581</v>
      </c>
      <c r="G183" s="7">
        <f t="shared" si="14"/>
        <v>4.7465584687189635E-3</v>
      </c>
      <c r="H183" s="8">
        <f t="shared" si="17"/>
        <v>0.57903406798118318</v>
      </c>
      <c r="I183">
        <f t="shared" si="15"/>
        <v>4.906036742159392E-4</v>
      </c>
      <c r="J183" s="4"/>
    </row>
    <row r="184" spans="1:10">
      <c r="A184" s="3" t="s">
        <v>154</v>
      </c>
      <c r="B184">
        <v>4.87</v>
      </c>
      <c r="C184" s="4">
        <v>427</v>
      </c>
      <c r="D184">
        <f t="shared" si="12"/>
        <v>87.679671457905542</v>
      </c>
      <c r="E184" s="7">
        <f t="shared" si="13"/>
        <v>4.7827328782083231E-4</v>
      </c>
      <c r="F184" s="8">
        <f t="shared" si="16"/>
        <v>0.8558190850083166</v>
      </c>
      <c r="G184" s="7">
        <f t="shared" si="14"/>
        <v>8.9735014528964879E-4</v>
      </c>
      <c r="H184" s="8">
        <f t="shared" si="17"/>
        <v>0.57993141812647286</v>
      </c>
      <c r="I184">
        <f t="shared" si="15"/>
        <v>4.8782156187310299E-4</v>
      </c>
      <c r="J184" s="2"/>
    </row>
    <row r="185" spans="1:10">
      <c r="A185" s="3" t="s">
        <v>255</v>
      </c>
      <c r="B185">
        <v>4.84</v>
      </c>
      <c r="C185" s="4">
        <v>424</v>
      </c>
      <c r="D185">
        <f t="shared" si="12"/>
        <v>87.603305785123965</v>
      </c>
      <c r="E185" s="7">
        <f t="shared" si="13"/>
        <v>4.7491305394855481E-4</v>
      </c>
      <c r="F185" s="8">
        <f t="shared" si="16"/>
        <v>0.85629399806226514</v>
      </c>
      <c r="G185" s="7">
        <f t="shared" si="14"/>
        <v>8.9182232098601643E-4</v>
      </c>
      <c r="H185" s="8">
        <f t="shared" si="17"/>
        <v>0.58082324044745892</v>
      </c>
      <c r="I185">
        <f t="shared" si="15"/>
        <v>3.8014876330921821E-4</v>
      </c>
      <c r="J185" s="2"/>
    </row>
    <row r="186" spans="1:10">
      <c r="A186" s="3" t="s">
        <v>86</v>
      </c>
      <c r="B186">
        <v>3.77</v>
      </c>
      <c r="C186" s="4">
        <v>330</v>
      </c>
      <c r="D186">
        <f t="shared" si="12"/>
        <v>87.533156498673733</v>
      </c>
      <c r="E186" s="7">
        <f t="shared" si="13"/>
        <v>3.6962572595052615E-4</v>
      </c>
      <c r="F186" s="8">
        <f t="shared" si="16"/>
        <v>0.8566636237882157</v>
      </c>
      <c r="G186" s="7">
        <f t="shared" si="14"/>
        <v>6.9466325415646322E-4</v>
      </c>
      <c r="H186" s="8">
        <f t="shared" si="17"/>
        <v>0.58151790370161538</v>
      </c>
      <c r="I186">
        <f t="shared" si="15"/>
        <v>7.5187684505512165E-4</v>
      </c>
      <c r="J186" s="4"/>
    </row>
    <row r="187" spans="1:10">
      <c r="A187" s="3" t="s">
        <v>228</v>
      </c>
      <c r="B187">
        <v>7.4</v>
      </c>
      <c r="C187" s="4">
        <v>639</v>
      </c>
      <c r="D187">
        <f t="shared" si="12"/>
        <v>86.35135135135134</v>
      </c>
      <c r="E187" s="7">
        <f t="shared" si="13"/>
        <v>7.1572981479510976E-4</v>
      </c>
      <c r="F187" s="8">
        <f t="shared" si="16"/>
        <v>0.85737935360301076</v>
      </c>
      <c r="G187" s="7">
        <f t="shared" si="14"/>
        <v>1.3635299948959755E-3</v>
      </c>
      <c r="H187" s="8">
        <f t="shared" si="17"/>
        <v>0.58288143369651135</v>
      </c>
      <c r="I187">
        <f t="shared" si="15"/>
        <v>5.4007510797149383E-4</v>
      </c>
      <c r="J187" s="2"/>
    </row>
    <row r="188" spans="1:10">
      <c r="A188" s="3" t="s">
        <v>171</v>
      </c>
      <c r="B188">
        <v>5.27</v>
      </c>
      <c r="C188" s="4">
        <v>448</v>
      </c>
      <c r="D188">
        <f t="shared" si="12"/>
        <v>85.009487666034161</v>
      </c>
      <c r="E188" s="7">
        <f t="shared" si="13"/>
        <v>5.0179492492677489E-4</v>
      </c>
      <c r="F188" s="8">
        <f t="shared" si="16"/>
        <v>0.85788114852793751</v>
      </c>
      <c r="G188" s="7">
        <f t="shared" si="14"/>
        <v>9.7105446933807974E-4</v>
      </c>
      <c r="H188" s="8">
        <f t="shared" si="17"/>
        <v>0.58385248816584945</v>
      </c>
      <c r="I188">
        <f t="shared" si="15"/>
        <v>8.4170336824984648E-4</v>
      </c>
      <c r="J188" s="2"/>
    </row>
    <row r="189" spans="1:10">
      <c r="A189" s="3" t="s">
        <v>219</v>
      </c>
      <c r="B189">
        <v>8.1999999999999993</v>
      </c>
      <c r="C189" s="4">
        <v>695</v>
      </c>
      <c r="D189">
        <f t="shared" si="12"/>
        <v>84.756097560975618</v>
      </c>
      <c r="E189" s="7">
        <f t="shared" si="13"/>
        <v>7.7845418041095661E-4</v>
      </c>
      <c r="F189" s="8">
        <f t="shared" si="16"/>
        <v>0.85865960270834851</v>
      </c>
      <c r="G189" s="7">
        <f t="shared" si="14"/>
        <v>1.5109386429928377E-3</v>
      </c>
      <c r="H189" s="8">
        <f t="shared" si="17"/>
        <v>0.58536342680884224</v>
      </c>
      <c r="I189">
        <f t="shared" si="15"/>
        <v>9.421802135322066E-4</v>
      </c>
      <c r="J189" s="2"/>
    </row>
    <row r="190" spans="1:10">
      <c r="A190" s="3" t="s">
        <v>120</v>
      </c>
      <c r="B190">
        <v>9.15</v>
      </c>
      <c r="C190" s="4">
        <v>771</v>
      </c>
      <c r="D190">
        <f t="shared" si="12"/>
        <v>84.26229508196721</v>
      </c>
      <c r="E190" s="7">
        <f t="shared" si="13"/>
        <v>8.6358010517532024E-4</v>
      </c>
      <c r="F190" s="8">
        <f t="shared" si="16"/>
        <v>0.8595231828135238</v>
      </c>
      <c r="G190" s="7">
        <f t="shared" si="14"/>
        <v>1.6859864126078617E-3</v>
      </c>
      <c r="H190" s="8">
        <f t="shared" si="17"/>
        <v>0.5870494132214501</v>
      </c>
      <c r="I190">
        <f t="shared" si="15"/>
        <v>1.1608959448911049E-3</v>
      </c>
      <c r="J190" s="2"/>
    </row>
    <row r="191" spans="1:10">
      <c r="A191" s="3" t="s">
        <v>247</v>
      </c>
      <c r="B191">
        <v>11.27</v>
      </c>
      <c r="C191" s="4">
        <v>949</v>
      </c>
      <c r="D191">
        <f t="shared" si="12"/>
        <v>84.205856255545697</v>
      </c>
      <c r="E191" s="7">
        <f t="shared" si="13"/>
        <v>1.0629539815971191E-3</v>
      </c>
      <c r="F191" s="8">
        <f t="shared" si="16"/>
        <v>0.86058613679512097</v>
      </c>
      <c r="G191" s="7">
        <f t="shared" si="14"/>
        <v>2.0766193300645465E-3</v>
      </c>
      <c r="H191" s="8">
        <f t="shared" si="17"/>
        <v>0.58912603255151463</v>
      </c>
      <c r="I191">
        <f t="shared" si="15"/>
        <v>7.8798558443293754E-4</v>
      </c>
      <c r="J191" s="4"/>
    </row>
    <row r="192" spans="1:10">
      <c r="A192" s="3" t="s">
        <v>199</v>
      </c>
      <c r="B192">
        <v>7.62</v>
      </c>
      <c r="C192" s="4">
        <v>637</v>
      </c>
      <c r="D192">
        <f t="shared" si="12"/>
        <v>83.595800524934376</v>
      </c>
      <c r="E192" s="7">
        <f t="shared" si="13"/>
        <v>7.1348965888025806E-4</v>
      </c>
      <c r="F192" s="8">
        <f t="shared" si="16"/>
        <v>0.86129962645400127</v>
      </c>
      <c r="G192" s="7">
        <f t="shared" si="14"/>
        <v>1.4040673731226126E-3</v>
      </c>
      <c r="H192" s="8">
        <f t="shared" si="17"/>
        <v>0.59053009992463723</v>
      </c>
      <c r="I192">
        <f t="shared" si="15"/>
        <v>2.829954852786698E-3</v>
      </c>
      <c r="J192" s="2"/>
    </row>
    <row r="193" spans="1:10">
      <c r="A193" s="3" t="s">
        <v>44</v>
      </c>
      <c r="B193">
        <v>27.28</v>
      </c>
      <c r="C193" s="4">
        <v>2267</v>
      </c>
      <c r="D193">
        <f t="shared" si="12"/>
        <v>83.101173020527852</v>
      </c>
      <c r="E193" s="7">
        <f t="shared" si="13"/>
        <v>2.5392167294843722E-3</v>
      </c>
      <c r="F193" s="8">
        <f t="shared" si="16"/>
        <v>0.86383884318348558</v>
      </c>
      <c r="G193" s="7">
        <f t="shared" si="14"/>
        <v>5.026634900103002E-3</v>
      </c>
      <c r="H193" s="8">
        <f t="shared" si="17"/>
        <v>0.59555673482474025</v>
      </c>
      <c r="I193">
        <f t="shared" si="15"/>
        <v>3.0011994810970055E-3</v>
      </c>
      <c r="J193" s="2"/>
    </row>
    <row r="194" spans="1:10">
      <c r="A194" s="3" t="s">
        <v>192</v>
      </c>
      <c r="B194">
        <v>28.93</v>
      </c>
      <c r="C194" s="4">
        <v>2404</v>
      </c>
      <c r="D194">
        <f t="shared" ref="D194:D257" si="18">C194/B194</f>
        <v>83.09713100587625</v>
      </c>
      <c r="E194" s="7">
        <f t="shared" si="13"/>
        <v>2.6926674096517116E-3</v>
      </c>
      <c r="F194" s="8">
        <f t="shared" si="16"/>
        <v>0.86653151059313727</v>
      </c>
      <c r="G194" s="7">
        <f t="shared" si="14"/>
        <v>5.3306652368027797E-3</v>
      </c>
      <c r="H194" s="8">
        <f t="shared" si="17"/>
        <v>0.60088740006154306</v>
      </c>
      <c r="I194">
        <f t="shared" si="15"/>
        <v>6.5390682558397195E-4</v>
      </c>
      <c r="J194" s="2"/>
    </row>
    <row r="195" spans="1:10">
      <c r="A195" s="3" t="s">
        <v>182</v>
      </c>
      <c r="B195">
        <v>6.3</v>
      </c>
      <c r="C195" s="4">
        <v>523</v>
      </c>
      <c r="D195">
        <f t="shared" si="18"/>
        <v>83.015873015873012</v>
      </c>
      <c r="E195" s="7">
        <f t="shared" ref="E195:E258" si="19">C195/892795</f>
        <v>5.8580077173371267E-4</v>
      </c>
      <c r="F195" s="8">
        <f t="shared" si="16"/>
        <v>0.86711731136487102</v>
      </c>
      <c r="G195" s="7">
        <f t="shared" ref="G195:G258" si="20">B195/5427.09</f>
        <v>1.16084310376279E-3</v>
      </c>
      <c r="H195" s="8">
        <f t="shared" si="17"/>
        <v>0.60204824316530581</v>
      </c>
      <c r="I195">
        <f t="shared" ref="I195:I258" si="21">F195*H196-F196*H195</f>
        <v>8.1524357618134591E-4</v>
      </c>
      <c r="J195" s="4"/>
    </row>
    <row r="196" spans="1:10">
      <c r="A196" s="3" t="s">
        <v>141</v>
      </c>
      <c r="B196">
        <v>7.85</v>
      </c>
      <c r="C196" s="4">
        <v>651</v>
      </c>
      <c r="D196">
        <f t="shared" si="18"/>
        <v>82.929936305732483</v>
      </c>
      <c r="E196" s="7">
        <f t="shared" si="19"/>
        <v>7.2917075028421975E-4</v>
      </c>
      <c r="F196" s="8">
        <f t="shared" ref="F196:F259" si="22">F195+E196</f>
        <v>0.86784648211515525</v>
      </c>
      <c r="G196" s="7">
        <f t="shared" si="20"/>
        <v>1.4464473594504605E-3</v>
      </c>
      <c r="H196" s="8">
        <f t="shared" ref="H196:H259" si="23">H195+G196</f>
        <v>0.60349469052475624</v>
      </c>
      <c r="I196">
        <f t="shared" si="21"/>
        <v>1.191329793093332E-3</v>
      </c>
      <c r="J196" s="2"/>
    </row>
    <row r="197" spans="1:10">
      <c r="A197" s="3" t="s">
        <v>73</v>
      </c>
      <c r="B197">
        <v>11.47</v>
      </c>
      <c r="C197" s="4">
        <v>951</v>
      </c>
      <c r="D197">
        <f t="shared" si="18"/>
        <v>82.911944202266781</v>
      </c>
      <c r="E197" s="7">
        <f t="shared" si="19"/>
        <v>1.0651941375119708E-3</v>
      </c>
      <c r="F197" s="8">
        <f t="shared" si="22"/>
        <v>0.86891167625266719</v>
      </c>
      <c r="G197" s="7">
        <f t="shared" si="20"/>
        <v>2.1134714920887621E-3</v>
      </c>
      <c r="H197" s="8">
        <f t="shared" si="23"/>
        <v>0.60560816201684498</v>
      </c>
      <c r="I197">
        <f t="shared" si="21"/>
        <v>3.6152380065659351E-3</v>
      </c>
      <c r="J197" s="2"/>
    </row>
    <row r="198" spans="1:10">
      <c r="A198" s="3" t="s">
        <v>36</v>
      </c>
      <c r="B198">
        <v>34.71</v>
      </c>
      <c r="C198" s="4">
        <v>2863</v>
      </c>
      <c r="D198">
        <f t="shared" si="18"/>
        <v>82.483434168827429</v>
      </c>
      <c r="E198" s="7">
        <f t="shared" si="19"/>
        <v>3.206783192110171E-3</v>
      </c>
      <c r="F198" s="8">
        <f t="shared" si="22"/>
        <v>0.87211845944477739</v>
      </c>
      <c r="G198" s="7">
        <f t="shared" si="20"/>
        <v>6.3956927193026094E-3</v>
      </c>
      <c r="H198" s="8">
        <f t="shared" si="23"/>
        <v>0.6120038547361476</v>
      </c>
      <c r="I198">
        <f t="shared" si="21"/>
        <v>2.905742924826149E-3</v>
      </c>
      <c r="J198" s="4"/>
    </row>
    <row r="199" spans="1:10">
      <c r="A199" s="3" t="s">
        <v>127</v>
      </c>
      <c r="B199">
        <v>27.68</v>
      </c>
      <c r="C199" s="4">
        <v>2250</v>
      </c>
      <c r="D199">
        <f t="shared" si="18"/>
        <v>81.286127167630056</v>
      </c>
      <c r="E199" s="7">
        <f t="shared" si="19"/>
        <v>2.520175404208133E-3</v>
      </c>
      <c r="F199" s="8">
        <f t="shared" si="22"/>
        <v>0.87463863484898552</v>
      </c>
      <c r="G199" s="7">
        <f t="shared" si="20"/>
        <v>5.1003392241514324E-3</v>
      </c>
      <c r="H199" s="8">
        <f t="shared" si="23"/>
        <v>0.61710419396029903</v>
      </c>
      <c r="I199">
        <f t="shared" si="21"/>
        <v>8.054890580638796E-4</v>
      </c>
      <c r="J199" s="4"/>
    </row>
    <row r="200" spans="1:10">
      <c r="A200" s="3" t="s">
        <v>259</v>
      </c>
      <c r="B200">
        <v>7.67</v>
      </c>
      <c r="C200" s="4">
        <v>623</v>
      </c>
      <c r="D200">
        <f t="shared" si="18"/>
        <v>81.225554106910039</v>
      </c>
      <c r="E200" s="7">
        <f t="shared" si="19"/>
        <v>6.9780856747629638E-4</v>
      </c>
      <c r="F200" s="8">
        <f t="shared" si="22"/>
        <v>0.87533644341646177</v>
      </c>
      <c r="G200" s="7">
        <f t="shared" si="20"/>
        <v>1.4132804136286665E-3</v>
      </c>
      <c r="H200" s="8">
        <f t="shared" si="23"/>
        <v>0.61851747437392768</v>
      </c>
      <c r="I200">
        <f t="shared" si="21"/>
        <v>8.3748734668043223E-4</v>
      </c>
      <c r="J200" s="2"/>
    </row>
    <row r="201" spans="1:10">
      <c r="A201" s="3" t="s">
        <v>308</v>
      </c>
      <c r="B201">
        <v>7.95</v>
      </c>
      <c r="C201" s="4">
        <v>642</v>
      </c>
      <c r="D201">
        <f t="shared" si="18"/>
        <v>80.754716981132077</v>
      </c>
      <c r="E201" s="7">
        <f t="shared" si="19"/>
        <v>7.1909004866738721E-4</v>
      </c>
      <c r="F201" s="8">
        <f t="shared" si="22"/>
        <v>0.87605553346512921</v>
      </c>
      <c r="G201" s="7">
        <f t="shared" si="20"/>
        <v>1.4648734404625683E-3</v>
      </c>
      <c r="H201" s="8">
        <f t="shared" si="23"/>
        <v>0.61998234781439021</v>
      </c>
      <c r="I201">
        <f t="shared" si="21"/>
        <v>3.5672416499465953E-4</v>
      </c>
      <c r="J201" s="2"/>
    </row>
    <row r="202" spans="1:10">
      <c r="A202" s="3" t="s">
        <v>191</v>
      </c>
      <c r="B202">
        <v>3.38</v>
      </c>
      <c r="C202" s="4">
        <v>272</v>
      </c>
      <c r="D202">
        <f t="shared" si="18"/>
        <v>80.473372781065095</v>
      </c>
      <c r="E202" s="7">
        <f t="shared" si="19"/>
        <v>3.046612044198276E-4</v>
      </c>
      <c r="F202" s="8">
        <f t="shared" si="22"/>
        <v>0.87636019466954906</v>
      </c>
      <c r="G202" s="7">
        <f t="shared" si="20"/>
        <v>6.2280153820924288E-4</v>
      </c>
      <c r="H202" s="8">
        <f t="shared" si="23"/>
        <v>0.62060514935259947</v>
      </c>
      <c r="I202">
        <f t="shared" si="21"/>
        <v>2.0163075335581926E-3</v>
      </c>
      <c r="J202" s="2"/>
    </row>
    <row r="203" spans="1:10">
      <c r="A203" s="3" t="s">
        <v>83</v>
      </c>
      <c r="B203">
        <v>19.09</v>
      </c>
      <c r="C203" s="4">
        <v>1534</v>
      </c>
      <c r="D203">
        <f t="shared" si="18"/>
        <v>80.356207438449445</v>
      </c>
      <c r="E203" s="7">
        <f t="shared" si="19"/>
        <v>1.7181995866912337E-3</v>
      </c>
      <c r="F203" s="8">
        <f t="shared" si="22"/>
        <v>0.87807839425624035</v>
      </c>
      <c r="G203" s="7">
        <f t="shared" si="20"/>
        <v>3.5175388652113745E-3</v>
      </c>
      <c r="H203" s="8">
        <f t="shared" si="23"/>
        <v>0.62412268821781081</v>
      </c>
      <c r="I203">
        <f t="shared" si="21"/>
        <v>1.0690291036106192E-3</v>
      </c>
      <c r="J203" s="4"/>
    </row>
    <row r="204" spans="1:10">
      <c r="A204" s="3" t="s">
        <v>200</v>
      </c>
      <c r="B204">
        <v>10.119999999999999</v>
      </c>
      <c r="C204" s="4">
        <v>813</v>
      </c>
      <c r="D204">
        <f t="shared" si="18"/>
        <v>80.335968379446641</v>
      </c>
      <c r="E204" s="7">
        <f t="shared" si="19"/>
        <v>9.106233793872053E-4</v>
      </c>
      <c r="F204" s="8">
        <f t="shared" si="22"/>
        <v>0.87898901763562753</v>
      </c>
      <c r="G204" s="7">
        <f t="shared" si="20"/>
        <v>1.864719398425307E-3</v>
      </c>
      <c r="H204" s="8">
        <f t="shared" si="23"/>
        <v>0.62598740761623606</v>
      </c>
      <c r="I204">
        <f t="shared" si="21"/>
        <v>2.1907763106928657E-3</v>
      </c>
      <c r="J204" s="2"/>
    </row>
    <row r="205" spans="1:10">
      <c r="A205" s="3" t="s">
        <v>17</v>
      </c>
      <c r="B205">
        <v>20.73</v>
      </c>
      <c r="C205" s="4">
        <v>1664</v>
      </c>
      <c r="D205">
        <f t="shared" si="18"/>
        <v>80.270139893873605</v>
      </c>
      <c r="E205" s="7">
        <f t="shared" si="19"/>
        <v>1.8638097211565925E-3</v>
      </c>
      <c r="F205" s="8">
        <f t="shared" si="22"/>
        <v>0.88085282735678416</v>
      </c>
      <c r="G205" s="7">
        <f t="shared" si="20"/>
        <v>3.8197265938099425E-3</v>
      </c>
      <c r="H205" s="8">
        <f t="shared" si="23"/>
        <v>0.62980713421004597</v>
      </c>
      <c r="I205">
        <f t="shared" si="21"/>
        <v>6.9121001201426502E-3</v>
      </c>
      <c r="J205" s="2"/>
    </row>
    <row r="206" spans="1:10">
      <c r="A206" s="3" t="s">
        <v>50</v>
      </c>
      <c r="B206">
        <v>65.27</v>
      </c>
      <c r="C206" s="4">
        <v>5219</v>
      </c>
      <c r="D206">
        <f t="shared" si="18"/>
        <v>79.960165466523677</v>
      </c>
      <c r="E206" s="7">
        <f t="shared" si="19"/>
        <v>5.8456868598054422E-3</v>
      </c>
      <c r="F206" s="8">
        <f t="shared" si="22"/>
        <v>0.88669851421658963</v>
      </c>
      <c r="G206" s="7">
        <f t="shared" si="20"/>
        <v>1.2026703076602745E-2</v>
      </c>
      <c r="H206" s="8">
        <f t="shared" si="23"/>
        <v>0.64183383728664867</v>
      </c>
      <c r="I206">
        <f t="shared" si="21"/>
        <v>8.5167725867596467E-4</v>
      </c>
      <c r="J206" s="2"/>
    </row>
    <row r="207" spans="1:10">
      <c r="A207" s="3" t="s">
        <v>286</v>
      </c>
      <c r="B207">
        <v>8.02</v>
      </c>
      <c r="C207" s="4">
        <v>638</v>
      </c>
      <c r="D207">
        <f t="shared" si="18"/>
        <v>79.551122194513724</v>
      </c>
      <c r="E207" s="7">
        <f t="shared" si="19"/>
        <v>7.1460973683768391E-4</v>
      </c>
      <c r="F207" s="8">
        <f t="shared" si="22"/>
        <v>0.88741312395342731</v>
      </c>
      <c r="G207" s="7">
        <f t="shared" si="20"/>
        <v>1.4777716971710437E-3</v>
      </c>
      <c r="H207" s="8">
        <f t="shared" si="23"/>
        <v>0.64331160898381967</v>
      </c>
      <c r="I207">
        <f t="shared" si="21"/>
        <v>1.8995751304470287E-3</v>
      </c>
      <c r="J207" s="2"/>
    </row>
    <row r="208" spans="1:10">
      <c r="A208" s="3" t="s">
        <v>292</v>
      </c>
      <c r="B208">
        <v>17.760000000000002</v>
      </c>
      <c r="C208" s="4">
        <v>1394</v>
      </c>
      <c r="D208">
        <f t="shared" si="18"/>
        <v>78.49099099099098</v>
      </c>
      <c r="E208" s="7">
        <f t="shared" si="19"/>
        <v>1.5613886726516166E-3</v>
      </c>
      <c r="F208" s="8">
        <f t="shared" si="22"/>
        <v>0.88897451262607896</v>
      </c>
      <c r="G208" s="7">
        <f t="shared" si="20"/>
        <v>3.2724719877503415E-3</v>
      </c>
      <c r="H208" s="8">
        <f t="shared" si="23"/>
        <v>0.64658408097157005</v>
      </c>
      <c r="I208">
        <f t="shared" si="21"/>
        <v>1.0066863465811871E-3</v>
      </c>
      <c r="J208" s="2"/>
    </row>
    <row r="209" spans="1:10">
      <c r="A209" s="3" t="s">
        <v>251</v>
      </c>
      <c r="B209">
        <v>9.36</v>
      </c>
      <c r="C209" s="4">
        <v>727</v>
      </c>
      <c r="D209">
        <f t="shared" si="18"/>
        <v>77.67094017094017</v>
      </c>
      <c r="E209" s="7">
        <f t="shared" si="19"/>
        <v>8.1429667504858338E-4</v>
      </c>
      <c r="F209" s="8">
        <f t="shared" si="22"/>
        <v>0.88978880930112758</v>
      </c>
      <c r="G209" s="7">
        <f t="shared" si="20"/>
        <v>1.7246811827332877E-3</v>
      </c>
      <c r="H209" s="8">
        <f t="shared" si="23"/>
        <v>0.64830876215430333</v>
      </c>
      <c r="I209">
        <f t="shared" si="21"/>
        <v>1.6636352282694E-3</v>
      </c>
      <c r="J209" s="2"/>
    </row>
    <row r="210" spans="1:10">
      <c r="A210" s="3" t="s">
        <v>232</v>
      </c>
      <c r="B210">
        <v>15.36</v>
      </c>
      <c r="C210" s="4">
        <v>1177</v>
      </c>
      <c r="D210">
        <f t="shared" si="18"/>
        <v>76.627604166666671</v>
      </c>
      <c r="E210" s="7">
        <f t="shared" si="19"/>
        <v>1.3183317558902099E-3</v>
      </c>
      <c r="F210" s="8">
        <f t="shared" si="22"/>
        <v>0.89110714105701783</v>
      </c>
      <c r="G210" s="7">
        <f t="shared" si="20"/>
        <v>2.8302460434597547E-3</v>
      </c>
      <c r="H210" s="8">
        <f t="shared" si="23"/>
        <v>0.65113900819776305</v>
      </c>
      <c r="I210">
        <f t="shared" si="21"/>
        <v>7.8363713911178134E-4</v>
      </c>
      <c r="J210" s="2"/>
    </row>
    <row r="211" spans="1:10">
      <c r="A211" s="3" t="s">
        <v>116</v>
      </c>
      <c r="B211">
        <v>7.22</v>
      </c>
      <c r="C211" s="4">
        <v>551</v>
      </c>
      <c r="D211">
        <f t="shared" si="18"/>
        <v>76.31578947368422</v>
      </c>
      <c r="E211" s="7">
        <f t="shared" si="19"/>
        <v>6.1716295454163615E-4</v>
      </c>
      <c r="F211" s="8">
        <f t="shared" si="22"/>
        <v>0.89172430401155944</v>
      </c>
      <c r="G211" s="7">
        <f t="shared" si="20"/>
        <v>1.3303630490741816E-3</v>
      </c>
      <c r="H211" s="8">
        <f t="shared" si="23"/>
        <v>0.65246937124683724</v>
      </c>
      <c r="I211">
        <f t="shared" si="21"/>
        <v>3.711965395791772E-4</v>
      </c>
      <c r="J211" s="2"/>
    </row>
    <row r="212" spans="1:10">
      <c r="A212" s="3" t="s">
        <v>158</v>
      </c>
      <c r="B212">
        <v>3.42</v>
      </c>
      <c r="C212" s="4">
        <v>261</v>
      </c>
      <c r="D212">
        <f t="shared" si="18"/>
        <v>76.315789473684205</v>
      </c>
      <c r="E212" s="7">
        <f t="shared" si="19"/>
        <v>2.9234034688814341E-4</v>
      </c>
      <c r="F212" s="8">
        <f t="shared" si="22"/>
        <v>0.89201664435844763</v>
      </c>
      <c r="G212" s="7">
        <f t="shared" si="20"/>
        <v>6.3017197061408597E-4</v>
      </c>
      <c r="H212" s="8">
        <f t="shared" si="23"/>
        <v>0.65309954321745134</v>
      </c>
      <c r="I212">
        <f t="shared" si="21"/>
        <v>3.6043175555455775E-4</v>
      </c>
      <c r="J212" s="2"/>
    </row>
    <row r="213" spans="1:10">
      <c r="A213" s="3" t="s">
        <v>187</v>
      </c>
      <c r="B213">
        <v>3.31</v>
      </c>
      <c r="C213" s="4">
        <v>251</v>
      </c>
      <c r="D213">
        <f t="shared" si="18"/>
        <v>75.830815709969784</v>
      </c>
      <c r="E213" s="7">
        <f t="shared" si="19"/>
        <v>2.8113956731388507E-4</v>
      </c>
      <c r="F213" s="8">
        <f t="shared" si="22"/>
        <v>0.89229778392576153</v>
      </c>
      <c r="G213" s="7">
        <f t="shared" si="20"/>
        <v>6.0990328150076743E-4</v>
      </c>
      <c r="H213" s="8">
        <f t="shared" si="23"/>
        <v>0.65370944649895213</v>
      </c>
      <c r="I213">
        <f t="shared" si="21"/>
        <v>1.2028436815839649E-3</v>
      </c>
      <c r="J213" s="2"/>
    </row>
    <row r="214" spans="1:10">
      <c r="A214" s="3" t="s">
        <v>55</v>
      </c>
      <c r="B214">
        <v>11.03</v>
      </c>
      <c r="C214" s="4">
        <v>834</v>
      </c>
      <c r="D214">
        <f t="shared" si="18"/>
        <v>75.61196736174071</v>
      </c>
      <c r="E214" s="7">
        <f t="shared" si="19"/>
        <v>9.3414501649314793E-4</v>
      </c>
      <c r="F214" s="8">
        <f t="shared" si="22"/>
        <v>0.89323192894225467</v>
      </c>
      <c r="G214" s="7">
        <f t="shared" si="20"/>
        <v>2.0323967356354875E-3</v>
      </c>
      <c r="H214" s="8">
        <f t="shared" si="23"/>
        <v>0.65574184323458762</v>
      </c>
      <c r="I214">
        <f t="shared" si="21"/>
        <v>7.9058734182979595E-4</v>
      </c>
      <c r="J214" s="2"/>
    </row>
    <row r="215" spans="1:10">
      <c r="A215" s="3" t="s">
        <v>244</v>
      </c>
      <c r="B215">
        <v>7.24</v>
      </c>
      <c r="C215" s="4">
        <v>546</v>
      </c>
      <c r="D215">
        <f t="shared" si="18"/>
        <v>75.414364640883974</v>
      </c>
      <c r="E215" s="7">
        <f t="shared" si="19"/>
        <v>6.115625647545069E-4</v>
      </c>
      <c r="F215" s="8">
        <f t="shared" si="22"/>
        <v>0.89384349150700915</v>
      </c>
      <c r="G215" s="7">
        <f t="shared" si="20"/>
        <v>1.3340482652766032E-3</v>
      </c>
      <c r="H215" s="8">
        <f t="shared" si="23"/>
        <v>0.65707589149986423</v>
      </c>
      <c r="I215">
        <f t="shared" si="21"/>
        <v>7.261829779500184E-4</v>
      </c>
      <c r="J215" s="2"/>
    </row>
    <row r="216" spans="1:10">
      <c r="A216" s="3" t="s">
        <v>66</v>
      </c>
      <c r="B216">
        <v>6.63</v>
      </c>
      <c r="C216" s="4">
        <v>497</v>
      </c>
      <c r="D216">
        <f t="shared" si="18"/>
        <v>74.962292609351437</v>
      </c>
      <c r="E216" s="7">
        <f t="shared" si="19"/>
        <v>5.5667874484064089E-4</v>
      </c>
      <c r="F216" s="8">
        <f t="shared" si="22"/>
        <v>0.89440017025184981</v>
      </c>
      <c r="G216" s="7">
        <f t="shared" si="20"/>
        <v>1.2216491711027457E-3</v>
      </c>
      <c r="H216" s="8">
        <f t="shared" si="23"/>
        <v>0.65829754067096702</v>
      </c>
      <c r="I216">
        <f t="shared" si="21"/>
        <v>7.5064210290165523E-4</v>
      </c>
      <c r="J216" s="2"/>
    </row>
    <row r="217" spans="1:10">
      <c r="A217" s="3" t="s">
        <v>278</v>
      </c>
      <c r="B217">
        <v>6.85</v>
      </c>
      <c r="C217" s="4">
        <v>513</v>
      </c>
      <c r="D217">
        <f t="shared" si="18"/>
        <v>74.890510948905117</v>
      </c>
      <c r="E217" s="7">
        <f t="shared" si="19"/>
        <v>5.7459999215945428E-4</v>
      </c>
      <c r="F217" s="8">
        <f t="shared" si="22"/>
        <v>0.89497477024400929</v>
      </c>
      <c r="G217" s="7">
        <f t="shared" si="20"/>
        <v>1.2621865493293828E-3</v>
      </c>
      <c r="H217" s="8">
        <f t="shared" si="23"/>
        <v>0.65955972722029643</v>
      </c>
      <c r="I217">
        <f t="shared" si="21"/>
        <v>1.326305206224565E-3</v>
      </c>
      <c r="J217" s="2"/>
    </row>
    <row r="218" spans="1:10">
      <c r="A218" s="3" t="s">
        <v>202</v>
      </c>
      <c r="B218">
        <v>12.07</v>
      </c>
      <c r="C218" s="4">
        <v>899</v>
      </c>
      <c r="D218">
        <f t="shared" si="18"/>
        <v>74.482187241093612</v>
      </c>
      <c r="E218" s="7">
        <f t="shared" si="19"/>
        <v>1.0069500837258272E-3</v>
      </c>
      <c r="F218" s="8">
        <f t="shared" si="22"/>
        <v>0.89598172032773515</v>
      </c>
      <c r="G218" s="7">
        <f t="shared" si="20"/>
        <v>2.2240279781614086E-3</v>
      </c>
      <c r="H218" s="8">
        <f t="shared" si="23"/>
        <v>0.66178375519845789</v>
      </c>
      <c r="I218">
        <f t="shared" si="21"/>
        <v>9.1219070921233492E-4</v>
      </c>
      <c r="J218" s="2"/>
    </row>
    <row r="219" spans="1:10">
      <c r="A219" s="3" t="s">
        <v>266</v>
      </c>
      <c r="B219">
        <v>8.3000000000000007</v>
      </c>
      <c r="C219" s="4">
        <v>618</v>
      </c>
      <c r="D219">
        <f t="shared" si="18"/>
        <v>74.4578313253012</v>
      </c>
      <c r="E219" s="7">
        <f t="shared" si="19"/>
        <v>6.9220817768916713E-4</v>
      </c>
      <c r="F219" s="8">
        <f t="shared" si="22"/>
        <v>0.89667392850542427</v>
      </c>
      <c r="G219" s="7">
        <f t="shared" si="20"/>
        <v>1.5293647240049457E-3</v>
      </c>
      <c r="H219" s="8">
        <f t="shared" si="23"/>
        <v>0.66331311992246289</v>
      </c>
      <c r="I219">
        <f t="shared" si="21"/>
        <v>2.5567378450309652E-3</v>
      </c>
      <c r="J219" s="2"/>
    </row>
    <row r="220" spans="1:10">
      <c r="A220" s="3" t="s">
        <v>67</v>
      </c>
      <c r="B220">
        <v>23.2</v>
      </c>
      <c r="C220" s="4">
        <v>1718</v>
      </c>
      <c r="D220">
        <f t="shared" si="18"/>
        <v>74.051724137931032</v>
      </c>
      <c r="E220" s="7">
        <f t="shared" si="19"/>
        <v>1.9242939308575877E-3</v>
      </c>
      <c r="F220" s="8">
        <f t="shared" si="22"/>
        <v>0.89859822243628185</v>
      </c>
      <c r="G220" s="7">
        <f t="shared" si="20"/>
        <v>4.2748507948090044E-3</v>
      </c>
      <c r="H220" s="8">
        <f t="shared" si="23"/>
        <v>0.66758797071727194</v>
      </c>
      <c r="I220">
        <f t="shared" si="21"/>
        <v>1.1460667363523136E-3</v>
      </c>
      <c r="J220" s="2"/>
    </row>
    <row r="221" spans="1:10">
      <c r="A221" s="3" t="s">
        <v>179</v>
      </c>
      <c r="B221">
        <v>10.39</v>
      </c>
      <c r="C221" s="4">
        <v>768</v>
      </c>
      <c r="D221">
        <f t="shared" si="18"/>
        <v>73.917228103946101</v>
      </c>
      <c r="E221" s="7">
        <f t="shared" si="19"/>
        <v>8.6021987130304269E-4</v>
      </c>
      <c r="F221" s="8">
        <f t="shared" si="22"/>
        <v>0.89945844230758487</v>
      </c>
      <c r="G221" s="7">
        <f t="shared" si="20"/>
        <v>1.9144698171579982E-3</v>
      </c>
      <c r="H221" s="8">
        <f t="shared" si="23"/>
        <v>0.66950244053442998</v>
      </c>
      <c r="I221">
        <f t="shared" si="21"/>
        <v>1.3233473764396875E-3</v>
      </c>
      <c r="J221" s="4"/>
    </row>
    <row r="222" spans="1:10">
      <c r="A222" s="3" t="s">
        <v>24</v>
      </c>
      <c r="B222">
        <v>11.98</v>
      </c>
      <c r="C222" s="4">
        <v>883</v>
      </c>
      <c r="D222">
        <f t="shared" si="18"/>
        <v>73.706176961602665</v>
      </c>
      <c r="E222" s="7">
        <f t="shared" si="19"/>
        <v>9.8902883640701383E-4</v>
      </c>
      <c r="F222" s="8">
        <f t="shared" si="22"/>
        <v>0.90044747114399193</v>
      </c>
      <c r="G222" s="7">
        <f t="shared" si="20"/>
        <v>2.2074445052505118E-3</v>
      </c>
      <c r="H222" s="8">
        <f t="shared" si="23"/>
        <v>0.67170988503968054</v>
      </c>
      <c r="I222">
        <f t="shared" si="21"/>
        <v>7.6247145105068359E-4</v>
      </c>
      <c r="J222" s="2"/>
    </row>
    <row r="223" spans="1:10">
      <c r="A223" s="3" t="s">
        <v>226</v>
      </c>
      <c r="B223">
        <v>6.89</v>
      </c>
      <c r="C223" s="4">
        <v>506</v>
      </c>
      <c r="D223">
        <f t="shared" si="18"/>
        <v>73.439767779390422</v>
      </c>
      <c r="E223" s="7">
        <f t="shared" si="19"/>
        <v>5.6675944645747343E-4</v>
      </c>
      <c r="F223" s="8">
        <f t="shared" si="22"/>
        <v>0.90101423059044938</v>
      </c>
      <c r="G223" s="7">
        <f t="shared" si="20"/>
        <v>1.2695569817342258E-3</v>
      </c>
      <c r="H223" s="8">
        <f t="shared" si="23"/>
        <v>0.6729794420214148</v>
      </c>
      <c r="I223">
        <f t="shared" si="21"/>
        <v>1.149517932998112E-3</v>
      </c>
      <c r="J223" s="2"/>
    </row>
    <row r="224" spans="1:10">
      <c r="A224" s="3" t="s">
        <v>297</v>
      </c>
      <c r="B224">
        <v>10.37</v>
      </c>
      <c r="C224" s="4">
        <v>759</v>
      </c>
      <c r="D224">
        <f t="shared" si="18"/>
        <v>73.191899710703964</v>
      </c>
      <c r="E224" s="7">
        <f t="shared" si="19"/>
        <v>8.5013916968621015E-4</v>
      </c>
      <c r="F224" s="8">
        <f t="shared" si="22"/>
        <v>0.90186436976013562</v>
      </c>
      <c r="G224" s="7">
        <f t="shared" si="20"/>
        <v>1.9107846009555763E-3</v>
      </c>
      <c r="H224" s="8">
        <f t="shared" si="23"/>
        <v>0.67489022662237041</v>
      </c>
      <c r="I224">
        <f t="shared" si="21"/>
        <v>2.4760401669809973E-3</v>
      </c>
      <c r="J224" s="2"/>
    </row>
    <row r="225" spans="1:10">
      <c r="A225" s="3" t="s">
        <v>26</v>
      </c>
      <c r="B225">
        <v>22.21</v>
      </c>
      <c r="C225" s="4">
        <v>1607</v>
      </c>
      <c r="D225">
        <f t="shared" si="18"/>
        <v>72.354795137325524</v>
      </c>
      <c r="E225" s="7">
        <f t="shared" si="19"/>
        <v>1.7999652775833198E-3</v>
      </c>
      <c r="F225" s="8">
        <f t="shared" si="22"/>
        <v>0.90366433503771892</v>
      </c>
      <c r="G225" s="7">
        <f t="shared" si="20"/>
        <v>4.0924325927891372E-3</v>
      </c>
      <c r="H225" s="8">
        <f t="shared" si="23"/>
        <v>0.67898265921515955</v>
      </c>
      <c r="I225">
        <f t="shared" si="21"/>
        <v>4.5848326878783485E-4</v>
      </c>
      <c r="J225" s="4"/>
    </row>
    <row r="226" spans="1:10">
      <c r="A226" s="3" t="s">
        <v>240</v>
      </c>
      <c r="B226">
        <v>4.1100000000000003</v>
      </c>
      <c r="C226" s="4">
        <v>297</v>
      </c>
      <c r="D226">
        <f t="shared" si="18"/>
        <v>72.262773722627728</v>
      </c>
      <c r="E226" s="7">
        <f t="shared" si="19"/>
        <v>3.3266315335547353E-4</v>
      </c>
      <c r="F226" s="8">
        <f t="shared" si="22"/>
        <v>0.90399699819107437</v>
      </c>
      <c r="G226" s="7">
        <f t="shared" si="20"/>
        <v>7.5731192959762965E-4</v>
      </c>
      <c r="H226" s="8">
        <f t="shared" si="23"/>
        <v>0.67973997114475715</v>
      </c>
      <c r="I226">
        <f t="shared" si="21"/>
        <v>1.7310766846586612E-3</v>
      </c>
      <c r="J226" s="4"/>
    </row>
    <row r="227" spans="1:10">
      <c r="A227" s="3" t="s">
        <v>285</v>
      </c>
      <c r="B227">
        <v>15.37</v>
      </c>
      <c r="C227" s="4">
        <v>1089</v>
      </c>
      <c r="D227">
        <f t="shared" si="18"/>
        <v>70.852309694209509</v>
      </c>
      <c r="E227" s="7">
        <f t="shared" si="19"/>
        <v>1.2197648956367364E-3</v>
      </c>
      <c r="F227" s="8">
        <f t="shared" si="22"/>
        <v>0.90521676308671106</v>
      </c>
      <c r="G227" s="7">
        <f t="shared" si="20"/>
        <v>2.8320886515609653E-3</v>
      </c>
      <c r="H227" s="8">
        <f t="shared" si="23"/>
        <v>0.68257205979631808</v>
      </c>
      <c r="I227">
        <f t="shared" si="21"/>
        <v>1.1682285714221807E-3</v>
      </c>
      <c r="J227" s="4"/>
    </row>
    <row r="228" spans="1:10">
      <c r="A228" s="3" t="s">
        <v>269</v>
      </c>
      <c r="B228">
        <v>10.35</v>
      </c>
      <c r="C228" s="4">
        <v>730</v>
      </c>
      <c r="D228">
        <f t="shared" si="18"/>
        <v>70.531400966183583</v>
      </c>
      <c r="E228" s="7">
        <f t="shared" si="19"/>
        <v>8.1765690892086093E-4</v>
      </c>
      <c r="F228" s="8">
        <f t="shared" si="22"/>
        <v>0.90603441999563195</v>
      </c>
      <c r="G228" s="7">
        <f t="shared" si="20"/>
        <v>1.9070993847531549E-3</v>
      </c>
      <c r="H228" s="8">
        <f t="shared" si="23"/>
        <v>0.68447915918107127</v>
      </c>
      <c r="I228">
        <f t="shared" si="21"/>
        <v>1.3013556884409194E-3</v>
      </c>
      <c r="J228" s="2"/>
    </row>
    <row r="229" spans="1:10">
      <c r="A229" s="3" t="s">
        <v>33</v>
      </c>
      <c r="B229">
        <v>11.4</v>
      </c>
      <c r="C229" s="4">
        <v>785</v>
      </c>
      <c r="D229">
        <f t="shared" si="18"/>
        <v>68.859649122807014</v>
      </c>
      <c r="E229" s="7">
        <f t="shared" si="19"/>
        <v>8.7926119657928193E-4</v>
      </c>
      <c r="F229" s="8">
        <f t="shared" si="22"/>
        <v>0.90691368119221127</v>
      </c>
      <c r="G229" s="7">
        <f t="shared" si="20"/>
        <v>2.1005732353802866E-3</v>
      </c>
      <c r="H229" s="8">
        <f t="shared" si="23"/>
        <v>0.68657973241645154</v>
      </c>
      <c r="I229">
        <f t="shared" si="21"/>
        <v>5.788518878252491E-4</v>
      </c>
      <c r="J229" s="2"/>
    </row>
    <row r="230" spans="1:10">
      <c r="A230" s="3" t="s">
        <v>268</v>
      </c>
      <c r="B230">
        <v>5.07</v>
      </c>
      <c r="C230" s="4">
        <v>349</v>
      </c>
      <c r="D230">
        <f t="shared" si="18"/>
        <v>68.836291913214993</v>
      </c>
      <c r="E230" s="7">
        <f t="shared" si="19"/>
        <v>3.9090720714161708E-4</v>
      </c>
      <c r="F230" s="8">
        <f t="shared" si="22"/>
        <v>0.90730458839935291</v>
      </c>
      <c r="G230" s="7">
        <f t="shared" si="20"/>
        <v>9.3420230731386432E-4</v>
      </c>
      <c r="H230" s="8">
        <f t="shared" si="23"/>
        <v>0.68751393472376543</v>
      </c>
      <c r="I230">
        <f t="shared" si="21"/>
        <v>3.2115435022750383E-4</v>
      </c>
      <c r="J230" s="4"/>
    </row>
    <row r="231" spans="1:10">
      <c r="A231" s="3" t="s">
        <v>49</v>
      </c>
      <c r="B231">
        <v>2.81</v>
      </c>
      <c r="C231" s="4">
        <v>193</v>
      </c>
      <c r="D231">
        <f t="shared" si="18"/>
        <v>68.683274021352318</v>
      </c>
      <c r="E231" s="7">
        <f t="shared" si="19"/>
        <v>2.161750457831865E-4</v>
      </c>
      <c r="F231" s="8">
        <f t="shared" si="22"/>
        <v>0.9075207634451361</v>
      </c>
      <c r="G231" s="7">
        <f t="shared" si="20"/>
        <v>5.1777287644022855E-4</v>
      </c>
      <c r="H231" s="8">
        <f t="shared" si="23"/>
        <v>0.68803170760020571</v>
      </c>
      <c r="I231">
        <f t="shared" si="21"/>
        <v>2.4774513757594985E-3</v>
      </c>
      <c r="J231" s="2"/>
    </row>
    <row r="232" spans="1:10">
      <c r="A232" s="3" t="s">
        <v>296</v>
      </c>
      <c r="B232">
        <v>21.65</v>
      </c>
      <c r="C232" s="4">
        <v>1483</v>
      </c>
      <c r="D232">
        <f t="shared" si="18"/>
        <v>68.498845265588912</v>
      </c>
      <c r="E232" s="7">
        <f t="shared" si="19"/>
        <v>1.6610756108625161E-3</v>
      </c>
      <c r="F232" s="8">
        <f t="shared" si="22"/>
        <v>0.90918183905599859</v>
      </c>
      <c r="G232" s="7">
        <f t="shared" si="20"/>
        <v>3.9892465391213336E-3</v>
      </c>
      <c r="H232" s="8">
        <f t="shared" si="23"/>
        <v>0.69202095413932707</v>
      </c>
      <c r="I232">
        <f t="shared" si="21"/>
        <v>1.7705368204399274E-3</v>
      </c>
      <c r="J232" s="2"/>
    </row>
    <row r="233" spans="1:10">
      <c r="A233" s="3" t="s">
        <v>132</v>
      </c>
      <c r="B233">
        <v>15.45</v>
      </c>
      <c r="C233" s="4">
        <v>1055</v>
      </c>
      <c r="D233">
        <f t="shared" si="18"/>
        <v>68.284789644012946</v>
      </c>
      <c r="E233" s="7">
        <f t="shared" si="19"/>
        <v>1.1816822450842579E-3</v>
      </c>
      <c r="F233" s="8">
        <f t="shared" si="22"/>
        <v>0.91036352130108289</v>
      </c>
      <c r="G233" s="7">
        <f t="shared" si="20"/>
        <v>2.8468295163706515E-3</v>
      </c>
      <c r="H233" s="8">
        <f t="shared" si="23"/>
        <v>0.69486778365569768</v>
      </c>
      <c r="I233">
        <f t="shared" si="21"/>
        <v>3.8924835936332558E-3</v>
      </c>
      <c r="J233" s="2"/>
    </row>
    <row r="234" spans="1:10">
      <c r="A234" s="3" t="s">
        <v>122</v>
      </c>
      <c r="B234">
        <v>33.96</v>
      </c>
      <c r="C234" s="4">
        <v>2318</v>
      </c>
      <c r="D234">
        <f t="shared" si="18"/>
        <v>68.256772673733806</v>
      </c>
      <c r="E234" s="7">
        <f t="shared" si="19"/>
        <v>2.59634070531309E-3</v>
      </c>
      <c r="F234" s="8">
        <f t="shared" si="22"/>
        <v>0.91295986200639601</v>
      </c>
      <c r="G234" s="7">
        <f t="shared" si="20"/>
        <v>6.2574971117118012E-3</v>
      </c>
      <c r="H234" s="8">
        <f t="shared" si="23"/>
        <v>0.70112528076740943</v>
      </c>
      <c r="I234">
        <f t="shared" si="21"/>
        <v>2.2337538519003886E-3</v>
      </c>
      <c r="J234" s="2"/>
    </row>
    <row r="235" spans="1:10">
      <c r="A235" s="3" t="s">
        <v>212</v>
      </c>
      <c r="B235">
        <v>19.309999999999999</v>
      </c>
      <c r="C235" s="4">
        <v>1292</v>
      </c>
      <c r="D235">
        <f t="shared" si="18"/>
        <v>66.908337648886587</v>
      </c>
      <c r="E235" s="7">
        <f t="shared" si="19"/>
        <v>1.4471407209941812E-3</v>
      </c>
      <c r="F235" s="8">
        <f t="shared" si="22"/>
        <v>0.91440700272739017</v>
      </c>
      <c r="G235" s="7">
        <f t="shared" si="20"/>
        <v>3.5580762434380114E-3</v>
      </c>
      <c r="H235" s="8">
        <f t="shared" si="23"/>
        <v>0.70468335701084739</v>
      </c>
      <c r="I235">
        <f t="shared" si="21"/>
        <v>1.2836756511833691E-3</v>
      </c>
      <c r="J235" s="4"/>
    </row>
    <row r="236" spans="1:10">
      <c r="A236" s="3" t="s">
        <v>250</v>
      </c>
      <c r="B236">
        <v>11.09</v>
      </c>
      <c r="C236" s="4">
        <v>741</v>
      </c>
      <c r="D236">
        <f t="shared" si="18"/>
        <v>66.816952209197481</v>
      </c>
      <c r="E236" s="7">
        <f t="shared" si="19"/>
        <v>8.2997776645254507E-4</v>
      </c>
      <c r="F236" s="8">
        <f t="shared" si="22"/>
        <v>0.91523698049384272</v>
      </c>
      <c r="G236" s="7">
        <f t="shared" si="20"/>
        <v>2.0434523842427525E-3</v>
      </c>
      <c r="H236" s="8">
        <f t="shared" si="23"/>
        <v>0.70672680939509014</v>
      </c>
      <c r="I236">
        <f t="shared" si="21"/>
        <v>1.6617436095727189E-3</v>
      </c>
      <c r="J236" s="2"/>
    </row>
    <row r="237" spans="1:10">
      <c r="A237" s="3" t="s">
        <v>62</v>
      </c>
      <c r="B237">
        <v>14.28</v>
      </c>
      <c r="C237" s="4">
        <v>943</v>
      </c>
      <c r="D237">
        <f t="shared" si="18"/>
        <v>66.036414565826334</v>
      </c>
      <c r="E237" s="7">
        <f t="shared" si="19"/>
        <v>1.0562335138525642E-3</v>
      </c>
      <c r="F237" s="8">
        <f t="shared" si="22"/>
        <v>0.91629321400769526</v>
      </c>
      <c r="G237" s="7">
        <f t="shared" si="20"/>
        <v>2.6312443685289903E-3</v>
      </c>
      <c r="H237" s="8">
        <f t="shared" si="23"/>
        <v>0.70935805376361916</v>
      </c>
      <c r="I237">
        <f t="shared" si="21"/>
        <v>2.3219918782735327E-3</v>
      </c>
      <c r="J237" s="2"/>
    </row>
    <row r="238" spans="1:10">
      <c r="A238" s="3" t="s">
        <v>76</v>
      </c>
      <c r="B238">
        <v>19.88</v>
      </c>
      <c r="C238" s="4">
        <v>1302</v>
      </c>
      <c r="D238">
        <f t="shared" si="18"/>
        <v>65.492957746478879</v>
      </c>
      <c r="E238" s="7">
        <f t="shared" si="19"/>
        <v>1.4583415005684395E-3</v>
      </c>
      <c r="F238" s="8">
        <f t="shared" si="22"/>
        <v>0.91775155550826371</v>
      </c>
      <c r="G238" s="7">
        <f t="shared" si="20"/>
        <v>3.663104905207026E-3</v>
      </c>
      <c r="H238" s="8">
        <f t="shared" si="23"/>
        <v>0.7130211586688262</v>
      </c>
      <c r="I238">
        <f t="shared" si="21"/>
        <v>1.867448824429685E-3</v>
      </c>
      <c r="J238" s="2"/>
    </row>
    <row r="239" spans="1:10">
      <c r="A239" s="3" t="s">
        <v>88</v>
      </c>
      <c r="B239">
        <v>15.95</v>
      </c>
      <c r="C239" s="4">
        <v>1039</v>
      </c>
      <c r="D239">
        <f t="shared" si="18"/>
        <v>65.141065830721004</v>
      </c>
      <c r="E239" s="7">
        <f t="shared" si="19"/>
        <v>1.1637609977654445E-3</v>
      </c>
      <c r="F239" s="8">
        <f t="shared" si="22"/>
        <v>0.9189153165060292</v>
      </c>
      <c r="G239" s="7">
        <f t="shared" si="20"/>
        <v>2.9389599214311906E-3</v>
      </c>
      <c r="H239" s="8">
        <f t="shared" si="23"/>
        <v>0.71596011859025743</v>
      </c>
      <c r="I239">
        <f t="shared" si="21"/>
        <v>1.646605318717409E-3</v>
      </c>
      <c r="J239" s="4"/>
    </row>
    <row r="240" spans="1:10">
      <c r="A240" s="3" t="s">
        <v>272</v>
      </c>
      <c r="B240">
        <v>14.03</v>
      </c>
      <c r="C240" s="4">
        <v>909</v>
      </c>
      <c r="D240">
        <f t="shared" si="18"/>
        <v>64.789736279401282</v>
      </c>
      <c r="E240" s="7">
        <f t="shared" si="19"/>
        <v>1.0181508633000857E-3</v>
      </c>
      <c r="F240" s="8">
        <f t="shared" si="22"/>
        <v>0.91993346736932924</v>
      </c>
      <c r="G240" s="7">
        <f t="shared" si="20"/>
        <v>2.5851791659987212E-3</v>
      </c>
      <c r="H240" s="8">
        <f t="shared" si="23"/>
        <v>0.7185452977562562</v>
      </c>
      <c r="I240">
        <f t="shared" si="21"/>
        <v>4.2092253660072076E-3</v>
      </c>
      <c r="J240" s="2"/>
    </row>
    <row r="241" spans="1:10">
      <c r="A241" s="3" t="s">
        <v>221</v>
      </c>
      <c r="B241">
        <v>35.799999999999997</v>
      </c>
      <c r="C241" s="4">
        <v>2310</v>
      </c>
      <c r="D241">
        <f t="shared" si="18"/>
        <v>64.52513966480447</v>
      </c>
      <c r="E241" s="7">
        <f t="shared" si="19"/>
        <v>2.5873800816536832E-3</v>
      </c>
      <c r="F241" s="8">
        <f t="shared" si="22"/>
        <v>0.92252084745098295</v>
      </c>
      <c r="G241" s="7">
        <f t="shared" si="20"/>
        <v>6.5965370023345835E-3</v>
      </c>
      <c r="H241" s="8">
        <f t="shared" si="23"/>
        <v>0.72514183475859073</v>
      </c>
      <c r="I241">
        <f t="shared" si="21"/>
        <v>5.0536579125975978E-3</v>
      </c>
      <c r="J241" s="2"/>
    </row>
    <row r="242" spans="1:10">
      <c r="A242" s="3" t="s">
        <v>72</v>
      </c>
      <c r="B242">
        <v>42.98</v>
      </c>
      <c r="C242" s="4">
        <v>2773</v>
      </c>
      <c r="D242">
        <f t="shared" si="18"/>
        <v>64.518380642159144</v>
      </c>
      <c r="E242" s="7">
        <f t="shared" si="19"/>
        <v>3.1059761759418456E-3</v>
      </c>
      <c r="F242" s="8">
        <f t="shared" si="22"/>
        <v>0.92562682362692483</v>
      </c>
      <c r="G242" s="7">
        <f t="shared" si="20"/>
        <v>7.9195296190039226E-3</v>
      </c>
      <c r="H242" s="8">
        <f t="shared" si="23"/>
        <v>0.73306136437759462</v>
      </c>
      <c r="I242">
        <f t="shared" si="21"/>
        <v>3.1499985218327309E-3</v>
      </c>
      <c r="J242" s="4"/>
    </row>
    <row r="243" spans="1:10">
      <c r="A243" s="3" t="s">
        <v>18</v>
      </c>
      <c r="B243">
        <v>26.73</v>
      </c>
      <c r="C243" s="4">
        <v>1716</v>
      </c>
      <c r="D243">
        <f t="shared" si="18"/>
        <v>64.197530864197532</v>
      </c>
      <c r="E243" s="7">
        <f t="shared" si="19"/>
        <v>1.922053774942736E-3</v>
      </c>
      <c r="F243" s="8">
        <f t="shared" si="22"/>
        <v>0.92754887740186753</v>
      </c>
      <c r="G243" s="7">
        <f t="shared" si="20"/>
        <v>4.9252914545364086E-3</v>
      </c>
      <c r="H243" s="8">
        <f t="shared" si="23"/>
        <v>0.73798665583213108</v>
      </c>
      <c r="I243">
        <f t="shared" si="21"/>
        <v>1.8811293250797778E-3</v>
      </c>
      <c r="J243" s="2"/>
    </row>
    <row r="244" spans="1:10">
      <c r="A244" s="3" t="s">
        <v>188</v>
      </c>
      <c r="B244">
        <v>15.93</v>
      </c>
      <c r="C244" s="4">
        <v>1018</v>
      </c>
      <c r="D244">
        <f t="shared" si="18"/>
        <v>63.904582548650346</v>
      </c>
      <c r="E244" s="7">
        <f t="shared" si="19"/>
        <v>1.140239360659502E-3</v>
      </c>
      <c r="F244" s="8">
        <f t="shared" si="22"/>
        <v>0.92868911676252708</v>
      </c>
      <c r="G244" s="7">
        <f t="shared" si="20"/>
        <v>2.9352747052287689E-3</v>
      </c>
      <c r="H244" s="8">
        <f t="shared" si="23"/>
        <v>0.74092193053735989</v>
      </c>
      <c r="I244">
        <f t="shared" si="21"/>
        <v>1.53752678887209E-3</v>
      </c>
      <c r="J244" s="2"/>
    </row>
    <row r="245" spans="1:10">
      <c r="A245" s="3" t="s">
        <v>68</v>
      </c>
      <c r="B245">
        <v>13.02</v>
      </c>
      <c r="C245" s="4">
        <v>832</v>
      </c>
      <c r="D245">
        <f t="shared" si="18"/>
        <v>63.901689708141326</v>
      </c>
      <c r="E245" s="7">
        <f t="shared" si="19"/>
        <v>9.3190486057829623E-4</v>
      </c>
      <c r="F245" s="8">
        <f t="shared" si="22"/>
        <v>0.92962102162310534</v>
      </c>
      <c r="G245" s="7">
        <f t="shared" si="20"/>
        <v>2.3990757477764324E-3</v>
      </c>
      <c r="H245" s="8">
        <f t="shared" si="23"/>
        <v>0.74332100628513631</v>
      </c>
      <c r="I245">
        <f t="shared" si="21"/>
        <v>1.9733201889934326E-3</v>
      </c>
      <c r="J245" s="4"/>
    </row>
    <row r="246" spans="1:10">
      <c r="A246" s="3" t="s">
        <v>284</v>
      </c>
      <c r="B246">
        <v>16.579999999999998</v>
      </c>
      <c r="C246" s="4">
        <v>1041</v>
      </c>
      <c r="D246">
        <f t="shared" si="18"/>
        <v>62.786489746682754</v>
      </c>
      <c r="E246" s="7">
        <f t="shared" si="19"/>
        <v>1.1660011536802962E-3</v>
      </c>
      <c r="F246" s="8">
        <f t="shared" si="22"/>
        <v>0.9307870227767856</v>
      </c>
      <c r="G246" s="7">
        <f t="shared" si="20"/>
        <v>3.0550442318074693E-3</v>
      </c>
      <c r="H246" s="8">
        <f t="shared" si="23"/>
        <v>0.74637605051694378</v>
      </c>
      <c r="I246">
        <f t="shared" si="21"/>
        <v>2.0305638421455052E-3</v>
      </c>
      <c r="J246" s="4"/>
    </row>
    <row r="247" spans="1:10">
      <c r="A247" s="3" t="s">
        <v>89</v>
      </c>
      <c r="B247">
        <v>17.059999999999999</v>
      </c>
      <c r="C247" s="4">
        <v>1071</v>
      </c>
      <c r="D247">
        <f t="shared" si="18"/>
        <v>62.778429073856977</v>
      </c>
      <c r="E247" s="7">
        <f t="shared" si="19"/>
        <v>1.1996034924030713E-3</v>
      </c>
      <c r="F247" s="8">
        <f t="shared" si="22"/>
        <v>0.93198662626918871</v>
      </c>
      <c r="G247" s="7">
        <f t="shared" si="20"/>
        <v>3.1434894206655867E-3</v>
      </c>
      <c r="H247" s="8">
        <f t="shared" si="23"/>
        <v>0.74951953993760934</v>
      </c>
      <c r="I247">
        <f t="shared" si="21"/>
        <v>2.4120765971362701E-3</v>
      </c>
      <c r="J247" s="4"/>
    </row>
    <row r="248" spans="1:10">
      <c r="A248" s="3" t="s">
        <v>288</v>
      </c>
      <c r="B248">
        <v>20.23</v>
      </c>
      <c r="C248" s="4">
        <v>1265</v>
      </c>
      <c r="D248">
        <f t="shared" si="18"/>
        <v>62.530894710825507</v>
      </c>
      <c r="E248" s="7">
        <f t="shared" si="19"/>
        <v>1.4168986161436836E-3</v>
      </c>
      <c r="F248" s="8">
        <f t="shared" si="22"/>
        <v>0.9334035248853324</v>
      </c>
      <c r="G248" s="7">
        <f t="shared" si="20"/>
        <v>3.7275961887494034E-3</v>
      </c>
      <c r="H248" s="8">
        <f t="shared" si="23"/>
        <v>0.75324713612635874</v>
      </c>
      <c r="I248">
        <f t="shared" si="21"/>
        <v>5.9730603492095247E-3</v>
      </c>
      <c r="J248" s="4"/>
    </row>
    <row r="249" spans="1:10">
      <c r="A249" s="3" t="s">
        <v>261</v>
      </c>
      <c r="B249">
        <v>50</v>
      </c>
      <c r="C249" s="4">
        <v>3113</v>
      </c>
      <c r="D249">
        <f t="shared" si="18"/>
        <v>62.26</v>
      </c>
      <c r="E249" s="7">
        <f t="shared" si="19"/>
        <v>3.4868026814666299E-3</v>
      </c>
      <c r="F249" s="8">
        <f t="shared" si="22"/>
        <v>0.93689032756679902</v>
      </c>
      <c r="G249" s="7">
        <f t="shared" si="20"/>
        <v>9.2130405060538885E-3</v>
      </c>
      <c r="H249" s="8">
        <f t="shared" si="23"/>
        <v>0.76246017663241261</v>
      </c>
      <c r="I249">
        <f t="shared" si="21"/>
        <v>3.3745369728056529E-3</v>
      </c>
      <c r="J249" s="2"/>
    </row>
    <row r="250" spans="1:10">
      <c r="A250" s="3" t="s">
        <v>126</v>
      </c>
      <c r="B250">
        <v>28.19</v>
      </c>
      <c r="C250" s="4">
        <v>1747</v>
      </c>
      <c r="D250">
        <f t="shared" si="18"/>
        <v>61.972330613692797</v>
      </c>
      <c r="E250" s="7">
        <f t="shared" si="19"/>
        <v>1.9567761916229371E-3</v>
      </c>
      <c r="F250" s="8">
        <f t="shared" si="22"/>
        <v>0.93884710375842195</v>
      </c>
      <c r="G250" s="7">
        <f t="shared" si="20"/>
        <v>5.1943122373131825E-3</v>
      </c>
      <c r="H250" s="8">
        <f t="shared" si="23"/>
        <v>0.76765448886972576</v>
      </c>
      <c r="I250">
        <f t="shared" si="21"/>
        <v>1.1143976836909264E-3</v>
      </c>
      <c r="J250" s="2"/>
    </row>
    <row r="251" spans="1:10">
      <c r="A251" s="3" t="s">
        <v>190</v>
      </c>
      <c r="B251">
        <v>9.27</v>
      </c>
      <c r="C251" s="4">
        <v>569</v>
      </c>
      <c r="D251">
        <f t="shared" si="18"/>
        <v>61.38079827400216</v>
      </c>
      <c r="E251" s="7">
        <f t="shared" si="19"/>
        <v>6.3732435777530112E-4</v>
      </c>
      <c r="F251" s="8">
        <f t="shared" si="22"/>
        <v>0.93948442811619726</v>
      </c>
      <c r="G251" s="7">
        <f t="shared" si="20"/>
        <v>1.708097709822391E-3</v>
      </c>
      <c r="H251" s="8">
        <f t="shared" si="23"/>
        <v>0.76936258657954815</v>
      </c>
      <c r="I251">
        <f t="shared" si="21"/>
        <v>4.7384857650664136E-3</v>
      </c>
      <c r="J251" s="2"/>
    </row>
    <row r="252" spans="1:10">
      <c r="A252" s="3" t="s">
        <v>304</v>
      </c>
      <c r="B252">
        <v>39.299999999999997</v>
      </c>
      <c r="C252" s="4">
        <v>2396</v>
      </c>
      <c r="D252">
        <f t="shared" si="18"/>
        <v>60.966921119592882</v>
      </c>
      <c r="E252" s="7">
        <f t="shared" si="19"/>
        <v>2.6837067859923052E-3</v>
      </c>
      <c r="F252" s="8">
        <f t="shared" si="22"/>
        <v>0.94216813490218954</v>
      </c>
      <c r="G252" s="7">
        <f t="shared" si="20"/>
        <v>7.2414498377583562E-3</v>
      </c>
      <c r="H252" s="8">
        <f t="shared" si="23"/>
        <v>0.77660403641730646</v>
      </c>
      <c r="I252">
        <f t="shared" si="21"/>
        <v>3.5123587401963974E-4</v>
      </c>
      <c r="J252" s="2"/>
    </row>
    <row r="253" spans="1:10">
      <c r="A253" s="3" t="s">
        <v>106</v>
      </c>
      <c r="B253">
        <v>2.88</v>
      </c>
      <c r="C253" s="4">
        <v>171</v>
      </c>
      <c r="D253">
        <f t="shared" si="18"/>
        <v>59.375</v>
      </c>
      <c r="E253" s="7">
        <f t="shared" si="19"/>
        <v>1.9153333071981809E-4</v>
      </c>
      <c r="F253" s="8">
        <f t="shared" si="22"/>
        <v>0.9423596682329094</v>
      </c>
      <c r="G253" s="7">
        <f t="shared" si="20"/>
        <v>5.3067113314870401E-4</v>
      </c>
      <c r="H253" s="8">
        <f t="shared" si="23"/>
        <v>0.77713470755045522</v>
      </c>
      <c r="I253">
        <f t="shared" si="21"/>
        <v>1.2471202770334422E-3</v>
      </c>
      <c r="J253" s="2"/>
    </row>
    <row r="254" spans="1:10">
      <c r="A254" s="3" t="s">
        <v>70</v>
      </c>
      <c r="B254">
        <v>10.19</v>
      </c>
      <c r="C254" s="4">
        <v>600</v>
      </c>
      <c r="D254">
        <f t="shared" si="18"/>
        <v>58.881256133464184</v>
      </c>
      <c r="E254" s="7">
        <f t="shared" si="19"/>
        <v>6.7204677445550215E-4</v>
      </c>
      <c r="F254" s="8">
        <f t="shared" si="22"/>
        <v>0.94303171500736493</v>
      </c>
      <c r="G254" s="7">
        <f t="shared" si="20"/>
        <v>1.8776176551337823E-3</v>
      </c>
      <c r="H254" s="8">
        <f t="shared" si="23"/>
        <v>0.77901232520558905</v>
      </c>
      <c r="I254">
        <f t="shared" si="21"/>
        <v>4.5774977044132914E-3</v>
      </c>
      <c r="J254" s="4"/>
    </row>
    <row r="255" spans="1:10">
      <c r="A255" s="3" t="s">
        <v>74</v>
      </c>
      <c r="B255">
        <v>37.270000000000003</v>
      </c>
      <c r="C255" s="4">
        <v>2176</v>
      </c>
      <c r="D255">
        <f t="shared" si="18"/>
        <v>58.384759860477594</v>
      </c>
      <c r="E255" s="7">
        <f t="shared" si="19"/>
        <v>2.4372896353586208E-3</v>
      </c>
      <c r="F255" s="8">
        <f t="shared" si="22"/>
        <v>0.94546900464272354</v>
      </c>
      <c r="G255" s="7">
        <f t="shared" si="20"/>
        <v>6.8674003932125693E-3</v>
      </c>
      <c r="H255" s="8">
        <f t="shared" si="23"/>
        <v>0.78587972559880159</v>
      </c>
      <c r="I255">
        <f t="shared" si="21"/>
        <v>1.1942494413810234E-3</v>
      </c>
      <c r="J255" s="4"/>
    </row>
    <row r="256" spans="1:10">
      <c r="A256" s="3" t="s">
        <v>79</v>
      </c>
      <c r="B256">
        <v>9.7200000000000006</v>
      </c>
      <c r="C256" s="4">
        <v>567</v>
      </c>
      <c r="D256">
        <f t="shared" si="18"/>
        <v>58.333333333333329</v>
      </c>
      <c r="E256" s="7">
        <f t="shared" si="19"/>
        <v>6.3508420186044953E-4</v>
      </c>
      <c r="F256" s="8">
        <f t="shared" si="22"/>
        <v>0.94610408884458397</v>
      </c>
      <c r="G256" s="7">
        <f t="shared" si="20"/>
        <v>1.7910150743768762E-3</v>
      </c>
      <c r="H256" s="8">
        <f t="shared" si="23"/>
        <v>0.78767074067317844</v>
      </c>
      <c r="I256">
        <f t="shared" si="21"/>
        <v>8.6383686439339691E-4</v>
      </c>
      <c r="J256" s="2"/>
    </row>
    <row r="257" spans="1:10">
      <c r="A257" s="3" t="s">
        <v>239</v>
      </c>
      <c r="B257">
        <v>7.02</v>
      </c>
      <c r="C257" s="4">
        <v>408</v>
      </c>
      <c r="D257">
        <f t="shared" si="18"/>
        <v>58.119658119658126</v>
      </c>
      <c r="E257" s="7">
        <f t="shared" si="19"/>
        <v>4.5699180662974142E-4</v>
      </c>
      <c r="F257" s="8">
        <f t="shared" si="22"/>
        <v>0.94656108065121369</v>
      </c>
      <c r="G257" s="7">
        <f t="shared" si="20"/>
        <v>1.2935108870499659E-3</v>
      </c>
      <c r="H257" s="8">
        <f t="shared" si="23"/>
        <v>0.78896425156022842</v>
      </c>
      <c r="I257">
        <f t="shared" si="21"/>
        <v>1.865600200162798E-3</v>
      </c>
      <c r="J257" s="2"/>
    </row>
    <row r="258" spans="1:10">
      <c r="A258" s="3" t="s">
        <v>53</v>
      </c>
      <c r="B258">
        <v>15.15</v>
      </c>
      <c r="C258" s="4">
        <v>879</v>
      </c>
      <c r="D258">
        <f t="shared" ref="D258:D300" si="24">C258/B258</f>
        <v>58.019801980198018</v>
      </c>
      <c r="E258" s="7">
        <f t="shared" si="19"/>
        <v>9.8454852457731065E-4</v>
      </c>
      <c r="F258" s="8">
        <f t="shared" si="22"/>
        <v>0.94754562917579099</v>
      </c>
      <c r="G258" s="7">
        <f t="shared" si="20"/>
        <v>2.7915512733343285E-3</v>
      </c>
      <c r="H258" s="8">
        <f t="shared" si="23"/>
        <v>0.79175580283356273</v>
      </c>
      <c r="I258">
        <f t="shared" si="21"/>
        <v>9.23723863880066E-4</v>
      </c>
      <c r="J258" s="2"/>
    </row>
    <row r="259" spans="1:10">
      <c r="A259" s="3" t="s">
        <v>291</v>
      </c>
      <c r="B259">
        <v>7.49</v>
      </c>
      <c r="C259" s="4">
        <v>433</v>
      </c>
      <c r="D259">
        <f t="shared" si="24"/>
        <v>57.810413885180239</v>
      </c>
      <c r="E259" s="7">
        <f t="shared" ref="E259:E300" si="25">C259/892795</f>
        <v>4.8499375556538735E-4</v>
      </c>
      <c r="F259" s="8">
        <f t="shared" si="22"/>
        <v>0.94803062293135643</v>
      </c>
      <c r="G259" s="7">
        <f t="shared" ref="G259:G300" si="26">B259/5427.09</f>
        <v>1.3801134678068725E-3</v>
      </c>
      <c r="H259" s="8">
        <f t="shared" si="23"/>
        <v>0.79313591630136959</v>
      </c>
      <c r="I259">
        <f t="shared" ref="I259:I300" si="27">F259*H260-F260*H259</f>
        <v>2.3670261205248622E-3</v>
      </c>
      <c r="J259" s="2"/>
    </row>
    <row r="260" spans="1:10">
      <c r="A260" s="3" t="s">
        <v>52</v>
      </c>
      <c r="B260">
        <v>19.18</v>
      </c>
      <c r="C260" s="4">
        <v>1107</v>
      </c>
      <c r="D260">
        <f t="shared" si="24"/>
        <v>57.716371220020854</v>
      </c>
      <c r="E260" s="7">
        <f t="shared" si="25"/>
        <v>1.2399262988704014E-3</v>
      </c>
      <c r="F260" s="8">
        <f t="shared" ref="F260:F300" si="28">F259+E260</f>
        <v>0.9492705492302268</v>
      </c>
      <c r="G260" s="7">
        <f t="shared" si="26"/>
        <v>3.5341223381222717E-3</v>
      </c>
      <c r="H260" s="8">
        <f t="shared" ref="H260:H300" si="29">H259+G260</f>
        <v>0.79667003863949182</v>
      </c>
      <c r="I260">
        <f t="shared" si="27"/>
        <v>3.9352383716023676E-3</v>
      </c>
      <c r="J260" s="2"/>
    </row>
    <row r="261" spans="1:10">
      <c r="A261" s="3" t="s">
        <v>59</v>
      </c>
      <c r="B261">
        <v>31.88</v>
      </c>
      <c r="C261" s="4">
        <v>1839</v>
      </c>
      <c r="D261">
        <f t="shared" si="24"/>
        <v>57.685069008782939</v>
      </c>
      <c r="E261" s="7">
        <f t="shared" si="25"/>
        <v>2.059823363706114E-3</v>
      </c>
      <c r="F261" s="8">
        <f t="shared" si="28"/>
        <v>0.95133037259393294</v>
      </c>
      <c r="G261" s="7">
        <f t="shared" si="26"/>
        <v>5.874234626659959E-3</v>
      </c>
      <c r="H261" s="8">
        <f t="shared" si="29"/>
        <v>0.80254427326615174</v>
      </c>
      <c r="I261">
        <f t="shared" si="27"/>
        <v>3.4574010215429052E-3</v>
      </c>
      <c r="J261" s="2"/>
    </row>
    <row r="262" spans="1:10">
      <c r="A262" s="3" t="s">
        <v>34</v>
      </c>
      <c r="B262">
        <v>27.79</v>
      </c>
      <c r="C262" s="4">
        <v>1573</v>
      </c>
      <c r="D262">
        <f t="shared" si="24"/>
        <v>56.603094638359124</v>
      </c>
      <c r="E262" s="7">
        <f t="shared" si="25"/>
        <v>1.7618826270308413E-3</v>
      </c>
      <c r="F262" s="8">
        <f t="shared" si="28"/>
        <v>0.95309225522096375</v>
      </c>
      <c r="G262" s="7">
        <f t="shared" si="26"/>
        <v>5.1206079132647513E-3</v>
      </c>
      <c r="H262" s="8">
        <f t="shared" si="29"/>
        <v>0.80766488117941648</v>
      </c>
      <c r="I262">
        <f t="shared" si="27"/>
        <v>1.3830454002172754E-3</v>
      </c>
      <c r="J262" s="2"/>
    </row>
    <row r="263" spans="1:10">
      <c r="A263" s="3" t="s">
        <v>276</v>
      </c>
      <c r="B263">
        <v>11.1</v>
      </c>
      <c r="C263" s="4">
        <v>626</v>
      </c>
      <c r="D263">
        <f t="shared" si="24"/>
        <v>56.396396396396398</v>
      </c>
      <c r="E263" s="7">
        <f t="shared" si="25"/>
        <v>7.0116880134857382E-4</v>
      </c>
      <c r="F263" s="8">
        <f t="shared" si="28"/>
        <v>0.95379342402231237</v>
      </c>
      <c r="G263" s="7">
        <f t="shared" si="26"/>
        <v>2.0452949923439631E-3</v>
      </c>
      <c r="H263" s="8">
        <f t="shared" si="29"/>
        <v>0.80971017617176044</v>
      </c>
      <c r="I263">
        <f t="shared" si="27"/>
        <v>1.4907673744858352E-3</v>
      </c>
      <c r="J263" s="2"/>
    </row>
    <row r="264" spans="1:10">
      <c r="A264" s="3" t="s">
        <v>22</v>
      </c>
      <c r="B264">
        <v>11.94</v>
      </c>
      <c r="C264" s="4">
        <v>670</v>
      </c>
      <c r="D264">
        <f t="shared" si="24"/>
        <v>56.11390284757119</v>
      </c>
      <c r="E264" s="7">
        <f t="shared" si="25"/>
        <v>7.5045223147531068E-4</v>
      </c>
      <c r="F264" s="8">
        <f t="shared" si="28"/>
        <v>0.95454387625378767</v>
      </c>
      <c r="G264" s="7">
        <f t="shared" si="26"/>
        <v>2.2000740728456685E-3</v>
      </c>
      <c r="H264" s="8">
        <f t="shared" si="29"/>
        <v>0.81191025024460606</v>
      </c>
      <c r="I264">
        <f t="shared" si="27"/>
        <v>1.3254052270562644E-3</v>
      </c>
      <c r="J264" s="2"/>
    </row>
    <row r="265" spans="1:10">
      <c r="A265" s="3" t="s">
        <v>225</v>
      </c>
      <c r="B265">
        <v>10.55</v>
      </c>
      <c r="C265" s="4">
        <v>583</v>
      </c>
      <c r="D265">
        <f t="shared" si="24"/>
        <v>55.260663507109001</v>
      </c>
      <c r="E265" s="7">
        <f t="shared" si="25"/>
        <v>6.5300544917926292E-4</v>
      </c>
      <c r="F265" s="8">
        <f t="shared" si="28"/>
        <v>0.9551968817029669</v>
      </c>
      <c r="G265" s="7">
        <f t="shared" si="26"/>
        <v>1.9439515467773707E-3</v>
      </c>
      <c r="H265" s="8">
        <f t="shared" si="29"/>
        <v>0.81385420179138346</v>
      </c>
      <c r="I265">
        <f t="shared" si="27"/>
        <v>1.4368496228163163E-3</v>
      </c>
      <c r="J265" s="2"/>
    </row>
    <row r="266" spans="1:10">
      <c r="A266" s="3" t="s">
        <v>51</v>
      </c>
      <c r="B266">
        <v>11.38</v>
      </c>
      <c r="C266" s="4">
        <v>621</v>
      </c>
      <c r="D266">
        <f t="shared" si="24"/>
        <v>54.569420035149378</v>
      </c>
      <c r="E266" s="7">
        <f t="shared" si="25"/>
        <v>6.9556841156144468E-4</v>
      </c>
      <c r="F266" s="8">
        <f t="shared" si="28"/>
        <v>0.95589245011452839</v>
      </c>
      <c r="G266" s="7">
        <f t="shared" si="26"/>
        <v>2.0968880191778653E-3</v>
      </c>
      <c r="H266" s="8">
        <f t="shared" si="29"/>
        <v>0.8159510898105613</v>
      </c>
      <c r="I266">
        <f t="shared" si="27"/>
        <v>3.0725623031535587E-3</v>
      </c>
      <c r="J266" s="2"/>
    </row>
    <row r="267" spans="1:10">
      <c r="A267" s="3" t="s">
        <v>71</v>
      </c>
      <c r="B267">
        <v>24.19</v>
      </c>
      <c r="C267" s="4">
        <v>1300</v>
      </c>
      <c r="D267">
        <f t="shared" si="24"/>
        <v>53.741215378255475</v>
      </c>
      <c r="E267" s="7">
        <f t="shared" si="25"/>
        <v>1.4561013446535878E-3</v>
      </c>
      <c r="F267" s="8">
        <f t="shared" si="28"/>
        <v>0.95734855145918196</v>
      </c>
      <c r="G267" s="7">
        <f t="shared" si="26"/>
        <v>4.4572689968288715E-3</v>
      </c>
      <c r="H267" s="8">
        <f t="shared" si="29"/>
        <v>0.82040835880739016</v>
      </c>
      <c r="I267">
        <f t="shared" si="27"/>
        <v>5.6126514261906069E-3</v>
      </c>
      <c r="J267" s="4"/>
    </row>
    <row r="268" spans="1:10">
      <c r="A268" s="3" t="s">
        <v>69</v>
      </c>
      <c r="B268">
        <v>44.08</v>
      </c>
      <c r="C268" s="4">
        <v>2354</v>
      </c>
      <c r="D268">
        <f t="shared" si="24"/>
        <v>53.402903811252273</v>
      </c>
      <c r="E268" s="7">
        <f t="shared" si="25"/>
        <v>2.6366635117804197E-3</v>
      </c>
      <c r="F268" s="8">
        <f t="shared" si="28"/>
        <v>0.95998521497096234</v>
      </c>
      <c r="G268" s="7">
        <f t="shared" si="26"/>
        <v>8.1222165101371077E-3</v>
      </c>
      <c r="H268" s="8">
        <f t="shared" si="29"/>
        <v>0.82853057531752727</v>
      </c>
      <c r="I268">
        <f t="shared" si="27"/>
        <v>1.6574376220763742E-3</v>
      </c>
      <c r="J268" s="2"/>
    </row>
    <row r="269" spans="1:10">
      <c r="A269" s="3" t="s">
        <v>118</v>
      </c>
      <c r="B269">
        <v>12.99</v>
      </c>
      <c r="C269" s="4">
        <v>690</v>
      </c>
      <c r="D269">
        <f t="shared" si="24"/>
        <v>53.117782909930717</v>
      </c>
      <c r="E269" s="7">
        <f t="shared" si="25"/>
        <v>7.7285379062382747E-4</v>
      </c>
      <c r="F269" s="8">
        <f t="shared" si="28"/>
        <v>0.9607580687615862</v>
      </c>
      <c r="G269" s="7">
        <f t="shared" si="26"/>
        <v>2.3935479234728002E-3</v>
      </c>
      <c r="H269" s="8">
        <f t="shared" si="29"/>
        <v>0.83092412324100007</v>
      </c>
      <c r="I269">
        <f t="shared" si="27"/>
        <v>5.4696911371697743E-3</v>
      </c>
      <c r="J269" s="2"/>
    </row>
    <row r="270" spans="1:10">
      <c r="A270" s="3" t="s">
        <v>28</v>
      </c>
      <c r="B270">
        <v>42.81</v>
      </c>
      <c r="C270" s="4">
        <v>2266</v>
      </c>
      <c r="D270">
        <f t="shared" si="24"/>
        <v>52.931558047185234</v>
      </c>
      <c r="E270" s="7">
        <f t="shared" si="25"/>
        <v>2.5380966515269462E-3</v>
      </c>
      <c r="F270" s="8">
        <f t="shared" si="28"/>
        <v>0.96329616541311314</v>
      </c>
      <c r="G270" s="7">
        <f t="shared" si="26"/>
        <v>7.8882052812833392E-3</v>
      </c>
      <c r="H270" s="8">
        <f t="shared" si="29"/>
        <v>0.83881232852228338</v>
      </c>
      <c r="I270">
        <f t="shared" si="27"/>
        <v>2.5569673261489623E-3</v>
      </c>
      <c r="J270" s="2"/>
    </row>
    <row r="271" spans="1:10">
      <c r="A271" s="3" t="s">
        <v>110</v>
      </c>
      <c r="B271">
        <v>19.899999999999999</v>
      </c>
      <c r="C271" s="4">
        <v>1038</v>
      </c>
      <c r="D271">
        <f t="shared" si="24"/>
        <v>52.160804020100507</v>
      </c>
      <c r="E271" s="7">
        <f t="shared" si="25"/>
        <v>1.1626409198080185E-3</v>
      </c>
      <c r="F271" s="8">
        <f t="shared" si="28"/>
        <v>0.96445880633292114</v>
      </c>
      <c r="G271" s="7">
        <f t="shared" si="26"/>
        <v>3.6667901214094472E-3</v>
      </c>
      <c r="H271" s="8">
        <f t="shared" si="29"/>
        <v>0.84247911864369285</v>
      </c>
      <c r="I271">
        <f t="shared" si="27"/>
        <v>3.498291167910339E-3</v>
      </c>
      <c r="J271" s="2"/>
    </row>
    <row r="272" spans="1:10">
      <c r="A272" s="3" t="s">
        <v>46</v>
      </c>
      <c r="B272">
        <v>27.22</v>
      </c>
      <c r="C272" s="4">
        <v>1419</v>
      </c>
      <c r="D272">
        <f t="shared" si="24"/>
        <v>52.130786186627482</v>
      </c>
      <c r="E272" s="7">
        <f t="shared" si="25"/>
        <v>1.5893906215872626E-3</v>
      </c>
      <c r="F272" s="8">
        <f t="shared" si="28"/>
        <v>0.96604819695450839</v>
      </c>
      <c r="G272" s="7">
        <f t="shared" si="26"/>
        <v>5.0155792514957366E-3</v>
      </c>
      <c r="H272" s="8">
        <f t="shared" si="29"/>
        <v>0.84749469789518861</v>
      </c>
      <c r="I272">
        <f t="shared" si="27"/>
        <v>9.5556758347636883E-4</v>
      </c>
      <c r="J272" s="2"/>
    </row>
    <row r="273" spans="1:10">
      <c r="A273" s="3" t="s">
        <v>273</v>
      </c>
      <c r="B273">
        <v>7.4</v>
      </c>
      <c r="C273" s="4">
        <v>381</v>
      </c>
      <c r="D273">
        <f t="shared" si="24"/>
        <v>51.486486486486484</v>
      </c>
      <c r="E273" s="7">
        <f t="shared" si="25"/>
        <v>4.2674970177924385E-4</v>
      </c>
      <c r="F273" s="8">
        <f t="shared" si="28"/>
        <v>0.96647494665628764</v>
      </c>
      <c r="G273" s="7">
        <f t="shared" si="26"/>
        <v>1.3635299948959755E-3</v>
      </c>
      <c r="H273" s="8">
        <f t="shared" si="29"/>
        <v>0.84885822789008458</v>
      </c>
      <c r="I273">
        <f t="shared" si="27"/>
        <v>1.1358391639304521E-3</v>
      </c>
      <c r="J273" s="4"/>
    </row>
    <row r="274" spans="1:10">
      <c r="A274" s="3" t="s">
        <v>29</v>
      </c>
      <c r="B274">
        <v>8.77</v>
      </c>
      <c r="C274" s="4">
        <v>448</v>
      </c>
      <c r="D274">
        <f t="shared" si="24"/>
        <v>51.083238312428733</v>
      </c>
      <c r="E274" s="7">
        <f t="shared" si="25"/>
        <v>5.0179492492677489E-4</v>
      </c>
      <c r="F274" s="8">
        <f t="shared" si="28"/>
        <v>0.96697674158121438</v>
      </c>
      <c r="G274" s="7">
        <f t="shared" si="26"/>
        <v>1.6159673047618521E-3</v>
      </c>
      <c r="H274" s="8">
        <f t="shared" si="29"/>
        <v>0.85047419519484646</v>
      </c>
      <c r="I274">
        <f t="shared" si="27"/>
        <v>3.1595148885364965E-3</v>
      </c>
      <c r="J274" s="4"/>
    </row>
    <row r="275" spans="1:10">
      <c r="A275" s="3" t="s">
        <v>16</v>
      </c>
      <c r="B275">
        <v>24.33</v>
      </c>
      <c r="C275" s="4">
        <v>1234</v>
      </c>
      <c r="D275">
        <f t="shared" si="24"/>
        <v>50.71927661323469</v>
      </c>
      <c r="E275" s="7">
        <f t="shared" si="25"/>
        <v>1.3821761994634826E-3</v>
      </c>
      <c r="F275" s="8">
        <f t="shared" si="28"/>
        <v>0.96835891778067784</v>
      </c>
      <c r="G275" s="7">
        <f t="shared" si="26"/>
        <v>4.4830655102458218E-3</v>
      </c>
      <c r="H275" s="8">
        <f t="shared" si="29"/>
        <v>0.85495726070509226</v>
      </c>
      <c r="I275">
        <f t="shared" si="27"/>
        <v>2.3588230404741894E-3</v>
      </c>
      <c r="J275" s="2"/>
    </row>
    <row r="276" spans="1:10">
      <c r="A276" s="3" t="s">
        <v>306</v>
      </c>
      <c r="B276">
        <v>17.829999999999998</v>
      </c>
      <c r="C276" s="4">
        <v>859</v>
      </c>
      <c r="D276">
        <f t="shared" si="24"/>
        <v>48.177229388670781</v>
      </c>
      <c r="E276" s="7">
        <f t="shared" si="25"/>
        <v>9.6214696542879386E-4</v>
      </c>
      <c r="F276" s="8">
        <f t="shared" si="28"/>
        <v>0.96932106474610669</v>
      </c>
      <c r="G276" s="7">
        <f t="shared" si="26"/>
        <v>3.2853702444588166E-3</v>
      </c>
      <c r="H276" s="8">
        <f t="shared" si="29"/>
        <v>0.85824263094955111</v>
      </c>
      <c r="I276">
        <f t="shared" si="27"/>
        <v>2.9169724540359931E-3</v>
      </c>
      <c r="J276" s="2"/>
    </row>
    <row r="277" spans="1:10">
      <c r="A277" s="3" t="s">
        <v>61</v>
      </c>
      <c r="B277">
        <v>21.8</v>
      </c>
      <c r="C277" s="4">
        <v>1016</v>
      </c>
      <c r="D277">
        <f t="shared" si="24"/>
        <v>46.605504587155963</v>
      </c>
      <c r="E277" s="7">
        <f t="shared" si="25"/>
        <v>1.1379992047446503E-3</v>
      </c>
      <c r="F277" s="8">
        <f t="shared" si="28"/>
        <v>0.97045906395085135</v>
      </c>
      <c r="G277" s="7">
        <f t="shared" si="26"/>
        <v>4.0168856606394958E-3</v>
      </c>
      <c r="H277" s="8">
        <f t="shared" si="29"/>
        <v>0.86225951661019062</v>
      </c>
      <c r="I277">
        <f t="shared" si="27"/>
        <v>7.9620037897981666E-3</v>
      </c>
      <c r="J277" s="2"/>
    </row>
    <row r="278" spans="1:10">
      <c r="A278" s="3" t="s">
        <v>91</v>
      </c>
      <c r="B278">
        <v>59.06</v>
      </c>
      <c r="C278" s="4">
        <v>2691</v>
      </c>
      <c r="D278">
        <f t="shared" si="24"/>
        <v>45.563833389773109</v>
      </c>
      <c r="E278" s="7">
        <f t="shared" si="25"/>
        <v>3.014129783432927E-3</v>
      </c>
      <c r="F278" s="8">
        <f t="shared" si="28"/>
        <v>0.97347319373428431</v>
      </c>
      <c r="G278" s="7">
        <f t="shared" si="26"/>
        <v>1.0882443445750853E-2</v>
      </c>
      <c r="H278" s="8">
        <f t="shared" si="29"/>
        <v>0.87314196005594147</v>
      </c>
      <c r="I278">
        <f t="shared" si="27"/>
        <v>1.6134378755041645E-3</v>
      </c>
      <c r="J278" s="2"/>
    </row>
    <row r="279" spans="1:10">
      <c r="A279" s="3" t="s">
        <v>186</v>
      </c>
      <c r="B279">
        <v>11.95</v>
      </c>
      <c r="C279" s="4">
        <v>542</v>
      </c>
      <c r="D279">
        <f t="shared" si="24"/>
        <v>45.355648535564853</v>
      </c>
      <c r="E279" s="7">
        <f t="shared" si="25"/>
        <v>6.070822529248036E-4</v>
      </c>
      <c r="F279" s="8">
        <f t="shared" si="28"/>
        <v>0.97408027598720914</v>
      </c>
      <c r="G279" s="7">
        <f t="shared" si="26"/>
        <v>2.2019166809468791E-3</v>
      </c>
      <c r="H279" s="8">
        <f t="shared" si="29"/>
        <v>0.87534387673688829</v>
      </c>
      <c r="I279">
        <f t="shared" si="27"/>
        <v>3.5080892542119768E-3</v>
      </c>
      <c r="J279" s="2"/>
    </row>
    <row r="280" spans="1:10">
      <c r="A280" s="3" t="s">
        <v>78</v>
      </c>
      <c r="B280">
        <v>25.8</v>
      </c>
      <c r="C280" s="4">
        <v>1145</v>
      </c>
      <c r="D280">
        <f t="shared" si="24"/>
        <v>44.379844961240309</v>
      </c>
      <c r="E280" s="7">
        <f t="shared" si="25"/>
        <v>1.2824892612525831E-3</v>
      </c>
      <c r="F280" s="8">
        <f t="shared" si="28"/>
        <v>0.97536276524846177</v>
      </c>
      <c r="G280" s="7">
        <f t="shared" si="26"/>
        <v>4.7539289011238068E-3</v>
      </c>
      <c r="H280" s="8">
        <f t="shared" si="29"/>
        <v>0.8800978056380121</v>
      </c>
      <c r="I280">
        <f t="shared" si="27"/>
        <v>1.6875844836978793E-3</v>
      </c>
      <c r="J280" s="2"/>
    </row>
    <row r="281" spans="1:10">
      <c r="A281" s="3" t="s">
        <v>241</v>
      </c>
      <c r="B281">
        <v>12.33</v>
      </c>
      <c r="C281" s="4">
        <v>536</v>
      </c>
      <c r="D281">
        <f t="shared" si="24"/>
        <v>43.471208434712082</v>
      </c>
      <c r="E281" s="7">
        <f t="shared" si="25"/>
        <v>6.003617851802485E-4</v>
      </c>
      <c r="F281" s="8">
        <f t="shared" si="28"/>
        <v>0.97596312703364207</v>
      </c>
      <c r="G281" s="7">
        <f t="shared" si="26"/>
        <v>2.2719357887928887E-3</v>
      </c>
      <c r="H281" s="8">
        <f t="shared" si="29"/>
        <v>0.88236974142680502</v>
      </c>
      <c r="I281">
        <f t="shared" si="27"/>
        <v>5.3533976541042527E-3</v>
      </c>
      <c r="J281" s="2"/>
    </row>
    <row r="282" spans="1:10">
      <c r="A282" s="3" t="s">
        <v>237</v>
      </c>
      <c r="B282">
        <v>38.869999999999997</v>
      </c>
      <c r="C282" s="4">
        <v>1656</v>
      </c>
      <c r="D282">
        <f t="shared" si="24"/>
        <v>42.603550295857993</v>
      </c>
      <c r="E282" s="7">
        <f t="shared" si="25"/>
        <v>1.8548490974971859E-3</v>
      </c>
      <c r="F282" s="8">
        <f t="shared" si="28"/>
        <v>0.9778179761311393</v>
      </c>
      <c r="G282" s="7">
        <f t="shared" si="26"/>
        <v>7.1622176894062927E-3</v>
      </c>
      <c r="H282" s="8">
        <f t="shared" si="29"/>
        <v>0.8895319591162113</v>
      </c>
      <c r="I282">
        <f t="shared" si="27"/>
        <v>3.0494885412024608E-3</v>
      </c>
      <c r="J282" s="2"/>
    </row>
    <row r="283" spans="1:10">
      <c r="A283" s="3" t="s">
        <v>60</v>
      </c>
      <c r="B283">
        <v>22.14</v>
      </c>
      <c r="C283" s="4">
        <v>943</v>
      </c>
      <c r="D283">
        <f t="shared" si="24"/>
        <v>42.592592592592588</v>
      </c>
      <c r="E283" s="7">
        <f t="shared" si="25"/>
        <v>1.0562335138525642E-3</v>
      </c>
      <c r="F283" s="8">
        <f t="shared" si="28"/>
        <v>0.97887420964499183</v>
      </c>
      <c r="G283" s="7">
        <f t="shared" si="26"/>
        <v>4.0795343360806617E-3</v>
      </c>
      <c r="H283" s="8">
        <f t="shared" si="29"/>
        <v>0.89361149345229196</v>
      </c>
      <c r="I283">
        <f t="shared" si="27"/>
        <v>1.2563944079351241E-3</v>
      </c>
      <c r="J283" s="2"/>
    </row>
    <row r="284" spans="1:10">
      <c r="A284" s="3" t="s">
        <v>21</v>
      </c>
      <c r="B284">
        <v>9.08</v>
      </c>
      <c r="C284" s="4">
        <v>381</v>
      </c>
      <c r="D284">
        <f t="shared" si="24"/>
        <v>41.960352422907491</v>
      </c>
      <c r="E284" s="7">
        <f t="shared" si="25"/>
        <v>4.2674970177924385E-4</v>
      </c>
      <c r="F284" s="8">
        <f t="shared" si="28"/>
        <v>0.97930095934677108</v>
      </c>
      <c r="G284" s="7">
        <f t="shared" si="26"/>
        <v>1.6730881558993862E-3</v>
      </c>
      <c r="H284" s="8">
        <f t="shared" si="29"/>
        <v>0.89528458160819135</v>
      </c>
      <c r="I284">
        <f t="shared" si="27"/>
        <v>2.2551797004286556E-3</v>
      </c>
      <c r="J284" s="2"/>
    </row>
    <row r="285" spans="1:10">
      <c r="A285" s="3" t="s">
        <v>42</v>
      </c>
      <c r="B285">
        <v>16.21</v>
      </c>
      <c r="C285" s="4">
        <v>668</v>
      </c>
      <c r="D285">
        <f t="shared" si="24"/>
        <v>41.209130166563845</v>
      </c>
      <c r="E285" s="7">
        <f t="shared" si="25"/>
        <v>7.4821207556045898E-4</v>
      </c>
      <c r="F285" s="8">
        <f t="shared" si="28"/>
        <v>0.9800491714223315</v>
      </c>
      <c r="G285" s="7">
        <f t="shared" si="26"/>
        <v>2.9868677320626707E-3</v>
      </c>
      <c r="H285" s="8">
        <f t="shared" si="29"/>
        <v>0.89827144934025405</v>
      </c>
      <c r="I285">
        <f t="shared" si="27"/>
        <v>1.2153199526694802E-2</v>
      </c>
      <c r="J285" s="2"/>
    </row>
    <row r="286" spans="1:10">
      <c r="A286" s="3" t="s">
        <v>121</v>
      </c>
      <c r="B286">
        <v>87.34</v>
      </c>
      <c r="C286" s="4">
        <v>3597</v>
      </c>
      <c r="D286">
        <f t="shared" si="24"/>
        <v>41.183879093198989</v>
      </c>
      <c r="E286" s="7">
        <f t="shared" si="25"/>
        <v>4.0289204128607353E-3</v>
      </c>
      <c r="F286" s="8">
        <f t="shared" si="28"/>
        <v>0.98407809183519224</v>
      </c>
      <c r="G286" s="7">
        <f t="shared" si="26"/>
        <v>1.6093339155974933E-2</v>
      </c>
      <c r="H286" s="8">
        <f t="shared" si="29"/>
        <v>0.91436478849622893</v>
      </c>
      <c r="I286">
        <f t="shared" si="27"/>
        <v>3.5967244857972869E-3</v>
      </c>
      <c r="J286" s="2"/>
    </row>
    <row r="287" spans="1:10">
      <c r="A287" s="3" t="s">
        <v>40</v>
      </c>
      <c r="B287">
        <v>25.8</v>
      </c>
      <c r="C287" s="4">
        <v>1056</v>
      </c>
      <c r="D287">
        <f t="shared" si="24"/>
        <v>40.930232558139537</v>
      </c>
      <c r="E287" s="7">
        <f t="shared" si="25"/>
        <v>1.1828023230416836E-3</v>
      </c>
      <c r="F287" s="8">
        <f t="shared" si="28"/>
        <v>0.98526089415823392</v>
      </c>
      <c r="G287" s="7">
        <f t="shared" si="26"/>
        <v>4.7539289011238068E-3</v>
      </c>
      <c r="H287" s="8">
        <f t="shared" si="29"/>
        <v>0.91911871739735274</v>
      </c>
      <c r="I287">
        <f t="shared" si="27"/>
        <v>3.1241083646820211E-3</v>
      </c>
      <c r="J287" s="2"/>
    </row>
    <row r="288" spans="1:10">
      <c r="A288" s="3" t="s">
        <v>47</v>
      </c>
      <c r="B288">
        <v>22.21</v>
      </c>
      <c r="C288" s="4">
        <v>882</v>
      </c>
      <c r="D288">
        <f t="shared" si="24"/>
        <v>39.711841512832059</v>
      </c>
      <c r="E288" s="7">
        <f t="shared" si="25"/>
        <v>9.8790875844958809E-4</v>
      </c>
      <c r="F288" s="8">
        <f t="shared" si="28"/>
        <v>0.98624880291668349</v>
      </c>
      <c r="G288" s="7">
        <f t="shared" si="26"/>
        <v>4.0924325927891372E-3</v>
      </c>
      <c r="H288" s="8">
        <f t="shared" si="29"/>
        <v>0.92321114999014187</v>
      </c>
      <c r="I288">
        <f t="shared" si="27"/>
        <v>4.9812120011670791E-3</v>
      </c>
      <c r="J288" s="2"/>
    </row>
    <row r="289" spans="1:10">
      <c r="A289" s="3" t="s">
        <v>37</v>
      </c>
      <c r="B289">
        <v>35.28</v>
      </c>
      <c r="C289" s="4">
        <v>1383</v>
      </c>
      <c r="D289">
        <f t="shared" si="24"/>
        <v>39.200680272108841</v>
      </c>
      <c r="E289" s="7">
        <f t="shared" si="25"/>
        <v>1.5490678151199324E-3</v>
      </c>
      <c r="F289" s="8">
        <f t="shared" si="28"/>
        <v>0.98779787073180347</v>
      </c>
      <c r="G289" s="7">
        <f t="shared" si="26"/>
        <v>6.500721381071624E-3</v>
      </c>
      <c r="H289" s="8">
        <f t="shared" si="29"/>
        <v>0.92971187137121347</v>
      </c>
      <c r="I289">
        <f t="shared" si="27"/>
        <v>1.9172325023422143E-3</v>
      </c>
      <c r="J289" s="2"/>
    </row>
    <row r="290" spans="1:10">
      <c r="A290" s="3" t="s">
        <v>138</v>
      </c>
      <c r="B290">
        <v>13.48</v>
      </c>
      <c r="C290" s="4">
        <v>515</v>
      </c>
      <c r="D290">
        <f t="shared" si="24"/>
        <v>38.204747774480708</v>
      </c>
      <c r="E290" s="7">
        <f t="shared" si="25"/>
        <v>5.7684014807430598E-4</v>
      </c>
      <c r="F290" s="8">
        <f t="shared" si="28"/>
        <v>0.98837471087987783</v>
      </c>
      <c r="G290" s="7">
        <f t="shared" si="26"/>
        <v>2.4838357204321287E-3</v>
      </c>
      <c r="H290" s="8">
        <f t="shared" si="29"/>
        <v>0.93219570709164556</v>
      </c>
      <c r="I290">
        <f t="shared" si="27"/>
        <v>6.4707015358765885E-3</v>
      </c>
      <c r="J290" s="4"/>
    </row>
    <row r="291" spans="1:10">
      <c r="A291" s="3" t="s">
        <v>113</v>
      </c>
      <c r="B291">
        <v>44.13</v>
      </c>
      <c r="C291" s="4">
        <v>1500</v>
      </c>
      <c r="D291">
        <f t="shared" si="24"/>
        <v>33.990482664853836</v>
      </c>
      <c r="E291" s="7">
        <f t="shared" si="25"/>
        <v>1.6801169361387552E-3</v>
      </c>
      <c r="F291" s="8">
        <f t="shared" si="28"/>
        <v>0.99005482781601661</v>
      </c>
      <c r="G291" s="7">
        <f t="shared" si="26"/>
        <v>8.1314295506431621E-3</v>
      </c>
      <c r="H291" s="8">
        <f t="shared" si="29"/>
        <v>0.94032713664228873</v>
      </c>
      <c r="I291">
        <f t="shared" si="27"/>
        <v>3.9723067523499411E-3</v>
      </c>
      <c r="J291" s="2"/>
    </row>
    <row r="292" spans="1:10">
      <c r="A292" s="3" t="s">
        <v>95</v>
      </c>
      <c r="B292">
        <v>27.04</v>
      </c>
      <c r="C292" s="3">
        <v>912</v>
      </c>
      <c r="D292">
        <f t="shared" si="24"/>
        <v>33.727810650887577</v>
      </c>
      <c r="E292" s="7">
        <f t="shared" si="25"/>
        <v>1.0215110971723632E-3</v>
      </c>
      <c r="F292" s="8">
        <f t="shared" si="28"/>
        <v>0.99107633891318903</v>
      </c>
      <c r="G292" s="7">
        <f t="shared" si="26"/>
        <v>4.9824123056739431E-3</v>
      </c>
      <c r="H292" s="8">
        <f t="shared" si="29"/>
        <v>0.94530954894796271</v>
      </c>
      <c r="I292">
        <f t="shared" si="27"/>
        <v>9.0601205796568829E-3</v>
      </c>
      <c r="J292" s="2"/>
    </row>
    <row r="293" spans="1:10">
      <c r="A293" s="3" t="s">
        <v>48</v>
      </c>
      <c r="B293">
        <v>61.58</v>
      </c>
      <c r="C293" s="4">
        <v>2064</v>
      </c>
      <c r="D293">
        <f t="shared" si="24"/>
        <v>33.517375771354338</v>
      </c>
      <c r="E293" s="7">
        <f t="shared" si="25"/>
        <v>2.3118409041269273E-3</v>
      </c>
      <c r="F293" s="8">
        <f t="shared" si="28"/>
        <v>0.99338817981731597</v>
      </c>
      <c r="G293" s="7">
        <f t="shared" si="26"/>
        <v>1.1346780687255968E-2</v>
      </c>
      <c r="H293" s="8">
        <f t="shared" si="29"/>
        <v>0.95665632963521863</v>
      </c>
      <c r="I293">
        <f t="shared" si="27"/>
        <v>2.4281371630904269E-3</v>
      </c>
      <c r="J293" s="4"/>
    </row>
    <row r="294" spans="1:10">
      <c r="A294" s="3" t="s">
        <v>295</v>
      </c>
      <c r="B294">
        <v>16.45</v>
      </c>
      <c r="C294" s="4">
        <v>544</v>
      </c>
      <c r="D294">
        <f t="shared" si="24"/>
        <v>33.069908814589667</v>
      </c>
      <c r="E294" s="7">
        <f t="shared" si="25"/>
        <v>6.093224088396552E-4</v>
      </c>
      <c r="F294" s="8">
        <f t="shared" si="28"/>
        <v>0.99399750222615568</v>
      </c>
      <c r="G294" s="7">
        <f t="shared" si="26"/>
        <v>3.0310903264917292E-3</v>
      </c>
      <c r="H294" s="8">
        <f t="shared" si="29"/>
        <v>0.95968741996171036</v>
      </c>
      <c r="I294">
        <f t="shared" si="27"/>
        <v>4.2542271519220298E-3</v>
      </c>
      <c r="J294" s="2"/>
    </row>
    <row r="295" spans="1:10">
      <c r="A295" s="3" t="s">
        <v>23</v>
      </c>
      <c r="B295">
        <v>28.31</v>
      </c>
      <c r="C295" s="4">
        <v>866</v>
      </c>
      <c r="D295">
        <f t="shared" si="24"/>
        <v>30.589897562698695</v>
      </c>
      <c r="E295" s="7">
        <f t="shared" si="25"/>
        <v>9.699875111307747E-4</v>
      </c>
      <c r="F295" s="8">
        <f t="shared" si="28"/>
        <v>0.99496748973728644</v>
      </c>
      <c r="G295" s="7">
        <f t="shared" si="26"/>
        <v>5.2164235345277116E-3</v>
      </c>
      <c r="H295" s="8">
        <f t="shared" si="29"/>
        <v>0.96490384349623803</v>
      </c>
      <c r="I295">
        <f t="shared" si="27"/>
        <v>1.3004100206737812E-2</v>
      </c>
      <c r="J295" s="2"/>
    </row>
    <row r="296" spans="1:10">
      <c r="A296" s="3" t="s">
        <v>144</v>
      </c>
      <c r="B296">
        <v>84.72</v>
      </c>
      <c r="C296" s="4">
        <v>2339</v>
      </c>
      <c r="D296">
        <f t="shared" si="24"/>
        <v>27.608593012275733</v>
      </c>
      <c r="E296" s="7">
        <f t="shared" si="25"/>
        <v>2.6198623424190325E-3</v>
      </c>
      <c r="F296" s="8">
        <f t="shared" si="28"/>
        <v>0.9975873520797055</v>
      </c>
      <c r="G296" s="7">
        <f t="shared" si="26"/>
        <v>1.5610575833457709E-2</v>
      </c>
      <c r="H296" s="8">
        <f t="shared" si="29"/>
        <v>0.98051441932969574</v>
      </c>
      <c r="I296">
        <f t="shared" si="27"/>
        <v>2.6425244314663976E-3</v>
      </c>
      <c r="J296" s="4"/>
    </row>
    <row r="297" spans="1:10">
      <c r="A297" s="3" t="s">
        <v>111</v>
      </c>
      <c r="B297">
        <v>17.190000000000001</v>
      </c>
      <c r="C297" s="4">
        <v>471</v>
      </c>
      <c r="D297">
        <f t="shared" si="24"/>
        <v>27.399650959860381</v>
      </c>
      <c r="E297" s="7">
        <f t="shared" si="25"/>
        <v>5.2755671794756911E-4</v>
      </c>
      <c r="F297" s="8">
        <f t="shared" si="28"/>
        <v>0.99811490879765308</v>
      </c>
      <c r="G297" s="7">
        <f t="shared" si="26"/>
        <v>3.1674433259813273E-3</v>
      </c>
      <c r="H297" s="8">
        <f t="shared" si="29"/>
        <v>0.98368186265567703</v>
      </c>
      <c r="I297">
        <f t="shared" si="27"/>
        <v>3.847782533446531E-3</v>
      </c>
      <c r="J297" s="2"/>
    </row>
    <row r="298" spans="1:10">
      <c r="A298" s="3" t="s">
        <v>103</v>
      </c>
      <c r="B298">
        <v>24.66</v>
      </c>
      <c r="C298" s="4">
        <v>624</v>
      </c>
      <c r="D298">
        <f t="shared" si="24"/>
        <v>25.304136253041364</v>
      </c>
      <c r="E298" s="7">
        <f t="shared" si="25"/>
        <v>6.9892864543372223E-4</v>
      </c>
      <c r="F298" s="8">
        <f t="shared" si="28"/>
        <v>0.99881383744308683</v>
      </c>
      <c r="G298" s="7">
        <f t="shared" si="26"/>
        <v>4.5438715775857775E-3</v>
      </c>
      <c r="H298" s="8">
        <f t="shared" si="29"/>
        <v>0.98822573423326276</v>
      </c>
      <c r="I298">
        <f t="shared" si="27"/>
        <v>1.1763021233230919E-3</v>
      </c>
      <c r="J298" s="2"/>
    </row>
    <row r="299" spans="1:10">
      <c r="A299" s="3" t="s">
        <v>117</v>
      </c>
      <c r="B299">
        <v>7.45</v>
      </c>
      <c r="C299" s="4">
        <v>176</v>
      </c>
      <c r="D299">
        <f t="shared" si="24"/>
        <v>23.624161073825501</v>
      </c>
      <c r="E299" s="7">
        <f t="shared" si="25"/>
        <v>1.9713372050694729E-4</v>
      </c>
      <c r="F299" s="8">
        <f t="shared" si="28"/>
        <v>0.99901097116359372</v>
      </c>
      <c r="G299" s="7">
        <f t="shared" si="26"/>
        <v>1.3727430354020295E-3</v>
      </c>
      <c r="H299" s="8">
        <f t="shared" si="29"/>
        <v>0.98959847726866479</v>
      </c>
      <c r="I299">
        <f t="shared" si="27"/>
        <v>9.4124938949279313E-3</v>
      </c>
      <c r="J299" s="2"/>
    </row>
    <row r="300" spans="1:10">
      <c r="A300" s="3" t="s">
        <v>85</v>
      </c>
      <c r="B300">
        <v>56.45</v>
      </c>
      <c r="C300" s="4">
        <v>883</v>
      </c>
      <c r="D300">
        <f t="shared" si="24"/>
        <v>15.642161204605845</v>
      </c>
      <c r="E300" s="7">
        <f t="shared" si="25"/>
        <v>9.8902883640701383E-4</v>
      </c>
      <c r="F300" s="8">
        <f t="shared" si="28"/>
        <v>1.0000000000000007</v>
      </c>
      <c r="G300" s="7">
        <f t="shared" si="26"/>
        <v>1.0401522731334841E-2</v>
      </c>
      <c r="H300" s="8">
        <f t="shared" si="29"/>
        <v>0.99999999999999967</v>
      </c>
      <c r="I300">
        <f t="shared" si="27"/>
        <v>0</v>
      </c>
      <c r="J300" s="4"/>
    </row>
    <row r="301" spans="1:10">
      <c r="B301">
        <v>5427.0899999999983</v>
      </c>
      <c r="C301" s="5">
        <v>892795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266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169</v>
      </c>
      <c r="B2">
        <v>24.67</v>
      </c>
      <c r="C2" s="4">
        <v>23513</v>
      </c>
      <c r="D2">
        <f t="shared" ref="D2:D65" si="0">C2/B2</f>
        <v>953.10093230644497</v>
      </c>
      <c r="E2" s="7">
        <f>C2/912022</f>
        <v>2.578117633127271E-2</v>
      </c>
      <c r="F2" s="8">
        <f>E2</f>
        <v>2.578117633127271E-2</v>
      </c>
      <c r="G2" s="7">
        <f>B2/5427.09</f>
        <v>4.5457141856869894E-3</v>
      </c>
      <c r="H2" s="8">
        <f>G2</f>
        <v>4.5457141856869894E-3</v>
      </c>
      <c r="I2">
        <f>F2*H3-F3*H2</f>
        <v>2.863338462430606E-5</v>
      </c>
      <c r="J2" s="10" t="s">
        <v>318</v>
      </c>
    </row>
    <row r="3" spans="1:10">
      <c r="A3" s="3" t="s">
        <v>309</v>
      </c>
      <c r="B3">
        <v>214.23</v>
      </c>
      <c r="C3" s="4">
        <v>198438</v>
      </c>
      <c r="D3">
        <f t="shared" si="0"/>
        <v>926.28483405685483</v>
      </c>
      <c r="E3" s="7">
        <f t="shared" ref="E3:E66" si="1">C3/912022</f>
        <v>0.21758027766874044</v>
      </c>
      <c r="F3" s="8">
        <f>F2+E3</f>
        <v>0.24336145400001316</v>
      </c>
      <c r="G3" s="7">
        <f t="shared" ref="G3:G66" si="2">B3/5427.09</f>
        <v>3.9474193352238486E-2</v>
      </c>
      <c r="H3" s="8">
        <f>H2+G3</f>
        <v>4.4019907537925479E-2</v>
      </c>
      <c r="I3">
        <f t="shared" ref="I3:I66" si="3">F3*H4-F4*H3</f>
        <v>2.6737324600059446E-4</v>
      </c>
      <c r="J3" s="2"/>
    </row>
    <row r="4" spans="1:10">
      <c r="A4" s="3" t="s">
        <v>160</v>
      </c>
      <c r="B4">
        <v>31.03</v>
      </c>
      <c r="C4" s="4">
        <v>23289</v>
      </c>
      <c r="D4">
        <f t="shared" si="0"/>
        <v>750.53174347405729</v>
      </c>
      <c r="E4" s="7">
        <f t="shared" si="1"/>
        <v>2.5535568220942037E-2</v>
      </c>
      <c r="F4" s="8">
        <f t="shared" ref="F4:F67" si="4">F3+E4</f>
        <v>0.26889702222095518</v>
      </c>
      <c r="G4" s="7">
        <f t="shared" si="2"/>
        <v>5.7176129380570439E-3</v>
      </c>
      <c r="H4" s="8">
        <f t="shared" ref="H4:H67" si="5">H3+G4</f>
        <v>4.9737520475982525E-2</v>
      </c>
      <c r="I4">
        <f t="shared" si="3"/>
        <v>1.1451117922973465E-4</v>
      </c>
      <c r="J4" s="2"/>
    </row>
    <row r="5" spans="1:10">
      <c r="A5" s="3" t="s">
        <v>172</v>
      </c>
      <c r="B5">
        <v>12.63</v>
      </c>
      <c r="C5" s="4">
        <v>9375</v>
      </c>
      <c r="D5">
        <f t="shared" si="0"/>
        <v>742.28028503562939</v>
      </c>
      <c r="E5" s="7">
        <f t="shared" si="1"/>
        <v>1.0279357296205573E-2</v>
      </c>
      <c r="F5" s="8">
        <f t="shared" si="4"/>
        <v>0.27917637951716073</v>
      </c>
      <c r="G5" s="7">
        <f t="shared" si="2"/>
        <v>2.3272140318292126E-3</v>
      </c>
      <c r="H5" s="8">
        <f t="shared" si="5"/>
        <v>5.2064734507811739E-2</v>
      </c>
      <c r="I5">
        <f t="shared" si="3"/>
        <v>1.0221813800968815E-4</v>
      </c>
      <c r="J5" s="2"/>
    </row>
    <row r="6" spans="1:10">
      <c r="A6" s="3" t="s">
        <v>164</v>
      </c>
      <c r="B6">
        <v>7.78</v>
      </c>
      <c r="C6" s="4">
        <v>5220</v>
      </c>
      <c r="D6">
        <f t="shared" si="0"/>
        <v>670.95115681233926</v>
      </c>
      <c r="E6" s="7">
        <f t="shared" si="1"/>
        <v>5.7235461425272638E-3</v>
      </c>
      <c r="F6" s="8">
        <f t="shared" si="4"/>
        <v>0.28489992565968802</v>
      </c>
      <c r="G6" s="7">
        <f t="shared" si="2"/>
        <v>1.4335491027419852E-3</v>
      </c>
      <c r="H6" s="8">
        <f t="shared" si="5"/>
        <v>5.3498283610553726E-2</v>
      </c>
      <c r="I6">
        <f t="shared" si="3"/>
        <v>9.2104743118920016E-4</v>
      </c>
      <c r="J6" s="2"/>
    </row>
    <row r="7" spans="1:10">
      <c r="A7" s="3" t="s">
        <v>168</v>
      </c>
      <c r="B7">
        <v>57.49</v>
      </c>
      <c r="C7" s="4">
        <v>35748</v>
      </c>
      <c r="D7">
        <f t="shared" si="0"/>
        <v>621.81248912854403</v>
      </c>
      <c r="E7" s="7">
        <f t="shared" si="1"/>
        <v>3.9196422893307395E-2</v>
      </c>
      <c r="F7" s="8">
        <f t="shared" si="4"/>
        <v>0.32409634855299541</v>
      </c>
      <c r="G7" s="7">
        <f t="shared" si="2"/>
        <v>1.0593153973860762E-2</v>
      </c>
      <c r="H7" s="8">
        <f t="shared" si="5"/>
        <v>6.409143758441449E-2</v>
      </c>
      <c r="I7">
        <f t="shared" si="3"/>
        <v>1.9419246762497552E-3</v>
      </c>
      <c r="J7" s="2"/>
    </row>
    <row r="8" spans="1:10">
      <c r="A8" s="3" t="s">
        <v>281</v>
      </c>
      <c r="B8">
        <v>90.61</v>
      </c>
      <c r="C8" s="4">
        <v>49366</v>
      </c>
      <c r="D8">
        <f t="shared" si="0"/>
        <v>544.81845270941403</v>
      </c>
      <c r="E8" s="7">
        <f t="shared" si="1"/>
        <v>5.412808024367833E-2</v>
      </c>
      <c r="F8" s="8">
        <f t="shared" si="4"/>
        <v>0.37822442879667373</v>
      </c>
      <c r="G8" s="7">
        <f t="shared" si="2"/>
        <v>1.6695872005070857E-2</v>
      </c>
      <c r="H8" s="8">
        <f t="shared" si="5"/>
        <v>8.0787309589485351E-2</v>
      </c>
      <c r="I8">
        <f t="shared" si="3"/>
        <v>1.1697635726375041E-3</v>
      </c>
      <c r="J8" s="2"/>
    </row>
    <row r="9" spans="1:10">
      <c r="A9" s="3" t="s">
        <v>41</v>
      </c>
      <c r="B9">
        <v>44.3</v>
      </c>
      <c r="C9" s="4">
        <v>21648</v>
      </c>
      <c r="D9">
        <f t="shared" si="0"/>
        <v>488.66817155756212</v>
      </c>
      <c r="E9" s="7">
        <f t="shared" si="1"/>
        <v>2.3736269519814213E-2</v>
      </c>
      <c r="F9" s="8">
        <f t="shared" si="4"/>
        <v>0.40196069831648795</v>
      </c>
      <c r="G9" s="7">
        <f t="shared" si="2"/>
        <v>8.1627538883637454E-3</v>
      </c>
      <c r="H9" s="8">
        <f t="shared" si="5"/>
        <v>8.895006347784909E-2</v>
      </c>
      <c r="I9">
        <f t="shared" si="3"/>
        <v>3.1678357031439397E-4</v>
      </c>
      <c r="J9" s="2"/>
    </row>
    <row r="10" spans="1:10">
      <c r="A10" s="3" t="s">
        <v>184</v>
      </c>
      <c r="B10">
        <v>11.43</v>
      </c>
      <c r="C10" s="4">
        <v>5432</v>
      </c>
      <c r="D10">
        <f t="shared" si="0"/>
        <v>475.2405949256343</v>
      </c>
      <c r="E10" s="7">
        <f t="shared" si="1"/>
        <v>5.9559966755187927E-3</v>
      </c>
      <c r="F10" s="8">
        <f t="shared" si="4"/>
        <v>0.40791669499200672</v>
      </c>
      <c r="G10" s="7">
        <f t="shared" si="2"/>
        <v>2.1061010596839188E-3</v>
      </c>
      <c r="H10" s="8">
        <f t="shared" si="5"/>
        <v>9.1056164537533013E-2</v>
      </c>
      <c r="I10">
        <f t="shared" si="3"/>
        <v>1.4404909087768758E-4</v>
      </c>
      <c r="J10" s="2"/>
    </row>
    <row r="11" spans="1:10">
      <c r="A11" s="3" t="s">
        <v>71</v>
      </c>
      <c r="B11">
        <v>4.6900000000000004</v>
      </c>
      <c r="C11" s="4">
        <v>2088</v>
      </c>
      <c r="D11">
        <f t="shared" si="0"/>
        <v>445.20255863539444</v>
      </c>
      <c r="E11" s="7">
        <f t="shared" si="1"/>
        <v>2.2894184570109053E-3</v>
      </c>
      <c r="F11" s="8">
        <f t="shared" si="4"/>
        <v>0.41020611344901764</v>
      </c>
      <c r="G11" s="7">
        <f t="shared" si="2"/>
        <v>8.6418319946785481E-4</v>
      </c>
      <c r="H11" s="8">
        <f t="shared" si="5"/>
        <v>9.1920347737000863E-2</v>
      </c>
      <c r="I11">
        <f t="shared" si="3"/>
        <v>1.6359414726013766E-3</v>
      </c>
      <c r="J11" s="2"/>
    </row>
    <row r="12" spans="1:10">
      <c r="A12" s="3" t="s">
        <v>98</v>
      </c>
      <c r="B12">
        <v>51.61</v>
      </c>
      <c r="C12" s="4">
        <v>22473</v>
      </c>
      <c r="D12">
        <f t="shared" si="0"/>
        <v>435.43886843634954</v>
      </c>
      <c r="E12" s="7">
        <f t="shared" si="1"/>
        <v>2.4640852961880306E-2</v>
      </c>
      <c r="F12" s="8">
        <f t="shared" si="4"/>
        <v>0.43484696641089793</v>
      </c>
      <c r="G12" s="7">
        <f t="shared" si="2"/>
        <v>9.5097004103488238E-3</v>
      </c>
      <c r="H12" s="8">
        <f t="shared" si="5"/>
        <v>0.10143004814734968</v>
      </c>
      <c r="I12">
        <f t="shared" si="3"/>
        <v>1.0898633030273705E-3</v>
      </c>
      <c r="J12" s="4"/>
    </row>
    <row r="13" spans="1:10">
      <c r="A13" s="3" t="s">
        <v>161</v>
      </c>
      <c r="B13">
        <v>33.81</v>
      </c>
      <c r="C13" s="4">
        <v>14559</v>
      </c>
      <c r="D13">
        <f t="shared" si="0"/>
        <v>430.61224489795916</v>
      </c>
      <c r="E13" s="7">
        <f t="shared" si="1"/>
        <v>1.5963430706715409E-2</v>
      </c>
      <c r="F13" s="8">
        <f t="shared" si="4"/>
        <v>0.45081039711761334</v>
      </c>
      <c r="G13" s="7">
        <f t="shared" si="2"/>
        <v>6.2298579901936399E-3</v>
      </c>
      <c r="H13" s="8">
        <f t="shared" si="5"/>
        <v>0.10765990613754332</v>
      </c>
      <c r="I13">
        <f t="shared" si="3"/>
        <v>1.4422436555336718E-3</v>
      </c>
      <c r="J13" s="2"/>
    </row>
    <row r="14" spans="1:10">
      <c r="A14" s="3" t="s">
        <v>203</v>
      </c>
      <c r="B14">
        <v>44.7</v>
      </c>
      <c r="C14" s="4">
        <v>19237</v>
      </c>
      <c r="D14">
        <f t="shared" si="0"/>
        <v>430.35794183445188</v>
      </c>
      <c r="E14" s="7">
        <f t="shared" si="1"/>
        <v>2.1092692939424708E-2</v>
      </c>
      <c r="F14" s="8">
        <f t="shared" si="4"/>
        <v>0.47190309005703807</v>
      </c>
      <c r="G14" s="7">
        <f t="shared" si="2"/>
        <v>8.2364582124121767E-3</v>
      </c>
      <c r="H14" s="8">
        <f t="shared" si="5"/>
        <v>0.1158963643499555</v>
      </c>
      <c r="I14">
        <f t="shared" si="3"/>
        <v>6.65893582452802E-4</v>
      </c>
      <c r="J14" s="2"/>
    </row>
    <row r="15" spans="1:10">
      <c r="A15" s="3" t="s">
        <v>173</v>
      </c>
      <c r="B15">
        <v>17.02</v>
      </c>
      <c r="C15" s="4">
        <v>6406</v>
      </c>
      <c r="D15">
        <f t="shared" si="0"/>
        <v>376.38072855464162</v>
      </c>
      <c r="E15" s="7">
        <f t="shared" si="1"/>
        <v>7.0239533695459098E-3</v>
      </c>
      <c r="F15" s="8">
        <f t="shared" si="4"/>
        <v>0.47892704342658399</v>
      </c>
      <c r="G15" s="7">
        <f t="shared" si="2"/>
        <v>3.1361189882607434E-3</v>
      </c>
      <c r="H15" s="8">
        <f t="shared" si="5"/>
        <v>0.11903248333821624</v>
      </c>
      <c r="I15">
        <f t="shared" si="3"/>
        <v>1.2945887463801098E-3</v>
      </c>
      <c r="J15" s="2"/>
    </row>
    <row r="16" spans="1:10">
      <c r="A16" s="3" t="s">
        <v>165</v>
      </c>
      <c r="B16">
        <v>32.07</v>
      </c>
      <c r="C16" s="4">
        <v>11765</v>
      </c>
      <c r="D16">
        <f t="shared" si="0"/>
        <v>366.85375740567508</v>
      </c>
      <c r="E16" s="7">
        <f t="shared" si="1"/>
        <v>1.2899908116251581E-2</v>
      </c>
      <c r="F16" s="8">
        <f t="shared" si="4"/>
        <v>0.49182695154283557</v>
      </c>
      <c r="G16" s="7">
        <f t="shared" si="2"/>
        <v>5.9092441805829645E-3</v>
      </c>
      <c r="H16" s="8">
        <f t="shared" si="5"/>
        <v>0.1249417275187992</v>
      </c>
      <c r="I16">
        <f t="shared" si="3"/>
        <v>4.0028307992488743E-4</v>
      </c>
      <c r="J16" s="2"/>
    </row>
    <row r="17" spans="1:10">
      <c r="A17" s="3" t="s">
        <v>166</v>
      </c>
      <c r="B17">
        <v>9.8000000000000007</v>
      </c>
      <c r="C17" s="4">
        <v>3561</v>
      </c>
      <c r="D17">
        <f t="shared" si="0"/>
        <v>363.36734693877548</v>
      </c>
      <c r="E17" s="7">
        <f t="shared" si="1"/>
        <v>3.9045110753907252E-3</v>
      </c>
      <c r="F17" s="8">
        <f t="shared" si="4"/>
        <v>0.49573146261822632</v>
      </c>
      <c r="G17" s="7">
        <f t="shared" si="2"/>
        <v>1.8057559391865623E-3</v>
      </c>
      <c r="H17" s="8">
        <f t="shared" si="5"/>
        <v>0.12674748345798575</v>
      </c>
      <c r="I17">
        <f t="shared" si="3"/>
        <v>3.8695295013624342E-4</v>
      </c>
      <c r="J17" s="2"/>
    </row>
    <row r="18" spans="1:10">
      <c r="A18" s="3" t="s">
        <v>217</v>
      </c>
      <c r="B18">
        <v>9.33</v>
      </c>
      <c r="C18" s="4">
        <v>3348</v>
      </c>
      <c r="D18">
        <f t="shared" si="0"/>
        <v>358.84244372990355</v>
      </c>
      <c r="E18" s="7">
        <f t="shared" si="1"/>
        <v>3.6709640776209345E-3</v>
      </c>
      <c r="F18" s="8">
        <f t="shared" si="4"/>
        <v>0.49940242669584722</v>
      </c>
      <c r="G18" s="7">
        <f t="shared" si="2"/>
        <v>1.7191533584296557E-3</v>
      </c>
      <c r="H18" s="8">
        <f t="shared" si="5"/>
        <v>0.1284666368164154</v>
      </c>
      <c r="I18">
        <f t="shared" si="3"/>
        <v>9.3707858554321899E-4</v>
      </c>
      <c r="J18" s="4"/>
    </row>
    <row r="19" spans="1:10">
      <c r="A19" s="3" t="s">
        <v>206</v>
      </c>
      <c r="B19">
        <v>22.14</v>
      </c>
      <c r="C19" s="4">
        <v>7811</v>
      </c>
      <c r="D19">
        <f t="shared" si="0"/>
        <v>352.80036133694671</v>
      </c>
      <c r="E19" s="7">
        <f t="shared" si="1"/>
        <v>8.5644863830039181E-3</v>
      </c>
      <c r="F19" s="8">
        <f t="shared" si="4"/>
        <v>0.50796691307885111</v>
      </c>
      <c r="G19" s="7">
        <f t="shared" si="2"/>
        <v>4.0795343360806617E-3</v>
      </c>
      <c r="H19" s="8">
        <f t="shared" si="5"/>
        <v>0.13254617115249606</v>
      </c>
      <c r="I19">
        <f t="shared" si="3"/>
        <v>4.7298052375094324E-4</v>
      </c>
      <c r="J19" s="4"/>
    </row>
    <row r="20" spans="1:10">
      <c r="A20" s="3" t="s">
        <v>108</v>
      </c>
      <c r="B20">
        <v>10.39</v>
      </c>
      <c r="C20" s="4">
        <v>3437</v>
      </c>
      <c r="D20">
        <f t="shared" si="0"/>
        <v>330.79884504331085</v>
      </c>
      <c r="E20" s="7">
        <f t="shared" si="1"/>
        <v>3.7685494428862463E-3</v>
      </c>
      <c r="F20" s="8">
        <f t="shared" si="4"/>
        <v>0.51173546252173741</v>
      </c>
      <c r="G20" s="7">
        <f t="shared" si="2"/>
        <v>1.9144698171579982E-3</v>
      </c>
      <c r="H20" s="8">
        <f t="shared" si="5"/>
        <v>0.13446064096965407</v>
      </c>
      <c r="I20">
        <f t="shared" si="3"/>
        <v>9.1252437824211607E-4</v>
      </c>
      <c r="J20" s="2"/>
    </row>
    <row r="21" spans="1:10">
      <c r="A21" s="3" t="s">
        <v>265</v>
      </c>
      <c r="B21">
        <v>19.37</v>
      </c>
      <c r="C21" s="4">
        <v>6199</v>
      </c>
      <c r="D21">
        <f t="shared" si="0"/>
        <v>320.03097573567368</v>
      </c>
      <c r="E21" s="7">
        <f t="shared" si="1"/>
        <v>6.7969851604456908E-3</v>
      </c>
      <c r="F21" s="8">
        <f t="shared" si="4"/>
        <v>0.5185324476821831</v>
      </c>
      <c r="G21" s="7">
        <f t="shared" si="2"/>
        <v>3.5691318920452767E-3</v>
      </c>
      <c r="H21" s="8">
        <f t="shared" si="5"/>
        <v>0.13802977286169935</v>
      </c>
      <c r="I21">
        <f t="shared" si="3"/>
        <v>7.6045761810986101E-5</v>
      </c>
      <c r="J21" s="2"/>
    </row>
    <row r="22" spans="1:10">
      <c r="A22" s="3" t="s">
        <v>279</v>
      </c>
      <c r="B22">
        <v>1.58</v>
      </c>
      <c r="C22" s="4">
        <v>495</v>
      </c>
      <c r="D22">
        <f t="shared" si="0"/>
        <v>313.29113924050631</v>
      </c>
      <c r="E22" s="7">
        <f t="shared" si="1"/>
        <v>5.4275006523965433E-4</v>
      </c>
      <c r="F22" s="8">
        <f t="shared" si="4"/>
        <v>0.51907519774742272</v>
      </c>
      <c r="G22" s="7">
        <f t="shared" si="2"/>
        <v>2.9113207999130291E-4</v>
      </c>
      <c r="H22" s="8">
        <f t="shared" si="5"/>
        <v>0.13832090494169064</v>
      </c>
      <c r="I22">
        <f t="shared" si="3"/>
        <v>5.4197324080745846E-4</v>
      </c>
      <c r="J22" s="2"/>
    </row>
    <row r="23" spans="1:10">
      <c r="A23" s="3" t="s">
        <v>270</v>
      </c>
      <c r="B23">
        <v>10.82</v>
      </c>
      <c r="C23" s="4">
        <v>3250</v>
      </c>
      <c r="D23">
        <f t="shared" si="0"/>
        <v>300.36968576709796</v>
      </c>
      <c r="E23" s="7">
        <f t="shared" si="1"/>
        <v>3.5635105293512657E-3</v>
      </c>
      <c r="F23" s="8">
        <f t="shared" si="4"/>
        <v>0.52263870827677394</v>
      </c>
      <c r="G23" s="7">
        <f t="shared" si="2"/>
        <v>1.9937019655100617E-3</v>
      </c>
      <c r="H23" s="8">
        <f t="shared" si="5"/>
        <v>0.14031460690720071</v>
      </c>
      <c r="I23">
        <f t="shared" si="3"/>
        <v>2.3881281639109853E-4</v>
      </c>
      <c r="J23" s="2"/>
    </row>
    <row r="24" spans="1:10">
      <c r="A24" s="3" t="s">
        <v>147</v>
      </c>
      <c r="B24">
        <v>4.75</v>
      </c>
      <c r="C24" s="4">
        <v>1421</v>
      </c>
      <c r="D24">
        <f t="shared" si="0"/>
        <v>299.15789473684208</v>
      </c>
      <c r="E24" s="7">
        <f t="shared" si="1"/>
        <v>1.5580764499101996E-3</v>
      </c>
      <c r="F24" s="8">
        <f t="shared" si="4"/>
        <v>0.52419678472668418</v>
      </c>
      <c r="G24" s="7">
        <f t="shared" si="2"/>
        <v>8.7523884807511943E-4</v>
      </c>
      <c r="H24" s="8">
        <f t="shared" si="5"/>
        <v>0.14118984575527582</v>
      </c>
      <c r="I24">
        <f t="shared" si="3"/>
        <v>1.079283187369301E-3</v>
      </c>
      <c r="J24" s="2"/>
    </row>
    <row r="25" spans="1:10">
      <c r="A25" s="3" t="s">
        <v>252</v>
      </c>
      <c r="B25">
        <v>21.14</v>
      </c>
      <c r="C25" s="4">
        <v>6218</v>
      </c>
      <c r="D25">
        <f t="shared" si="0"/>
        <v>294.13434247871334</v>
      </c>
      <c r="E25" s="7">
        <f t="shared" si="1"/>
        <v>6.8178179912326674E-3</v>
      </c>
      <c r="F25" s="8">
        <f t="shared" si="4"/>
        <v>0.53101460271791689</v>
      </c>
      <c r="G25" s="7">
        <f t="shared" si="2"/>
        <v>3.8952735259595844E-3</v>
      </c>
      <c r="H25" s="8">
        <f t="shared" si="5"/>
        <v>0.14508511928123541</v>
      </c>
      <c r="I25">
        <f t="shared" si="3"/>
        <v>1.5031606302549488E-3</v>
      </c>
      <c r="J25" s="2"/>
    </row>
    <row r="26" spans="1:10">
      <c r="A26" s="3" t="s">
        <v>19</v>
      </c>
      <c r="B26">
        <v>29.34</v>
      </c>
      <c r="C26" s="4">
        <v>8597</v>
      </c>
      <c r="D26">
        <f t="shared" si="0"/>
        <v>293.01295160190864</v>
      </c>
      <c r="E26" s="7">
        <f t="shared" si="1"/>
        <v>9.4263076987177938E-3</v>
      </c>
      <c r="F26" s="8">
        <f t="shared" si="4"/>
        <v>0.54044091041663467</v>
      </c>
      <c r="G26" s="7">
        <f t="shared" si="2"/>
        <v>5.406212168952422E-3</v>
      </c>
      <c r="H26" s="8">
        <f t="shared" si="5"/>
        <v>0.15049133145018784</v>
      </c>
      <c r="I26">
        <f t="shared" si="3"/>
        <v>5.4170257588410931E-4</v>
      </c>
      <c r="J26" s="2"/>
    </row>
    <row r="27" spans="1:10">
      <c r="A27" s="3" t="s">
        <v>87</v>
      </c>
      <c r="B27">
        <v>10.26</v>
      </c>
      <c r="C27" s="4">
        <v>2909</v>
      </c>
      <c r="D27">
        <f t="shared" si="0"/>
        <v>283.52826510721246</v>
      </c>
      <c r="E27" s="7">
        <f t="shared" si="1"/>
        <v>3.1896160399639481E-3</v>
      </c>
      <c r="F27" s="8">
        <f t="shared" si="4"/>
        <v>0.5436305264565986</v>
      </c>
      <c r="G27" s="7">
        <f t="shared" si="2"/>
        <v>1.8905159118422579E-3</v>
      </c>
      <c r="H27" s="8">
        <f t="shared" si="5"/>
        <v>0.15238184736203009</v>
      </c>
      <c r="I27">
        <f t="shared" si="3"/>
        <v>7.4926657339981217E-4</v>
      </c>
      <c r="J27" s="2"/>
    </row>
    <row r="28" spans="1:10">
      <c r="A28" s="3" t="s">
        <v>174</v>
      </c>
      <c r="B28">
        <v>13.87</v>
      </c>
      <c r="C28" s="4">
        <v>3831</v>
      </c>
      <c r="D28">
        <f t="shared" si="0"/>
        <v>276.20764239365536</v>
      </c>
      <c r="E28" s="7">
        <f t="shared" si="1"/>
        <v>4.2005565655214459E-3</v>
      </c>
      <c r="F28" s="8">
        <f t="shared" si="4"/>
        <v>0.54783108302212002</v>
      </c>
      <c r="G28" s="7">
        <f t="shared" si="2"/>
        <v>2.5556974363793485E-3</v>
      </c>
      <c r="H28" s="8">
        <f t="shared" si="5"/>
        <v>0.15493754479840943</v>
      </c>
      <c r="I28">
        <f t="shared" si="3"/>
        <v>1.5726889433909791E-3</v>
      </c>
      <c r="J28" s="4"/>
    </row>
    <row r="29" spans="1:10">
      <c r="A29" s="3" t="s">
        <v>196</v>
      </c>
      <c r="B29">
        <v>27.48</v>
      </c>
      <c r="C29" s="4">
        <v>7071</v>
      </c>
      <c r="D29">
        <f t="shared" si="0"/>
        <v>257.31441048034935</v>
      </c>
      <c r="E29" s="7">
        <f t="shared" si="1"/>
        <v>7.7531024470900919E-3</v>
      </c>
      <c r="F29" s="8">
        <f t="shared" si="4"/>
        <v>0.55558418546921007</v>
      </c>
      <c r="G29" s="7">
        <f t="shared" si="2"/>
        <v>5.0634870621272176E-3</v>
      </c>
      <c r="H29" s="8">
        <f t="shared" si="5"/>
        <v>0.16000103186053666</v>
      </c>
      <c r="I29">
        <f t="shared" si="3"/>
        <v>8.0567231588575539E-4</v>
      </c>
      <c r="J29" s="2"/>
    </row>
    <row r="30" spans="1:10">
      <c r="A30" s="3" t="s">
        <v>162</v>
      </c>
      <c r="B30">
        <v>13.76</v>
      </c>
      <c r="C30" s="4">
        <v>3437</v>
      </c>
      <c r="D30">
        <f t="shared" si="0"/>
        <v>249.78197674418604</v>
      </c>
      <c r="E30" s="7">
        <f t="shared" si="1"/>
        <v>3.7685494428862463E-3</v>
      </c>
      <c r="F30" s="8">
        <f t="shared" si="4"/>
        <v>0.55935273491209636</v>
      </c>
      <c r="G30" s="7">
        <f t="shared" si="2"/>
        <v>2.53542874726603E-3</v>
      </c>
      <c r="H30" s="8">
        <f t="shared" si="5"/>
        <v>0.16253646060780269</v>
      </c>
      <c r="I30">
        <f t="shared" si="3"/>
        <v>1.8276832143969413E-4</v>
      </c>
      <c r="J30" s="2"/>
    </row>
    <row r="31" spans="1:10">
      <c r="A31" s="3" t="s">
        <v>299</v>
      </c>
      <c r="B31">
        <v>3.02</v>
      </c>
      <c r="C31" s="4">
        <v>721</v>
      </c>
      <c r="D31">
        <f t="shared" si="0"/>
        <v>238.74172185430464</v>
      </c>
      <c r="E31" s="7">
        <f t="shared" si="1"/>
        <v>7.9055110512685006E-4</v>
      </c>
      <c r="F31" s="8">
        <f t="shared" si="4"/>
        <v>0.56014328601722319</v>
      </c>
      <c r="G31" s="7">
        <f t="shared" si="2"/>
        <v>5.5646764656565491E-4</v>
      </c>
      <c r="H31" s="8">
        <f t="shared" si="5"/>
        <v>0.16309292825436836</v>
      </c>
      <c r="I31">
        <f t="shared" si="3"/>
        <v>2.2307339926187775E-4</v>
      </c>
      <c r="J31" s="2"/>
    </row>
    <row r="32" spans="1:10">
      <c r="A32" s="3" t="s">
        <v>142</v>
      </c>
      <c r="B32">
        <v>3.66</v>
      </c>
      <c r="C32" s="4">
        <v>865</v>
      </c>
      <c r="D32">
        <f t="shared" si="0"/>
        <v>236.33879781420765</v>
      </c>
      <c r="E32" s="7">
        <f t="shared" si="1"/>
        <v>9.4844203319656764E-4</v>
      </c>
      <c r="F32" s="8">
        <f t="shared" si="4"/>
        <v>0.56109172805041974</v>
      </c>
      <c r="G32" s="7">
        <f t="shared" si="2"/>
        <v>6.7439456504314469E-4</v>
      </c>
      <c r="H32" s="8">
        <f t="shared" si="5"/>
        <v>0.1637673228194115</v>
      </c>
      <c r="I32">
        <f t="shared" si="3"/>
        <v>9.0221319606326178E-4</v>
      </c>
      <c r="J32" s="2"/>
    </row>
    <row r="33" spans="1:10">
      <c r="A33" s="3" t="s">
        <v>195</v>
      </c>
      <c r="B33">
        <v>14.63</v>
      </c>
      <c r="C33" s="4">
        <v>3399</v>
      </c>
      <c r="D33">
        <f t="shared" si="0"/>
        <v>232.33082706766916</v>
      </c>
      <c r="E33" s="7">
        <f t="shared" si="1"/>
        <v>3.7268837813122929E-3</v>
      </c>
      <c r="F33" s="8">
        <f t="shared" si="4"/>
        <v>0.56481861183173199</v>
      </c>
      <c r="G33" s="7">
        <f t="shared" si="2"/>
        <v>2.6957356520713681E-3</v>
      </c>
      <c r="H33" s="8">
        <f t="shared" si="5"/>
        <v>0.16646305847148288</v>
      </c>
      <c r="I33">
        <f t="shared" si="3"/>
        <v>5.3969075295967617E-4</v>
      </c>
      <c r="J33" s="2"/>
    </row>
    <row r="34" spans="1:10">
      <c r="A34" s="3" t="s">
        <v>92</v>
      </c>
      <c r="B34">
        <v>8.73</v>
      </c>
      <c r="C34" s="4">
        <v>2021</v>
      </c>
      <c r="D34">
        <f t="shared" si="0"/>
        <v>231.50057273768613</v>
      </c>
      <c r="E34" s="7">
        <f t="shared" si="1"/>
        <v>2.2159553168673561E-3</v>
      </c>
      <c r="F34" s="8">
        <f t="shared" si="4"/>
        <v>0.56703456714859934</v>
      </c>
      <c r="G34" s="7">
        <f t="shared" si="2"/>
        <v>1.608596872357009E-3</v>
      </c>
      <c r="H34" s="8">
        <f t="shared" si="5"/>
        <v>0.16807165534383989</v>
      </c>
      <c r="I34">
        <f t="shared" si="3"/>
        <v>8.8269243020554222E-4</v>
      </c>
      <c r="J34" s="2"/>
    </row>
    <row r="35" spans="1:10">
      <c r="A35" s="3" t="s">
        <v>155</v>
      </c>
      <c r="B35">
        <v>14.14</v>
      </c>
      <c r="C35" s="4">
        <v>3227</v>
      </c>
      <c r="D35">
        <f t="shared" si="0"/>
        <v>228.21782178217822</v>
      </c>
      <c r="E35" s="7">
        <f t="shared" si="1"/>
        <v>3.5382918394512414E-3</v>
      </c>
      <c r="F35" s="8">
        <f t="shared" si="4"/>
        <v>0.57057285898805055</v>
      </c>
      <c r="G35" s="7">
        <f t="shared" si="2"/>
        <v>2.6054478551120397E-3</v>
      </c>
      <c r="H35" s="8">
        <f t="shared" si="5"/>
        <v>0.17067710319895193</v>
      </c>
      <c r="I35">
        <f t="shared" si="3"/>
        <v>2.5029292135576864E-4</v>
      </c>
      <c r="J35" s="4"/>
    </row>
    <row r="36" spans="1:10">
      <c r="A36" s="3" t="s">
        <v>176</v>
      </c>
      <c r="B36">
        <v>3.94</v>
      </c>
      <c r="C36" s="4">
        <v>876</v>
      </c>
      <c r="D36">
        <f t="shared" si="0"/>
        <v>222.33502538071068</v>
      </c>
      <c r="E36" s="7">
        <f t="shared" si="1"/>
        <v>9.6050314575744878E-4</v>
      </c>
      <c r="F36" s="8">
        <f t="shared" si="4"/>
        <v>0.57153336213380801</v>
      </c>
      <c r="G36" s="7">
        <f t="shared" si="2"/>
        <v>7.2598759187704638E-4</v>
      </c>
      <c r="H36" s="8">
        <f t="shared" si="5"/>
        <v>0.17140309079082899</v>
      </c>
      <c r="I36">
        <f t="shared" si="3"/>
        <v>3.6162887852551895E-4</v>
      </c>
      <c r="J36" s="2"/>
    </row>
    <row r="37" spans="1:10">
      <c r="A37" s="3" t="s">
        <v>151</v>
      </c>
      <c r="B37">
        <v>5.67</v>
      </c>
      <c r="C37" s="4">
        <v>1253</v>
      </c>
      <c r="D37">
        <f t="shared" si="0"/>
        <v>220.98765432098764</v>
      </c>
      <c r="E37" s="7">
        <f t="shared" si="1"/>
        <v>1.3738703671621957E-3</v>
      </c>
      <c r="F37" s="8">
        <f t="shared" si="4"/>
        <v>0.5729072325009702</v>
      </c>
      <c r="G37" s="7">
        <f t="shared" si="2"/>
        <v>1.044758793386511E-3</v>
      </c>
      <c r="H37" s="8">
        <f t="shared" si="5"/>
        <v>0.1724478495842155</v>
      </c>
      <c r="I37">
        <f t="shared" si="3"/>
        <v>2.0012432694291454E-3</v>
      </c>
      <c r="J37" s="2"/>
    </row>
    <row r="38" spans="1:10">
      <c r="A38" s="3" t="s">
        <v>214</v>
      </c>
      <c r="B38">
        <v>30.91</v>
      </c>
      <c r="C38" s="4">
        <v>6673</v>
      </c>
      <c r="D38">
        <f t="shared" si="0"/>
        <v>215.88482691685539</v>
      </c>
      <c r="E38" s="7">
        <f t="shared" si="1"/>
        <v>7.3167094653418452E-3</v>
      </c>
      <c r="F38" s="8">
        <f t="shared" si="4"/>
        <v>0.580223941966312</v>
      </c>
      <c r="G38" s="7">
        <f t="shared" si="2"/>
        <v>5.695501640842514E-3</v>
      </c>
      <c r="H38" s="8">
        <f t="shared" si="5"/>
        <v>0.17814335122505801</v>
      </c>
      <c r="I38">
        <f t="shared" si="3"/>
        <v>3.2740188482223431E-4</v>
      </c>
      <c r="J38" s="2"/>
    </row>
    <row r="39" spans="1:10">
      <c r="A39" s="3" t="s">
        <v>114</v>
      </c>
      <c r="B39">
        <v>5.03</v>
      </c>
      <c r="C39" s="4">
        <v>1077</v>
      </c>
      <c r="D39">
        <f t="shared" si="0"/>
        <v>214.11530815109342</v>
      </c>
      <c r="E39" s="7">
        <f t="shared" si="1"/>
        <v>1.1808925661880964E-3</v>
      </c>
      <c r="F39" s="8">
        <f t="shared" si="4"/>
        <v>0.58140483453250014</v>
      </c>
      <c r="G39" s="7">
        <f t="shared" si="2"/>
        <v>9.2683187490902124E-4</v>
      </c>
      <c r="H39" s="8">
        <f t="shared" si="5"/>
        <v>0.17907018309996703</v>
      </c>
      <c r="I39">
        <f t="shared" si="3"/>
        <v>1.4274726672326848E-3</v>
      </c>
      <c r="J39" s="2"/>
    </row>
    <row r="40" spans="1:10">
      <c r="A40" s="3" t="s">
        <v>99</v>
      </c>
      <c r="B40">
        <v>21.88</v>
      </c>
      <c r="C40" s="4">
        <v>4668</v>
      </c>
      <c r="D40">
        <f t="shared" si="0"/>
        <v>213.345521023766</v>
      </c>
      <c r="E40" s="7">
        <f t="shared" si="1"/>
        <v>5.1182975849266791E-3</v>
      </c>
      <c r="F40" s="8">
        <f t="shared" si="4"/>
        <v>0.58652313211742679</v>
      </c>
      <c r="G40" s="7">
        <f t="shared" si="2"/>
        <v>4.0316265254491815E-3</v>
      </c>
      <c r="H40" s="8">
        <f t="shared" si="5"/>
        <v>0.18310180962541622</v>
      </c>
      <c r="I40">
        <f t="shared" si="3"/>
        <v>1.0967897866909077E-3</v>
      </c>
      <c r="J40" s="4"/>
    </row>
    <row r="41" spans="1:10">
      <c r="A41" s="3" t="s">
        <v>148</v>
      </c>
      <c r="B41">
        <v>16.63</v>
      </c>
      <c r="C41" s="4">
        <v>3489</v>
      </c>
      <c r="D41">
        <f t="shared" si="0"/>
        <v>209.80156343956705</v>
      </c>
      <c r="E41" s="7">
        <f t="shared" si="1"/>
        <v>3.8255656113558665E-3</v>
      </c>
      <c r="F41" s="8">
        <f t="shared" si="4"/>
        <v>0.59034869772878262</v>
      </c>
      <c r="G41" s="7">
        <f t="shared" si="2"/>
        <v>3.0642572723135232E-3</v>
      </c>
      <c r="H41" s="8">
        <f t="shared" si="5"/>
        <v>0.18616606689772974</v>
      </c>
      <c r="I41">
        <f t="shared" si="3"/>
        <v>1.5669536286408436E-4</v>
      </c>
      <c r="J41" s="2"/>
    </row>
    <row r="42" spans="1:10">
      <c r="A42" s="3" t="s">
        <v>131</v>
      </c>
      <c r="B42">
        <v>2.36</v>
      </c>
      <c r="C42" s="4">
        <v>490</v>
      </c>
      <c r="D42">
        <f t="shared" si="0"/>
        <v>207.62711864406782</v>
      </c>
      <c r="E42" s="7">
        <f t="shared" si="1"/>
        <v>5.3726774134834471E-4</v>
      </c>
      <c r="F42" s="8">
        <f t="shared" si="4"/>
        <v>0.59088596547013095</v>
      </c>
      <c r="G42" s="7">
        <f t="shared" si="2"/>
        <v>4.3485551188574353E-4</v>
      </c>
      <c r="H42" s="8">
        <f t="shared" si="5"/>
        <v>0.18660092240961548</v>
      </c>
      <c r="I42">
        <f t="shared" si="3"/>
        <v>8.0100676490378608E-4</v>
      </c>
      <c r="J42" s="2"/>
    </row>
    <row r="43" spans="1:10">
      <c r="A43" s="3" t="s">
        <v>129</v>
      </c>
      <c r="B43">
        <v>11.79</v>
      </c>
      <c r="C43" s="4">
        <v>2359</v>
      </c>
      <c r="D43">
        <f t="shared" si="0"/>
        <v>200.08481764206957</v>
      </c>
      <c r="E43" s="7">
        <f t="shared" si="1"/>
        <v>2.5865604119198879E-3</v>
      </c>
      <c r="F43" s="8">
        <f t="shared" si="4"/>
        <v>0.59347252588205079</v>
      </c>
      <c r="G43" s="7">
        <f t="shared" si="2"/>
        <v>2.1724349513275068E-3</v>
      </c>
      <c r="H43" s="8">
        <f t="shared" si="5"/>
        <v>0.188773357360943</v>
      </c>
      <c r="I43">
        <f t="shared" si="3"/>
        <v>1.7098141427204366E-3</v>
      </c>
      <c r="J43" s="2"/>
    </row>
    <row r="44" spans="1:10">
      <c r="A44" s="3" t="s">
        <v>163</v>
      </c>
      <c r="B44">
        <v>24.88</v>
      </c>
      <c r="C44" s="4">
        <v>4884</v>
      </c>
      <c r="D44">
        <f t="shared" si="0"/>
        <v>196.30225080385853</v>
      </c>
      <c r="E44" s="7">
        <f t="shared" si="1"/>
        <v>5.355133977031256E-3</v>
      </c>
      <c r="F44" s="8">
        <f t="shared" si="4"/>
        <v>0.59882765985908204</v>
      </c>
      <c r="G44" s="7">
        <f t="shared" si="2"/>
        <v>4.5844089558124152E-3</v>
      </c>
      <c r="H44" s="8">
        <f t="shared" si="5"/>
        <v>0.19335776631675541</v>
      </c>
      <c r="I44">
        <f t="shared" si="3"/>
        <v>9.5828455971426474E-4</v>
      </c>
      <c r="J44" s="2"/>
    </row>
    <row r="45" spans="1:10">
      <c r="A45" s="3" t="s">
        <v>248</v>
      </c>
      <c r="B45">
        <v>13.79</v>
      </c>
      <c r="C45" s="4">
        <v>2657</v>
      </c>
      <c r="D45">
        <f t="shared" si="0"/>
        <v>192.67585206671501</v>
      </c>
      <c r="E45" s="7">
        <f t="shared" si="1"/>
        <v>2.9133069158419423E-3</v>
      </c>
      <c r="F45" s="8">
        <f t="shared" si="4"/>
        <v>0.60174096677492395</v>
      </c>
      <c r="G45" s="7">
        <f t="shared" si="2"/>
        <v>2.5409565715696623E-3</v>
      </c>
      <c r="H45" s="8">
        <f t="shared" si="5"/>
        <v>0.19589872288832508</v>
      </c>
      <c r="I45">
        <f t="shared" si="3"/>
        <v>3.5747591582162286E-4</v>
      </c>
      <c r="J45" s="2"/>
    </row>
    <row r="46" spans="1:10">
      <c r="A46" s="3" t="s">
        <v>242</v>
      </c>
      <c r="B46">
        <v>5.14</v>
      </c>
      <c r="C46" s="4">
        <v>989</v>
      </c>
      <c r="D46">
        <f t="shared" si="0"/>
        <v>192.41245136186771</v>
      </c>
      <c r="E46" s="7">
        <f t="shared" si="1"/>
        <v>1.0844036657010466E-3</v>
      </c>
      <c r="F46" s="8">
        <f t="shared" si="4"/>
        <v>0.60282537044062501</v>
      </c>
      <c r="G46" s="7">
        <f t="shared" si="2"/>
        <v>9.4710056402233967E-4</v>
      </c>
      <c r="H46" s="8">
        <f t="shared" si="5"/>
        <v>0.19684582345234741</v>
      </c>
      <c r="I46">
        <f t="shared" si="3"/>
        <v>1.4335042993521008E-3</v>
      </c>
      <c r="J46" s="2"/>
    </row>
    <row r="47" spans="1:10">
      <c r="A47" s="3" t="s">
        <v>170</v>
      </c>
      <c r="B47">
        <v>20.47</v>
      </c>
      <c r="C47" s="4">
        <v>3893</v>
      </c>
      <c r="D47">
        <f t="shared" si="0"/>
        <v>190.180752320469</v>
      </c>
      <c r="E47" s="7">
        <f t="shared" si="1"/>
        <v>4.2685373817736849E-3</v>
      </c>
      <c r="F47" s="8">
        <f t="shared" si="4"/>
        <v>0.60709390782239869</v>
      </c>
      <c r="G47" s="7">
        <f t="shared" si="2"/>
        <v>3.7718187831784619E-3</v>
      </c>
      <c r="H47" s="8">
        <f t="shared" si="5"/>
        <v>0.20061764223552586</v>
      </c>
      <c r="I47">
        <f t="shared" si="3"/>
        <v>6.0078745905743913E-3</v>
      </c>
      <c r="J47" s="2"/>
    </row>
    <row r="48" spans="1:10">
      <c r="A48" s="3" t="s">
        <v>150</v>
      </c>
      <c r="B48">
        <v>85.39</v>
      </c>
      <c r="C48" s="4">
        <v>16112</v>
      </c>
      <c r="D48">
        <f t="shared" si="0"/>
        <v>188.6871999063122</v>
      </c>
      <c r="E48" s="7">
        <f t="shared" si="1"/>
        <v>1.7666240507356181E-2</v>
      </c>
      <c r="F48" s="8">
        <f t="shared" si="4"/>
        <v>0.62476014832975491</v>
      </c>
      <c r="G48" s="7">
        <f t="shared" si="2"/>
        <v>1.5734030576238831E-2</v>
      </c>
      <c r="H48" s="8">
        <f t="shared" si="5"/>
        <v>0.21635167281176471</v>
      </c>
      <c r="I48">
        <f t="shared" si="3"/>
        <v>2.5802858543497176E-4</v>
      </c>
      <c r="J48" s="2"/>
    </row>
    <row r="49" spans="1:10">
      <c r="A49" s="3" t="s">
        <v>258</v>
      </c>
      <c r="B49">
        <v>3.62</v>
      </c>
      <c r="C49" s="4">
        <v>669</v>
      </c>
      <c r="D49">
        <f t="shared" si="0"/>
        <v>184.80662983425412</v>
      </c>
      <c r="E49" s="7">
        <f t="shared" si="1"/>
        <v>7.3353493665722974E-4</v>
      </c>
      <c r="F49" s="8">
        <f t="shared" si="4"/>
        <v>0.62549368326641208</v>
      </c>
      <c r="G49" s="7">
        <f t="shared" si="2"/>
        <v>6.670241326383016E-4</v>
      </c>
      <c r="H49" s="8">
        <f t="shared" si="5"/>
        <v>0.21701869694440301</v>
      </c>
      <c r="I49">
        <f t="shared" si="3"/>
        <v>2.1130368046540227E-4</v>
      </c>
      <c r="J49" s="2"/>
    </row>
    <row r="50" spans="1:10">
      <c r="A50" s="3" t="s">
        <v>134</v>
      </c>
      <c r="B50">
        <v>2.94</v>
      </c>
      <c r="C50" s="4">
        <v>536</v>
      </c>
      <c r="D50">
        <f t="shared" si="0"/>
        <v>182.31292517006804</v>
      </c>
      <c r="E50" s="7">
        <f t="shared" si="1"/>
        <v>5.877051211483934E-4</v>
      </c>
      <c r="F50" s="8">
        <f t="shared" si="4"/>
        <v>0.62608138838756044</v>
      </c>
      <c r="G50" s="7">
        <f t="shared" si="2"/>
        <v>5.4172678175596863E-4</v>
      </c>
      <c r="H50" s="8">
        <f t="shared" si="5"/>
        <v>0.21756042372615897</v>
      </c>
      <c r="I50">
        <f t="shared" si="3"/>
        <v>9.2308980187946754E-4</v>
      </c>
      <c r="J50" s="2"/>
    </row>
    <row r="51" spans="1:10">
      <c r="A51" s="3" t="s">
        <v>84</v>
      </c>
      <c r="B51">
        <v>12.83</v>
      </c>
      <c r="C51" s="4">
        <v>2335</v>
      </c>
      <c r="D51">
        <f t="shared" si="0"/>
        <v>181.99532346063913</v>
      </c>
      <c r="E51" s="7">
        <f t="shared" si="1"/>
        <v>2.5602452572416018E-3</v>
      </c>
      <c r="F51" s="8">
        <f t="shared" si="4"/>
        <v>0.62864163364480208</v>
      </c>
      <c r="G51" s="7">
        <f t="shared" si="2"/>
        <v>2.3640661938534278E-3</v>
      </c>
      <c r="H51" s="8">
        <f t="shared" si="5"/>
        <v>0.2199244899200124</v>
      </c>
      <c r="I51">
        <f t="shared" si="3"/>
        <v>9.5630280977226922E-4</v>
      </c>
      <c r="J51" s="2"/>
    </row>
    <row r="52" spans="1:10">
      <c r="A52" s="3" t="s">
        <v>233</v>
      </c>
      <c r="B52">
        <v>13.2</v>
      </c>
      <c r="C52" s="4">
        <v>2375</v>
      </c>
      <c r="D52">
        <f t="shared" si="0"/>
        <v>179.92424242424244</v>
      </c>
      <c r="E52" s="7">
        <f t="shared" si="1"/>
        <v>2.6041038483720787E-3</v>
      </c>
      <c r="F52" s="8">
        <f t="shared" si="4"/>
        <v>0.63124573749317414</v>
      </c>
      <c r="G52" s="7">
        <f t="shared" si="2"/>
        <v>2.4322426935982264E-3</v>
      </c>
      <c r="H52" s="8">
        <f t="shared" si="5"/>
        <v>0.22235673261361064</v>
      </c>
      <c r="I52">
        <f t="shared" si="3"/>
        <v>4.9622823220046852E-4</v>
      </c>
      <c r="J52" s="2"/>
    </row>
    <row r="53" spans="1:10">
      <c r="A53" s="3" t="s">
        <v>271</v>
      </c>
      <c r="B53">
        <v>6.79</v>
      </c>
      <c r="C53" s="4">
        <v>1204</v>
      </c>
      <c r="D53">
        <f t="shared" si="0"/>
        <v>177.31958762886597</v>
      </c>
      <c r="E53" s="7">
        <f t="shared" si="1"/>
        <v>1.3201435930273611E-3</v>
      </c>
      <c r="F53" s="8">
        <f t="shared" si="4"/>
        <v>0.63256588108620149</v>
      </c>
      <c r="G53" s="7">
        <f t="shared" si="2"/>
        <v>1.251130900722118E-3</v>
      </c>
      <c r="H53" s="8">
        <f t="shared" si="5"/>
        <v>0.22360786351433276</v>
      </c>
      <c r="I53">
        <f t="shared" si="3"/>
        <v>1.1436247464519933E-3</v>
      </c>
      <c r="J53" s="2"/>
    </row>
    <row r="54" spans="1:10">
      <c r="A54" s="3" t="s">
        <v>216</v>
      </c>
      <c r="B54">
        <v>15.63</v>
      </c>
      <c r="C54" s="4">
        <v>2766</v>
      </c>
      <c r="D54">
        <f t="shared" si="0"/>
        <v>176.96737044145871</v>
      </c>
      <c r="E54" s="7">
        <f t="shared" si="1"/>
        <v>3.0328215766724925E-3</v>
      </c>
      <c r="F54" s="8">
        <f t="shared" si="4"/>
        <v>0.63559870266287399</v>
      </c>
      <c r="G54" s="7">
        <f t="shared" si="2"/>
        <v>2.8799964621924459E-3</v>
      </c>
      <c r="H54" s="8">
        <f t="shared" si="5"/>
        <v>0.22648785997652521</v>
      </c>
      <c r="I54">
        <f t="shared" si="3"/>
        <v>2.8547421615172375E-3</v>
      </c>
      <c r="J54" s="2"/>
    </row>
    <row r="55" spans="1:10">
      <c r="A55" s="3" t="s">
        <v>180</v>
      </c>
      <c r="B55">
        <v>38.86</v>
      </c>
      <c r="C55" s="4">
        <v>6831</v>
      </c>
      <c r="D55">
        <f t="shared" si="0"/>
        <v>175.78486875965004</v>
      </c>
      <c r="E55" s="7">
        <f t="shared" si="1"/>
        <v>7.4899509003072294E-3</v>
      </c>
      <c r="F55" s="8">
        <f t="shared" si="4"/>
        <v>0.64308865356318123</v>
      </c>
      <c r="G55" s="7">
        <f t="shared" si="2"/>
        <v>7.1603750813050825E-3</v>
      </c>
      <c r="H55" s="8">
        <f t="shared" si="5"/>
        <v>0.23364823505783028</v>
      </c>
      <c r="I55">
        <f t="shared" si="3"/>
        <v>1.1071251969655416E-3</v>
      </c>
      <c r="J55" s="2"/>
    </row>
    <row r="56" spans="1:10">
      <c r="A56" s="3" t="s">
        <v>245</v>
      </c>
      <c r="B56">
        <v>14.8</v>
      </c>
      <c r="C56" s="4">
        <v>2524</v>
      </c>
      <c r="D56">
        <f t="shared" si="0"/>
        <v>170.54054054054052</v>
      </c>
      <c r="E56" s="7">
        <f t="shared" si="1"/>
        <v>2.7674771003331059E-3</v>
      </c>
      <c r="F56" s="8">
        <f t="shared" si="4"/>
        <v>0.64585613066351433</v>
      </c>
      <c r="G56" s="7">
        <f t="shared" si="2"/>
        <v>2.7270599897919511E-3</v>
      </c>
      <c r="H56" s="8">
        <f t="shared" si="5"/>
        <v>0.23637529504762222</v>
      </c>
      <c r="I56">
        <f t="shared" si="3"/>
        <v>1.2233213885341765E-3</v>
      </c>
      <c r="J56" s="2"/>
    </row>
    <row r="57" spans="1:10">
      <c r="A57" s="3" t="s">
        <v>90</v>
      </c>
      <c r="B57">
        <v>16.09</v>
      </c>
      <c r="C57" s="4">
        <v>2668</v>
      </c>
      <c r="D57">
        <f t="shared" si="0"/>
        <v>165.81727781230578</v>
      </c>
      <c r="E57" s="7">
        <f t="shared" si="1"/>
        <v>2.9253680284028237E-3</v>
      </c>
      <c r="F57" s="8">
        <f t="shared" si="4"/>
        <v>0.64878149869191715</v>
      </c>
      <c r="G57" s="7">
        <f t="shared" si="2"/>
        <v>2.9647564348481413E-3</v>
      </c>
      <c r="H57" s="8">
        <f t="shared" si="5"/>
        <v>0.23934005148247037</v>
      </c>
      <c r="I57">
        <f t="shared" si="3"/>
        <v>1.552761379077533E-3</v>
      </c>
      <c r="J57" s="2"/>
    </row>
    <row r="58" spans="1:10">
      <c r="A58" s="3" t="s">
        <v>31</v>
      </c>
      <c r="B58">
        <v>20.399999999999999</v>
      </c>
      <c r="C58" s="4">
        <v>3376</v>
      </c>
      <c r="D58">
        <f t="shared" si="0"/>
        <v>165.49019607843138</v>
      </c>
      <c r="E58" s="7">
        <f t="shared" si="1"/>
        <v>3.7016650914122686E-3</v>
      </c>
      <c r="F58" s="8">
        <f t="shared" si="4"/>
        <v>0.65248316378332938</v>
      </c>
      <c r="G58" s="7">
        <f t="shared" si="2"/>
        <v>3.7589205264699863E-3</v>
      </c>
      <c r="H58" s="8">
        <f t="shared" si="5"/>
        <v>0.24309897200894034</v>
      </c>
      <c r="I58">
        <f t="shared" si="3"/>
        <v>8.4093426668324645E-4</v>
      </c>
      <c r="J58" s="2"/>
    </row>
    <row r="59" spans="1:10">
      <c r="A59" s="3" t="s">
        <v>189</v>
      </c>
      <c r="B59">
        <v>10.85</v>
      </c>
      <c r="C59" s="4">
        <v>1739</v>
      </c>
      <c r="D59">
        <f t="shared" si="0"/>
        <v>160.27649769585253</v>
      </c>
      <c r="E59" s="7">
        <f t="shared" si="1"/>
        <v>1.9067522493974925E-3</v>
      </c>
      <c r="F59" s="8">
        <f t="shared" si="4"/>
        <v>0.65438991603272689</v>
      </c>
      <c r="G59" s="7">
        <f t="shared" si="2"/>
        <v>1.999229789813694E-3</v>
      </c>
      <c r="H59" s="8">
        <f t="shared" si="5"/>
        <v>0.24509820179875405</v>
      </c>
      <c r="I59">
        <f t="shared" si="3"/>
        <v>7.0104325808872936E-4</v>
      </c>
      <c r="J59" s="2"/>
    </row>
    <row r="60" spans="1:10">
      <c r="A60" s="3" t="s">
        <v>101</v>
      </c>
      <c r="B60">
        <v>8.99</v>
      </c>
      <c r="C60" s="4">
        <v>1425</v>
      </c>
      <c r="D60">
        <f t="shared" si="0"/>
        <v>158.50945494994437</v>
      </c>
      <c r="E60" s="7">
        <f t="shared" si="1"/>
        <v>1.5624623090232472E-3</v>
      </c>
      <c r="F60" s="8">
        <f t="shared" si="4"/>
        <v>0.65595237834175013</v>
      </c>
      <c r="G60" s="7">
        <f t="shared" si="2"/>
        <v>1.6565046829884892E-3</v>
      </c>
      <c r="H60" s="8">
        <f t="shared" si="5"/>
        <v>0.24675470648174255</v>
      </c>
      <c r="I60">
        <f t="shared" si="3"/>
        <v>2.2446775122514362E-4</v>
      </c>
      <c r="J60" s="4"/>
    </row>
    <row r="61" spans="1:10">
      <c r="A61" s="3" t="s">
        <v>231</v>
      </c>
      <c r="B61">
        <v>2.86</v>
      </c>
      <c r="C61" s="4">
        <v>448</v>
      </c>
      <c r="D61">
        <f t="shared" si="0"/>
        <v>156.64335664335664</v>
      </c>
      <c r="E61" s="7">
        <f t="shared" si="1"/>
        <v>4.9121622066134374E-4</v>
      </c>
      <c r="F61" s="8">
        <f t="shared" si="4"/>
        <v>0.65644359456241153</v>
      </c>
      <c r="G61" s="7">
        <f t="shared" si="2"/>
        <v>5.2698591694628235E-4</v>
      </c>
      <c r="H61" s="8">
        <f t="shared" si="5"/>
        <v>0.24728169239868883</v>
      </c>
      <c r="I61">
        <f t="shared" si="3"/>
        <v>3.638950883741443E-5</v>
      </c>
      <c r="J61" s="2"/>
    </row>
    <row r="62" spans="1:10">
      <c r="A62" s="3" t="s">
        <v>38</v>
      </c>
      <c r="B62">
        <v>0.46</v>
      </c>
      <c r="C62" s="4">
        <v>71</v>
      </c>
      <c r="D62">
        <f t="shared" si="0"/>
        <v>154.3478260869565</v>
      </c>
      <c r="E62" s="7">
        <f t="shared" si="1"/>
        <v>7.7848999256596878E-5</v>
      </c>
      <c r="F62" s="8">
        <f t="shared" si="4"/>
        <v>0.65652144356166808</v>
      </c>
      <c r="G62" s="7">
        <f t="shared" si="2"/>
        <v>8.4759972655695779E-5</v>
      </c>
      <c r="H62" s="8">
        <f t="shared" si="5"/>
        <v>0.24736645237134453</v>
      </c>
      <c r="I62">
        <f t="shared" si="3"/>
        <v>5.014460694137135E-4</v>
      </c>
      <c r="J62" s="2"/>
    </row>
    <row r="63" spans="1:10">
      <c r="A63" s="3" t="s">
        <v>227</v>
      </c>
      <c r="B63">
        <v>6.32</v>
      </c>
      <c r="C63" s="4">
        <v>970</v>
      </c>
      <c r="D63">
        <f t="shared" si="0"/>
        <v>153.48101265822785</v>
      </c>
      <c r="E63" s="7">
        <f t="shared" si="1"/>
        <v>1.06357083491407E-3</v>
      </c>
      <c r="F63" s="8">
        <f t="shared" si="4"/>
        <v>0.65758501439658212</v>
      </c>
      <c r="G63" s="7">
        <f t="shared" si="2"/>
        <v>1.1645283199652116E-3</v>
      </c>
      <c r="H63" s="8">
        <f t="shared" si="5"/>
        <v>0.24853098069130974</v>
      </c>
      <c r="I63">
        <f t="shared" si="3"/>
        <v>8.5609043766307624E-4</v>
      </c>
      <c r="J63" s="4"/>
    </row>
    <row r="64" spans="1:10">
      <c r="A64" s="3" t="s">
        <v>201</v>
      </c>
      <c r="B64">
        <v>10.72</v>
      </c>
      <c r="C64" s="4">
        <v>1625</v>
      </c>
      <c r="D64">
        <f t="shared" si="0"/>
        <v>151.58582089552237</v>
      </c>
      <c r="E64" s="7">
        <f t="shared" si="1"/>
        <v>1.7817552646756329E-3</v>
      </c>
      <c r="F64" s="8">
        <f t="shared" si="4"/>
        <v>0.65936676966125773</v>
      </c>
      <c r="G64" s="7">
        <f t="shared" si="2"/>
        <v>1.9752758844979539E-3</v>
      </c>
      <c r="H64" s="8">
        <f t="shared" si="5"/>
        <v>0.25050625657580772</v>
      </c>
      <c r="I64">
        <f t="shared" si="3"/>
        <v>1.0081534035688011E-3</v>
      </c>
      <c r="J64" s="2"/>
    </row>
    <row r="65" spans="1:10">
      <c r="A65" s="3" t="s">
        <v>298</v>
      </c>
      <c r="B65">
        <v>12.53</v>
      </c>
      <c r="C65" s="4">
        <v>1872</v>
      </c>
      <c r="D65">
        <f t="shared" si="0"/>
        <v>149.40143655227456</v>
      </c>
      <c r="E65" s="7">
        <f t="shared" si="1"/>
        <v>2.0525820649063289E-3</v>
      </c>
      <c r="F65" s="8">
        <f t="shared" si="4"/>
        <v>0.66141935172616406</v>
      </c>
      <c r="G65" s="7">
        <f t="shared" si="2"/>
        <v>2.3087879508171044E-3</v>
      </c>
      <c r="H65" s="8">
        <f t="shared" si="5"/>
        <v>0.25281504452662484</v>
      </c>
      <c r="I65">
        <f t="shared" si="3"/>
        <v>6.9462261269762071E-4</v>
      </c>
      <c r="J65" s="2"/>
    </row>
    <row r="66" spans="1:10">
      <c r="A66" s="3" t="s">
        <v>136</v>
      </c>
      <c r="B66">
        <v>8.6199999999999992</v>
      </c>
      <c r="C66" s="4">
        <v>1284</v>
      </c>
      <c r="D66">
        <f t="shared" ref="D66:D129" si="6">C66/B66</f>
        <v>148.95591647331787</v>
      </c>
      <c r="E66" s="7">
        <f t="shared" si="1"/>
        <v>1.4078607752883155E-3</v>
      </c>
      <c r="F66" s="8">
        <f t="shared" si="4"/>
        <v>0.66282721250145238</v>
      </c>
      <c r="G66" s="7">
        <f t="shared" si="2"/>
        <v>1.5883281832436904E-3</v>
      </c>
      <c r="H66" s="8">
        <f t="shared" si="5"/>
        <v>0.25440337270986851</v>
      </c>
      <c r="I66">
        <f t="shared" si="3"/>
        <v>6.4578431348225052E-4</v>
      </c>
      <c r="J66" s="4"/>
    </row>
    <row r="67" spans="1:10">
      <c r="A67" s="3" t="s">
        <v>139</v>
      </c>
      <c r="B67">
        <v>8.01</v>
      </c>
      <c r="C67" s="4">
        <v>1192</v>
      </c>
      <c r="D67">
        <f t="shared" si="6"/>
        <v>148.81398252184769</v>
      </c>
      <c r="E67" s="7">
        <f t="shared" ref="E67:E130" si="7">C67/912022</f>
        <v>1.3069860156882181E-3</v>
      </c>
      <c r="F67" s="8">
        <f t="shared" si="4"/>
        <v>0.66413419851714062</v>
      </c>
      <c r="G67" s="7">
        <f t="shared" ref="G67:G130" si="8">B67/5427.09</f>
        <v>1.4759290890698328E-3</v>
      </c>
      <c r="H67" s="8">
        <f t="shared" si="5"/>
        <v>0.25587930179893836</v>
      </c>
      <c r="I67">
        <f t="shared" ref="I67:I130" si="9">F67*H68-F68*H67</f>
        <v>1.4748912448885043E-3</v>
      </c>
      <c r="J67" s="2"/>
    </row>
    <row r="68" spans="1:10">
      <c r="A68" s="3" t="s">
        <v>57</v>
      </c>
      <c r="B68">
        <v>18.16</v>
      </c>
      <c r="C68" s="4">
        <v>2664</v>
      </c>
      <c r="D68">
        <f t="shared" si="6"/>
        <v>146.69603524229075</v>
      </c>
      <c r="E68" s="7">
        <f t="shared" si="7"/>
        <v>2.9209821692897757E-3</v>
      </c>
      <c r="F68" s="8">
        <f t="shared" ref="F68:F131" si="10">F67+E68</f>
        <v>0.66705518068643044</v>
      </c>
      <c r="G68" s="7">
        <f t="shared" si="8"/>
        <v>3.3461763117987723E-3</v>
      </c>
      <c r="H68" s="8">
        <f t="shared" ref="H68:H131" si="11">H67+G68</f>
        <v>0.25922547811073715</v>
      </c>
      <c r="I68">
        <f t="shared" si="9"/>
        <v>5.7348771614643135E-4</v>
      </c>
      <c r="J68" s="2"/>
    </row>
    <row r="69" spans="1:10">
      <c r="A69" s="3" t="s">
        <v>93</v>
      </c>
      <c r="B69">
        <v>7.05</v>
      </c>
      <c r="C69" s="3">
        <v>1031</v>
      </c>
      <c r="D69">
        <f t="shared" si="6"/>
        <v>146.24113475177305</v>
      </c>
      <c r="E69" s="7">
        <f t="shared" si="7"/>
        <v>1.1304551863880476E-3</v>
      </c>
      <c r="F69" s="8">
        <f t="shared" si="10"/>
        <v>0.66818563587281854</v>
      </c>
      <c r="G69" s="7">
        <f t="shared" si="8"/>
        <v>1.2990387113535982E-3</v>
      </c>
      <c r="H69" s="8">
        <f t="shared" si="11"/>
        <v>0.26052451682209077</v>
      </c>
      <c r="I69">
        <f t="shared" si="9"/>
        <v>1.3940759626129839E-4</v>
      </c>
      <c r="J69" s="4"/>
    </row>
    <row r="70" spans="1:10">
      <c r="A70" s="3" t="s">
        <v>54</v>
      </c>
      <c r="B70">
        <v>1.71</v>
      </c>
      <c r="C70" s="4">
        <v>249</v>
      </c>
      <c r="D70">
        <f t="shared" si="6"/>
        <v>145.61403508771929</v>
      </c>
      <c r="E70" s="7">
        <f t="shared" si="7"/>
        <v>2.7301972978722007E-4</v>
      </c>
      <c r="F70" s="8">
        <f t="shared" si="10"/>
        <v>0.66845865560260576</v>
      </c>
      <c r="G70" s="7">
        <f t="shared" si="8"/>
        <v>3.1508598530704298E-4</v>
      </c>
      <c r="H70" s="8">
        <f t="shared" si="11"/>
        <v>0.26083960280739782</v>
      </c>
      <c r="I70">
        <f t="shared" si="9"/>
        <v>4.2007229235629939E-4</v>
      </c>
      <c r="J70" s="2"/>
    </row>
    <row r="71" spans="1:10">
      <c r="A71" s="3" t="s">
        <v>243</v>
      </c>
      <c r="B71">
        <v>5.08</v>
      </c>
      <c r="C71" s="4">
        <v>719</v>
      </c>
      <c r="D71">
        <f t="shared" si="6"/>
        <v>141.53543307086613</v>
      </c>
      <c r="E71" s="7">
        <f t="shared" si="7"/>
        <v>7.8835817557032614E-4</v>
      </c>
      <c r="F71" s="8">
        <f t="shared" si="10"/>
        <v>0.66924701377817608</v>
      </c>
      <c r="G71" s="7">
        <f t="shared" si="8"/>
        <v>9.3604491541507515E-4</v>
      </c>
      <c r="H71" s="8">
        <f t="shared" si="11"/>
        <v>0.26177564772281292</v>
      </c>
      <c r="I71">
        <f t="shared" si="9"/>
        <v>4.1846705575027121E-4</v>
      </c>
      <c r="J71" s="2"/>
    </row>
    <row r="72" spans="1:10">
      <c r="A72" s="3" t="s">
        <v>102</v>
      </c>
      <c r="B72">
        <v>5.0599999999999996</v>
      </c>
      <c r="C72" s="4">
        <v>716</v>
      </c>
      <c r="D72">
        <f t="shared" si="6"/>
        <v>141.501976284585</v>
      </c>
      <c r="E72" s="7">
        <f t="shared" si="7"/>
        <v>7.8506878123554033E-4</v>
      </c>
      <c r="F72" s="8">
        <f t="shared" si="10"/>
        <v>0.6700320825594116</v>
      </c>
      <c r="G72" s="7">
        <f t="shared" si="8"/>
        <v>9.323596992126535E-4</v>
      </c>
      <c r="H72" s="8">
        <f t="shared" si="11"/>
        <v>0.26270800742202555</v>
      </c>
      <c r="I72">
        <f t="shared" si="9"/>
        <v>6.1321344306339287E-4</v>
      </c>
      <c r="J72" s="4"/>
    </row>
    <row r="73" spans="1:10">
      <c r="A73" s="3" t="s">
        <v>94</v>
      </c>
      <c r="B73">
        <v>7.37</v>
      </c>
      <c r="C73" s="3">
        <v>1030</v>
      </c>
      <c r="D73">
        <f t="shared" si="6"/>
        <v>139.75576662143826</v>
      </c>
      <c r="E73" s="7">
        <f t="shared" si="7"/>
        <v>1.1293587216097858E-3</v>
      </c>
      <c r="F73" s="8">
        <f t="shared" si="10"/>
        <v>0.6711614412810214</v>
      </c>
      <c r="G73" s="7">
        <f t="shared" si="8"/>
        <v>1.3580021705923433E-3</v>
      </c>
      <c r="H73" s="8">
        <f t="shared" si="11"/>
        <v>0.26406600959261789</v>
      </c>
      <c r="I73">
        <f t="shared" si="9"/>
        <v>4.2287551657346767E-4</v>
      </c>
      <c r="J73" s="2"/>
    </row>
    <row r="74" spans="1:10">
      <c r="A74" s="3" t="s">
        <v>293</v>
      </c>
      <c r="B74">
        <v>5.07</v>
      </c>
      <c r="C74" s="4">
        <v>705</v>
      </c>
      <c r="D74">
        <f t="shared" si="6"/>
        <v>139.05325443786981</v>
      </c>
      <c r="E74" s="7">
        <f t="shared" si="7"/>
        <v>7.7300766867465919E-4</v>
      </c>
      <c r="F74" s="8">
        <f t="shared" si="10"/>
        <v>0.67193444894969601</v>
      </c>
      <c r="G74" s="7">
        <f t="shared" si="8"/>
        <v>9.3420230731386432E-4</v>
      </c>
      <c r="H74" s="8">
        <f t="shared" si="11"/>
        <v>0.26500021189993178</v>
      </c>
      <c r="I74">
        <f t="shared" si="9"/>
        <v>5.0935689159407049E-3</v>
      </c>
      <c r="J74" s="2"/>
    </row>
    <row r="75" spans="1:10">
      <c r="A75" s="3" t="s">
        <v>63</v>
      </c>
      <c r="B75">
        <v>60.71</v>
      </c>
      <c r="C75" s="4">
        <v>8339</v>
      </c>
      <c r="D75">
        <f t="shared" si="6"/>
        <v>137.35793114808104</v>
      </c>
      <c r="E75" s="7">
        <f t="shared" si="7"/>
        <v>9.1434197859262163E-3</v>
      </c>
      <c r="F75" s="8">
        <f t="shared" si="10"/>
        <v>0.68107786873562226</v>
      </c>
      <c r="G75" s="7">
        <f t="shared" si="8"/>
        <v>1.1186473782450631E-2</v>
      </c>
      <c r="H75" s="8">
        <f t="shared" si="11"/>
        <v>0.27618668568238242</v>
      </c>
      <c r="I75">
        <f t="shared" si="9"/>
        <v>9.392390985056287E-4</v>
      </c>
      <c r="J75" s="2"/>
    </row>
    <row r="76" spans="1:10">
      <c r="A76" s="3" t="s">
        <v>119</v>
      </c>
      <c r="B76">
        <v>11.14</v>
      </c>
      <c r="C76" s="4">
        <v>1515</v>
      </c>
      <c r="D76">
        <f t="shared" si="6"/>
        <v>135.99640933572709</v>
      </c>
      <c r="E76" s="7">
        <f t="shared" si="7"/>
        <v>1.6611441390668208E-3</v>
      </c>
      <c r="F76" s="8">
        <f t="shared" si="10"/>
        <v>0.68273901287468908</v>
      </c>
      <c r="G76" s="7">
        <f t="shared" si="8"/>
        <v>2.0526654247488064E-3</v>
      </c>
      <c r="H76" s="8">
        <f t="shared" si="11"/>
        <v>0.27823935110713122</v>
      </c>
      <c r="I76">
        <f t="shared" si="9"/>
        <v>2.8323576537322981E-4</v>
      </c>
      <c r="J76" s="2"/>
    </row>
    <row r="77" spans="1:10">
      <c r="A77" s="3" t="s">
        <v>157</v>
      </c>
      <c r="B77">
        <v>3.35</v>
      </c>
      <c r="C77" s="4">
        <v>453</v>
      </c>
      <c r="D77">
        <f t="shared" si="6"/>
        <v>135.22388059701493</v>
      </c>
      <c r="E77" s="7">
        <f t="shared" si="7"/>
        <v>4.9669854455265336E-4</v>
      </c>
      <c r="F77" s="8">
        <f t="shared" si="10"/>
        <v>0.68323571141924178</v>
      </c>
      <c r="G77" s="7">
        <f t="shared" si="8"/>
        <v>6.1727371390561051E-4</v>
      </c>
      <c r="H77" s="8">
        <f t="shared" si="11"/>
        <v>0.27885662482103685</v>
      </c>
      <c r="I77">
        <f t="shared" si="9"/>
        <v>6.5403780866046812E-4</v>
      </c>
      <c r="J77" s="2"/>
    </row>
    <row r="78" spans="1:10">
      <c r="A78" s="3" t="s">
        <v>259</v>
      </c>
      <c r="B78">
        <v>7.67</v>
      </c>
      <c r="C78" s="4">
        <v>1019</v>
      </c>
      <c r="D78">
        <f t="shared" si="6"/>
        <v>132.85528031290744</v>
      </c>
      <c r="E78" s="7">
        <f t="shared" si="7"/>
        <v>1.1172976090489046E-3</v>
      </c>
      <c r="F78" s="8">
        <f t="shared" si="10"/>
        <v>0.68435300902829066</v>
      </c>
      <c r="G78" s="7">
        <f t="shared" si="8"/>
        <v>1.4132804136286665E-3</v>
      </c>
      <c r="H78" s="8">
        <f t="shared" si="11"/>
        <v>0.2802699052346655</v>
      </c>
      <c r="I78">
        <f t="shared" si="9"/>
        <v>1.7877478999051288E-3</v>
      </c>
      <c r="J78" s="2"/>
    </row>
    <row r="79" spans="1:10">
      <c r="A79" s="3" t="s">
        <v>153</v>
      </c>
      <c r="B79">
        <v>20.94</v>
      </c>
      <c r="C79" s="4">
        <v>2775</v>
      </c>
      <c r="D79">
        <f t="shared" si="6"/>
        <v>132.52148997134671</v>
      </c>
      <c r="E79" s="7">
        <f t="shared" si="7"/>
        <v>3.04268975967685E-3</v>
      </c>
      <c r="F79" s="8">
        <f t="shared" si="10"/>
        <v>0.68739569878796747</v>
      </c>
      <c r="G79" s="7">
        <f t="shared" si="8"/>
        <v>3.8584213639353687E-3</v>
      </c>
      <c r="H79" s="8">
        <f t="shared" si="11"/>
        <v>0.28412832659860088</v>
      </c>
      <c r="I79">
        <f t="shared" si="9"/>
        <v>1.0742001320710737E-3</v>
      </c>
      <c r="J79" s="2"/>
    </row>
    <row r="80" spans="1:10">
      <c r="A80" s="3" t="s">
        <v>172</v>
      </c>
      <c r="B80">
        <v>12.5</v>
      </c>
      <c r="C80" s="4">
        <v>1634</v>
      </c>
      <c r="D80">
        <f t="shared" si="6"/>
        <v>130.72</v>
      </c>
      <c r="E80" s="7">
        <f t="shared" si="7"/>
        <v>1.7916234476799901E-3</v>
      </c>
      <c r="F80" s="8">
        <f t="shared" si="10"/>
        <v>0.68918732223564749</v>
      </c>
      <c r="G80" s="7">
        <f t="shared" si="8"/>
        <v>2.3032601265134721E-3</v>
      </c>
      <c r="H80" s="8">
        <f t="shared" si="11"/>
        <v>0.28643158672511437</v>
      </c>
      <c r="I80">
        <f t="shared" si="9"/>
        <v>1.1319328618274171E-3</v>
      </c>
      <c r="J80" s="2"/>
    </row>
    <row r="81" spans="1:10">
      <c r="A81" s="3" t="s">
        <v>64</v>
      </c>
      <c r="B81">
        <v>13.15</v>
      </c>
      <c r="C81" s="4">
        <v>1713</v>
      </c>
      <c r="D81">
        <f t="shared" si="6"/>
        <v>130.26615969581749</v>
      </c>
      <c r="E81" s="7">
        <f t="shared" si="7"/>
        <v>1.8782441651626824E-3</v>
      </c>
      <c r="F81" s="8">
        <f t="shared" si="10"/>
        <v>0.69106556640081018</v>
      </c>
      <c r="G81" s="7">
        <f t="shared" si="8"/>
        <v>2.4230296530921729E-3</v>
      </c>
      <c r="H81" s="8">
        <f t="shared" si="11"/>
        <v>0.28885461637820653</v>
      </c>
      <c r="I81">
        <f t="shared" si="9"/>
        <v>3.0571973118845297E-4</v>
      </c>
      <c r="J81" s="2"/>
    </row>
    <row r="82" spans="1:10">
      <c r="A82" s="3" t="s">
        <v>133</v>
      </c>
      <c r="B82">
        <v>3.55</v>
      </c>
      <c r="C82" s="4">
        <v>462</v>
      </c>
      <c r="D82">
        <f t="shared" si="6"/>
        <v>130.14084507042253</v>
      </c>
      <c r="E82" s="7">
        <f t="shared" si="7"/>
        <v>5.0656672755701069E-4</v>
      </c>
      <c r="F82" s="8">
        <f t="shared" si="10"/>
        <v>0.69157213312836718</v>
      </c>
      <c r="G82" s="7">
        <f t="shared" si="8"/>
        <v>6.5412587592982604E-4</v>
      </c>
      <c r="H82" s="8">
        <f t="shared" si="11"/>
        <v>0.28950874225413636</v>
      </c>
      <c r="I82">
        <f t="shared" si="9"/>
        <v>1.1877424602183828E-3</v>
      </c>
      <c r="J82" s="4"/>
    </row>
    <row r="83" spans="1:10">
      <c r="A83" s="3" t="s">
        <v>209</v>
      </c>
      <c r="B83">
        <v>13.72</v>
      </c>
      <c r="C83" s="4">
        <v>1766</v>
      </c>
      <c r="D83">
        <f t="shared" si="6"/>
        <v>128.71720116618076</v>
      </c>
      <c r="E83" s="7">
        <f t="shared" si="7"/>
        <v>1.9363567984105646E-3</v>
      </c>
      <c r="F83" s="8">
        <f t="shared" si="10"/>
        <v>0.69350848992677772</v>
      </c>
      <c r="G83" s="7">
        <f t="shared" si="8"/>
        <v>2.5280583148611872E-3</v>
      </c>
      <c r="H83" s="8">
        <f t="shared" si="11"/>
        <v>0.29203680056899756</v>
      </c>
      <c r="I83">
        <f t="shared" si="9"/>
        <v>9.1905028614300277E-4</v>
      </c>
      <c r="J83" s="2"/>
    </row>
    <row r="84" spans="1:10">
      <c r="A84" s="3" t="s">
        <v>167</v>
      </c>
      <c r="B84">
        <v>10.61</v>
      </c>
      <c r="C84" s="4">
        <v>1364</v>
      </c>
      <c r="D84">
        <f t="shared" si="6"/>
        <v>128.55796418473139</v>
      </c>
      <c r="E84" s="7">
        <f t="shared" si="7"/>
        <v>1.4955779575492696E-3</v>
      </c>
      <c r="F84" s="8">
        <f t="shared" si="10"/>
        <v>0.695004067884327</v>
      </c>
      <c r="G84" s="7">
        <f t="shared" si="8"/>
        <v>1.955007195384635E-3</v>
      </c>
      <c r="H84" s="8">
        <f t="shared" si="11"/>
        <v>0.29399180776438222</v>
      </c>
      <c r="I84">
        <f t="shared" si="9"/>
        <v>4.9783391530489052E-4</v>
      </c>
      <c r="J84" s="2"/>
    </row>
    <row r="85" spans="1:10">
      <c r="A85" s="3" t="s">
        <v>277</v>
      </c>
      <c r="B85">
        <v>5.73</v>
      </c>
      <c r="C85" s="4">
        <v>732</v>
      </c>
      <c r="D85">
        <f t="shared" si="6"/>
        <v>127.74869109947643</v>
      </c>
      <c r="E85" s="7">
        <f t="shared" si="7"/>
        <v>8.026122176877312E-4</v>
      </c>
      <c r="F85" s="8">
        <f t="shared" si="10"/>
        <v>0.69580668010201474</v>
      </c>
      <c r="G85" s="7">
        <f t="shared" si="8"/>
        <v>1.0558144419937758E-3</v>
      </c>
      <c r="H85" s="8">
        <f t="shared" si="11"/>
        <v>0.29504762220637598</v>
      </c>
      <c r="I85">
        <f t="shared" si="9"/>
        <v>1.7082986442172876E-3</v>
      </c>
      <c r="J85" s="2"/>
    </row>
    <row r="86" spans="1:10">
      <c r="A86" s="3" t="s">
        <v>123</v>
      </c>
      <c r="B86">
        <v>19.64</v>
      </c>
      <c r="C86" s="4">
        <v>2503</v>
      </c>
      <c r="D86">
        <f t="shared" si="6"/>
        <v>127.44399185336049</v>
      </c>
      <c r="E86" s="7">
        <f t="shared" si="7"/>
        <v>2.7444513399896057E-3</v>
      </c>
      <c r="F86" s="8">
        <f t="shared" si="10"/>
        <v>0.69855113144200431</v>
      </c>
      <c r="G86" s="7">
        <f t="shared" si="8"/>
        <v>3.6188823107779675E-3</v>
      </c>
      <c r="H86" s="8">
        <f t="shared" si="11"/>
        <v>0.29866650451715393</v>
      </c>
      <c r="I86">
        <f t="shared" si="9"/>
        <v>5.6264389366725287E-4</v>
      </c>
      <c r="J86" s="2"/>
    </row>
    <row r="87" spans="1:10">
      <c r="A87" s="3" t="s">
        <v>125</v>
      </c>
      <c r="B87">
        <v>6.46</v>
      </c>
      <c r="C87" s="4">
        <v>821</v>
      </c>
      <c r="D87">
        <f t="shared" si="6"/>
        <v>127.08978328173374</v>
      </c>
      <c r="E87" s="7">
        <f t="shared" si="7"/>
        <v>9.0019758295304276E-4</v>
      </c>
      <c r="F87" s="8">
        <f t="shared" si="10"/>
        <v>0.69945132902495732</v>
      </c>
      <c r="G87" s="7">
        <f t="shared" si="8"/>
        <v>1.1903248333821623E-3</v>
      </c>
      <c r="H87" s="8">
        <f t="shared" si="11"/>
        <v>0.29985682935053609</v>
      </c>
      <c r="I87">
        <f t="shared" si="9"/>
        <v>1.8980601654794982E-3</v>
      </c>
      <c r="J87" s="4"/>
    </row>
    <row r="88" spans="1:10">
      <c r="A88" s="3" t="s">
        <v>128</v>
      </c>
      <c r="B88">
        <v>21.74</v>
      </c>
      <c r="C88" s="4">
        <v>2749</v>
      </c>
      <c r="D88">
        <f t="shared" si="6"/>
        <v>126.44894204231832</v>
      </c>
      <c r="E88" s="7">
        <f t="shared" si="7"/>
        <v>3.0141816754420399E-3</v>
      </c>
      <c r="F88" s="8">
        <f t="shared" si="10"/>
        <v>0.70246551070039931</v>
      </c>
      <c r="G88" s="7">
        <f t="shared" si="8"/>
        <v>4.0058300120322304E-3</v>
      </c>
      <c r="H88" s="8">
        <f t="shared" si="11"/>
        <v>0.30386265936256834</v>
      </c>
      <c r="I88">
        <f t="shared" si="9"/>
        <v>8.7804178540185074E-4</v>
      </c>
      <c r="J88" s="2"/>
    </row>
    <row r="89" spans="1:10">
      <c r="A89" s="3" t="s">
        <v>305</v>
      </c>
      <c r="B89">
        <v>10.050000000000001</v>
      </c>
      <c r="C89" s="4">
        <v>1269</v>
      </c>
      <c r="D89">
        <f t="shared" si="6"/>
        <v>126.26865671641791</v>
      </c>
      <c r="E89" s="7">
        <f t="shared" si="7"/>
        <v>1.3914138036143864E-3</v>
      </c>
      <c r="F89" s="8">
        <f t="shared" si="10"/>
        <v>0.70385692450401371</v>
      </c>
      <c r="G89" s="7">
        <f t="shared" si="8"/>
        <v>1.8518211417168317E-3</v>
      </c>
      <c r="H89" s="8">
        <f t="shared" si="11"/>
        <v>0.30571448050428518</v>
      </c>
      <c r="I89">
        <f t="shared" si="9"/>
        <v>6.321067351829357E-4</v>
      </c>
      <c r="J89" s="2"/>
    </row>
    <row r="90" spans="1:10">
      <c r="A90" s="3" t="s">
        <v>282</v>
      </c>
      <c r="B90">
        <v>7.2</v>
      </c>
      <c r="C90" s="4">
        <v>900</v>
      </c>
      <c r="D90">
        <f t="shared" si="6"/>
        <v>125</v>
      </c>
      <c r="E90" s="7">
        <f t="shared" si="7"/>
        <v>9.8681830043573508E-4</v>
      </c>
      <c r="F90" s="8">
        <f t="shared" si="10"/>
        <v>0.7048437428044495</v>
      </c>
      <c r="G90" s="7">
        <f t="shared" si="8"/>
        <v>1.3266778328717599E-3</v>
      </c>
      <c r="H90" s="8">
        <f t="shared" si="11"/>
        <v>0.30704115833715695</v>
      </c>
      <c r="I90">
        <f t="shared" si="9"/>
        <v>1.6558874766938181E-3</v>
      </c>
      <c r="J90" s="2"/>
    </row>
    <row r="91" spans="1:10">
      <c r="A91" s="3" t="s">
        <v>143</v>
      </c>
      <c r="B91">
        <v>18.8</v>
      </c>
      <c r="C91" s="4">
        <v>2334</v>
      </c>
      <c r="D91">
        <f t="shared" si="6"/>
        <v>124.14893617021276</v>
      </c>
      <c r="E91" s="7">
        <f t="shared" si="7"/>
        <v>2.5591487924633395E-3</v>
      </c>
      <c r="F91" s="8">
        <f t="shared" si="10"/>
        <v>0.70740289159691283</v>
      </c>
      <c r="G91" s="7">
        <f t="shared" si="8"/>
        <v>3.4641032302762621E-3</v>
      </c>
      <c r="H91" s="8">
        <f t="shared" si="11"/>
        <v>0.31050526156743319</v>
      </c>
      <c r="I91">
        <f t="shared" si="9"/>
        <v>8.9052953428306325E-4</v>
      </c>
      <c r="J91" s="2"/>
    </row>
    <row r="92" spans="1:10">
      <c r="A92" s="3" t="s">
        <v>137</v>
      </c>
      <c r="B92">
        <v>10.11</v>
      </c>
      <c r="C92" s="4">
        <v>1255</v>
      </c>
      <c r="D92">
        <f t="shared" si="6"/>
        <v>124.13452027695352</v>
      </c>
      <c r="E92" s="7">
        <f t="shared" si="7"/>
        <v>1.3760632967187195E-3</v>
      </c>
      <c r="F92" s="8">
        <f t="shared" si="10"/>
        <v>0.70877895489363152</v>
      </c>
      <c r="G92" s="7">
        <f t="shared" si="8"/>
        <v>1.8628767903240962E-3</v>
      </c>
      <c r="H92" s="8">
        <f t="shared" si="11"/>
        <v>0.31236813835775729</v>
      </c>
      <c r="I92">
        <f t="shared" si="9"/>
        <v>2.364262762261371E-4</v>
      </c>
      <c r="J92" s="2"/>
    </row>
    <row r="93" spans="1:10">
      <c r="A93" s="3" t="s">
        <v>274</v>
      </c>
      <c r="B93">
        <v>2.66</v>
      </c>
      <c r="C93" s="4">
        <v>324</v>
      </c>
      <c r="D93">
        <f t="shared" si="6"/>
        <v>121.80451127819548</v>
      </c>
      <c r="E93" s="7">
        <f t="shared" si="7"/>
        <v>3.5525458815686463E-4</v>
      </c>
      <c r="F93" s="8">
        <f t="shared" si="10"/>
        <v>0.7091342094817884</v>
      </c>
      <c r="G93" s="7">
        <f t="shared" si="8"/>
        <v>4.9013375492206693E-4</v>
      </c>
      <c r="H93" s="8">
        <f t="shared" si="11"/>
        <v>0.31285827211267936</v>
      </c>
      <c r="I93">
        <f t="shared" si="9"/>
        <v>8.9079767780350649E-4</v>
      </c>
      <c r="J93" s="2"/>
    </row>
    <row r="94" spans="1:10">
      <c r="A94" s="3" t="s">
        <v>140</v>
      </c>
      <c r="B94">
        <v>9.91</v>
      </c>
      <c r="C94" s="4">
        <v>1178</v>
      </c>
      <c r="D94">
        <f t="shared" si="6"/>
        <v>118.86982845610494</v>
      </c>
      <c r="E94" s="7">
        <f t="shared" si="7"/>
        <v>1.291635508792551E-3</v>
      </c>
      <c r="F94" s="8">
        <f t="shared" si="10"/>
        <v>0.71042584499058092</v>
      </c>
      <c r="G94" s="7">
        <f t="shared" si="8"/>
        <v>1.8260246282998807E-3</v>
      </c>
      <c r="H94" s="8">
        <f t="shared" si="11"/>
        <v>0.31468429674097925</v>
      </c>
      <c r="I94">
        <f t="shared" si="9"/>
        <v>4.9474092249679746E-3</v>
      </c>
      <c r="J94" s="4"/>
    </row>
    <row r="95" spans="1:10">
      <c r="A95" s="3" t="s">
        <v>307</v>
      </c>
      <c r="B95">
        <v>55.03</v>
      </c>
      <c r="C95" s="4">
        <v>6539</v>
      </c>
      <c r="D95">
        <f t="shared" si="6"/>
        <v>118.82609485735054</v>
      </c>
      <c r="E95" s="7">
        <f t="shared" si="7"/>
        <v>7.1697831850547466E-3</v>
      </c>
      <c r="F95" s="8">
        <f t="shared" si="10"/>
        <v>0.71759562817563571</v>
      </c>
      <c r="G95" s="7">
        <f t="shared" si="8"/>
        <v>1.013987238096291E-2</v>
      </c>
      <c r="H95" s="8">
        <f t="shared" si="11"/>
        <v>0.32482416912194217</v>
      </c>
      <c r="I95">
        <f t="shared" si="9"/>
        <v>2.0873774692931335E-3</v>
      </c>
      <c r="J95" s="2"/>
    </row>
    <row r="96" spans="1:10">
      <c r="A96" s="3" t="s">
        <v>215</v>
      </c>
      <c r="B96">
        <v>23</v>
      </c>
      <c r="C96" s="4">
        <v>2678</v>
      </c>
      <c r="D96">
        <f t="shared" si="6"/>
        <v>116.43478260869566</v>
      </c>
      <c r="E96" s="7">
        <f t="shared" si="7"/>
        <v>2.936332676185443E-3</v>
      </c>
      <c r="F96" s="8">
        <f t="shared" si="10"/>
        <v>0.72053196085182114</v>
      </c>
      <c r="G96" s="7">
        <f t="shared" si="8"/>
        <v>4.2379986327847887E-3</v>
      </c>
      <c r="H96" s="8">
        <f t="shared" si="11"/>
        <v>0.32906216775472696</v>
      </c>
      <c r="I96">
        <f t="shared" si="9"/>
        <v>8.2014543114419802E-4</v>
      </c>
      <c r="J96" s="2"/>
    </row>
    <row r="97" spans="1:10">
      <c r="A97" s="3" t="s">
        <v>208</v>
      </c>
      <c r="B97">
        <v>9.02</v>
      </c>
      <c r="C97" s="4">
        <v>1046</v>
      </c>
      <c r="D97">
        <f t="shared" si="6"/>
        <v>115.96452328159646</v>
      </c>
      <c r="E97" s="7">
        <f t="shared" si="7"/>
        <v>1.1469021580619765E-3</v>
      </c>
      <c r="F97" s="8">
        <f t="shared" si="10"/>
        <v>0.72167886300988315</v>
      </c>
      <c r="G97" s="7">
        <f t="shared" si="8"/>
        <v>1.6620325072921214E-3</v>
      </c>
      <c r="H97" s="8">
        <f t="shared" si="11"/>
        <v>0.3307242002620191</v>
      </c>
      <c r="I97">
        <f t="shared" si="9"/>
        <v>7.808547472442362E-4</v>
      </c>
      <c r="J97" s="2"/>
    </row>
    <row r="98" spans="1:10">
      <c r="A98" s="3" t="s">
        <v>207</v>
      </c>
      <c r="B98">
        <v>8.58</v>
      </c>
      <c r="C98" s="4">
        <v>993</v>
      </c>
      <c r="D98">
        <f t="shared" si="6"/>
        <v>115.73426573426573</v>
      </c>
      <c r="E98" s="7">
        <f t="shared" si="7"/>
        <v>1.0887895248140945E-3</v>
      </c>
      <c r="F98" s="8">
        <f t="shared" si="10"/>
        <v>0.72276765253469721</v>
      </c>
      <c r="G98" s="7">
        <f t="shared" si="8"/>
        <v>1.5809577508388473E-3</v>
      </c>
      <c r="H98" s="8">
        <f t="shared" si="11"/>
        <v>0.33230515801285793</v>
      </c>
      <c r="I98">
        <f t="shared" si="9"/>
        <v>4.0167580348215437E-3</v>
      </c>
      <c r="J98" s="4"/>
    </row>
    <row r="99" spans="1:10">
      <c r="A99" s="3" t="s">
        <v>257</v>
      </c>
      <c r="B99">
        <v>44.01</v>
      </c>
      <c r="C99" s="4">
        <v>5062</v>
      </c>
      <c r="D99">
        <f t="shared" si="6"/>
        <v>115.01931379231993</v>
      </c>
      <c r="E99" s="7">
        <f t="shared" si="7"/>
        <v>5.5503047075618787E-3</v>
      </c>
      <c r="F99" s="8">
        <f t="shared" si="10"/>
        <v>0.72831795724225912</v>
      </c>
      <c r="G99" s="7">
        <f t="shared" si="8"/>
        <v>8.109318253428633E-3</v>
      </c>
      <c r="H99" s="8">
        <f t="shared" si="11"/>
        <v>0.34041447626628657</v>
      </c>
      <c r="I99">
        <f t="shared" si="9"/>
        <v>2.2498704708148187E-3</v>
      </c>
      <c r="J99" s="2"/>
    </row>
    <row r="100" spans="1:10">
      <c r="A100" s="3" t="s">
        <v>175</v>
      </c>
      <c r="B100">
        <v>24.65</v>
      </c>
      <c r="C100" s="4">
        <v>2835</v>
      </c>
      <c r="D100">
        <f t="shared" si="6"/>
        <v>115.01014198782963</v>
      </c>
      <c r="E100" s="7">
        <f t="shared" si="7"/>
        <v>3.1084776463725654E-3</v>
      </c>
      <c r="F100" s="8">
        <f t="shared" si="10"/>
        <v>0.73142643488863168</v>
      </c>
      <c r="G100" s="7">
        <f t="shared" si="8"/>
        <v>4.5420289694845664E-3</v>
      </c>
      <c r="H100" s="8">
        <f t="shared" si="11"/>
        <v>0.34495650523577115</v>
      </c>
      <c r="I100">
        <f t="shared" si="9"/>
        <v>1.4500894491575322E-3</v>
      </c>
      <c r="J100" s="2"/>
    </row>
    <row r="101" spans="1:10">
      <c r="A101" s="3" t="s">
        <v>193</v>
      </c>
      <c r="B101">
        <v>15.87</v>
      </c>
      <c r="C101" s="4">
        <v>1821</v>
      </c>
      <c r="D101">
        <f t="shared" si="6"/>
        <v>114.74480151228734</v>
      </c>
      <c r="E101" s="7">
        <f t="shared" si="7"/>
        <v>1.9966623612149709E-3</v>
      </c>
      <c r="F101" s="8">
        <f t="shared" si="10"/>
        <v>0.73342309724984667</v>
      </c>
      <c r="G101" s="7">
        <f t="shared" si="8"/>
        <v>2.924219056621504E-3</v>
      </c>
      <c r="H101" s="8">
        <f t="shared" si="11"/>
        <v>0.34788072429239264</v>
      </c>
      <c r="I101">
        <f t="shared" si="9"/>
        <v>1.0730090722567698E-3</v>
      </c>
      <c r="J101" s="2"/>
    </row>
    <row r="102" spans="1:10">
      <c r="A102" s="3" t="s">
        <v>303</v>
      </c>
      <c r="B102">
        <v>11.66</v>
      </c>
      <c r="C102" s="4">
        <v>1318</v>
      </c>
      <c r="D102">
        <f t="shared" si="6"/>
        <v>113.03602058319039</v>
      </c>
      <c r="E102" s="7">
        <f t="shared" si="7"/>
        <v>1.445140577749221E-3</v>
      </c>
      <c r="F102" s="8">
        <f t="shared" si="10"/>
        <v>0.73486823782759592</v>
      </c>
      <c r="G102" s="7">
        <f t="shared" si="8"/>
        <v>2.1484810460117667E-3</v>
      </c>
      <c r="H102" s="8">
        <f t="shared" si="11"/>
        <v>0.35002920533840443</v>
      </c>
      <c r="I102">
        <f t="shared" si="9"/>
        <v>1.5770674201273094E-3</v>
      </c>
      <c r="J102" s="2"/>
    </row>
    <row r="103" spans="1:10">
      <c r="A103" s="3" t="s">
        <v>198</v>
      </c>
      <c r="B103">
        <v>17.12</v>
      </c>
      <c r="C103" s="4">
        <v>1931</v>
      </c>
      <c r="D103">
        <f t="shared" si="6"/>
        <v>112.79205607476635</v>
      </c>
      <c r="E103" s="7">
        <f t="shared" si="7"/>
        <v>2.1172734868237829E-3</v>
      </c>
      <c r="F103" s="8">
        <f t="shared" si="10"/>
        <v>0.73698551131441969</v>
      </c>
      <c r="G103" s="7">
        <f t="shared" si="8"/>
        <v>3.1545450692728517E-3</v>
      </c>
      <c r="H103" s="8">
        <f t="shared" si="11"/>
        <v>0.3531837504076773</v>
      </c>
      <c r="I103">
        <f t="shared" si="9"/>
        <v>1.4473520541635754E-3</v>
      </c>
      <c r="J103" s="2"/>
    </row>
    <row r="104" spans="1:10">
      <c r="A104" s="3" t="s">
        <v>283</v>
      </c>
      <c r="B104">
        <v>15.68</v>
      </c>
      <c r="C104" s="4">
        <v>1761</v>
      </c>
      <c r="D104">
        <f t="shared" si="6"/>
        <v>112.30867346938776</v>
      </c>
      <c r="E104" s="7">
        <f t="shared" si="7"/>
        <v>1.930874474519255E-3</v>
      </c>
      <c r="F104" s="8">
        <f t="shared" si="10"/>
        <v>0.73891638578893892</v>
      </c>
      <c r="G104" s="7">
        <f t="shared" si="8"/>
        <v>2.8892095026984994E-3</v>
      </c>
      <c r="H104" s="8">
        <f t="shared" si="11"/>
        <v>0.3560729599103758</v>
      </c>
      <c r="I104">
        <f t="shared" si="9"/>
        <v>2.7630727347688344E-4</v>
      </c>
      <c r="J104" s="4"/>
    </row>
    <row r="105" spans="1:10">
      <c r="A105" s="3" t="s">
        <v>152</v>
      </c>
      <c r="B105">
        <v>2.99</v>
      </c>
      <c r="C105" s="4">
        <v>335</v>
      </c>
      <c r="D105">
        <f t="shared" si="6"/>
        <v>112.04013377926421</v>
      </c>
      <c r="E105" s="7">
        <f t="shared" si="7"/>
        <v>3.6731570071774582E-4</v>
      </c>
      <c r="F105" s="8">
        <f t="shared" si="10"/>
        <v>0.73928370148965672</v>
      </c>
      <c r="G105" s="7">
        <f t="shared" si="8"/>
        <v>5.5093982226202254E-4</v>
      </c>
      <c r="H105" s="8">
        <f t="shared" si="11"/>
        <v>0.35662389973263781</v>
      </c>
      <c r="I105">
        <f t="shared" si="9"/>
        <v>1.124098143789054E-3</v>
      </c>
      <c r="J105" s="2"/>
    </row>
    <row r="106" spans="1:10">
      <c r="A106" s="3" t="s">
        <v>44</v>
      </c>
      <c r="B106">
        <v>12.11</v>
      </c>
      <c r="C106" s="4">
        <v>1344</v>
      </c>
      <c r="D106">
        <f t="shared" si="6"/>
        <v>110.98265895953757</v>
      </c>
      <c r="E106" s="7">
        <f t="shared" si="7"/>
        <v>1.4736486619840311E-3</v>
      </c>
      <c r="F106" s="8">
        <f t="shared" si="10"/>
        <v>0.74075735015164079</v>
      </c>
      <c r="G106" s="7">
        <f t="shared" si="8"/>
        <v>2.2313984105662519E-3</v>
      </c>
      <c r="H106" s="8">
        <f t="shared" si="11"/>
        <v>0.35885529814320405</v>
      </c>
      <c r="I106">
        <f t="shared" si="9"/>
        <v>1.2150701904994343E-3</v>
      </c>
      <c r="J106" s="2"/>
    </row>
    <row r="107" spans="1:10">
      <c r="A107" s="3" t="s">
        <v>222</v>
      </c>
      <c r="B107">
        <v>13.01</v>
      </c>
      <c r="C107" s="4">
        <v>1425</v>
      </c>
      <c r="D107">
        <f t="shared" si="6"/>
        <v>109.53112990007686</v>
      </c>
      <c r="E107" s="7">
        <f t="shared" si="7"/>
        <v>1.5624623090232472E-3</v>
      </c>
      <c r="F107" s="8">
        <f t="shared" si="10"/>
        <v>0.74231981246066403</v>
      </c>
      <c r="G107" s="7">
        <f t="shared" si="8"/>
        <v>2.3972331396752218E-3</v>
      </c>
      <c r="H107" s="8">
        <f t="shared" si="11"/>
        <v>0.36125253128287926</v>
      </c>
      <c r="I107">
        <f t="shared" si="9"/>
        <v>1.4702633149347721E-3</v>
      </c>
      <c r="J107" s="2"/>
    </row>
    <row r="108" spans="1:10">
      <c r="A108" s="3" t="s">
        <v>249</v>
      </c>
      <c r="B108">
        <v>15.73</v>
      </c>
      <c r="C108" s="4">
        <v>1720</v>
      </c>
      <c r="D108">
        <f t="shared" si="6"/>
        <v>109.34520025429116</v>
      </c>
      <c r="E108" s="7">
        <f t="shared" si="7"/>
        <v>1.885919418610516E-3</v>
      </c>
      <c r="F108" s="8">
        <f t="shared" si="10"/>
        <v>0.74420573187927452</v>
      </c>
      <c r="G108" s="7">
        <f t="shared" si="8"/>
        <v>2.8984225432045533E-3</v>
      </c>
      <c r="H108" s="8">
        <f t="shared" si="11"/>
        <v>0.36415095382608381</v>
      </c>
      <c r="I108">
        <f t="shared" si="9"/>
        <v>5.0102850246641628E-4</v>
      </c>
      <c r="J108" s="4"/>
    </row>
    <row r="109" spans="1:10">
      <c r="A109" s="3" t="s">
        <v>246</v>
      </c>
      <c r="B109">
        <v>5.36</v>
      </c>
      <c r="C109" s="4">
        <v>586</v>
      </c>
      <c r="D109">
        <f t="shared" si="6"/>
        <v>109.32835820895522</v>
      </c>
      <c r="E109" s="7">
        <f t="shared" si="7"/>
        <v>6.425283600614897E-4</v>
      </c>
      <c r="F109" s="8">
        <f t="shared" si="10"/>
        <v>0.74484826023933604</v>
      </c>
      <c r="G109" s="7">
        <f t="shared" si="8"/>
        <v>9.8763794224897695E-4</v>
      </c>
      <c r="H109" s="8">
        <f t="shared" si="11"/>
        <v>0.3651385917683328</v>
      </c>
      <c r="I109">
        <f t="shared" si="9"/>
        <v>1.1863545572278755E-3</v>
      </c>
      <c r="J109" s="2"/>
    </row>
    <row r="110" spans="1:10">
      <c r="A110" s="3" t="s">
        <v>159</v>
      </c>
      <c r="B110">
        <v>12.69</v>
      </c>
      <c r="C110" s="4">
        <v>1387</v>
      </c>
      <c r="D110">
        <f t="shared" si="6"/>
        <v>109.29866036249015</v>
      </c>
      <c r="E110" s="7">
        <f t="shared" si="7"/>
        <v>1.5207966474492941E-3</v>
      </c>
      <c r="F110" s="8">
        <f t="shared" si="10"/>
        <v>0.74636905688678534</v>
      </c>
      <c r="G110" s="7">
        <f t="shared" si="8"/>
        <v>2.3382696804364767E-3</v>
      </c>
      <c r="H110" s="8">
        <f t="shared" si="11"/>
        <v>0.36747686144876929</v>
      </c>
      <c r="I110">
        <f t="shared" si="9"/>
        <v>2.082039489656462E-4</v>
      </c>
      <c r="J110" s="2"/>
    </row>
    <row r="111" spans="1:10">
      <c r="A111" s="3" t="s">
        <v>25</v>
      </c>
      <c r="B111">
        <v>2.2200000000000002</v>
      </c>
      <c r="C111" s="4">
        <v>241</v>
      </c>
      <c r="D111">
        <f t="shared" si="6"/>
        <v>108.55855855855854</v>
      </c>
      <c r="E111" s="7">
        <f t="shared" si="7"/>
        <v>2.6424801156112464E-4</v>
      </c>
      <c r="F111" s="8">
        <f t="shared" si="10"/>
        <v>0.74663330489834645</v>
      </c>
      <c r="G111" s="7">
        <f t="shared" si="8"/>
        <v>4.0905899846879268E-4</v>
      </c>
      <c r="H111" s="8">
        <f t="shared" si="11"/>
        <v>0.36788592044723806</v>
      </c>
      <c r="I111">
        <f t="shared" si="9"/>
        <v>3.5465115260108204E-4</v>
      </c>
      <c r="J111" s="4"/>
    </row>
    <row r="112" spans="1:10">
      <c r="A112" s="3" t="s">
        <v>124</v>
      </c>
      <c r="B112">
        <v>3.78</v>
      </c>
      <c r="C112" s="4">
        <v>410</v>
      </c>
      <c r="D112">
        <f t="shared" si="6"/>
        <v>108.46560846560847</v>
      </c>
      <c r="E112" s="7">
        <f t="shared" si="7"/>
        <v>4.4955055908739043E-4</v>
      </c>
      <c r="F112" s="8">
        <f t="shared" si="10"/>
        <v>0.7470828554574338</v>
      </c>
      <c r="G112" s="7">
        <f t="shared" si="8"/>
        <v>6.9650586225767394E-4</v>
      </c>
      <c r="H112" s="8">
        <f t="shared" si="11"/>
        <v>0.36858242630949573</v>
      </c>
      <c r="I112">
        <f t="shared" si="9"/>
        <v>6.9998201011645111E-4</v>
      </c>
      <c r="J112" s="2"/>
    </row>
    <row r="113" spans="1:10">
      <c r="A113" s="3" t="s">
        <v>211</v>
      </c>
      <c r="B113">
        <v>7.46</v>
      </c>
      <c r="C113" s="4">
        <v>809</v>
      </c>
      <c r="D113">
        <f t="shared" si="6"/>
        <v>108.44504021447722</v>
      </c>
      <c r="E113" s="7">
        <f t="shared" si="7"/>
        <v>8.8704000561389972E-4</v>
      </c>
      <c r="F113" s="8">
        <f t="shared" si="10"/>
        <v>0.74796989546304771</v>
      </c>
      <c r="G113" s="7">
        <f t="shared" si="8"/>
        <v>1.3745856435032403E-3</v>
      </c>
      <c r="H113" s="8">
        <f t="shared" si="11"/>
        <v>0.36995701195299896</v>
      </c>
      <c r="I113">
        <f t="shared" si="9"/>
        <v>5.1901057412656604E-4</v>
      </c>
      <c r="J113" s="2"/>
    </row>
    <row r="114" spans="1:10">
      <c r="A114" s="3" t="s">
        <v>194</v>
      </c>
      <c r="B114">
        <v>5.52</v>
      </c>
      <c r="C114" s="4">
        <v>596</v>
      </c>
      <c r="D114">
        <f t="shared" si="6"/>
        <v>107.97101449275362</v>
      </c>
      <c r="E114" s="7">
        <f t="shared" si="7"/>
        <v>6.5349300784410904E-4</v>
      </c>
      <c r="F114" s="8">
        <f t="shared" si="10"/>
        <v>0.74862338847089183</v>
      </c>
      <c r="G114" s="7">
        <f t="shared" si="8"/>
        <v>1.0171196718683493E-3</v>
      </c>
      <c r="H114" s="8">
        <f t="shared" si="11"/>
        <v>0.37097413162486731</v>
      </c>
      <c r="I114">
        <f t="shared" si="9"/>
        <v>1.5511251078001442E-3</v>
      </c>
      <c r="J114" s="2"/>
    </row>
    <row r="115" spans="1:10">
      <c r="A115" s="3" t="s">
        <v>97</v>
      </c>
      <c r="B115">
        <v>16.47</v>
      </c>
      <c r="C115" s="4">
        <v>1772</v>
      </c>
      <c r="D115">
        <f t="shared" si="6"/>
        <v>107.58955676988465</v>
      </c>
      <c r="E115" s="7">
        <f t="shared" si="7"/>
        <v>1.9429355870801363E-3</v>
      </c>
      <c r="F115" s="8">
        <f t="shared" si="10"/>
        <v>0.75056632405797197</v>
      </c>
      <c r="G115" s="7">
        <f t="shared" si="8"/>
        <v>3.0347755426941509E-3</v>
      </c>
      <c r="H115" s="8">
        <f t="shared" si="11"/>
        <v>0.37400890716756147</v>
      </c>
      <c r="I115">
        <f t="shared" si="9"/>
        <v>1.6185133862908763E-3</v>
      </c>
      <c r="J115" s="2"/>
    </row>
    <row r="116" spans="1:10">
      <c r="A116" s="3" t="s">
        <v>263</v>
      </c>
      <c r="B116">
        <v>17.149999999999999</v>
      </c>
      <c r="C116" s="4">
        <v>1837</v>
      </c>
      <c r="D116">
        <f t="shared" si="6"/>
        <v>107.11370262390672</v>
      </c>
      <c r="E116" s="7">
        <f t="shared" si="7"/>
        <v>2.0142057976671617E-3</v>
      </c>
      <c r="F116" s="8">
        <f t="shared" si="10"/>
        <v>0.75258052985563917</v>
      </c>
      <c r="G116" s="7">
        <f t="shared" si="8"/>
        <v>3.1600728935764835E-3</v>
      </c>
      <c r="H116" s="8">
        <f t="shared" si="11"/>
        <v>0.37716898006113797</v>
      </c>
      <c r="I116">
        <f t="shared" si="9"/>
        <v>6.2756736748553754E-4</v>
      </c>
      <c r="J116" s="2"/>
    </row>
    <row r="117" spans="1:10">
      <c r="A117" s="3" t="s">
        <v>287</v>
      </c>
      <c r="B117">
        <v>6.64</v>
      </c>
      <c r="C117" s="4">
        <v>709</v>
      </c>
      <c r="D117">
        <f t="shared" si="6"/>
        <v>106.77710843373494</v>
      </c>
      <c r="E117" s="7">
        <f t="shared" si="7"/>
        <v>7.7739352778770691E-4</v>
      </c>
      <c r="F117" s="8">
        <f t="shared" si="10"/>
        <v>0.75335792338342689</v>
      </c>
      <c r="G117" s="7">
        <f t="shared" si="8"/>
        <v>1.2234917792039563E-3</v>
      </c>
      <c r="H117" s="8">
        <f t="shared" si="11"/>
        <v>0.37839247184034192</v>
      </c>
      <c r="I117">
        <f t="shared" si="9"/>
        <v>8.9205075039050508E-4</v>
      </c>
      <c r="J117" s="2"/>
    </row>
    <row r="118" spans="1:10">
      <c r="A118" s="3" t="s">
        <v>294</v>
      </c>
      <c r="B118">
        <v>9.43</v>
      </c>
      <c r="C118" s="4">
        <v>1005</v>
      </c>
      <c r="D118">
        <f t="shared" si="6"/>
        <v>106.57476139978792</v>
      </c>
      <c r="E118" s="7">
        <f t="shared" si="7"/>
        <v>1.1019471021532375E-3</v>
      </c>
      <c r="F118" s="8">
        <f t="shared" si="10"/>
        <v>0.75445987048558016</v>
      </c>
      <c r="G118" s="7">
        <f t="shared" si="8"/>
        <v>1.7375794394417633E-3</v>
      </c>
      <c r="H118" s="8">
        <f t="shared" si="11"/>
        <v>0.38013005127978367</v>
      </c>
      <c r="I118">
        <f t="shared" si="9"/>
        <v>1.5443591352710673E-3</v>
      </c>
      <c r="J118" s="2"/>
    </row>
    <row r="119" spans="1:10">
      <c r="A119" s="3" t="s">
        <v>254</v>
      </c>
      <c r="B119">
        <v>16.23</v>
      </c>
      <c r="C119" s="4">
        <v>1708</v>
      </c>
      <c r="D119">
        <f t="shared" si="6"/>
        <v>105.23721503388786</v>
      </c>
      <c r="E119" s="7">
        <f t="shared" si="7"/>
        <v>1.8727618412713728E-3</v>
      </c>
      <c r="F119" s="8">
        <f t="shared" si="10"/>
        <v>0.75633263232685155</v>
      </c>
      <c r="G119" s="7">
        <f t="shared" si="8"/>
        <v>2.9905529482650924E-3</v>
      </c>
      <c r="H119" s="8">
        <f t="shared" si="11"/>
        <v>0.38312060422804878</v>
      </c>
      <c r="I119">
        <f t="shared" si="9"/>
        <v>2.3011252134677584E-3</v>
      </c>
      <c r="J119" s="2"/>
    </row>
    <row r="120" spans="1:10">
      <c r="A120" s="3" t="s">
        <v>177</v>
      </c>
      <c r="B120">
        <v>24.15</v>
      </c>
      <c r="C120" s="4">
        <v>2534</v>
      </c>
      <c r="D120">
        <f t="shared" si="6"/>
        <v>104.92753623188406</v>
      </c>
      <c r="E120" s="7">
        <f t="shared" si="7"/>
        <v>2.7784417481157252E-3</v>
      </c>
      <c r="F120" s="8">
        <f t="shared" si="10"/>
        <v>0.75911107407496725</v>
      </c>
      <c r="G120" s="7">
        <f t="shared" si="8"/>
        <v>4.4498985644240282E-3</v>
      </c>
      <c r="H120" s="8">
        <f t="shared" si="11"/>
        <v>0.38757050279247279</v>
      </c>
      <c r="I120">
        <f t="shared" si="9"/>
        <v>2.3064191049201876E-3</v>
      </c>
      <c r="J120" s="4"/>
    </row>
    <row r="121" spans="1:10">
      <c r="A121" s="3" t="s">
        <v>27</v>
      </c>
      <c r="B121">
        <v>24.2</v>
      </c>
      <c r="C121" s="4">
        <v>2538</v>
      </c>
      <c r="D121">
        <f t="shared" si="6"/>
        <v>104.87603305785125</v>
      </c>
      <c r="E121" s="7">
        <f t="shared" si="7"/>
        <v>2.7828276072287728E-3</v>
      </c>
      <c r="F121" s="8">
        <f t="shared" si="10"/>
        <v>0.76189390168219606</v>
      </c>
      <c r="G121" s="7">
        <f t="shared" si="8"/>
        <v>4.4591116049300817E-3</v>
      </c>
      <c r="H121" s="8">
        <f t="shared" si="11"/>
        <v>0.39202961439740286</v>
      </c>
      <c r="I121">
        <f t="shared" si="9"/>
        <v>6.6155989294358619E-4</v>
      </c>
      <c r="J121" s="2"/>
    </row>
    <row r="122" spans="1:10">
      <c r="A122" s="3" t="s">
        <v>234</v>
      </c>
      <c r="B122">
        <v>6.92</v>
      </c>
      <c r="C122" s="4">
        <v>721</v>
      </c>
      <c r="D122">
        <f t="shared" si="6"/>
        <v>104.1907514450867</v>
      </c>
      <c r="E122" s="7">
        <f t="shared" si="7"/>
        <v>7.9055110512685006E-4</v>
      </c>
      <c r="F122" s="8">
        <f t="shared" si="10"/>
        <v>0.76268445278732289</v>
      </c>
      <c r="G122" s="7">
        <f t="shared" si="8"/>
        <v>1.2750848060378581E-3</v>
      </c>
      <c r="H122" s="8">
        <f t="shared" si="11"/>
        <v>0.39330469920344074</v>
      </c>
      <c r="I122">
        <f t="shared" si="9"/>
        <v>1.0251163395338381E-3</v>
      </c>
      <c r="J122" s="2"/>
    </row>
    <row r="123" spans="1:10">
      <c r="A123" s="3" t="s">
        <v>229</v>
      </c>
      <c r="B123">
        <v>10.67</v>
      </c>
      <c r="C123" s="4">
        <v>1100</v>
      </c>
      <c r="D123">
        <f t="shared" si="6"/>
        <v>103.09278350515464</v>
      </c>
      <c r="E123" s="7">
        <f t="shared" si="7"/>
        <v>1.2061112560881207E-3</v>
      </c>
      <c r="F123" s="8">
        <f t="shared" si="10"/>
        <v>0.76389056404341105</v>
      </c>
      <c r="G123" s="7">
        <f t="shared" si="8"/>
        <v>1.9660628439919E-3</v>
      </c>
      <c r="H123" s="8">
        <f t="shared" si="11"/>
        <v>0.39527076204743267</v>
      </c>
      <c r="I123">
        <f t="shared" si="9"/>
        <v>6.6598486814750668E-4</v>
      </c>
      <c r="J123" s="2"/>
    </row>
    <row r="124" spans="1:10">
      <c r="A124" s="3" t="s">
        <v>267</v>
      </c>
      <c r="B124">
        <v>6.93</v>
      </c>
      <c r="C124" s="4">
        <v>714</v>
      </c>
      <c r="D124">
        <f t="shared" si="6"/>
        <v>103.03030303030303</v>
      </c>
      <c r="E124" s="7">
        <f t="shared" si="7"/>
        <v>7.8287585167901652E-4</v>
      </c>
      <c r="F124" s="8">
        <f t="shared" si="10"/>
        <v>0.76467343989509007</v>
      </c>
      <c r="G124" s="7">
        <f t="shared" si="8"/>
        <v>1.2769274141390689E-3</v>
      </c>
      <c r="H124" s="8">
        <f t="shared" si="11"/>
        <v>0.39654768946157176</v>
      </c>
      <c r="I124">
        <f t="shared" si="9"/>
        <v>6.882867131124959E-4</v>
      </c>
      <c r="J124" s="2"/>
    </row>
    <row r="125" spans="1:10">
      <c r="A125" s="3" t="s">
        <v>135</v>
      </c>
      <c r="B125">
        <v>7.15</v>
      </c>
      <c r="C125" s="4">
        <v>734</v>
      </c>
      <c r="D125">
        <f t="shared" si="6"/>
        <v>102.65734265734265</v>
      </c>
      <c r="E125" s="7">
        <f t="shared" si="7"/>
        <v>8.0480514724425511E-4</v>
      </c>
      <c r="F125" s="8">
        <f t="shared" si="10"/>
        <v>0.7654782450423343</v>
      </c>
      <c r="G125" s="7">
        <f t="shared" si="8"/>
        <v>1.3174647923657062E-3</v>
      </c>
      <c r="H125" s="8">
        <f t="shared" si="11"/>
        <v>0.39786515425393748</v>
      </c>
      <c r="I125">
        <f t="shared" si="9"/>
        <v>1.0476470361575063E-3</v>
      </c>
      <c r="J125" s="2"/>
    </row>
    <row r="126" spans="1:10">
      <c r="A126" s="3" t="s">
        <v>264</v>
      </c>
      <c r="B126">
        <v>10.87</v>
      </c>
      <c r="C126" s="4">
        <v>1113</v>
      </c>
      <c r="D126">
        <f t="shared" si="6"/>
        <v>102.39190432382705</v>
      </c>
      <c r="E126" s="7">
        <f t="shared" si="7"/>
        <v>1.2203652982055258E-3</v>
      </c>
      <c r="F126" s="8">
        <f t="shared" si="10"/>
        <v>0.76669861034053988</v>
      </c>
      <c r="G126" s="7">
        <f t="shared" si="8"/>
        <v>2.0029150060161152E-3</v>
      </c>
      <c r="H126" s="8">
        <f t="shared" si="11"/>
        <v>0.39986806925995361</v>
      </c>
      <c r="I126">
        <f t="shared" si="9"/>
        <v>5.9445909478988979E-4</v>
      </c>
      <c r="J126" s="4"/>
    </row>
    <row r="127" spans="1:10">
      <c r="A127" s="3" t="s">
        <v>253</v>
      </c>
      <c r="B127">
        <v>6.16</v>
      </c>
      <c r="C127" s="4">
        <v>629</v>
      </c>
      <c r="D127">
        <f t="shared" si="6"/>
        <v>102.1103896103896</v>
      </c>
      <c r="E127" s="7">
        <f t="shared" si="7"/>
        <v>6.8967634552675268E-4</v>
      </c>
      <c r="F127" s="8">
        <f t="shared" si="10"/>
        <v>0.76738828668606662</v>
      </c>
      <c r="G127" s="7">
        <f t="shared" si="8"/>
        <v>1.1350465903458391E-3</v>
      </c>
      <c r="H127" s="8">
        <f t="shared" si="11"/>
        <v>0.40100311585029946</v>
      </c>
      <c r="I127">
        <f t="shared" si="9"/>
        <v>1.0743192723984829E-3</v>
      </c>
      <c r="J127" s="2"/>
    </row>
    <row r="128" spans="1:10">
      <c r="A128" s="3" t="s">
        <v>289</v>
      </c>
      <c r="B128">
        <v>11.04</v>
      </c>
      <c r="C128" s="4">
        <v>1107</v>
      </c>
      <c r="D128">
        <f t="shared" si="6"/>
        <v>100.2717391304348</v>
      </c>
      <c r="E128" s="7">
        <f t="shared" si="7"/>
        <v>1.2137865095359541E-3</v>
      </c>
      <c r="F128" s="8">
        <f t="shared" si="10"/>
        <v>0.76860207319560259</v>
      </c>
      <c r="G128" s="7">
        <f t="shared" si="8"/>
        <v>2.0342393437366986E-3</v>
      </c>
      <c r="H128" s="8">
        <f t="shared" si="11"/>
        <v>0.40303735519403616</v>
      </c>
      <c r="I128">
        <f t="shared" si="9"/>
        <v>3.137297978474396E-4</v>
      </c>
      <c r="J128" s="2"/>
    </row>
    <row r="129" spans="1:10">
      <c r="A129" s="3" t="s">
        <v>130</v>
      </c>
      <c r="B129">
        <v>3.22</v>
      </c>
      <c r="C129" s="4">
        <v>322</v>
      </c>
      <c r="D129">
        <f t="shared" si="6"/>
        <v>100</v>
      </c>
      <c r="E129" s="7">
        <f t="shared" si="7"/>
        <v>3.5306165860034077E-4</v>
      </c>
      <c r="F129" s="8">
        <f t="shared" si="10"/>
        <v>0.76895513485420297</v>
      </c>
      <c r="G129" s="7">
        <f t="shared" si="8"/>
        <v>5.9331980858987044E-4</v>
      </c>
      <c r="H129" s="8">
        <f t="shared" si="11"/>
        <v>0.403630675002626</v>
      </c>
      <c r="I129">
        <f t="shared" si="9"/>
        <v>5.9920442756583592E-4</v>
      </c>
      <c r="J129" s="4"/>
    </row>
    <row r="130" spans="1:10">
      <c r="A130" s="3" t="s">
        <v>146</v>
      </c>
      <c r="B130">
        <v>6.15</v>
      </c>
      <c r="C130" s="4">
        <v>615</v>
      </c>
      <c r="D130">
        <f t="shared" ref="D130:D193" si="12">C130/B130</f>
        <v>100</v>
      </c>
      <c r="E130" s="7">
        <f t="shared" si="7"/>
        <v>6.7432583863108562E-4</v>
      </c>
      <c r="F130" s="8">
        <f t="shared" si="10"/>
        <v>0.76962946069283411</v>
      </c>
      <c r="G130" s="7">
        <f t="shared" si="8"/>
        <v>1.1332039822446285E-3</v>
      </c>
      <c r="H130" s="8">
        <f t="shared" si="11"/>
        <v>0.40476387898487065</v>
      </c>
      <c r="I130">
        <f t="shared" si="9"/>
        <v>6.6825949721884825E-3</v>
      </c>
      <c r="J130" s="4"/>
    </row>
    <row r="131" spans="1:10">
      <c r="A131" s="3" t="s">
        <v>185</v>
      </c>
      <c r="B131">
        <v>68.459999999999994</v>
      </c>
      <c r="C131" s="4">
        <v>6818</v>
      </c>
      <c r="D131">
        <f t="shared" si="12"/>
        <v>99.591002044989779</v>
      </c>
      <c r="E131" s="7">
        <f t="shared" ref="E131:E194" si="13">C131/912022</f>
        <v>7.4756968581898243E-3</v>
      </c>
      <c r="F131" s="8">
        <f t="shared" si="10"/>
        <v>0.77710515755102394</v>
      </c>
      <c r="G131" s="7">
        <f t="shared" ref="G131:G194" si="14">B131/5427.09</f>
        <v>1.2614495060888983E-2</v>
      </c>
      <c r="H131" s="8">
        <f t="shared" si="11"/>
        <v>0.41737837404575961</v>
      </c>
      <c r="I131">
        <f t="shared" ref="I131:I194" si="15">F131*H132-F132*H131</f>
        <v>1.0343687749397312E-3</v>
      </c>
      <c r="J131" s="2"/>
    </row>
    <row r="132" spans="1:10">
      <c r="A132" s="3" t="s">
        <v>275</v>
      </c>
      <c r="B132">
        <v>10.57</v>
      </c>
      <c r="C132" s="4">
        <v>1047</v>
      </c>
      <c r="D132">
        <f t="shared" si="12"/>
        <v>99.053926206244086</v>
      </c>
      <c r="E132" s="7">
        <f t="shared" si="13"/>
        <v>1.1479986228402385E-3</v>
      </c>
      <c r="F132" s="8">
        <f t="shared" ref="F132:F195" si="16">F131+E132</f>
        <v>0.77825315617386415</v>
      </c>
      <c r="G132" s="7">
        <f t="shared" si="14"/>
        <v>1.9476367629797922E-3</v>
      </c>
      <c r="H132" s="8">
        <f t="shared" ref="H132:H195" si="17">H131+G132</f>
        <v>0.41932601080873938</v>
      </c>
      <c r="I132">
        <f t="shared" si="15"/>
        <v>1.4448739515153242E-3</v>
      </c>
      <c r="J132" s="2"/>
    </row>
    <row r="133" spans="1:10">
      <c r="A133" s="3" t="s">
        <v>77</v>
      </c>
      <c r="B133">
        <v>14.76</v>
      </c>
      <c r="C133" s="4">
        <v>1461</v>
      </c>
      <c r="D133">
        <f t="shared" si="12"/>
        <v>98.983739837398375</v>
      </c>
      <c r="E133" s="7">
        <f t="shared" si="13"/>
        <v>1.6019350410406766E-3</v>
      </c>
      <c r="F133" s="8">
        <f t="shared" si="16"/>
        <v>0.77985509121490482</v>
      </c>
      <c r="G133" s="7">
        <f t="shared" si="14"/>
        <v>2.7196895573871078E-3</v>
      </c>
      <c r="H133" s="8">
        <f t="shared" si="17"/>
        <v>0.42204570036612649</v>
      </c>
      <c r="I133">
        <f t="shared" si="15"/>
        <v>1.111231693527448E-3</v>
      </c>
      <c r="J133" s="2"/>
    </row>
    <row r="134" spans="1:10">
      <c r="A134" s="3" t="s">
        <v>183</v>
      </c>
      <c r="B134">
        <v>11.34</v>
      </c>
      <c r="C134" s="4">
        <v>1120</v>
      </c>
      <c r="D134">
        <f t="shared" si="12"/>
        <v>98.76543209876543</v>
      </c>
      <c r="E134" s="7">
        <f t="shared" si="13"/>
        <v>1.2280405516533592E-3</v>
      </c>
      <c r="F134" s="8">
        <f t="shared" si="16"/>
        <v>0.78108313176655819</v>
      </c>
      <c r="G134" s="7">
        <f t="shared" si="14"/>
        <v>2.089517586773022E-3</v>
      </c>
      <c r="H134" s="8">
        <f t="shared" si="17"/>
        <v>0.42413521795289949</v>
      </c>
      <c r="I134">
        <f t="shared" si="15"/>
        <v>8.9500764280009415E-4</v>
      </c>
      <c r="J134" s="2"/>
    </row>
    <row r="135" spans="1:10">
      <c r="A135" s="3" t="s">
        <v>210</v>
      </c>
      <c r="B135">
        <v>9.1300000000000008</v>
      </c>
      <c r="C135" s="4">
        <v>901</v>
      </c>
      <c r="D135">
        <f t="shared" si="12"/>
        <v>98.685651697699882</v>
      </c>
      <c r="E135" s="7">
        <f t="shared" si="13"/>
        <v>9.8791476521399709E-4</v>
      </c>
      <c r="F135" s="8">
        <f t="shared" si="16"/>
        <v>0.78207104653177217</v>
      </c>
      <c r="G135" s="7">
        <f t="shared" si="14"/>
        <v>1.6823011964054403E-3</v>
      </c>
      <c r="H135" s="8">
        <f t="shared" si="17"/>
        <v>0.42581751914930493</v>
      </c>
      <c r="I135">
        <f t="shared" si="15"/>
        <v>4.4058380388234397E-4</v>
      </c>
      <c r="J135" s="2"/>
    </row>
    <row r="136" spans="1:10">
      <c r="A136" s="3" t="s">
        <v>260</v>
      </c>
      <c r="B136">
        <v>4.47</v>
      </c>
      <c r="C136" s="4">
        <v>436</v>
      </c>
      <c r="D136">
        <f t="shared" si="12"/>
        <v>97.539149888143186</v>
      </c>
      <c r="E136" s="7">
        <f t="shared" si="13"/>
        <v>4.7805864332220059E-4</v>
      </c>
      <c r="F136" s="8">
        <f t="shared" si="16"/>
        <v>0.78254910517509435</v>
      </c>
      <c r="G136" s="7">
        <f t="shared" si="14"/>
        <v>8.2364582124121763E-4</v>
      </c>
      <c r="H136" s="8">
        <f t="shared" si="17"/>
        <v>0.42664116497054616</v>
      </c>
      <c r="I136">
        <f t="shared" si="15"/>
        <v>1.0870621234094213E-3</v>
      </c>
      <c r="J136" s="4"/>
    </row>
    <row r="137" spans="1:10">
      <c r="A137" s="3" t="s">
        <v>35</v>
      </c>
      <c r="B137">
        <v>11.02</v>
      </c>
      <c r="C137" s="4">
        <v>1073</v>
      </c>
      <c r="D137">
        <f t="shared" si="12"/>
        <v>97.368421052631589</v>
      </c>
      <c r="E137" s="7">
        <f t="shared" si="13"/>
        <v>1.1765067070750486E-3</v>
      </c>
      <c r="F137" s="8">
        <f t="shared" si="16"/>
        <v>0.78372561188216938</v>
      </c>
      <c r="G137" s="7">
        <f t="shared" si="14"/>
        <v>2.0305541275342769E-3</v>
      </c>
      <c r="H137" s="8">
        <f t="shared" si="17"/>
        <v>0.42867171909808044</v>
      </c>
      <c r="I137">
        <f t="shared" si="15"/>
        <v>3.3300054579859517E-3</v>
      </c>
      <c r="J137" s="4"/>
    </row>
    <row r="138" spans="1:10">
      <c r="A138" s="3" t="s">
        <v>213</v>
      </c>
      <c r="B138">
        <v>33.67</v>
      </c>
      <c r="C138" s="4">
        <v>3260</v>
      </c>
      <c r="D138">
        <f t="shared" si="12"/>
        <v>96.82209682209681</v>
      </c>
      <c r="E138" s="7">
        <f t="shared" si="13"/>
        <v>3.574475177133885E-3</v>
      </c>
      <c r="F138" s="8">
        <f t="shared" si="16"/>
        <v>0.78730008705930332</v>
      </c>
      <c r="G138" s="7">
        <f t="shared" si="14"/>
        <v>6.2040614767766887E-3</v>
      </c>
      <c r="H138" s="8">
        <f t="shared" si="17"/>
        <v>0.43487578057485715</v>
      </c>
      <c r="I138">
        <f t="shared" si="15"/>
        <v>4.823756386390099E-4</v>
      </c>
      <c r="J138" s="2"/>
    </row>
    <row r="139" spans="1:10">
      <c r="A139" s="3" t="s">
        <v>154</v>
      </c>
      <c r="B139">
        <v>4.87</v>
      </c>
      <c r="C139" s="4">
        <v>470</v>
      </c>
      <c r="D139">
        <f t="shared" si="12"/>
        <v>96.509240246406563</v>
      </c>
      <c r="E139" s="7">
        <f t="shared" si="13"/>
        <v>5.1533844578310613E-4</v>
      </c>
      <c r="F139" s="8">
        <f t="shared" si="16"/>
        <v>0.78781542550508643</v>
      </c>
      <c r="G139" s="7">
        <f t="shared" si="14"/>
        <v>8.9735014528964879E-4</v>
      </c>
      <c r="H139" s="8">
        <f t="shared" si="17"/>
        <v>0.43577313072014678</v>
      </c>
      <c r="I139">
        <f t="shared" si="15"/>
        <v>1.5483137092272004E-3</v>
      </c>
      <c r="J139" s="2"/>
    </row>
    <row r="140" spans="1:10">
      <c r="A140" s="3" t="s">
        <v>43</v>
      </c>
      <c r="B140">
        <v>15.6</v>
      </c>
      <c r="C140" s="4">
        <v>1499</v>
      </c>
      <c r="D140">
        <f t="shared" si="12"/>
        <v>96.089743589743591</v>
      </c>
      <c r="E140" s="7">
        <f t="shared" si="13"/>
        <v>1.6436007026146299E-3</v>
      </c>
      <c r="F140" s="8">
        <f t="shared" si="16"/>
        <v>0.78945902620770103</v>
      </c>
      <c r="G140" s="7">
        <f t="shared" si="14"/>
        <v>2.8744686378888132E-3</v>
      </c>
      <c r="H140" s="8">
        <f t="shared" si="17"/>
        <v>0.4386475993580356</v>
      </c>
      <c r="I140">
        <f t="shared" si="15"/>
        <v>4.3611246759484024E-4</v>
      </c>
      <c r="J140" s="4"/>
    </row>
    <row r="141" spans="1:10">
      <c r="A141" s="3" t="s">
        <v>181</v>
      </c>
      <c r="B141">
        <v>4.3899999999999997</v>
      </c>
      <c r="C141" s="4">
        <v>421</v>
      </c>
      <c r="D141">
        <f t="shared" si="12"/>
        <v>95.899772209567203</v>
      </c>
      <c r="E141" s="7">
        <f t="shared" si="13"/>
        <v>4.6161167164827162E-4</v>
      </c>
      <c r="F141" s="8">
        <f t="shared" si="16"/>
        <v>0.7899206378793493</v>
      </c>
      <c r="G141" s="7">
        <f t="shared" si="14"/>
        <v>8.0890495643153135E-4</v>
      </c>
      <c r="H141" s="8">
        <f t="shared" si="17"/>
        <v>0.43945650431446714</v>
      </c>
      <c r="I141">
        <f t="shared" si="15"/>
        <v>9.7345625106032285E-4</v>
      </c>
      <c r="J141" s="2"/>
    </row>
    <row r="142" spans="1:10">
      <c r="A142" s="3" t="s">
        <v>105</v>
      </c>
      <c r="B142">
        <v>9.7899999999999991</v>
      </c>
      <c r="C142" s="4">
        <v>937</v>
      </c>
      <c r="D142">
        <f t="shared" si="12"/>
        <v>95.709908069458635</v>
      </c>
      <c r="E142" s="7">
        <f t="shared" si="13"/>
        <v>1.0273874972314264E-3</v>
      </c>
      <c r="F142" s="8">
        <f t="shared" si="16"/>
        <v>0.79094802537658071</v>
      </c>
      <c r="G142" s="7">
        <f t="shared" si="14"/>
        <v>1.8039133310853513E-3</v>
      </c>
      <c r="H142" s="8">
        <f t="shared" si="17"/>
        <v>0.44126041764555252</v>
      </c>
      <c r="I142">
        <f t="shared" si="15"/>
        <v>2.0836739203905497E-3</v>
      </c>
      <c r="J142" s="2"/>
    </row>
    <row r="143" spans="1:10">
      <c r="A143" s="3" t="s">
        <v>75</v>
      </c>
      <c r="B143">
        <v>20.94</v>
      </c>
      <c r="C143" s="4">
        <v>2001</v>
      </c>
      <c r="D143">
        <f t="shared" si="12"/>
        <v>95.558739255014316</v>
      </c>
      <c r="E143" s="7">
        <f t="shared" si="13"/>
        <v>2.1940260213021176E-3</v>
      </c>
      <c r="F143" s="8">
        <f t="shared" si="16"/>
        <v>0.79314205139788285</v>
      </c>
      <c r="G143" s="7">
        <f t="shared" si="14"/>
        <v>3.8584213639353687E-3</v>
      </c>
      <c r="H143" s="8">
        <f t="shared" si="17"/>
        <v>0.4451188390094879</v>
      </c>
      <c r="I143">
        <f t="shared" si="15"/>
        <v>8.6101903481011766E-4</v>
      </c>
      <c r="J143" s="4"/>
    </row>
    <row r="144" spans="1:10">
      <c r="A144" s="3" t="s">
        <v>226</v>
      </c>
      <c r="B144">
        <v>8.65</v>
      </c>
      <c r="C144" s="4">
        <v>826</v>
      </c>
      <c r="D144">
        <f t="shared" si="12"/>
        <v>95.49132947976878</v>
      </c>
      <c r="E144" s="7">
        <f t="shared" si="13"/>
        <v>9.0567990684435249E-4</v>
      </c>
      <c r="F144" s="8">
        <f t="shared" si="16"/>
        <v>0.79404773130472717</v>
      </c>
      <c r="G144" s="7">
        <f t="shared" si="14"/>
        <v>1.5938560075473228E-3</v>
      </c>
      <c r="H144" s="8">
        <f t="shared" si="17"/>
        <v>0.4467126950170352</v>
      </c>
      <c r="I144">
        <f t="shared" si="15"/>
        <v>6.3956175984675179E-4</v>
      </c>
      <c r="J144" s="4"/>
    </row>
    <row r="145" spans="1:10">
      <c r="A145" s="3" t="s">
        <v>100</v>
      </c>
      <c r="B145">
        <v>6.42</v>
      </c>
      <c r="C145" s="4">
        <v>612</v>
      </c>
      <c r="D145">
        <f t="shared" si="12"/>
        <v>95.327102803738313</v>
      </c>
      <c r="E145" s="7">
        <f t="shared" si="13"/>
        <v>6.7103644429629991E-4</v>
      </c>
      <c r="F145" s="8">
        <f t="shared" si="16"/>
        <v>0.7947187677490235</v>
      </c>
      <c r="G145" s="7">
        <f t="shared" si="14"/>
        <v>1.1829544009773192E-3</v>
      </c>
      <c r="H145" s="8">
        <f t="shared" si="17"/>
        <v>0.44789564941801252</v>
      </c>
      <c r="I145">
        <f t="shared" si="15"/>
        <v>2.1031839318991774E-3</v>
      </c>
      <c r="J145" s="2"/>
    </row>
    <row r="146" spans="1:10">
      <c r="A146" s="3" t="s">
        <v>112</v>
      </c>
      <c r="B146">
        <v>21.08</v>
      </c>
      <c r="C146" s="4">
        <v>2003</v>
      </c>
      <c r="D146">
        <f t="shared" si="12"/>
        <v>95.018975332068322</v>
      </c>
      <c r="E146" s="7">
        <f t="shared" si="13"/>
        <v>2.1962189508586416E-3</v>
      </c>
      <c r="F146" s="8">
        <f t="shared" si="16"/>
        <v>0.79691498669988214</v>
      </c>
      <c r="G146" s="7">
        <f t="shared" si="14"/>
        <v>3.884217877352319E-3</v>
      </c>
      <c r="H146" s="8">
        <f t="shared" si="17"/>
        <v>0.45177986729536485</v>
      </c>
      <c r="I146">
        <f t="shared" si="15"/>
        <v>1.1263391860767413E-3</v>
      </c>
      <c r="J146" s="2"/>
    </row>
    <row r="147" spans="1:10">
      <c r="A147" s="3" t="s">
        <v>247</v>
      </c>
      <c r="B147">
        <v>11.27</v>
      </c>
      <c r="C147" s="4">
        <v>1067</v>
      </c>
      <c r="D147">
        <f t="shared" si="12"/>
        <v>94.676131322094065</v>
      </c>
      <c r="E147" s="7">
        <f t="shared" si="13"/>
        <v>1.169927918405477E-3</v>
      </c>
      <c r="F147" s="8">
        <f t="shared" si="16"/>
        <v>0.79808491461828757</v>
      </c>
      <c r="G147" s="7">
        <f t="shared" si="14"/>
        <v>2.0766193300645465E-3</v>
      </c>
      <c r="H147" s="8">
        <f t="shared" si="17"/>
        <v>0.45385648662542938</v>
      </c>
      <c r="I147">
        <f t="shared" si="15"/>
        <v>1.8954155067950063E-3</v>
      </c>
      <c r="J147" s="2"/>
    </row>
    <row r="148" spans="1:10">
      <c r="A148" s="3" t="s">
        <v>145</v>
      </c>
      <c r="B148">
        <v>18.96</v>
      </c>
      <c r="C148" s="4">
        <v>1794</v>
      </c>
      <c r="D148">
        <f t="shared" si="12"/>
        <v>94.620253164556956</v>
      </c>
      <c r="E148" s="7">
        <f t="shared" si="13"/>
        <v>1.9670578122018985E-3</v>
      </c>
      <c r="F148" s="8">
        <f t="shared" si="16"/>
        <v>0.80005197243048942</v>
      </c>
      <c r="G148" s="7">
        <f t="shared" si="14"/>
        <v>3.4935849598956349E-3</v>
      </c>
      <c r="H148" s="8">
        <f t="shared" si="17"/>
        <v>0.45735007158532504</v>
      </c>
      <c r="I148">
        <f t="shared" si="15"/>
        <v>9.1661112785546006E-4</v>
      </c>
      <c r="J148" s="2"/>
    </row>
    <row r="149" spans="1:10">
      <c r="A149" s="3" t="s">
        <v>120</v>
      </c>
      <c r="B149">
        <v>9.15</v>
      </c>
      <c r="C149" s="4">
        <v>862</v>
      </c>
      <c r="D149">
        <f t="shared" si="12"/>
        <v>94.207650273224047</v>
      </c>
      <c r="E149" s="7">
        <f t="shared" si="13"/>
        <v>9.4515263886178183E-4</v>
      </c>
      <c r="F149" s="8">
        <f t="shared" si="16"/>
        <v>0.80099712506935117</v>
      </c>
      <c r="G149" s="7">
        <f t="shared" si="14"/>
        <v>1.6859864126078617E-3</v>
      </c>
      <c r="H149" s="8">
        <f t="shared" si="17"/>
        <v>0.4590360579979329</v>
      </c>
      <c r="I149">
        <f t="shared" si="15"/>
        <v>8.6258040345055242E-4</v>
      </c>
      <c r="J149" s="2"/>
    </row>
    <row r="150" spans="1:10">
      <c r="A150" s="3" t="s">
        <v>149</v>
      </c>
      <c r="B150">
        <v>8.61</v>
      </c>
      <c r="C150" s="4">
        <v>811</v>
      </c>
      <c r="D150">
        <f t="shared" si="12"/>
        <v>94.192799070847855</v>
      </c>
      <c r="E150" s="7">
        <f t="shared" si="13"/>
        <v>8.8923293517042352E-4</v>
      </c>
      <c r="F150" s="8">
        <f t="shared" si="16"/>
        <v>0.80188635800452157</v>
      </c>
      <c r="G150" s="7">
        <f t="shared" si="14"/>
        <v>1.5864855751424795E-3</v>
      </c>
      <c r="H150" s="8">
        <f t="shared" si="17"/>
        <v>0.46062254357307536</v>
      </c>
      <c r="I150">
        <f t="shared" si="15"/>
        <v>2.0266214703879015E-3</v>
      </c>
      <c r="J150" s="4"/>
    </row>
    <row r="151" spans="1:10">
      <c r="A151" s="3" t="s">
        <v>115</v>
      </c>
      <c r="B151">
        <v>20.190000000000001</v>
      </c>
      <c r="C151" s="4">
        <v>1894</v>
      </c>
      <c r="D151">
        <f t="shared" si="12"/>
        <v>93.808816245666165</v>
      </c>
      <c r="E151" s="7">
        <f t="shared" si="13"/>
        <v>2.0767042900280914E-3</v>
      </c>
      <c r="F151" s="8">
        <f t="shared" si="16"/>
        <v>0.80396306229454961</v>
      </c>
      <c r="G151" s="7">
        <f t="shared" si="14"/>
        <v>3.7202257563445605E-3</v>
      </c>
      <c r="H151" s="8">
        <f t="shared" si="17"/>
        <v>0.46434276932941992</v>
      </c>
      <c r="I151">
        <f t="shared" si="15"/>
        <v>2.1682914135791043E-3</v>
      </c>
      <c r="J151" s="2"/>
    </row>
    <row r="152" spans="1:10">
      <c r="A152" s="3" t="s">
        <v>39</v>
      </c>
      <c r="B152">
        <v>21.6</v>
      </c>
      <c r="C152" s="4">
        <v>2026</v>
      </c>
      <c r="D152">
        <f t="shared" si="12"/>
        <v>93.796296296296291</v>
      </c>
      <c r="E152" s="7">
        <f t="shared" si="13"/>
        <v>2.2214376407586659E-3</v>
      </c>
      <c r="F152" s="8">
        <f t="shared" si="16"/>
        <v>0.80618449993530827</v>
      </c>
      <c r="G152" s="7">
        <f t="shared" si="14"/>
        <v>3.9800334986152801E-3</v>
      </c>
      <c r="H152" s="8">
        <f t="shared" si="17"/>
        <v>0.46832280282803518</v>
      </c>
      <c r="I152">
        <f t="shared" si="15"/>
        <v>1.6644376488645363E-3</v>
      </c>
      <c r="J152" s="2"/>
    </row>
    <row r="153" spans="1:10">
      <c r="A153" s="3" t="s">
        <v>223</v>
      </c>
      <c r="B153">
        <v>16.579999999999998</v>
      </c>
      <c r="C153" s="4">
        <v>1555</v>
      </c>
      <c r="D153">
        <f t="shared" si="12"/>
        <v>93.78769601930037</v>
      </c>
      <c r="E153" s="7">
        <f t="shared" si="13"/>
        <v>1.705002730197298E-3</v>
      </c>
      <c r="F153" s="8">
        <f t="shared" si="16"/>
        <v>0.80788950266550552</v>
      </c>
      <c r="G153" s="7">
        <f t="shared" si="14"/>
        <v>3.0550442318074693E-3</v>
      </c>
      <c r="H153" s="8">
        <f t="shared" si="17"/>
        <v>0.47137784705984265</v>
      </c>
      <c r="I153">
        <f t="shared" si="15"/>
        <v>2.0319946607695316E-3</v>
      </c>
      <c r="J153" s="2"/>
    </row>
    <row r="154" spans="1:10">
      <c r="A154" s="3" t="s">
        <v>45</v>
      </c>
      <c r="B154">
        <v>20.239999999999998</v>
      </c>
      <c r="C154" s="4">
        <v>1898</v>
      </c>
      <c r="D154">
        <f t="shared" si="12"/>
        <v>93.774703557312264</v>
      </c>
      <c r="E154" s="7">
        <f t="shared" si="13"/>
        <v>2.081090149141139E-3</v>
      </c>
      <c r="F154" s="8">
        <f t="shared" si="16"/>
        <v>0.80997059281464667</v>
      </c>
      <c r="G154" s="7">
        <f t="shared" si="14"/>
        <v>3.729438796850614E-3</v>
      </c>
      <c r="H154" s="8">
        <f t="shared" si="17"/>
        <v>0.47510728585669326</v>
      </c>
      <c r="I154">
        <f t="shared" si="15"/>
        <v>6.0434081417198859E-4</v>
      </c>
      <c r="J154" s="4"/>
    </row>
    <row r="155" spans="1:10">
      <c r="A155" s="3" t="s">
        <v>290</v>
      </c>
      <c r="B155">
        <v>5.99</v>
      </c>
      <c r="C155" s="4">
        <v>556</v>
      </c>
      <c r="D155">
        <f t="shared" si="12"/>
        <v>92.82136894824707</v>
      </c>
      <c r="E155" s="7">
        <f t="shared" si="13"/>
        <v>6.0963441671363187E-4</v>
      </c>
      <c r="F155" s="8">
        <f t="shared" si="16"/>
        <v>0.81058022723136025</v>
      </c>
      <c r="G155" s="7">
        <f t="shared" si="14"/>
        <v>1.1037222526252559E-3</v>
      </c>
      <c r="H155" s="8">
        <f t="shared" si="17"/>
        <v>0.47621100810931855</v>
      </c>
      <c r="I155">
        <f t="shared" si="15"/>
        <v>2.5839034007856809E-3</v>
      </c>
      <c r="J155" s="2"/>
    </row>
    <row r="156" spans="1:10">
      <c r="A156" s="3" t="s">
        <v>236</v>
      </c>
      <c r="B156">
        <v>25.54</v>
      </c>
      <c r="C156" s="4">
        <v>2357</v>
      </c>
      <c r="D156">
        <f t="shared" si="12"/>
        <v>92.286609240407202</v>
      </c>
      <c r="E156" s="7">
        <f t="shared" si="13"/>
        <v>2.5843674823633638E-3</v>
      </c>
      <c r="F156" s="8">
        <f t="shared" si="16"/>
        <v>0.8131645947137236</v>
      </c>
      <c r="G156" s="7">
        <f t="shared" si="14"/>
        <v>4.7060210904923258E-3</v>
      </c>
      <c r="H156" s="8">
        <f t="shared" si="17"/>
        <v>0.48091702919981089</v>
      </c>
      <c r="I156">
        <f t="shared" si="15"/>
        <v>4.114832356273912E-3</v>
      </c>
      <c r="J156" s="2"/>
    </row>
    <row r="157" spans="1:10">
      <c r="A157" s="3" t="s">
        <v>30</v>
      </c>
      <c r="B157">
        <v>40.6</v>
      </c>
      <c r="C157" s="4">
        <v>3733</v>
      </c>
      <c r="D157">
        <f t="shared" si="12"/>
        <v>91.945812807881765</v>
      </c>
      <c r="E157" s="7">
        <f t="shared" si="13"/>
        <v>4.0931030172517771E-3</v>
      </c>
      <c r="F157" s="8">
        <f t="shared" si="16"/>
        <v>0.81725769773097534</v>
      </c>
      <c r="G157" s="7">
        <f t="shared" si="14"/>
        <v>7.4809888909157579E-3</v>
      </c>
      <c r="H157" s="8">
        <f t="shared" si="17"/>
        <v>0.48839801809072664</v>
      </c>
      <c r="I157">
        <f t="shared" si="15"/>
        <v>3.8243200807536182E-4</v>
      </c>
      <c r="J157" s="4"/>
    </row>
    <row r="158" spans="1:10">
      <c r="A158" s="3" t="s">
        <v>86</v>
      </c>
      <c r="B158">
        <v>3.77</v>
      </c>
      <c r="C158" s="4">
        <v>346</v>
      </c>
      <c r="D158">
        <f t="shared" si="12"/>
        <v>91.777188328912473</v>
      </c>
      <c r="E158" s="7">
        <f t="shared" si="13"/>
        <v>3.7937681327862707E-4</v>
      </c>
      <c r="F158" s="8">
        <f t="shared" si="16"/>
        <v>0.81763707454425394</v>
      </c>
      <c r="G158" s="7">
        <f t="shared" si="14"/>
        <v>6.9466325415646322E-4</v>
      </c>
      <c r="H158" s="8">
        <f t="shared" si="17"/>
        <v>0.4890926813448831</v>
      </c>
      <c r="I158">
        <f t="shared" si="15"/>
        <v>7.5235219676145215E-4</v>
      </c>
      <c r="J158" s="2"/>
    </row>
    <row r="159" spans="1:10">
      <c r="A159" s="3" t="s">
        <v>228</v>
      </c>
      <c r="B159">
        <v>7.4</v>
      </c>
      <c r="C159" s="4">
        <v>676</v>
      </c>
      <c r="D159">
        <f t="shared" si="12"/>
        <v>91.35135135135134</v>
      </c>
      <c r="E159" s="7">
        <f t="shared" si="13"/>
        <v>7.4121019010506327E-4</v>
      </c>
      <c r="F159" s="8">
        <f t="shared" si="16"/>
        <v>0.81837828473435903</v>
      </c>
      <c r="G159" s="7">
        <f t="shared" si="14"/>
        <v>1.3635299948959755E-3</v>
      </c>
      <c r="H159" s="8">
        <f t="shared" si="17"/>
        <v>0.49045621133977907</v>
      </c>
      <c r="I159">
        <f t="shared" si="15"/>
        <v>7.7869351887414617E-3</v>
      </c>
      <c r="J159" s="2"/>
    </row>
    <row r="160" spans="1:10">
      <c r="A160" s="3" t="s">
        <v>238</v>
      </c>
      <c r="B160">
        <v>76.510000000000005</v>
      </c>
      <c r="C160" s="4">
        <v>6974</v>
      </c>
      <c r="D160">
        <f t="shared" si="12"/>
        <v>91.151483466213563</v>
      </c>
      <c r="E160" s="7">
        <f t="shared" si="13"/>
        <v>7.6467453635986849E-3</v>
      </c>
      <c r="F160" s="8">
        <f t="shared" si="16"/>
        <v>0.82602503009795769</v>
      </c>
      <c r="G160" s="7">
        <f t="shared" si="14"/>
        <v>1.4097794582363661E-2</v>
      </c>
      <c r="H160" s="8">
        <f t="shared" si="17"/>
        <v>0.50455400592214272</v>
      </c>
      <c r="I160">
        <f t="shared" si="15"/>
        <v>2.6420042816288625E-4</v>
      </c>
      <c r="J160" s="2"/>
    </row>
    <row r="161" spans="1:10">
      <c r="A161" s="3" t="s">
        <v>109</v>
      </c>
      <c r="B161">
        <v>2.59</v>
      </c>
      <c r="C161" s="4">
        <v>235</v>
      </c>
      <c r="D161">
        <f t="shared" si="12"/>
        <v>90.733590733590745</v>
      </c>
      <c r="E161" s="7">
        <f t="shared" si="13"/>
        <v>2.5766922289155306E-4</v>
      </c>
      <c r="F161" s="8">
        <f t="shared" si="16"/>
        <v>0.82628269932084919</v>
      </c>
      <c r="G161" s="7">
        <f t="shared" si="14"/>
        <v>4.7723549821359143E-4</v>
      </c>
      <c r="H161" s="8">
        <f t="shared" si="17"/>
        <v>0.50503124142035627</v>
      </c>
      <c r="I161">
        <f t="shared" si="15"/>
        <v>1.0217873967521829E-3</v>
      </c>
      <c r="J161" s="2"/>
    </row>
    <row r="162" spans="1:10">
      <c r="A162" s="3" t="s">
        <v>256</v>
      </c>
      <c r="B162">
        <v>10.01</v>
      </c>
      <c r="C162" s="4">
        <v>907</v>
      </c>
      <c r="D162">
        <f t="shared" si="12"/>
        <v>90.609390609390616</v>
      </c>
      <c r="E162" s="7">
        <f t="shared" si="13"/>
        <v>9.9449355388356851E-4</v>
      </c>
      <c r="F162" s="8">
        <f t="shared" si="16"/>
        <v>0.82727719287473278</v>
      </c>
      <c r="G162" s="7">
        <f t="shared" si="14"/>
        <v>1.8444507093119886E-3</v>
      </c>
      <c r="H162" s="8">
        <f t="shared" si="17"/>
        <v>0.50687569212966821</v>
      </c>
      <c r="I162">
        <f t="shared" si="15"/>
        <v>3.7782523325757822E-4</v>
      </c>
      <c r="J162" s="2"/>
    </row>
    <row r="163" spans="1:10">
      <c r="A163" s="3" t="s">
        <v>96</v>
      </c>
      <c r="B163">
        <v>3.7</v>
      </c>
      <c r="C163" s="3">
        <v>335</v>
      </c>
      <c r="D163">
        <f t="shared" si="12"/>
        <v>90.540540540540533</v>
      </c>
      <c r="E163" s="7">
        <f t="shared" si="13"/>
        <v>3.6731570071774582E-4</v>
      </c>
      <c r="F163" s="8">
        <f t="shared" si="16"/>
        <v>0.82764450857545058</v>
      </c>
      <c r="G163" s="7">
        <f t="shared" si="14"/>
        <v>6.8176499744798777E-4</v>
      </c>
      <c r="H163" s="8">
        <f t="shared" si="17"/>
        <v>0.5075574571271162</v>
      </c>
      <c r="I163">
        <f t="shared" si="15"/>
        <v>1.6795966725854372E-3</v>
      </c>
      <c r="J163" s="2"/>
    </row>
    <row r="164" spans="1:10">
      <c r="A164" s="3" t="s">
        <v>218</v>
      </c>
      <c r="B164">
        <v>16.440000000000001</v>
      </c>
      <c r="C164" s="4">
        <v>1487</v>
      </c>
      <c r="D164">
        <f t="shared" si="12"/>
        <v>90.450121654501203</v>
      </c>
      <c r="E164" s="7">
        <f t="shared" si="13"/>
        <v>1.6304431252754867E-3</v>
      </c>
      <c r="F164" s="8">
        <f t="shared" si="16"/>
        <v>0.82927495170072607</v>
      </c>
      <c r="G164" s="7">
        <f t="shared" si="14"/>
        <v>3.0292477183905186E-3</v>
      </c>
      <c r="H164" s="8">
        <f t="shared" si="17"/>
        <v>0.51058670484550672</v>
      </c>
      <c r="I164">
        <f t="shared" si="15"/>
        <v>1.6231387604957459E-3</v>
      </c>
      <c r="J164" s="2"/>
    </row>
    <row r="165" spans="1:10">
      <c r="A165" s="3" t="s">
        <v>14</v>
      </c>
      <c r="B165">
        <v>15.88</v>
      </c>
      <c r="C165" s="4">
        <v>1435</v>
      </c>
      <c r="D165">
        <f t="shared" si="12"/>
        <v>90.365239294710321</v>
      </c>
      <c r="E165" s="7">
        <f t="shared" si="13"/>
        <v>1.5734269568058665E-3</v>
      </c>
      <c r="F165" s="8">
        <f t="shared" si="16"/>
        <v>0.83084837865753192</v>
      </c>
      <c r="G165" s="7">
        <f t="shared" si="14"/>
        <v>2.926061664722715E-3</v>
      </c>
      <c r="H165" s="8">
        <f t="shared" si="17"/>
        <v>0.51351276651022948</v>
      </c>
      <c r="I165">
        <f t="shared" si="15"/>
        <v>3.6814324817968647E-4</v>
      </c>
      <c r="J165" s="2"/>
    </row>
    <row r="166" spans="1:10">
      <c r="A166" s="3" t="s">
        <v>262</v>
      </c>
      <c r="B166">
        <v>3.6</v>
      </c>
      <c r="C166" s="4">
        <v>325</v>
      </c>
      <c r="D166">
        <f t="shared" si="12"/>
        <v>90.277777777777771</v>
      </c>
      <c r="E166" s="7">
        <f t="shared" si="13"/>
        <v>3.5635105293512658E-4</v>
      </c>
      <c r="F166" s="8">
        <f t="shared" si="16"/>
        <v>0.83120472971046699</v>
      </c>
      <c r="G166" s="7">
        <f t="shared" si="14"/>
        <v>6.6333891643587995E-4</v>
      </c>
      <c r="H166" s="8">
        <f t="shared" si="17"/>
        <v>0.51417610542666536</v>
      </c>
      <c r="I166">
        <f t="shared" si="15"/>
        <v>1.1747509358470132E-3</v>
      </c>
      <c r="J166" s="2"/>
    </row>
    <row r="167" spans="1:10">
      <c r="A167" s="3" t="s">
        <v>156</v>
      </c>
      <c r="B167">
        <v>11.48</v>
      </c>
      <c r="C167" s="4">
        <v>1035</v>
      </c>
      <c r="D167">
        <f t="shared" si="12"/>
        <v>90.156794425087099</v>
      </c>
      <c r="E167" s="7">
        <f t="shared" si="13"/>
        <v>1.1348410455010954E-3</v>
      </c>
      <c r="F167" s="8">
        <f t="shared" si="16"/>
        <v>0.83233957075596809</v>
      </c>
      <c r="G167" s="7">
        <f t="shared" si="14"/>
        <v>2.1153141001899727E-3</v>
      </c>
      <c r="H167" s="8">
        <f t="shared" si="17"/>
        <v>0.51629141952685531</v>
      </c>
      <c r="I167">
        <f t="shared" si="15"/>
        <v>2.0764394578692835E-3</v>
      </c>
      <c r="J167" s="2"/>
    </row>
    <row r="168" spans="1:10">
      <c r="A168" s="3" t="s">
        <v>107</v>
      </c>
      <c r="B168">
        <v>20.29</v>
      </c>
      <c r="C168" s="4">
        <v>1829</v>
      </c>
      <c r="D168">
        <f t="shared" si="12"/>
        <v>90.142927550517499</v>
      </c>
      <c r="E168" s="7">
        <f t="shared" si="13"/>
        <v>2.0054340794410661E-3</v>
      </c>
      <c r="F168" s="8">
        <f t="shared" si="16"/>
        <v>0.83434500483540919</v>
      </c>
      <c r="G168" s="7">
        <f t="shared" si="14"/>
        <v>3.7386518373566679E-3</v>
      </c>
      <c r="H168" s="8">
        <f t="shared" si="17"/>
        <v>0.52003007136421198</v>
      </c>
      <c r="I168">
        <f t="shared" si="15"/>
        <v>6.2475936108835617E-4</v>
      </c>
      <c r="J168" s="4"/>
    </row>
    <row r="169" spans="1:10">
      <c r="A169" s="3" t="s">
        <v>220</v>
      </c>
      <c r="B169">
        <v>6.1</v>
      </c>
      <c r="C169" s="4">
        <v>549</v>
      </c>
      <c r="D169">
        <f t="shared" si="12"/>
        <v>90</v>
      </c>
      <c r="E169" s="7">
        <f t="shared" si="13"/>
        <v>6.0195916326579845E-4</v>
      </c>
      <c r="F169" s="8">
        <f t="shared" si="16"/>
        <v>0.83494696399867496</v>
      </c>
      <c r="G169" s="7">
        <f t="shared" si="14"/>
        <v>1.1239909417385743E-3</v>
      </c>
      <c r="H169" s="8">
        <f t="shared" si="17"/>
        <v>0.52115406230595052</v>
      </c>
      <c r="I169">
        <f t="shared" si="15"/>
        <v>7.600498660467081E-3</v>
      </c>
      <c r="J169" s="2"/>
    </row>
    <row r="170" spans="1:10">
      <c r="A170" s="3" t="s">
        <v>204</v>
      </c>
      <c r="B170">
        <v>74.08</v>
      </c>
      <c r="C170" s="4">
        <v>6644</v>
      </c>
      <c r="D170">
        <f t="shared" si="12"/>
        <v>89.686825053995676</v>
      </c>
      <c r="E170" s="7">
        <f t="shared" si="13"/>
        <v>7.2849119867722488E-3</v>
      </c>
      <c r="F170" s="8">
        <f t="shared" si="16"/>
        <v>0.84223187598544724</v>
      </c>
      <c r="G170" s="7">
        <f t="shared" si="14"/>
        <v>1.3650040813769441E-2</v>
      </c>
      <c r="H170" s="8">
        <f t="shared" si="17"/>
        <v>0.53480410311971993</v>
      </c>
      <c r="I170">
        <f t="shared" si="15"/>
        <v>7.0745634533220247E-4</v>
      </c>
      <c r="J170" s="2"/>
    </row>
    <row r="171" spans="1:10">
      <c r="A171" s="3" t="s">
        <v>226</v>
      </c>
      <c r="B171">
        <v>6.89</v>
      </c>
      <c r="C171" s="4">
        <v>617</v>
      </c>
      <c r="D171">
        <f t="shared" si="12"/>
        <v>89.550072568940493</v>
      </c>
      <c r="E171" s="7">
        <f t="shared" si="13"/>
        <v>6.7651876818760953E-4</v>
      </c>
      <c r="F171" s="8">
        <f t="shared" si="16"/>
        <v>0.84290839475363488</v>
      </c>
      <c r="G171" s="7">
        <f t="shared" si="14"/>
        <v>1.2695569817342258E-3</v>
      </c>
      <c r="H171" s="8">
        <f t="shared" si="17"/>
        <v>0.53607366010145419</v>
      </c>
      <c r="I171">
        <f t="shared" si="15"/>
        <v>1.9293351035027939E-3</v>
      </c>
      <c r="J171" s="2"/>
    </row>
    <row r="172" spans="1:10">
      <c r="A172" s="3" t="s">
        <v>65</v>
      </c>
      <c r="B172">
        <v>18.78</v>
      </c>
      <c r="C172" s="4">
        <v>1680</v>
      </c>
      <c r="D172">
        <f t="shared" si="12"/>
        <v>89.456869009584665</v>
      </c>
      <c r="E172" s="7">
        <f t="shared" si="13"/>
        <v>1.8420608274800389E-3</v>
      </c>
      <c r="F172" s="8">
        <f t="shared" si="16"/>
        <v>0.84475045558111495</v>
      </c>
      <c r="G172" s="7">
        <f t="shared" si="14"/>
        <v>3.4604180140738409E-3</v>
      </c>
      <c r="H172" s="8">
        <f t="shared" si="17"/>
        <v>0.539534078115528</v>
      </c>
      <c r="I172">
        <f t="shared" si="15"/>
        <v>8.0718940642854342E-4</v>
      </c>
      <c r="J172" s="2"/>
    </row>
    <row r="173" spans="1:10">
      <c r="A173" s="3" t="s">
        <v>141</v>
      </c>
      <c r="B173">
        <v>7.85</v>
      </c>
      <c r="C173" s="4">
        <v>701</v>
      </c>
      <c r="D173">
        <f t="shared" si="12"/>
        <v>89.29936305732484</v>
      </c>
      <c r="E173" s="7">
        <f t="shared" si="13"/>
        <v>7.6862180956161147E-4</v>
      </c>
      <c r="F173" s="8">
        <f t="shared" si="16"/>
        <v>0.84551907739067655</v>
      </c>
      <c r="G173" s="7">
        <f t="shared" si="14"/>
        <v>1.4464473594504605E-3</v>
      </c>
      <c r="H173" s="8">
        <f t="shared" si="17"/>
        <v>0.54098052547497844</v>
      </c>
      <c r="I173">
        <f t="shared" si="15"/>
        <v>4.0066099942792643E-4</v>
      </c>
      <c r="J173" s="4"/>
    </row>
    <row r="174" spans="1:10">
      <c r="A174" s="3" t="s">
        <v>302</v>
      </c>
      <c r="B174">
        <v>3.87</v>
      </c>
      <c r="C174" s="4">
        <v>341</v>
      </c>
      <c r="D174">
        <f t="shared" si="12"/>
        <v>88.113695090439279</v>
      </c>
      <c r="E174" s="7">
        <f t="shared" si="13"/>
        <v>3.738944893873174E-4</v>
      </c>
      <c r="F174" s="8">
        <f t="shared" si="16"/>
        <v>0.84589297188006385</v>
      </c>
      <c r="G174" s="7">
        <f t="shared" si="14"/>
        <v>7.1308933516857104E-4</v>
      </c>
      <c r="H174" s="8">
        <f t="shared" si="17"/>
        <v>0.54169361481014699</v>
      </c>
      <c r="I174">
        <f t="shared" si="15"/>
        <v>5.4759813710220095E-4</v>
      </c>
      <c r="J174" s="2"/>
    </row>
    <row r="175" spans="1:10">
      <c r="A175" s="3" t="s">
        <v>171</v>
      </c>
      <c r="B175">
        <v>5.27</v>
      </c>
      <c r="C175" s="4">
        <v>461</v>
      </c>
      <c r="D175">
        <f t="shared" si="12"/>
        <v>87.476280834914618</v>
      </c>
      <c r="E175" s="7">
        <f t="shared" si="13"/>
        <v>5.0547026277874879E-4</v>
      </c>
      <c r="F175" s="8">
        <f t="shared" si="16"/>
        <v>0.84639844214284254</v>
      </c>
      <c r="G175" s="7">
        <f t="shared" si="14"/>
        <v>9.7105446933807974E-4</v>
      </c>
      <c r="H175" s="8">
        <f t="shared" si="17"/>
        <v>0.54266466927948509</v>
      </c>
      <c r="I175">
        <f t="shared" si="15"/>
        <v>9.944930326319934E-4</v>
      </c>
      <c r="J175" s="2"/>
    </row>
    <row r="176" spans="1:10">
      <c r="A176" s="3" t="s">
        <v>178</v>
      </c>
      <c r="B176">
        <v>9.57</v>
      </c>
      <c r="C176" s="4">
        <v>837</v>
      </c>
      <c r="D176">
        <f t="shared" si="12"/>
        <v>87.460815047021939</v>
      </c>
      <c r="E176" s="7">
        <f t="shared" si="13"/>
        <v>9.1774101940523363E-4</v>
      </c>
      <c r="F176" s="8">
        <f t="shared" si="16"/>
        <v>0.84731618316224777</v>
      </c>
      <c r="G176" s="7">
        <f t="shared" si="14"/>
        <v>1.7633759528587144E-3</v>
      </c>
      <c r="H176" s="8">
        <f t="shared" si="17"/>
        <v>0.54442804523234378</v>
      </c>
      <c r="I176">
        <f t="shared" si="15"/>
        <v>1.6410948544328119E-3</v>
      </c>
      <c r="J176" s="2"/>
    </row>
    <row r="177" spans="1:10">
      <c r="A177" s="3" t="s">
        <v>280</v>
      </c>
      <c r="B177">
        <v>15.78</v>
      </c>
      <c r="C177" s="4">
        <v>1378</v>
      </c>
      <c r="D177">
        <f t="shared" si="12"/>
        <v>87.325728770595688</v>
      </c>
      <c r="E177" s="7">
        <f t="shared" si="13"/>
        <v>1.5109284644449366E-3</v>
      </c>
      <c r="F177" s="8">
        <f t="shared" si="16"/>
        <v>0.84882711162669267</v>
      </c>
      <c r="G177" s="7">
        <f t="shared" si="14"/>
        <v>2.9076355837106072E-3</v>
      </c>
      <c r="H177" s="8">
        <f t="shared" si="17"/>
        <v>0.54733568081605444</v>
      </c>
      <c r="I177">
        <f t="shared" si="15"/>
        <v>3.8931305597794674E-4</v>
      </c>
      <c r="J177" s="4"/>
    </row>
    <row r="178" spans="1:10">
      <c r="A178" s="3" t="s">
        <v>235</v>
      </c>
      <c r="B178">
        <v>3.74</v>
      </c>
      <c r="C178" s="4">
        <v>326</v>
      </c>
      <c r="D178">
        <f t="shared" si="12"/>
        <v>87.16577540106951</v>
      </c>
      <c r="E178" s="7">
        <f t="shared" si="13"/>
        <v>3.5744751771338848E-4</v>
      </c>
      <c r="F178" s="8">
        <f t="shared" si="16"/>
        <v>0.84918455914440605</v>
      </c>
      <c r="G178" s="7">
        <f t="shared" si="14"/>
        <v>6.8913542985283096E-4</v>
      </c>
      <c r="H178" s="8">
        <f t="shared" si="17"/>
        <v>0.54802481624590726</v>
      </c>
      <c r="I178">
        <f t="shared" si="15"/>
        <v>9.4702142470121098E-4</v>
      </c>
      <c r="J178" s="4"/>
    </row>
    <row r="179" spans="1:10">
      <c r="A179" s="3" t="s">
        <v>230</v>
      </c>
      <c r="B179">
        <v>9.09</v>
      </c>
      <c r="C179" s="4">
        <v>791</v>
      </c>
      <c r="D179">
        <f t="shared" si="12"/>
        <v>87.018701870187016</v>
      </c>
      <c r="E179" s="7">
        <f t="shared" si="13"/>
        <v>8.6730363960518494E-4</v>
      </c>
      <c r="F179" s="8">
        <f t="shared" si="16"/>
        <v>0.85005186278401124</v>
      </c>
      <c r="G179" s="7">
        <f t="shared" si="14"/>
        <v>1.674930764000597E-3</v>
      </c>
      <c r="H179" s="8">
        <f t="shared" si="17"/>
        <v>0.54969974700990787</v>
      </c>
      <c r="I179">
        <f t="shared" si="15"/>
        <v>5.621664494623313E-4</v>
      </c>
      <c r="J179" s="2"/>
    </row>
    <row r="180" spans="1:10">
      <c r="A180" s="3" t="s">
        <v>205</v>
      </c>
      <c r="B180">
        <v>5.39</v>
      </c>
      <c r="C180" s="4">
        <v>468</v>
      </c>
      <c r="D180">
        <f t="shared" si="12"/>
        <v>86.827458256029686</v>
      </c>
      <c r="E180" s="7">
        <f t="shared" si="13"/>
        <v>5.1314551622658221E-4</v>
      </c>
      <c r="F180" s="8">
        <f t="shared" si="16"/>
        <v>0.85056500830023785</v>
      </c>
      <c r="G180" s="7">
        <f t="shared" si="14"/>
        <v>9.9316576655260921E-4</v>
      </c>
      <c r="H180" s="8">
        <f t="shared" si="17"/>
        <v>0.55069291277646049</v>
      </c>
      <c r="I180">
        <f t="shared" si="15"/>
        <v>3.3054422762684998E-3</v>
      </c>
      <c r="J180" s="2"/>
    </row>
    <row r="181" spans="1:10">
      <c r="A181" s="3" t="s">
        <v>32</v>
      </c>
      <c r="B181">
        <v>31.62</v>
      </c>
      <c r="C181" s="4">
        <v>2733</v>
      </c>
      <c r="D181">
        <f t="shared" si="12"/>
        <v>86.432637571157485</v>
      </c>
      <c r="E181" s="7">
        <f t="shared" si="13"/>
        <v>2.996638238989849E-3</v>
      </c>
      <c r="F181" s="8">
        <f t="shared" si="16"/>
        <v>0.85356164653922773</v>
      </c>
      <c r="G181" s="7">
        <f t="shared" si="14"/>
        <v>5.8263268160284798E-3</v>
      </c>
      <c r="H181" s="8">
        <f t="shared" si="17"/>
        <v>0.55651923959248895</v>
      </c>
      <c r="I181">
        <f t="shared" si="15"/>
        <v>5.5820801056732927E-4</v>
      </c>
      <c r="J181" s="2"/>
    </row>
    <row r="182" spans="1:10">
      <c r="A182" s="3" t="s">
        <v>56</v>
      </c>
      <c r="B182">
        <v>5.33</v>
      </c>
      <c r="C182" s="4">
        <v>459</v>
      </c>
      <c r="D182">
        <f t="shared" si="12"/>
        <v>86.11632270168856</v>
      </c>
      <c r="E182" s="7">
        <f t="shared" si="13"/>
        <v>5.0327733322222488E-4</v>
      </c>
      <c r="F182" s="8">
        <f t="shared" si="16"/>
        <v>0.85406492387244992</v>
      </c>
      <c r="G182" s="7">
        <f t="shared" si="14"/>
        <v>9.8211011794534448E-4</v>
      </c>
      <c r="H182" s="8">
        <f t="shared" si="17"/>
        <v>0.5575013497104343</v>
      </c>
      <c r="I182">
        <f t="shared" si="15"/>
        <v>5.0921527744501871E-4</v>
      </c>
      <c r="J182" s="4"/>
    </row>
    <row r="183" spans="1:10">
      <c r="A183" s="3" t="s">
        <v>255</v>
      </c>
      <c r="B183">
        <v>4.84</v>
      </c>
      <c r="C183" s="4">
        <v>413</v>
      </c>
      <c r="D183">
        <f t="shared" si="12"/>
        <v>85.330578512396698</v>
      </c>
      <c r="E183" s="7">
        <f t="shared" si="13"/>
        <v>4.5283995342217624E-4</v>
      </c>
      <c r="F183" s="8">
        <f t="shared" si="16"/>
        <v>0.85451776382587208</v>
      </c>
      <c r="G183" s="7">
        <f t="shared" si="14"/>
        <v>8.9182232098601643E-4</v>
      </c>
      <c r="H183" s="8">
        <f t="shared" si="17"/>
        <v>0.55839317203142036</v>
      </c>
      <c r="I183">
        <f t="shared" si="15"/>
        <v>7.2525338460870947E-3</v>
      </c>
      <c r="J183" s="4"/>
    </row>
    <row r="184" spans="1:10">
      <c r="A184" s="3" t="s">
        <v>81</v>
      </c>
      <c r="B184">
        <v>68.91</v>
      </c>
      <c r="C184" s="4">
        <v>5876</v>
      </c>
      <c r="D184">
        <f t="shared" si="12"/>
        <v>85.270642867508343</v>
      </c>
      <c r="E184" s="7">
        <f t="shared" si="13"/>
        <v>6.442827037067088E-3</v>
      </c>
      <c r="F184" s="8">
        <f t="shared" si="16"/>
        <v>0.86096059086293919</v>
      </c>
      <c r="G184" s="7">
        <f t="shared" si="14"/>
        <v>1.2697412425443469E-2</v>
      </c>
      <c r="H184" s="8">
        <f t="shared" si="17"/>
        <v>0.57109058445686378</v>
      </c>
      <c r="I184">
        <f t="shared" si="15"/>
        <v>1.6114228013222598E-3</v>
      </c>
      <c r="J184" s="2"/>
    </row>
    <row r="185" spans="1:10">
      <c r="A185" s="3" t="s">
        <v>224</v>
      </c>
      <c r="B185">
        <v>15.21</v>
      </c>
      <c r="C185" s="4">
        <v>1280</v>
      </c>
      <c r="D185">
        <f t="shared" si="12"/>
        <v>84.155161078237995</v>
      </c>
      <c r="E185" s="7">
        <f t="shared" si="13"/>
        <v>1.4034749161752676E-3</v>
      </c>
      <c r="F185" s="8">
        <f t="shared" si="16"/>
        <v>0.86236406577911451</v>
      </c>
      <c r="G185" s="7">
        <f t="shared" si="14"/>
        <v>2.802606921941593E-3</v>
      </c>
      <c r="H185" s="8">
        <f t="shared" si="17"/>
        <v>0.57389319137880535</v>
      </c>
      <c r="I185">
        <f t="shared" si="15"/>
        <v>1.0012839403810703E-3</v>
      </c>
      <c r="J185" s="2"/>
    </row>
    <row r="186" spans="1:10">
      <c r="A186" s="3" t="s">
        <v>197</v>
      </c>
      <c r="B186">
        <v>9.41</v>
      </c>
      <c r="C186" s="4">
        <v>785</v>
      </c>
      <c r="D186">
        <f t="shared" si="12"/>
        <v>83.421891604675878</v>
      </c>
      <c r="E186" s="7">
        <f t="shared" si="13"/>
        <v>8.6072485093561342E-4</v>
      </c>
      <c r="F186" s="8">
        <f t="shared" si="16"/>
        <v>0.86322479063005009</v>
      </c>
      <c r="G186" s="7">
        <f t="shared" si="14"/>
        <v>1.7338942232393419E-3</v>
      </c>
      <c r="H186" s="8">
        <f t="shared" si="17"/>
        <v>0.57562708560204467</v>
      </c>
      <c r="I186">
        <f t="shared" si="15"/>
        <v>6.7386803631630521E-4</v>
      </c>
      <c r="J186" s="4"/>
    </row>
    <row r="187" spans="1:10">
      <c r="A187" s="3" t="s">
        <v>182</v>
      </c>
      <c r="B187">
        <v>6.3</v>
      </c>
      <c r="C187" s="4">
        <v>520</v>
      </c>
      <c r="D187">
        <f t="shared" si="12"/>
        <v>82.539682539682545</v>
      </c>
      <c r="E187" s="7">
        <f t="shared" si="13"/>
        <v>5.7016168469620253E-4</v>
      </c>
      <c r="F187" s="8">
        <f t="shared" si="16"/>
        <v>0.86379495231474634</v>
      </c>
      <c r="G187" s="7">
        <f t="shared" si="14"/>
        <v>1.16084310376279E-3</v>
      </c>
      <c r="H187" s="8">
        <f t="shared" si="17"/>
        <v>0.57678792870580742</v>
      </c>
      <c r="I187">
        <f t="shared" si="15"/>
        <v>2.0493154743170261E-3</v>
      </c>
      <c r="J187" s="2"/>
    </row>
    <row r="188" spans="1:10">
      <c r="A188" s="3" t="s">
        <v>83</v>
      </c>
      <c r="B188">
        <v>19.09</v>
      </c>
      <c r="C188" s="4">
        <v>1564</v>
      </c>
      <c r="D188">
        <f t="shared" si="12"/>
        <v>81.92771084337349</v>
      </c>
      <c r="E188" s="7">
        <f t="shared" si="13"/>
        <v>1.7148709132016552E-3</v>
      </c>
      <c r="F188" s="8">
        <f t="shared" si="16"/>
        <v>0.86550982322794801</v>
      </c>
      <c r="G188" s="7">
        <f t="shared" si="14"/>
        <v>3.5175388652113745E-3</v>
      </c>
      <c r="H188" s="8">
        <f t="shared" si="17"/>
        <v>0.58030546757101875</v>
      </c>
      <c r="I188">
        <f t="shared" si="15"/>
        <v>9.8648658240818587E-4</v>
      </c>
      <c r="J188" s="2"/>
    </row>
    <row r="189" spans="1:10">
      <c r="A189" s="3" t="s">
        <v>300</v>
      </c>
      <c r="B189">
        <v>9.17</v>
      </c>
      <c r="C189" s="4">
        <v>748</v>
      </c>
      <c r="D189">
        <f t="shared" si="12"/>
        <v>81.570338058887671</v>
      </c>
      <c r="E189" s="7">
        <f t="shared" si="13"/>
        <v>8.2015565413992206E-4</v>
      </c>
      <c r="F189" s="8">
        <f t="shared" si="16"/>
        <v>0.86632997888208796</v>
      </c>
      <c r="G189" s="7">
        <f t="shared" si="14"/>
        <v>1.6896716288102832E-3</v>
      </c>
      <c r="H189" s="8">
        <f t="shared" si="17"/>
        <v>0.58199513919982904</v>
      </c>
      <c r="I189">
        <f t="shared" si="15"/>
        <v>5.7100539701748776E-4</v>
      </c>
      <c r="J189" s="2"/>
    </row>
    <row r="190" spans="1:10">
      <c r="A190" s="3" t="s">
        <v>104</v>
      </c>
      <c r="B190">
        <v>5.3</v>
      </c>
      <c r="C190" s="4">
        <v>431</v>
      </c>
      <c r="D190">
        <f t="shared" si="12"/>
        <v>81.320754716981128</v>
      </c>
      <c r="E190" s="7">
        <f t="shared" si="13"/>
        <v>4.7257631943089091E-4</v>
      </c>
      <c r="F190" s="8">
        <f t="shared" si="16"/>
        <v>0.86680255520151883</v>
      </c>
      <c r="G190" s="7">
        <f t="shared" si="14"/>
        <v>9.7658229364171222E-4</v>
      </c>
      <c r="H190" s="8">
        <f t="shared" si="17"/>
        <v>0.58297172149347076</v>
      </c>
      <c r="I190">
        <f t="shared" si="15"/>
        <v>3.6853486164811766E-4</v>
      </c>
      <c r="J190" s="2"/>
    </row>
    <row r="191" spans="1:10">
      <c r="A191" s="3" t="s">
        <v>158</v>
      </c>
      <c r="B191">
        <v>3.42</v>
      </c>
      <c r="C191" s="4">
        <v>278</v>
      </c>
      <c r="D191">
        <f t="shared" si="12"/>
        <v>81.286549707602347</v>
      </c>
      <c r="E191" s="7">
        <f t="shared" si="13"/>
        <v>3.0481720835681594E-4</v>
      </c>
      <c r="F191" s="8">
        <f t="shared" si="16"/>
        <v>0.86710737240987568</v>
      </c>
      <c r="G191" s="7">
        <f t="shared" si="14"/>
        <v>6.3017197061408597E-4</v>
      </c>
      <c r="H191" s="8">
        <f t="shared" si="17"/>
        <v>0.58360189346408486</v>
      </c>
      <c r="I191">
        <f t="shared" si="15"/>
        <v>8.2137973867513203E-4</v>
      </c>
      <c r="J191" s="4"/>
    </row>
    <row r="192" spans="1:10">
      <c r="A192" s="3" t="s">
        <v>199</v>
      </c>
      <c r="B192">
        <v>7.62</v>
      </c>
      <c r="C192" s="4">
        <v>619</v>
      </c>
      <c r="D192">
        <f t="shared" si="12"/>
        <v>81.233595800524938</v>
      </c>
      <c r="E192" s="7">
        <f t="shared" si="13"/>
        <v>6.7871169774413333E-4</v>
      </c>
      <c r="F192" s="8">
        <f t="shared" si="16"/>
        <v>0.86778608410761982</v>
      </c>
      <c r="G192" s="7">
        <f t="shared" si="14"/>
        <v>1.4040673731226126E-3</v>
      </c>
      <c r="H192" s="8">
        <f t="shared" si="17"/>
        <v>0.58500596083720746</v>
      </c>
      <c r="I192">
        <f t="shared" si="15"/>
        <v>1.8529267162752383E-3</v>
      </c>
      <c r="J192" s="2"/>
    </row>
    <row r="193" spans="1:10">
      <c r="A193" s="3" t="s">
        <v>82</v>
      </c>
      <c r="B193">
        <v>17.12</v>
      </c>
      <c r="C193" s="4">
        <v>1379</v>
      </c>
      <c r="D193">
        <f t="shared" si="12"/>
        <v>80.549065420560737</v>
      </c>
      <c r="E193" s="7">
        <f t="shared" si="13"/>
        <v>1.5120249292231987E-3</v>
      </c>
      <c r="F193" s="8">
        <f t="shared" si="16"/>
        <v>0.86929810903684301</v>
      </c>
      <c r="G193" s="7">
        <f t="shared" si="14"/>
        <v>3.1545450692728517E-3</v>
      </c>
      <c r="H193" s="8">
        <f t="shared" si="17"/>
        <v>0.58816050590648028</v>
      </c>
      <c r="I193">
        <f t="shared" si="15"/>
        <v>8.6196724796738788E-4</v>
      </c>
      <c r="J193" s="2"/>
    </row>
    <row r="194" spans="1:10">
      <c r="A194" s="3" t="s">
        <v>308</v>
      </c>
      <c r="B194">
        <v>7.95</v>
      </c>
      <c r="C194" s="4">
        <v>638</v>
      </c>
      <c r="D194">
        <f t="shared" ref="D194:D257" si="18">C194/B194</f>
        <v>80.25157232704403</v>
      </c>
      <c r="E194" s="7">
        <f t="shared" si="13"/>
        <v>6.9954452853111001E-4</v>
      </c>
      <c r="F194" s="8">
        <f t="shared" si="16"/>
        <v>0.86999765356537417</v>
      </c>
      <c r="G194" s="7">
        <f t="shared" si="14"/>
        <v>1.4648734404625683E-3</v>
      </c>
      <c r="H194" s="8">
        <f t="shared" si="17"/>
        <v>0.58962537934694281</v>
      </c>
      <c r="I194">
        <f t="shared" si="15"/>
        <v>1.0331719227680836E-3</v>
      </c>
      <c r="J194" s="2"/>
    </row>
    <row r="195" spans="1:10">
      <c r="A195" s="3" t="s">
        <v>301</v>
      </c>
      <c r="B195">
        <v>9.51</v>
      </c>
      <c r="C195" s="4">
        <v>760</v>
      </c>
      <c r="D195">
        <f t="shared" si="18"/>
        <v>79.915878023133544</v>
      </c>
      <c r="E195" s="7">
        <f t="shared" ref="E195:E258" si="19">C195/912022</f>
        <v>8.3331323147906521E-4</v>
      </c>
      <c r="F195" s="8">
        <f t="shared" si="16"/>
        <v>0.87083096679685323</v>
      </c>
      <c r="G195" s="7">
        <f t="shared" ref="G195:G258" si="20">B195/5427.09</f>
        <v>1.7523203042514497E-3</v>
      </c>
      <c r="H195" s="8">
        <f t="shared" si="17"/>
        <v>0.59137769965119424</v>
      </c>
      <c r="I195">
        <f t="shared" ref="I195:I258" si="21">F195*H196-F196*H195</f>
        <v>3.6792858951395502E-4</v>
      </c>
      <c r="J195" s="4"/>
    </row>
    <row r="196" spans="1:10">
      <c r="A196" s="3" t="s">
        <v>191</v>
      </c>
      <c r="B196">
        <v>3.38</v>
      </c>
      <c r="C196" s="4">
        <v>269</v>
      </c>
      <c r="D196">
        <f t="shared" si="18"/>
        <v>79.585798816568044</v>
      </c>
      <c r="E196" s="7">
        <f t="shared" si="19"/>
        <v>2.949490253524586E-4</v>
      </c>
      <c r="F196" s="8">
        <f t="shared" ref="F196:F259" si="22">F195+E196</f>
        <v>0.87112591582220567</v>
      </c>
      <c r="G196" s="7">
        <f t="shared" si="20"/>
        <v>6.2280153820924288E-4</v>
      </c>
      <c r="H196" s="8">
        <f t="shared" ref="H196:H259" si="23">H195+G196</f>
        <v>0.59200050118940351</v>
      </c>
      <c r="I196">
        <f t="shared" si="21"/>
        <v>8.936486975560376E-4</v>
      </c>
      <c r="J196" s="2"/>
    </row>
    <row r="197" spans="1:10">
      <c r="A197" s="3" t="s">
        <v>219</v>
      </c>
      <c r="B197">
        <v>8.1999999999999993</v>
      </c>
      <c r="C197" s="4">
        <v>651</v>
      </c>
      <c r="D197">
        <f t="shared" si="18"/>
        <v>79.390243902439025</v>
      </c>
      <c r="E197" s="7">
        <f t="shared" si="19"/>
        <v>7.1379857064851507E-4</v>
      </c>
      <c r="F197" s="8">
        <f t="shared" si="22"/>
        <v>0.87183971439285413</v>
      </c>
      <c r="G197" s="7">
        <f t="shared" si="20"/>
        <v>1.5109386429928377E-3</v>
      </c>
      <c r="H197" s="8">
        <f t="shared" si="23"/>
        <v>0.59351143983239629</v>
      </c>
      <c r="I197">
        <f t="shared" si="21"/>
        <v>2.8191387626630426E-3</v>
      </c>
      <c r="J197" s="2"/>
    </row>
    <row r="198" spans="1:10">
      <c r="A198" s="3" t="s">
        <v>20</v>
      </c>
      <c r="B198">
        <v>25.76</v>
      </c>
      <c r="C198" s="4">
        <v>2027</v>
      </c>
      <c r="D198">
        <f t="shared" si="18"/>
        <v>78.687888198757761</v>
      </c>
      <c r="E198" s="7">
        <f t="shared" si="19"/>
        <v>2.2225341055369277E-3</v>
      </c>
      <c r="F198" s="8">
        <f t="shared" si="22"/>
        <v>0.87406224849839109</v>
      </c>
      <c r="G198" s="7">
        <f t="shared" si="20"/>
        <v>4.7465584687189635E-3</v>
      </c>
      <c r="H198" s="8">
        <f t="shared" si="23"/>
        <v>0.59825799830111526</v>
      </c>
      <c r="I198">
        <f t="shared" si="21"/>
        <v>7.1502469129732793E-3</v>
      </c>
      <c r="J198" s="4"/>
    </row>
    <row r="199" spans="1:10">
      <c r="A199" s="3" t="s">
        <v>50</v>
      </c>
      <c r="B199">
        <v>65.27</v>
      </c>
      <c r="C199" s="4">
        <v>5125</v>
      </c>
      <c r="D199">
        <f t="shared" si="18"/>
        <v>78.519993871610239</v>
      </c>
      <c r="E199" s="7">
        <f t="shared" si="19"/>
        <v>5.6193819885923804E-3</v>
      </c>
      <c r="F199" s="8">
        <f t="shared" si="22"/>
        <v>0.87968163048698345</v>
      </c>
      <c r="G199" s="7">
        <f t="shared" si="20"/>
        <v>1.2026703076602745E-2</v>
      </c>
      <c r="H199" s="8">
        <f t="shared" si="23"/>
        <v>0.61028470137771795</v>
      </c>
      <c r="I199">
        <f t="shared" si="21"/>
        <v>2.273434494106219E-3</v>
      </c>
      <c r="J199" s="4"/>
    </row>
    <row r="200" spans="1:10">
      <c r="A200" s="3" t="s">
        <v>17</v>
      </c>
      <c r="B200">
        <v>20.73</v>
      </c>
      <c r="C200" s="4">
        <v>1624</v>
      </c>
      <c r="D200">
        <f t="shared" si="18"/>
        <v>78.340569223347799</v>
      </c>
      <c r="E200" s="7">
        <f t="shared" si="19"/>
        <v>1.7806587998973708E-3</v>
      </c>
      <c r="F200" s="8">
        <f t="shared" si="22"/>
        <v>0.88146228928688086</v>
      </c>
      <c r="G200" s="7">
        <f t="shared" si="20"/>
        <v>3.8197265938099425E-3</v>
      </c>
      <c r="H200" s="8">
        <f t="shared" si="23"/>
        <v>0.61410442797152787</v>
      </c>
      <c r="I200">
        <f t="shared" si="21"/>
        <v>3.1844300071773857E-3</v>
      </c>
      <c r="J200" s="2"/>
    </row>
    <row r="201" spans="1:10">
      <c r="A201" s="3" t="s">
        <v>192</v>
      </c>
      <c r="B201">
        <v>28.93</v>
      </c>
      <c r="C201" s="4">
        <v>2249</v>
      </c>
      <c r="D201">
        <f t="shared" si="18"/>
        <v>77.739370895264429</v>
      </c>
      <c r="E201" s="7">
        <f t="shared" si="19"/>
        <v>2.4659492863110758E-3</v>
      </c>
      <c r="F201" s="8">
        <f t="shared" si="22"/>
        <v>0.88392823857319192</v>
      </c>
      <c r="G201" s="7">
        <f t="shared" si="20"/>
        <v>5.3306652368027797E-3</v>
      </c>
      <c r="H201" s="8">
        <f t="shared" si="23"/>
        <v>0.61943509320833068</v>
      </c>
      <c r="I201">
        <f t="shared" si="21"/>
        <v>3.0514739717775186E-3</v>
      </c>
      <c r="J201" s="2"/>
    </row>
    <row r="202" spans="1:10">
      <c r="A202" s="3" t="s">
        <v>127</v>
      </c>
      <c r="B202">
        <v>27.68</v>
      </c>
      <c r="C202" s="4">
        <v>2145</v>
      </c>
      <c r="D202">
        <f t="shared" si="18"/>
        <v>77.492774566473983</v>
      </c>
      <c r="E202" s="7">
        <f t="shared" si="19"/>
        <v>2.3519169493718354E-3</v>
      </c>
      <c r="F202" s="8">
        <f t="shared" si="22"/>
        <v>0.88628015552256378</v>
      </c>
      <c r="G202" s="7">
        <f t="shared" si="20"/>
        <v>5.1003392241514324E-3</v>
      </c>
      <c r="H202" s="8">
        <f t="shared" si="23"/>
        <v>0.62453543243248211</v>
      </c>
      <c r="I202">
        <f t="shared" si="21"/>
        <v>1.2178393939606957E-3</v>
      </c>
      <c r="J202" s="2"/>
    </row>
    <row r="203" spans="1:10">
      <c r="A203" s="3" t="s">
        <v>55</v>
      </c>
      <c r="B203">
        <v>11.03</v>
      </c>
      <c r="C203" s="4">
        <v>852</v>
      </c>
      <c r="D203">
        <f t="shared" si="18"/>
        <v>77.243880326382595</v>
      </c>
      <c r="E203" s="7">
        <f t="shared" si="19"/>
        <v>9.3418799107916259E-4</v>
      </c>
      <c r="F203" s="8">
        <f t="shared" si="22"/>
        <v>0.88721434351364292</v>
      </c>
      <c r="G203" s="7">
        <f t="shared" si="20"/>
        <v>2.0323967356354875E-3</v>
      </c>
      <c r="H203" s="8">
        <f t="shared" si="23"/>
        <v>0.6265678291681176</v>
      </c>
      <c r="I203">
        <f t="shared" si="21"/>
        <v>3.7648293371752573E-3</v>
      </c>
      <c r="J203" s="4"/>
    </row>
    <row r="204" spans="1:10">
      <c r="A204" s="3" t="s">
        <v>122</v>
      </c>
      <c r="B204">
        <v>33.96</v>
      </c>
      <c r="C204" s="4">
        <v>2601</v>
      </c>
      <c r="D204">
        <f t="shared" si="18"/>
        <v>76.590106007067135</v>
      </c>
      <c r="E204" s="7">
        <f t="shared" si="19"/>
        <v>2.8519048882592745E-3</v>
      </c>
      <c r="F204" s="8">
        <f t="shared" si="22"/>
        <v>0.89006624840190218</v>
      </c>
      <c r="G204" s="7">
        <f t="shared" si="20"/>
        <v>6.2574971117118012E-3</v>
      </c>
      <c r="H204" s="8">
        <f t="shared" si="23"/>
        <v>0.63282532627982935</v>
      </c>
      <c r="I204">
        <f t="shared" si="21"/>
        <v>1.2739927961420427E-3</v>
      </c>
      <c r="J204" s="2"/>
    </row>
    <row r="205" spans="1:10">
      <c r="A205" s="3" t="s">
        <v>73</v>
      </c>
      <c r="B205">
        <v>11.47</v>
      </c>
      <c r="C205" s="4">
        <v>875</v>
      </c>
      <c r="D205">
        <f t="shared" si="18"/>
        <v>76.285963382737577</v>
      </c>
      <c r="E205" s="7">
        <f t="shared" si="19"/>
        <v>9.5940668097918688E-4</v>
      </c>
      <c r="F205" s="8">
        <f t="shared" si="22"/>
        <v>0.89102565508288134</v>
      </c>
      <c r="G205" s="7">
        <f t="shared" si="20"/>
        <v>2.1134714920887621E-3</v>
      </c>
      <c r="H205" s="8">
        <f t="shared" si="23"/>
        <v>0.63493879777191808</v>
      </c>
      <c r="I205">
        <f t="shared" si="21"/>
        <v>1.7065856540039448E-3</v>
      </c>
      <c r="J205" s="2"/>
    </row>
    <row r="206" spans="1:10">
      <c r="A206" s="3" t="s">
        <v>232</v>
      </c>
      <c r="B206">
        <v>15.36</v>
      </c>
      <c r="C206" s="4">
        <v>1171</v>
      </c>
      <c r="D206">
        <f t="shared" si="18"/>
        <v>76.236979166666671</v>
      </c>
      <c r="E206" s="7">
        <f t="shared" si="19"/>
        <v>1.2839602553447176E-3</v>
      </c>
      <c r="F206" s="8">
        <f t="shared" si="22"/>
        <v>0.89230961533822606</v>
      </c>
      <c r="G206" s="7">
        <f t="shared" si="20"/>
        <v>2.8302460434597547E-3</v>
      </c>
      <c r="H206" s="8">
        <f t="shared" si="23"/>
        <v>0.6377690438153778</v>
      </c>
      <c r="I206">
        <f t="shared" si="21"/>
        <v>1.1247534620582034E-3</v>
      </c>
      <c r="J206" s="2"/>
    </row>
    <row r="207" spans="1:10">
      <c r="A207" s="3" t="s">
        <v>200</v>
      </c>
      <c r="B207">
        <v>10.119999999999999</v>
      </c>
      <c r="C207" s="4">
        <v>771</v>
      </c>
      <c r="D207">
        <f t="shared" si="18"/>
        <v>76.185770750988155</v>
      </c>
      <c r="E207" s="7">
        <f t="shared" si="19"/>
        <v>8.4537434403994635E-4</v>
      </c>
      <c r="F207" s="8">
        <f t="shared" si="22"/>
        <v>0.89315498968226603</v>
      </c>
      <c r="G207" s="7">
        <f t="shared" si="20"/>
        <v>1.864719398425307E-3</v>
      </c>
      <c r="H207" s="8">
        <f t="shared" si="23"/>
        <v>0.63963376321380305</v>
      </c>
      <c r="I207">
        <f t="shared" si="21"/>
        <v>1.0653120474647393E-3</v>
      </c>
      <c r="J207" s="2"/>
    </row>
    <row r="208" spans="1:10">
      <c r="A208" s="3" t="s">
        <v>80</v>
      </c>
      <c r="B208">
        <v>9.5500000000000007</v>
      </c>
      <c r="C208" s="4">
        <v>722</v>
      </c>
      <c r="D208">
        <f t="shared" si="18"/>
        <v>75.602094240837687</v>
      </c>
      <c r="E208" s="7">
        <f t="shared" si="19"/>
        <v>7.9164756990511196E-4</v>
      </c>
      <c r="F208" s="8">
        <f t="shared" si="22"/>
        <v>0.89394663725217116</v>
      </c>
      <c r="G208" s="7">
        <f t="shared" si="20"/>
        <v>1.7596907366562928E-3</v>
      </c>
      <c r="H208" s="8">
        <f t="shared" si="23"/>
        <v>0.64139345395045932</v>
      </c>
      <c r="I208">
        <f t="shared" si="21"/>
        <v>3.0539592325431464E-3</v>
      </c>
      <c r="J208" s="2"/>
    </row>
    <row r="209" spans="1:10">
      <c r="A209" s="3" t="s">
        <v>44</v>
      </c>
      <c r="B209">
        <v>27.28</v>
      </c>
      <c r="C209" s="4">
        <v>2047</v>
      </c>
      <c r="D209">
        <f t="shared" si="18"/>
        <v>75.036656891495596</v>
      </c>
      <c r="E209" s="7">
        <f t="shared" si="19"/>
        <v>2.2444634011021666E-3</v>
      </c>
      <c r="F209" s="8">
        <f t="shared" si="22"/>
        <v>0.89619110065327334</v>
      </c>
      <c r="G209" s="7">
        <f t="shared" si="20"/>
        <v>5.026634900103002E-3</v>
      </c>
      <c r="H209" s="8">
        <f t="shared" si="23"/>
        <v>0.64642008885056235</v>
      </c>
      <c r="I209">
        <f t="shared" si="21"/>
        <v>2.4432106022336253E-3</v>
      </c>
      <c r="J209" s="2"/>
    </row>
    <row r="210" spans="1:10">
      <c r="A210" s="3" t="s">
        <v>296</v>
      </c>
      <c r="B210">
        <v>21.65</v>
      </c>
      <c r="C210" s="4">
        <v>1597</v>
      </c>
      <c r="D210">
        <f t="shared" si="18"/>
        <v>73.764434180138579</v>
      </c>
      <c r="E210" s="7">
        <f t="shared" si="19"/>
        <v>1.7510542508842989E-3</v>
      </c>
      <c r="F210" s="8">
        <f t="shared" si="22"/>
        <v>0.89794215490415763</v>
      </c>
      <c r="G210" s="7">
        <f t="shared" si="20"/>
        <v>3.9892465391213336E-3</v>
      </c>
      <c r="H210" s="8">
        <f t="shared" si="23"/>
        <v>0.65040933538968371</v>
      </c>
      <c r="I210">
        <f t="shared" si="21"/>
        <v>1.353871508565696E-3</v>
      </c>
      <c r="J210" s="2"/>
    </row>
    <row r="211" spans="1:10">
      <c r="A211" s="3" t="s">
        <v>24</v>
      </c>
      <c r="B211">
        <v>11.98</v>
      </c>
      <c r="C211" s="4">
        <v>881</v>
      </c>
      <c r="D211">
        <f t="shared" si="18"/>
        <v>73.539232053422367</v>
      </c>
      <c r="E211" s="7">
        <f t="shared" si="19"/>
        <v>9.6598546964875851E-4</v>
      </c>
      <c r="F211" s="8">
        <f t="shared" si="22"/>
        <v>0.8989081403738064</v>
      </c>
      <c r="G211" s="7">
        <f t="shared" si="20"/>
        <v>2.2074445052505118E-3</v>
      </c>
      <c r="H211" s="8">
        <f t="shared" si="23"/>
        <v>0.65261677989493427</v>
      </c>
      <c r="I211">
        <f t="shared" si="21"/>
        <v>9.0690950492788858E-4</v>
      </c>
      <c r="J211" s="2"/>
    </row>
    <row r="212" spans="1:10">
      <c r="A212" s="3" t="s">
        <v>286</v>
      </c>
      <c r="B212">
        <v>8.02</v>
      </c>
      <c r="C212" s="4">
        <v>589</v>
      </c>
      <c r="D212">
        <f t="shared" si="18"/>
        <v>73.441396508728189</v>
      </c>
      <c r="E212" s="7">
        <f t="shared" si="19"/>
        <v>6.4581775439627551E-4</v>
      </c>
      <c r="F212" s="8">
        <f t="shared" si="22"/>
        <v>0.89955395812820271</v>
      </c>
      <c r="G212" s="7">
        <f t="shared" si="20"/>
        <v>1.4777716971710437E-3</v>
      </c>
      <c r="H212" s="8">
        <f t="shared" si="23"/>
        <v>0.65409455159210528</v>
      </c>
      <c r="I212">
        <f t="shared" si="21"/>
        <v>3.9330383247119238E-3</v>
      </c>
      <c r="J212" s="2"/>
    </row>
    <row r="213" spans="1:10">
      <c r="A213" s="3" t="s">
        <v>36</v>
      </c>
      <c r="B213">
        <v>34.71</v>
      </c>
      <c r="C213" s="4">
        <v>2538</v>
      </c>
      <c r="D213">
        <f t="shared" si="18"/>
        <v>73.120138288677609</v>
      </c>
      <c r="E213" s="7">
        <f t="shared" si="19"/>
        <v>2.7828276072287728E-3</v>
      </c>
      <c r="F213" s="8">
        <f t="shared" si="22"/>
        <v>0.90233678573543152</v>
      </c>
      <c r="G213" s="7">
        <f t="shared" si="20"/>
        <v>6.3956927193026094E-3</v>
      </c>
      <c r="H213" s="8">
        <f t="shared" si="23"/>
        <v>0.6604902443114079</v>
      </c>
      <c r="I213">
        <f t="shared" si="21"/>
        <v>1.2551856398326233E-3</v>
      </c>
      <c r="J213" s="2"/>
    </row>
    <row r="214" spans="1:10">
      <c r="A214" s="3" t="s">
        <v>58</v>
      </c>
      <c r="B214">
        <v>11.06</v>
      </c>
      <c r="C214" s="4">
        <v>806</v>
      </c>
      <c r="D214">
        <f t="shared" si="18"/>
        <v>72.875226039783001</v>
      </c>
      <c r="E214" s="7">
        <f t="shared" si="19"/>
        <v>8.837506112791139E-4</v>
      </c>
      <c r="F214" s="8">
        <f t="shared" si="22"/>
        <v>0.90322053634671062</v>
      </c>
      <c r="G214" s="7">
        <f t="shared" si="20"/>
        <v>2.0379245599391202E-3</v>
      </c>
      <c r="H214" s="8">
        <f t="shared" si="23"/>
        <v>0.66252816887134702</v>
      </c>
      <c r="I214">
        <f t="shared" si="21"/>
        <v>1.1769757890310872E-3</v>
      </c>
      <c r="J214" s="2"/>
    </row>
    <row r="215" spans="1:10">
      <c r="A215" s="3" t="s">
        <v>269</v>
      </c>
      <c r="B215">
        <v>10.35</v>
      </c>
      <c r="C215" s="4">
        <v>751</v>
      </c>
      <c r="D215">
        <f t="shared" si="18"/>
        <v>72.560386473429958</v>
      </c>
      <c r="E215" s="7">
        <f t="shared" si="19"/>
        <v>8.2344504847470788E-4</v>
      </c>
      <c r="F215" s="8">
        <f t="shared" si="22"/>
        <v>0.90404398139518538</v>
      </c>
      <c r="G215" s="7">
        <f t="shared" si="20"/>
        <v>1.9070993847531549E-3</v>
      </c>
      <c r="H215" s="8">
        <f t="shared" si="23"/>
        <v>0.66443526825610022</v>
      </c>
      <c r="I215">
        <f t="shared" si="21"/>
        <v>9.4403799290998514E-4</v>
      </c>
      <c r="J215" s="2"/>
    </row>
    <row r="216" spans="1:10">
      <c r="A216" s="3" t="s">
        <v>266</v>
      </c>
      <c r="B216">
        <v>8.3000000000000007</v>
      </c>
      <c r="C216" s="4">
        <v>602</v>
      </c>
      <c r="D216">
        <f t="shared" si="18"/>
        <v>72.53012048192771</v>
      </c>
      <c r="E216" s="7">
        <f t="shared" si="19"/>
        <v>6.6007179651368056E-4</v>
      </c>
      <c r="F216" s="8">
        <f t="shared" si="22"/>
        <v>0.90470405319169911</v>
      </c>
      <c r="G216" s="7">
        <f t="shared" si="20"/>
        <v>1.5293647240049457E-3</v>
      </c>
      <c r="H216" s="8">
        <f t="shared" si="23"/>
        <v>0.66596463298010522</v>
      </c>
      <c r="I216">
        <f t="shared" si="21"/>
        <v>8.2314711886222192E-4</v>
      </c>
      <c r="J216" s="2"/>
    </row>
    <row r="217" spans="1:10">
      <c r="A217" s="3" t="s">
        <v>116</v>
      </c>
      <c r="B217">
        <v>7.22</v>
      </c>
      <c r="C217" s="4">
        <v>521</v>
      </c>
      <c r="D217">
        <f t="shared" si="18"/>
        <v>72.1606648199446</v>
      </c>
      <c r="E217" s="7">
        <f t="shared" si="19"/>
        <v>5.7125814947446443E-4</v>
      </c>
      <c r="F217" s="8">
        <f t="shared" si="22"/>
        <v>0.90527531134117356</v>
      </c>
      <c r="G217" s="7">
        <f t="shared" si="20"/>
        <v>1.3303630490741816E-3</v>
      </c>
      <c r="H217" s="8">
        <f t="shared" si="23"/>
        <v>0.66729499602917941</v>
      </c>
      <c r="I217">
        <f t="shared" si="21"/>
        <v>2.6502305626271427E-3</v>
      </c>
      <c r="J217" s="2"/>
    </row>
    <row r="218" spans="1:10">
      <c r="A218" s="3" t="s">
        <v>67</v>
      </c>
      <c r="B218">
        <v>23.2</v>
      </c>
      <c r="C218" s="4">
        <v>1667</v>
      </c>
      <c r="D218">
        <f t="shared" si="18"/>
        <v>71.853448275862064</v>
      </c>
      <c r="E218" s="7">
        <f t="shared" si="19"/>
        <v>1.8278067853626338E-3</v>
      </c>
      <c r="F218" s="8">
        <f t="shared" si="22"/>
        <v>0.90710311812653621</v>
      </c>
      <c r="G218" s="7">
        <f t="shared" si="20"/>
        <v>4.2748507948090044E-3</v>
      </c>
      <c r="H218" s="8">
        <f t="shared" si="23"/>
        <v>0.67156984682398846</v>
      </c>
      <c r="I218">
        <f t="shared" si="21"/>
        <v>1.069634675531006E-3</v>
      </c>
      <c r="J218" s="2"/>
    </row>
    <row r="219" spans="1:10">
      <c r="A219" s="3" t="s">
        <v>251</v>
      </c>
      <c r="B219">
        <v>9.36</v>
      </c>
      <c r="C219" s="4">
        <v>672</v>
      </c>
      <c r="D219">
        <f t="shared" si="18"/>
        <v>71.794871794871796</v>
      </c>
      <c r="E219" s="7">
        <f t="shared" si="19"/>
        <v>7.3682433099201555E-4</v>
      </c>
      <c r="F219" s="8">
        <f t="shared" si="22"/>
        <v>0.90783994245752819</v>
      </c>
      <c r="G219" s="7">
        <f t="shared" si="20"/>
        <v>1.7246811827332877E-3</v>
      </c>
      <c r="H219" s="8">
        <f t="shared" si="23"/>
        <v>0.67329452800672174</v>
      </c>
      <c r="I219">
        <f t="shared" si="21"/>
        <v>2.0303582622097638E-3</v>
      </c>
      <c r="J219" s="2"/>
    </row>
    <row r="220" spans="1:10">
      <c r="A220" s="3" t="s">
        <v>292</v>
      </c>
      <c r="B220">
        <v>17.760000000000002</v>
      </c>
      <c r="C220" s="4">
        <v>1274</v>
      </c>
      <c r="D220">
        <f t="shared" si="18"/>
        <v>71.734234234234222</v>
      </c>
      <c r="E220" s="7">
        <f t="shared" si="19"/>
        <v>1.3968961275056962E-3</v>
      </c>
      <c r="F220" s="8">
        <f t="shared" si="22"/>
        <v>0.9092368385850339</v>
      </c>
      <c r="G220" s="7">
        <f t="shared" si="20"/>
        <v>3.2724719877503415E-3</v>
      </c>
      <c r="H220" s="8">
        <f t="shared" si="23"/>
        <v>0.67656699999447212</v>
      </c>
      <c r="I220">
        <f t="shared" si="21"/>
        <v>1.3849345780335698E-3</v>
      </c>
      <c r="J220" s="2"/>
    </row>
    <row r="221" spans="1:10">
      <c r="A221" s="3" t="s">
        <v>202</v>
      </c>
      <c r="B221">
        <v>12.07</v>
      </c>
      <c r="C221" s="4">
        <v>859</v>
      </c>
      <c r="D221">
        <f t="shared" si="18"/>
        <v>71.168185584092797</v>
      </c>
      <c r="E221" s="7">
        <f t="shared" si="19"/>
        <v>9.4186324452699601E-4</v>
      </c>
      <c r="F221" s="8">
        <f t="shared" si="22"/>
        <v>0.91017870182956084</v>
      </c>
      <c r="G221" s="7">
        <f t="shared" si="20"/>
        <v>2.2240279781614086E-3</v>
      </c>
      <c r="H221" s="8">
        <f t="shared" si="23"/>
        <v>0.67879102797263358</v>
      </c>
      <c r="I221">
        <f t="shared" si="21"/>
        <v>3.8096169076851094E-4</v>
      </c>
      <c r="J221" s="4"/>
    </row>
    <row r="222" spans="1:10">
      <c r="A222" s="3" t="s">
        <v>187</v>
      </c>
      <c r="B222">
        <v>3.31</v>
      </c>
      <c r="C222" s="4">
        <v>234</v>
      </c>
      <c r="D222">
        <f t="shared" si="18"/>
        <v>70.694864048338374</v>
      </c>
      <c r="E222" s="7">
        <f t="shared" si="19"/>
        <v>2.5657275811329111E-4</v>
      </c>
      <c r="F222" s="8">
        <f t="shared" si="22"/>
        <v>0.91043527458767415</v>
      </c>
      <c r="G222" s="7">
        <f t="shared" si="20"/>
        <v>6.0990328150076743E-4</v>
      </c>
      <c r="H222" s="8">
        <f t="shared" si="23"/>
        <v>0.67940093125413437</v>
      </c>
      <c r="I222">
        <f t="shared" si="21"/>
        <v>7.9007846734624465E-4</v>
      </c>
      <c r="J222" s="2"/>
    </row>
    <row r="223" spans="1:10">
      <c r="A223" s="3" t="s">
        <v>278</v>
      </c>
      <c r="B223">
        <v>6.85</v>
      </c>
      <c r="C223" s="4">
        <v>482</v>
      </c>
      <c r="D223">
        <f t="shared" si="18"/>
        <v>70.364963503649633</v>
      </c>
      <c r="E223" s="7">
        <f t="shared" si="19"/>
        <v>5.2849602312224928E-4</v>
      </c>
      <c r="F223" s="8">
        <f t="shared" si="22"/>
        <v>0.91096377061079636</v>
      </c>
      <c r="G223" s="7">
        <f t="shared" si="20"/>
        <v>1.2621865493293828E-3</v>
      </c>
      <c r="H223" s="8">
        <f t="shared" si="23"/>
        <v>0.68066311780346378</v>
      </c>
      <c r="I223">
        <f t="shared" si="21"/>
        <v>1.7850905958193275E-3</v>
      </c>
      <c r="J223" s="2"/>
    </row>
    <row r="224" spans="1:10">
      <c r="A224" s="3" t="s">
        <v>132</v>
      </c>
      <c r="B224">
        <v>15.45</v>
      </c>
      <c r="C224" s="4">
        <v>1083</v>
      </c>
      <c r="D224">
        <f t="shared" si="18"/>
        <v>70.097087378640779</v>
      </c>
      <c r="E224" s="7">
        <f t="shared" si="19"/>
        <v>1.1874713548576678E-3</v>
      </c>
      <c r="F224" s="8">
        <f t="shared" si="22"/>
        <v>0.912151241965654</v>
      </c>
      <c r="G224" s="7">
        <f t="shared" si="20"/>
        <v>2.8468295163706515E-3</v>
      </c>
      <c r="H224" s="8">
        <f t="shared" si="23"/>
        <v>0.68350994731983439</v>
      </c>
      <c r="I224">
        <f t="shared" si="21"/>
        <v>1.2021892542934953E-3</v>
      </c>
      <c r="J224" s="2"/>
    </row>
    <row r="225" spans="1:10">
      <c r="A225" s="3" t="s">
        <v>179</v>
      </c>
      <c r="B225">
        <v>10.39</v>
      </c>
      <c r="C225" s="4">
        <v>726</v>
      </c>
      <c r="D225">
        <f t="shared" si="18"/>
        <v>69.874879692011547</v>
      </c>
      <c r="E225" s="7">
        <f t="shared" si="19"/>
        <v>7.9603342901815967E-4</v>
      </c>
      <c r="F225" s="8">
        <f t="shared" si="22"/>
        <v>0.91294727539467213</v>
      </c>
      <c r="G225" s="7">
        <f t="shared" si="20"/>
        <v>1.9144698171579982E-3</v>
      </c>
      <c r="H225" s="8">
        <f t="shared" si="23"/>
        <v>0.68542441713699243</v>
      </c>
      <c r="I225">
        <f t="shared" si="21"/>
        <v>2.5833071011232001E-3</v>
      </c>
      <c r="J225" s="4"/>
    </row>
    <row r="226" spans="1:10">
      <c r="A226" s="3" t="s">
        <v>26</v>
      </c>
      <c r="B226">
        <v>22.21</v>
      </c>
      <c r="C226" s="4">
        <v>1534</v>
      </c>
      <c r="D226">
        <f t="shared" si="18"/>
        <v>69.06798739306619</v>
      </c>
      <c r="E226" s="7">
        <f t="shared" si="19"/>
        <v>1.6819769698537975E-3</v>
      </c>
      <c r="F226" s="8">
        <f t="shared" si="22"/>
        <v>0.91462925236452597</v>
      </c>
      <c r="G226" s="7">
        <f t="shared" si="20"/>
        <v>4.0924325927891372E-3</v>
      </c>
      <c r="H226" s="8">
        <f t="shared" si="23"/>
        <v>0.68951684972978156</v>
      </c>
      <c r="I226">
        <f t="shared" si="21"/>
        <v>8.4743631419303966E-4</v>
      </c>
      <c r="J226" s="4"/>
    </row>
    <row r="227" spans="1:10">
      <c r="A227" s="3" t="s">
        <v>244</v>
      </c>
      <c r="B227">
        <v>7.24</v>
      </c>
      <c r="C227" s="4">
        <v>493</v>
      </c>
      <c r="D227">
        <f t="shared" si="18"/>
        <v>68.093922651933696</v>
      </c>
      <c r="E227" s="7">
        <f t="shared" si="19"/>
        <v>5.4055713568313042E-4</v>
      </c>
      <c r="F227" s="8">
        <f t="shared" si="22"/>
        <v>0.9151698095002091</v>
      </c>
      <c r="G227" s="7">
        <f t="shared" si="20"/>
        <v>1.3340482652766032E-3</v>
      </c>
      <c r="H227" s="8">
        <f t="shared" si="23"/>
        <v>0.69085089799505817</v>
      </c>
      <c r="I227">
        <f t="shared" si="21"/>
        <v>3.1386869684164598E-3</v>
      </c>
      <c r="J227" s="4"/>
    </row>
    <row r="228" spans="1:10">
      <c r="A228" s="3" t="s">
        <v>18</v>
      </c>
      <c r="B228">
        <v>26.73</v>
      </c>
      <c r="C228" s="4">
        <v>1807</v>
      </c>
      <c r="D228">
        <f t="shared" si="18"/>
        <v>67.601945379723162</v>
      </c>
      <c r="E228" s="7">
        <f t="shared" si="19"/>
        <v>1.9813118543193036E-3</v>
      </c>
      <c r="F228" s="8">
        <f t="shared" si="22"/>
        <v>0.91715112135452836</v>
      </c>
      <c r="G228" s="7">
        <f t="shared" si="20"/>
        <v>4.9252914545364086E-3</v>
      </c>
      <c r="H228" s="8">
        <f t="shared" si="23"/>
        <v>0.69577618944959463</v>
      </c>
      <c r="I228">
        <f t="shared" si="21"/>
        <v>5.9742070472801334E-4</v>
      </c>
      <c r="J228" s="2"/>
    </row>
    <row r="229" spans="1:10">
      <c r="A229" s="3" t="s">
        <v>268</v>
      </c>
      <c r="B229">
        <v>5.07</v>
      </c>
      <c r="C229" s="4">
        <v>340</v>
      </c>
      <c r="D229">
        <f t="shared" si="18"/>
        <v>67.061143984220905</v>
      </c>
      <c r="E229" s="7">
        <f t="shared" si="19"/>
        <v>3.7279802460905549E-4</v>
      </c>
      <c r="F229" s="8">
        <f t="shared" si="22"/>
        <v>0.91752391937913746</v>
      </c>
      <c r="G229" s="7">
        <f t="shared" si="20"/>
        <v>9.3420230731386432E-4</v>
      </c>
      <c r="H229" s="8">
        <f t="shared" si="23"/>
        <v>0.69671039175690852</v>
      </c>
      <c r="I229">
        <f t="shared" si="21"/>
        <v>2.2784013992022123E-3</v>
      </c>
      <c r="J229" s="2"/>
    </row>
    <row r="230" spans="1:10">
      <c r="A230" s="3" t="s">
        <v>212</v>
      </c>
      <c r="B230">
        <v>19.309999999999999</v>
      </c>
      <c r="C230" s="4">
        <v>1291</v>
      </c>
      <c r="D230">
        <f t="shared" si="18"/>
        <v>66.856551009839464</v>
      </c>
      <c r="E230" s="7">
        <f t="shared" si="19"/>
        <v>1.4155360287361489E-3</v>
      </c>
      <c r="F230" s="8">
        <f t="shared" si="22"/>
        <v>0.91893945540787358</v>
      </c>
      <c r="G230" s="7">
        <f t="shared" si="20"/>
        <v>3.5580762434380114E-3</v>
      </c>
      <c r="H230" s="8">
        <f t="shared" si="23"/>
        <v>0.70026846800034648</v>
      </c>
      <c r="I230">
        <f t="shared" si="21"/>
        <v>4.8630903119462054E-4</v>
      </c>
      <c r="J230" s="4"/>
    </row>
    <row r="231" spans="1:10">
      <c r="A231" s="3" t="s">
        <v>240</v>
      </c>
      <c r="B231">
        <v>4.1100000000000003</v>
      </c>
      <c r="C231" s="4">
        <v>273</v>
      </c>
      <c r="D231">
        <f t="shared" si="18"/>
        <v>66.423357664233578</v>
      </c>
      <c r="E231" s="7">
        <f t="shared" si="19"/>
        <v>2.9933488446550632E-4</v>
      </c>
      <c r="F231" s="8">
        <f t="shared" si="22"/>
        <v>0.91923879029233913</v>
      </c>
      <c r="G231" s="7">
        <f t="shared" si="20"/>
        <v>7.5731192959762965E-4</v>
      </c>
      <c r="H231" s="8">
        <f t="shared" si="23"/>
        <v>0.70102577992994408</v>
      </c>
      <c r="I231">
        <f t="shared" si="21"/>
        <v>7.8708722284259736E-4</v>
      </c>
      <c r="J231" s="2"/>
    </row>
    <row r="232" spans="1:10">
      <c r="A232" s="3" t="s">
        <v>66</v>
      </c>
      <c r="B232">
        <v>6.63</v>
      </c>
      <c r="C232" s="4">
        <v>437</v>
      </c>
      <c r="D232">
        <f t="shared" si="18"/>
        <v>65.912518853695332</v>
      </c>
      <c r="E232" s="7">
        <f t="shared" si="19"/>
        <v>4.7915510810046249E-4</v>
      </c>
      <c r="F232" s="8">
        <f t="shared" si="22"/>
        <v>0.91971794540043961</v>
      </c>
      <c r="G232" s="7">
        <f t="shared" si="20"/>
        <v>1.2216491711027457E-3</v>
      </c>
      <c r="H232" s="8">
        <f t="shared" si="23"/>
        <v>0.70224742910104687</v>
      </c>
      <c r="I232">
        <f t="shared" si="21"/>
        <v>1.8247233197399293E-3</v>
      </c>
      <c r="J232" s="2"/>
    </row>
    <row r="233" spans="1:10">
      <c r="A233" s="3" t="s">
        <v>285</v>
      </c>
      <c r="B233">
        <v>15.37</v>
      </c>
      <c r="C233" s="4">
        <v>1013</v>
      </c>
      <c r="D233">
        <f t="shared" si="18"/>
        <v>65.907612231620035</v>
      </c>
      <c r="E233" s="7">
        <f t="shared" si="19"/>
        <v>1.1107188203793329E-3</v>
      </c>
      <c r="F233" s="8">
        <f t="shared" si="22"/>
        <v>0.92082866422081899</v>
      </c>
      <c r="G233" s="7">
        <f t="shared" si="20"/>
        <v>2.8320886515609653E-3</v>
      </c>
      <c r="H233" s="8">
        <f t="shared" si="23"/>
        <v>0.7050795177526078</v>
      </c>
      <c r="I233">
        <f t="shared" si="21"/>
        <v>1.7085855891603163E-3</v>
      </c>
      <c r="J233" s="2"/>
    </row>
    <row r="234" spans="1:10">
      <c r="A234" s="3" t="s">
        <v>62</v>
      </c>
      <c r="B234">
        <v>14.28</v>
      </c>
      <c r="C234" s="4">
        <v>924</v>
      </c>
      <c r="D234">
        <f t="shared" si="18"/>
        <v>64.705882352941174</v>
      </c>
      <c r="E234" s="7">
        <f t="shared" si="19"/>
        <v>1.0131334551140214E-3</v>
      </c>
      <c r="F234" s="8">
        <f t="shared" si="22"/>
        <v>0.92184179767593299</v>
      </c>
      <c r="G234" s="7">
        <f t="shared" si="20"/>
        <v>2.6312443685289903E-3</v>
      </c>
      <c r="H234" s="8">
        <f t="shared" si="23"/>
        <v>0.70771076212113682</v>
      </c>
      <c r="I234">
        <f t="shared" si="21"/>
        <v>1.3644990035660554E-3</v>
      </c>
      <c r="J234" s="2"/>
    </row>
    <row r="235" spans="1:10">
      <c r="A235" s="3" t="s">
        <v>33</v>
      </c>
      <c r="B235">
        <v>11.4</v>
      </c>
      <c r="C235" s="4">
        <v>737</v>
      </c>
      <c r="D235">
        <f t="shared" si="18"/>
        <v>64.649122807017548</v>
      </c>
      <c r="E235" s="7">
        <f t="shared" si="19"/>
        <v>8.0809454157904081E-4</v>
      </c>
      <c r="F235" s="8">
        <f t="shared" si="22"/>
        <v>0.92264989221751204</v>
      </c>
      <c r="G235" s="7">
        <f t="shared" si="20"/>
        <v>2.1005732353802866E-3</v>
      </c>
      <c r="H235" s="8">
        <f t="shared" si="23"/>
        <v>0.70981133535651708</v>
      </c>
      <c r="I235">
        <f t="shared" si="21"/>
        <v>3.4486300191471919E-4</v>
      </c>
      <c r="J235" s="4"/>
    </row>
    <row r="236" spans="1:10">
      <c r="A236" s="3" t="s">
        <v>106</v>
      </c>
      <c r="B236">
        <v>2.88</v>
      </c>
      <c r="C236" s="4">
        <v>186</v>
      </c>
      <c r="D236">
        <f t="shared" si="18"/>
        <v>64.583333333333343</v>
      </c>
      <c r="E236" s="7">
        <f t="shared" si="19"/>
        <v>2.0394244875671859E-4</v>
      </c>
      <c r="F236" s="8">
        <f t="shared" si="22"/>
        <v>0.9228538346662688</v>
      </c>
      <c r="G236" s="7">
        <f t="shared" si="20"/>
        <v>5.3067113314870401E-4</v>
      </c>
      <c r="H236" s="8">
        <f t="shared" si="23"/>
        <v>0.71034200648966583</v>
      </c>
      <c r="I236">
        <f t="shared" si="21"/>
        <v>1.2446508124496214E-3</v>
      </c>
      <c r="J236" s="2"/>
    </row>
    <row r="237" spans="1:10">
      <c r="A237" s="3" t="s">
        <v>297</v>
      </c>
      <c r="B237">
        <v>10.37</v>
      </c>
      <c r="C237" s="4">
        <v>666</v>
      </c>
      <c r="D237">
        <f t="shared" si="18"/>
        <v>64.223722275795566</v>
      </c>
      <c r="E237" s="7">
        <f t="shared" si="19"/>
        <v>7.3024554232244392E-4</v>
      </c>
      <c r="F237" s="8">
        <f t="shared" si="22"/>
        <v>0.92358408020859128</v>
      </c>
      <c r="G237" s="7">
        <f t="shared" si="20"/>
        <v>1.9107846009555763E-3</v>
      </c>
      <c r="H237" s="8">
        <f t="shared" si="23"/>
        <v>0.71225279109062145</v>
      </c>
      <c r="I237">
        <f t="shared" si="21"/>
        <v>1.9151746482642951E-3</v>
      </c>
      <c r="J237" s="2"/>
    </row>
    <row r="238" spans="1:10">
      <c r="A238" s="3" t="s">
        <v>188</v>
      </c>
      <c r="B238">
        <v>15.93</v>
      </c>
      <c r="C238" s="4">
        <v>1019</v>
      </c>
      <c r="D238">
        <f t="shared" si="18"/>
        <v>63.967357187696173</v>
      </c>
      <c r="E238" s="7">
        <f t="shared" si="19"/>
        <v>1.1172976090489046E-3</v>
      </c>
      <c r="F238" s="8">
        <f t="shared" si="22"/>
        <v>0.92470137781764017</v>
      </c>
      <c r="G238" s="7">
        <f t="shared" si="20"/>
        <v>2.9352747052287689E-3</v>
      </c>
      <c r="H238" s="8">
        <f t="shared" si="23"/>
        <v>0.71518806579585026</v>
      </c>
      <c r="I238">
        <f t="shared" si="21"/>
        <v>2.0528185858321724E-3</v>
      </c>
      <c r="J238" s="2"/>
    </row>
    <row r="239" spans="1:10">
      <c r="A239" s="3" t="s">
        <v>89</v>
      </c>
      <c r="B239">
        <v>17.059999999999999</v>
      </c>
      <c r="C239" s="4">
        <v>1089</v>
      </c>
      <c r="D239">
        <f t="shared" si="18"/>
        <v>63.833528722157098</v>
      </c>
      <c r="E239" s="7">
        <f t="shared" si="19"/>
        <v>1.1940501435272395E-3</v>
      </c>
      <c r="F239" s="8">
        <f t="shared" si="22"/>
        <v>0.92589542796116742</v>
      </c>
      <c r="G239" s="7">
        <f t="shared" si="20"/>
        <v>3.1434894206655867E-3</v>
      </c>
      <c r="H239" s="8">
        <f t="shared" si="23"/>
        <v>0.71833155521651582</v>
      </c>
      <c r="I239">
        <f t="shared" si="21"/>
        <v>3.4066293827335059E-3</v>
      </c>
      <c r="J239" s="4"/>
    </row>
    <row r="240" spans="1:10">
      <c r="A240" s="3" t="s">
        <v>126</v>
      </c>
      <c r="B240">
        <v>28.19</v>
      </c>
      <c r="C240" s="4">
        <v>1781</v>
      </c>
      <c r="D240">
        <f t="shared" si="18"/>
        <v>63.178432068109252</v>
      </c>
      <c r="E240" s="7">
        <f t="shared" si="19"/>
        <v>1.9528037700844935E-3</v>
      </c>
      <c r="F240" s="8">
        <f t="shared" si="22"/>
        <v>0.92784823173125186</v>
      </c>
      <c r="G240" s="7">
        <f t="shared" si="20"/>
        <v>5.1943122373131825E-3</v>
      </c>
      <c r="H240" s="8">
        <f t="shared" si="23"/>
        <v>0.72352586745382896</v>
      </c>
      <c r="I240">
        <f t="shared" si="21"/>
        <v>1.5802151976865852E-3</v>
      </c>
      <c r="J240" s="2"/>
    </row>
    <row r="241" spans="1:10">
      <c r="A241" s="3" t="s">
        <v>68</v>
      </c>
      <c r="B241">
        <v>13.02</v>
      </c>
      <c r="C241" s="4">
        <v>814</v>
      </c>
      <c r="D241">
        <f t="shared" si="18"/>
        <v>62.51920122887865</v>
      </c>
      <c r="E241" s="7">
        <f t="shared" si="19"/>
        <v>8.9252232950520934E-4</v>
      </c>
      <c r="F241" s="8">
        <f t="shared" si="22"/>
        <v>0.92874075406075707</v>
      </c>
      <c r="G241" s="7">
        <f t="shared" si="20"/>
        <v>2.3990757477764324E-3</v>
      </c>
      <c r="H241" s="8">
        <f t="shared" si="23"/>
        <v>0.72592494320160539</v>
      </c>
      <c r="I241">
        <f t="shared" si="21"/>
        <v>1.9383564284932708E-3</v>
      </c>
      <c r="J241" s="2"/>
    </row>
    <row r="242" spans="1:10">
      <c r="A242" s="3" t="s">
        <v>88</v>
      </c>
      <c r="B242">
        <v>15.95</v>
      </c>
      <c r="C242" s="4">
        <v>994</v>
      </c>
      <c r="D242">
        <f t="shared" si="18"/>
        <v>62.319749216300941</v>
      </c>
      <c r="E242" s="7">
        <f t="shared" si="19"/>
        <v>1.0898859895923563E-3</v>
      </c>
      <c r="F242" s="8">
        <f t="shared" si="22"/>
        <v>0.92983064005034943</v>
      </c>
      <c r="G242" s="7">
        <f t="shared" si="20"/>
        <v>2.9389599214311906E-3</v>
      </c>
      <c r="H242" s="8">
        <f t="shared" si="23"/>
        <v>0.72886390312303662</v>
      </c>
      <c r="I242">
        <f t="shared" si="21"/>
        <v>2.4254811739312654E-3</v>
      </c>
      <c r="J242" s="4"/>
    </row>
    <row r="243" spans="1:10">
      <c r="A243" s="3" t="s">
        <v>76</v>
      </c>
      <c r="B243">
        <v>19.88</v>
      </c>
      <c r="C243" s="4">
        <v>1227</v>
      </c>
      <c r="D243">
        <f t="shared" si="18"/>
        <v>61.720321931589538</v>
      </c>
      <c r="E243" s="7">
        <f t="shared" si="19"/>
        <v>1.3453622829273854E-3</v>
      </c>
      <c r="F243" s="8">
        <f t="shared" si="22"/>
        <v>0.9311760023332768</v>
      </c>
      <c r="G243" s="7">
        <f t="shared" si="20"/>
        <v>3.663104905207026E-3</v>
      </c>
      <c r="H243" s="8">
        <f t="shared" si="23"/>
        <v>0.73252700802824366</v>
      </c>
      <c r="I243">
        <f t="shared" si="21"/>
        <v>3.4318579622716339E-4</v>
      </c>
      <c r="J243" s="2"/>
    </row>
    <row r="244" spans="1:10">
      <c r="A244" s="3" t="s">
        <v>49</v>
      </c>
      <c r="B244">
        <v>2.81</v>
      </c>
      <c r="C244" s="4">
        <v>173</v>
      </c>
      <c r="D244">
        <f t="shared" si="18"/>
        <v>61.565836298932382</v>
      </c>
      <c r="E244" s="7">
        <f t="shared" si="19"/>
        <v>1.8968840663931353E-4</v>
      </c>
      <c r="F244" s="8">
        <f t="shared" si="22"/>
        <v>0.93136569073991615</v>
      </c>
      <c r="G244" s="7">
        <f t="shared" si="20"/>
        <v>5.1777287644022855E-4</v>
      </c>
      <c r="H244" s="8">
        <f t="shared" si="23"/>
        <v>0.73304478090468395</v>
      </c>
      <c r="I244">
        <f t="shared" si="21"/>
        <v>1.1327216669640983E-3</v>
      </c>
      <c r="J244" s="2"/>
    </row>
    <row r="245" spans="1:10">
      <c r="A245" s="3" t="s">
        <v>190</v>
      </c>
      <c r="B245">
        <v>9.27</v>
      </c>
      <c r="C245" s="4">
        <v>570</v>
      </c>
      <c r="D245">
        <f t="shared" si="18"/>
        <v>61.488673139158578</v>
      </c>
      <c r="E245" s="7">
        <f t="shared" si="19"/>
        <v>6.2498492360929894E-4</v>
      </c>
      <c r="F245" s="8">
        <f t="shared" si="22"/>
        <v>0.93199067566352545</v>
      </c>
      <c r="G245" s="7">
        <f t="shared" si="20"/>
        <v>1.708097709822391E-3</v>
      </c>
      <c r="H245" s="8">
        <f t="shared" si="23"/>
        <v>0.73475287861450633</v>
      </c>
      <c r="I245">
        <f t="shared" si="21"/>
        <v>1.3590666167864196E-3</v>
      </c>
      <c r="J245" s="4"/>
    </row>
    <row r="246" spans="1:10">
      <c r="A246" s="3" t="s">
        <v>250</v>
      </c>
      <c r="B246">
        <v>11.09</v>
      </c>
      <c r="C246" s="4">
        <v>677</v>
      </c>
      <c r="D246">
        <f t="shared" si="18"/>
        <v>61.04598737601443</v>
      </c>
      <c r="E246" s="7">
        <f t="shared" si="19"/>
        <v>7.4230665488332517E-4</v>
      </c>
      <c r="F246" s="8">
        <f t="shared" si="22"/>
        <v>0.93273298231840873</v>
      </c>
      <c r="G246" s="7">
        <f t="shared" si="20"/>
        <v>2.0434523842427525E-3</v>
      </c>
      <c r="H246" s="8">
        <f t="shared" si="23"/>
        <v>0.73679633099874908</v>
      </c>
      <c r="I246">
        <f t="shared" si="21"/>
        <v>2.0335905794987008E-3</v>
      </c>
      <c r="J246" s="4"/>
    </row>
    <row r="247" spans="1:10">
      <c r="A247" s="3" t="s">
        <v>284</v>
      </c>
      <c r="B247">
        <v>16.579999999999998</v>
      </c>
      <c r="C247" s="4">
        <v>1010</v>
      </c>
      <c r="D247">
        <f t="shared" si="18"/>
        <v>60.916767189384807</v>
      </c>
      <c r="E247" s="7">
        <f t="shared" si="19"/>
        <v>1.1074294260445471E-3</v>
      </c>
      <c r="F247" s="8">
        <f t="shared" si="22"/>
        <v>0.93384041174445331</v>
      </c>
      <c r="G247" s="7">
        <f t="shared" si="20"/>
        <v>3.0550442318074693E-3</v>
      </c>
      <c r="H247" s="8">
        <f t="shared" si="23"/>
        <v>0.73985137523055655</v>
      </c>
      <c r="I247">
        <f t="shared" si="21"/>
        <v>1.7286630537042269E-3</v>
      </c>
      <c r="J247" s="4"/>
    </row>
    <row r="248" spans="1:10">
      <c r="A248" s="3" t="s">
        <v>272</v>
      </c>
      <c r="B248">
        <v>14.03</v>
      </c>
      <c r="C248" s="4">
        <v>845</v>
      </c>
      <c r="D248">
        <f t="shared" si="18"/>
        <v>60.228082679971493</v>
      </c>
      <c r="E248" s="7">
        <f t="shared" si="19"/>
        <v>9.2651273763132906E-4</v>
      </c>
      <c r="F248" s="8">
        <f t="shared" si="22"/>
        <v>0.93476692448208465</v>
      </c>
      <c r="G248" s="7">
        <f t="shared" si="20"/>
        <v>2.5851791659987212E-3</v>
      </c>
      <c r="H248" s="8">
        <f t="shared" si="23"/>
        <v>0.74243655439655531</v>
      </c>
      <c r="I248">
        <f t="shared" si="21"/>
        <v>4.8601075711161013E-3</v>
      </c>
      <c r="J248" s="4"/>
    </row>
    <row r="249" spans="1:10">
      <c r="A249" s="3" t="s">
        <v>304</v>
      </c>
      <c r="B249">
        <v>39.299999999999997</v>
      </c>
      <c r="C249" s="4">
        <v>2345</v>
      </c>
      <c r="D249">
        <f t="shared" si="18"/>
        <v>59.66921119592876</v>
      </c>
      <c r="E249" s="7">
        <f t="shared" si="19"/>
        <v>2.571209905024221E-3</v>
      </c>
      <c r="F249" s="8">
        <f t="shared" si="22"/>
        <v>0.93733813438710889</v>
      </c>
      <c r="G249" s="7">
        <f t="shared" si="20"/>
        <v>7.2414498377583562E-3</v>
      </c>
      <c r="H249" s="8">
        <f t="shared" si="23"/>
        <v>0.74967800423431363</v>
      </c>
      <c r="I249">
        <f t="shared" si="21"/>
        <v>4.4898749022216355E-3</v>
      </c>
      <c r="J249" s="2"/>
    </row>
    <row r="250" spans="1:10">
      <c r="A250" s="3" t="s">
        <v>221</v>
      </c>
      <c r="B250">
        <v>35.799999999999997</v>
      </c>
      <c r="C250" s="4">
        <v>2060</v>
      </c>
      <c r="D250">
        <f t="shared" si="18"/>
        <v>57.541899441340789</v>
      </c>
      <c r="E250" s="7">
        <f t="shared" si="19"/>
        <v>2.2587174432195717E-3</v>
      </c>
      <c r="F250" s="8">
        <f t="shared" si="22"/>
        <v>0.93959685183032848</v>
      </c>
      <c r="G250" s="7">
        <f t="shared" si="20"/>
        <v>6.5965370023345835E-3</v>
      </c>
      <c r="H250" s="8">
        <f t="shared" si="23"/>
        <v>0.75627454123664817</v>
      </c>
      <c r="I250">
        <f t="shared" si="21"/>
        <v>5.4029216977684591E-3</v>
      </c>
      <c r="J250" s="2"/>
    </row>
    <row r="251" spans="1:10">
      <c r="A251" s="3" t="s">
        <v>72</v>
      </c>
      <c r="B251">
        <v>42.98</v>
      </c>
      <c r="C251" s="4">
        <v>2458</v>
      </c>
      <c r="D251">
        <f t="shared" si="18"/>
        <v>57.189390414146118</v>
      </c>
      <c r="E251" s="7">
        <f t="shared" si="19"/>
        <v>2.6951104249678189E-3</v>
      </c>
      <c r="F251" s="8">
        <f t="shared" si="22"/>
        <v>0.94229196225529632</v>
      </c>
      <c r="G251" s="7">
        <f t="shared" si="20"/>
        <v>7.9195296190039226E-3</v>
      </c>
      <c r="H251" s="8">
        <f t="shared" si="23"/>
        <v>0.76419407085565205</v>
      </c>
      <c r="I251">
        <f t="shared" si="21"/>
        <v>2.416013209086687E-3</v>
      </c>
      <c r="J251" s="2"/>
    </row>
    <row r="252" spans="1:10">
      <c r="A252" s="3" t="s">
        <v>52</v>
      </c>
      <c r="B252">
        <v>19.18</v>
      </c>
      <c r="C252" s="4">
        <v>1091</v>
      </c>
      <c r="D252">
        <f t="shared" si="18"/>
        <v>56.88216892596455</v>
      </c>
      <c r="E252" s="7">
        <f t="shared" si="19"/>
        <v>1.1962430730837633E-3</v>
      </c>
      <c r="F252" s="8">
        <f t="shared" si="22"/>
        <v>0.94348820532838007</v>
      </c>
      <c r="G252" s="7">
        <f t="shared" si="20"/>
        <v>3.5341223381222717E-3</v>
      </c>
      <c r="H252" s="8">
        <f t="shared" si="23"/>
        <v>0.76772819319377428</v>
      </c>
      <c r="I252">
        <f t="shared" si="21"/>
        <v>6.2991948302566492E-3</v>
      </c>
      <c r="J252" s="2"/>
    </row>
    <row r="253" spans="1:10">
      <c r="A253" s="3" t="s">
        <v>261</v>
      </c>
      <c r="B253">
        <v>50</v>
      </c>
      <c r="C253" s="4">
        <v>2843</v>
      </c>
      <c r="D253">
        <f t="shared" si="18"/>
        <v>56.86</v>
      </c>
      <c r="E253" s="7">
        <f t="shared" si="19"/>
        <v>3.117249364598661E-3</v>
      </c>
      <c r="F253" s="8">
        <f t="shared" si="22"/>
        <v>0.94660545469297874</v>
      </c>
      <c r="G253" s="7">
        <f t="shared" si="20"/>
        <v>9.2130405060538885E-3</v>
      </c>
      <c r="H253" s="8">
        <f t="shared" si="23"/>
        <v>0.77694123369982815</v>
      </c>
      <c r="I253">
        <f t="shared" si="21"/>
        <v>2.5582616586748985E-3</v>
      </c>
      <c r="J253" s="2"/>
    </row>
    <row r="254" spans="1:10">
      <c r="A254" s="3" t="s">
        <v>288</v>
      </c>
      <c r="B254">
        <v>20.23</v>
      </c>
      <c r="C254" s="4">
        <v>1139</v>
      </c>
      <c r="D254">
        <f t="shared" si="18"/>
        <v>56.30252100840336</v>
      </c>
      <c r="E254" s="7">
        <f t="shared" si="19"/>
        <v>1.2488733824403359E-3</v>
      </c>
      <c r="F254" s="8">
        <f t="shared" si="22"/>
        <v>0.94785432807541903</v>
      </c>
      <c r="G254" s="7">
        <f t="shared" si="20"/>
        <v>3.7275961887494034E-3</v>
      </c>
      <c r="H254" s="8">
        <f t="shared" si="23"/>
        <v>0.78066882988857755</v>
      </c>
      <c r="I254">
        <f t="shared" si="21"/>
        <v>1.2379623447744681E-3</v>
      </c>
      <c r="J254" s="4"/>
    </row>
    <row r="255" spans="1:10">
      <c r="A255" s="3" t="s">
        <v>79</v>
      </c>
      <c r="B255">
        <v>9.7200000000000006</v>
      </c>
      <c r="C255" s="4">
        <v>537</v>
      </c>
      <c r="D255">
        <f t="shared" si="18"/>
        <v>55.246913580246911</v>
      </c>
      <c r="E255" s="7">
        <f t="shared" si="19"/>
        <v>5.888015859266553E-4</v>
      </c>
      <c r="F255" s="8">
        <f t="shared" si="22"/>
        <v>0.9484431296613457</v>
      </c>
      <c r="G255" s="7">
        <f t="shared" si="20"/>
        <v>1.7910150743768762E-3</v>
      </c>
      <c r="H255" s="8">
        <f t="shared" si="23"/>
        <v>0.7824598449629544</v>
      </c>
      <c r="I255">
        <f t="shared" si="21"/>
        <v>4.7476989004601178E-3</v>
      </c>
      <c r="J255" s="4"/>
    </row>
    <row r="256" spans="1:10">
      <c r="A256" s="3" t="s">
        <v>74</v>
      </c>
      <c r="B256">
        <v>37.270000000000003</v>
      </c>
      <c r="C256" s="4">
        <v>2058</v>
      </c>
      <c r="D256">
        <f t="shared" si="18"/>
        <v>55.218674537161249</v>
      </c>
      <c r="E256" s="7">
        <f t="shared" si="19"/>
        <v>2.2565245136630476E-3</v>
      </c>
      <c r="F256" s="8">
        <f t="shared" si="22"/>
        <v>0.95069965417500879</v>
      </c>
      <c r="G256" s="7">
        <f t="shared" si="20"/>
        <v>6.8674003932125693E-3</v>
      </c>
      <c r="H256" s="8">
        <f t="shared" si="23"/>
        <v>0.78932724535616694</v>
      </c>
      <c r="I256">
        <f t="shared" si="21"/>
        <v>3.5439918020315764E-3</v>
      </c>
      <c r="J256" s="2"/>
    </row>
    <row r="257" spans="1:10">
      <c r="A257" s="3" t="s">
        <v>34</v>
      </c>
      <c r="B257">
        <v>27.79</v>
      </c>
      <c r="C257" s="4">
        <v>1530</v>
      </c>
      <c r="D257">
        <f t="shared" si="18"/>
        <v>55.055775458798131</v>
      </c>
      <c r="E257" s="7">
        <f t="shared" si="19"/>
        <v>1.6775911107407497E-3</v>
      </c>
      <c r="F257" s="8">
        <f t="shared" si="22"/>
        <v>0.95237724528574952</v>
      </c>
      <c r="G257" s="7">
        <f t="shared" si="20"/>
        <v>5.1206079132647513E-3</v>
      </c>
      <c r="H257" s="8">
        <f t="shared" si="23"/>
        <v>0.79444785326943168</v>
      </c>
      <c r="I257">
        <f t="shared" si="21"/>
        <v>9.5550201786998024E-4</v>
      </c>
      <c r="J257" s="2"/>
    </row>
    <row r="258" spans="1:10">
      <c r="A258" s="3" t="s">
        <v>291</v>
      </c>
      <c r="B258">
        <v>7.49</v>
      </c>
      <c r="C258" s="4">
        <v>412</v>
      </c>
      <c r="D258">
        <f t="shared" ref="D258:D300" si="24">C258/B258</f>
        <v>55.00667556742323</v>
      </c>
      <c r="E258" s="7">
        <f t="shared" si="19"/>
        <v>4.5174348864391429E-4</v>
      </c>
      <c r="F258" s="8">
        <f t="shared" si="22"/>
        <v>0.95282898877439348</v>
      </c>
      <c r="G258" s="7">
        <f t="shared" si="20"/>
        <v>1.3801134678068725E-3</v>
      </c>
      <c r="H258" s="8">
        <f t="shared" si="23"/>
        <v>0.79582796673723855</v>
      </c>
      <c r="I258">
        <f t="shared" si="21"/>
        <v>3.0908236419586732E-3</v>
      </c>
      <c r="J258" s="2"/>
    </row>
    <row r="259" spans="1:10">
      <c r="A259" s="3" t="s">
        <v>71</v>
      </c>
      <c r="B259">
        <v>24.19</v>
      </c>
      <c r="C259" s="4">
        <v>1325</v>
      </c>
      <c r="D259">
        <f t="shared" si="24"/>
        <v>54.774700289375772</v>
      </c>
      <c r="E259" s="7">
        <f t="shared" ref="E259:E300" si="25">C259/912022</f>
        <v>1.4528158311970544E-3</v>
      </c>
      <c r="F259" s="8">
        <f t="shared" si="22"/>
        <v>0.95428180460559053</v>
      </c>
      <c r="G259" s="7">
        <f t="shared" ref="G259:G300" si="26">B259/5427.09</f>
        <v>4.4572689968288715E-3</v>
      </c>
      <c r="H259" s="8">
        <f t="shared" si="23"/>
        <v>0.8002852357340674</v>
      </c>
      <c r="I259">
        <f t="shared" ref="I259:I300" si="27">F259*H260-F260*H259</f>
        <v>1.3047724259827032E-3</v>
      </c>
      <c r="J259" s="2"/>
    </row>
    <row r="260" spans="1:10">
      <c r="A260" s="3" t="s">
        <v>70</v>
      </c>
      <c r="B260">
        <v>10.19</v>
      </c>
      <c r="C260" s="4">
        <v>555</v>
      </c>
      <c r="D260">
        <f t="shared" si="24"/>
        <v>54.465161923454367</v>
      </c>
      <c r="E260" s="7">
        <f t="shared" si="25"/>
        <v>6.0853795193536997E-4</v>
      </c>
      <c r="F260" s="8">
        <f t="shared" ref="F260:F300" si="28">F259+E260</f>
        <v>0.95489034255752592</v>
      </c>
      <c r="G260" s="7">
        <f t="shared" si="26"/>
        <v>1.8776176551337823E-3</v>
      </c>
      <c r="H260" s="8">
        <f t="shared" ref="H260:H300" si="29">H259+G260</f>
        <v>0.80216285338920124</v>
      </c>
      <c r="I260">
        <f t="shared" si="27"/>
        <v>1.4226678168222096E-3</v>
      </c>
      <c r="J260" s="2"/>
    </row>
    <row r="261" spans="1:10">
      <c r="A261" s="3" t="s">
        <v>276</v>
      </c>
      <c r="B261">
        <v>11.1</v>
      </c>
      <c r="C261" s="4">
        <v>603</v>
      </c>
      <c r="D261">
        <f t="shared" si="24"/>
        <v>54.324324324324323</v>
      </c>
      <c r="E261" s="7">
        <f t="shared" si="25"/>
        <v>6.6116826129194247E-4</v>
      </c>
      <c r="F261" s="8">
        <f t="shared" si="28"/>
        <v>0.95555151081881784</v>
      </c>
      <c r="G261" s="7">
        <f t="shared" si="26"/>
        <v>2.0452949923439631E-3</v>
      </c>
      <c r="H261" s="8">
        <f t="shared" si="29"/>
        <v>0.8042081483815452</v>
      </c>
      <c r="I261">
        <f t="shared" si="27"/>
        <v>1.9470519490348837E-3</v>
      </c>
      <c r="J261" s="2"/>
    </row>
    <row r="262" spans="1:10">
      <c r="A262" s="3" t="s">
        <v>53</v>
      </c>
      <c r="B262">
        <v>15.15</v>
      </c>
      <c r="C262" s="4">
        <v>817</v>
      </c>
      <c r="D262">
        <f t="shared" si="24"/>
        <v>53.927392739273927</v>
      </c>
      <c r="E262" s="7">
        <f t="shared" si="25"/>
        <v>8.9581172383999504E-4</v>
      </c>
      <c r="F262" s="8">
        <f t="shared" si="28"/>
        <v>0.95644732254265785</v>
      </c>
      <c r="G262" s="7">
        <f t="shared" si="26"/>
        <v>2.7915512733343285E-3</v>
      </c>
      <c r="H262" s="8">
        <f t="shared" si="29"/>
        <v>0.8069996996548795</v>
      </c>
      <c r="I262">
        <f t="shared" si="27"/>
        <v>9.0624234131819748E-4</v>
      </c>
      <c r="J262" s="2"/>
    </row>
    <row r="263" spans="1:10">
      <c r="A263" s="3" t="s">
        <v>239</v>
      </c>
      <c r="B263">
        <v>7.02</v>
      </c>
      <c r="C263" s="4">
        <v>374</v>
      </c>
      <c r="D263">
        <f t="shared" si="24"/>
        <v>53.276353276353277</v>
      </c>
      <c r="E263" s="7">
        <f t="shared" si="25"/>
        <v>4.1007782706996103E-4</v>
      </c>
      <c r="F263" s="8">
        <f t="shared" si="28"/>
        <v>0.95685740036972777</v>
      </c>
      <c r="G263" s="7">
        <f t="shared" si="26"/>
        <v>1.2935108870499659E-3</v>
      </c>
      <c r="H263" s="8">
        <f t="shared" si="29"/>
        <v>0.80829321054192949</v>
      </c>
      <c r="I263">
        <f t="shared" si="27"/>
        <v>1.5432651252238472E-3</v>
      </c>
      <c r="J263" s="2"/>
    </row>
    <row r="264" spans="1:10">
      <c r="A264" s="3" t="s">
        <v>22</v>
      </c>
      <c r="B264">
        <v>11.94</v>
      </c>
      <c r="C264" s="4">
        <v>634</v>
      </c>
      <c r="D264">
        <f t="shared" si="24"/>
        <v>53.098827470686771</v>
      </c>
      <c r="E264" s="7">
        <f t="shared" si="25"/>
        <v>6.951586694180623E-4</v>
      </c>
      <c r="F264" s="8">
        <f t="shared" si="28"/>
        <v>0.95755255903914582</v>
      </c>
      <c r="G264" s="7">
        <f t="shared" si="26"/>
        <v>2.2000740728456685E-3</v>
      </c>
      <c r="H264" s="8">
        <f t="shared" si="29"/>
        <v>0.8104932846147751</v>
      </c>
      <c r="I264">
        <f t="shared" si="27"/>
        <v>2.5744783482788414E-3</v>
      </c>
      <c r="J264" s="2"/>
    </row>
    <row r="265" spans="1:10">
      <c r="A265" s="3" t="s">
        <v>110</v>
      </c>
      <c r="B265">
        <v>19.899999999999999</v>
      </c>
      <c r="C265" s="4">
        <v>1054</v>
      </c>
      <c r="D265">
        <f t="shared" si="24"/>
        <v>52.964824120603019</v>
      </c>
      <c r="E265" s="7">
        <f t="shared" si="25"/>
        <v>1.1556738762880719E-3</v>
      </c>
      <c r="F265" s="8">
        <f t="shared" si="28"/>
        <v>0.95870823291543394</v>
      </c>
      <c r="G265" s="7">
        <f t="shared" si="26"/>
        <v>3.6667901214094472E-3</v>
      </c>
      <c r="H265" s="8">
        <f t="shared" si="29"/>
        <v>0.81416007473618457</v>
      </c>
      <c r="I265">
        <f t="shared" si="27"/>
        <v>1.1359220565848593E-3</v>
      </c>
      <c r="J265" s="2"/>
    </row>
    <row r="266" spans="1:10">
      <c r="A266" s="3" t="s">
        <v>29</v>
      </c>
      <c r="B266">
        <v>8.77</v>
      </c>
      <c r="C266" s="4">
        <v>463</v>
      </c>
      <c r="D266">
        <f t="shared" si="24"/>
        <v>52.793614595210947</v>
      </c>
      <c r="E266" s="7">
        <f t="shared" si="25"/>
        <v>5.0766319233527259E-4</v>
      </c>
      <c r="F266" s="8">
        <f t="shared" si="28"/>
        <v>0.95921589610776925</v>
      </c>
      <c r="G266" s="7">
        <f t="shared" si="26"/>
        <v>1.6159673047618521E-3</v>
      </c>
      <c r="H266" s="8">
        <f t="shared" si="29"/>
        <v>0.81577604204094645</v>
      </c>
      <c r="I266">
        <f t="shared" si="27"/>
        <v>4.1704123372915403E-3</v>
      </c>
      <c r="J266" s="2"/>
    </row>
    <row r="267" spans="1:10">
      <c r="A267" s="3" t="s">
        <v>59</v>
      </c>
      <c r="B267">
        <v>31.88</v>
      </c>
      <c r="C267" s="4">
        <v>1637</v>
      </c>
      <c r="D267">
        <f t="shared" si="24"/>
        <v>51.348808030112927</v>
      </c>
      <c r="E267" s="7">
        <f t="shared" si="25"/>
        <v>1.7949128420147759E-3</v>
      </c>
      <c r="F267" s="8">
        <f t="shared" si="28"/>
        <v>0.96101080894978408</v>
      </c>
      <c r="G267" s="7">
        <f t="shared" si="26"/>
        <v>5.874234626659959E-3</v>
      </c>
      <c r="H267" s="8">
        <f t="shared" si="29"/>
        <v>0.82165027666760637</v>
      </c>
      <c r="I267">
        <f t="shared" si="27"/>
        <v>3.5803729041723464E-3</v>
      </c>
      <c r="J267" s="4"/>
    </row>
    <row r="268" spans="1:10">
      <c r="A268" s="3" t="s">
        <v>46</v>
      </c>
      <c r="B268">
        <v>27.22</v>
      </c>
      <c r="C268" s="4">
        <v>1376</v>
      </c>
      <c r="D268">
        <f t="shared" si="24"/>
        <v>50.551065393093317</v>
      </c>
      <c r="E268" s="7">
        <f t="shared" si="25"/>
        <v>1.5087355348884128E-3</v>
      </c>
      <c r="F268" s="8">
        <f t="shared" si="28"/>
        <v>0.96251954448467247</v>
      </c>
      <c r="G268" s="7">
        <f t="shared" si="26"/>
        <v>5.0155792514957366E-3</v>
      </c>
      <c r="H268" s="8">
        <f t="shared" si="29"/>
        <v>0.82666585591910213</v>
      </c>
      <c r="I268">
        <f t="shared" si="27"/>
        <v>1.3943197002463936E-3</v>
      </c>
      <c r="J268" s="2"/>
    </row>
    <row r="269" spans="1:10">
      <c r="A269" s="3" t="s">
        <v>225</v>
      </c>
      <c r="B269">
        <v>10.55</v>
      </c>
      <c r="C269" s="4">
        <v>526</v>
      </c>
      <c r="D269">
        <f t="shared" si="24"/>
        <v>49.857819905213269</v>
      </c>
      <c r="E269" s="7">
        <f t="shared" si="25"/>
        <v>5.7674047336577405E-4</v>
      </c>
      <c r="F269" s="8">
        <f t="shared" si="28"/>
        <v>0.96309628495803823</v>
      </c>
      <c r="G269" s="7">
        <f t="shared" si="26"/>
        <v>1.9439515467773707E-3</v>
      </c>
      <c r="H269" s="8">
        <f t="shared" si="29"/>
        <v>0.82860980746587953</v>
      </c>
      <c r="I269">
        <f t="shared" si="27"/>
        <v>9.8068449492916265E-4</v>
      </c>
      <c r="J269" s="2"/>
    </row>
    <row r="270" spans="1:10">
      <c r="A270" s="3" t="s">
        <v>273</v>
      </c>
      <c r="B270">
        <v>7.4</v>
      </c>
      <c r="C270" s="4">
        <v>366</v>
      </c>
      <c r="D270">
        <f t="shared" si="24"/>
        <v>49.45945945945946</v>
      </c>
      <c r="E270" s="7">
        <f t="shared" si="25"/>
        <v>4.013061088438656E-4</v>
      </c>
      <c r="F270" s="8">
        <f t="shared" si="28"/>
        <v>0.96349759106688204</v>
      </c>
      <c r="G270" s="7">
        <f t="shared" si="26"/>
        <v>1.3635299948959755E-3</v>
      </c>
      <c r="H270" s="8">
        <f t="shared" si="29"/>
        <v>0.82997333746077551</v>
      </c>
      <c r="I270">
        <f t="shared" si="27"/>
        <v>1.5116361341498408E-3</v>
      </c>
      <c r="J270" s="2"/>
    </row>
    <row r="271" spans="1:10">
      <c r="A271" s="3" t="s">
        <v>51</v>
      </c>
      <c r="B271">
        <v>11.38</v>
      </c>
      <c r="C271" s="4">
        <v>559</v>
      </c>
      <c r="D271">
        <f t="shared" si="24"/>
        <v>49.121265377855885</v>
      </c>
      <c r="E271" s="7">
        <f t="shared" si="25"/>
        <v>6.1292381104841769E-4</v>
      </c>
      <c r="F271" s="8">
        <f t="shared" si="28"/>
        <v>0.96411051487793042</v>
      </c>
      <c r="G271" s="7">
        <f t="shared" si="26"/>
        <v>2.0968880191778653E-3</v>
      </c>
      <c r="H271" s="8">
        <f t="shared" si="29"/>
        <v>0.83207022547995335</v>
      </c>
      <c r="I271">
        <f t="shared" si="27"/>
        <v>5.688284359419149E-3</v>
      </c>
      <c r="J271" s="2"/>
    </row>
    <row r="272" spans="1:10">
      <c r="A272" s="3" t="s">
        <v>28</v>
      </c>
      <c r="B272">
        <v>42.81</v>
      </c>
      <c r="C272" s="4">
        <v>2101</v>
      </c>
      <c r="D272">
        <f t="shared" si="24"/>
        <v>49.077318383555244</v>
      </c>
      <c r="E272" s="7">
        <f t="shared" si="25"/>
        <v>2.3036724991283104E-3</v>
      </c>
      <c r="F272" s="8">
        <f t="shared" si="28"/>
        <v>0.96641418737705875</v>
      </c>
      <c r="G272" s="7">
        <f t="shared" si="26"/>
        <v>7.8882052812833392E-3</v>
      </c>
      <c r="H272" s="8">
        <f t="shared" si="29"/>
        <v>0.83995843076123666</v>
      </c>
      <c r="I272">
        <f t="shared" si="27"/>
        <v>2.3746925938215036E-3</v>
      </c>
      <c r="J272" s="2"/>
    </row>
    <row r="273" spans="1:10">
      <c r="A273" s="3" t="s">
        <v>306</v>
      </c>
      <c r="B273">
        <v>17.829999999999998</v>
      </c>
      <c r="C273" s="4">
        <v>869</v>
      </c>
      <c r="D273">
        <f t="shared" si="24"/>
        <v>48.738081884464393</v>
      </c>
      <c r="E273" s="7">
        <f t="shared" si="25"/>
        <v>9.5282789230961536E-4</v>
      </c>
      <c r="F273" s="8">
        <f t="shared" si="28"/>
        <v>0.96736701526936841</v>
      </c>
      <c r="G273" s="7">
        <f t="shared" si="26"/>
        <v>3.2853702444588166E-3</v>
      </c>
      <c r="H273" s="8">
        <f t="shared" si="29"/>
        <v>0.84324380100569551</v>
      </c>
      <c r="I273">
        <f t="shared" si="27"/>
        <v>1.7431198788412372E-3</v>
      </c>
      <c r="J273" s="4"/>
    </row>
    <row r="274" spans="1:10">
      <c r="A274" s="3" t="s">
        <v>118</v>
      </c>
      <c r="B274">
        <v>12.99</v>
      </c>
      <c r="C274" s="4">
        <v>619</v>
      </c>
      <c r="D274">
        <f t="shared" si="24"/>
        <v>47.652040030792918</v>
      </c>
      <c r="E274" s="7">
        <f t="shared" si="25"/>
        <v>6.7871169774413333E-4</v>
      </c>
      <c r="F274" s="8">
        <f t="shared" si="28"/>
        <v>0.96804572696711255</v>
      </c>
      <c r="G274" s="7">
        <f t="shared" si="26"/>
        <v>2.3935479234728002E-3</v>
      </c>
      <c r="H274" s="8">
        <f t="shared" si="29"/>
        <v>0.84563734892916831</v>
      </c>
      <c r="I274">
        <f t="shared" si="27"/>
        <v>3.2892817040417466E-3</v>
      </c>
      <c r="J274" s="4"/>
    </row>
    <row r="275" spans="1:10">
      <c r="A275" s="3" t="s">
        <v>16</v>
      </c>
      <c r="B275">
        <v>24.33</v>
      </c>
      <c r="C275" s="4">
        <v>1133</v>
      </c>
      <c r="D275">
        <f t="shared" si="24"/>
        <v>46.568023016851626</v>
      </c>
      <c r="E275" s="7">
        <f t="shared" si="25"/>
        <v>1.2422945937707642E-3</v>
      </c>
      <c r="F275" s="8">
        <f t="shared" si="28"/>
        <v>0.96928802156088334</v>
      </c>
      <c r="G275" s="7">
        <f t="shared" si="26"/>
        <v>4.4830655102458218E-3</v>
      </c>
      <c r="H275" s="8">
        <f t="shared" si="29"/>
        <v>0.85012041443941411</v>
      </c>
      <c r="I275">
        <f t="shared" si="27"/>
        <v>6.0812189015251317E-3</v>
      </c>
      <c r="J275" s="2"/>
    </row>
    <row r="276" spans="1:10">
      <c r="A276" s="3" t="s">
        <v>69</v>
      </c>
      <c r="B276">
        <v>44.08</v>
      </c>
      <c r="C276" s="4">
        <v>1922</v>
      </c>
      <c r="D276">
        <f t="shared" si="24"/>
        <v>43.602540834845733</v>
      </c>
      <c r="E276" s="7">
        <f t="shared" si="25"/>
        <v>2.1074053038194255E-3</v>
      </c>
      <c r="F276" s="8">
        <f t="shared" si="28"/>
        <v>0.97139542686470282</v>
      </c>
      <c r="G276" s="7">
        <f t="shared" si="26"/>
        <v>8.1222165101371077E-3</v>
      </c>
      <c r="H276" s="8">
        <f t="shared" si="29"/>
        <v>0.85824263094955122</v>
      </c>
      <c r="I276">
        <f t="shared" si="27"/>
        <v>5.3670000505927629E-3</v>
      </c>
      <c r="J276" s="2"/>
    </row>
    <row r="277" spans="1:10">
      <c r="A277" s="3" t="s">
        <v>237</v>
      </c>
      <c r="B277">
        <v>38.869999999999997</v>
      </c>
      <c r="C277" s="4">
        <v>1690</v>
      </c>
      <c r="D277">
        <f t="shared" si="24"/>
        <v>43.478260869565219</v>
      </c>
      <c r="E277" s="7">
        <f t="shared" si="25"/>
        <v>1.8530254752626581E-3</v>
      </c>
      <c r="F277" s="8">
        <f t="shared" si="28"/>
        <v>0.97324845233996549</v>
      </c>
      <c r="G277" s="7">
        <f t="shared" si="26"/>
        <v>7.1622176894062927E-3</v>
      </c>
      <c r="H277" s="8">
        <f t="shared" si="29"/>
        <v>0.8654048486389575</v>
      </c>
      <c r="I277">
        <f t="shared" si="27"/>
        <v>1.2573160575887199E-3</v>
      </c>
      <c r="J277" s="2"/>
    </row>
    <row r="278" spans="1:10">
      <c r="A278" s="3" t="s">
        <v>21</v>
      </c>
      <c r="B278">
        <v>9.08</v>
      </c>
      <c r="C278" s="4">
        <v>391</v>
      </c>
      <c r="D278">
        <f t="shared" si="24"/>
        <v>43.06167400881057</v>
      </c>
      <c r="E278" s="7">
        <f t="shared" si="25"/>
        <v>4.287177283004138E-4</v>
      </c>
      <c r="F278" s="8">
        <f t="shared" si="28"/>
        <v>0.97367717006826593</v>
      </c>
      <c r="G278" s="7">
        <f t="shared" si="26"/>
        <v>1.6730881558993862E-3</v>
      </c>
      <c r="H278" s="8">
        <f t="shared" si="29"/>
        <v>0.8670779367948569</v>
      </c>
      <c r="I278">
        <f t="shared" si="27"/>
        <v>3.0241277128219002E-3</v>
      </c>
      <c r="J278" s="2"/>
    </row>
    <row r="279" spans="1:10">
      <c r="A279" s="3" t="s">
        <v>61</v>
      </c>
      <c r="B279">
        <v>21.8</v>
      </c>
      <c r="C279" s="4">
        <v>933</v>
      </c>
      <c r="D279">
        <f t="shared" si="24"/>
        <v>42.798165137614674</v>
      </c>
      <c r="E279" s="7">
        <f t="shared" si="25"/>
        <v>1.0230016381183788E-3</v>
      </c>
      <c r="F279" s="8">
        <f t="shared" si="28"/>
        <v>0.97470017170638434</v>
      </c>
      <c r="G279" s="7">
        <f t="shared" si="26"/>
        <v>4.0168856606394958E-3</v>
      </c>
      <c r="H279" s="8">
        <f t="shared" si="29"/>
        <v>0.87109482245549641</v>
      </c>
      <c r="I279">
        <f t="shared" si="27"/>
        <v>1.7111054384015834E-3</v>
      </c>
      <c r="J279" s="2"/>
    </row>
    <row r="280" spans="1:10">
      <c r="A280" s="3" t="s">
        <v>241</v>
      </c>
      <c r="B280">
        <v>12.33</v>
      </c>
      <c r="C280" s="4">
        <v>527</v>
      </c>
      <c r="D280">
        <f t="shared" si="24"/>
        <v>42.741281427412815</v>
      </c>
      <c r="E280" s="7">
        <f t="shared" si="25"/>
        <v>5.7783693814403595E-4</v>
      </c>
      <c r="F280" s="8">
        <f t="shared" si="28"/>
        <v>0.9752780086445284</v>
      </c>
      <c r="G280" s="7">
        <f t="shared" si="26"/>
        <v>2.2719357887928887E-3</v>
      </c>
      <c r="H280" s="8">
        <f t="shared" si="29"/>
        <v>0.87336675824428933</v>
      </c>
      <c r="I280">
        <f t="shared" si="27"/>
        <v>1.660054428334834E-3</v>
      </c>
      <c r="J280" s="2"/>
    </row>
    <row r="281" spans="1:10">
      <c r="A281" s="3" t="s">
        <v>186</v>
      </c>
      <c r="B281">
        <v>11.95</v>
      </c>
      <c r="C281" s="4">
        <v>509</v>
      </c>
      <c r="D281">
        <f t="shared" si="24"/>
        <v>42.594142259414227</v>
      </c>
      <c r="E281" s="7">
        <f t="shared" si="25"/>
        <v>5.5810057213532128E-4</v>
      </c>
      <c r="F281" s="8">
        <f t="shared" si="28"/>
        <v>0.97583610921666375</v>
      </c>
      <c r="G281" s="7">
        <f t="shared" si="26"/>
        <v>2.2019166809468791E-3</v>
      </c>
      <c r="H281" s="8">
        <f t="shared" si="29"/>
        <v>0.87556867492523616</v>
      </c>
      <c r="I281">
        <f t="shared" si="27"/>
        <v>8.2136455570813727E-3</v>
      </c>
      <c r="J281" s="2"/>
    </row>
    <row r="282" spans="1:10">
      <c r="A282" s="3" t="s">
        <v>91</v>
      </c>
      <c r="B282">
        <v>59.06</v>
      </c>
      <c r="C282" s="4">
        <v>2506</v>
      </c>
      <c r="D282">
        <f t="shared" si="24"/>
        <v>42.431425668811379</v>
      </c>
      <c r="E282" s="7">
        <f t="shared" si="25"/>
        <v>2.7477407343243915E-3</v>
      </c>
      <c r="F282" s="8">
        <f t="shared" si="28"/>
        <v>0.97858384995098813</v>
      </c>
      <c r="G282" s="7">
        <f t="shared" si="26"/>
        <v>1.0882443445750853E-2</v>
      </c>
      <c r="H282" s="8">
        <f t="shared" si="29"/>
        <v>0.886451118370987</v>
      </c>
      <c r="I282">
        <f t="shared" si="27"/>
        <v>3.653912631928824E-3</v>
      </c>
      <c r="J282" s="2"/>
    </row>
    <row r="283" spans="1:10">
      <c r="A283" s="3" t="s">
        <v>78</v>
      </c>
      <c r="B283">
        <v>25.8</v>
      </c>
      <c r="C283" s="4">
        <v>1027</v>
      </c>
      <c r="D283">
        <f t="shared" si="24"/>
        <v>39.806201550387598</v>
      </c>
      <c r="E283" s="7">
        <f t="shared" si="25"/>
        <v>1.126069327275E-3</v>
      </c>
      <c r="F283" s="8">
        <f t="shared" si="28"/>
        <v>0.97970991927826312</v>
      </c>
      <c r="G283" s="7">
        <f t="shared" si="26"/>
        <v>4.7539289011238068E-3</v>
      </c>
      <c r="H283" s="8">
        <f t="shared" si="29"/>
        <v>0.89120504727211081</v>
      </c>
      <c r="I283">
        <f t="shared" si="27"/>
        <v>1.2376006947853235E-2</v>
      </c>
      <c r="J283" s="2"/>
    </row>
    <row r="284" spans="1:10">
      <c r="A284" s="3" t="s">
        <v>121</v>
      </c>
      <c r="B284">
        <v>87.34</v>
      </c>
      <c r="C284" s="4">
        <v>3470</v>
      </c>
      <c r="D284">
        <f t="shared" si="24"/>
        <v>39.729791618960384</v>
      </c>
      <c r="E284" s="7">
        <f t="shared" si="25"/>
        <v>3.8047327805688898E-3</v>
      </c>
      <c r="F284" s="8">
        <f t="shared" si="28"/>
        <v>0.98351465205883204</v>
      </c>
      <c r="G284" s="7">
        <f t="shared" si="26"/>
        <v>1.6093339155974933E-2</v>
      </c>
      <c r="H284" s="8">
        <f t="shared" si="29"/>
        <v>0.90729838642808569</v>
      </c>
      <c r="I284">
        <f t="shared" si="27"/>
        <v>3.6797431842848782E-3</v>
      </c>
      <c r="J284" s="2"/>
    </row>
    <row r="285" spans="1:10">
      <c r="A285" s="3" t="s">
        <v>40</v>
      </c>
      <c r="B285">
        <v>25.8</v>
      </c>
      <c r="C285" s="4">
        <v>1001</v>
      </c>
      <c r="D285">
        <f t="shared" si="24"/>
        <v>38.798449612403097</v>
      </c>
      <c r="E285" s="7">
        <f t="shared" si="25"/>
        <v>1.0975612430401899E-3</v>
      </c>
      <c r="F285" s="8">
        <f t="shared" si="28"/>
        <v>0.98461221330187221</v>
      </c>
      <c r="G285" s="7">
        <f t="shared" si="26"/>
        <v>4.7539289011238068E-3</v>
      </c>
      <c r="H285" s="8">
        <f t="shared" si="29"/>
        <v>0.9120523153292095</v>
      </c>
      <c r="I285">
        <f t="shared" si="27"/>
        <v>3.1707312111108887E-3</v>
      </c>
      <c r="J285" s="2"/>
    </row>
    <row r="286" spans="1:10">
      <c r="A286" s="3" t="s">
        <v>60</v>
      </c>
      <c r="B286">
        <v>22.14</v>
      </c>
      <c r="C286" s="4">
        <v>846</v>
      </c>
      <c r="D286">
        <f t="shared" si="24"/>
        <v>38.211382113821138</v>
      </c>
      <c r="E286" s="7">
        <f t="shared" si="25"/>
        <v>9.2760920240959096E-4</v>
      </c>
      <c r="F286" s="8">
        <f t="shared" si="28"/>
        <v>0.98553982250428185</v>
      </c>
      <c r="G286" s="7">
        <f t="shared" si="26"/>
        <v>4.0795343360806617E-3</v>
      </c>
      <c r="H286" s="8">
        <f t="shared" si="29"/>
        <v>0.91613184966529015</v>
      </c>
      <c r="I286">
        <f t="shared" si="27"/>
        <v>5.0657038783394892E-3</v>
      </c>
      <c r="J286" s="2"/>
    </row>
    <row r="287" spans="1:10">
      <c r="A287" s="3" t="s">
        <v>37</v>
      </c>
      <c r="B287">
        <v>35.28</v>
      </c>
      <c r="C287" s="4">
        <v>1335</v>
      </c>
      <c r="D287">
        <f t="shared" si="24"/>
        <v>37.84013605442177</v>
      </c>
      <c r="E287" s="7">
        <f t="shared" si="25"/>
        <v>1.4637804789796737E-3</v>
      </c>
      <c r="F287" s="8">
        <f t="shared" si="28"/>
        <v>0.98700360298326151</v>
      </c>
      <c r="G287" s="7">
        <f t="shared" si="26"/>
        <v>6.500721381071624E-3</v>
      </c>
      <c r="H287" s="8">
        <f t="shared" si="29"/>
        <v>0.92263257104636176</v>
      </c>
      <c r="I287">
        <f t="shared" si="27"/>
        <v>2.3521967180142322E-3</v>
      </c>
      <c r="J287" s="2"/>
    </row>
    <row r="288" spans="1:10">
      <c r="A288" s="3" t="s">
        <v>42</v>
      </c>
      <c r="B288">
        <v>16.21</v>
      </c>
      <c r="C288" s="4">
        <v>589</v>
      </c>
      <c r="D288">
        <f t="shared" si="24"/>
        <v>36.335595311536089</v>
      </c>
      <c r="E288" s="7">
        <f t="shared" si="25"/>
        <v>6.4581775439627551E-4</v>
      </c>
      <c r="F288" s="8">
        <f t="shared" si="28"/>
        <v>0.98764942073765782</v>
      </c>
      <c r="G288" s="7">
        <f t="shared" si="26"/>
        <v>2.9868677320626707E-3</v>
      </c>
      <c r="H288" s="8">
        <f t="shared" si="29"/>
        <v>0.92561943877842445</v>
      </c>
      <c r="I288">
        <f t="shared" si="27"/>
        <v>3.226916662182E-3</v>
      </c>
      <c r="J288" s="2"/>
    </row>
    <row r="289" spans="1:10">
      <c r="A289" s="3" t="s">
        <v>47</v>
      </c>
      <c r="B289">
        <v>22.21</v>
      </c>
      <c r="C289" s="4">
        <v>803</v>
      </c>
      <c r="D289">
        <f t="shared" si="24"/>
        <v>36.154885186852766</v>
      </c>
      <c r="E289" s="7">
        <f t="shared" si="25"/>
        <v>8.8046121694432809E-4</v>
      </c>
      <c r="F289" s="8">
        <f t="shared" si="28"/>
        <v>0.98852988195460212</v>
      </c>
      <c r="G289" s="7">
        <f t="shared" si="26"/>
        <v>4.0924325927891372E-3</v>
      </c>
      <c r="H289" s="8">
        <f t="shared" si="29"/>
        <v>0.92971187137121358</v>
      </c>
      <c r="I289">
        <f t="shared" si="27"/>
        <v>2.4244420266209543E-3</v>
      </c>
      <c r="J289" s="2"/>
    </row>
    <row r="290" spans="1:10">
      <c r="A290" s="3" t="s">
        <v>295</v>
      </c>
      <c r="B290">
        <v>16.45</v>
      </c>
      <c r="C290" s="4">
        <v>561</v>
      </c>
      <c r="D290">
        <f t="shared" si="24"/>
        <v>34.103343465045597</v>
      </c>
      <c r="E290" s="7">
        <f t="shared" si="25"/>
        <v>6.151167406049416E-4</v>
      </c>
      <c r="F290" s="8">
        <f t="shared" si="28"/>
        <v>0.98914499869520711</v>
      </c>
      <c r="G290" s="7">
        <f t="shared" si="26"/>
        <v>3.0310903264917292E-3</v>
      </c>
      <c r="H290" s="8">
        <f t="shared" si="29"/>
        <v>0.93274296169770532</v>
      </c>
      <c r="I290">
        <f t="shared" si="27"/>
        <v>1.9925588891243073E-3</v>
      </c>
      <c r="J290" s="4"/>
    </row>
    <row r="291" spans="1:10">
      <c r="A291" s="3" t="s">
        <v>138</v>
      </c>
      <c r="B291">
        <v>13.48</v>
      </c>
      <c r="C291" s="4">
        <v>454</v>
      </c>
      <c r="D291">
        <f t="shared" si="24"/>
        <v>33.679525222551931</v>
      </c>
      <c r="E291" s="7">
        <f t="shared" si="25"/>
        <v>4.9779500933091526E-4</v>
      </c>
      <c r="F291" s="8">
        <f t="shared" si="28"/>
        <v>0.989642793704538</v>
      </c>
      <c r="G291" s="7">
        <f t="shared" si="26"/>
        <v>2.4838357204321287E-3</v>
      </c>
      <c r="H291" s="8">
        <f t="shared" si="29"/>
        <v>0.93522679741813741</v>
      </c>
      <c r="I291">
        <f t="shared" si="27"/>
        <v>4.0171385040125296E-3</v>
      </c>
      <c r="J291" s="2"/>
    </row>
    <row r="292" spans="1:10">
      <c r="A292" s="3" t="s">
        <v>95</v>
      </c>
      <c r="B292">
        <v>27.04</v>
      </c>
      <c r="C292" s="3">
        <v>891</v>
      </c>
      <c r="D292">
        <f t="shared" si="24"/>
        <v>32.951183431952664</v>
      </c>
      <c r="E292" s="7">
        <f t="shared" si="25"/>
        <v>9.7695011743137786E-4</v>
      </c>
      <c r="F292" s="8">
        <f t="shared" si="28"/>
        <v>0.99061974382196938</v>
      </c>
      <c r="G292" s="7">
        <f t="shared" si="26"/>
        <v>4.9824123056739431E-3</v>
      </c>
      <c r="H292" s="8">
        <f t="shared" si="29"/>
        <v>0.94020920972381139</v>
      </c>
      <c r="I292">
        <f t="shared" si="27"/>
        <v>4.2180274591112621E-3</v>
      </c>
      <c r="J292" s="2"/>
    </row>
    <row r="293" spans="1:10">
      <c r="A293" s="3" t="s">
        <v>23</v>
      </c>
      <c r="B293">
        <v>28.31</v>
      </c>
      <c r="C293" s="4">
        <v>921</v>
      </c>
      <c r="D293">
        <f t="shared" si="24"/>
        <v>32.532673966796189</v>
      </c>
      <c r="E293" s="7">
        <f t="shared" si="25"/>
        <v>1.0098440607792356E-3</v>
      </c>
      <c r="F293" s="8">
        <f t="shared" si="28"/>
        <v>0.99162958788274858</v>
      </c>
      <c r="G293" s="7">
        <f t="shared" si="26"/>
        <v>5.2164235345277116E-3</v>
      </c>
      <c r="H293" s="8">
        <f t="shared" si="29"/>
        <v>0.94542563325833906</v>
      </c>
      <c r="I293">
        <f t="shared" si="27"/>
        <v>6.5955038494173168E-3</v>
      </c>
      <c r="J293" s="4"/>
    </row>
    <row r="294" spans="1:10">
      <c r="A294" s="3" t="s">
        <v>113</v>
      </c>
      <c r="B294">
        <v>44.13</v>
      </c>
      <c r="C294" s="4">
        <v>1416</v>
      </c>
      <c r="D294">
        <f t="shared" si="24"/>
        <v>32.087015635622024</v>
      </c>
      <c r="E294" s="7">
        <f t="shared" si="25"/>
        <v>1.5525941260188898E-3</v>
      </c>
      <c r="F294" s="8">
        <f t="shared" si="28"/>
        <v>0.99318218200876751</v>
      </c>
      <c r="G294" s="7">
        <f t="shared" si="26"/>
        <v>8.1314295506431621E-3</v>
      </c>
      <c r="H294" s="8">
        <f t="shared" si="29"/>
        <v>0.95355706280898223</v>
      </c>
      <c r="I294">
        <f t="shared" si="27"/>
        <v>9.3916274484980855E-3</v>
      </c>
      <c r="J294" s="2"/>
    </row>
    <row r="295" spans="1:10">
      <c r="A295" s="3" t="s">
        <v>48</v>
      </c>
      <c r="B295">
        <v>61.58</v>
      </c>
      <c r="C295" s="4">
        <v>1796</v>
      </c>
      <c r="D295">
        <f t="shared" si="24"/>
        <v>29.165313413445926</v>
      </c>
      <c r="E295" s="7">
        <f t="shared" si="25"/>
        <v>1.9692507417584226E-3</v>
      </c>
      <c r="F295" s="8">
        <f t="shared" si="28"/>
        <v>0.99515143275052598</v>
      </c>
      <c r="G295" s="7">
        <f t="shared" si="26"/>
        <v>1.1346780687255968E-2</v>
      </c>
      <c r="H295" s="8">
        <f t="shared" si="29"/>
        <v>0.96490384349623814</v>
      </c>
      <c r="I295">
        <f t="shared" si="27"/>
        <v>1.3035930874593094E-2</v>
      </c>
      <c r="J295" s="2"/>
    </row>
    <row r="296" spans="1:10">
      <c r="A296" s="3" t="s">
        <v>144</v>
      </c>
      <c r="B296">
        <v>84.72</v>
      </c>
      <c r="C296" s="4">
        <v>2362</v>
      </c>
      <c r="D296">
        <f t="shared" si="24"/>
        <v>27.880075542965063</v>
      </c>
      <c r="E296" s="7">
        <f t="shared" si="25"/>
        <v>2.5898498062546737E-3</v>
      </c>
      <c r="F296" s="8">
        <f t="shared" si="28"/>
        <v>0.99774128255678063</v>
      </c>
      <c r="G296" s="7">
        <f t="shared" si="26"/>
        <v>1.5610575833457709E-2</v>
      </c>
      <c r="H296" s="8">
        <f t="shared" si="29"/>
        <v>0.98051441932969585</v>
      </c>
      <c r="I296">
        <f t="shared" si="27"/>
        <v>2.6850949762756704E-3</v>
      </c>
      <c r="J296" s="4"/>
    </row>
    <row r="297" spans="1:10">
      <c r="A297" s="3" t="s">
        <v>111</v>
      </c>
      <c r="B297">
        <v>17.190000000000001</v>
      </c>
      <c r="C297" s="4">
        <v>442</v>
      </c>
      <c r="D297">
        <f t="shared" si="24"/>
        <v>25.712623618382779</v>
      </c>
      <c r="E297" s="7">
        <f t="shared" si="25"/>
        <v>4.8463743199177211E-4</v>
      </c>
      <c r="F297" s="8">
        <f t="shared" si="28"/>
        <v>0.99822591998877241</v>
      </c>
      <c r="G297" s="7">
        <f t="shared" si="26"/>
        <v>3.1674433259813273E-3</v>
      </c>
      <c r="H297" s="8">
        <f t="shared" si="29"/>
        <v>0.98368186265567714</v>
      </c>
      <c r="I297">
        <f t="shared" si="27"/>
        <v>3.8875883040806469E-3</v>
      </c>
      <c r="J297" s="2"/>
    </row>
    <row r="298" spans="1:10">
      <c r="A298" s="3" t="s">
        <v>103</v>
      </c>
      <c r="B298">
        <v>24.66</v>
      </c>
      <c r="C298" s="4">
        <v>601</v>
      </c>
      <c r="D298">
        <f t="shared" si="24"/>
        <v>24.371451743714516</v>
      </c>
      <c r="E298" s="7">
        <f t="shared" si="25"/>
        <v>6.5897533173541866E-4</v>
      </c>
      <c r="F298" s="8">
        <f t="shared" si="28"/>
        <v>0.99888489532050784</v>
      </c>
      <c r="G298" s="7">
        <f t="shared" si="26"/>
        <v>4.5438715775857775E-3</v>
      </c>
      <c r="H298" s="8">
        <f t="shared" si="29"/>
        <v>0.98822573423326288</v>
      </c>
      <c r="I298">
        <f t="shared" si="27"/>
        <v>1.195676420108982E-3</v>
      </c>
      <c r="J298" s="2"/>
    </row>
    <row r="299" spans="1:10">
      <c r="A299" s="3" t="s">
        <v>117</v>
      </c>
      <c r="B299">
        <v>7.45</v>
      </c>
      <c r="C299" s="4">
        <v>162</v>
      </c>
      <c r="D299">
        <f t="shared" si="24"/>
        <v>21.744966442953018</v>
      </c>
      <c r="E299" s="7">
        <f t="shared" si="25"/>
        <v>1.7762729407843231E-4</v>
      </c>
      <c r="F299" s="8">
        <f t="shared" si="28"/>
        <v>0.99906252261458628</v>
      </c>
      <c r="G299" s="7">
        <f t="shared" si="26"/>
        <v>1.3727430354020295E-3</v>
      </c>
      <c r="H299" s="8">
        <f t="shared" si="29"/>
        <v>0.9895984772686649</v>
      </c>
      <c r="I299">
        <f t="shared" si="27"/>
        <v>9.464045345920935E-3</v>
      </c>
      <c r="J299" s="2"/>
    </row>
    <row r="300" spans="1:10">
      <c r="A300" s="3" t="s">
        <v>85</v>
      </c>
      <c r="B300">
        <v>56.45</v>
      </c>
      <c r="C300" s="4">
        <v>855</v>
      </c>
      <c r="D300">
        <f t="shared" si="24"/>
        <v>15.146147032772364</v>
      </c>
      <c r="E300" s="7">
        <f t="shared" si="25"/>
        <v>9.374773854139483E-4</v>
      </c>
      <c r="F300" s="8">
        <f t="shared" si="28"/>
        <v>1.0000000000000002</v>
      </c>
      <c r="G300" s="7">
        <f t="shared" si="26"/>
        <v>1.0401522731334841E-2</v>
      </c>
      <c r="H300" s="8">
        <f t="shared" si="29"/>
        <v>0.99999999999999978</v>
      </c>
      <c r="I300">
        <f t="shared" si="27"/>
        <v>0</v>
      </c>
      <c r="J300" s="4"/>
    </row>
    <row r="301" spans="1:10">
      <c r="B301">
        <v>5427.0899999999983</v>
      </c>
      <c r="C301" s="5">
        <v>912022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309</v>
      </c>
      <c r="B2">
        <v>214.23</v>
      </c>
      <c r="C2" s="4">
        <v>219528</v>
      </c>
      <c r="D2">
        <f t="shared" ref="D2:D65" si="0">C2/B2</f>
        <v>1024.730429911777</v>
      </c>
      <c r="E2" s="7">
        <f>C2/992941</f>
        <v>0.22108866488542622</v>
      </c>
      <c r="F2" s="8">
        <f>E2</f>
        <v>0.22108866488542622</v>
      </c>
      <c r="G2" s="7">
        <f>B2/5427.09</f>
        <v>3.9474193352238486E-2</v>
      </c>
      <c r="H2" s="8">
        <f>G2</f>
        <v>3.9474193352238486E-2</v>
      </c>
      <c r="I2">
        <f>F2*H3-F3*H2</f>
        <v>1.7217801996718962E-5</v>
      </c>
      <c r="J2" s="10" t="s">
        <v>326</v>
      </c>
    </row>
    <row r="3" spans="1:10">
      <c r="A3" s="3" t="s">
        <v>169</v>
      </c>
      <c r="B3">
        <v>24.67</v>
      </c>
      <c r="C3" s="4">
        <v>24847</v>
      </c>
      <c r="D3">
        <f t="shared" si="0"/>
        <v>1007.1747061207944</v>
      </c>
      <c r="E3" s="7">
        <f t="shared" ref="E3:E66" si="1">C3/992941</f>
        <v>2.5023641888088012E-2</v>
      </c>
      <c r="F3" s="8">
        <f>F2+E3</f>
        <v>0.24611230677351423</v>
      </c>
      <c r="G3" s="7">
        <f t="shared" ref="G3:G66" si="2">B3/5427.09</f>
        <v>4.5457141856869894E-3</v>
      </c>
      <c r="H3" s="8">
        <f>H2+G3</f>
        <v>4.4019907537925479E-2</v>
      </c>
      <c r="I3">
        <f t="shared" ref="I3:I66" si="3">F3*H4-F4*H3</f>
        <v>2.8076577663132228E-4</v>
      </c>
      <c r="J3" s="2"/>
    </row>
    <row r="4" spans="1:10">
      <c r="A4" s="3" t="s">
        <v>160</v>
      </c>
      <c r="B4">
        <v>31.03</v>
      </c>
      <c r="C4" s="4">
        <v>25408</v>
      </c>
      <c r="D4">
        <f t="shared" si="0"/>
        <v>818.82049629390906</v>
      </c>
      <c r="E4" s="7">
        <f t="shared" si="1"/>
        <v>2.5588630140159385E-2</v>
      </c>
      <c r="F4" s="8">
        <f t="shared" ref="F4:F67" si="4">F3+E4</f>
        <v>0.27170093691367359</v>
      </c>
      <c r="G4" s="7">
        <f t="shared" si="2"/>
        <v>5.7176129380570439E-3</v>
      </c>
      <c r="H4" s="8">
        <f t="shared" ref="H4:H67" si="5">H3+G4</f>
        <v>4.9737520475982525E-2</v>
      </c>
      <c r="I4">
        <f t="shared" si="3"/>
        <v>1.1762004012147616E-4</v>
      </c>
      <c r="J4" s="2"/>
    </row>
    <row r="5" spans="1:10">
      <c r="A5" s="3" t="s">
        <v>172</v>
      </c>
      <c r="B5">
        <v>12.63</v>
      </c>
      <c r="C5" s="4">
        <v>10275</v>
      </c>
      <c r="D5">
        <f t="shared" si="0"/>
        <v>813.53919239904985</v>
      </c>
      <c r="E5" s="7">
        <f t="shared" si="1"/>
        <v>1.0348046862804538E-2</v>
      </c>
      <c r="F5" s="8">
        <f t="shared" si="4"/>
        <v>0.28204898377647813</v>
      </c>
      <c r="G5" s="7">
        <f t="shared" si="2"/>
        <v>2.3272140318292126E-3</v>
      </c>
      <c r="H5" s="8">
        <f t="shared" si="5"/>
        <v>5.2064734507811739E-2</v>
      </c>
      <c r="I5">
        <f t="shared" si="3"/>
        <v>1.013877546666847E-3</v>
      </c>
      <c r="J5" s="2"/>
    </row>
    <row r="6" spans="1:10">
      <c r="A6" s="3" t="s">
        <v>168</v>
      </c>
      <c r="B6">
        <v>57.49</v>
      </c>
      <c r="C6" s="4">
        <v>37645</v>
      </c>
      <c r="D6">
        <f t="shared" si="0"/>
        <v>654.80953209253778</v>
      </c>
      <c r="E6" s="7">
        <f t="shared" si="1"/>
        <v>3.791262522143813E-2</v>
      </c>
      <c r="F6" s="8">
        <f t="shared" si="4"/>
        <v>0.31996160899791626</v>
      </c>
      <c r="G6" s="7">
        <f t="shared" si="2"/>
        <v>1.0593153973860762E-2</v>
      </c>
      <c r="H6" s="8">
        <f t="shared" si="5"/>
        <v>6.2657888481672502E-2</v>
      </c>
      <c r="I6">
        <f t="shared" si="3"/>
        <v>1.4732882298129288E-4</v>
      </c>
      <c r="J6" s="2"/>
    </row>
    <row r="7" spans="1:10">
      <c r="A7" s="3" t="s">
        <v>164</v>
      </c>
      <c r="B7">
        <v>7.78</v>
      </c>
      <c r="C7" s="4">
        <v>4934</v>
      </c>
      <c r="D7">
        <f t="shared" si="0"/>
        <v>634.1902313624679</v>
      </c>
      <c r="E7" s="7">
        <f t="shared" si="1"/>
        <v>4.9690767125136334E-3</v>
      </c>
      <c r="F7" s="8">
        <f t="shared" si="4"/>
        <v>0.32493068571042988</v>
      </c>
      <c r="G7" s="7">
        <f t="shared" si="2"/>
        <v>1.4335491027419852E-3</v>
      </c>
      <c r="H7" s="8">
        <f t="shared" si="5"/>
        <v>6.409143758441449E-2</v>
      </c>
      <c r="I7">
        <f t="shared" si="3"/>
        <v>1.9224831872759474E-3</v>
      </c>
      <c r="J7" s="2"/>
    </row>
    <row r="8" spans="1:10">
      <c r="A8" s="3" t="s">
        <v>281</v>
      </c>
      <c r="B8">
        <v>90.61</v>
      </c>
      <c r="C8" s="4">
        <v>54263</v>
      </c>
      <c r="D8">
        <f t="shared" si="0"/>
        <v>598.86326012581389</v>
      </c>
      <c r="E8" s="7">
        <f t="shared" si="1"/>
        <v>5.4648765636628967E-2</v>
      </c>
      <c r="F8" s="8">
        <f t="shared" si="4"/>
        <v>0.37957945134705884</v>
      </c>
      <c r="G8" s="7">
        <f t="shared" si="2"/>
        <v>1.6695872005070857E-2</v>
      </c>
      <c r="H8" s="8">
        <f t="shared" si="5"/>
        <v>8.0787309589485351E-2</v>
      </c>
      <c r="I8">
        <f t="shared" si="3"/>
        <v>1.1396321253301367E-3</v>
      </c>
      <c r="J8" s="2"/>
    </row>
    <row r="9" spans="1:10">
      <c r="A9" s="3" t="s">
        <v>41</v>
      </c>
      <c r="B9">
        <v>44.3</v>
      </c>
      <c r="C9" s="4">
        <v>24075</v>
      </c>
      <c r="D9">
        <f t="shared" si="0"/>
        <v>543.45372460496617</v>
      </c>
      <c r="E9" s="7">
        <f t="shared" si="1"/>
        <v>2.4246153598250046E-2</v>
      </c>
      <c r="F9" s="8">
        <f t="shared" si="4"/>
        <v>0.40382560494530889</v>
      </c>
      <c r="G9" s="7">
        <f t="shared" si="2"/>
        <v>8.1627538883637454E-3</v>
      </c>
      <c r="H9" s="8">
        <f t="shared" si="5"/>
        <v>8.895006347784909E-2</v>
      </c>
      <c r="I9">
        <f t="shared" si="3"/>
        <v>9.3733382863452758E-4</v>
      </c>
      <c r="J9" s="2"/>
    </row>
    <row r="10" spans="1:10">
      <c r="A10" s="3" t="s">
        <v>161</v>
      </c>
      <c r="B10">
        <v>33.81</v>
      </c>
      <c r="C10" s="4">
        <v>17620</v>
      </c>
      <c r="D10">
        <f t="shared" si="0"/>
        <v>521.14758947057078</v>
      </c>
      <c r="E10" s="7">
        <f t="shared" si="1"/>
        <v>1.7745263817286222E-2</v>
      </c>
      <c r="F10" s="8">
        <f t="shared" si="4"/>
        <v>0.42157086876259509</v>
      </c>
      <c r="G10" s="7">
        <f t="shared" si="2"/>
        <v>6.2298579901936399E-3</v>
      </c>
      <c r="H10" s="8">
        <f t="shared" si="5"/>
        <v>9.517992146804273E-2</v>
      </c>
      <c r="I10">
        <f t="shared" si="3"/>
        <v>1.4804121240481194E-3</v>
      </c>
      <c r="J10" s="2"/>
    </row>
    <row r="11" spans="1:10">
      <c r="A11" s="3" t="s">
        <v>98</v>
      </c>
      <c r="B11">
        <v>51.61</v>
      </c>
      <c r="C11" s="4">
        <v>26379</v>
      </c>
      <c r="D11">
        <f t="shared" si="0"/>
        <v>511.12187560550279</v>
      </c>
      <c r="E11" s="7">
        <f t="shared" si="1"/>
        <v>2.6566533157559212E-2</v>
      </c>
      <c r="F11" s="8">
        <f t="shared" si="4"/>
        <v>0.44813740192015428</v>
      </c>
      <c r="G11" s="7">
        <f t="shared" si="2"/>
        <v>9.5097004103488238E-3</v>
      </c>
      <c r="H11" s="8">
        <f t="shared" si="5"/>
        <v>0.10468962187839155</v>
      </c>
      <c r="I11">
        <f t="shared" si="3"/>
        <v>1.3707821741934523E-4</v>
      </c>
      <c r="J11" s="2"/>
    </row>
    <row r="12" spans="1:10">
      <c r="A12" s="3" t="s">
        <v>71</v>
      </c>
      <c r="B12">
        <v>4.6900000000000004</v>
      </c>
      <c r="C12" s="4">
        <v>2373</v>
      </c>
      <c r="D12">
        <f t="shared" si="0"/>
        <v>505.97014925373128</v>
      </c>
      <c r="E12" s="7">
        <f t="shared" si="1"/>
        <v>2.3898700929863908E-3</v>
      </c>
      <c r="F12" s="8">
        <f t="shared" si="4"/>
        <v>0.45052727201314069</v>
      </c>
      <c r="G12" s="7">
        <f t="shared" si="2"/>
        <v>8.6418319946785481E-4</v>
      </c>
      <c r="H12" s="8">
        <f t="shared" si="5"/>
        <v>0.1055538050778594</v>
      </c>
      <c r="I12">
        <f t="shared" si="3"/>
        <v>3.4387872597498731E-4</v>
      </c>
      <c r="J12" s="4"/>
    </row>
    <row r="13" spans="1:10">
      <c r="A13" s="3" t="s">
        <v>184</v>
      </c>
      <c r="B13">
        <v>11.43</v>
      </c>
      <c r="C13" s="4">
        <v>5691</v>
      </c>
      <c r="D13">
        <f t="shared" si="0"/>
        <v>497.90026246719162</v>
      </c>
      <c r="E13" s="7">
        <f t="shared" si="1"/>
        <v>5.7314583645956809E-3</v>
      </c>
      <c r="F13" s="8">
        <f t="shared" si="4"/>
        <v>0.45625873037773634</v>
      </c>
      <c r="G13" s="7">
        <f t="shared" si="2"/>
        <v>2.1061010596839188E-3</v>
      </c>
      <c r="H13" s="8">
        <f t="shared" si="5"/>
        <v>0.10765990613754332</v>
      </c>
      <c r="I13">
        <f t="shared" si="3"/>
        <v>1.5465139520409038E-3</v>
      </c>
      <c r="J13" s="2"/>
    </row>
    <row r="14" spans="1:10">
      <c r="A14" s="3" t="s">
        <v>203</v>
      </c>
      <c r="B14">
        <v>44.7</v>
      </c>
      <c r="C14" s="4">
        <v>20396</v>
      </c>
      <c r="D14">
        <f t="shared" si="0"/>
        <v>456.28635346756147</v>
      </c>
      <c r="E14" s="7">
        <f t="shared" si="1"/>
        <v>2.0540998911314973E-2</v>
      </c>
      <c r="F14" s="8">
        <f t="shared" si="4"/>
        <v>0.47679972928905134</v>
      </c>
      <c r="G14" s="7">
        <f t="shared" si="2"/>
        <v>8.2364582124121767E-3</v>
      </c>
      <c r="H14" s="8">
        <f t="shared" si="5"/>
        <v>0.1158963643499555</v>
      </c>
      <c r="I14">
        <f t="shared" si="3"/>
        <v>6.5608177868781842E-4</v>
      </c>
      <c r="J14" s="2"/>
    </row>
    <row r="15" spans="1:10">
      <c r="A15" s="3" t="s">
        <v>173</v>
      </c>
      <c r="B15">
        <v>17.02</v>
      </c>
      <c r="C15" s="4">
        <v>7190</v>
      </c>
      <c r="D15">
        <f t="shared" si="0"/>
        <v>422.44418331374857</v>
      </c>
      <c r="E15" s="7">
        <f t="shared" si="1"/>
        <v>7.241115031003856E-3</v>
      </c>
      <c r="F15" s="8">
        <f t="shared" si="4"/>
        <v>0.48404084432005517</v>
      </c>
      <c r="G15" s="7">
        <f t="shared" si="2"/>
        <v>3.1361189882607434E-3</v>
      </c>
      <c r="H15" s="8">
        <f t="shared" si="5"/>
        <v>0.11903248333821624</v>
      </c>
      <c r="I15">
        <f t="shared" si="3"/>
        <v>1.3280259079033116E-3</v>
      </c>
      <c r="J15" s="2"/>
    </row>
    <row r="16" spans="1:10">
      <c r="A16" s="3" t="s">
        <v>165</v>
      </c>
      <c r="B16">
        <v>32.07</v>
      </c>
      <c r="C16" s="4">
        <v>12782</v>
      </c>
      <c r="D16">
        <f t="shared" si="0"/>
        <v>398.56563766760212</v>
      </c>
      <c r="E16" s="7">
        <f t="shared" si="1"/>
        <v>1.2872869586410471E-2</v>
      </c>
      <c r="F16" s="8">
        <f t="shared" si="4"/>
        <v>0.49691371390646566</v>
      </c>
      <c r="G16" s="7">
        <f t="shared" si="2"/>
        <v>5.9092441805829645E-3</v>
      </c>
      <c r="H16" s="8">
        <f t="shared" si="5"/>
        <v>0.1249417275187992</v>
      </c>
      <c r="I16">
        <f t="shared" si="3"/>
        <v>4.1852188772671661E-4</v>
      </c>
      <c r="J16" s="2"/>
    </row>
    <row r="17" spans="1:10">
      <c r="A17" s="3" t="s">
        <v>166</v>
      </c>
      <c r="B17">
        <v>9.8000000000000007</v>
      </c>
      <c r="C17" s="4">
        <v>3805</v>
      </c>
      <c r="D17">
        <f t="shared" si="0"/>
        <v>388.26530612244898</v>
      </c>
      <c r="E17" s="7">
        <f t="shared" si="1"/>
        <v>3.8320504440847946E-3</v>
      </c>
      <c r="F17" s="8">
        <f t="shared" si="4"/>
        <v>0.5007457643505504</v>
      </c>
      <c r="G17" s="7">
        <f t="shared" si="2"/>
        <v>1.8057559391865623E-3</v>
      </c>
      <c r="H17" s="8">
        <f t="shared" si="5"/>
        <v>0.12674748345798575</v>
      </c>
      <c r="I17">
        <f t="shared" si="3"/>
        <v>4.0247280291633158E-4</v>
      </c>
      <c r="J17" s="2"/>
    </row>
    <row r="18" spans="1:10">
      <c r="A18" s="3" t="s">
        <v>217</v>
      </c>
      <c r="B18">
        <v>9.33</v>
      </c>
      <c r="C18" s="4">
        <v>3591</v>
      </c>
      <c r="D18">
        <f t="shared" si="0"/>
        <v>384.88745980707392</v>
      </c>
      <c r="E18" s="7">
        <f t="shared" si="1"/>
        <v>3.6165290787670162E-3</v>
      </c>
      <c r="F18" s="8">
        <f t="shared" si="4"/>
        <v>0.50436229342931738</v>
      </c>
      <c r="G18" s="7">
        <f t="shared" si="2"/>
        <v>1.7191533584296557E-3</v>
      </c>
      <c r="H18" s="8">
        <f t="shared" si="5"/>
        <v>0.1284666368164154</v>
      </c>
      <c r="I18">
        <f t="shared" si="3"/>
        <v>4.7678901312359079E-4</v>
      </c>
      <c r="J18" s="4"/>
    </row>
    <row r="19" spans="1:10">
      <c r="A19" s="3" t="s">
        <v>108</v>
      </c>
      <c r="B19">
        <v>10.39</v>
      </c>
      <c r="C19" s="4">
        <v>3778</v>
      </c>
      <c r="D19">
        <f t="shared" si="0"/>
        <v>363.61886429258902</v>
      </c>
      <c r="E19" s="7">
        <f t="shared" si="1"/>
        <v>3.8048584961241404E-3</v>
      </c>
      <c r="F19" s="8">
        <f t="shared" si="4"/>
        <v>0.50816715192544148</v>
      </c>
      <c r="G19" s="7">
        <f t="shared" si="2"/>
        <v>1.9144698171579982E-3</v>
      </c>
      <c r="H19" s="8">
        <f t="shared" si="5"/>
        <v>0.13038110663357341</v>
      </c>
      <c r="I19">
        <f t="shared" si="3"/>
        <v>4.9893168292980405E-4</v>
      </c>
      <c r="J19" s="4"/>
    </row>
    <row r="20" spans="1:10">
      <c r="A20" s="3" t="s">
        <v>270</v>
      </c>
      <c r="B20">
        <v>10.82</v>
      </c>
      <c r="C20" s="4">
        <v>3916</v>
      </c>
      <c r="D20">
        <f t="shared" si="0"/>
        <v>361.92236598890941</v>
      </c>
      <c r="E20" s="7">
        <f t="shared" si="1"/>
        <v>3.9438395634785956E-3</v>
      </c>
      <c r="F20" s="8">
        <f t="shared" si="4"/>
        <v>0.51211099148892003</v>
      </c>
      <c r="G20" s="7">
        <f t="shared" si="2"/>
        <v>1.9937019655100617E-3</v>
      </c>
      <c r="H20" s="8">
        <f t="shared" si="5"/>
        <v>0.13237480859908349</v>
      </c>
      <c r="I20">
        <f t="shared" si="3"/>
        <v>1.4112535783057656E-4</v>
      </c>
      <c r="J20" s="2"/>
    </row>
    <row r="21" spans="1:10">
      <c r="A21" s="3" t="s">
        <v>299</v>
      </c>
      <c r="B21">
        <v>3.02</v>
      </c>
      <c r="C21" s="4">
        <v>1079</v>
      </c>
      <c r="D21">
        <f t="shared" si="0"/>
        <v>357.28476821192055</v>
      </c>
      <c r="E21" s="7">
        <f t="shared" si="1"/>
        <v>1.0866708092424425E-3</v>
      </c>
      <c r="F21" s="8">
        <f t="shared" si="4"/>
        <v>0.51319766229816244</v>
      </c>
      <c r="G21" s="7">
        <f t="shared" si="2"/>
        <v>5.5646764656565491E-4</v>
      </c>
      <c r="H21" s="8">
        <f t="shared" si="5"/>
        <v>0.13293127624564915</v>
      </c>
      <c r="I21">
        <f t="shared" si="3"/>
        <v>1.0626260280727079E-3</v>
      </c>
      <c r="J21" s="2"/>
    </row>
    <row r="22" spans="1:10">
      <c r="A22" s="3" t="s">
        <v>206</v>
      </c>
      <c r="B22">
        <v>22.14</v>
      </c>
      <c r="C22" s="4">
        <v>7701</v>
      </c>
      <c r="D22">
        <f t="shared" si="0"/>
        <v>347.83197831978316</v>
      </c>
      <c r="E22" s="7">
        <f t="shared" si="1"/>
        <v>7.7557478238888316E-3</v>
      </c>
      <c r="F22" s="8">
        <f t="shared" si="4"/>
        <v>0.52095341012205132</v>
      </c>
      <c r="G22" s="7">
        <f t="shared" si="2"/>
        <v>4.0795343360806617E-3</v>
      </c>
      <c r="H22" s="8">
        <f t="shared" si="5"/>
        <v>0.13701081058172981</v>
      </c>
      <c r="I22">
        <f t="shared" si="3"/>
        <v>6.6645032374250401E-4</v>
      </c>
      <c r="J22" s="2"/>
    </row>
    <row r="23" spans="1:10">
      <c r="A23" s="3" t="s">
        <v>174</v>
      </c>
      <c r="B23">
        <v>13.87</v>
      </c>
      <c r="C23" s="4">
        <v>4819</v>
      </c>
      <c r="D23">
        <f t="shared" si="0"/>
        <v>347.44051910598415</v>
      </c>
      <c r="E23" s="7">
        <f t="shared" si="1"/>
        <v>4.853259156384921E-3</v>
      </c>
      <c r="F23" s="8">
        <f t="shared" si="4"/>
        <v>0.52580666927843622</v>
      </c>
      <c r="G23" s="7">
        <f t="shared" si="2"/>
        <v>2.5556974363793485E-3</v>
      </c>
      <c r="H23" s="8">
        <f t="shared" si="5"/>
        <v>0.13956650801810916</v>
      </c>
      <c r="I23">
        <f t="shared" si="3"/>
        <v>1.4503883719474142E-3</v>
      </c>
      <c r="J23" s="2"/>
    </row>
    <row r="24" spans="1:10">
      <c r="A24" s="3" t="s">
        <v>19</v>
      </c>
      <c r="B24">
        <v>29.34</v>
      </c>
      <c r="C24" s="4">
        <v>9905</v>
      </c>
      <c r="D24">
        <f t="shared" si="0"/>
        <v>337.5937286980232</v>
      </c>
      <c r="E24" s="7">
        <f t="shared" si="1"/>
        <v>9.9754164648252017E-3</v>
      </c>
      <c r="F24" s="8">
        <f t="shared" si="4"/>
        <v>0.53578208574326147</v>
      </c>
      <c r="G24" s="7">
        <f t="shared" si="2"/>
        <v>5.406212168952422E-3</v>
      </c>
      <c r="H24" s="8">
        <f t="shared" si="5"/>
        <v>0.14497272018706159</v>
      </c>
      <c r="I24">
        <f t="shared" si="3"/>
        <v>7.8601573362591104E-5</v>
      </c>
      <c r="J24" s="2"/>
    </row>
    <row r="25" spans="1:10">
      <c r="A25" s="3" t="s">
        <v>279</v>
      </c>
      <c r="B25">
        <v>1.58</v>
      </c>
      <c r="C25" s="4">
        <v>530</v>
      </c>
      <c r="D25">
        <f t="shared" si="0"/>
        <v>335.44303797468353</v>
      </c>
      <c r="E25" s="7">
        <f t="shared" si="1"/>
        <v>5.3376786737580582E-4</v>
      </c>
      <c r="F25" s="8">
        <f t="shared" si="4"/>
        <v>0.53631585361063727</v>
      </c>
      <c r="G25" s="7">
        <f t="shared" si="2"/>
        <v>2.9113207999130291E-4</v>
      </c>
      <c r="H25" s="8">
        <f t="shared" si="5"/>
        <v>0.14526385226705288</v>
      </c>
      <c r="I25">
        <f t="shared" si="3"/>
        <v>2.3659929694275217E-5</v>
      </c>
      <c r="J25" s="2"/>
    </row>
    <row r="26" spans="1:10">
      <c r="A26" s="3" t="s">
        <v>38</v>
      </c>
      <c r="B26">
        <v>0.46</v>
      </c>
      <c r="C26" s="4">
        <v>149</v>
      </c>
      <c r="D26">
        <f t="shared" si="0"/>
        <v>323.91304347826087</v>
      </c>
      <c r="E26" s="7">
        <f t="shared" si="1"/>
        <v>1.5005926837546239E-4</v>
      </c>
      <c r="F26" s="8">
        <f t="shared" si="4"/>
        <v>0.53646591287901269</v>
      </c>
      <c r="G26" s="7">
        <f t="shared" si="2"/>
        <v>8.4759972655695779E-5</v>
      </c>
      <c r="H26" s="8">
        <f t="shared" si="5"/>
        <v>0.14534861223970857</v>
      </c>
      <c r="I26">
        <f t="shared" si="3"/>
        <v>1.1111183179183526E-3</v>
      </c>
      <c r="J26" s="2"/>
    </row>
    <row r="27" spans="1:10">
      <c r="A27" s="3" t="s">
        <v>252</v>
      </c>
      <c r="B27">
        <v>21.14</v>
      </c>
      <c r="C27" s="4">
        <v>6685</v>
      </c>
      <c r="D27">
        <f t="shared" si="0"/>
        <v>316.2251655629139</v>
      </c>
      <c r="E27" s="7">
        <f t="shared" si="1"/>
        <v>6.7325248932212488E-3</v>
      </c>
      <c r="F27" s="8">
        <f t="shared" si="4"/>
        <v>0.54319843777223398</v>
      </c>
      <c r="G27" s="7">
        <f t="shared" si="2"/>
        <v>3.8952735259595844E-3</v>
      </c>
      <c r="H27" s="8">
        <f t="shared" si="5"/>
        <v>0.14924388576566816</v>
      </c>
      <c r="I27">
        <f t="shared" si="3"/>
        <v>1.0342120521595055E-3</v>
      </c>
      <c r="J27" s="2"/>
    </row>
    <row r="28" spans="1:10">
      <c r="A28" s="3" t="s">
        <v>265</v>
      </c>
      <c r="B28">
        <v>19.37</v>
      </c>
      <c r="C28" s="4">
        <v>6018</v>
      </c>
      <c r="D28">
        <f t="shared" si="0"/>
        <v>310.68662880743415</v>
      </c>
      <c r="E28" s="7">
        <f t="shared" si="1"/>
        <v>6.0607830676747158E-3</v>
      </c>
      <c r="F28" s="8">
        <f t="shared" si="4"/>
        <v>0.54925922083990875</v>
      </c>
      <c r="G28" s="7">
        <f t="shared" si="2"/>
        <v>3.5691318920452767E-3</v>
      </c>
      <c r="H28" s="8">
        <f t="shared" si="5"/>
        <v>0.15281301765771343</v>
      </c>
      <c r="I28">
        <f t="shared" si="3"/>
        <v>2.5773278659545207E-4</v>
      </c>
      <c r="J28" s="4"/>
    </row>
    <row r="29" spans="1:10">
      <c r="A29" s="3" t="s">
        <v>147</v>
      </c>
      <c r="B29">
        <v>4.75</v>
      </c>
      <c r="C29" s="4">
        <v>1449</v>
      </c>
      <c r="D29">
        <f t="shared" si="0"/>
        <v>305.05263157894734</v>
      </c>
      <c r="E29" s="7">
        <f t="shared" si="1"/>
        <v>1.4593012072217785E-3</v>
      </c>
      <c r="F29" s="8">
        <f t="shared" si="4"/>
        <v>0.55071852204713057</v>
      </c>
      <c r="G29" s="7">
        <f t="shared" si="2"/>
        <v>8.7523884807511943E-4</v>
      </c>
      <c r="H29" s="8">
        <f t="shared" si="5"/>
        <v>0.15368825650578855</v>
      </c>
      <c r="I29">
        <f t="shared" si="3"/>
        <v>5.5776152009134883E-4</v>
      </c>
      <c r="J29" s="2"/>
    </row>
    <row r="30" spans="1:10">
      <c r="A30" s="3" t="s">
        <v>87</v>
      </c>
      <c r="B30">
        <v>10.26</v>
      </c>
      <c r="C30" s="4">
        <v>3123</v>
      </c>
      <c r="D30">
        <f t="shared" si="0"/>
        <v>304.38596491228071</v>
      </c>
      <c r="E30" s="7">
        <f t="shared" si="1"/>
        <v>3.1452019807823427E-3</v>
      </c>
      <c r="F30" s="8">
        <f t="shared" si="4"/>
        <v>0.55386372402791295</v>
      </c>
      <c r="G30" s="7">
        <f t="shared" si="2"/>
        <v>1.8905159118422579E-3</v>
      </c>
      <c r="H30" s="8">
        <f t="shared" si="5"/>
        <v>0.1555787724176308</v>
      </c>
      <c r="I30">
        <f t="shared" si="3"/>
        <v>7.5905395835013101E-4</v>
      </c>
      <c r="J30" s="2"/>
    </row>
    <row r="31" spans="1:10">
      <c r="A31" s="3" t="s">
        <v>162</v>
      </c>
      <c r="B31">
        <v>13.76</v>
      </c>
      <c r="C31" s="4">
        <v>4118</v>
      </c>
      <c r="D31">
        <f t="shared" si="0"/>
        <v>299.27325581395348</v>
      </c>
      <c r="E31" s="7">
        <f t="shared" si="1"/>
        <v>4.1472756185916386E-3</v>
      </c>
      <c r="F31" s="8">
        <f t="shared" si="4"/>
        <v>0.55801099964650458</v>
      </c>
      <c r="G31" s="7">
        <f t="shared" si="2"/>
        <v>2.53542874726603E-3</v>
      </c>
      <c r="H31" s="8">
        <f t="shared" si="5"/>
        <v>0.15811420116489683</v>
      </c>
      <c r="I31">
        <f t="shared" si="3"/>
        <v>5.0063375644322783E-4</v>
      </c>
      <c r="J31" s="2"/>
    </row>
    <row r="32" spans="1:10">
      <c r="A32" s="3" t="s">
        <v>92</v>
      </c>
      <c r="B32">
        <v>8.73</v>
      </c>
      <c r="C32" s="4">
        <v>2493</v>
      </c>
      <c r="D32">
        <f t="shared" si="0"/>
        <v>285.56701030927832</v>
      </c>
      <c r="E32" s="7">
        <f t="shared" si="1"/>
        <v>2.5107231950337434E-3</v>
      </c>
      <c r="F32" s="8">
        <f t="shared" si="4"/>
        <v>0.56052172284153834</v>
      </c>
      <c r="G32" s="7">
        <f t="shared" si="2"/>
        <v>1.608596872357009E-3</v>
      </c>
      <c r="H32" s="8">
        <f t="shared" si="5"/>
        <v>0.15972279803725384</v>
      </c>
      <c r="I32">
        <f t="shared" si="3"/>
        <v>8.5156146730715199E-4</v>
      </c>
      <c r="J32" s="2"/>
    </row>
    <row r="33" spans="1:10">
      <c r="A33" s="3" t="s">
        <v>155</v>
      </c>
      <c r="B33">
        <v>14.14</v>
      </c>
      <c r="C33" s="4">
        <v>3785</v>
      </c>
      <c r="D33">
        <f t="shared" si="0"/>
        <v>267.68033946251768</v>
      </c>
      <c r="E33" s="7">
        <f t="shared" si="1"/>
        <v>3.811908260410236E-3</v>
      </c>
      <c r="F33" s="8">
        <f t="shared" si="4"/>
        <v>0.56433363110194856</v>
      </c>
      <c r="G33" s="7">
        <f t="shared" si="2"/>
        <v>2.6054478551120397E-3</v>
      </c>
      <c r="H33" s="8">
        <f t="shared" si="5"/>
        <v>0.16232824589236589</v>
      </c>
      <c r="I33">
        <f t="shared" si="3"/>
        <v>8.8747353902547677E-4</v>
      </c>
      <c r="J33" s="2"/>
    </row>
    <row r="34" spans="1:10">
      <c r="A34" s="3" t="s">
        <v>195</v>
      </c>
      <c r="B34">
        <v>14.63</v>
      </c>
      <c r="C34" s="4">
        <v>3877</v>
      </c>
      <c r="D34">
        <f t="shared" si="0"/>
        <v>265.00341763499659</v>
      </c>
      <c r="E34" s="7">
        <f t="shared" si="1"/>
        <v>3.904562305313206E-3</v>
      </c>
      <c r="F34" s="8">
        <f t="shared" si="4"/>
        <v>0.56823819340726178</v>
      </c>
      <c r="G34" s="7">
        <f t="shared" si="2"/>
        <v>2.6957356520713681E-3</v>
      </c>
      <c r="H34" s="8">
        <f t="shared" si="5"/>
        <v>0.16502398154443726</v>
      </c>
      <c r="I34">
        <f t="shared" si="3"/>
        <v>1.6680161508946939E-3</v>
      </c>
      <c r="J34" s="2"/>
    </row>
    <row r="35" spans="1:10">
      <c r="A35" s="3" t="s">
        <v>196</v>
      </c>
      <c r="B35">
        <v>27.48</v>
      </c>
      <c r="C35" s="4">
        <v>7276</v>
      </c>
      <c r="D35">
        <f t="shared" si="0"/>
        <v>264.77438136826783</v>
      </c>
      <c r="E35" s="7">
        <f t="shared" si="1"/>
        <v>7.3277264208044587E-3</v>
      </c>
      <c r="F35" s="8">
        <f t="shared" si="4"/>
        <v>0.57556591982806626</v>
      </c>
      <c r="G35" s="7">
        <f t="shared" si="2"/>
        <v>5.0634870621272176E-3</v>
      </c>
      <c r="H35" s="8">
        <f t="shared" si="5"/>
        <v>0.17008746860656448</v>
      </c>
      <c r="I35">
        <f t="shared" si="3"/>
        <v>2.2388503920389713E-4</v>
      </c>
      <c r="J35" s="4"/>
    </row>
    <row r="36" spans="1:10">
      <c r="A36" s="3" t="s">
        <v>142</v>
      </c>
      <c r="B36">
        <v>3.66</v>
      </c>
      <c r="C36" s="4">
        <v>959</v>
      </c>
      <c r="D36">
        <f t="shared" si="0"/>
        <v>262.02185792349724</v>
      </c>
      <c r="E36" s="7">
        <f t="shared" si="1"/>
        <v>9.6581770719509014E-4</v>
      </c>
      <c r="F36" s="8">
        <f t="shared" si="4"/>
        <v>0.57653173753526132</v>
      </c>
      <c r="G36" s="7">
        <f t="shared" si="2"/>
        <v>6.7439456504314469E-4</v>
      </c>
      <c r="H36" s="8">
        <f t="shared" si="5"/>
        <v>0.17076186317160763</v>
      </c>
      <c r="I36">
        <f t="shared" si="3"/>
        <v>1.0333365850130199E-3</v>
      </c>
      <c r="J36" s="2"/>
    </row>
    <row r="37" spans="1:10">
      <c r="A37" s="3" t="s">
        <v>148</v>
      </c>
      <c r="B37">
        <v>16.63</v>
      </c>
      <c r="C37" s="4">
        <v>4264</v>
      </c>
      <c r="D37">
        <f t="shared" si="0"/>
        <v>256.40408899579074</v>
      </c>
      <c r="E37" s="7">
        <f t="shared" si="1"/>
        <v>4.2943135594159174E-3</v>
      </c>
      <c r="F37" s="8">
        <f t="shared" si="4"/>
        <v>0.58082605109467722</v>
      </c>
      <c r="G37" s="7">
        <f t="shared" si="2"/>
        <v>3.0642572723135232E-3</v>
      </c>
      <c r="H37" s="8">
        <f t="shared" si="5"/>
        <v>0.17382612044392115</v>
      </c>
      <c r="I37">
        <f t="shared" si="3"/>
        <v>1.3686797726037009E-3</v>
      </c>
      <c r="J37" s="2"/>
    </row>
    <row r="38" spans="1:10">
      <c r="A38" s="3" t="s">
        <v>99</v>
      </c>
      <c r="B38">
        <v>21.88</v>
      </c>
      <c r="C38" s="4">
        <v>5558</v>
      </c>
      <c r="D38">
        <f t="shared" si="0"/>
        <v>254.02193784277881</v>
      </c>
      <c r="E38" s="7">
        <f t="shared" si="1"/>
        <v>5.5975128431598655E-3</v>
      </c>
      <c r="F38" s="8">
        <f t="shared" si="4"/>
        <v>0.58642356393783712</v>
      </c>
      <c r="G38" s="7">
        <f t="shared" si="2"/>
        <v>4.0316265254491815E-3</v>
      </c>
      <c r="H38" s="8">
        <f t="shared" si="5"/>
        <v>0.17785774696937035</v>
      </c>
      <c r="I38">
        <f t="shared" si="3"/>
        <v>1.487900720486407E-4</v>
      </c>
      <c r="J38" s="2"/>
    </row>
    <row r="39" spans="1:10">
      <c r="A39" s="3" t="s">
        <v>131</v>
      </c>
      <c r="B39">
        <v>2.36</v>
      </c>
      <c r="C39" s="4">
        <v>593</v>
      </c>
      <c r="D39">
        <f t="shared" si="0"/>
        <v>251.27118644067798</v>
      </c>
      <c r="E39" s="7">
        <f t="shared" si="1"/>
        <v>5.9721574595066572E-4</v>
      </c>
      <c r="F39" s="8">
        <f t="shared" si="4"/>
        <v>0.58702077968378774</v>
      </c>
      <c r="G39" s="7">
        <f t="shared" si="2"/>
        <v>4.3485551188574353E-4</v>
      </c>
      <c r="H39" s="8">
        <f t="shared" si="5"/>
        <v>0.17829260248125609</v>
      </c>
      <c r="I39">
        <f t="shared" si="3"/>
        <v>8.262714933876536E-4</v>
      </c>
      <c r="J39" s="2"/>
    </row>
    <row r="40" spans="1:10">
      <c r="A40" s="3" t="s">
        <v>84</v>
      </c>
      <c r="B40">
        <v>12.83</v>
      </c>
      <c r="C40" s="4">
        <v>3127</v>
      </c>
      <c r="D40">
        <f t="shared" si="0"/>
        <v>243.72564302416211</v>
      </c>
      <c r="E40" s="7">
        <f t="shared" si="1"/>
        <v>3.1492304175172541E-3</v>
      </c>
      <c r="F40" s="8">
        <f t="shared" si="4"/>
        <v>0.59017001010130499</v>
      </c>
      <c r="G40" s="7">
        <f t="shared" si="2"/>
        <v>2.3640661938534278E-3</v>
      </c>
      <c r="H40" s="8">
        <f t="shared" si="5"/>
        <v>0.18065666867510952</v>
      </c>
      <c r="I40">
        <f t="shared" si="3"/>
        <v>8.9882721611947436E-4</v>
      </c>
      <c r="J40" s="4"/>
    </row>
    <row r="41" spans="1:10">
      <c r="A41" s="3" t="s">
        <v>248</v>
      </c>
      <c r="B41">
        <v>13.79</v>
      </c>
      <c r="C41" s="4">
        <v>3302</v>
      </c>
      <c r="D41">
        <f t="shared" si="0"/>
        <v>239.44887599709935</v>
      </c>
      <c r="E41" s="7">
        <f t="shared" si="1"/>
        <v>3.3254745246696429E-3</v>
      </c>
      <c r="F41" s="8">
        <f t="shared" si="4"/>
        <v>0.59349548462597468</v>
      </c>
      <c r="G41" s="7">
        <f t="shared" si="2"/>
        <v>2.5409565715696623E-3</v>
      </c>
      <c r="H41" s="8">
        <f t="shared" si="5"/>
        <v>0.18319762524667918</v>
      </c>
      <c r="I41">
        <f t="shared" si="3"/>
        <v>3.7043111175454058E-4</v>
      </c>
      <c r="J41" s="2"/>
    </row>
    <row r="42" spans="1:10">
      <c r="A42" s="3" t="s">
        <v>151</v>
      </c>
      <c r="B42">
        <v>5.67</v>
      </c>
      <c r="C42" s="4">
        <v>1353</v>
      </c>
      <c r="D42">
        <f t="shared" si="0"/>
        <v>238.62433862433863</v>
      </c>
      <c r="E42" s="7">
        <f t="shared" si="1"/>
        <v>1.3626187255838967E-3</v>
      </c>
      <c r="F42" s="8">
        <f t="shared" si="4"/>
        <v>0.59485810335155853</v>
      </c>
      <c r="G42" s="7">
        <f t="shared" si="2"/>
        <v>1.044758793386511E-3</v>
      </c>
      <c r="H42" s="8">
        <f t="shared" si="5"/>
        <v>0.18424238404006568</v>
      </c>
      <c r="I42">
        <f t="shared" si="3"/>
        <v>3.2978412801772106E-4</v>
      </c>
      <c r="J42" s="2"/>
    </row>
    <row r="43" spans="1:10">
      <c r="A43" s="3" t="s">
        <v>114</v>
      </c>
      <c r="B43">
        <v>5.03</v>
      </c>
      <c r="C43" s="4">
        <v>1194</v>
      </c>
      <c r="D43">
        <f t="shared" si="0"/>
        <v>237.37574552683895</v>
      </c>
      <c r="E43" s="7">
        <f t="shared" si="1"/>
        <v>1.202488365371155E-3</v>
      </c>
      <c r="F43" s="8">
        <f t="shared" si="4"/>
        <v>0.59606059171692971</v>
      </c>
      <c r="G43" s="7">
        <f t="shared" si="2"/>
        <v>9.2683187490902124E-4</v>
      </c>
      <c r="H43" s="8">
        <f t="shared" si="5"/>
        <v>0.18516921591497471</v>
      </c>
      <c r="I43">
        <f t="shared" si="3"/>
        <v>2.0698837630449968E-3</v>
      </c>
      <c r="J43" s="2"/>
    </row>
    <row r="44" spans="1:10">
      <c r="A44" s="3" t="s">
        <v>214</v>
      </c>
      <c r="B44">
        <v>30.91</v>
      </c>
      <c r="C44" s="4">
        <v>7105</v>
      </c>
      <c r="D44">
        <f t="shared" si="0"/>
        <v>229.86088644451632</v>
      </c>
      <c r="E44" s="7">
        <f t="shared" si="1"/>
        <v>7.1555107503869821E-3</v>
      </c>
      <c r="F44" s="8">
        <f t="shared" si="4"/>
        <v>0.60321610246731672</v>
      </c>
      <c r="G44" s="7">
        <f t="shared" si="2"/>
        <v>5.695501640842514E-3</v>
      </c>
      <c r="H44" s="8">
        <f t="shared" si="5"/>
        <v>0.19086471755581721</v>
      </c>
      <c r="I44">
        <f t="shared" si="3"/>
        <v>5.7492347419849793E-3</v>
      </c>
      <c r="J44" s="2"/>
    </row>
    <row r="45" spans="1:10">
      <c r="A45" s="3" t="s">
        <v>150</v>
      </c>
      <c r="B45">
        <v>85.39</v>
      </c>
      <c r="C45" s="4">
        <v>19466</v>
      </c>
      <c r="D45">
        <f t="shared" si="0"/>
        <v>227.96580395830892</v>
      </c>
      <c r="E45" s="7">
        <f t="shared" si="1"/>
        <v>1.9604387370447993E-2</v>
      </c>
      <c r="F45" s="8">
        <f t="shared" si="4"/>
        <v>0.62282048983776472</v>
      </c>
      <c r="G45" s="7">
        <f t="shared" si="2"/>
        <v>1.5734030576238831E-2</v>
      </c>
      <c r="H45" s="8">
        <f t="shared" si="5"/>
        <v>0.20659874813205603</v>
      </c>
      <c r="I45">
        <f t="shared" si="3"/>
        <v>7.989532571059943E-4</v>
      </c>
      <c r="J45" s="2"/>
    </row>
    <row r="46" spans="1:10">
      <c r="A46" s="3" t="s">
        <v>129</v>
      </c>
      <c r="B46">
        <v>11.79</v>
      </c>
      <c r="C46" s="4">
        <v>2663</v>
      </c>
      <c r="D46">
        <f t="shared" si="0"/>
        <v>225.86938083121291</v>
      </c>
      <c r="E46" s="7">
        <f t="shared" si="1"/>
        <v>2.681931756267492E-3</v>
      </c>
      <c r="F46" s="8">
        <f t="shared" si="4"/>
        <v>0.62550242159403224</v>
      </c>
      <c r="G46" s="7">
        <f t="shared" si="2"/>
        <v>2.1724349513275068E-3</v>
      </c>
      <c r="H46" s="8">
        <f t="shared" si="5"/>
        <v>0.20877118308338355</v>
      </c>
      <c r="I46">
        <f t="shared" si="3"/>
        <v>1.1076352346597873E-3</v>
      </c>
      <c r="J46" s="2"/>
    </row>
    <row r="47" spans="1:10">
      <c r="A47" s="3" t="s">
        <v>90</v>
      </c>
      <c r="B47">
        <v>16.09</v>
      </c>
      <c r="C47" s="4">
        <v>3552</v>
      </c>
      <c r="D47">
        <f t="shared" si="0"/>
        <v>220.75823492852703</v>
      </c>
      <c r="E47" s="7">
        <f t="shared" si="1"/>
        <v>3.5772518206016271E-3</v>
      </c>
      <c r="F47" s="8">
        <f t="shared" si="4"/>
        <v>0.62907967341463389</v>
      </c>
      <c r="G47" s="7">
        <f t="shared" si="2"/>
        <v>2.9647564348481413E-3</v>
      </c>
      <c r="H47" s="8">
        <f t="shared" si="5"/>
        <v>0.21173593951823169</v>
      </c>
      <c r="I47">
        <f t="shared" si="3"/>
        <v>2.0239576216707356E-4</v>
      </c>
      <c r="J47" s="2"/>
    </row>
    <row r="48" spans="1:10">
      <c r="A48" s="3" t="s">
        <v>134</v>
      </c>
      <c r="B48">
        <v>2.94</v>
      </c>
      <c r="C48" s="4">
        <v>649</v>
      </c>
      <c r="D48">
        <f t="shared" si="0"/>
        <v>220.74829931972789</v>
      </c>
      <c r="E48" s="7">
        <f t="shared" si="1"/>
        <v>6.5361386023943019E-4</v>
      </c>
      <c r="F48" s="8">
        <f t="shared" si="4"/>
        <v>0.62973328727487332</v>
      </c>
      <c r="G48" s="7">
        <f t="shared" si="2"/>
        <v>5.4172678175596863E-4</v>
      </c>
      <c r="H48" s="8">
        <f t="shared" si="5"/>
        <v>0.21227766629998765</v>
      </c>
      <c r="I48">
        <f t="shared" si="3"/>
        <v>1.7224582919085907E-3</v>
      </c>
      <c r="J48" s="2"/>
    </row>
    <row r="49" spans="1:10">
      <c r="A49" s="3" t="s">
        <v>163</v>
      </c>
      <c r="B49">
        <v>24.88</v>
      </c>
      <c r="C49" s="4">
        <v>5447</v>
      </c>
      <c r="D49">
        <f t="shared" si="0"/>
        <v>218.93086816720259</v>
      </c>
      <c r="E49" s="7">
        <f t="shared" si="1"/>
        <v>5.485723723766065E-3</v>
      </c>
      <c r="F49" s="8">
        <f t="shared" si="4"/>
        <v>0.63521901099863942</v>
      </c>
      <c r="G49" s="7">
        <f t="shared" si="2"/>
        <v>4.5844089558124152E-3</v>
      </c>
      <c r="H49" s="8">
        <f t="shared" si="5"/>
        <v>0.21686207525580006</v>
      </c>
      <c r="I49">
        <f t="shared" si="3"/>
        <v>2.7311545899236234E-4</v>
      </c>
      <c r="J49" s="2"/>
    </row>
    <row r="50" spans="1:10">
      <c r="A50" s="3" t="s">
        <v>176</v>
      </c>
      <c r="B50">
        <v>3.94</v>
      </c>
      <c r="C50" s="4">
        <v>861</v>
      </c>
      <c r="D50">
        <f t="shared" si="0"/>
        <v>218.5279187817259</v>
      </c>
      <c r="E50" s="7">
        <f t="shared" si="1"/>
        <v>8.6712100718975248E-4</v>
      </c>
      <c r="F50" s="8">
        <f t="shared" si="4"/>
        <v>0.6360861320058292</v>
      </c>
      <c r="G50" s="7">
        <f t="shared" si="2"/>
        <v>7.2598759187704638E-4</v>
      </c>
      <c r="H50" s="8">
        <f t="shared" si="5"/>
        <v>0.21758806284767712</v>
      </c>
      <c r="I50">
        <f t="shared" si="3"/>
        <v>1.4240511536014744E-3</v>
      </c>
      <c r="J50" s="2"/>
    </row>
    <row r="51" spans="1:10">
      <c r="A51" s="3" t="s">
        <v>170</v>
      </c>
      <c r="B51">
        <v>20.47</v>
      </c>
      <c r="C51" s="4">
        <v>4450</v>
      </c>
      <c r="D51">
        <f t="shared" si="0"/>
        <v>217.39130434782609</v>
      </c>
      <c r="E51" s="7">
        <f t="shared" si="1"/>
        <v>4.4816358675893132E-3</v>
      </c>
      <c r="F51" s="8">
        <f t="shared" si="4"/>
        <v>0.64056776787341851</v>
      </c>
      <c r="G51" s="7">
        <f t="shared" si="2"/>
        <v>3.7718187831784619E-3</v>
      </c>
      <c r="H51" s="8">
        <f t="shared" si="5"/>
        <v>0.22135988163085557</v>
      </c>
      <c r="I51">
        <f t="shared" si="3"/>
        <v>1.127432677977408E-3</v>
      </c>
      <c r="J51" s="2"/>
    </row>
    <row r="52" spans="1:10">
      <c r="A52" s="3" t="s">
        <v>216</v>
      </c>
      <c r="B52">
        <v>15.63</v>
      </c>
      <c r="C52" s="4">
        <v>3218</v>
      </c>
      <c r="D52">
        <f t="shared" si="0"/>
        <v>205.88611644273831</v>
      </c>
      <c r="E52" s="7">
        <f t="shared" si="1"/>
        <v>3.2408773532364966E-3</v>
      </c>
      <c r="F52" s="8">
        <f t="shared" si="4"/>
        <v>0.64380864522665504</v>
      </c>
      <c r="G52" s="7">
        <f t="shared" si="2"/>
        <v>2.8799964621924459E-3</v>
      </c>
      <c r="H52" s="8">
        <f t="shared" si="5"/>
        <v>0.22423987809304802</v>
      </c>
      <c r="I52">
        <f t="shared" si="3"/>
        <v>5.0400044601342509E-4</v>
      </c>
      <c r="J52" s="2"/>
    </row>
    <row r="53" spans="1:10">
      <c r="A53" s="3" t="s">
        <v>271</v>
      </c>
      <c r="B53">
        <v>6.79</v>
      </c>
      <c r="C53" s="4">
        <v>1335</v>
      </c>
      <c r="D53">
        <f t="shared" si="0"/>
        <v>196.61266568483063</v>
      </c>
      <c r="E53" s="7">
        <f t="shared" si="1"/>
        <v>1.3444907602767938E-3</v>
      </c>
      <c r="F53" s="8">
        <f t="shared" si="4"/>
        <v>0.6451531359869318</v>
      </c>
      <c r="G53" s="7">
        <f t="shared" si="2"/>
        <v>1.251130900722118E-3</v>
      </c>
      <c r="H53" s="8">
        <f t="shared" si="5"/>
        <v>0.22549100899377014</v>
      </c>
      <c r="I53">
        <f t="shared" si="3"/>
        <v>3.8324955077029266E-4</v>
      </c>
      <c r="J53" s="2"/>
    </row>
    <row r="54" spans="1:10">
      <c r="A54" s="3" t="s">
        <v>242</v>
      </c>
      <c r="B54">
        <v>5.14</v>
      </c>
      <c r="C54" s="4">
        <v>1003</v>
      </c>
      <c r="D54">
        <f t="shared" si="0"/>
        <v>195.13618677042803</v>
      </c>
      <c r="E54" s="7">
        <f t="shared" si="1"/>
        <v>1.0101305112791192E-3</v>
      </c>
      <c r="F54" s="8">
        <f t="shared" si="4"/>
        <v>0.64616326649821088</v>
      </c>
      <c r="G54" s="7">
        <f t="shared" si="2"/>
        <v>9.4710056402233967E-4</v>
      </c>
      <c r="H54" s="8">
        <f t="shared" si="5"/>
        <v>0.22643810955779248</v>
      </c>
      <c r="I54">
        <f t="shared" si="3"/>
        <v>2.9341998404513181E-3</v>
      </c>
      <c r="J54" s="2"/>
    </row>
    <row r="55" spans="1:10">
      <c r="A55" s="3" t="s">
        <v>180</v>
      </c>
      <c r="B55">
        <v>38.86</v>
      </c>
      <c r="C55" s="4">
        <v>7422</v>
      </c>
      <c r="D55">
        <f t="shared" si="0"/>
        <v>190.9933093154915</v>
      </c>
      <c r="E55" s="7">
        <f t="shared" si="1"/>
        <v>7.4747643616287374E-3</v>
      </c>
      <c r="F55" s="8">
        <f t="shared" si="4"/>
        <v>0.65363803085983962</v>
      </c>
      <c r="G55" s="7">
        <f t="shared" si="2"/>
        <v>7.1603750813050825E-3</v>
      </c>
      <c r="H55" s="8">
        <f t="shared" si="5"/>
        <v>0.23359848463909755</v>
      </c>
      <c r="I55">
        <f t="shared" si="3"/>
        <v>1.0047167461837703E-3</v>
      </c>
      <c r="J55" s="2"/>
    </row>
    <row r="56" spans="1:10">
      <c r="A56" s="3" t="s">
        <v>233</v>
      </c>
      <c r="B56">
        <v>13.2</v>
      </c>
      <c r="C56" s="4">
        <v>2487</v>
      </c>
      <c r="D56">
        <f t="shared" si="0"/>
        <v>188.40909090909091</v>
      </c>
      <c r="E56" s="7">
        <f t="shared" si="1"/>
        <v>2.5046805399313757E-3</v>
      </c>
      <c r="F56" s="8">
        <f t="shared" si="4"/>
        <v>0.65614271139977098</v>
      </c>
      <c r="G56" s="7">
        <f t="shared" si="2"/>
        <v>2.4322426935982264E-3</v>
      </c>
      <c r="H56" s="8">
        <f t="shared" si="5"/>
        <v>0.23603072733269578</v>
      </c>
      <c r="I56">
        <f t="shared" si="3"/>
        <v>6.2065226701407683E-4</v>
      </c>
      <c r="J56" s="2"/>
    </row>
    <row r="57" spans="1:10">
      <c r="A57" s="3" t="s">
        <v>139</v>
      </c>
      <c r="B57">
        <v>8.01</v>
      </c>
      <c r="C57" s="4">
        <v>1463</v>
      </c>
      <c r="D57">
        <f t="shared" si="0"/>
        <v>182.64669163545568</v>
      </c>
      <c r="E57" s="7">
        <f t="shared" si="1"/>
        <v>1.4734007357939697E-3</v>
      </c>
      <c r="F57" s="8">
        <f t="shared" si="4"/>
        <v>0.65761611213556492</v>
      </c>
      <c r="G57" s="7">
        <f t="shared" si="2"/>
        <v>1.4759290890698328E-3</v>
      </c>
      <c r="H57" s="8">
        <f t="shared" si="5"/>
        <v>0.23750665642176561</v>
      </c>
      <c r="I57">
        <f t="shared" si="3"/>
        <v>2.8101622292103778E-4</v>
      </c>
      <c r="J57" s="2"/>
    </row>
    <row r="58" spans="1:10">
      <c r="A58" s="3" t="s">
        <v>258</v>
      </c>
      <c r="B58">
        <v>3.62</v>
      </c>
      <c r="C58" s="4">
        <v>659</v>
      </c>
      <c r="D58">
        <f t="shared" si="0"/>
        <v>182.04419889502762</v>
      </c>
      <c r="E58" s="7">
        <f t="shared" si="1"/>
        <v>6.6368495207670946E-4</v>
      </c>
      <c r="F58" s="8">
        <f t="shared" si="4"/>
        <v>0.65827979708764162</v>
      </c>
      <c r="G58" s="7">
        <f t="shared" si="2"/>
        <v>6.670241326383016E-4</v>
      </c>
      <c r="H58" s="8">
        <f t="shared" si="5"/>
        <v>0.23817368055440391</v>
      </c>
      <c r="I58">
        <f t="shared" si="3"/>
        <v>1.1489670654088457E-3</v>
      </c>
      <c r="J58" s="2"/>
    </row>
    <row r="59" spans="1:10">
      <c r="A59" s="3" t="s">
        <v>245</v>
      </c>
      <c r="B59">
        <v>14.8</v>
      </c>
      <c r="C59" s="4">
        <v>2694</v>
      </c>
      <c r="D59">
        <f t="shared" si="0"/>
        <v>182.02702702702703</v>
      </c>
      <c r="E59" s="7">
        <f t="shared" si="1"/>
        <v>2.7131521409630584E-3</v>
      </c>
      <c r="F59" s="8">
        <f t="shared" si="4"/>
        <v>0.66099294922860463</v>
      </c>
      <c r="G59" s="7">
        <f t="shared" si="2"/>
        <v>2.7270599897919511E-3</v>
      </c>
      <c r="H59" s="8">
        <f t="shared" si="5"/>
        <v>0.24090074054419586</v>
      </c>
      <c r="I59">
        <f t="shared" si="3"/>
        <v>8.4741031263257938E-4</v>
      </c>
      <c r="J59" s="2"/>
    </row>
    <row r="60" spans="1:10">
      <c r="A60" s="3" t="s">
        <v>189</v>
      </c>
      <c r="B60">
        <v>10.85</v>
      </c>
      <c r="C60" s="4">
        <v>1954</v>
      </c>
      <c r="D60">
        <f t="shared" si="0"/>
        <v>180.09216589861751</v>
      </c>
      <c r="E60" s="7">
        <f t="shared" si="1"/>
        <v>1.967891345004386E-3</v>
      </c>
      <c r="F60" s="8">
        <f t="shared" si="4"/>
        <v>0.66296084057360904</v>
      </c>
      <c r="G60" s="7">
        <f t="shared" si="2"/>
        <v>1.999229789813694E-3</v>
      </c>
      <c r="H60" s="8">
        <f t="shared" si="5"/>
        <v>0.24289997033400956</v>
      </c>
      <c r="I60">
        <f t="shared" si="3"/>
        <v>8.4425040455365918E-4</v>
      </c>
      <c r="J60" s="4"/>
    </row>
    <row r="61" spans="1:10">
      <c r="A61" s="3" t="s">
        <v>201</v>
      </c>
      <c r="B61">
        <v>10.72</v>
      </c>
      <c r="C61" s="4">
        <v>1902</v>
      </c>
      <c r="D61">
        <f t="shared" si="0"/>
        <v>177.42537313432834</v>
      </c>
      <c r="E61" s="7">
        <f t="shared" si="1"/>
        <v>1.9155216674505333E-3</v>
      </c>
      <c r="F61" s="8">
        <f t="shared" si="4"/>
        <v>0.66487636224105962</v>
      </c>
      <c r="G61" s="7">
        <f t="shared" si="2"/>
        <v>1.9752758844979539E-3</v>
      </c>
      <c r="H61" s="8">
        <f t="shared" si="5"/>
        <v>0.24487524621850751</v>
      </c>
      <c r="I61">
        <f t="shared" si="3"/>
        <v>6.8759739717458301E-4</v>
      </c>
      <c r="J61" s="2"/>
    </row>
    <row r="62" spans="1:10">
      <c r="A62" s="3" t="s">
        <v>136</v>
      </c>
      <c r="B62">
        <v>8.6199999999999992</v>
      </c>
      <c r="C62" s="4">
        <v>1494</v>
      </c>
      <c r="D62">
        <f t="shared" si="0"/>
        <v>173.31786542923436</v>
      </c>
      <c r="E62" s="7">
        <f t="shared" si="1"/>
        <v>1.5046211204895357E-3</v>
      </c>
      <c r="F62" s="8">
        <f t="shared" si="4"/>
        <v>0.66638098336154916</v>
      </c>
      <c r="G62" s="7">
        <f t="shared" si="2"/>
        <v>1.5883281832436904E-3</v>
      </c>
      <c r="H62" s="8">
        <f t="shared" si="5"/>
        <v>0.24646357440175121</v>
      </c>
      <c r="I62">
        <f t="shared" si="3"/>
        <v>5.6655474016903407E-4</v>
      </c>
      <c r="J62" s="2"/>
    </row>
    <row r="63" spans="1:10">
      <c r="A63" s="3" t="s">
        <v>93</v>
      </c>
      <c r="B63">
        <v>7.05</v>
      </c>
      <c r="C63" s="3">
        <v>1205</v>
      </c>
      <c r="D63">
        <f t="shared" si="0"/>
        <v>170.92198581560285</v>
      </c>
      <c r="E63" s="7">
        <f t="shared" si="1"/>
        <v>1.2135665663921622E-3</v>
      </c>
      <c r="F63" s="8">
        <f t="shared" si="4"/>
        <v>0.66759454992794132</v>
      </c>
      <c r="G63" s="7">
        <f t="shared" si="2"/>
        <v>1.2990387113535982E-3</v>
      </c>
      <c r="H63" s="8">
        <f t="shared" si="5"/>
        <v>0.2477626131131048</v>
      </c>
      <c r="I63">
        <f t="shared" si="3"/>
        <v>4.0784761114326384E-4</v>
      </c>
      <c r="J63" s="4"/>
    </row>
    <row r="64" spans="1:10">
      <c r="A64" s="3" t="s">
        <v>102</v>
      </c>
      <c r="B64">
        <v>5.0599999999999996</v>
      </c>
      <c r="C64" s="4">
        <v>860</v>
      </c>
      <c r="D64">
        <f t="shared" si="0"/>
        <v>169.96047430830041</v>
      </c>
      <c r="E64" s="7">
        <f t="shared" si="1"/>
        <v>8.6611389800602453E-4</v>
      </c>
      <c r="F64" s="8">
        <f t="shared" si="4"/>
        <v>0.66846066382594738</v>
      </c>
      <c r="G64" s="7">
        <f t="shared" si="2"/>
        <v>9.323596992126535E-4</v>
      </c>
      <c r="H64" s="8">
        <f t="shared" si="5"/>
        <v>0.24869497281231745</v>
      </c>
      <c r="I64">
        <f t="shared" si="3"/>
        <v>1.010599144238622E-3</v>
      </c>
      <c r="J64" s="2"/>
    </row>
    <row r="65" spans="1:10">
      <c r="A65" s="3" t="s">
        <v>298</v>
      </c>
      <c r="B65">
        <v>12.53</v>
      </c>
      <c r="C65" s="4">
        <v>2127</v>
      </c>
      <c r="D65">
        <f t="shared" si="0"/>
        <v>169.75259377494015</v>
      </c>
      <c r="E65" s="7">
        <f t="shared" si="1"/>
        <v>2.1421212337893189E-3</v>
      </c>
      <c r="F65" s="8">
        <f t="shared" si="4"/>
        <v>0.67060278505973669</v>
      </c>
      <c r="G65" s="7">
        <f t="shared" si="2"/>
        <v>2.3087879508171044E-3</v>
      </c>
      <c r="H65" s="8">
        <f t="shared" si="5"/>
        <v>0.25100376076313458</v>
      </c>
      <c r="I65">
        <f t="shared" si="3"/>
        <v>8.1976322456192574E-4</v>
      </c>
      <c r="J65" s="2"/>
    </row>
    <row r="66" spans="1:10">
      <c r="A66" s="3" t="s">
        <v>137</v>
      </c>
      <c r="B66">
        <v>10.11</v>
      </c>
      <c r="C66" s="4">
        <v>1699</v>
      </c>
      <c r="D66">
        <f t="shared" ref="D66:D129" si="6">C66/B66</f>
        <v>168.05143422354107</v>
      </c>
      <c r="E66" s="7">
        <f t="shared" si="1"/>
        <v>1.7110785031537624E-3</v>
      </c>
      <c r="F66" s="8">
        <f t="shared" si="4"/>
        <v>0.67231386356289047</v>
      </c>
      <c r="G66" s="7">
        <f t="shared" si="2"/>
        <v>1.8628767903240962E-3</v>
      </c>
      <c r="H66" s="8">
        <f t="shared" si="5"/>
        <v>0.25286663755345867</v>
      </c>
      <c r="I66">
        <f t="shared" si="3"/>
        <v>7.2991194383173474E-4</v>
      </c>
      <c r="J66" s="4"/>
    </row>
    <row r="67" spans="1:10">
      <c r="A67" s="3" t="s">
        <v>101</v>
      </c>
      <c r="B67">
        <v>8.99</v>
      </c>
      <c r="C67" s="4">
        <v>1507</v>
      </c>
      <c r="D67">
        <f t="shared" si="6"/>
        <v>167.63070077864293</v>
      </c>
      <c r="E67" s="7">
        <f t="shared" ref="E67:E130" si="7">C67/992941</f>
        <v>1.5177135398779988E-3</v>
      </c>
      <c r="F67" s="8">
        <f t="shared" si="4"/>
        <v>0.67383157710276842</v>
      </c>
      <c r="G67" s="7">
        <f t="shared" ref="G67:G130" si="8">B67/5427.09</f>
        <v>1.6565046829884892E-3</v>
      </c>
      <c r="H67" s="8">
        <f t="shared" si="5"/>
        <v>0.25452314223644718</v>
      </c>
      <c r="I67">
        <f t="shared" ref="I67:I130" si="9">F67*H68-F68*H67</f>
        <v>1.659041533549177E-3</v>
      </c>
      <c r="J67" s="2"/>
    </row>
    <row r="68" spans="1:10">
      <c r="A68" s="3" t="s">
        <v>31</v>
      </c>
      <c r="B68">
        <v>20.399999999999999</v>
      </c>
      <c r="C68" s="4">
        <v>3409</v>
      </c>
      <c r="D68">
        <f t="shared" si="6"/>
        <v>167.10784313725492</v>
      </c>
      <c r="E68" s="7">
        <f t="shared" si="7"/>
        <v>3.4332352073285321E-3</v>
      </c>
      <c r="F68" s="8">
        <f t="shared" ref="F68:F131" si="10">F67+E68</f>
        <v>0.67726481231009694</v>
      </c>
      <c r="G68" s="7">
        <f t="shared" si="8"/>
        <v>3.7589205264699863E-3</v>
      </c>
      <c r="H68" s="8">
        <f t="shared" ref="H68:H131" si="11">H67+G68</f>
        <v>0.25828206276291715</v>
      </c>
      <c r="I68">
        <f t="shared" si="9"/>
        <v>2.3309273712793233E-4</v>
      </c>
      <c r="J68" s="2"/>
    </row>
    <row r="69" spans="1:10">
      <c r="A69" s="3" t="s">
        <v>231</v>
      </c>
      <c r="B69">
        <v>2.86</v>
      </c>
      <c r="C69" s="4">
        <v>476</v>
      </c>
      <c r="D69">
        <f t="shared" si="6"/>
        <v>166.43356643356645</v>
      </c>
      <c r="E69" s="7">
        <f t="shared" si="7"/>
        <v>4.793839714544973E-4</v>
      </c>
      <c r="F69" s="8">
        <f t="shared" si="10"/>
        <v>0.67774419628155147</v>
      </c>
      <c r="G69" s="7">
        <f t="shared" si="8"/>
        <v>5.2698591694628235E-4</v>
      </c>
      <c r="H69" s="8">
        <f t="shared" si="11"/>
        <v>0.25880904867986343</v>
      </c>
      <c r="I69">
        <f t="shared" si="9"/>
        <v>5.0047919678901931E-3</v>
      </c>
      <c r="J69" s="4"/>
    </row>
    <row r="70" spans="1:10">
      <c r="A70" s="3" t="s">
        <v>63</v>
      </c>
      <c r="B70">
        <v>60.71</v>
      </c>
      <c r="C70" s="4">
        <v>9886</v>
      </c>
      <c r="D70">
        <f t="shared" si="6"/>
        <v>162.83972986328448</v>
      </c>
      <c r="E70" s="7">
        <f t="shared" si="7"/>
        <v>9.9562813903343698E-3</v>
      </c>
      <c r="F70" s="8">
        <f t="shared" si="10"/>
        <v>0.6877004776718858</v>
      </c>
      <c r="G70" s="7">
        <f t="shared" si="8"/>
        <v>1.1186473782450631E-2</v>
      </c>
      <c r="H70" s="8">
        <f t="shared" si="11"/>
        <v>0.26999552246231406</v>
      </c>
      <c r="I70">
        <f t="shared" si="9"/>
        <v>1.7408915749216602E-3</v>
      </c>
      <c r="J70" s="2"/>
    </row>
    <row r="71" spans="1:10">
      <c r="A71" s="3" t="s">
        <v>153</v>
      </c>
      <c r="B71">
        <v>20.94</v>
      </c>
      <c r="C71" s="4">
        <v>3356</v>
      </c>
      <c r="D71">
        <f t="shared" si="6"/>
        <v>160.26743075453678</v>
      </c>
      <c r="E71" s="7">
        <f t="shared" si="7"/>
        <v>3.3798584205909517E-3</v>
      </c>
      <c r="F71" s="8">
        <f t="shared" si="10"/>
        <v>0.69108033609247677</v>
      </c>
      <c r="G71" s="7">
        <f t="shared" si="8"/>
        <v>3.8584213639353687E-3</v>
      </c>
      <c r="H71" s="8">
        <f t="shared" si="11"/>
        <v>0.27385394382624945</v>
      </c>
      <c r="I71">
        <f t="shared" si="9"/>
        <v>1.6454042543025682E-3</v>
      </c>
      <c r="J71" s="2"/>
    </row>
    <row r="72" spans="1:10">
      <c r="A72" s="3" t="s">
        <v>123</v>
      </c>
      <c r="B72">
        <v>19.64</v>
      </c>
      <c r="C72" s="4">
        <v>3102</v>
      </c>
      <c r="D72">
        <f t="shared" si="6"/>
        <v>157.94297352342159</v>
      </c>
      <c r="E72" s="7">
        <f t="shared" si="7"/>
        <v>3.1240526879240558E-3</v>
      </c>
      <c r="F72" s="8">
        <f t="shared" si="10"/>
        <v>0.69420438878040081</v>
      </c>
      <c r="G72" s="7">
        <f t="shared" si="8"/>
        <v>3.6188823107779675E-3</v>
      </c>
      <c r="H72" s="8">
        <f t="shared" si="11"/>
        <v>0.2774728261370274</v>
      </c>
      <c r="I72">
        <f t="shared" si="9"/>
        <v>6.0381500939565846E-4</v>
      </c>
      <c r="J72" s="4"/>
    </row>
    <row r="73" spans="1:10">
      <c r="A73" s="3" t="s">
        <v>282</v>
      </c>
      <c r="B73">
        <v>7.2</v>
      </c>
      <c r="C73" s="4">
        <v>1135</v>
      </c>
      <c r="D73">
        <f t="shared" si="6"/>
        <v>157.63888888888889</v>
      </c>
      <c r="E73" s="7">
        <f t="shared" si="7"/>
        <v>1.1430689235312067E-3</v>
      </c>
      <c r="F73" s="8">
        <f t="shared" si="10"/>
        <v>0.69534745770393203</v>
      </c>
      <c r="G73" s="7">
        <f t="shared" si="8"/>
        <v>1.3266778328717599E-3</v>
      </c>
      <c r="H73" s="8">
        <f t="shared" si="11"/>
        <v>0.27879950396989917</v>
      </c>
      <c r="I73">
        <f t="shared" si="9"/>
        <v>2.8237096179836718E-4</v>
      </c>
      <c r="J73" s="2"/>
    </row>
    <row r="74" spans="1:10">
      <c r="A74" s="3" t="s">
        <v>157</v>
      </c>
      <c r="B74">
        <v>3.35</v>
      </c>
      <c r="C74" s="4">
        <v>523</v>
      </c>
      <c r="D74">
        <f t="shared" si="6"/>
        <v>156.11940298507463</v>
      </c>
      <c r="E74" s="7">
        <f t="shared" si="7"/>
        <v>5.2671810308971029E-4</v>
      </c>
      <c r="F74" s="8">
        <f t="shared" si="10"/>
        <v>0.69587417580702171</v>
      </c>
      <c r="G74" s="7">
        <f t="shared" si="8"/>
        <v>6.1727371390561051E-4</v>
      </c>
      <c r="H74" s="8">
        <f t="shared" si="11"/>
        <v>0.2794167776838048</v>
      </c>
      <c r="I74">
        <f t="shared" si="9"/>
        <v>8.502083206269051E-4</v>
      </c>
      <c r="J74" s="2"/>
    </row>
    <row r="75" spans="1:10">
      <c r="A75" s="3" t="s">
        <v>305</v>
      </c>
      <c r="B75">
        <v>10.050000000000001</v>
      </c>
      <c r="C75" s="4">
        <v>1558</v>
      </c>
      <c r="D75">
        <f t="shared" si="6"/>
        <v>155.02487562189054</v>
      </c>
      <c r="E75" s="7">
        <f t="shared" si="7"/>
        <v>1.5690761082481236E-3</v>
      </c>
      <c r="F75" s="8">
        <f t="shared" si="10"/>
        <v>0.69744325191526979</v>
      </c>
      <c r="G75" s="7">
        <f t="shared" si="8"/>
        <v>1.8518211417168317E-3</v>
      </c>
      <c r="H75" s="8">
        <f t="shared" si="11"/>
        <v>0.28126859882552163</v>
      </c>
      <c r="I75">
        <f t="shared" si="9"/>
        <v>1.4582159690390561E-4</v>
      </c>
      <c r="J75" s="2"/>
    </row>
    <row r="76" spans="1:10">
      <c r="A76" s="3" t="s">
        <v>54</v>
      </c>
      <c r="B76">
        <v>1.71</v>
      </c>
      <c r="C76" s="4">
        <v>261</v>
      </c>
      <c r="D76">
        <f t="shared" si="6"/>
        <v>152.63157894736841</v>
      </c>
      <c r="E76" s="7">
        <f t="shared" si="7"/>
        <v>2.6285549695299117E-4</v>
      </c>
      <c r="F76" s="8">
        <f t="shared" si="10"/>
        <v>0.69770610741222283</v>
      </c>
      <c r="G76" s="7">
        <f t="shared" si="8"/>
        <v>3.1508598530704298E-4</v>
      </c>
      <c r="H76" s="8">
        <f t="shared" si="11"/>
        <v>0.28158368481082868</v>
      </c>
      <c r="I76">
        <f t="shared" si="9"/>
        <v>4.3614133535213595E-4</v>
      </c>
      <c r="J76" s="2"/>
    </row>
    <row r="77" spans="1:10">
      <c r="A77" s="3" t="s">
        <v>243</v>
      </c>
      <c r="B77">
        <v>5.08</v>
      </c>
      <c r="C77" s="4">
        <v>765</v>
      </c>
      <c r="D77">
        <f t="shared" si="6"/>
        <v>150.59055118110237</v>
      </c>
      <c r="E77" s="7">
        <f t="shared" si="7"/>
        <v>7.704385255518706E-4</v>
      </c>
      <c r="F77" s="8">
        <f t="shared" si="10"/>
        <v>0.69847654593777475</v>
      </c>
      <c r="G77" s="7">
        <f t="shared" si="8"/>
        <v>9.3604491541507515E-4</v>
      </c>
      <c r="H77" s="8">
        <f t="shared" si="11"/>
        <v>0.28251972972624378</v>
      </c>
      <c r="I77">
        <f t="shared" si="9"/>
        <v>9.6597427138461756E-4</v>
      </c>
      <c r="J77" s="2"/>
    </row>
    <row r="78" spans="1:10">
      <c r="A78" s="3" t="s">
        <v>119</v>
      </c>
      <c r="B78">
        <v>11.14</v>
      </c>
      <c r="C78" s="4">
        <v>1644</v>
      </c>
      <c r="D78">
        <f t="shared" si="6"/>
        <v>147.57630161579891</v>
      </c>
      <c r="E78" s="7">
        <f t="shared" si="7"/>
        <v>1.655687498048726E-3</v>
      </c>
      <c r="F78" s="8">
        <f t="shared" si="10"/>
        <v>0.70013223343582343</v>
      </c>
      <c r="G78" s="7">
        <f t="shared" si="8"/>
        <v>2.0526654247488064E-3</v>
      </c>
      <c r="H78" s="8">
        <f t="shared" si="11"/>
        <v>0.28457239515099259</v>
      </c>
      <c r="I78">
        <f t="shared" si="9"/>
        <v>5.4907661951852926E-4</v>
      </c>
      <c r="J78" s="2"/>
    </row>
    <row r="79" spans="1:10">
      <c r="A79" s="3" t="s">
        <v>227</v>
      </c>
      <c r="B79">
        <v>6.32</v>
      </c>
      <c r="C79" s="4">
        <v>929</v>
      </c>
      <c r="D79">
        <f t="shared" si="6"/>
        <v>146.99367088607593</v>
      </c>
      <c r="E79" s="7">
        <f t="shared" si="7"/>
        <v>9.3560443168325211E-4</v>
      </c>
      <c r="F79" s="8">
        <f t="shared" si="10"/>
        <v>0.7010678378675067</v>
      </c>
      <c r="G79" s="7">
        <f t="shared" si="8"/>
        <v>1.1645283199652116E-3</v>
      </c>
      <c r="H79" s="8">
        <f t="shared" si="11"/>
        <v>0.2857369234709578</v>
      </c>
      <c r="I79">
        <f t="shared" si="9"/>
        <v>9.2771728493654115E-4</v>
      </c>
      <c r="J79" s="2"/>
    </row>
    <row r="80" spans="1:10">
      <c r="A80" s="3" t="s">
        <v>167</v>
      </c>
      <c r="B80">
        <v>10.61</v>
      </c>
      <c r="C80" s="4">
        <v>1539</v>
      </c>
      <c r="D80">
        <f t="shared" si="6"/>
        <v>145.05183788878418</v>
      </c>
      <c r="E80" s="7">
        <f t="shared" si="7"/>
        <v>1.5499410337572927E-3</v>
      </c>
      <c r="F80" s="8">
        <f t="shared" si="10"/>
        <v>0.70261777890126398</v>
      </c>
      <c r="G80" s="7">
        <f t="shared" si="8"/>
        <v>1.955007195384635E-3</v>
      </c>
      <c r="H80" s="8">
        <f t="shared" si="11"/>
        <v>0.28769193066634247</v>
      </c>
      <c r="I80">
        <f t="shared" si="9"/>
        <v>6.5109137285510044E-4</v>
      </c>
      <c r="J80" s="2"/>
    </row>
    <row r="81" spans="1:10">
      <c r="A81" s="3" t="s">
        <v>94</v>
      </c>
      <c r="B81">
        <v>7.37</v>
      </c>
      <c r="C81" s="3">
        <v>1046</v>
      </c>
      <c r="D81">
        <f t="shared" si="6"/>
        <v>141.92672998643147</v>
      </c>
      <c r="E81" s="7">
        <f t="shared" si="7"/>
        <v>1.0534362061794206E-3</v>
      </c>
      <c r="F81" s="8">
        <f t="shared" si="10"/>
        <v>0.70367121510744335</v>
      </c>
      <c r="G81" s="7">
        <f t="shared" si="8"/>
        <v>1.3580021705923433E-3</v>
      </c>
      <c r="H81" s="8">
        <f t="shared" si="11"/>
        <v>0.28904993283693481</v>
      </c>
      <c r="I81">
        <f t="shared" si="9"/>
        <v>1.4108538180757912E-3</v>
      </c>
      <c r="J81" s="2"/>
    </row>
    <row r="82" spans="1:10">
      <c r="A82" s="3" t="s">
        <v>193</v>
      </c>
      <c r="B82">
        <v>15.87</v>
      </c>
      <c r="C82" s="4">
        <v>2222</v>
      </c>
      <c r="D82">
        <f t="shared" si="6"/>
        <v>140.01260239445494</v>
      </c>
      <c r="E82" s="7">
        <f t="shared" si="7"/>
        <v>2.2377966062434728E-3</v>
      </c>
      <c r="F82" s="8">
        <f t="shared" si="10"/>
        <v>0.70590901171368681</v>
      </c>
      <c r="G82" s="7">
        <f t="shared" si="8"/>
        <v>2.924219056621504E-3</v>
      </c>
      <c r="H82" s="8">
        <f t="shared" si="11"/>
        <v>0.2919741518935563</v>
      </c>
      <c r="I82">
        <f t="shared" si="9"/>
        <v>1.6746370314768E-3</v>
      </c>
      <c r="J82" s="4"/>
    </row>
    <row r="83" spans="1:10">
      <c r="A83" s="3" t="s">
        <v>143</v>
      </c>
      <c r="B83">
        <v>18.8</v>
      </c>
      <c r="C83" s="4">
        <v>2621</v>
      </c>
      <c r="D83">
        <f t="shared" si="6"/>
        <v>139.41489361702128</v>
      </c>
      <c r="E83" s="7">
        <f t="shared" si="7"/>
        <v>2.639633170550919E-3</v>
      </c>
      <c r="F83" s="8">
        <f t="shared" si="10"/>
        <v>0.70854864488423774</v>
      </c>
      <c r="G83" s="7">
        <f t="shared" si="8"/>
        <v>3.4641032302762621E-3</v>
      </c>
      <c r="H83" s="8">
        <f t="shared" si="11"/>
        <v>0.29543825512383254</v>
      </c>
      <c r="I83">
        <f t="shared" si="9"/>
        <v>5.1095764389597065E-4</v>
      </c>
      <c r="J83" s="2"/>
    </row>
    <row r="84" spans="1:10">
      <c r="A84" s="3" t="s">
        <v>277</v>
      </c>
      <c r="B84">
        <v>5.73</v>
      </c>
      <c r="C84" s="4">
        <v>797</v>
      </c>
      <c r="D84">
        <f t="shared" si="6"/>
        <v>139.09249563699825</v>
      </c>
      <c r="E84" s="7">
        <f t="shared" si="7"/>
        <v>8.0266601943116463E-4</v>
      </c>
      <c r="F84" s="8">
        <f t="shared" si="10"/>
        <v>0.70935131090366887</v>
      </c>
      <c r="G84" s="7">
        <f t="shared" si="8"/>
        <v>1.0558144419937758E-3</v>
      </c>
      <c r="H84" s="8">
        <f t="shared" si="11"/>
        <v>0.2964940695658263</v>
      </c>
      <c r="I84">
        <f t="shared" si="9"/>
        <v>1.1211211271409949E-3</v>
      </c>
      <c r="J84" s="2"/>
    </row>
    <row r="85" spans="1:10">
      <c r="A85" s="3" t="s">
        <v>172</v>
      </c>
      <c r="B85">
        <v>12.5</v>
      </c>
      <c r="C85" s="4">
        <v>1717</v>
      </c>
      <c r="D85">
        <f t="shared" si="6"/>
        <v>137.36000000000001</v>
      </c>
      <c r="E85" s="7">
        <f t="shared" si="7"/>
        <v>1.7292064684608652E-3</v>
      </c>
      <c r="F85" s="8">
        <f t="shared" si="10"/>
        <v>0.71108051737212974</v>
      </c>
      <c r="G85" s="7">
        <f t="shared" si="8"/>
        <v>2.3032601265134721E-3</v>
      </c>
      <c r="H85" s="8">
        <f t="shared" si="11"/>
        <v>0.2987973296923398</v>
      </c>
      <c r="I85">
        <f t="shared" si="9"/>
        <v>7.7646701418282449E-4</v>
      </c>
      <c r="J85" s="2"/>
    </row>
    <row r="86" spans="1:10">
      <c r="A86" s="3" t="s">
        <v>226</v>
      </c>
      <c r="B86">
        <v>8.65</v>
      </c>
      <c r="C86" s="4">
        <v>1186</v>
      </c>
      <c r="D86">
        <f t="shared" si="6"/>
        <v>137.10982658959537</v>
      </c>
      <c r="E86" s="7">
        <f t="shared" si="7"/>
        <v>1.1944314919013314E-3</v>
      </c>
      <c r="F86" s="8">
        <f t="shared" si="10"/>
        <v>0.71227494886403109</v>
      </c>
      <c r="G86" s="7">
        <f t="shared" si="8"/>
        <v>1.5938560075473228E-3</v>
      </c>
      <c r="H86" s="8">
        <f t="shared" si="11"/>
        <v>0.3003911856998871</v>
      </c>
      <c r="I86">
        <f t="shared" si="9"/>
        <v>1.9520252626488432E-3</v>
      </c>
      <c r="J86" s="2"/>
    </row>
    <row r="87" spans="1:10">
      <c r="A87" s="3" t="s">
        <v>128</v>
      </c>
      <c r="B87">
        <v>21.74</v>
      </c>
      <c r="C87" s="4">
        <v>2979</v>
      </c>
      <c r="D87">
        <f t="shared" si="6"/>
        <v>137.02851885924565</v>
      </c>
      <c r="E87" s="7">
        <f t="shared" si="7"/>
        <v>3.0001782583255199E-3</v>
      </c>
      <c r="F87" s="8">
        <f t="shared" si="10"/>
        <v>0.71527512712235664</v>
      </c>
      <c r="G87" s="7">
        <f t="shared" si="8"/>
        <v>4.0058300120322304E-3</v>
      </c>
      <c r="H87" s="8">
        <f t="shared" si="11"/>
        <v>0.30439701571191935</v>
      </c>
      <c r="I87">
        <f t="shared" si="9"/>
        <v>4.5576488031612294E-4</v>
      </c>
      <c r="J87" s="4"/>
    </row>
    <row r="88" spans="1:10">
      <c r="A88" s="3" t="s">
        <v>293</v>
      </c>
      <c r="B88">
        <v>5.07</v>
      </c>
      <c r="C88" s="4">
        <v>693</v>
      </c>
      <c r="D88">
        <f t="shared" si="6"/>
        <v>136.68639053254438</v>
      </c>
      <c r="E88" s="7">
        <f t="shared" si="7"/>
        <v>6.9792666432345928E-4</v>
      </c>
      <c r="F88" s="8">
        <f t="shared" si="10"/>
        <v>0.71597305378668008</v>
      </c>
      <c r="G88" s="7">
        <f t="shared" si="8"/>
        <v>9.3420230731386432E-4</v>
      </c>
      <c r="H88" s="8">
        <f t="shared" si="11"/>
        <v>0.30533121801923324</v>
      </c>
      <c r="I88">
        <f t="shared" si="9"/>
        <v>3.2135060529978055E-4</v>
      </c>
      <c r="J88" s="2"/>
    </row>
    <row r="89" spans="1:10">
      <c r="A89" s="3" t="s">
        <v>133</v>
      </c>
      <c r="B89">
        <v>3.55</v>
      </c>
      <c r="C89" s="4">
        <v>478</v>
      </c>
      <c r="D89">
        <f t="shared" si="6"/>
        <v>134.64788732394368</v>
      </c>
      <c r="E89" s="7">
        <f t="shared" si="7"/>
        <v>4.8139818982195315E-4</v>
      </c>
      <c r="F89" s="8">
        <f t="shared" si="10"/>
        <v>0.71645445197650204</v>
      </c>
      <c r="G89" s="7">
        <f t="shared" si="8"/>
        <v>6.5412587592982604E-4</v>
      </c>
      <c r="H89" s="8">
        <f t="shared" si="11"/>
        <v>0.30598534389516308</v>
      </c>
      <c r="I89">
        <f t="shared" si="9"/>
        <v>4.8726273597027303E-4</v>
      </c>
      <c r="J89" s="2"/>
    </row>
    <row r="90" spans="1:10">
      <c r="A90" s="3" t="s">
        <v>246</v>
      </c>
      <c r="B90">
        <v>5.36</v>
      </c>
      <c r="C90" s="4">
        <v>715</v>
      </c>
      <c r="D90">
        <f t="shared" si="6"/>
        <v>133.3955223880597</v>
      </c>
      <c r="E90" s="7">
        <f t="shared" si="7"/>
        <v>7.2008306636547393E-4</v>
      </c>
      <c r="F90" s="8">
        <f t="shared" si="10"/>
        <v>0.71717453504286754</v>
      </c>
      <c r="G90" s="7">
        <f t="shared" si="8"/>
        <v>9.8763794224897695E-4</v>
      </c>
      <c r="H90" s="8">
        <f t="shared" si="11"/>
        <v>0.30697298183741206</v>
      </c>
      <c r="I90">
        <f t="shared" si="9"/>
        <v>1.0665916509630946E-3</v>
      </c>
      <c r="J90" s="2"/>
    </row>
    <row r="91" spans="1:10">
      <c r="A91" s="3" t="s">
        <v>303</v>
      </c>
      <c r="B91">
        <v>11.66</v>
      </c>
      <c r="C91" s="4">
        <v>1534</v>
      </c>
      <c r="D91">
        <f t="shared" si="6"/>
        <v>131.56089193825042</v>
      </c>
      <c r="E91" s="7">
        <f t="shared" si="7"/>
        <v>1.544905487838653E-3</v>
      </c>
      <c r="F91" s="8">
        <f t="shared" si="10"/>
        <v>0.71871944053070624</v>
      </c>
      <c r="G91" s="7">
        <f t="shared" si="8"/>
        <v>2.1484810460117667E-3</v>
      </c>
      <c r="H91" s="8">
        <f t="shared" si="11"/>
        <v>0.30912146288342385</v>
      </c>
      <c r="I91">
        <f t="shared" si="9"/>
        <v>1.2028965356675192E-3</v>
      </c>
      <c r="J91" s="2"/>
    </row>
    <row r="92" spans="1:10">
      <c r="A92" s="3" t="s">
        <v>64</v>
      </c>
      <c r="B92">
        <v>13.15</v>
      </c>
      <c r="C92" s="4">
        <v>1730</v>
      </c>
      <c r="D92">
        <f t="shared" si="6"/>
        <v>131.55893536121673</v>
      </c>
      <c r="E92" s="7">
        <f t="shared" si="7"/>
        <v>1.7422988878493283E-3</v>
      </c>
      <c r="F92" s="8">
        <f t="shared" si="10"/>
        <v>0.72046173941855562</v>
      </c>
      <c r="G92" s="7">
        <f t="shared" si="8"/>
        <v>2.4230296530921729E-3</v>
      </c>
      <c r="H92" s="8">
        <f t="shared" si="11"/>
        <v>0.311544492536516</v>
      </c>
      <c r="I92">
        <f t="shared" si="9"/>
        <v>1.6631035474563571E-3</v>
      </c>
      <c r="J92" s="2"/>
    </row>
    <row r="93" spans="1:10">
      <c r="A93" s="3" t="s">
        <v>57</v>
      </c>
      <c r="B93">
        <v>18.16</v>
      </c>
      <c r="C93" s="4">
        <v>2383</v>
      </c>
      <c r="D93">
        <f t="shared" si="6"/>
        <v>131.22246696035242</v>
      </c>
      <c r="E93" s="7">
        <f t="shared" si="7"/>
        <v>2.3999411848236703E-3</v>
      </c>
      <c r="F93" s="8">
        <f t="shared" si="10"/>
        <v>0.7228616806033793</v>
      </c>
      <c r="G93" s="7">
        <f t="shared" si="8"/>
        <v>3.3461763117987723E-3</v>
      </c>
      <c r="H93" s="8">
        <f t="shared" si="11"/>
        <v>0.31489066884831479</v>
      </c>
      <c r="I93">
        <f t="shared" si="9"/>
        <v>1.1698363950932988E-3</v>
      </c>
      <c r="J93" s="2"/>
    </row>
    <row r="94" spans="1:10">
      <c r="A94" s="3" t="s">
        <v>159</v>
      </c>
      <c r="B94">
        <v>12.69</v>
      </c>
      <c r="C94" s="4">
        <v>1641</v>
      </c>
      <c r="D94">
        <f t="shared" si="6"/>
        <v>129.31442080378253</v>
      </c>
      <c r="E94" s="7">
        <f t="shared" si="7"/>
        <v>1.6526661704975422E-3</v>
      </c>
      <c r="F94" s="8">
        <f t="shared" si="10"/>
        <v>0.72451434677387683</v>
      </c>
      <c r="G94" s="7">
        <f t="shared" si="8"/>
        <v>2.3382696804364767E-3</v>
      </c>
      <c r="H94" s="8">
        <f t="shared" si="11"/>
        <v>0.31722893852875128</v>
      </c>
      <c r="I94">
        <f t="shared" si="9"/>
        <v>1.2725172082589109E-3</v>
      </c>
      <c r="J94" s="4"/>
    </row>
    <row r="95" spans="1:10">
      <c r="A95" s="3" t="s">
        <v>209</v>
      </c>
      <c r="B95">
        <v>13.72</v>
      </c>
      <c r="C95" s="4">
        <v>1750</v>
      </c>
      <c r="D95">
        <f t="shared" si="6"/>
        <v>127.55102040816325</v>
      </c>
      <c r="E95" s="7">
        <f t="shared" si="7"/>
        <v>1.7624410715238871E-3</v>
      </c>
      <c r="F95" s="8">
        <f t="shared" si="10"/>
        <v>0.72627678784540073</v>
      </c>
      <c r="G95" s="7">
        <f t="shared" si="8"/>
        <v>2.5280583148611872E-3</v>
      </c>
      <c r="H95" s="8">
        <f t="shared" si="11"/>
        <v>0.31975699684361247</v>
      </c>
      <c r="I95">
        <f t="shared" si="9"/>
        <v>5.9669770292219981E-4</v>
      </c>
      <c r="J95" s="2"/>
    </row>
    <row r="96" spans="1:10">
      <c r="A96" s="3" t="s">
        <v>100</v>
      </c>
      <c r="B96">
        <v>6.42</v>
      </c>
      <c r="C96" s="4">
        <v>815</v>
      </c>
      <c r="D96">
        <f t="shared" si="6"/>
        <v>126.94704049844236</v>
      </c>
      <c r="E96" s="7">
        <f t="shared" si="7"/>
        <v>8.2079398473826738E-4</v>
      </c>
      <c r="F96" s="8">
        <f t="shared" si="10"/>
        <v>0.72709758183013895</v>
      </c>
      <c r="G96" s="7">
        <f t="shared" si="8"/>
        <v>1.1829544009773192E-3</v>
      </c>
      <c r="H96" s="8">
        <f t="shared" si="11"/>
        <v>0.32093995124458979</v>
      </c>
      <c r="I96">
        <f t="shared" si="9"/>
        <v>8.399872245263007E-4</v>
      </c>
      <c r="J96" s="2"/>
    </row>
    <row r="97" spans="1:10">
      <c r="A97" s="3" t="s">
        <v>208</v>
      </c>
      <c r="B97">
        <v>9.02</v>
      </c>
      <c r="C97" s="4">
        <v>1140</v>
      </c>
      <c r="D97">
        <f t="shared" si="6"/>
        <v>126.38580931263859</v>
      </c>
      <c r="E97" s="7">
        <f t="shared" si="7"/>
        <v>1.1481044694498465E-3</v>
      </c>
      <c r="F97" s="8">
        <f t="shared" si="10"/>
        <v>0.72824568629958875</v>
      </c>
      <c r="G97" s="7">
        <f t="shared" si="8"/>
        <v>1.6620325072921214E-3</v>
      </c>
      <c r="H97" s="8">
        <f t="shared" si="11"/>
        <v>0.32260198375188193</v>
      </c>
      <c r="I97">
        <f t="shared" si="9"/>
        <v>6.0205915747768568E-4</v>
      </c>
      <c r="J97" s="2"/>
    </row>
    <row r="98" spans="1:10">
      <c r="A98" s="3" t="s">
        <v>125</v>
      </c>
      <c r="B98">
        <v>6.46</v>
      </c>
      <c r="C98" s="4">
        <v>815</v>
      </c>
      <c r="D98">
        <f t="shared" si="6"/>
        <v>126.16099071207431</v>
      </c>
      <c r="E98" s="7">
        <f t="shared" si="7"/>
        <v>8.2079398473826738E-4</v>
      </c>
      <c r="F98" s="8">
        <f t="shared" si="10"/>
        <v>0.72906648028432697</v>
      </c>
      <c r="G98" s="7">
        <f t="shared" si="8"/>
        <v>1.1903248333821623E-3</v>
      </c>
      <c r="H98" s="8">
        <f t="shared" si="11"/>
        <v>0.32379230858526409</v>
      </c>
      <c r="I98">
        <f t="shared" si="9"/>
        <v>1.4739980750614057E-3</v>
      </c>
      <c r="J98" s="4"/>
    </row>
    <row r="99" spans="1:10">
      <c r="A99" s="3" t="s">
        <v>249</v>
      </c>
      <c r="B99">
        <v>15.73</v>
      </c>
      <c r="C99" s="4">
        <v>1960</v>
      </c>
      <c r="D99">
        <f t="shared" si="6"/>
        <v>124.60267005721551</v>
      </c>
      <c r="E99" s="7">
        <f t="shared" si="7"/>
        <v>1.9739340001067537E-3</v>
      </c>
      <c r="F99" s="8">
        <f t="shared" si="10"/>
        <v>0.73104041428443367</v>
      </c>
      <c r="G99" s="7">
        <f t="shared" si="8"/>
        <v>2.8984225432045533E-3</v>
      </c>
      <c r="H99" s="8">
        <f t="shared" si="11"/>
        <v>0.32669073112846864</v>
      </c>
      <c r="I99">
        <f t="shared" si="9"/>
        <v>1.1360774989787881E-3</v>
      </c>
      <c r="J99" s="2"/>
    </row>
    <row r="100" spans="1:10">
      <c r="A100" s="3" t="s">
        <v>44</v>
      </c>
      <c r="B100">
        <v>12.11</v>
      </c>
      <c r="C100" s="4">
        <v>1505</v>
      </c>
      <c r="D100">
        <f t="shared" si="6"/>
        <v>124.27745664739885</v>
      </c>
      <c r="E100" s="7">
        <f t="shared" si="7"/>
        <v>1.5156993215105429E-3</v>
      </c>
      <c r="F100" s="8">
        <f t="shared" si="10"/>
        <v>0.73255611360594419</v>
      </c>
      <c r="G100" s="7">
        <f t="shared" si="8"/>
        <v>2.2313984105662519E-3</v>
      </c>
      <c r="H100" s="8">
        <f t="shared" si="11"/>
        <v>0.32892212953903488</v>
      </c>
      <c r="I100">
        <f t="shared" si="9"/>
        <v>2.3126401862653134E-3</v>
      </c>
      <c r="J100" s="2"/>
    </row>
    <row r="101" spans="1:10">
      <c r="A101" s="3" t="s">
        <v>175</v>
      </c>
      <c r="B101">
        <v>24.65</v>
      </c>
      <c r="C101" s="4">
        <v>3063</v>
      </c>
      <c r="D101">
        <f t="shared" si="6"/>
        <v>124.25963488843814</v>
      </c>
      <c r="E101" s="7">
        <f t="shared" si="7"/>
        <v>3.0847754297586663E-3</v>
      </c>
      <c r="F101" s="8">
        <f t="shared" si="10"/>
        <v>0.73564088903570291</v>
      </c>
      <c r="G101" s="7">
        <f t="shared" si="8"/>
        <v>4.5420289694845664E-3</v>
      </c>
      <c r="H101" s="8">
        <f t="shared" si="11"/>
        <v>0.33346415850851946</v>
      </c>
      <c r="I101">
        <f t="shared" si="9"/>
        <v>2.1595083505420443E-3</v>
      </c>
      <c r="J101" s="2"/>
    </row>
    <row r="102" spans="1:10">
      <c r="A102" s="3" t="s">
        <v>215</v>
      </c>
      <c r="B102">
        <v>23</v>
      </c>
      <c r="C102" s="4">
        <v>2853</v>
      </c>
      <c r="D102">
        <f t="shared" si="6"/>
        <v>124.04347826086956</v>
      </c>
      <c r="E102" s="7">
        <f t="shared" si="7"/>
        <v>2.8732825011758001E-3</v>
      </c>
      <c r="F102" s="8">
        <f t="shared" si="10"/>
        <v>0.73851417153687871</v>
      </c>
      <c r="G102" s="7">
        <f t="shared" si="8"/>
        <v>4.2379986327847887E-3</v>
      </c>
      <c r="H102" s="8">
        <f t="shared" si="11"/>
        <v>0.33770215714130425</v>
      </c>
      <c r="I102">
        <f t="shared" si="9"/>
        <v>5.1774399476477995E-3</v>
      </c>
      <c r="J102" s="2"/>
    </row>
    <row r="103" spans="1:10">
      <c r="A103" s="3" t="s">
        <v>307</v>
      </c>
      <c r="B103">
        <v>55.03</v>
      </c>
      <c r="C103" s="4">
        <v>6795</v>
      </c>
      <c r="D103">
        <f t="shared" si="6"/>
        <v>123.47810285298928</v>
      </c>
      <c r="E103" s="7">
        <f t="shared" si="7"/>
        <v>6.8433069034313215E-3</v>
      </c>
      <c r="F103" s="8">
        <f t="shared" si="10"/>
        <v>0.74535747844030997</v>
      </c>
      <c r="G103" s="7">
        <f t="shared" si="8"/>
        <v>1.013987238096291E-2</v>
      </c>
      <c r="H103" s="8">
        <f t="shared" si="11"/>
        <v>0.34784202952226717</v>
      </c>
      <c r="I103">
        <f t="shared" si="9"/>
        <v>9.2348177907569662E-4</v>
      </c>
      <c r="J103" s="2"/>
    </row>
    <row r="104" spans="1:10">
      <c r="A104" s="3" t="s">
        <v>105</v>
      </c>
      <c r="B104">
        <v>9.7899999999999991</v>
      </c>
      <c r="C104" s="4">
        <v>1202</v>
      </c>
      <c r="D104">
        <f t="shared" si="6"/>
        <v>122.77834525025537</v>
      </c>
      <c r="E104" s="7">
        <f t="shared" si="7"/>
        <v>1.2105452388409784E-3</v>
      </c>
      <c r="F104" s="8">
        <f t="shared" si="10"/>
        <v>0.74656802367915098</v>
      </c>
      <c r="G104" s="7">
        <f t="shared" si="8"/>
        <v>1.8039133310853513E-3</v>
      </c>
      <c r="H104" s="8">
        <f t="shared" si="11"/>
        <v>0.34964594285335254</v>
      </c>
      <c r="I104">
        <f t="shared" si="9"/>
        <v>9.3963723489798312E-4</v>
      </c>
      <c r="J104" s="4"/>
    </row>
    <row r="105" spans="1:10">
      <c r="A105" s="3" t="s">
        <v>140</v>
      </c>
      <c r="B105">
        <v>9.91</v>
      </c>
      <c r="C105" s="4">
        <v>1203</v>
      </c>
      <c r="D105">
        <f t="shared" si="6"/>
        <v>121.39253279515641</v>
      </c>
      <c r="E105" s="7">
        <f t="shared" si="7"/>
        <v>1.2115523480247063E-3</v>
      </c>
      <c r="F105" s="8">
        <f t="shared" si="10"/>
        <v>0.74777957602717571</v>
      </c>
      <c r="G105" s="7">
        <f t="shared" si="8"/>
        <v>1.8260246282998807E-3</v>
      </c>
      <c r="H105" s="8">
        <f t="shared" si="11"/>
        <v>0.35147196748165244</v>
      </c>
      <c r="I105">
        <f t="shared" si="9"/>
        <v>3.5906827303239242E-4</v>
      </c>
      <c r="J105" s="2"/>
    </row>
    <row r="106" spans="1:10">
      <c r="A106" s="3" t="s">
        <v>124</v>
      </c>
      <c r="B106">
        <v>3.78</v>
      </c>
      <c r="C106" s="4">
        <v>457</v>
      </c>
      <c r="D106">
        <f t="shared" si="6"/>
        <v>120.8994708994709</v>
      </c>
      <c r="E106" s="7">
        <f t="shared" si="7"/>
        <v>4.602488969636665E-4</v>
      </c>
      <c r="F106" s="8">
        <f t="shared" si="10"/>
        <v>0.74823982492413943</v>
      </c>
      <c r="G106" s="7">
        <f t="shared" si="8"/>
        <v>6.9650586225767394E-4</v>
      </c>
      <c r="H106" s="8">
        <f t="shared" si="11"/>
        <v>0.3521684733439101</v>
      </c>
      <c r="I106">
        <f t="shared" si="9"/>
        <v>2.535971938842918E-4</v>
      </c>
      <c r="J106" s="2"/>
    </row>
    <row r="107" spans="1:10">
      <c r="A107" s="3" t="s">
        <v>274</v>
      </c>
      <c r="B107">
        <v>2.66</v>
      </c>
      <c r="C107" s="4">
        <v>319</v>
      </c>
      <c r="D107">
        <f t="shared" si="6"/>
        <v>119.92481203007519</v>
      </c>
      <c r="E107" s="7">
        <f t="shared" si="7"/>
        <v>3.2126782960921143E-4</v>
      </c>
      <c r="F107" s="8">
        <f t="shared" si="10"/>
        <v>0.7485610927537486</v>
      </c>
      <c r="G107" s="7">
        <f t="shared" si="8"/>
        <v>4.9013375492206693E-4</v>
      </c>
      <c r="H107" s="8">
        <f t="shared" si="11"/>
        <v>0.35265860709883218</v>
      </c>
      <c r="I107">
        <f t="shared" si="9"/>
        <v>1.6374178884407398E-3</v>
      </c>
      <c r="J107" s="2"/>
    </row>
    <row r="108" spans="1:10">
      <c r="A108" s="3" t="s">
        <v>263</v>
      </c>
      <c r="B108">
        <v>17.149999999999999</v>
      </c>
      <c r="C108" s="4">
        <v>2050</v>
      </c>
      <c r="D108">
        <f t="shared" si="6"/>
        <v>119.53352769679302</v>
      </c>
      <c r="E108" s="7">
        <f t="shared" si="7"/>
        <v>2.0645738266422678E-3</v>
      </c>
      <c r="F108" s="8">
        <f t="shared" si="10"/>
        <v>0.75062566658039087</v>
      </c>
      <c r="G108" s="7">
        <f t="shared" si="8"/>
        <v>3.1600728935764835E-3</v>
      </c>
      <c r="H108" s="8">
        <f t="shared" si="11"/>
        <v>0.35581867999240868</v>
      </c>
      <c r="I108">
        <f t="shared" si="9"/>
        <v>1.6454524024904216E-3</v>
      </c>
      <c r="J108" s="4"/>
    </row>
    <row r="109" spans="1:10">
      <c r="A109" s="3" t="s">
        <v>198</v>
      </c>
      <c r="B109">
        <v>17.12</v>
      </c>
      <c r="C109" s="4">
        <v>2016</v>
      </c>
      <c r="D109">
        <f t="shared" si="6"/>
        <v>117.75700934579439</v>
      </c>
      <c r="E109" s="7">
        <f t="shared" si="7"/>
        <v>2.0303321143955179E-3</v>
      </c>
      <c r="F109" s="8">
        <f t="shared" si="10"/>
        <v>0.75265599869478639</v>
      </c>
      <c r="G109" s="7">
        <f t="shared" si="8"/>
        <v>3.1545450692728517E-3</v>
      </c>
      <c r="H109" s="8">
        <f t="shared" si="11"/>
        <v>0.35897322506168156</v>
      </c>
      <c r="I109">
        <f t="shared" si="9"/>
        <v>1.0629072698290498E-3</v>
      </c>
      <c r="J109" s="2"/>
    </row>
    <row r="110" spans="1:10">
      <c r="A110" s="3" t="s">
        <v>289</v>
      </c>
      <c r="B110">
        <v>11.04</v>
      </c>
      <c r="C110" s="4">
        <v>1295</v>
      </c>
      <c r="D110">
        <f t="shared" si="6"/>
        <v>117.30072463768117</v>
      </c>
      <c r="E110" s="7">
        <f t="shared" si="7"/>
        <v>1.3042063929276765E-3</v>
      </c>
      <c r="F110" s="8">
        <f t="shared" si="10"/>
        <v>0.75396020508771411</v>
      </c>
      <c r="G110" s="7">
        <f t="shared" si="8"/>
        <v>2.0342393437366986E-3</v>
      </c>
      <c r="H110" s="8">
        <f t="shared" si="11"/>
        <v>0.36100746440541825</v>
      </c>
      <c r="I110">
        <f t="shared" si="9"/>
        <v>1.4251905320515901E-3</v>
      </c>
      <c r="J110" s="2"/>
    </row>
    <row r="111" spans="1:10">
      <c r="A111" s="3" t="s">
        <v>77</v>
      </c>
      <c r="B111">
        <v>14.76</v>
      </c>
      <c r="C111" s="4">
        <v>1720</v>
      </c>
      <c r="D111">
        <f t="shared" si="6"/>
        <v>116.53116531165311</v>
      </c>
      <c r="E111" s="7">
        <f t="shared" si="7"/>
        <v>1.7322277960120491E-3</v>
      </c>
      <c r="F111" s="8">
        <f t="shared" si="10"/>
        <v>0.75569243288372612</v>
      </c>
      <c r="G111" s="7">
        <f t="shared" si="8"/>
        <v>2.7196895573871078E-3</v>
      </c>
      <c r="H111" s="8">
        <f t="shared" si="11"/>
        <v>0.36372715396280536</v>
      </c>
      <c r="I111">
        <f t="shared" si="9"/>
        <v>5.9040818861277877E-4</v>
      </c>
      <c r="J111" s="4"/>
    </row>
    <row r="112" spans="1:10">
      <c r="A112" s="3" t="s">
        <v>220</v>
      </c>
      <c r="B112">
        <v>6.1</v>
      </c>
      <c r="C112" s="4">
        <v>707</v>
      </c>
      <c r="D112">
        <f t="shared" si="6"/>
        <v>115.90163934426231</v>
      </c>
      <c r="E112" s="7">
        <f t="shared" si="7"/>
        <v>7.1202619289565034E-4</v>
      </c>
      <c r="F112" s="8">
        <f t="shared" si="10"/>
        <v>0.75640445907662179</v>
      </c>
      <c r="G112" s="7">
        <f t="shared" si="8"/>
        <v>1.1239909417385743E-3</v>
      </c>
      <c r="H112" s="8">
        <f t="shared" si="11"/>
        <v>0.36485114490454396</v>
      </c>
      <c r="I112">
        <f t="shared" si="9"/>
        <v>1.0549727784158192E-3</v>
      </c>
      <c r="J112" s="2"/>
    </row>
    <row r="113" spans="1:10">
      <c r="A113" s="3" t="s">
        <v>264</v>
      </c>
      <c r="B113">
        <v>10.87</v>
      </c>
      <c r="C113" s="4">
        <v>1252</v>
      </c>
      <c r="D113">
        <f t="shared" si="6"/>
        <v>115.17939282428704</v>
      </c>
      <c r="E113" s="7">
        <f t="shared" si="7"/>
        <v>1.2609006980273752E-3</v>
      </c>
      <c r="F113" s="8">
        <f t="shared" si="10"/>
        <v>0.75766535977464922</v>
      </c>
      <c r="G113" s="7">
        <f t="shared" si="8"/>
        <v>2.0029150060161152E-3</v>
      </c>
      <c r="H113" s="8">
        <f t="shared" si="11"/>
        <v>0.36685405991056008</v>
      </c>
      <c r="I113">
        <f t="shared" si="9"/>
        <v>5.367668373625345E-4</v>
      </c>
      <c r="J113" s="2"/>
    </row>
    <row r="114" spans="1:10">
      <c r="A114" s="3" t="s">
        <v>194</v>
      </c>
      <c r="B114">
        <v>5.52</v>
      </c>
      <c r="C114" s="4">
        <v>633</v>
      </c>
      <c r="D114">
        <f t="shared" si="6"/>
        <v>114.67391304347827</v>
      </c>
      <c r="E114" s="7">
        <f t="shared" si="7"/>
        <v>6.3750011329978312E-4</v>
      </c>
      <c r="F114" s="8">
        <f t="shared" si="10"/>
        <v>0.75830285988794899</v>
      </c>
      <c r="G114" s="7">
        <f t="shared" si="8"/>
        <v>1.0171196718683493E-3</v>
      </c>
      <c r="H114" s="8">
        <f t="shared" si="11"/>
        <v>0.36787117958242843</v>
      </c>
      <c r="I114">
        <f t="shared" si="9"/>
        <v>4.3562489565496243E-4</v>
      </c>
      <c r="J114" s="2"/>
    </row>
    <row r="115" spans="1:10">
      <c r="A115" s="3" t="s">
        <v>260</v>
      </c>
      <c r="B115">
        <v>4.47</v>
      </c>
      <c r="C115" s="4">
        <v>510</v>
      </c>
      <c r="D115">
        <f t="shared" si="6"/>
        <v>114.09395973154363</v>
      </c>
      <c r="E115" s="7">
        <f t="shared" si="7"/>
        <v>5.1362568370124707E-4</v>
      </c>
      <c r="F115" s="8">
        <f t="shared" si="10"/>
        <v>0.75881648557165027</v>
      </c>
      <c r="G115" s="7">
        <f t="shared" si="8"/>
        <v>8.2364582124121763E-4</v>
      </c>
      <c r="H115" s="8">
        <f t="shared" si="11"/>
        <v>0.36869482540366966</v>
      </c>
      <c r="I115">
        <f t="shared" si="9"/>
        <v>7.486329728560448E-4</v>
      </c>
      <c r="J115" s="2"/>
    </row>
    <row r="116" spans="1:10">
      <c r="A116" s="3" t="s">
        <v>259</v>
      </c>
      <c r="B116">
        <v>7.67</v>
      </c>
      <c r="C116" s="4">
        <v>872</v>
      </c>
      <c r="D116">
        <f t="shared" si="6"/>
        <v>113.6897001303781</v>
      </c>
      <c r="E116" s="7">
        <f t="shared" si="7"/>
        <v>8.781992082107598E-4</v>
      </c>
      <c r="F116" s="8">
        <f t="shared" si="10"/>
        <v>0.75969468477986102</v>
      </c>
      <c r="G116" s="7">
        <f t="shared" si="8"/>
        <v>1.4132804136286665E-3</v>
      </c>
      <c r="H116" s="8">
        <f t="shared" si="11"/>
        <v>0.37010810581729831</v>
      </c>
      <c r="I116">
        <f t="shared" si="9"/>
        <v>2.1682965026820211E-4</v>
      </c>
      <c r="J116" s="2"/>
    </row>
    <row r="117" spans="1:10">
      <c r="A117" s="3" t="s">
        <v>25</v>
      </c>
      <c r="B117">
        <v>2.2200000000000002</v>
      </c>
      <c r="C117" s="4">
        <v>252</v>
      </c>
      <c r="D117">
        <f t="shared" si="6"/>
        <v>113.5135135135135</v>
      </c>
      <c r="E117" s="7">
        <f t="shared" si="7"/>
        <v>2.5379151429943974E-4</v>
      </c>
      <c r="F117" s="8">
        <f t="shared" si="10"/>
        <v>0.75994847629416051</v>
      </c>
      <c r="G117" s="7">
        <f t="shared" si="8"/>
        <v>4.0905899846879268E-4</v>
      </c>
      <c r="H117" s="8">
        <f t="shared" si="11"/>
        <v>0.37051716481576707</v>
      </c>
      <c r="I117">
        <f t="shared" si="9"/>
        <v>6.0360996670233424E-4</v>
      </c>
      <c r="J117" s="2"/>
    </row>
    <row r="118" spans="1:10">
      <c r="A118" s="3" t="s">
        <v>253</v>
      </c>
      <c r="B118">
        <v>6.16</v>
      </c>
      <c r="C118" s="4">
        <v>694</v>
      </c>
      <c r="D118">
        <f t="shared" si="6"/>
        <v>112.66233766233766</v>
      </c>
      <c r="E118" s="7">
        <f t="shared" si="7"/>
        <v>6.9893377350718723E-4</v>
      </c>
      <c r="F118" s="8">
        <f t="shared" si="10"/>
        <v>0.76064741006766767</v>
      </c>
      <c r="G118" s="7">
        <f t="shared" si="8"/>
        <v>1.1350465903458391E-3</v>
      </c>
      <c r="H118" s="8">
        <f t="shared" si="11"/>
        <v>0.37165221140611293</v>
      </c>
      <c r="I118">
        <f t="shared" si="9"/>
        <v>8.9691801224173195E-4</v>
      </c>
      <c r="J118" s="2"/>
    </row>
    <row r="119" spans="1:10">
      <c r="A119" s="3" t="s">
        <v>120</v>
      </c>
      <c r="B119">
        <v>9.15</v>
      </c>
      <c r="C119" s="4">
        <v>1030</v>
      </c>
      <c r="D119">
        <f t="shared" si="6"/>
        <v>112.56830601092896</v>
      </c>
      <c r="E119" s="7">
        <f t="shared" si="7"/>
        <v>1.0373224592397736E-3</v>
      </c>
      <c r="F119" s="8">
        <f t="shared" si="10"/>
        <v>0.76168473252690749</v>
      </c>
      <c r="G119" s="7">
        <f t="shared" si="8"/>
        <v>1.6859864126078617E-3</v>
      </c>
      <c r="H119" s="8">
        <f t="shared" si="11"/>
        <v>0.3733381978187208</v>
      </c>
      <c r="I119">
        <f t="shared" si="9"/>
        <v>2.9330902906438139E-4</v>
      </c>
      <c r="J119" s="2"/>
    </row>
    <row r="120" spans="1:10">
      <c r="A120" s="3" t="s">
        <v>152</v>
      </c>
      <c r="B120">
        <v>2.99</v>
      </c>
      <c r="C120" s="4">
        <v>336</v>
      </c>
      <c r="D120">
        <f t="shared" si="6"/>
        <v>112.37458193979933</v>
      </c>
      <c r="E120" s="7">
        <f t="shared" si="7"/>
        <v>3.3838868573258634E-4</v>
      </c>
      <c r="F120" s="8">
        <f t="shared" si="10"/>
        <v>0.76202312121264004</v>
      </c>
      <c r="G120" s="7">
        <f t="shared" si="8"/>
        <v>5.5093982226202254E-4</v>
      </c>
      <c r="H120" s="8">
        <f t="shared" si="11"/>
        <v>0.3738891376409828</v>
      </c>
      <c r="I120">
        <f t="shared" si="9"/>
        <v>8.9674463905331514E-4</v>
      </c>
      <c r="J120" s="4"/>
    </row>
    <row r="121" spans="1:10">
      <c r="A121" s="3" t="s">
        <v>210</v>
      </c>
      <c r="B121">
        <v>9.1300000000000008</v>
      </c>
      <c r="C121" s="4">
        <v>1023</v>
      </c>
      <c r="D121">
        <f t="shared" si="6"/>
        <v>112.04819277108433</v>
      </c>
      <c r="E121" s="7">
        <f t="shared" si="7"/>
        <v>1.030272694953678E-3</v>
      </c>
      <c r="F121" s="8">
        <f t="shared" si="10"/>
        <v>0.76305339390759375</v>
      </c>
      <c r="G121" s="7">
        <f t="shared" si="8"/>
        <v>1.6823011964054403E-3</v>
      </c>
      <c r="H121" s="8">
        <f t="shared" si="11"/>
        <v>0.37557143883738825</v>
      </c>
      <c r="I121">
        <f t="shared" si="9"/>
        <v>4.3284078709570073E-3</v>
      </c>
      <c r="J121" s="2"/>
    </row>
    <row r="122" spans="1:10">
      <c r="A122" s="3" t="s">
        <v>257</v>
      </c>
      <c r="B122">
        <v>44.01</v>
      </c>
      <c r="C122" s="4">
        <v>4916</v>
      </c>
      <c r="D122">
        <f t="shared" si="6"/>
        <v>111.70188593501477</v>
      </c>
      <c r="E122" s="7">
        <f t="shared" si="7"/>
        <v>4.9509487472065312E-3</v>
      </c>
      <c r="F122" s="8">
        <f t="shared" si="10"/>
        <v>0.76800434265480033</v>
      </c>
      <c r="G122" s="7">
        <f t="shared" si="8"/>
        <v>8.109318253428633E-3</v>
      </c>
      <c r="H122" s="8">
        <f t="shared" si="11"/>
        <v>0.38368075709081689</v>
      </c>
      <c r="I122">
        <f t="shared" si="9"/>
        <v>2.3844056262495861E-3</v>
      </c>
      <c r="J122" s="2"/>
    </row>
    <row r="123" spans="1:10">
      <c r="A123" s="3" t="s">
        <v>27</v>
      </c>
      <c r="B123">
        <v>24.2</v>
      </c>
      <c r="C123" s="4">
        <v>2692</v>
      </c>
      <c r="D123">
        <f t="shared" si="6"/>
        <v>111.2396694214876</v>
      </c>
      <c r="E123" s="7">
        <f t="shared" si="7"/>
        <v>2.7111379225956025E-3</v>
      </c>
      <c r="F123" s="8">
        <f t="shared" si="10"/>
        <v>0.77071548057739592</v>
      </c>
      <c r="G123" s="7">
        <f t="shared" si="8"/>
        <v>4.4591116049300817E-3</v>
      </c>
      <c r="H123" s="8">
        <f t="shared" si="11"/>
        <v>0.38813986869574696</v>
      </c>
      <c r="I123">
        <f t="shared" si="9"/>
        <v>1.6232120074137213E-3</v>
      </c>
      <c r="J123" s="2"/>
    </row>
    <row r="124" spans="1:10">
      <c r="A124" s="3" t="s">
        <v>97</v>
      </c>
      <c r="B124">
        <v>16.47</v>
      </c>
      <c r="C124" s="4">
        <v>1831</v>
      </c>
      <c r="D124">
        <f t="shared" si="6"/>
        <v>111.17182756527019</v>
      </c>
      <c r="E124" s="7">
        <f t="shared" si="7"/>
        <v>1.8440169154058498E-3</v>
      </c>
      <c r="F124" s="8">
        <f t="shared" si="10"/>
        <v>0.77255949749280173</v>
      </c>
      <c r="G124" s="7">
        <f t="shared" si="8"/>
        <v>3.0347755426941509E-3</v>
      </c>
      <c r="H124" s="8">
        <f t="shared" si="11"/>
        <v>0.39117464423844112</v>
      </c>
      <c r="I124">
        <f t="shared" si="9"/>
        <v>4.774316594906014E-4</v>
      </c>
      <c r="J124" s="2"/>
    </row>
    <row r="125" spans="1:10">
      <c r="A125" s="3" t="s">
        <v>255</v>
      </c>
      <c r="B125">
        <v>4.84</v>
      </c>
      <c r="C125" s="4">
        <v>537</v>
      </c>
      <c r="D125">
        <f t="shared" si="6"/>
        <v>110.9504132231405</v>
      </c>
      <c r="E125" s="7">
        <f t="shared" si="7"/>
        <v>5.4081763166190136E-4</v>
      </c>
      <c r="F125" s="8">
        <f t="shared" si="10"/>
        <v>0.77310031512446364</v>
      </c>
      <c r="G125" s="7">
        <f t="shared" si="8"/>
        <v>8.9182232098601643E-4</v>
      </c>
      <c r="H125" s="8">
        <f t="shared" si="11"/>
        <v>0.39206646655942712</v>
      </c>
      <c r="I125">
        <f t="shared" si="9"/>
        <v>1.6040246724871032E-3</v>
      </c>
      <c r="J125" s="2"/>
    </row>
    <row r="126" spans="1:10">
      <c r="A126" s="3" t="s">
        <v>254</v>
      </c>
      <c r="B126">
        <v>16.23</v>
      </c>
      <c r="C126" s="4">
        <v>1793</v>
      </c>
      <c r="D126">
        <f t="shared" si="6"/>
        <v>110.47443006777573</v>
      </c>
      <c r="E126" s="7">
        <f t="shared" si="7"/>
        <v>1.8057467664241884E-3</v>
      </c>
      <c r="F126" s="8">
        <f t="shared" si="10"/>
        <v>0.77490606189088784</v>
      </c>
      <c r="G126" s="7">
        <f t="shared" si="8"/>
        <v>2.9905529482650924E-3</v>
      </c>
      <c r="H126" s="8">
        <f t="shared" si="11"/>
        <v>0.39505701950769223</v>
      </c>
      <c r="I126">
        <f t="shared" si="9"/>
        <v>7.0699553305497709E-4</v>
      </c>
      <c r="J126" s="4"/>
    </row>
    <row r="127" spans="1:10">
      <c r="A127" s="3" t="s">
        <v>135</v>
      </c>
      <c r="B127">
        <v>7.15</v>
      </c>
      <c r="C127" s="4">
        <v>789</v>
      </c>
      <c r="D127">
        <f t="shared" si="6"/>
        <v>110.34965034965035</v>
      </c>
      <c r="E127" s="7">
        <f t="shared" si="7"/>
        <v>7.9460914596134115E-4</v>
      </c>
      <c r="F127" s="8">
        <f t="shared" si="10"/>
        <v>0.77570067103684914</v>
      </c>
      <c r="G127" s="7">
        <f t="shared" si="8"/>
        <v>1.3174647923657062E-3</v>
      </c>
      <c r="H127" s="8">
        <f t="shared" si="11"/>
        <v>0.39637448430005795</v>
      </c>
      <c r="I127">
        <f t="shared" si="9"/>
        <v>6.8592966352920559E-4</v>
      </c>
      <c r="J127" s="2"/>
    </row>
    <row r="128" spans="1:10">
      <c r="A128" s="3" t="s">
        <v>267</v>
      </c>
      <c r="B128">
        <v>6.93</v>
      </c>
      <c r="C128" s="4">
        <v>763</v>
      </c>
      <c r="D128">
        <f t="shared" si="6"/>
        <v>110.1010101010101</v>
      </c>
      <c r="E128" s="7">
        <f t="shared" si="7"/>
        <v>7.6842430718441481E-4</v>
      </c>
      <c r="F128" s="8">
        <f t="shared" si="10"/>
        <v>0.77646909534403352</v>
      </c>
      <c r="G128" s="7">
        <f t="shared" si="8"/>
        <v>1.2769274141390689E-3</v>
      </c>
      <c r="H128" s="8">
        <f t="shared" si="11"/>
        <v>0.39765141171419705</v>
      </c>
      <c r="I128">
        <f t="shared" si="9"/>
        <v>7.3973194916021612E-4</v>
      </c>
      <c r="J128" s="2"/>
    </row>
    <row r="129" spans="1:10">
      <c r="A129" s="3" t="s">
        <v>211</v>
      </c>
      <c r="B129">
        <v>7.46</v>
      </c>
      <c r="C129" s="4">
        <v>818</v>
      </c>
      <c r="D129">
        <f t="shared" si="6"/>
        <v>109.65147453083109</v>
      </c>
      <c r="E129" s="7">
        <f t="shared" si="7"/>
        <v>8.2381531228945123E-4</v>
      </c>
      <c r="F129" s="8">
        <f t="shared" si="10"/>
        <v>0.777292910656323</v>
      </c>
      <c r="G129" s="7">
        <f t="shared" si="8"/>
        <v>1.3745856435032403E-3</v>
      </c>
      <c r="H129" s="8">
        <f t="shared" si="11"/>
        <v>0.39902599735770028</v>
      </c>
      <c r="I129">
        <f t="shared" si="9"/>
        <v>6.8650241838308368E-4</v>
      </c>
      <c r="J129" s="4"/>
    </row>
    <row r="130" spans="1:10">
      <c r="A130" s="3" t="s">
        <v>234</v>
      </c>
      <c r="B130">
        <v>6.92</v>
      </c>
      <c r="C130" s="4">
        <v>758</v>
      </c>
      <c r="D130">
        <f t="shared" ref="D130:D193" si="12">C130/B130</f>
        <v>109.53757225433526</v>
      </c>
      <c r="E130" s="7">
        <f t="shared" si="7"/>
        <v>7.6338876126577507E-4</v>
      </c>
      <c r="F130" s="8">
        <f t="shared" si="10"/>
        <v>0.7780562994175888</v>
      </c>
      <c r="G130" s="7">
        <f t="shared" si="8"/>
        <v>1.2750848060378581E-3</v>
      </c>
      <c r="H130" s="8">
        <f t="shared" si="11"/>
        <v>0.40030108216373816</v>
      </c>
      <c r="I130">
        <f t="shared" si="9"/>
        <v>8.5151920171216977E-4</v>
      </c>
      <c r="J130" s="4"/>
    </row>
    <row r="131" spans="1:10">
      <c r="A131" s="3" t="s">
        <v>207</v>
      </c>
      <c r="B131">
        <v>8.58</v>
      </c>
      <c r="C131" s="4">
        <v>939</v>
      </c>
      <c r="D131">
        <f t="shared" si="12"/>
        <v>109.44055944055944</v>
      </c>
      <c r="E131" s="7">
        <f t="shared" ref="E131:E194" si="13">C131/992941</f>
        <v>9.4567552352053138E-4</v>
      </c>
      <c r="F131" s="8">
        <f t="shared" si="10"/>
        <v>0.77900197494110934</v>
      </c>
      <c r="G131" s="7">
        <f t="shared" ref="G131:G194" si="14">B131/5427.09</f>
        <v>1.5809577508388473E-3</v>
      </c>
      <c r="H131" s="8">
        <f t="shared" si="11"/>
        <v>0.40188203991457699</v>
      </c>
      <c r="I131">
        <f t="shared" ref="I131:I194" si="15">F131*H132-F132*H131</f>
        <v>6.8081724084309569E-3</v>
      </c>
      <c r="J131" s="2"/>
    </row>
    <row r="132" spans="1:10">
      <c r="A132" s="3" t="s">
        <v>185</v>
      </c>
      <c r="B132">
        <v>68.459999999999994</v>
      </c>
      <c r="C132" s="4">
        <v>7458</v>
      </c>
      <c r="D132">
        <f t="shared" si="12"/>
        <v>108.93952673093779</v>
      </c>
      <c r="E132" s="7">
        <f t="shared" si="13"/>
        <v>7.5110202922429427E-3</v>
      </c>
      <c r="F132" s="8">
        <f t="shared" ref="F132:F195" si="16">F131+E132</f>
        <v>0.78651299523335227</v>
      </c>
      <c r="G132" s="7">
        <f t="shared" si="14"/>
        <v>1.2614495060888983E-2</v>
      </c>
      <c r="H132" s="8">
        <f t="shared" ref="H132:H195" si="17">H131+G132</f>
        <v>0.41449653497546596</v>
      </c>
      <c r="I132">
        <f t="shared" si="15"/>
        <v>4.3792870831838027E-4</v>
      </c>
      <c r="J132" s="2"/>
    </row>
    <row r="133" spans="1:10">
      <c r="A133" s="3" t="s">
        <v>181</v>
      </c>
      <c r="B133">
        <v>4.3899999999999997</v>
      </c>
      <c r="C133" s="4">
        <v>475</v>
      </c>
      <c r="D133">
        <f t="shared" si="12"/>
        <v>108.20045558086561</v>
      </c>
      <c r="E133" s="7">
        <f t="shared" si="13"/>
        <v>4.7837686227076936E-4</v>
      </c>
      <c r="F133" s="8">
        <f t="shared" si="16"/>
        <v>0.78699137209562309</v>
      </c>
      <c r="G133" s="7">
        <f t="shared" si="14"/>
        <v>8.0890495643153135E-4</v>
      </c>
      <c r="H133" s="8">
        <f t="shared" si="17"/>
        <v>0.4153054399318975</v>
      </c>
      <c r="I133">
        <f t="shared" si="15"/>
        <v>1.0646048525302376E-3</v>
      </c>
      <c r="J133" s="2"/>
    </row>
    <row r="134" spans="1:10">
      <c r="A134" s="3" t="s">
        <v>229</v>
      </c>
      <c r="B134">
        <v>10.67</v>
      </c>
      <c r="C134" s="4">
        <v>1154</v>
      </c>
      <c r="D134">
        <f t="shared" si="12"/>
        <v>108.15370196813495</v>
      </c>
      <c r="E134" s="7">
        <f t="shared" si="13"/>
        <v>1.1622039980220375E-3</v>
      </c>
      <c r="F134" s="8">
        <f t="shared" si="16"/>
        <v>0.78815357609364511</v>
      </c>
      <c r="G134" s="7">
        <f t="shared" si="14"/>
        <v>1.9660628439919E-3</v>
      </c>
      <c r="H134" s="8">
        <f t="shared" si="17"/>
        <v>0.41727150277588942</v>
      </c>
      <c r="I134">
        <f t="shared" si="15"/>
        <v>1.567358882882619E-3</v>
      </c>
      <c r="J134" s="2"/>
    </row>
    <row r="135" spans="1:10">
      <c r="A135" s="3" t="s">
        <v>283</v>
      </c>
      <c r="B135">
        <v>15.68</v>
      </c>
      <c r="C135" s="4">
        <v>1689</v>
      </c>
      <c r="D135">
        <f t="shared" si="12"/>
        <v>107.71683673469389</v>
      </c>
      <c r="E135" s="7">
        <f t="shared" si="13"/>
        <v>1.7010074113164831E-3</v>
      </c>
      <c r="F135" s="8">
        <f t="shared" si="16"/>
        <v>0.78985458350496163</v>
      </c>
      <c r="G135" s="7">
        <f t="shared" si="14"/>
        <v>2.8892095026984994E-3</v>
      </c>
      <c r="H135" s="8">
        <f t="shared" si="17"/>
        <v>0.42016071227858792</v>
      </c>
      <c r="I135">
        <f t="shared" si="15"/>
        <v>6.1875090350077544E-4</v>
      </c>
      <c r="J135" s="2"/>
    </row>
    <row r="136" spans="1:10">
      <c r="A136" s="3" t="s">
        <v>146</v>
      </c>
      <c r="B136">
        <v>6.15</v>
      </c>
      <c r="C136" s="4">
        <v>653</v>
      </c>
      <c r="D136">
        <f t="shared" si="12"/>
        <v>106.17886178861788</v>
      </c>
      <c r="E136" s="7">
        <f t="shared" si="13"/>
        <v>6.5764229697434188E-4</v>
      </c>
      <c r="F136" s="8">
        <f t="shared" si="16"/>
        <v>0.79051222580193592</v>
      </c>
      <c r="G136" s="7">
        <f t="shared" si="14"/>
        <v>1.1332039822446285E-3</v>
      </c>
      <c r="H136" s="8">
        <f t="shared" si="17"/>
        <v>0.42129391626083257</v>
      </c>
      <c r="I136">
        <f t="shared" si="15"/>
        <v>2.0320569648633047E-3</v>
      </c>
      <c r="J136" s="4"/>
    </row>
    <row r="137" spans="1:10">
      <c r="A137" s="3" t="s">
        <v>115</v>
      </c>
      <c r="B137">
        <v>20.190000000000001</v>
      </c>
      <c r="C137" s="4">
        <v>2142</v>
      </c>
      <c r="D137">
        <f t="shared" si="12"/>
        <v>106.09212481426448</v>
      </c>
      <c r="E137" s="7">
        <f t="shared" si="13"/>
        <v>2.1572278715452377E-3</v>
      </c>
      <c r="F137" s="8">
        <f t="shared" si="16"/>
        <v>0.79266945367348118</v>
      </c>
      <c r="G137" s="7">
        <f t="shared" si="14"/>
        <v>3.7202257563445605E-3</v>
      </c>
      <c r="H137" s="8">
        <f t="shared" si="17"/>
        <v>0.42501414201717713</v>
      </c>
      <c r="I137">
        <f t="shared" si="15"/>
        <v>5.4284381192015729E-4</v>
      </c>
      <c r="J137" s="4"/>
    </row>
    <row r="138" spans="1:10">
      <c r="A138" s="3" t="s">
        <v>205</v>
      </c>
      <c r="B138">
        <v>5.39</v>
      </c>
      <c r="C138" s="4">
        <v>571</v>
      </c>
      <c r="D138">
        <f t="shared" si="12"/>
        <v>105.93692022263451</v>
      </c>
      <c r="E138" s="7">
        <f t="shared" si="13"/>
        <v>5.7505934390865117E-4</v>
      </c>
      <c r="F138" s="8">
        <f t="shared" si="16"/>
        <v>0.79324451301738985</v>
      </c>
      <c r="G138" s="7">
        <f t="shared" si="14"/>
        <v>9.9316576655260921E-4</v>
      </c>
      <c r="H138" s="8">
        <f t="shared" si="17"/>
        <v>0.42600730778372975</v>
      </c>
      <c r="I138">
        <f t="shared" si="15"/>
        <v>1.1482327804920311E-3</v>
      </c>
      <c r="J138" s="2"/>
    </row>
    <row r="139" spans="1:10">
      <c r="A139" s="3" t="s">
        <v>183</v>
      </c>
      <c r="B139">
        <v>11.34</v>
      </c>
      <c r="C139" s="4">
        <v>1187</v>
      </c>
      <c r="D139">
        <f t="shared" si="12"/>
        <v>104.67372134038801</v>
      </c>
      <c r="E139" s="7">
        <f t="shared" si="13"/>
        <v>1.1954386010850594E-3</v>
      </c>
      <c r="F139" s="8">
        <f t="shared" si="16"/>
        <v>0.79443995161847492</v>
      </c>
      <c r="G139" s="7">
        <f t="shared" si="14"/>
        <v>2.089517586773022E-3</v>
      </c>
      <c r="H139" s="8">
        <f t="shared" si="17"/>
        <v>0.42809682537050275</v>
      </c>
      <c r="I139">
        <f t="shared" si="15"/>
        <v>9.5702280584630817E-4</v>
      </c>
      <c r="J139" s="2"/>
    </row>
    <row r="140" spans="1:10">
      <c r="A140" s="3" t="s">
        <v>294</v>
      </c>
      <c r="B140">
        <v>9.43</v>
      </c>
      <c r="C140" s="4">
        <v>982</v>
      </c>
      <c r="D140">
        <f t="shared" si="12"/>
        <v>104.13573700954402</v>
      </c>
      <c r="E140" s="7">
        <f t="shared" si="13"/>
        <v>9.8898121842083274E-4</v>
      </c>
      <c r="F140" s="8">
        <f t="shared" si="16"/>
        <v>0.79542893283689575</v>
      </c>
      <c r="G140" s="7">
        <f t="shared" si="14"/>
        <v>1.7375794394417633E-3</v>
      </c>
      <c r="H140" s="8">
        <f t="shared" si="17"/>
        <v>0.4298344048099445</v>
      </c>
      <c r="I140">
        <f t="shared" si="15"/>
        <v>3.4189086013917125E-3</v>
      </c>
      <c r="J140" s="4"/>
    </row>
    <row r="141" spans="1:10">
      <c r="A141" s="3" t="s">
        <v>213</v>
      </c>
      <c r="B141">
        <v>33.67</v>
      </c>
      <c r="C141" s="4">
        <v>3502</v>
      </c>
      <c r="D141">
        <f t="shared" si="12"/>
        <v>104.009504009504</v>
      </c>
      <c r="E141" s="7">
        <f t="shared" si="13"/>
        <v>3.5268963614152301E-3</v>
      </c>
      <c r="F141" s="8">
        <f t="shared" si="16"/>
        <v>0.79895582919831099</v>
      </c>
      <c r="G141" s="7">
        <f t="shared" si="14"/>
        <v>6.2040614767766887E-3</v>
      </c>
      <c r="H141" s="8">
        <f t="shared" si="17"/>
        <v>0.43603846628672122</v>
      </c>
      <c r="I141">
        <f t="shared" si="15"/>
        <v>1.1190705146372215E-3</v>
      </c>
      <c r="J141" s="2"/>
    </row>
    <row r="142" spans="1:10">
      <c r="A142" s="3" t="s">
        <v>35</v>
      </c>
      <c r="B142">
        <v>11.02</v>
      </c>
      <c r="C142" s="4">
        <v>1146</v>
      </c>
      <c r="D142">
        <f t="shared" si="12"/>
        <v>103.99274047186934</v>
      </c>
      <c r="E142" s="7">
        <f t="shared" si="13"/>
        <v>1.1541471245522141E-3</v>
      </c>
      <c r="F142" s="8">
        <f t="shared" si="16"/>
        <v>0.80010997632286318</v>
      </c>
      <c r="G142" s="7">
        <f t="shared" si="14"/>
        <v>2.0305541275342769E-3</v>
      </c>
      <c r="H142" s="8">
        <f t="shared" si="17"/>
        <v>0.43806902041425549</v>
      </c>
      <c r="I142">
        <f t="shared" si="15"/>
        <v>2.0617593492434638E-3</v>
      </c>
      <c r="J142" s="2"/>
    </row>
    <row r="143" spans="1:10">
      <c r="A143" s="3" t="s">
        <v>107</v>
      </c>
      <c r="B143">
        <v>20.29</v>
      </c>
      <c r="C143" s="4">
        <v>2107</v>
      </c>
      <c r="D143">
        <f t="shared" si="12"/>
        <v>103.84425825529819</v>
      </c>
      <c r="E143" s="7">
        <f t="shared" si="13"/>
        <v>2.12197905011476E-3</v>
      </c>
      <c r="F143" s="8">
        <f t="shared" si="16"/>
        <v>0.80223195537297798</v>
      </c>
      <c r="G143" s="7">
        <f t="shared" si="14"/>
        <v>3.7386518373566679E-3</v>
      </c>
      <c r="H143" s="8">
        <f t="shared" si="17"/>
        <v>0.44180767225161216</v>
      </c>
      <c r="I143">
        <f t="shared" si="15"/>
        <v>4.9874352531942279E-4</v>
      </c>
      <c r="J143" s="4"/>
    </row>
    <row r="144" spans="1:10">
      <c r="A144" s="3" t="s">
        <v>154</v>
      </c>
      <c r="B144">
        <v>4.87</v>
      </c>
      <c r="C144" s="4">
        <v>497</v>
      </c>
      <c r="D144">
        <f t="shared" si="12"/>
        <v>102.05338809034907</v>
      </c>
      <c r="E144" s="7">
        <f t="shared" si="13"/>
        <v>5.0053326431278395E-4</v>
      </c>
      <c r="F144" s="8">
        <f t="shared" si="16"/>
        <v>0.80273248863729074</v>
      </c>
      <c r="G144" s="7">
        <f t="shared" si="14"/>
        <v>8.9735014528964879E-4</v>
      </c>
      <c r="H144" s="8">
        <f t="shared" si="17"/>
        <v>0.44270502239690179</v>
      </c>
      <c r="I144">
        <f t="shared" si="15"/>
        <v>1.6875480814331212E-3</v>
      </c>
      <c r="J144" s="4"/>
    </row>
    <row r="145" spans="1:10">
      <c r="A145" s="3" t="s">
        <v>218</v>
      </c>
      <c r="B145">
        <v>16.440000000000001</v>
      </c>
      <c r="C145" s="4">
        <v>1669</v>
      </c>
      <c r="D145">
        <f t="shared" si="12"/>
        <v>101.5206812652068</v>
      </c>
      <c r="E145" s="7">
        <f t="shared" si="13"/>
        <v>1.6808652276419243E-3</v>
      </c>
      <c r="F145" s="8">
        <f t="shared" si="16"/>
        <v>0.80441335386493262</v>
      </c>
      <c r="G145" s="7">
        <f t="shared" si="14"/>
        <v>3.0292477183905186E-3</v>
      </c>
      <c r="H145" s="8">
        <f t="shared" si="17"/>
        <v>0.44573427011529232</v>
      </c>
      <c r="I145">
        <f t="shared" si="15"/>
        <v>8.8429779619408899E-4</v>
      </c>
      <c r="J145" s="2"/>
    </row>
    <row r="146" spans="1:10">
      <c r="A146" s="3" t="s">
        <v>149</v>
      </c>
      <c r="B146">
        <v>8.61</v>
      </c>
      <c r="C146" s="4">
        <v>873</v>
      </c>
      <c r="D146">
        <f t="shared" si="12"/>
        <v>101.39372822299653</v>
      </c>
      <c r="E146" s="7">
        <f t="shared" si="13"/>
        <v>8.7920631739448764E-4</v>
      </c>
      <c r="F146" s="8">
        <f t="shared" si="16"/>
        <v>0.80529256018232709</v>
      </c>
      <c r="G146" s="7">
        <f t="shared" si="14"/>
        <v>1.5864855751424795E-3</v>
      </c>
      <c r="H146" s="8">
        <f t="shared" si="17"/>
        <v>0.44732075569043478</v>
      </c>
      <c r="I146">
        <f t="shared" si="15"/>
        <v>2.2202965270055608E-3</v>
      </c>
      <c r="J146" s="2"/>
    </row>
    <row r="147" spans="1:10">
      <c r="A147" s="3" t="s">
        <v>39</v>
      </c>
      <c r="B147">
        <v>21.6</v>
      </c>
      <c r="C147" s="4">
        <v>2186</v>
      </c>
      <c r="D147">
        <f t="shared" si="12"/>
        <v>101.2037037037037</v>
      </c>
      <c r="E147" s="7">
        <f t="shared" si="13"/>
        <v>2.201540675629267E-3</v>
      </c>
      <c r="F147" s="8">
        <f t="shared" si="16"/>
        <v>0.80749410085795637</v>
      </c>
      <c r="G147" s="7">
        <f t="shared" si="14"/>
        <v>3.9800334986152801E-3</v>
      </c>
      <c r="H147" s="8">
        <f t="shared" si="17"/>
        <v>0.45130078918905003</v>
      </c>
      <c r="I147">
        <f t="shared" si="15"/>
        <v>8.0802644778038557E-4</v>
      </c>
      <c r="J147" s="2"/>
    </row>
    <row r="148" spans="1:10">
      <c r="A148" s="3" t="s">
        <v>141</v>
      </c>
      <c r="B148">
        <v>7.85</v>
      </c>
      <c r="C148" s="4">
        <v>792</v>
      </c>
      <c r="D148">
        <f t="shared" si="12"/>
        <v>100.89171974522293</v>
      </c>
      <c r="E148" s="7">
        <f t="shared" si="13"/>
        <v>7.9763047351252489E-4</v>
      </c>
      <c r="F148" s="8">
        <f t="shared" si="16"/>
        <v>0.80829173133146892</v>
      </c>
      <c r="G148" s="7">
        <f t="shared" si="14"/>
        <v>1.4464473594504605E-3</v>
      </c>
      <c r="H148" s="8">
        <f t="shared" si="17"/>
        <v>0.45274723654850052</v>
      </c>
      <c r="I148">
        <f t="shared" si="15"/>
        <v>2.6379331290372621E-3</v>
      </c>
      <c r="J148" s="2"/>
    </row>
    <row r="149" spans="1:10">
      <c r="A149" s="3" t="s">
        <v>236</v>
      </c>
      <c r="B149">
        <v>25.54</v>
      </c>
      <c r="C149" s="4">
        <v>2557</v>
      </c>
      <c r="D149">
        <f t="shared" si="12"/>
        <v>100.11746280344558</v>
      </c>
      <c r="E149" s="7">
        <f t="shared" si="13"/>
        <v>2.5751781827923312E-3</v>
      </c>
      <c r="F149" s="8">
        <f t="shared" si="16"/>
        <v>0.81086690951426121</v>
      </c>
      <c r="G149" s="7">
        <f t="shared" si="14"/>
        <v>4.7060210904923258E-3</v>
      </c>
      <c r="H149" s="8">
        <f t="shared" si="17"/>
        <v>0.45745325763899286</v>
      </c>
      <c r="I149">
        <f t="shared" si="15"/>
        <v>1.9602564557179569E-3</v>
      </c>
      <c r="J149" s="2"/>
    </row>
    <row r="150" spans="1:10">
      <c r="A150" s="3" t="s">
        <v>145</v>
      </c>
      <c r="B150">
        <v>18.96</v>
      </c>
      <c r="C150" s="4">
        <v>1894</v>
      </c>
      <c r="D150">
        <f t="shared" si="12"/>
        <v>99.894514767932492</v>
      </c>
      <c r="E150" s="7">
        <f t="shared" si="13"/>
        <v>1.9074647939807097E-3</v>
      </c>
      <c r="F150" s="8">
        <f t="shared" si="16"/>
        <v>0.81277437430824195</v>
      </c>
      <c r="G150" s="7">
        <f t="shared" si="14"/>
        <v>3.4935849598956349E-3</v>
      </c>
      <c r="H150" s="8">
        <f t="shared" si="17"/>
        <v>0.46094684259888852</v>
      </c>
      <c r="I150">
        <f t="shared" si="15"/>
        <v>1.0941615917041125E-3</v>
      </c>
      <c r="J150" s="4"/>
    </row>
    <row r="151" spans="1:10">
      <c r="A151" s="3" t="s">
        <v>275</v>
      </c>
      <c r="B151">
        <v>10.57</v>
      </c>
      <c r="C151" s="4">
        <v>1053</v>
      </c>
      <c r="D151">
        <f t="shared" si="12"/>
        <v>99.621570482497631</v>
      </c>
      <c r="E151" s="7">
        <f t="shared" si="13"/>
        <v>1.060485970465516E-3</v>
      </c>
      <c r="F151" s="8">
        <f t="shared" si="16"/>
        <v>0.81383486027870744</v>
      </c>
      <c r="G151" s="7">
        <f t="shared" si="14"/>
        <v>1.9476367629797922E-3</v>
      </c>
      <c r="H151" s="8">
        <f t="shared" si="17"/>
        <v>0.46289447936186828</v>
      </c>
      <c r="I151">
        <f t="shared" si="15"/>
        <v>2.5007731602779137E-3</v>
      </c>
      <c r="J151" s="2"/>
    </row>
    <row r="152" spans="1:10">
      <c r="A152" s="3" t="s">
        <v>177</v>
      </c>
      <c r="B152">
        <v>24.15</v>
      </c>
      <c r="C152" s="4">
        <v>2404</v>
      </c>
      <c r="D152">
        <f t="shared" si="12"/>
        <v>99.544513457556945</v>
      </c>
      <c r="E152" s="7">
        <f t="shared" si="13"/>
        <v>2.4210904776819568E-3</v>
      </c>
      <c r="F152" s="8">
        <f t="shared" si="16"/>
        <v>0.81625595075638935</v>
      </c>
      <c r="G152" s="7">
        <f t="shared" si="14"/>
        <v>4.4498985644240282E-3</v>
      </c>
      <c r="H152" s="8">
        <f t="shared" si="17"/>
        <v>0.4673443779262923</v>
      </c>
      <c r="I152">
        <f t="shared" si="15"/>
        <v>1.7170977893311012E-3</v>
      </c>
      <c r="J152" s="2"/>
    </row>
    <row r="153" spans="1:10">
      <c r="A153" s="3" t="s">
        <v>223</v>
      </c>
      <c r="B153">
        <v>16.579999999999998</v>
      </c>
      <c r="C153" s="4">
        <v>1650</v>
      </c>
      <c r="D153">
        <f t="shared" si="12"/>
        <v>99.517490952955384</v>
      </c>
      <c r="E153" s="7">
        <f t="shared" si="13"/>
        <v>1.6617301531510935E-3</v>
      </c>
      <c r="F153" s="8">
        <f t="shared" si="16"/>
        <v>0.81791768090954042</v>
      </c>
      <c r="G153" s="7">
        <f t="shared" si="14"/>
        <v>3.0550442318074693E-3</v>
      </c>
      <c r="H153" s="8">
        <f t="shared" si="17"/>
        <v>0.47039942215809977</v>
      </c>
      <c r="I153">
        <f t="shared" si="15"/>
        <v>5.5314862084365757E-4</v>
      </c>
      <c r="J153" s="2"/>
    </row>
    <row r="154" spans="1:10">
      <c r="A154" s="3" t="s">
        <v>56</v>
      </c>
      <c r="B154">
        <v>5.33</v>
      </c>
      <c r="C154" s="4">
        <v>528</v>
      </c>
      <c r="D154">
        <f t="shared" si="12"/>
        <v>99.061913696060031</v>
      </c>
      <c r="E154" s="7">
        <f t="shared" si="13"/>
        <v>5.3175364900834993E-4</v>
      </c>
      <c r="F154" s="8">
        <f t="shared" si="16"/>
        <v>0.81844943455854879</v>
      </c>
      <c r="G154" s="7">
        <f t="shared" si="14"/>
        <v>9.8211011794534448E-4</v>
      </c>
      <c r="H154" s="8">
        <f t="shared" si="17"/>
        <v>0.47138153227604512</v>
      </c>
      <c r="I154">
        <f t="shared" si="15"/>
        <v>7.1654320606457933E-3</v>
      </c>
      <c r="J154" s="4"/>
    </row>
    <row r="155" spans="1:10">
      <c r="A155" s="3" t="s">
        <v>81</v>
      </c>
      <c r="B155">
        <v>68.91</v>
      </c>
      <c r="C155" s="4">
        <v>6797</v>
      </c>
      <c r="D155">
        <f t="shared" si="12"/>
        <v>98.635901901030337</v>
      </c>
      <c r="E155" s="7">
        <f t="shared" si="13"/>
        <v>6.8453211217987774E-3</v>
      </c>
      <c r="F155" s="8">
        <f t="shared" si="16"/>
        <v>0.8252947556803476</v>
      </c>
      <c r="G155" s="7">
        <f t="shared" si="14"/>
        <v>1.2697412425443469E-2</v>
      </c>
      <c r="H155" s="8">
        <f t="shared" si="17"/>
        <v>0.4840789447014886</v>
      </c>
      <c r="I155">
        <f t="shared" si="15"/>
        <v>1.6229651129481826E-3</v>
      </c>
      <c r="J155" s="2"/>
    </row>
    <row r="156" spans="1:10">
      <c r="A156" s="3" t="s">
        <v>43</v>
      </c>
      <c r="B156">
        <v>15.6</v>
      </c>
      <c r="C156" s="4">
        <v>1537</v>
      </c>
      <c r="D156">
        <f t="shared" si="12"/>
        <v>98.525641025641022</v>
      </c>
      <c r="E156" s="7">
        <f t="shared" si="13"/>
        <v>1.5479268153898368E-3</v>
      </c>
      <c r="F156" s="8">
        <f t="shared" si="16"/>
        <v>0.82684268249573745</v>
      </c>
      <c r="G156" s="7">
        <f t="shared" si="14"/>
        <v>2.8744686378888132E-3</v>
      </c>
      <c r="H156" s="8">
        <f t="shared" si="17"/>
        <v>0.48695341333937742</v>
      </c>
      <c r="I156">
        <f t="shared" si="15"/>
        <v>3.5165061472636205E-4</v>
      </c>
      <c r="J156" s="2"/>
    </row>
    <row r="157" spans="1:10">
      <c r="A157" s="3" t="s">
        <v>191</v>
      </c>
      <c r="B157">
        <v>3.38</v>
      </c>
      <c r="C157" s="4">
        <v>333</v>
      </c>
      <c r="D157">
        <f t="shared" si="12"/>
        <v>98.520710059171606</v>
      </c>
      <c r="E157" s="7">
        <f t="shared" si="13"/>
        <v>3.353673581814025E-4</v>
      </c>
      <c r="F157" s="8">
        <f t="shared" si="16"/>
        <v>0.82717804985391885</v>
      </c>
      <c r="G157" s="7">
        <f t="shared" si="14"/>
        <v>6.2280153820924288E-4</v>
      </c>
      <c r="H157" s="8">
        <f t="shared" si="17"/>
        <v>0.48757621487758668</v>
      </c>
      <c r="I157">
        <f t="shared" si="15"/>
        <v>9.9606386213313414E-4</v>
      </c>
      <c r="J157" s="4"/>
    </row>
    <row r="158" spans="1:10">
      <c r="A158" s="3" t="s">
        <v>178</v>
      </c>
      <c r="B158">
        <v>9.57</v>
      </c>
      <c r="C158" s="4">
        <v>942</v>
      </c>
      <c r="D158">
        <f t="shared" si="12"/>
        <v>98.432601880877741</v>
      </c>
      <c r="E158" s="7">
        <f t="shared" si="13"/>
        <v>9.4869685107171523E-4</v>
      </c>
      <c r="F158" s="8">
        <f t="shared" si="16"/>
        <v>0.82812674670499054</v>
      </c>
      <c r="G158" s="7">
        <f t="shared" si="14"/>
        <v>1.7633759528587144E-3</v>
      </c>
      <c r="H158" s="8">
        <f t="shared" si="17"/>
        <v>0.48933959083044537</v>
      </c>
      <c r="I158">
        <f t="shared" si="15"/>
        <v>2.1994475451543316E-3</v>
      </c>
      <c r="J158" s="2"/>
    </row>
    <row r="159" spans="1:10">
      <c r="A159" s="3" t="s">
        <v>112</v>
      </c>
      <c r="B159">
        <v>21.08</v>
      </c>
      <c r="C159" s="4">
        <v>2064</v>
      </c>
      <c r="D159">
        <f t="shared" si="12"/>
        <v>97.912713472485777</v>
      </c>
      <c r="E159" s="7">
        <f t="shared" si="13"/>
        <v>2.078673355214459E-3</v>
      </c>
      <c r="F159" s="8">
        <f t="shared" si="16"/>
        <v>0.83020542006020503</v>
      </c>
      <c r="G159" s="7">
        <f t="shared" si="14"/>
        <v>3.884217877352319E-3</v>
      </c>
      <c r="H159" s="8">
        <f t="shared" si="17"/>
        <v>0.4932238087077977</v>
      </c>
      <c r="I159">
        <f t="shared" si="15"/>
        <v>2.1849853630803162E-3</v>
      </c>
      <c r="J159" s="2"/>
    </row>
    <row r="160" spans="1:10">
      <c r="A160" s="3" t="s">
        <v>75</v>
      </c>
      <c r="B160">
        <v>20.94</v>
      </c>
      <c r="C160" s="4">
        <v>2050</v>
      </c>
      <c r="D160">
        <f t="shared" si="12"/>
        <v>97.898758357211079</v>
      </c>
      <c r="E160" s="7">
        <f t="shared" si="13"/>
        <v>2.0645738266422678E-3</v>
      </c>
      <c r="F160" s="8">
        <f t="shared" si="16"/>
        <v>0.8322699938868473</v>
      </c>
      <c r="G160" s="7">
        <f t="shared" si="14"/>
        <v>3.8584213639353687E-3</v>
      </c>
      <c r="H160" s="8">
        <f t="shared" si="17"/>
        <v>0.49708223007173308</v>
      </c>
      <c r="I160">
        <f t="shared" si="15"/>
        <v>7.2120140851489323E-4</v>
      </c>
      <c r="J160" s="2"/>
    </row>
    <row r="161" spans="1:10">
      <c r="A161" s="3" t="s">
        <v>226</v>
      </c>
      <c r="B161">
        <v>6.89</v>
      </c>
      <c r="C161" s="4">
        <v>670</v>
      </c>
      <c r="D161">
        <f t="shared" si="12"/>
        <v>97.242380261248186</v>
      </c>
      <c r="E161" s="7">
        <f t="shared" si="13"/>
        <v>6.7476315309771679E-4</v>
      </c>
      <c r="F161" s="8">
        <f t="shared" si="16"/>
        <v>0.83294475703994497</v>
      </c>
      <c r="G161" s="7">
        <f t="shared" si="14"/>
        <v>1.2695569817342258E-3</v>
      </c>
      <c r="H161" s="8">
        <f t="shared" si="17"/>
        <v>0.49835178705346728</v>
      </c>
      <c r="I161">
        <f t="shared" si="15"/>
        <v>3.788691197176286E-4</v>
      </c>
      <c r="J161" s="2"/>
    </row>
    <row r="162" spans="1:10">
      <c r="A162" s="3" t="s">
        <v>262</v>
      </c>
      <c r="B162">
        <v>3.6</v>
      </c>
      <c r="C162" s="4">
        <v>346</v>
      </c>
      <c r="D162">
        <f t="shared" si="12"/>
        <v>96.111111111111114</v>
      </c>
      <c r="E162" s="7">
        <f t="shared" si="13"/>
        <v>3.4845977756986567E-4</v>
      </c>
      <c r="F162" s="8">
        <f t="shared" si="16"/>
        <v>0.83329321681751489</v>
      </c>
      <c r="G162" s="7">
        <f t="shared" si="14"/>
        <v>6.6333891643587995E-4</v>
      </c>
      <c r="H162" s="8">
        <f t="shared" si="17"/>
        <v>0.49901512596990316</v>
      </c>
      <c r="I162">
        <f t="shared" si="15"/>
        <v>7.8002603818996263E-3</v>
      </c>
      <c r="J162" s="2"/>
    </row>
    <row r="163" spans="1:10">
      <c r="A163" s="3" t="s">
        <v>204</v>
      </c>
      <c r="B163">
        <v>74.08</v>
      </c>
      <c r="C163" s="4">
        <v>7112</v>
      </c>
      <c r="D163">
        <f t="shared" si="12"/>
        <v>96.004319654427647</v>
      </c>
      <c r="E163" s="7">
        <f t="shared" si="13"/>
        <v>7.1625605146730768E-3</v>
      </c>
      <c r="F163" s="8">
        <f t="shared" si="16"/>
        <v>0.84045577733218801</v>
      </c>
      <c r="G163" s="7">
        <f t="shared" si="14"/>
        <v>1.3650040813769441E-2</v>
      </c>
      <c r="H163" s="8">
        <f t="shared" si="17"/>
        <v>0.51266516678367258</v>
      </c>
      <c r="I163">
        <f t="shared" si="15"/>
        <v>6.710145125228828E-4</v>
      </c>
      <c r="J163" s="2"/>
    </row>
    <row r="164" spans="1:10">
      <c r="A164" s="3" t="s">
        <v>182</v>
      </c>
      <c r="B164">
        <v>6.3</v>
      </c>
      <c r="C164" s="4">
        <v>590</v>
      </c>
      <c r="D164">
        <f t="shared" si="12"/>
        <v>93.650793650793659</v>
      </c>
      <c r="E164" s="7">
        <f t="shared" si="13"/>
        <v>5.9419441839948198E-4</v>
      </c>
      <c r="F164" s="8">
        <f t="shared" si="16"/>
        <v>0.84104997175058749</v>
      </c>
      <c r="G164" s="7">
        <f t="shared" si="14"/>
        <v>1.16084310376279E-3</v>
      </c>
      <c r="H164" s="8">
        <f t="shared" si="17"/>
        <v>0.51382600988743532</v>
      </c>
      <c r="I164">
        <f t="shared" si="15"/>
        <v>3.9538569251595934E-4</v>
      </c>
      <c r="J164" s="2"/>
    </row>
    <row r="165" spans="1:10">
      <c r="A165" s="3" t="s">
        <v>96</v>
      </c>
      <c r="B165">
        <v>3.7</v>
      </c>
      <c r="C165" s="3">
        <v>344</v>
      </c>
      <c r="D165">
        <f t="shared" si="12"/>
        <v>92.972972972972968</v>
      </c>
      <c r="E165" s="7">
        <f t="shared" si="13"/>
        <v>3.4644555920240982E-4</v>
      </c>
      <c r="F165" s="8">
        <f t="shared" si="16"/>
        <v>0.84139641730978987</v>
      </c>
      <c r="G165" s="7">
        <f t="shared" si="14"/>
        <v>6.8176499744798777E-4</v>
      </c>
      <c r="H165" s="8">
        <f t="shared" si="17"/>
        <v>0.51450777488488331</v>
      </c>
      <c r="I165">
        <f t="shared" si="15"/>
        <v>5.6727358003200168E-4</v>
      </c>
      <c r="J165" s="2"/>
    </row>
    <row r="166" spans="1:10">
      <c r="A166" s="3" t="s">
        <v>104</v>
      </c>
      <c r="B166">
        <v>5.3</v>
      </c>
      <c r="C166" s="4">
        <v>491</v>
      </c>
      <c r="D166">
        <f t="shared" si="12"/>
        <v>92.64150943396227</v>
      </c>
      <c r="E166" s="7">
        <f t="shared" si="13"/>
        <v>4.9449060921041637E-4</v>
      </c>
      <c r="F166" s="8">
        <f t="shared" si="16"/>
        <v>0.84189090791900023</v>
      </c>
      <c r="G166" s="7">
        <f t="shared" si="14"/>
        <v>9.7658229364171222E-4</v>
      </c>
      <c r="H166" s="8">
        <f t="shared" si="17"/>
        <v>0.51548435717852503</v>
      </c>
      <c r="I166">
        <f t="shared" si="15"/>
        <v>3.3923312990269405E-3</v>
      </c>
      <c r="J166" s="2"/>
    </row>
    <row r="167" spans="1:10">
      <c r="A167" s="3" t="s">
        <v>32</v>
      </c>
      <c r="B167">
        <v>31.62</v>
      </c>
      <c r="C167" s="4">
        <v>2914</v>
      </c>
      <c r="D167">
        <f t="shared" si="12"/>
        <v>92.156862745098039</v>
      </c>
      <c r="E167" s="7">
        <f t="shared" si="13"/>
        <v>2.9347161613832041E-3</v>
      </c>
      <c r="F167" s="8">
        <f t="shared" si="16"/>
        <v>0.84482562408038342</v>
      </c>
      <c r="G167" s="7">
        <f t="shared" si="14"/>
        <v>5.8263268160284798E-3</v>
      </c>
      <c r="H167" s="8">
        <f t="shared" si="17"/>
        <v>0.52131068399455349</v>
      </c>
      <c r="I167">
        <f t="shared" si="15"/>
        <v>9.755853852823626E-4</v>
      </c>
      <c r="J167" s="2"/>
    </row>
    <row r="168" spans="1:10">
      <c r="A168" s="3" t="s">
        <v>230</v>
      </c>
      <c r="B168">
        <v>9.09</v>
      </c>
      <c r="C168" s="4">
        <v>837</v>
      </c>
      <c r="D168">
        <f t="shared" si="12"/>
        <v>92.079207920792086</v>
      </c>
      <c r="E168" s="7">
        <f t="shared" si="13"/>
        <v>8.4295038678028204E-4</v>
      </c>
      <c r="F168" s="8">
        <f t="shared" si="16"/>
        <v>0.8456685744671637</v>
      </c>
      <c r="G168" s="7">
        <f t="shared" si="14"/>
        <v>1.674930764000597E-3</v>
      </c>
      <c r="H168" s="8">
        <f t="shared" si="17"/>
        <v>0.5229856147585541</v>
      </c>
      <c r="I168">
        <f t="shared" si="15"/>
        <v>1.2331823452200186E-3</v>
      </c>
      <c r="J168" s="4"/>
    </row>
    <row r="169" spans="1:10">
      <c r="A169" s="3" t="s">
        <v>156</v>
      </c>
      <c r="B169">
        <v>11.48</v>
      </c>
      <c r="C169" s="4">
        <v>1055</v>
      </c>
      <c r="D169">
        <f t="shared" si="12"/>
        <v>91.898954703832743</v>
      </c>
      <c r="E169" s="7">
        <f t="shared" si="13"/>
        <v>1.0625001888329719E-3</v>
      </c>
      <c r="F169" s="8">
        <f t="shared" si="16"/>
        <v>0.84673107465599673</v>
      </c>
      <c r="G169" s="7">
        <f t="shared" si="14"/>
        <v>2.1153141001899727E-3</v>
      </c>
      <c r="H169" s="8">
        <f t="shared" si="17"/>
        <v>0.52510092885874404</v>
      </c>
      <c r="I169">
        <f t="shared" si="15"/>
        <v>7.1496629056072569E-4</v>
      </c>
      <c r="J169" s="2"/>
    </row>
    <row r="170" spans="1:10">
      <c r="A170" s="3" t="s">
        <v>287</v>
      </c>
      <c r="B170">
        <v>6.64</v>
      </c>
      <c r="C170" s="4">
        <v>607</v>
      </c>
      <c r="D170">
        <f t="shared" si="12"/>
        <v>91.415662650602414</v>
      </c>
      <c r="E170" s="7">
        <f t="shared" si="13"/>
        <v>6.1131527452285689E-4</v>
      </c>
      <c r="F170" s="8">
        <f t="shared" si="16"/>
        <v>0.84734238993051958</v>
      </c>
      <c r="G170" s="7">
        <f t="shared" si="14"/>
        <v>1.2234917792039563E-3</v>
      </c>
      <c r="H170" s="8">
        <f t="shared" si="17"/>
        <v>0.52632442063794804</v>
      </c>
      <c r="I170">
        <f t="shared" si="15"/>
        <v>3.4690557425615109E-4</v>
      </c>
      <c r="J170" s="2"/>
    </row>
    <row r="171" spans="1:10">
      <c r="A171" s="3" t="s">
        <v>130</v>
      </c>
      <c r="B171">
        <v>3.22</v>
      </c>
      <c r="C171" s="4">
        <v>294</v>
      </c>
      <c r="D171">
        <f t="shared" si="12"/>
        <v>91.304347826086953</v>
      </c>
      <c r="E171" s="7">
        <f t="shared" si="13"/>
        <v>2.9609010001601304E-4</v>
      </c>
      <c r="F171" s="8">
        <f t="shared" si="16"/>
        <v>0.84763848003053555</v>
      </c>
      <c r="G171" s="7">
        <f t="shared" si="14"/>
        <v>5.9331980858987044E-4</v>
      </c>
      <c r="H171" s="8">
        <f t="shared" si="17"/>
        <v>0.52691774044653794</v>
      </c>
      <c r="I171">
        <f t="shared" si="15"/>
        <v>4.0627499364359609E-4</v>
      </c>
      <c r="J171" s="2"/>
    </row>
    <row r="172" spans="1:10">
      <c r="A172" s="3" t="s">
        <v>86</v>
      </c>
      <c r="B172">
        <v>3.77</v>
      </c>
      <c r="C172" s="4">
        <v>344</v>
      </c>
      <c r="D172">
        <f t="shared" si="12"/>
        <v>91.246684350132625</v>
      </c>
      <c r="E172" s="7">
        <f t="shared" si="13"/>
        <v>3.4644555920240982E-4</v>
      </c>
      <c r="F172" s="8">
        <f t="shared" si="16"/>
        <v>0.84798492558973793</v>
      </c>
      <c r="G172" s="7">
        <f t="shared" si="14"/>
        <v>6.9466325415646322E-4</v>
      </c>
      <c r="H172" s="8">
        <f t="shared" si="17"/>
        <v>0.5276124037006944</v>
      </c>
      <c r="I172">
        <f t="shared" si="15"/>
        <v>4.3867547843552956E-3</v>
      </c>
      <c r="J172" s="2"/>
    </row>
    <row r="173" spans="1:10">
      <c r="A173" s="3" t="s">
        <v>30</v>
      </c>
      <c r="B173">
        <v>40.6</v>
      </c>
      <c r="C173" s="4">
        <v>3683</v>
      </c>
      <c r="D173">
        <f t="shared" si="12"/>
        <v>90.714285714285708</v>
      </c>
      <c r="E173" s="7">
        <f t="shared" si="13"/>
        <v>3.7091831236699866E-3</v>
      </c>
      <c r="F173" s="8">
        <f t="shared" si="16"/>
        <v>0.85169410871340789</v>
      </c>
      <c r="G173" s="7">
        <f t="shared" si="14"/>
        <v>7.4809888909157579E-3</v>
      </c>
      <c r="H173" s="8">
        <f t="shared" si="17"/>
        <v>0.53509339259161015</v>
      </c>
      <c r="I173">
        <f t="shared" si="15"/>
        <v>3.6718248081354377E-3</v>
      </c>
      <c r="J173" s="4"/>
    </row>
    <row r="174" spans="1:10">
      <c r="A174" s="3" t="s">
        <v>122</v>
      </c>
      <c r="B174">
        <v>33.96</v>
      </c>
      <c r="C174" s="4">
        <v>3076</v>
      </c>
      <c r="D174">
        <f t="shared" si="12"/>
        <v>90.577149587750299</v>
      </c>
      <c r="E174" s="7">
        <f t="shared" si="13"/>
        <v>3.0978678491471296E-3</v>
      </c>
      <c r="F174" s="8">
        <f t="shared" si="16"/>
        <v>0.85479197656255501</v>
      </c>
      <c r="G174" s="7">
        <f t="shared" si="14"/>
        <v>6.2574971117118012E-3</v>
      </c>
      <c r="H174" s="8">
        <f t="shared" si="17"/>
        <v>0.5413508897033219</v>
      </c>
      <c r="I174">
        <f t="shared" si="15"/>
        <v>3.7019931346998769E-4</v>
      </c>
      <c r="J174" s="2"/>
    </row>
    <row r="175" spans="1:10">
      <c r="A175" s="3" t="s">
        <v>158</v>
      </c>
      <c r="B175">
        <v>3.42</v>
      </c>
      <c r="C175" s="4">
        <v>309</v>
      </c>
      <c r="D175">
        <f t="shared" si="12"/>
        <v>90.350877192982452</v>
      </c>
      <c r="E175" s="7">
        <f t="shared" si="13"/>
        <v>3.1119673777193205E-4</v>
      </c>
      <c r="F175" s="8">
        <f t="shared" si="16"/>
        <v>0.85510317330032692</v>
      </c>
      <c r="G175" s="7">
        <f t="shared" si="14"/>
        <v>6.3017197061408597E-4</v>
      </c>
      <c r="H175" s="8">
        <f t="shared" si="17"/>
        <v>0.541981061673936</v>
      </c>
      <c r="I175">
        <f t="shared" si="15"/>
        <v>8.7228421465290751E-4</v>
      </c>
      <c r="J175" s="2"/>
    </row>
    <row r="176" spans="1:10">
      <c r="A176" s="3" t="s">
        <v>286</v>
      </c>
      <c r="B176">
        <v>8.02</v>
      </c>
      <c r="C176" s="4">
        <v>717</v>
      </c>
      <c r="D176">
        <f t="shared" si="12"/>
        <v>89.401496259351632</v>
      </c>
      <c r="E176" s="7">
        <f t="shared" si="13"/>
        <v>7.2209728473292972E-4</v>
      </c>
      <c r="F176" s="8">
        <f t="shared" si="16"/>
        <v>0.85582527058505986</v>
      </c>
      <c r="G176" s="7">
        <f t="shared" si="14"/>
        <v>1.4777716971710437E-3</v>
      </c>
      <c r="H176" s="8">
        <f t="shared" si="17"/>
        <v>0.54345883337110701</v>
      </c>
      <c r="I176">
        <f t="shared" si="15"/>
        <v>8.9191216692224851E-4</v>
      </c>
      <c r="J176" s="2"/>
    </row>
    <row r="177" spans="1:10">
      <c r="A177" s="3" t="s">
        <v>219</v>
      </c>
      <c r="B177">
        <v>8.1999999999999993</v>
      </c>
      <c r="C177" s="4">
        <v>733</v>
      </c>
      <c r="D177">
        <f t="shared" si="12"/>
        <v>89.390243902439039</v>
      </c>
      <c r="E177" s="7">
        <f t="shared" si="13"/>
        <v>7.3821103167257668E-4</v>
      </c>
      <c r="F177" s="8">
        <f t="shared" si="16"/>
        <v>0.85656348161673246</v>
      </c>
      <c r="G177" s="7">
        <f t="shared" si="14"/>
        <v>1.5109386429928377E-3</v>
      </c>
      <c r="H177" s="8">
        <f t="shared" si="17"/>
        <v>0.5449697720140998</v>
      </c>
      <c r="I177">
        <f t="shared" si="15"/>
        <v>1.7286455307525816E-3</v>
      </c>
      <c r="J177" s="4"/>
    </row>
    <row r="178" spans="1:10">
      <c r="A178" s="3" t="s">
        <v>14</v>
      </c>
      <c r="B178">
        <v>15.88</v>
      </c>
      <c r="C178" s="4">
        <v>1417</v>
      </c>
      <c r="D178">
        <f t="shared" si="12"/>
        <v>89.231738035264485</v>
      </c>
      <c r="E178" s="7">
        <f t="shared" si="13"/>
        <v>1.4270737133424845E-3</v>
      </c>
      <c r="F178" s="8">
        <f t="shared" si="16"/>
        <v>0.85799055533007496</v>
      </c>
      <c r="G178" s="7">
        <f t="shared" si="14"/>
        <v>2.926061664722715E-3</v>
      </c>
      <c r="H178" s="8">
        <f t="shared" si="17"/>
        <v>0.54789583367882255</v>
      </c>
      <c r="I178">
        <f t="shared" si="15"/>
        <v>3.1515592506853318E-4</v>
      </c>
      <c r="J178" s="4"/>
    </row>
    <row r="179" spans="1:10">
      <c r="A179" s="3" t="s">
        <v>106</v>
      </c>
      <c r="B179">
        <v>2.88</v>
      </c>
      <c r="C179" s="4">
        <v>254</v>
      </c>
      <c r="D179">
        <f t="shared" si="12"/>
        <v>88.194444444444443</v>
      </c>
      <c r="E179" s="7">
        <f t="shared" si="13"/>
        <v>2.5580573266689564E-4</v>
      </c>
      <c r="F179" s="8">
        <f t="shared" si="16"/>
        <v>0.85824636106274188</v>
      </c>
      <c r="G179" s="7">
        <f t="shared" si="14"/>
        <v>5.3067113314870401E-4</v>
      </c>
      <c r="H179" s="8">
        <f t="shared" si="17"/>
        <v>0.5484265048119713</v>
      </c>
      <c r="I179">
        <f t="shared" si="15"/>
        <v>8.3778125589861752E-3</v>
      </c>
      <c r="J179" s="2"/>
    </row>
    <row r="180" spans="1:10">
      <c r="A180" s="3" t="s">
        <v>238</v>
      </c>
      <c r="B180">
        <v>76.510000000000005</v>
      </c>
      <c r="C180" s="4">
        <v>6738</v>
      </c>
      <c r="D180">
        <f t="shared" si="12"/>
        <v>88.066919356946798</v>
      </c>
      <c r="E180" s="7">
        <f t="shared" si="13"/>
        <v>6.7859016799588293E-3</v>
      </c>
      <c r="F180" s="8">
        <f t="shared" si="16"/>
        <v>0.86503226274270073</v>
      </c>
      <c r="G180" s="7">
        <f t="shared" si="14"/>
        <v>1.4097794582363661E-2</v>
      </c>
      <c r="H180" s="8">
        <f t="shared" si="17"/>
        <v>0.56252429939433501</v>
      </c>
      <c r="I180">
        <f t="shared" si="15"/>
        <v>2.2171067271896105E-3</v>
      </c>
      <c r="J180" s="2"/>
    </row>
    <row r="181" spans="1:10">
      <c r="A181" s="3" t="s">
        <v>45</v>
      </c>
      <c r="B181">
        <v>20.239999999999998</v>
      </c>
      <c r="C181" s="4">
        <v>1781</v>
      </c>
      <c r="D181">
        <f t="shared" si="12"/>
        <v>87.994071146245062</v>
      </c>
      <c r="E181" s="7">
        <f t="shared" si="13"/>
        <v>1.7936614562194531E-3</v>
      </c>
      <c r="F181" s="8">
        <f t="shared" si="16"/>
        <v>0.86682592419892024</v>
      </c>
      <c r="G181" s="7">
        <f t="shared" si="14"/>
        <v>3.729438796850614E-3</v>
      </c>
      <c r="H181" s="8">
        <f t="shared" si="17"/>
        <v>0.56625373819118563</v>
      </c>
      <c r="I181">
        <f t="shared" si="15"/>
        <v>1.1003935475327187E-3</v>
      </c>
      <c r="J181" s="2"/>
    </row>
    <row r="182" spans="1:10">
      <c r="A182" s="3" t="s">
        <v>256</v>
      </c>
      <c r="B182">
        <v>10.01</v>
      </c>
      <c r="C182" s="4">
        <v>874</v>
      </c>
      <c r="D182">
        <f t="shared" si="12"/>
        <v>87.312687312687316</v>
      </c>
      <c r="E182" s="7">
        <f t="shared" si="13"/>
        <v>8.8021342657821559E-4</v>
      </c>
      <c r="F182" s="8">
        <f t="shared" si="16"/>
        <v>0.86770613762549842</v>
      </c>
      <c r="G182" s="7">
        <f t="shared" si="14"/>
        <v>1.8444507093119886E-3</v>
      </c>
      <c r="H182" s="8">
        <f t="shared" si="17"/>
        <v>0.56809818890049757</v>
      </c>
      <c r="I182">
        <f t="shared" si="15"/>
        <v>4.2708613019520891E-4</v>
      </c>
      <c r="J182" s="4"/>
    </row>
    <row r="183" spans="1:10">
      <c r="A183" s="3" t="s">
        <v>302</v>
      </c>
      <c r="B183">
        <v>3.87</v>
      </c>
      <c r="C183" s="4">
        <v>335</v>
      </c>
      <c r="D183">
        <f t="shared" si="12"/>
        <v>86.563307493540051</v>
      </c>
      <c r="E183" s="7">
        <f t="shared" si="13"/>
        <v>3.3738157654885839E-4</v>
      </c>
      <c r="F183" s="8">
        <f t="shared" si="16"/>
        <v>0.86804351920204725</v>
      </c>
      <c r="G183" s="7">
        <f t="shared" si="14"/>
        <v>7.1308933516857104E-4</v>
      </c>
      <c r="H183" s="8">
        <f t="shared" si="17"/>
        <v>0.56881127823566613</v>
      </c>
      <c r="I183">
        <f t="shared" si="15"/>
        <v>1.2457808309323526E-3</v>
      </c>
      <c r="J183" s="4"/>
    </row>
    <row r="184" spans="1:10">
      <c r="A184" s="3" t="s">
        <v>247</v>
      </c>
      <c r="B184">
        <v>11.27</v>
      </c>
      <c r="C184" s="4">
        <v>972</v>
      </c>
      <c r="D184">
        <f t="shared" si="12"/>
        <v>86.246672582076314</v>
      </c>
      <c r="E184" s="7">
        <f t="shared" si="13"/>
        <v>9.7891012658355325E-4</v>
      </c>
      <c r="F184" s="8">
        <f t="shared" si="16"/>
        <v>0.86902242932863083</v>
      </c>
      <c r="G184" s="7">
        <f t="shared" si="14"/>
        <v>2.0766193300645465E-3</v>
      </c>
      <c r="H184" s="8">
        <f t="shared" si="17"/>
        <v>0.57088789756573066</v>
      </c>
      <c r="I184">
        <f t="shared" si="15"/>
        <v>8.1869726346922578E-4</v>
      </c>
      <c r="J184" s="2"/>
    </row>
    <row r="185" spans="1:10">
      <c r="A185" s="3" t="s">
        <v>228</v>
      </c>
      <c r="B185">
        <v>7.4</v>
      </c>
      <c r="C185" s="4">
        <v>637</v>
      </c>
      <c r="D185">
        <f t="shared" si="12"/>
        <v>86.081081081081081</v>
      </c>
      <c r="E185" s="7">
        <f t="shared" si="13"/>
        <v>6.4152855003469492E-4</v>
      </c>
      <c r="F185" s="8">
        <f t="shared" si="16"/>
        <v>0.86966395787866557</v>
      </c>
      <c r="G185" s="7">
        <f t="shared" si="14"/>
        <v>1.3635299948959755E-3</v>
      </c>
      <c r="H185" s="8">
        <f t="shared" si="17"/>
        <v>0.57225142756062664</v>
      </c>
      <c r="I185">
        <f t="shared" si="15"/>
        <v>2.0849840784052387E-3</v>
      </c>
      <c r="J185" s="2"/>
    </row>
    <row r="186" spans="1:10">
      <c r="A186" s="3" t="s">
        <v>65</v>
      </c>
      <c r="B186">
        <v>18.78</v>
      </c>
      <c r="C186" s="4">
        <v>1604</v>
      </c>
      <c r="D186">
        <f t="shared" si="12"/>
        <v>85.410010649627253</v>
      </c>
      <c r="E186" s="7">
        <f t="shared" si="13"/>
        <v>1.6154031306996085E-3</v>
      </c>
      <c r="F186" s="8">
        <f t="shared" si="16"/>
        <v>0.87127936100936521</v>
      </c>
      <c r="G186" s="7">
        <f t="shared" si="14"/>
        <v>3.4604180140738409E-3</v>
      </c>
      <c r="H186" s="8">
        <f t="shared" si="17"/>
        <v>0.57571184557470045</v>
      </c>
      <c r="I186">
        <f t="shared" si="15"/>
        <v>3.0344563702756622E-3</v>
      </c>
      <c r="J186" s="4"/>
    </row>
    <row r="187" spans="1:10">
      <c r="A187" s="3" t="s">
        <v>44</v>
      </c>
      <c r="B187">
        <v>27.28</v>
      </c>
      <c r="C187" s="4">
        <v>2320</v>
      </c>
      <c r="D187">
        <f t="shared" si="12"/>
        <v>85.043988269794724</v>
      </c>
      <c r="E187" s="7">
        <f t="shared" si="13"/>
        <v>2.3364933062488104E-3</v>
      </c>
      <c r="F187" s="8">
        <f t="shared" si="16"/>
        <v>0.87361585431561406</v>
      </c>
      <c r="G187" s="7">
        <f t="shared" si="14"/>
        <v>5.026634900103002E-3</v>
      </c>
      <c r="H187" s="8">
        <f t="shared" si="17"/>
        <v>0.58073848047480348</v>
      </c>
      <c r="I187">
        <f t="shared" si="15"/>
        <v>1.4509071145776264E-3</v>
      </c>
      <c r="J187" s="2"/>
    </row>
    <row r="188" spans="1:10">
      <c r="A188" s="3" t="s">
        <v>222</v>
      </c>
      <c r="B188">
        <v>13.01</v>
      </c>
      <c r="C188" s="4">
        <v>1100</v>
      </c>
      <c r="D188">
        <f t="shared" si="12"/>
        <v>84.550345887778633</v>
      </c>
      <c r="E188" s="7">
        <f t="shared" si="13"/>
        <v>1.1078201021007289E-3</v>
      </c>
      <c r="F188" s="8">
        <f t="shared" si="16"/>
        <v>0.87472367441771481</v>
      </c>
      <c r="G188" s="7">
        <f t="shared" si="14"/>
        <v>2.3972331396752218E-3</v>
      </c>
      <c r="H188" s="8">
        <f t="shared" si="17"/>
        <v>0.58313571361447869</v>
      </c>
      <c r="I188">
        <f t="shared" si="15"/>
        <v>2.131351575693996E-3</v>
      </c>
      <c r="J188" s="2"/>
    </row>
    <row r="189" spans="1:10">
      <c r="A189" s="3" t="s">
        <v>83</v>
      </c>
      <c r="B189">
        <v>19.09</v>
      </c>
      <c r="C189" s="4">
        <v>1610</v>
      </c>
      <c r="D189">
        <f t="shared" si="12"/>
        <v>84.337349397590359</v>
      </c>
      <c r="E189" s="7">
        <f t="shared" si="13"/>
        <v>1.6214457858019762E-3</v>
      </c>
      <c r="F189" s="8">
        <f t="shared" si="16"/>
        <v>0.87634512020351674</v>
      </c>
      <c r="G189" s="7">
        <f t="shared" si="14"/>
        <v>3.5175388652113745E-3</v>
      </c>
      <c r="H189" s="8">
        <f t="shared" si="17"/>
        <v>0.58665325247969002</v>
      </c>
      <c r="I189">
        <f t="shared" si="15"/>
        <v>1.7634781448173653E-3</v>
      </c>
      <c r="J189" s="2"/>
    </row>
    <row r="190" spans="1:10">
      <c r="A190" s="3" t="s">
        <v>280</v>
      </c>
      <c r="B190">
        <v>15.78</v>
      </c>
      <c r="C190" s="4">
        <v>1328</v>
      </c>
      <c r="D190">
        <f t="shared" si="12"/>
        <v>84.157160963244621</v>
      </c>
      <c r="E190" s="7">
        <f t="shared" si="13"/>
        <v>1.3374409959906984E-3</v>
      </c>
      <c r="F190" s="8">
        <f t="shared" si="16"/>
        <v>0.87768256119950738</v>
      </c>
      <c r="G190" s="7">
        <f t="shared" si="14"/>
        <v>2.9076355837106072E-3</v>
      </c>
      <c r="H190" s="8">
        <f t="shared" si="17"/>
        <v>0.58956088806340068</v>
      </c>
      <c r="I190">
        <f t="shared" si="15"/>
        <v>2.8793106093867316E-3</v>
      </c>
      <c r="J190" s="2"/>
    </row>
    <row r="191" spans="1:10">
      <c r="A191" s="3" t="s">
        <v>20</v>
      </c>
      <c r="B191">
        <v>25.76</v>
      </c>
      <c r="C191" s="4">
        <v>2167</v>
      </c>
      <c r="D191">
        <f t="shared" si="12"/>
        <v>84.122670807453417</v>
      </c>
      <c r="E191" s="7">
        <f t="shared" si="13"/>
        <v>2.182405601138436E-3</v>
      </c>
      <c r="F191" s="8">
        <f t="shared" si="16"/>
        <v>0.87986496680064585</v>
      </c>
      <c r="G191" s="7">
        <f t="shared" si="14"/>
        <v>4.7465584687189635E-3</v>
      </c>
      <c r="H191" s="8">
        <f t="shared" si="17"/>
        <v>0.59430744653211964</v>
      </c>
      <c r="I191">
        <f t="shared" si="15"/>
        <v>1.7015896599701374E-3</v>
      </c>
      <c r="J191" s="4"/>
    </row>
    <row r="192" spans="1:10">
      <c r="A192" s="3" t="s">
        <v>224</v>
      </c>
      <c r="B192">
        <v>15.21</v>
      </c>
      <c r="C192" s="4">
        <v>1277</v>
      </c>
      <c r="D192">
        <f t="shared" si="12"/>
        <v>83.957922419460871</v>
      </c>
      <c r="E192" s="7">
        <f t="shared" si="13"/>
        <v>1.2860784276205737E-3</v>
      </c>
      <c r="F192" s="8">
        <f t="shared" si="16"/>
        <v>0.88115104522826637</v>
      </c>
      <c r="G192" s="7">
        <f t="shared" si="14"/>
        <v>2.802606921941593E-3</v>
      </c>
      <c r="H192" s="8">
        <f t="shared" si="17"/>
        <v>0.59711005345406121</v>
      </c>
      <c r="I192">
        <f t="shared" si="15"/>
        <v>4.6224413701012601E-4</v>
      </c>
      <c r="J192" s="2"/>
    </row>
    <row r="193" spans="1:10">
      <c r="A193" s="3" t="s">
        <v>240</v>
      </c>
      <c r="B193">
        <v>4.1100000000000003</v>
      </c>
      <c r="C193" s="4">
        <v>341</v>
      </c>
      <c r="D193">
        <f t="shared" si="12"/>
        <v>82.968369829683695</v>
      </c>
      <c r="E193" s="7">
        <f t="shared" si="13"/>
        <v>3.4342423165122603E-4</v>
      </c>
      <c r="F193" s="8">
        <f t="shared" si="16"/>
        <v>0.88149446945991761</v>
      </c>
      <c r="G193" s="7">
        <f t="shared" si="14"/>
        <v>7.5731192959762965E-4</v>
      </c>
      <c r="H193" s="8">
        <f t="shared" si="17"/>
        <v>0.59786736538365881</v>
      </c>
      <c r="I193">
        <f t="shared" si="15"/>
        <v>1.7283503841796222E-3</v>
      </c>
      <c r="J193" s="2"/>
    </row>
    <row r="194" spans="1:10">
      <c r="A194" s="3" t="s">
        <v>232</v>
      </c>
      <c r="B194">
        <v>15.36</v>
      </c>
      <c r="C194" s="4">
        <v>1273</v>
      </c>
      <c r="D194">
        <f t="shared" ref="D194:D257" si="18">C194/B194</f>
        <v>82.877604166666671</v>
      </c>
      <c r="E194" s="7">
        <f t="shared" si="13"/>
        <v>1.2820499908856619E-3</v>
      </c>
      <c r="F194" s="8">
        <f t="shared" si="16"/>
        <v>0.88277651945080327</v>
      </c>
      <c r="G194" s="7">
        <f t="shared" si="14"/>
        <v>2.8302460434597547E-3</v>
      </c>
      <c r="H194" s="8">
        <f t="shared" si="17"/>
        <v>0.60069761142711853</v>
      </c>
      <c r="I194">
        <f t="shared" si="15"/>
        <v>1.2910033306884339E-3</v>
      </c>
      <c r="J194" s="2"/>
    </row>
    <row r="195" spans="1:10">
      <c r="A195" s="3" t="s">
        <v>73</v>
      </c>
      <c r="B195">
        <v>11.47</v>
      </c>
      <c r="C195" s="4">
        <v>950</v>
      </c>
      <c r="D195">
        <f t="shared" si="18"/>
        <v>82.824760244115083</v>
      </c>
      <c r="E195" s="7">
        <f t="shared" ref="E195:E258" si="19">C195/992941</f>
        <v>9.5675372454153871E-4</v>
      </c>
      <c r="F195" s="8">
        <f t="shared" si="16"/>
        <v>0.88373327317534478</v>
      </c>
      <c r="G195" s="7">
        <f t="shared" ref="G195:G258" si="20">B195/5427.09</f>
        <v>2.1134714920887621E-3</v>
      </c>
      <c r="H195" s="8">
        <f t="shared" si="17"/>
        <v>0.60281108291920726</v>
      </c>
      <c r="I195">
        <f t="shared" ref="I195:I258" si="21">F195*H196-F196*H195</f>
        <v>1.0618001695558155E-3</v>
      </c>
      <c r="J195" s="4"/>
    </row>
    <row r="196" spans="1:10">
      <c r="A196" s="3" t="s">
        <v>197</v>
      </c>
      <c r="B196">
        <v>9.41</v>
      </c>
      <c r="C196" s="4">
        <v>775</v>
      </c>
      <c r="D196">
        <f t="shared" si="18"/>
        <v>82.359192348565358</v>
      </c>
      <c r="E196" s="7">
        <f t="shared" si="19"/>
        <v>7.8050961738914998E-4</v>
      </c>
      <c r="F196" s="8">
        <f t="shared" ref="F196:F259" si="22">F195+E196</f>
        <v>0.88451378279273396</v>
      </c>
      <c r="G196" s="7">
        <f t="shared" si="20"/>
        <v>1.7338942232393419E-3</v>
      </c>
      <c r="H196" s="8">
        <f t="shared" ref="H196:H259" si="23">H195+G196</f>
        <v>0.60454497714244659</v>
      </c>
      <c r="I196">
        <f t="shared" si="21"/>
        <v>6.7792457357829239E-4</v>
      </c>
      <c r="J196" s="2"/>
    </row>
    <row r="197" spans="1:10">
      <c r="A197" s="3" t="s">
        <v>290</v>
      </c>
      <c r="B197">
        <v>5.99</v>
      </c>
      <c r="C197" s="4">
        <v>490</v>
      </c>
      <c r="D197">
        <f t="shared" si="18"/>
        <v>81.803005008347242</v>
      </c>
      <c r="E197" s="7">
        <f t="shared" si="19"/>
        <v>4.9348350002668842E-4</v>
      </c>
      <c r="F197" s="8">
        <f t="shared" si="22"/>
        <v>0.88500726629276061</v>
      </c>
      <c r="G197" s="7">
        <f t="shared" si="20"/>
        <v>1.1037222526252559E-3</v>
      </c>
      <c r="H197" s="8">
        <f t="shared" si="23"/>
        <v>0.60564869939507182</v>
      </c>
      <c r="I197">
        <f t="shared" si="21"/>
        <v>8.6321821113388708E-4</v>
      </c>
      <c r="J197" s="2"/>
    </row>
    <row r="198" spans="1:10">
      <c r="A198" s="3" t="s">
        <v>199</v>
      </c>
      <c r="B198">
        <v>7.62</v>
      </c>
      <c r="C198" s="4">
        <v>622</v>
      </c>
      <c r="D198">
        <f t="shared" si="18"/>
        <v>81.627296587926509</v>
      </c>
      <c r="E198" s="7">
        <f t="shared" si="19"/>
        <v>6.264219122787759E-4</v>
      </c>
      <c r="F198" s="8">
        <f t="shared" si="22"/>
        <v>0.8856336882050394</v>
      </c>
      <c r="G198" s="7">
        <f t="shared" si="20"/>
        <v>1.4040673731226126E-3</v>
      </c>
      <c r="H198" s="8">
        <f t="shared" si="23"/>
        <v>0.60705276676819442</v>
      </c>
      <c r="I198">
        <f t="shared" si="21"/>
        <v>1.0391265409966932E-3</v>
      </c>
      <c r="J198" s="4"/>
    </row>
    <row r="199" spans="1:10">
      <c r="A199" s="3" t="s">
        <v>300</v>
      </c>
      <c r="B199">
        <v>9.17</v>
      </c>
      <c r="C199" s="4">
        <v>748</v>
      </c>
      <c r="D199">
        <f t="shared" si="18"/>
        <v>81.570338058887671</v>
      </c>
      <c r="E199" s="7">
        <f t="shared" si="19"/>
        <v>7.533176694284958E-4</v>
      </c>
      <c r="F199" s="8">
        <f t="shared" si="22"/>
        <v>0.88638700587446795</v>
      </c>
      <c r="G199" s="7">
        <f t="shared" si="20"/>
        <v>1.6896716288102832E-3</v>
      </c>
      <c r="H199" s="8">
        <f t="shared" si="23"/>
        <v>0.6087424383970047</v>
      </c>
      <c r="I199">
        <f t="shared" si="21"/>
        <v>1.2509531072384394E-3</v>
      </c>
      <c r="J199" s="4"/>
    </row>
    <row r="200" spans="1:10">
      <c r="A200" s="3" t="s">
        <v>55</v>
      </c>
      <c r="B200">
        <v>11.03</v>
      </c>
      <c r="C200" s="4">
        <v>898</v>
      </c>
      <c r="D200">
        <f t="shared" si="18"/>
        <v>81.41432456935631</v>
      </c>
      <c r="E200" s="7">
        <f t="shared" si="19"/>
        <v>9.0438404698768603E-4</v>
      </c>
      <c r="F200" s="8">
        <f t="shared" si="22"/>
        <v>0.88729138992145562</v>
      </c>
      <c r="G200" s="7">
        <f t="shared" si="20"/>
        <v>2.0323967356354875E-3</v>
      </c>
      <c r="H200" s="8">
        <f t="shared" si="23"/>
        <v>0.61077483513264019</v>
      </c>
      <c r="I200">
        <f t="shared" si="21"/>
        <v>4.2508349886571928E-4</v>
      </c>
      <c r="J200" s="2"/>
    </row>
    <row r="201" spans="1:10">
      <c r="A201" s="3" t="s">
        <v>235</v>
      </c>
      <c r="B201">
        <v>3.74</v>
      </c>
      <c r="C201" s="4">
        <v>303</v>
      </c>
      <c r="D201">
        <f t="shared" si="18"/>
        <v>81.016042780748663</v>
      </c>
      <c r="E201" s="7">
        <f t="shared" si="19"/>
        <v>3.0515408266956447E-4</v>
      </c>
      <c r="F201" s="8">
        <f t="shared" si="22"/>
        <v>0.88759654400412513</v>
      </c>
      <c r="G201" s="7">
        <f t="shared" si="20"/>
        <v>6.8913542985283096E-4</v>
      </c>
      <c r="H201" s="8">
        <f t="shared" si="23"/>
        <v>0.61146397056249302</v>
      </c>
      <c r="I201">
        <f t="shared" si="21"/>
        <v>1.0542433888555136E-3</v>
      </c>
      <c r="J201" s="2"/>
    </row>
    <row r="202" spans="1:10">
      <c r="A202" s="3" t="s">
        <v>190</v>
      </c>
      <c r="B202">
        <v>9.27</v>
      </c>
      <c r="C202" s="4">
        <v>750</v>
      </c>
      <c r="D202">
        <f t="shared" si="18"/>
        <v>80.906148867313917</v>
      </c>
      <c r="E202" s="7">
        <f t="shared" si="19"/>
        <v>7.5533188779595159E-4</v>
      </c>
      <c r="F202" s="8">
        <f t="shared" si="22"/>
        <v>0.88835187589192111</v>
      </c>
      <c r="G202" s="7">
        <f t="shared" si="20"/>
        <v>1.708097709822391E-3</v>
      </c>
      <c r="H202" s="8">
        <f t="shared" si="23"/>
        <v>0.61317206827231541</v>
      </c>
      <c r="I202">
        <f t="shared" si="21"/>
        <v>7.4307897658111299E-3</v>
      </c>
      <c r="J202" s="2"/>
    </row>
    <row r="203" spans="1:10">
      <c r="A203" s="3" t="s">
        <v>50</v>
      </c>
      <c r="B203">
        <v>65.27</v>
      </c>
      <c r="C203" s="4">
        <v>5268</v>
      </c>
      <c r="D203">
        <f t="shared" si="18"/>
        <v>80.710893212808344</v>
      </c>
      <c r="E203" s="7">
        <f t="shared" si="19"/>
        <v>5.3054511798787639E-3</v>
      </c>
      <c r="F203" s="8">
        <f t="shared" si="22"/>
        <v>0.8936573270717999</v>
      </c>
      <c r="G203" s="7">
        <f t="shared" si="20"/>
        <v>1.2026703076602745E-2</v>
      </c>
      <c r="H203" s="8">
        <f t="shared" si="23"/>
        <v>0.6251987713489181</v>
      </c>
      <c r="I203">
        <f t="shared" si="21"/>
        <v>6.0082112961468148E-4</v>
      </c>
      <c r="J203" s="4"/>
    </row>
    <row r="204" spans="1:10">
      <c r="A204" s="3" t="s">
        <v>171</v>
      </c>
      <c r="B204">
        <v>5.27</v>
      </c>
      <c r="C204" s="4">
        <v>424</v>
      </c>
      <c r="D204">
        <f t="shared" si="18"/>
        <v>80.455407969639481</v>
      </c>
      <c r="E204" s="7">
        <f t="shared" si="19"/>
        <v>4.2701429390064463E-4</v>
      </c>
      <c r="F204" s="8">
        <f t="shared" si="22"/>
        <v>0.89408434136570059</v>
      </c>
      <c r="G204" s="7">
        <f t="shared" si="20"/>
        <v>9.7105446933807974E-4</v>
      </c>
      <c r="H204" s="8">
        <f t="shared" si="23"/>
        <v>0.6261698258182562</v>
      </c>
      <c r="I204">
        <f t="shared" si="21"/>
        <v>1.1557824742453038E-3</v>
      </c>
      <c r="J204" s="2"/>
    </row>
    <row r="205" spans="1:10">
      <c r="A205" s="3" t="s">
        <v>200</v>
      </c>
      <c r="B205">
        <v>10.119999999999999</v>
      </c>
      <c r="C205" s="4">
        <v>811</v>
      </c>
      <c r="D205">
        <f t="shared" si="18"/>
        <v>80.138339920948624</v>
      </c>
      <c r="E205" s="7">
        <f t="shared" si="19"/>
        <v>8.167655480033557E-4</v>
      </c>
      <c r="F205" s="8">
        <f t="shared" si="22"/>
        <v>0.89490110691370395</v>
      </c>
      <c r="G205" s="7">
        <f t="shared" si="20"/>
        <v>1.864719398425307E-3</v>
      </c>
      <c r="H205" s="8">
        <f t="shared" si="23"/>
        <v>0.62803454521668145</v>
      </c>
      <c r="I205">
        <f t="shared" si="21"/>
        <v>3.3181996946058945E-3</v>
      </c>
      <c r="J205" s="2"/>
    </row>
    <row r="206" spans="1:10">
      <c r="A206" s="3" t="s">
        <v>192</v>
      </c>
      <c r="B206">
        <v>28.93</v>
      </c>
      <c r="C206" s="4">
        <v>2296</v>
      </c>
      <c r="D206">
        <f t="shared" si="18"/>
        <v>79.363982025578991</v>
      </c>
      <c r="E206" s="7">
        <f t="shared" si="19"/>
        <v>2.3123226858393401E-3</v>
      </c>
      <c r="F206" s="8">
        <f t="shared" si="22"/>
        <v>0.89721342959954331</v>
      </c>
      <c r="G206" s="7">
        <f t="shared" si="20"/>
        <v>5.3306652368027797E-3</v>
      </c>
      <c r="H206" s="8">
        <f t="shared" si="23"/>
        <v>0.63336521045348426</v>
      </c>
      <c r="I206">
        <f t="shared" si="21"/>
        <v>3.0667576470868596E-3</v>
      </c>
      <c r="J206" s="2"/>
    </row>
    <row r="207" spans="1:10">
      <c r="A207" s="3" t="s">
        <v>18</v>
      </c>
      <c r="B207">
        <v>26.73</v>
      </c>
      <c r="C207" s="4">
        <v>2120</v>
      </c>
      <c r="D207">
        <f t="shared" si="18"/>
        <v>79.311634867190421</v>
      </c>
      <c r="E207" s="7">
        <f t="shared" si="19"/>
        <v>2.1350714695032233E-3</v>
      </c>
      <c r="F207" s="8">
        <f t="shared" si="22"/>
        <v>0.89934850106904651</v>
      </c>
      <c r="G207" s="7">
        <f t="shared" si="20"/>
        <v>4.9252914545364086E-3</v>
      </c>
      <c r="H207" s="8">
        <f t="shared" si="23"/>
        <v>0.63829050190802072</v>
      </c>
      <c r="I207">
        <f t="shared" si="21"/>
        <v>1.0925398128002195E-3</v>
      </c>
      <c r="J207" s="2"/>
    </row>
    <row r="208" spans="1:10">
      <c r="A208" s="3" t="s">
        <v>301</v>
      </c>
      <c r="B208">
        <v>9.51</v>
      </c>
      <c r="C208" s="4">
        <v>752</v>
      </c>
      <c r="D208">
        <f t="shared" si="18"/>
        <v>79.074658254468986</v>
      </c>
      <c r="E208" s="7">
        <f t="shared" si="19"/>
        <v>7.5734610616340749E-4</v>
      </c>
      <c r="F208" s="8">
        <f t="shared" si="22"/>
        <v>0.90010584717520992</v>
      </c>
      <c r="G208" s="7">
        <f t="shared" si="20"/>
        <v>1.7523203042514497E-3</v>
      </c>
      <c r="H208" s="8">
        <f t="shared" si="23"/>
        <v>0.64004282221227216</v>
      </c>
      <c r="I208">
        <f t="shared" si="21"/>
        <v>4.0067304068981402E-3</v>
      </c>
      <c r="J208" s="2"/>
    </row>
    <row r="209" spans="1:10">
      <c r="A209" s="3" t="s">
        <v>36</v>
      </c>
      <c r="B209">
        <v>34.71</v>
      </c>
      <c r="C209" s="4">
        <v>2715</v>
      </c>
      <c r="D209">
        <f t="shared" si="18"/>
        <v>78.219533275713047</v>
      </c>
      <c r="E209" s="7">
        <f t="shared" si="19"/>
        <v>2.7343014338213449E-3</v>
      </c>
      <c r="F209" s="8">
        <f t="shared" si="22"/>
        <v>0.90284014860903128</v>
      </c>
      <c r="G209" s="7">
        <f t="shared" si="20"/>
        <v>6.3956927193026094E-3</v>
      </c>
      <c r="H209" s="8">
        <f t="shared" si="23"/>
        <v>0.64643851493157478</v>
      </c>
      <c r="I209">
        <f t="shared" si="21"/>
        <v>9.5955276987635951E-4</v>
      </c>
      <c r="J209" s="2"/>
    </row>
    <row r="210" spans="1:10">
      <c r="A210" s="3" t="s">
        <v>266</v>
      </c>
      <c r="B210">
        <v>8.3000000000000007</v>
      </c>
      <c r="C210" s="4">
        <v>647</v>
      </c>
      <c r="D210">
        <f t="shared" si="18"/>
        <v>77.951807228915655</v>
      </c>
      <c r="E210" s="7">
        <f t="shared" si="19"/>
        <v>6.5159964187197429E-4</v>
      </c>
      <c r="F210" s="8">
        <f t="shared" si="22"/>
        <v>0.90349174825090328</v>
      </c>
      <c r="G210" s="7">
        <f t="shared" si="20"/>
        <v>1.5293647240049457E-3</v>
      </c>
      <c r="H210" s="8">
        <f t="shared" si="23"/>
        <v>0.64796787965557978</v>
      </c>
      <c r="I210">
        <f t="shared" si="21"/>
        <v>1.786387396274236E-3</v>
      </c>
      <c r="J210" s="2"/>
    </row>
    <row r="211" spans="1:10">
      <c r="A211" s="3" t="s">
        <v>132</v>
      </c>
      <c r="B211">
        <v>15.45</v>
      </c>
      <c r="C211" s="4">
        <v>1204</v>
      </c>
      <c r="D211">
        <f t="shared" si="18"/>
        <v>77.928802588996774</v>
      </c>
      <c r="E211" s="7">
        <f t="shared" si="19"/>
        <v>1.2125594572084343E-3</v>
      </c>
      <c r="F211" s="8">
        <f t="shared" si="22"/>
        <v>0.90470430770811172</v>
      </c>
      <c r="G211" s="7">
        <f t="shared" si="20"/>
        <v>2.8468295163706515E-3</v>
      </c>
      <c r="H211" s="8">
        <f t="shared" si="23"/>
        <v>0.65081470917195039</v>
      </c>
      <c r="I211">
        <f t="shared" si="21"/>
        <v>3.2024779393788894E-3</v>
      </c>
      <c r="J211" s="2"/>
    </row>
    <row r="212" spans="1:10">
      <c r="A212" s="3" t="s">
        <v>127</v>
      </c>
      <c r="B212">
        <v>27.68</v>
      </c>
      <c r="C212" s="4">
        <v>2154</v>
      </c>
      <c r="D212">
        <f t="shared" si="18"/>
        <v>77.817919075144516</v>
      </c>
      <c r="E212" s="7">
        <f t="shared" si="19"/>
        <v>2.1693131817499731E-3</v>
      </c>
      <c r="F212" s="8">
        <f t="shared" si="22"/>
        <v>0.90687362088986168</v>
      </c>
      <c r="G212" s="7">
        <f t="shared" si="20"/>
        <v>5.1003392241514324E-3</v>
      </c>
      <c r="H212" s="8">
        <f t="shared" si="23"/>
        <v>0.65591504839610182</v>
      </c>
      <c r="I212">
        <f t="shared" si="21"/>
        <v>1.1050076047418589E-3</v>
      </c>
      <c r="J212" s="2"/>
    </row>
    <row r="213" spans="1:10">
      <c r="A213" s="3" t="s">
        <v>80</v>
      </c>
      <c r="B213">
        <v>9.5500000000000007</v>
      </c>
      <c r="C213" s="4">
        <v>743</v>
      </c>
      <c r="D213">
        <f t="shared" si="18"/>
        <v>77.801047120418843</v>
      </c>
      <c r="E213" s="7">
        <f t="shared" si="19"/>
        <v>7.4828212350985606E-4</v>
      </c>
      <c r="F213" s="8">
        <f t="shared" si="22"/>
        <v>0.90762190301337153</v>
      </c>
      <c r="G213" s="7">
        <f t="shared" si="20"/>
        <v>1.7596907366562928E-3</v>
      </c>
      <c r="H213" s="8">
        <f t="shared" si="23"/>
        <v>0.65767473913275809</v>
      </c>
      <c r="I213">
        <f t="shared" si="21"/>
        <v>1.204422771613145E-3</v>
      </c>
      <c r="J213" s="2"/>
    </row>
    <row r="214" spans="1:10">
      <c r="A214" s="3" t="s">
        <v>179</v>
      </c>
      <c r="B214">
        <v>10.39</v>
      </c>
      <c r="C214" s="4">
        <v>805</v>
      </c>
      <c r="D214">
        <f t="shared" si="18"/>
        <v>77.478344562078917</v>
      </c>
      <c r="E214" s="7">
        <f t="shared" si="19"/>
        <v>8.1072289290098811E-4</v>
      </c>
      <c r="F214" s="8">
        <f t="shared" si="22"/>
        <v>0.9084326259062725</v>
      </c>
      <c r="G214" s="7">
        <f t="shared" si="20"/>
        <v>1.9144698171579982E-3</v>
      </c>
      <c r="H214" s="8">
        <f t="shared" si="23"/>
        <v>0.65958920894991613</v>
      </c>
      <c r="I214">
        <f t="shared" si="21"/>
        <v>8.3721360052912974E-4</v>
      </c>
      <c r="J214" s="2"/>
    </row>
    <row r="215" spans="1:10">
      <c r="A215" s="3" t="s">
        <v>116</v>
      </c>
      <c r="B215">
        <v>7.22</v>
      </c>
      <c r="C215" s="4">
        <v>559</v>
      </c>
      <c r="D215">
        <f t="shared" si="18"/>
        <v>77.423822714681449</v>
      </c>
      <c r="E215" s="7">
        <f t="shared" si="19"/>
        <v>5.629740337039159E-4</v>
      </c>
      <c r="F215" s="8">
        <f t="shared" si="22"/>
        <v>0.90899559993997636</v>
      </c>
      <c r="G215" s="7">
        <f t="shared" si="20"/>
        <v>1.3303630490741816E-3</v>
      </c>
      <c r="H215" s="8">
        <f t="shared" si="23"/>
        <v>0.66091957199899032</v>
      </c>
      <c r="I215">
        <f t="shared" si="21"/>
        <v>3.006813338781722E-4</v>
      </c>
      <c r="J215" s="2"/>
    </row>
    <row r="216" spans="1:10">
      <c r="A216" s="3" t="s">
        <v>109</v>
      </c>
      <c r="B216">
        <v>2.59</v>
      </c>
      <c r="C216" s="4">
        <v>200</v>
      </c>
      <c r="D216">
        <f t="shared" si="18"/>
        <v>77.220077220077229</v>
      </c>
      <c r="E216" s="7">
        <f t="shared" si="19"/>
        <v>2.0142183674558709E-4</v>
      </c>
      <c r="F216" s="8">
        <f t="shared" si="22"/>
        <v>0.9091970217767219</v>
      </c>
      <c r="G216" s="7">
        <f t="shared" si="20"/>
        <v>4.7723549821359143E-4</v>
      </c>
      <c r="H216" s="8">
        <f t="shared" si="23"/>
        <v>0.66139680749720386</v>
      </c>
      <c r="I216">
        <f t="shared" si="21"/>
        <v>1.0918143536284841E-3</v>
      </c>
      <c r="J216" s="2"/>
    </row>
    <row r="217" spans="1:10">
      <c r="A217" s="3" t="s">
        <v>251</v>
      </c>
      <c r="B217">
        <v>9.36</v>
      </c>
      <c r="C217" s="4">
        <v>715</v>
      </c>
      <c r="D217">
        <f t="shared" si="18"/>
        <v>76.3888888888889</v>
      </c>
      <c r="E217" s="7">
        <f t="shared" si="19"/>
        <v>7.2008306636547393E-4</v>
      </c>
      <c r="F217" s="8">
        <f t="shared" si="22"/>
        <v>0.90991710484308741</v>
      </c>
      <c r="G217" s="7">
        <f t="shared" si="20"/>
        <v>1.7246811827332877E-3</v>
      </c>
      <c r="H217" s="8">
        <f t="shared" si="23"/>
        <v>0.66312148867993714</v>
      </c>
      <c r="I217">
        <f t="shared" si="21"/>
        <v>1.2083799510341775E-3</v>
      </c>
      <c r="J217" s="2"/>
    </row>
    <row r="218" spans="1:10">
      <c r="A218" s="3" t="s">
        <v>269</v>
      </c>
      <c r="B218">
        <v>10.35</v>
      </c>
      <c r="C218" s="4">
        <v>789</v>
      </c>
      <c r="D218">
        <f t="shared" si="18"/>
        <v>76.231884057971016</v>
      </c>
      <c r="E218" s="7">
        <f t="shared" si="19"/>
        <v>7.9460914596134115E-4</v>
      </c>
      <c r="F218" s="8">
        <f t="shared" si="22"/>
        <v>0.91071171398904871</v>
      </c>
      <c r="G218" s="7">
        <f t="shared" si="20"/>
        <v>1.9070993847531549E-3</v>
      </c>
      <c r="H218" s="8">
        <f t="shared" si="23"/>
        <v>0.66502858806469034</v>
      </c>
      <c r="I218">
        <f t="shared" si="21"/>
        <v>9.3557234464414218E-4</v>
      </c>
      <c r="J218" s="2"/>
    </row>
    <row r="219" spans="1:10">
      <c r="A219" s="3" t="s">
        <v>308</v>
      </c>
      <c r="B219">
        <v>7.95</v>
      </c>
      <c r="C219" s="4">
        <v>595</v>
      </c>
      <c r="D219">
        <f t="shared" si="18"/>
        <v>74.842767295597483</v>
      </c>
      <c r="E219" s="7">
        <f t="shared" si="19"/>
        <v>5.9922996431812162E-4</v>
      </c>
      <c r="F219" s="8">
        <f t="shared" si="22"/>
        <v>0.91131094395336687</v>
      </c>
      <c r="G219" s="7">
        <f t="shared" si="20"/>
        <v>1.4648734404625683E-3</v>
      </c>
      <c r="H219" s="8">
        <f t="shared" si="23"/>
        <v>0.66649346150515287</v>
      </c>
      <c r="I219">
        <f t="shared" si="21"/>
        <v>2.0928575522989323E-3</v>
      </c>
      <c r="J219" s="2"/>
    </row>
    <row r="220" spans="1:10">
      <c r="A220" s="3" t="s">
        <v>292</v>
      </c>
      <c r="B220">
        <v>17.760000000000002</v>
      </c>
      <c r="C220" s="4">
        <v>1325</v>
      </c>
      <c r="D220">
        <f t="shared" si="18"/>
        <v>74.60585585585585</v>
      </c>
      <c r="E220" s="7">
        <f t="shared" si="19"/>
        <v>1.3344196684395146E-3</v>
      </c>
      <c r="F220" s="8">
        <f t="shared" si="22"/>
        <v>0.91264536362180637</v>
      </c>
      <c r="G220" s="7">
        <f t="shared" si="20"/>
        <v>3.2724719877503415E-3</v>
      </c>
      <c r="H220" s="8">
        <f t="shared" si="23"/>
        <v>0.66976593349290325</v>
      </c>
      <c r="I220">
        <f t="shared" si="21"/>
        <v>1.4327920538608208E-3</v>
      </c>
      <c r="J220" s="2"/>
    </row>
    <row r="221" spans="1:10">
      <c r="A221" s="3" t="s">
        <v>202</v>
      </c>
      <c r="B221">
        <v>12.07</v>
      </c>
      <c r="C221" s="4">
        <v>885</v>
      </c>
      <c r="D221">
        <f t="shared" si="18"/>
        <v>73.322286661143323</v>
      </c>
      <c r="E221" s="7">
        <f t="shared" si="19"/>
        <v>8.9129162759922292E-4</v>
      </c>
      <c r="F221" s="8">
        <f t="shared" si="22"/>
        <v>0.91353665524940564</v>
      </c>
      <c r="G221" s="7">
        <f t="shared" si="20"/>
        <v>2.2240279781614086E-3</v>
      </c>
      <c r="H221" s="8">
        <f t="shared" si="23"/>
        <v>0.67198996147106471</v>
      </c>
      <c r="I221">
        <f t="shared" si="21"/>
        <v>2.0338031726691019E-3</v>
      </c>
      <c r="J221" s="4"/>
    </row>
    <row r="222" spans="1:10">
      <c r="A222" s="3" t="s">
        <v>82</v>
      </c>
      <c r="B222">
        <v>17.12</v>
      </c>
      <c r="C222" s="4">
        <v>1253</v>
      </c>
      <c r="D222">
        <f t="shared" si="18"/>
        <v>73.18925233644859</v>
      </c>
      <c r="E222" s="7">
        <f t="shared" si="19"/>
        <v>1.2619078072111031E-3</v>
      </c>
      <c r="F222" s="8">
        <f t="shared" si="22"/>
        <v>0.91479856305661678</v>
      </c>
      <c r="G222" s="7">
        <f t="shared" si="20"/>
        <v>3.1545450692728517E-3</v>
      </c>
      <c r="H222" s="8">
        <f t="shared" si="23"/>
        <v>0.67514450654033753</v>
      </c>
      <c r="I222">
        <f t="shared" si="21"/>
        <v>2.468924496103031E-3</v>
      </c>
      <c r="J222" s="2"/>
    </row>
    <row r="223" spans="1:10">
      <c r="A223" s="3" t="s">
        <v>17</v>
      </c>
      <c r="B223">
        <v>20.73</v>
      </c>
      <c r="C223" s="4">
        <v>1508</v>
      </c>
      <c r="D223">
        <f t="shared" si="18"/>
        <v>72.744814278822957</v>
      </c>
      <c r="E223" s="7">
        <f t="shared" si="19"/>
        <v>1.5187206490617268E-3</v>
      </c>
      <c r="F223" s="8">
        <f t="shared" si="22"/>
        <v>0.91631728370567855</v>
      </c>
      <c r="G223" s="7">
        <f t="shared" si="20"/>
        <v>3.8197265938099425E-3</v>
      </c>
      <c r="H223" s="8">
        <f t="shared" si="23"/>
        <v>0.67896423313414744</v>
      </c>
      <c r="I223">
        <f t="shared" si="21"/>
        <v>2.5859662495064661E-3</v>
      </c>
      <c r="J223" s="2"/>
    </row>
    <row r="224" spans="1:10">
      <c r="A224" s="3" t="s">
        <v>296</v>
      </c>
      <c r="B224">
        <v>21.65</v>
      </c>
      <c r="C224" s="4">
        <v>1564</v>
      </c>
      <c r="D224">
        <f t="shared" si="18"/>
        <v>72.240184757505773</v>
      </c>
      <c r="E224" s="7">
        <f t="shared" si="19"/>
        <v>1.575118763350491E-3</v>
      </c>
      <c r="F224" s="8">
        <f t="shared" si="22"/>
        <v>0.91789240246902903</v>
      </c>
      <c r="G224" s="7">
        <f t="shared" si="20"/>
        <v>3.9892465391213336E-3</v>
      </c>
      <c r="H224" s="8">
        <f t="shared" si="23"/>
        <v>0.6829534796732688</v>
      </c>
      <c r="I224">
        <f t="shared" si="21"/>
        <v>3.9543930390684157E-4</v>
      </c>
      <c r="J224" s="2"/>
    </row>
    <row r="225" spans="1:10">
      <c r="A225" s="3" t="s">
        <v>187</v>
      </c>
      <c r="B225">
        <v>3.31</v>
      </c>
      <c r="C225" s="4">
        <v>239</v>
      </c>
      <c r="D225">
        <f t="shared" si="18"/>
        <v>72.205438066465263</v>
      </c>
      <c r="E225" s="7">
        <f t="shared" si="19"/>
        <v>2.4069909491097657E-4</v>
      </c>
      <c r="F225" s="8">
        <f t="shared" si="22"/>
        <v>0.91813310156394001</v>
      </c>
      <c r="G225" s="7">
        <f t="shared" si="20"/>
        <v>6.0990328150076743E-4</v>
      </c>
      <c r="H225" s="8">
        <f t="shared" si="23"/>
        <v>0.68356338295476959</v>
      </c>
      <c r="I225">
        <f t="shared" si="21"/>
        <v>6.0920137311348821E-4</v>
      </c>
      <c r="J225" s="4"/>
    </row>
    <row r="226" spans="1:10">
      <c r="A226" s="3" t="s">
        <v>268</v>
      </c>
      <c r="B226">
        <v>5.07</v>
      </c>
      <c r="C226" s="4">
        <v>361</v>
      </c>
      <c r="D226">
        <f t="shared" si="18"/>
        <v>71.203155818540424</v>
      </c>
      <c r="E226" s="7">
        <f t="shared" si="19"/>
        <v>3.6356641532578473E-4</v>
      </c>
      <c r="F226" s="8">
        <f t="shared" si="22"/>
        <v>0.91849666797926577</v>
      </c>
      <c r="G226" s="7">
        <f t="shared" si="20"/>
        <v>9.3420230731386432E-4</v>
      </c>
      <c r="H226" s="8">
        <f t="shared" si="23"/>
        <v>0.68449758526208349</v>
      </c>
      <c r="I226">
        <f t="shared" si="21"/>
        <v>8.7443271016240942E-4</v>
      </c>
      <c r="J226" s="4"/>
    </row>
    <row r="227" spans="1:10">
      <c r="A227" s="3" t="s">
        <v>244</v>
      </c>
      <c r="B227">
        <v>7.24</v>
      </c>
      <c r="C227" s="4">
        <v>509</v>
      </c>
      <c r="D227">
        <f t="shared" si="18"/>
        <v>70.303867403314911</v>
      </c>
      <c r="E227" s="7">
        <f t="shared" si="19"/>
        <v>5.1261857451751912E-4</v>
      </c>
      <c r="F227" s="8">
        <f t="shared" si="22"/>
        <v>0.91900928655378333</v>
      </c>
      <c r="G227" s="7">
        <f t="shared" si="20"/>
        <v>1.3340482652766032E-3</v>
      </c>
      <c r="H227" s="8">
        <f t="shared" si="23"/>
        <v>0.6858316335273601</v>
      </c>
      <c r="I227">
        <f t="shared" si="21"/>
        <v>1.932931691057127E-3</v>
      </c>
      <c r="J227" s="4"/>
    </row>
    <row r="228" spans="1:10">
      <c r="A228" s="3" t="s">
        <v>188</v>
      </c>
      <c r="B228">
        <v>15.93</v>
      </c>
      <c r="C228" s="4">
        <v>1107</v>
      </c>
      <c r="D228">
        <f t="shared" si="18"/>
        <v>69.491525423728817</v>
      </c>
      <c r="E228" s="7">
        <f t="shared" si="19"/>
        <v>1.1148698663868246E-3</v>
      </c>
      <c r="F228" s="8">
        <f t="shared" si="22"/>
        <v>0.9201241564201702</v>
      </c>
      <c r="G228" s="7">
        <f t="shared" si="20"/>
        <v>2.9352747052287689E-3</v>
      </c>
      <c r="H228" s="8">
        <f t="shared" si="23"/>
        <v>0.6887669082325889</v>
      </c>
      <c r="I228">
        <f t="shared" si="21"/>
        <v>1.2677389895936475E-3</v>
      </c>
      <c r="J228" s="2"/>
    </row>
    <row r="229" spans="1:10">
      <c r="A229" s="3" t="s">
        <v>297</v>
      </c>
      <c r="B229">
        <v>10.37</v>
      </c>
      <c r="C229" s="4">
        <v>707</v>
      </c>
      <c r="D229">
        <f t="shared" si="18"/>
        <v>68.177434908389586</v>
      </c>
      <c r="E229" s="7">
        <f t="shared" si="19"/>
        <v>7.1202619289565034E-4</v>
      </c>
      <c r="F229" s="8">
        <f t="shared" si="22"/>
        <v>0.92083618261306588</v>
      </c>
      <c r="G229" s="7">
        <f t="shared" si="20"/>
        <v>1.9107846009555763E-3</v>
      </c>
      <c r="H229" s="8">
        <f t="shared" si="23"/>
        <v>0.69067769283354452</v>
      </c>
      <c r="I229">
        <f t="shared" si="21"/>
        <v>2.7181223566976609E-3</v>
      </c>
      <c r="J229" s="2"/>
    </row>
    <row r="230" spans="1:10">
      <c r="A230" s="3" t="s">
        <v>26</v>
      </c>
      <c r="B230">
        <v>22.21</v>
      </c>
      <c r="C230" s="4">
        <v>1510</v>
      </c>
      <c r="D230">
        <f t="shared" si="18"/>
        <v>67.987393066186399</v>
      </c>
      <c r="E230" s="7">
        <f t="shared" si="19"/>
        <v>1.5207348674291827E-3</v>
      </c>
      <c r="F230" s="8">
        <f t="shared" si="22"/>
        <v>0.92235691748049509</v>
      </c>
      <c r="G230" s="7">
        <f t="shared" si="20"/>
        <v>4.0924325927891372E-3</v>
      </c>
      <c r="H230" s="8">
        <f t="shared" si="23"/>
        <v>0.69477012542633365</v>
      </c>
      <c r="I230">
        <f t="shared" si="21"/>
        <v>1.4678876977680666E-3</v>
      </c>
      <c r="J230" s="4"/>
    </row>
    <row r="231" spans="1:10">
      <c r="A231" s="3" t="s">
        <v>24</v>
      </c>
      <c r="B231">
        <v>11.98</v>
      </c>
      <c r="C231" s="4">
        <v>812</v>
      </c>
      <c r="D231">
        <f t="shared" si="18"/>
        <v>67.779632721202006</v>
      </c>
      <c r="E231" s="7">
        <f t="shared" si="19"/>
        <v>8.1777265718708365E-4</v>
      </c>
      <c r="F231" s="8">
        <f t="shared" si="22"/>
        <v>0.92317469013768216</v>
      </c>
      <c r="G231" s="7">
        <f t="shared" si="20"/>
        <v>2.2074445052505118E-3</v>
      </c>
      <c r="H231" s="8">
        <f t="shared" si="23"/>
        <v>0.69697756993158422</v>
      </c>
      <c r="I231">
        <f t="shared" si="21"/>
        <v>1.3556129230093417E-3</v>
      </c>
      <c r="J231" s="2"/>
    </row>
    <row r="232" spans="1:10">
      <c r="A232" s="3" t="s">
        <v>58</v>
      </c>
      <c r="B232">
        <v>11.06</v>
      </c>
      <c r="C232" s="4">
        <v>749</v>
      </c>
      <c r="D232">
        <f t="shared" si="18"/>
        <v>67.721518987341767</v>
      </c>
      <c r="E232" s="7">
        <f t="shared" si="19"/>
        <v>7.5432477861222364E-4</v>
      </c>
      <c r="F232" s="8">
        <f t="shared" si="22"/>
        <v>0.92392901491629442</v>
      </c>
      <c r="G232" s="7">
        <f t="shared" si="20"/>
        <v>2.0379245599391202E-3</v>
      </c>
      <c r="H232" s="8">
        <f t="shared" si="23"/>
        <v>0.69901549449152334</v>
      </c>
      <c r="I232">
        <f t="shared" si="21"/>
        <v>2.0933704513060869E-3</v>
      </c>
      <c r="J232" s="2"/>
    </row>
    <row r="233" spans="1:10">
      <c r="A233" s="3" t="s">
        <v>89</v>
      </c>
      <c r="B233">
        <v>17.059999999999999</v>
      </c>
      <c r="C233" s="4">
        <v>1152</v>
      </c>
      <c r="D233">
        <f t="shared" si="18"/>
        <v>67.526377491207512</v>
      </c>
      <c r="E233" s="7">
        <f t="shared" si="19"/>
        <v>1.1601897796545816E-3</v>
      </c>
      <c r="F233" s="8">
        <f t="shared" si="22"/>
        <v>0.92508920469594902</v>
      </c>
      <c r="G233" s="7">
        <f t="shared" si="20"/>
        <v>3.1434894206655867E-3</v>
      </c>
      <c r="H233" s="8">
        <f t="shared" si="23"/>
        <v>0.70215898391218889</v>
      </c>
      <c r="I233">
        <f t="shared" si="21"/>
        <v>2.3849706465145504E-3</v>
      </c>
      <c r="J233" s="2"/>
    </row>
    <row r="234" spans="1:10">
      <c r="A234" s="3" t="s">
        <v>212</v>
      </c>
      <c r="B234">
        <v>19.309999999999999</v>
      </c>
      <c r="C234" s="4">
        <v>1282</v>
      </c>
      <c r="D234">
        <f t="shared" si="18"/>
        <v>66.390471258415332</v>
      </c>
      <c r="E234" s="7">
        <f t="shared" si="19"/>
        <v>1.2911139735392132E-3</v>
      </c>
      <c r="F234" s="8">
        <f t="shared" si="22"/>
        <v>0.92638031866948822</v>
      </c>
      <c r="G234" s="7">
        <f t="shared" si="20"/>
        <v>3.5580762434380114E-3</v>
      </c>
      <c r="H234" s="8">
        <f t="shared" si="23"/>
        <v>0.70571706015562685</v>
      </c>
      <c r="I234">
        <f t="shared" si="21"/>
        <v>2.8684500141991087E-3</v>
      </c>
      <c r="J234" s="2"/>
    </row>
    <row r="235" spans="1:10">
      <c r="A235" s="3" t="s">
        <v>67</v>
      </c>
      <c r="B235">
        <v>23.2</v>
      </c>
      <c r="C235" s="4">
        <v>1536</v>
      </c>
      <c r="D235">
        <f t="shared" si="18"/>
        <v>66.206896551724142</v>
      </c>
      <c r="E235" s="7">
        <f t="shared" si="19"/>
        <v>1.5469197062061089E-3</v>
      </c>
      <c r="F235" s="8">
        <f t="shared" si="22"/>
        <v>0.92792723837569435</v>
      </c>
      <c r="G235" s="7">
        <f t="shared" si="20"/>
        <v>4.2748507948090044E-3</v>
      </c>
      <c r="H235" s="8">
        <f t="shared" si="23"/>
        <v>0.7099919109504359</v>
      </c>
      <c r="I235">
        <f t="shared" si="21"/>
        <v>8.4730444266167826E-4</v>
      </c>
      <c r="J235" s="4"/>
    </row>
    <row r="236" spans="1:10">
      <c r="A236" s="3" t="s">
        <v>278</v>
      </c>
      <c r="B236">
        <v>6.85</v>
      </c>
      <c r="C236" s="4">
        <v>453</v>
      </c>
      <c r="D236">
        <f t="shared" si="18"/>
        <v>66.131386861313871</v>
      </c>
      <c r="E236" s="7">
        <f t="shared" si="19"/>
        <v>4.5622046022875476E-4</v>
      </c>
      <c r="F236" s="8">
        <f t="shared" si="22"/>
        <v>0.9283834588359231</v>
      </c>
      <c r="G236" s="7">
        <f t="shared" si="20"/>
        <v>1.2621865493293828E-3</v>
      </c>
      <c r="H236" s="8">
        <f t="shared" si="23"/>
        <v>0.71125409749976531</v>
      </c>
      <c r="I236">
        <f t="shared" si="21"/>
        <v>3.4928412108704565E-3</v>
      </c>
      <c r="J236" s="2"/>
    </row>
    <row r="237" spans="1:10">
      <c r="A237" s="3" t="s">
        <v>126</v>
      </c>
      <c r="B237">
        <v>28.19</v>
      </c>
      <c r="C237" s="4">
        <v>1856</v>
      </c>
      <c r="D237">
        <f t="shared" si="18"/>
        <v>65.838949982263216</v>
      </c>
      <c r="E237" s="7">
        <f t="shared" si="19"/>
        <v>1.8691946449990483E-3</v>
      </c>
      <c r="F237" s="8">
        <f t="shared" si="22"/>
        <v>0.93025265348092212</v>
      </c>
      <c r="G237" s="7">
        <f t="shared" si="20"/>
        <v>5.1943122373131825E-3</v>
      </c>
      <c r="H237" s="8">
        <f t="shared" si="23"/>
        <v>0.71644840973707846</v>
      </c>
      <c r="I237">
        <f t="shared" si="21"/>
        <v>1.6133852807125315E-3</v>
      </c>
      <c r="J237" s="2"/>
    </row>
    <row r="238" spans="1:10">
      <c r="A238" s="3" t="s">
        <v>68</v>
      </c>
      <c r="B238">
        <v>13.02</v>
      </c>
      <c r="C238" s="4">
        <v>857</v>
      </c>
      <c r="D238">
        <f t="shared" si="18"/>
        <v>65.82181259600614</v>
      </c>
      <c r="E238" s="7">
        <f t="shared" si="19"/>
        <v>8.6309257045484068E-4</v>
      </c>
      <c r="F238" s="8">
        <f t="shared" si="22"/>
        <v>0.93111574605137692</v>
      </c>
      <c r="G238" s="7">
        <f t="shared" si="20"/>
        <v>2.3990757477764324E-3</v>
      </c>
      <c r="H238" s="8">
        <f t="shared" si="23"/>
        <v>0.71884748548485489</v>
      </c>
      <c r="I238">
        <f t="shared" si="21"/>
        <v>2.0569335892067775E-3</v>
      </c>
      <c r="J238" s="2"/>
    </row>
    <row r="239" spans="1:10">
      <c r="A239" s="3" t="s">
        <v>284</v>
      </c>
      <c r="B239">
        <v>16.579999999999998</v>
      </c>
      <c r="C239" s="4">
        <v>1088</v>
      </c>
      <c r="D239">
        <f t="shared" si="18"/>
        <v>65.621230398069969</v>
      </c>
      <c r="E239" s="7">
        <f t="shared" si="19"/>
        <v>1.0957347918959938E-3</v>
      </c>
      <c r="F239" s="8">
        <f t="shared" si="22"/>
        <v>0.93221148084327288</v>
      </c>
      <c r="G239" s="7">
        <f t="shared" si="20"/>
        <v>3.0550442318074693E-3</v>
      </c>
      <c r="H239" s="8">
        <f t="shared" si="23"/>
        <v>0.72190252971666236</v>
      </c>
      <c r="I239">
        <f t="shared" si="21"/>
        <v>1.9865242650347614E-3</v>
      </c>
      <c r="J239" s="4"/>
    </row>
    <row r="240" spans="1:10">
      <c r="A240" s="3" t="s">
        <v>88</v>
      </c>
      <c r="B240">
        <v>15.95</v>
      </c>
      <c r="C240" s="4">
        <v>1036</v>
      </c>
      <c r="D240">
        <f t="shared" si="18"/>
        <v>64.952978056426332</v>
      </c>
      <c r="E240" s="7">
        <f t="shared" si="19"/>
        <v>1.0433651143421411E-3</v>
      </c>
      <c r="F240" s="8">
        <f t="shared" si="22"/>
        <v>0.93325484595761499</v>
      </c>
      <c r="G240" s="7">
        <f t="shared" si="20"/>
        <v>2.9389599214311906E-3</v>
      </c>
      <c r="H240" s="8">
        <f t="shared" si="23"/>
        <v>0.72484148963809358</v>
      </c>
      <c r="I240">
        <f t="shared" si="21"/>
        <v>8.2840234854120176E-4</v>
      </c>
      <c r="J240" s="2"/>
    </row>
    <row r="241" spans="1:10">
      <c r="A241" s="3" t="s">
        <v>66</v>
      </c>
      <c r="B241">
        <v>6.63</v>
      </c>
      <c r="C241" s="4">
        <v>427</v>
      </c>
      <c r="D241">
        <f t="shared" si="18"/>
        <v>64.404223227752638</v>
      </c>
      <c r="E241" s="7">
        <f t="shared" si="19"/>
        <v>4.3003562145182847E-4</v>
      </c>
      <c r="F241" s="8">
        <f t="shared" si="22"/>
        <v>0.93368488157906682</v>
      </c>
      <c r="G241" s="7">
        <f t="shared" si="20"/>
        <v>1.2216491711027457E-3</v>
      </c>
      <c r="H241" s="8">
        <f t="shared" si="23"/>
        <v>0.72606313880919637</v>
      </c>
      <c r="I241">
        <f t="shared" si="21"/>
        <v>1.4304042277498707E-3</v>
      </c>
      <c r="J241" s="2"/>
    </row>
    <row r="242" spans="1:10">
      <c r="A242" s="3" t="s">
        <v>33</v>
      </c>
      <c r="B242">
        <v>11.4</v>
      </c>
      <c r="C242" s="4">
        <v>726</v>
      </c>
      <c r="D242">
        <f t="shared" si="18"/>
        <v>63.684210526315788</v>
      </c>
      <c r="E242" s="7">
        <f t="shared" si="19"/>
        <v>7.3116126738648115E-4</v>
      </c>
      <c r="F242" s="8">
        <f t="shared" si="22"/>
        <v>0.9344160428464533</v>
      </c>
      <c r="G242" s="7">
        <f t="shared" si="20"/>
        <v>2.1005732353802866E-3</v>
      </c>
      <c r="H242" s="8">
        <f t="shared" si="23"/>
        <v>0.72816371204457664</v>
      </c>
      <c r="I242">
        <f t="shared" si="21"/>
        <v>1.7636933048280623E-3</v>
      </c>
      <c r="J242" s="4"/>
    </row>
    <row r="243" spans="1:10">
      <c r="A243" s="3" t="s">
        <v>272</v>
      </c>
      <c r="B243">
        <v>14.03</v>
      </c>
      <c r="C243" s="4">
        <v>889</v>
      </c>
      <c r="D243">
        <f t="shared" si="18"/>
        <v>63.364219529579472</v>
      </c>
      <c r="E243" s="7">
        <f t="shared" si="19"/>
        <v>8.953200643341346E-4</v>
      </c>
      <c r="F243" s="8">
        <f t="shared" si="22"/>
        <v>0.93531136291078742</v>
      </c>
      <c r="G243" s="7">
        <f t="shared" si="20"/>
        <v>2.5851791659987212E-3</v>
      </c>
      <c r="H243" s="8">
        <f t="shared" si="23"/>
        <v>0.7307488912105754</v>
      </c>
      <c r="I243">
        <f t="shared" si="21"/>
        <v>1.9445863657699958E-3</v>
      </c>
      <c r="J243" s="2"/>
    </row>
    <row r="244" spans="1:10">
      <c r="A244" s="3" t="s">
        <v>285</v>
      </c>
      <c r="B244">
        <v>15.37</v>
      </c>
      <c r="C244" s="4">
        <v>957</v>
      </c>
      <c r="D244">
        <f t="shared" si="18"/>
        <v>62.264150943396231</v>
      </c>
      <c r="E244" s="7">
        <f t="shared" si="19"/>
        <v>9.6380348882763424E-4</v>
      </c>
      <c r="F244" s="8">
        <f t="shared" si="22"/>
        <v>0.93627516639961506</v>
      </c>
      <c r="G244" s="7">
        <f t="shared" si="20"/>
        <v>2.8320886515609653E-3</v>
      </c>
      <c r="H244" s="8">
        <f t="shared" si="23"/>
        <v>0.73358097986213633</v>
      </c>
      <c r="I244">
        <f t="shared" si="21"/>
        <v>1.8089953773234857E-3</v>
      </c>
      <c r="J244" s="2"/>
    </row>
    <row r="245" spans="1:10">
      <c r="A245" s="3" t="s">
        <v>62</v>
      </c>
      <c r="B245">
        <v>14.28</v>
      </c>
      <c r="C245" s="4">
        <v>886</v>
      </c>
      <c r="D245">
        <f t="shared" si="18"/>
        <v>62.044817927170868</v>
      </c>
      <c r="E245" s="7">
        <f t="shared" si="19"/>
        <v>8.9229873678295087E-4</v>
      </c>
      <c r="F245" s="8">
        <f t="shared" si="22"/>
        <v>0.93716746513639804</v>
      </c>
      <c r="G245" s="7">
        <f t="shared" si="20"/>
        <v>2.6312443685289903E-3</v>
      </c>
      <c r="H245" s="8">
        <f t="shared" si="23"/>
        <v>0.73621222423066535</v>
      </c>
      <c r="I245">
        <f t="shared" si="21"/>
        <v>2.4416067608624692E-3</v>
      </c>
      <c r="J245" s="4"/>
    </row>
    <row r="246" spans="1:10">
      <c r="A246" s="3" t="s">
        <v>52</v>
      </c>
      <c r="B246">
        <v>19.18</v>
      </c>
      <c r="C246" s="4">
        <v>1174</v>
      </c>
      <c r="D246">
        <f t="shared" si="18"/>
        <v>61.209593326381651</v>
      </c>
      <c r="E246" s="7">
        <f t="shared" si="19"/>
        <v>1.1823461816965963E-3</v>
      </c>
      <c r="F246" s="8">
        <f t="shared" si="22"/>
        <v>0.93834981131809458</v>
      </c>
      <c r="G246" s="7">
        <f t="shared" si="20"/>
        <v>3.5341223381222717E-3</v>
      </c>
      <c r="H246" s="8">
        <f t="shared" si="23"/>
        <v>0.73974634656878757</v>
      </c>
      <c r="I246">
        <f t="shared" si="21"/>
        <v>4.5672376225881495E-3</v>
      </c>
      <c r="J246" s="4"/>
    </row>
    <row r="247" spans="1:10">
      <c r="A247" s="3" t="s">
        <v>221</v>
      </c>
      <c r="B247">
        <v>35.799999999999997</v>
      </c>
      <c r="C247" s="4">
        <v>2178</v>
      </c>
      <c r="D247">
        <f t="shared" si="18"/>
        <v>60.837988826815646</v>
      </c>
      <c r="E247" s="7">
        <f t="shared" si="19"/>
        <v>2.1934838021594434E-3</v>
      </c>
      <c r="F247" s="8">
        <f t="shared" si="22"/>
        <v>0.94054329512025403</v>
      </c>
      <c r="G247" s="7">
        <f t="shared" si="20"/>
        <v>6.5965370023345835E-3</v>
      </c>
      <c r="H247" s="8">
        <f t="shared" si="23"/>
        <v>0.74634288357112211</v>
      </c>
      <c r="I247">
        <f t="shared" si="21"/>
        <v>8.9715226377173884E-4</v>
      </c>
      <c r="J247" s="4"/>
    </row>
    <row r="248" spans="1:10">
      <c r="A248" s="3" t="s">
        <v>239</v>
      </c>
      <c r="B248">
        <v>7.02</v>
      </c>
      <c r="C248" s="4">
        <v>425</v>
      </c>
      <c r="D248">
        <f t="shared" si="18"/>
        <v>60.541310541310544</v>
      </c>
      <c r="E248" s="7">
        <f t="shared" si="19"/>
        <v>4.2802140308437258E-4</v>
      </c>
      <c r="F248" s="8">
        <f t="shared" si="22"/>
        <v>0.94097131652333843</v>
      </c>
      <c r="G248" s="7">
        <f t="shared" si="20"/>
        <v>1.2935108870499659E-3</v>
      </c>
      <c r="H248" s="8">
        <f t="shared" si="23"/>
        <v>0.74763639445817209</v>
      </c>
      <c r="I248">
        <f t="shared" si="21"/>
        <v>3.0948531167804827E-3</v>
      </c>
      <c r="J248" s="4"/>
    </row>
    <row r="249" spans="1:10">
      <c r="A249" s="3" t="s">
        <v>71</v>
      </c>
      <c r="B249">
        <v>24.19</v>
      </c>
      <c r="C249" s="4">
        <v>1460</v>
      </c>
      <c r="D249">
        <f t="shared" si="18"/>
        <v>60.355518809425377</v>
      </c>
      <c r="E249" s="7">
        <f t="shared" si="19"/>
        <v>1.4703794082427859E-3</v>
      </c>
      <c r="F249" s="8">
        <f t="shared" si="22"/>
        <v>0.94244169593158122</v>
      </c>
      <c r="G249" s="7">
        <f t="shared" si="20"/>
        <v>4.4572689968288715E-3</v>
      </c>
      <c r="H249" s="8">
        <f t="shared" si="23"/>
        <v>0.75209366345500095</v>
      </c>
      <c r="I249">
        <f t="shared" si="21"/>
        <v>1.246339510244554E-3</v>
      </c>
      <c r="J249" s="2"/>
    </row>
    <row r="250" spans="1:10">
      <c r="A250" s="3" t="s">
        <v>79</v>
      </c>
      <c r="B250">
        <v>9.7200000000000006</v>
      </c>
      <c r="C250" s="4">
        <v>583</v>
      </c>
      <c r="D250">
        <f t="shared" si="18"/>
        <v>59.97942386831275</v>
      </c>
      <c r="E250" s="7">
        <f t="shared" si="19"/>
        <v>5.8714465411338634E-4</v>
      </c>
      <c r="F250" s="8">
        <f t="shared" si="22"/>
        <v>0.94302884058569458</v>
      </c>
      <c r="G250" s="7">
        <f t="shared" si="20"/>
        <v>1.7910150743768762E-3</v>
      </c>
      <c r="H250" s="8">
        <f t="shared" si="23"/>
        <v>0.75388467852937779</v>
      </c>
      <c r="I250">
        <f t="shared" si="21"/>
        <v>1.5425031296819602E-3</v>
      </c>
      <c r="J250" s="2"/>
    </row>
    <row r="251" spans="1:10">
      <c r="A251" s="3" t="s">
        <v>22</v>
      </c>
      <c r="B251">
        <v>11.94</v>
      </c>
      <c r="C251" s="4">
        <v>701</v>
      </c>
      <c r="D251">
        <f t="shared" si="18"/>
        <v>58.710217755443885</v>
      </c>
      <c r="E251" s="7">
        <f t="shared" si="19"/>
        <v>7.0598353779328276E-4</v>
      </c>
      <c r="F251" s="8">
        <f t="shared" si="22"/>
        <v>0.94373482412348786</v>
      </c>
      <c r="G251" s="7">
        <f t="shared" si="20"/>
        <v>2.2000740728456685E-3</v>
      </c>
      <c r="H251" s="8">
        <f t="shared" si="23"/>
        <v>0.75608475260222341</v>
      </c>
      <c r="I251">
        <f t="shared" si="21"/>
        <v>5.0849350032784457E-3</v>
      </c>
      <c r="J251" s="2"/>
    </row>
    <row r="252" spans="1:10">
      <c r="A252" s="3" t="s">
        <v>304</v>
      </c>
      <c r="B252">
        <v>39.299999999999997</v>
      </c>
      <c r="C252" s="4">
        <v>2297</v>
      </c>
      <c r="D252">
        <f t="shared" si="18"/>
        <v>58.447837150127228</v>
      </c>
      <c r="E252" s="7">
        <f t="shared" si="19"/>
        <v>2.313329795023068E-3</v>
      </c>
      <c r="F252" s="8">
        <f t="shared" si="22"/>
        <v>0.94604815391851094</v>
      </c>
      <c r="G252" s="7">
        <f t="shared" si="20"/>
        <v>7.2414498377583562E-3</v>
      </c>
      <c r="H252" s="8">
        <f t="shared" si="23"/>
        <v>0.76332620243998173</v>
      </c>
      <c r="I252">
        <f t="shared" si="21"/>
        <v>2.6224321664187755E-3</v>
      </c>
      <c r="J252" s="2"/>
    </row>
    <row r="253" spans="1:10">
      <c r="A253" s="3" t="s">
        <v>288</v>
      </c>
      <c r="B253">
        <v>20.23</v>
      </c>
      <c r="C253" s="4">
        <v>1176</v>
      </c>
      <c r="D253">
        <f t="shared" si="18"/>
        <v>58.131487889273352</v>
      </c>
      <c r="E253" s="7">
        <f t="shared" si="19"/>
        <v>1.1843604000640522E-3</v>
      </c>
      <c r="F253" s="8">
        <f t="shared" si="22"/>
        <v>0.94723251431857503</v>
      </c>
      <c r="G253" s="7">
        <f t="shared" si="20"/>
        <v>3.7275961887494034E-3</v>
      </c>
      <c r="H253" s="8">
        <f t="shared" si="23"/>
        <v>0.76705379862873113</v>
      </c>
      <c r="I253">
        <f t="shared" si="21"/>
        <v>2.5829741196577993E-3</v>
      </c>
      <c r="J253" s="2"/>
    </row>
    <row r="254" spans="1:10">
      <c r="A254" s="3" t="s">
        <v>76</v>
      </c>
      <c r="B254">
        <v>19.88</v>
      </c>
      <c r="C254" s="4">
        <v>1148</v>
      </c>
      <c r="D254">
        <f t="shared" si="18"/>
        <v>57.74647887323944</v>
      </c>
      <c r="E254" s="7">
        <f t="shared" si="19"/>
        <v>1.15616134291967E-3</v>
      </c>
      <c r="F254" s="8">
        <f t="shared" si="22"/>
        <v>0.94838867566149465</v>
      </c>
      <c r="G254" s="7">
        <f t="shared" si="20"/>
        <v>3.663104905207026E-3</v>
      </c>
      <c r="H254" s="8">
        <f t="shared" si="23"/>
        <v>0.77071690353393818</v>
      </c>
      <c r="I254">
        <f t="shared" si="21"/>
        <v>1.4451025950011909E-3</v>
      </c>
      <c r="J254" s="4"/>
    </row>
    <row r="255" spans="1:10">
      <c r="A255" s="3" t="s">
        <v>250</v>
      </c>
      <c r="B255">
        <v>11.09</v>
      </c>
      <c r="C255" s="4">
        <v>635</v>
      </c>
      <c r="D255">
        <f t="shared" si="18"/>
        <v>57.25879170423805</v>
      </c>
      <c r="E255" s="7">
        <f t="shared" si="19"/>
        <v>6.3951433166723902E-4</v>
      </c>
      <c r="F255" s="8">
        <f t="shared" si="22"/>
        <v>0.94902818999316185</v>
      </c>
      <c r="G255" s="7">
        <f t="shared" si="20"/>
        <v>2.0434523842427525E-3</v>
      </c>
      <c r="H255" s="8">
        <f t="shared" si="23"/>
        <v>0.77276035591818093</v>
      </c>
      <c r="I255">
        <f t="shared" si="21"/>
        <v>3.6686040755307125E-4</v>
      </c>
      <c r="J255" s="4"/>
    </row>
    <row r="256" spans="1:10">
      <c r="A256" s="3" t="s">
        <v>49</v>
      </c>
      <c r="B256">
        <v>2.81</v>
      </c>
      <c r="C256" s="4">
        <v>160</v>
      </c>
      <c r="D256">
        <f t="shared" si="18"/>
        <v>56.939501779359432</v>
      </c>
      <c r="E256" s="7">
        <f t="shared" si="19"/>
        <v>1.6113746939646969E-4</v>
      </c>
      <c r="F256" s="8">
        <f t="shared" si="22"/>
        <v>0.94918932746255835</v>
      </c>
      <c r="G256" s="7">
        <f t="shared" si="20"/>
        <v>5.1777287644022855E-4</v>
      </c>
      <c r="H256" s="8">
        <f t="shared" si="23"/>
        <v>0.77327812879462121</v>
      </c>
      <c r="I256">
        <f t="shared" si="21"/>
        <v>6.5409850424360538E-3</v>
      </c>
      <c r="J256" s="2"/>
    </row>
    <row r="257" spans="1:10">
      <c r="A257" s="3" t="s">
        <v>261</v>
      </c>
      <c r="B257">
        <v>50</v>
      </c>
      <c r="C257" s="4">
        <v>2830</v>
      </c>
      <c r="D257">
        <f t="shared" si="18"/>
        <v>56.6</v>
      </c>
      <c r="E257" s="7">
        <f t="shared" si="19"/>
        <v>2.8501189899500573E-3</v>
      </c>
      <c r="F257" s="8">
        <f t="shared" si="22"/>
        <v>0.95203944645250838</v>
      </c>
      <c r="G257" s="7">
        <f t="shared" si="20"/>
        <v>9.2130405060538885E-3</v>
      </c>
      <c r="H257" s="8">
        <f t="shared" si="23"/>
        <v>0.78249116930067508</v>
      </c>
      <c r="I257">
        <f t="shared" si="21"/>
        <v>4.8957314437501065E-3</v>
      </c>
      <c r="J257" s="2"/>
    </row>
    <row r="258" spans="1:10">
      <c r="A258" s="3" t="s">
        <v>74</v>
      </c>
      <c r="B258">
        <v>37.270000000000003</v>
      </c>
      <c r="C258" s="4">
        <v>2084</v>
      </c>
      <c r="D258">
        <f t="shared" ref="D258:D300" si="24">C258/B258</f>
        <v>55.916286557552986</v>
      </c>
      <c r="E258" s="7">
        <f t="shared" si="19"/>
        <v>2.0988155388890176E-3</v>
      </c>
      <c r="F258" s="8">
        <f t="shared" si="22"/>
        <v>0.9541382619913974</v>
      </c>
      <c r="G258" s="7">
        <f t="shared" si="20"/>
        <v>6.8674003932125693E-3</v>
      </c>
      <c r="H258" s="8">
        <f t="shared" si="23"/>
        <v>0.78935856969388762</v>
      </c>
      <c r="I258">
        <f t="shared" si="21"/>
        <v>5.6682718475822291E-3</v>
      </c>
      <c r="J258" s="2"/>
    </row>
    <row r="259" spans="1:10">
      <c r="A259" s="3" t="s">
        <v>72</v>
      </c>
      <c r="B259">
        <v>42.98</v>
      </c>
      <c r="C259" s="4">
        <v>2375</v>
      </c>
      <c r="D259">
        <f t="shared" si="24"/>
        <v>55.258259655653795</v>
      </c>
      <c r="E259" s="7">
        <f t="shared" ref="E259:E300" si="25">C259/992941</f>
        <v>2.3918843113538467E-3</v>
      </c>
      <c r="F259" s="8">
        <f t="shared" si="22"/>
        <v>0.95653014630275124</v>
      </c>
      <c r="G259" s="7">
        <f t="shared" ref="G259:G300" si="26">B259/5427.09</f>
        <v>7.9195296190039226E-3</v>
      </c>
      <c r="H259" s="8">
        <f t="shared" si="23"/>
        <v>0.79727809931289151</v>
      </c>
      <c r="I259">
        <f t="shared" ref="I259:I300" si="27">F259*H260-F260*H259</f>
        <v>3.70002026149574E-3</v>
      </c>
      <c r="J259" s="2"/>
    </row>
    <row r="260" spans="1:10">
      <c r="A260" s="3" t="s">
        <v>34</v>
      </c>
      <c r="B260">
        <v>27.79</v>
      </c>
      <c r="C260" s="4">
        <v>1492</v>
      </c>
      <c r="D260">
        <f t="shared" si="24"/>
        <v>53.688377114069809</v>
      </c>
      <c r="E260" s="7">
        <f t="shared" si="25"/>
        <v>1.5026069021220798E-3</v>
      </c>
      <c r="F260" s="8">
        <f t="shared" ref="F260:F300" si="28">F259+E260</f>
        <v>0.95803275320487336</v>
      </c>
      <c r="G260" s="7">
        <f t="shared" si="26"/>
        <v>5.1206079132647513E-3</v>
      </c>
      <c r="H260" s="8">
        <f t="shared" ref="H260:H300" si="29">H259+G260</f>
        <v>0.80239870722615625</v>
      </c>
      <c r="I260">
        <f t="shared" si="27"/>
        <v>2.6514671233136555E-3</v>
      </c>
      <c r="J260" s="2"/>
    </row>
    <row r="261" spans="1:10">
      <c r="A261" s="3" t="s">
        <v>110</v>
      </c>
      <c r="B261">
        <v>19.899999999999999</v>
      </c>
      <c r="C261" s="4">
        <v>1066</v>
      </c>
      <c r="D261">
        <f t="shared" si="24"/>
        <v>53.5678391959799</v>
      </c>
      <c r="E261" s="7">
        <f t="shared" si="25"/>
        <v>1.0735783898539793E-3</v>
      </c>
      <c r="F261" s="8">
        <f t="shared" si="28"/>
        <v>0.95910633159472736</v>
      </c>
      <c r="G261" s="7">
        <f t="shared" si="26"/>
        <v>3.6667901214094472E-3</v>
      </c>
      <c r="H261" s="8">
        <f t="shared" si="29"/>
        <v>0.80606549734756572</v>
      </c>
      <c r="I261">
        <f t="shared" si="27"/>
        <v>1.3657123440780072E-3</v>
      </c>
      <c r="J261" s="2"/>
    </row>
    <row r="262" spans="1:10">
      <c r="A262" s="3" t="s">
        <v>70</v>
      </c>
      <c r="B262">
        <v>10.19</v>
      </c>
      <c r="C262" s="4">
        <v>536</v>
      </c>
      <c r="D262">
        <f t="shared" si="24"/>
        <v>52.600588812561334</v>
      </c>
      <c r="E262" s="7">
        <f t="shared" si="25"/>
        <v>5.3981052247817341E-4</v>
      </c>
      <c r="F262" s="8">
        <f t="shared" si="28"/>
        <v>0.95964614211720556</v>
      </c>
      <c r="G262" s="7">
        <f t="shared" si="26"/>
        <v>1.8776176551337823E-3</v>
      </c>
      <c r="H262" s="8">
        <f t="shared" si="29"/>
        <v>0.80794311500269955</v>
      </c>
      <c r="I262">
        <f t="shared" si="27"/>
        <v>4.2783294225137158E-3</v>
      </c>
      <c r="J262" s="2"/>
    </row>
    <row r="263" spans="1:10">
      <c r="A263" s="3" t="s">
        <v>59</v>
      </c>
      <c r="B263">
        <v>31.88</v>
      </c>
      <c r="C263" s="4">
        <v>1670</v>
      </c>
      <c r="D263">
        <f t="shared" si="24"/>
        <v>52.383939774153077</v>
      </c>
      <c r="E263" s="7">
        <f t="shared" si="25"/>
        <v>1.6818723368256523E-3</v>
      </c>
      <c r="F263" s="8">
        <f t="shared" si="28"/>
        <v>0.96132801445403127</v>
      </c>
      <c r="G263" s="7">
        <f t="shared" si="26"/>
        <v>5.874234626659959E-3</v>
      </c>
      <c r="H263" s="8">
        <f t="shared" si="29"/>
        <v>0.81381734962935948</v>
      </c>
      <c r="I263">
        <f t="shared" si="27"/>
        <v>2.0385689395370221E-3</v>
      </c>
      <c r="J263" s="2"/>
    </row>
    <row r="264" spans="1:10">
      <c r="A264" s="3" t="s">
        <v>53</v>
      </c>
      <c r="B264">
        <v>15.15</v>
      </c>
      <c r="C264" s="4">
        <v>787</v>
      </c>
      <c r="D264">
        <f t="shared" si="24"/>
        <v>51.947194719471945</v>
      </c>
      <c r="E264" s="7">
        <f t="shared" si="25"/>
        <v>7.9259492759388526E-4</v>
      </c>
      <c r="F264" s="8">
        <f t="shared" si="28"/>
        <v>0.96212060938162514</v>
      </c>
      <c r="G264" s="7">
        <f t="shared" si="26"/>
        <v>2.7915512733343285E-3</v>
      </c>
      <c r="H264" s="8">
        <f t="shared" si="29"/>
        <v>0.81660890090269378</v>
      </c>
      <c r="I264">
        <f t="shared" si="27"/>
        <v>3.6717448698218025E-3</v>
      </c>
      <c r="J264" s="2"/>
    </row>
    <row r="265" spans="1:10">
      <c r="A265" s="3" t="s">
        <v>46</v>
      </c>
      <c r="B265">
        <v>27.22</v>
      </c>
      <c r="C265" s="4">
        <v>1403</v>
      </c>
      <c r="D265">
        <f t="shared" si="24"/>
        <v>51.542983100661282</v>
      </c>
      <c r="E265" s="7">
        <f t="shared" si="25"/>
        <v>1.4129741847702935E-3</v>
      </c>
      <c r="F265" s="8">
        <f t="shared" si="28"/>
        <v>0.9635335835663954</v>
      </c>
      <c r="G265" s="7">
        <f t="shared" si="26"/>
        <v>5.0155792514957366E-3</v>
      </c>
      <c r="H265" s="8">
        <f t="shared" si="29"/>
        <v>0.82162448015418954</v>
      </c>
      <c r="I265">
        <f t="shared" si="27"/>
        <v>5.7908835238705825E-3</v>
      </c>
      <c r="J265" s="2"/>
    </row>
    <row r="266" spans="1:10">
      <c r="A266" s="3" t="s">
        <v>28</v>
      </c>
      <c r="B266">
        <v>42.81</v>
      </c>
      <c r="C266" s="4">
        <v>2187</v>
      </c>
      <c r="D266">
        <f t="shared" si="24"/>
        <v>51.086194814295723</v>
      </c>
      <c r="E266" s="7">
        <f t="shared" si="25"/>
        <v>2.202547784812995E-3</v>
      </c>
      <c r="F266" s="8">
        <f t="shared" si="28"/>
        <v>0.96573613135120839</v>
      </c>
      <c r="G266" s="7">
        <f t="shared" si="26"/>
        <v>7.8882052812833392E-3</v>
      </c>
      <c r="H266" s="8">
        <f t="shared" si="29"/>
        <v>0.82951268543547285</v>
      </c>
      <c r="I266">
        <f t="shared" si="27"/>
        <v>1.0136988810004466E-3</v>
      </c>
      <c r="J266" s="2"/>
    </row>
    <row r="267" spans="1:10">
      <c r="A267" s="3" t="s">
        <v>291</v>
      </c>
      <c r="B267">
        <v>7.49</v>
      </c>
      <c r="C267" s="4">
        <v>382</v>
      </c>
      <c r="D267">
        <f t="shared" si="24"/>
        <v>51.001335113484643</v>
      </c>
      <c r="E267" s="7">
        <f t="shared" si="25"/>
        <v>3.8471570818407138E-4</v>
      </c>
      <c r="F267" s="8">
        <f t="shared" si="28"/>
        <v>0.9661208470593925</v>
      </c>
      <c r="G267" s="7">
        <f t="shared" si="26"/>
        <v>1.3801134678068725E-3</v>
      </c>
      <c r="H267" s="8">
        <f t="shared" si="29"/>
        <v>0.83089279890327972</v>
      </c>
      <c r="I267">
        <f t="shared" si="27"/>
        <v>3.3035929325015978E-3</v>
      </c>
      <c r="J267" s="4"/>
    </row>
    <row r="268" spans="1:10">
      <c r="A268" s="3" t="s">
        <v>16</v>
      </c>
      <c r="B268">
        <v>24.33</v>
      </c>
      <c r="C268" s="4">
        <v>1228</v>
      </c>
      <c r="D268">
        <f t="shared" si="24"/>
        <v>50.472667488697084</v>
      </c>
      <c r="E268" s="7">
        <f t="shared" si="25"/>
        <v>1.2367300776179048E-3</v>
      </c>
      <c r="F268" s="8">
        <f t="shared" si="28"/>
        <v>0.96735757713701043</v>
      </c>
      <c r="G268" s="7">
        <f t="shared" si="26"/>
        <v>4.4830655102458218E-3</v>
      </c>
      <c r="H268" s="8">
        <f t="shared" si="29"/>
        <v>0.83537586441352552</v>
      </c>
      <c r="I268">
        <f t="shared" si="27"/>
        <v>1.1972463200288219E-3</v>
      </c>
      <c r="J268" s="2"/>
    </row>
    <row r="269" spans="1:10">
      <c r="A269" s="3" t="s">
        <v>29</v>
      </c>
      <c r="B269">
        <v>8.77</v>
      </c>
      <c r="C269" s="4">
        <v>435</v>
      </c>
      <c r="D269">
        <f t="shared" si="24"/>
        <v>49.600912200684149</v>
      </c>
      <c r="E269" s="7">
        <f t="shared" si="25"/>
        <v>4.3809249492165195E-4</v>
      </c>
      <c r="F269" s="8">
        <f t="shared" si="28"/>
        <v>0.96779566963193209</v>
      </c>
      <c r="G269" s="7">
        <f t="shared" si="26"/>
        <v>1.6159673047618521E-3</v>
      </c>
      <c r="H269" s="8">
        <f t="shared" si="29"/>
        <v>0.83699183171828739</v>
      </c>
      <c r="I269">
        <f t="shared" si="27"/>
        <v>1.0136304202379431E-3</v>
      </c>
      <c r="J269" s="2"/>
    </row>
    <row r="270" spans="1:10">
      <c r="A270" s="3" t="s">
        <v>273</v>
      </c>
      <c r="B270">
        <v>7.4</v>
      </c>
      <c r="C270" s="4">
        <v>363</v>
      </c>
      <c r="D270">
        <f t="shared" si="24"/>
        <v>49.054054054054049</v>
      </c>
      <c r="E270" s="7">
        <f t="shared" si="25"/>
        <v>3.6558063369324057E-4</v>
      </c>
      <c r="F270" s="8">
        <f t="shared" si="28"/>
        <v>0.96816125026562527</v>
      </c>
      <c r="G270" s="7">
        <f t="shared" si="26"/>
        <v>1.3635299948959755E-3</v>
      </c>
      <c r="H270" s="8">
        <f t="shared" si="29"/>
        <v>0.83835536171318337</v>
      </c>
      <c r="I270">
        <f t="shared" si="27"/>
        <v>1.5217121034328818E-3</v>
      </c>
      <c r="J270" s="2"/>
    </row>
    <row r="271" spans="1:10">
      <c r="A271" s="3" t="s">
        <v>276</v>
      </c>
      <c r="B271">
        <v>11.1</v>
      </c>
      <c r="C271" s="4">
        <v>543</v>
      </c>
      <c r="D271">
        <f t="shared" si="24"/>
        <v>48.918918918918919</v>
      </c>
      <c r="E271" s="7">
        <f t="shared" si="25"/>
        <v>5.4686028676426894E-4</v>
      </c>
      <c r="F271" s="8">
        <f t="shared" si="28"/>
        <v>0.96870811055238959</v>
      </c>
      <c r="G271" s="7">
        <f t="shared" si="26"/>
        <v>2.0452949923439631E-3</v>
      </c>
      <c r="H271" s="8">
        <f t="shared" si="29"/>
        <v>0.84040065670552733</v>
      </c>
      <c r="I271">
        <f t="shared" si="27"/>
        <v>1.5649196852197678E-3</v>
      </c>
      <c r="J271" s="2"/>
    </row>
    <row r="272" spans="1:10">
      <c r="A272" s="3" t="s">
        <v>51</v>
      </c>
      <c r="B272">
        <v>11.38</v>
      </c>
      <c r="C272" s="4">
        <v>551</v>
      </c>
      <c r="D272">
        <f t="shared" si="24"/>
        <v>48.418277680140591</v>
      </c>
      <c r="E272" s="7">
        <f t="shared" si="25"/>
        <v>5.5491716023409242E-4</v>
      </c>
      <c r="F272" s="8">
        <f t="shared" si="28"/>
        <v>0.96926302771262374</v>
      </c>
      <c r="G272" s="7">
        <f t="shared" si="26"/>
        <v>2.0968880191778653E-3</v>
      </c>
      <c r="H272" s="8">
        <f t="shared" si="29"/>
        <v>0.84249754472470517</v>
      </c>
      <c r="I272">
        <f t="shared" si="27"/>
        <v>1.4591083676612771E-3</v>
      </c>
      <c r="J272" s="2"/>
    </row>
    <row r="273" spans="1:10">
      <c r="A273" s="3" t="s">
        <v>225</v>
      </c>
      <c r="B273">
        <v>10.55</v>
      </c>
      <c r="C273" s="4">
        <v>501</v>
      </c>
      <c r="D273">
        <f t="shared" si="24"/>
        <v>47.488151658767769</v>
      </c>
      <c r="E273" s="7">
        <f t="shared" si="25"/>
        <v>5.0456170104769564E-4</v>
      </c>
      <c r="F273" s="8">
        <f t="shared" si="28"/>
        <v>0.96976758941367147</v>
      </c>
      <c r="G273" s="7">
        <f t="shared" si="26"/>
        <v>1.9439515467773707E-3</v>
      </c>
      <c r="H273" s="8">
        <f t="shared" si="29"/>
        <v>0.84444149627148257</v>
      </c>
      <c r="I273">
        <f t="shared" si="27"/>
        <v>2.4725224068328222E-3</v>
      </c>
      <c r="J273" s="4"/>
    </row>
    <row r="274" spans="1:10">
      <c r="A274" s="3" t="s">
        <v>306</v>
      </c>
      <c r="B274">
        <v>17.829999999999998</v>
      </c>
      <c r="C274" s="4">
        <v>839</v>
      </c>
      <c r="D274">
        <f t="shared" si="24"/>
        <v>47.055524397083573</v>
      </c>
      <c r="E274" s="7">
        <f t="shared" si="25"/>
        <v>8.4496460514773793E-4</v>
      </c>
      <c r="F274" s="8">
        <f t="shared" si="28"/>
        <v>0.97061255401881918</v>
      </c>
      <c r="G274" s="7">
        <f t="shared" si="26"/>
        <v>3.2853702444588166E-3</v>
      </c>
      <c r="H274" s="8">
        <f t="shared" si="29"/>
        <v>0.84772686651594142</v>
      </c>
      <c r="I274">
        <f t="shared" si="27"/>
        <v>6.1521131877241286E-3</v>
      </c>
      <c r="J274" s="4"/>
    </row>
    <row r="275" spans="1:10">
      <c r="A275" s="3" t="s">
        <v>69</v>
      </c>
      <c r="B275">
        <v>44.08</v>
      </c>
      <c r="C275" s="4">
        <v>2028</v>
      </c>
      <c r="D275">
        <f t="shared" si="24"/>
        <v>46.007259528130675</v>
      </c>
      <c r="E275" s="7">
        <f t="shared" si="25"/>
        <v>2.0424174246002533E-3</v>
      </c>
      <c r="F275" s="8">
        <f t="shared" si="28"/>
        <v>0.97265497144341939</v>
      </c>
      <c r="G275" s="7">
        <f t="shared" si="26"/>
        <v>8.1222165101371077E-3</v>
      </c>
      <c r="H275" s="8">
        <f t="shared" si="29"/>
        <v>0.85584908302607854</v>
      </c>
      <c r="I275">
        <f t="shared" si="27"/>
        <v>1.8230032729130707E-3</v>
      </c>
      <c r="J275" s="2"/>
    </row>
    <row r="276" spans="1:10">
      <c r="A276" s="3" t="s">
        <v>118</v>
      </c>
      <c r="B276">
        <v>12.99</v>
      </c>
      <c r="C276" s="4">
        <v>586</v>
      </c>
      <c r="D276">
        <f t="shared" si="24"/>
        <v>45.111624326404929</v>
      </c>
      <c r="E276" s="7">
        <f t="shared" si="25"/>
        <v>5.9016598166457019E-4</v>
      </c>
      <c r="F276" s="8">
        <f t="shared" si="28"/>
        <v>0.97324513742508401</v>
      </c>
      <c r="G276" s="7">
        <f t="shared" si="26"/>
        <v>2.3935479234728002E-3</v>
      </c>
      <c r="H276" s="8">
        <f t="shared" si="29"/>
        <v>0.85824263094955133</v>
      </c>
      <c r="I276">
        <f t="shared" si="27"/>
        <v>8.2964517526382675E-3</v>
      </c>
      <c r="J276" s="2"/>
    </row>
    <row r="277" spans="1:10">
      <c r="A277" s="3" t="s">
        <v>91</v>
      </c>
      <c r="B277">
        <v>59.06</v>
      </c>
      <c r="C277" s="4">
        <v>2655</v>
      </c>
      <c r="D277">
        <f t="shared" si="24"/>
        <v>44.954283779207586</v>
      </c>
      <c r="E277" s="7">
        <f t="shared" si="25"/>
        <v>2.6738748827976689E-3</v>
      </c>
      <c r="F277" s="8">
        <f t="shared" si="28"/>
        <v>0.97591901230788169</v>
      </c>
      <c r="G277" s="7">
        <f t="shared" si="26"/>
        <v>1.0882443445750853E-2</v>
      </c>
      <c r="H277" s="8">
        <f t="shared" si="29"/>
        <v>0.86912507439530218</v>
      </c>
      <c r="I277">
        <f t="shared" si="27"/>
        <v>1.6902331380764801E-3</v>
      </c>
      <c r="J277" s="2"/>
    </row>
    <row r="278" spans="1:10">
      <c r="A278" s="3" t="s">
        <v>186</v>
      </c>
      <c r="B278">
        <v>11.95</v>
      </c>
      <c r="C278" s="4">
        <v>524</v>
      </c>
      <c r="D278">
        <f t="shared" si="24"/>
        <v>43.84937238493724</v>
      </c>
      <c r="E278" s="7">
        <f t="shared" si="25"/>
        <v>5.2772521227343824E-4</v>
      </c>
      <c r="F278" s="8">
        <f t="shared" si="28"/>
        <v>0.97644673752015509</v>
      </c>
      <c r="G278" s="7">
        <f t="shared" si="26"/>
        <v>2.2019166809468791E-3</v>
      </c>
      <c r="H278" s="8">
        <f t="shared" si="29"/>
        <v>0.871326991076249</v>
      </c>
      <c r="I278">
        <f t="shared" si="27"/>
        <v>3.1580095026706445E-3</v>
      </c>
      <c r="J278" s="2"/>
    </row>
    <row r="279" spans="1:10">
      <c r="A279" s="3" t="s">
        <v>47</v>
      </c>
      <c r="B279">
        <v>22.21</v>
      </c>
      <c r="C279" s="4">
        <v>955</v>
      </c>
      <c r="D279">
        <f t="shared" si="24"/>
        <v>42.998649257091401</v>
      </c>
      <c r="E279" s="7">
        <f t="shared" si="25"/>
        <v>9.6178927046017845E-4</v>
      </c>
      <c r="F279" s="8">
        <f t="shared" si="28"/>
        <v>0.9774085267906153</v>
      </c>
      <c r="G279" s="7">
        <f t="shared" si="26"/>
        <v>4.0924325927891372E-3</v>
      </c>
      <c r="H279" s="8">
        <f t="shared" si="29"/>
        <v>0.87541942366903813</v>
      </c>
      <c r="I279">
        <f t="shared" si="27"/>
        <v>3.1150267899563433E-3</v>
      </c>
      <c r="J279" s="2"/>
    </row>
    <row r="280" spans="1:10">
      <c r="A280" s="3" t="s">
        <v>61</v>
      </c>
      <c r="B280">
        <v>21.8</v>
      </c>
      <c r="C280" s="4">
        <v>920</v>
      </c>
      <c r="D280">
        <f t="shared" si="24"/>
        <v>42.201834862385319</v>
      </c>
      <c r="E280" s="7">
        <f t="shared" si="25"/>
        <v>9.2654044902970069E-4</v>
      </c>
      <c r="F280" s="8">
        <f t="shared" si="28"/>
        <v>0.97833506723964503</v>
      </c>
      <c r="G280" s="7">
        <f t="shared" si="26"/>
        <v>4.0168856606394958E-3</v>
      </c>
      <c r="H280" s="8">
        <f t="shared" si="29"/>
        <v>0.87943630932967765</v>
      </c>
      <c r="I280">
        <f t="shared" si="27"/>
        <v>5.5757762968046132E-3</v>
      </c>
      <c r="J280" s="2"/>
    </row>
    <row r="281" spans="1:10">
      <c r="A281" s="3" t="s">
        <v>237</v>
      </c>
      <c r="B281">
        <v>38.869999999999997</v>
      </c>
      <c r="C281" s="4">
        <v>1616</v>
      </c>
      <c r="D281">
        <f t="shared" si="24"/>
        <v>41.574479032673018</v>
      </c>
      <c r="E281" s="7">
        <f t="shared" si="25"/>
        <v>1.6274884409043437E-3</v>
      </c>
      <c r="F281" s="8">
        <f t="shared" si="28"/>
        <v>0.97996255568054935</v>
      </c>
      <c r="G281" s="7">
        <f t="shared" si="26"/>
        <v>7.1622176894062927E-3</v>
      </c>
      <c r="H281" s="8">
        <f t="shared" si="29"/>
        <v>0.88659852701908393</v>
      </c>
      <c r="I281">
        <f t="shared" si="27"/>
        <v>3.725590228280562E-3</v>
      </c>
      <c r="J281" s="2"/>
    </row>
    <row r="282" spans="1:10">
      <c r="A282" s="3" t="s">
        <v>78</v>
      </c>
      <c r="B282">
        <v>25.8</v>
      </c>
      <c r="C282" s="4">
        <v>1045</v>
      </c>
      <c r="D282">
        <f t="shared" si="24"/>
        <v>40.503875968992247</v>
      </c>
      <c r="E282" s="7">
        <f t="shared" si="25"/>
        <v>1.0524290969956926E-3</v>
      </c>
      <c r="F282" s="8">
        <f t="shared" si="28"/>
        <v>0.98101498477754501</v>
      </c>
      <c r="G282" s="7">
        <f t="shared" si="26"/>
        <v>4.7539289011238068E-3</v>
      </c>
      <c r="H282" s="8">
        <f t="shared" si="29"/>
        <v>0.89135245592020773</v>
      </c>
      <c r="I282">
        <f t="shared" si="27"/>
        <v>1.7808561203547235E-3</v>
      </c>
      <c r="J282" s="2"/>
    </row>
    <row r="283" spans="1:10">
      <c r="A283" s="3" t="s">
        <v>241</v>
      </c>
      <c r="B283">
        <v>12.33</v>
      </c>
      <c r="C283" s="4">
        <v>499</v>
      </c>
      <c r="D283">
        <f t="shared" si="24"/>
        <v>40.470397404703974</v>
      </c>
      <c r="E283" s="7">
        <f t="shared" si="25"/>
        <v>5.0254748268023985E-4</v>
      </c>
      <c r="F283" s="8">
        <f t="shared" si="28"/>
        <v>0.9815175322602252</v>
      </c>
      <c r="G283" s="7">
        <f t="shared" si="26"/>
        <v>2.2719357887928887E-3</v>
      </c>
      <c r="H283" s="8">
        <f t="shared" si="29"/>
        <v>0.89362439170900065</v>
      </c>
      <c r="I283">
        <f t="shared" si="27"/>
        <v>1.3127736546324487E-3</v>
      </c>
      <c r="J283" s="2"/>
    </row>
    <row r="284" spans="1:10">
      <c r="A284" s="3" t="s">
        <v>21</v>
      </c>
      <c r="B284">
        <v>9.08</v>
      </c>
      <c r="C284" s="4">
        <v>366</v>
      </c>
      <c r="D284">
        <f t="shared" si="24"/>
        <v>40.308370044052865</v>
      </c>
      <c r="E284" s="7">
        <f t="shared" si="25"/>
        <v>3.6860196124442437E-4</v>
      </c>
      <c r="F284" s="8">
        <f t="shared" si="28"/>
        <v>0.98188613422146964</v>
      </c>
      <c r="G284" s="7">
        <f t="shared" si="26"/>
        <v>1.6730881558993862E-3</v>
      </c>
      <c r="H284" s="8">
        <f t="shared" si="29"/>
        <v>0.89529747986490005</v>
      </c>
      <c r="I284">
        <f t="shared" si="27"/>
        <v>1.263969683488475E-2</v>
      </c>
      <c r="J284" s="2"/>
    </row>
    <row r="285" spans="1:10">
      <c r="A285" s="3" t="s">
        <v>121</v>
      </c>
      <c r="B285">
        <v>87.34</v>
      </c>
      <c r="C285" s="4">
        <v>3507</v>
      </c>
      <c r="D285">
        <f t="shared" si="24"/>
        <v>40.153423402793678</v>
      </c>
      <c r="E285" s="7">
        <f t="shared" si="25"/>
        <v>3.5319319073338698E-3</v>
      </c>
      <c r="F285" s="8">
        <f t="shared" si="28"/>
        <v>0.98541806612880356</v>
      </c>
      <c r="G285" s="7">
        <f t="shared" si="26"/>
        <v>1.6093339155974933E-2</v>
      </c>
      <c r="H285" s="8">
        <f t="shared" si="29"/>
        <v>0.91139081902087493</v>
      </c>
      <c r="I285">
        <f t="shared" si="27"/>
        <v>3.7814232814789017E-3</v>
      </c>
      <c r="J285" s="2"/>
    </row>
    <row r="286" spans="1:10">
      <c r="A286" s="3" t="s">
        <v>40</v>
      </c>
      <c r="B286">
        <v>25.8</v>
      </c>
      <c r="C286" s="4">
        <v>984</v>
      </c>
      <c r="D286">
        <f t="shared" si="24"/>
        <v>38.139534883720927</v>
      </c>
      <c r="E286" s="7">
        <f t="shared" si="25"/>
        <v>9.9099543678828842E-4</v>
      </c>
      <c r="F286" s="8">
        <f t="shared" si="28"/>
        <v>0.98640906156559183</v>
      </c>
      <c r="G286" s="7">
        <f t="shared" si="26"/>
        <v>4.7539289011238068E-3</v>
      </c>
      <c r="H286" s="8">
        <f t="shared" si="29"/>
        <v>0.91614474792199874</v>
      </c>
      <c r="I286">
        <f t="shared" si="27"/>
        <v>3.9874255685700133E-3</v>
      </c>
      <c r="J286" s="2"/>
    </row>
    <row r="287" spans="1:10">
      <c r="A287" s="3" t="s">
        <v>95</v>
      </c>
      <c r="B287">
        <v>27.04</v>
      </c>
      <c r="C287" s="3">
        <v>1005</v>
      </c>
      <c r="D287">
        <f t="shared" si="24"/>
        <v>37.167159763313613</v>
      </c>
      <c r="E287" s="7">
        <f t="shared" si="25"/>
        <v>1.0121447296465751E-3</v>
      </c>
      <c r="F287" s="8">
        <f t="shared" si="28"/>
        <v>0.98742120629523844</v>
      </c>
      <c r="G287" s="7">
        <f t="shared" si="26"/>
        <v>4.9824123056739431E-3</v>
      </c>
      <c r="H287" s="8">
        <f t="shared" si="29"/>
        <v>0.92112716022767271</v>
      </c>
      <c r="I287">
        <f t="shared" si="27"/>
        <v>3.2777291366963279E-3</v>
      </c>
      <c r="J287" s="2"/>
    </row>
    <row r="288" spans="1:10">
      <c r="A288" s="3" t="s">
        <v>60</v>
      </c>
      <c r="B288">
        <v>22.14</v>
      </c>
      <c r="C288" s="4">
        <v>809</v>
      </c>
      <c r="D288">
        <f t="shared" si="24"/>
        <v>36.540198735320686</v>
      </c>
      <c r="E288" s="7">
        <f t="shared" si="25"/>
        <v>8.147513296358998E-4</v>
      </c>
      <c r="F288" s="8">
        <f t="shared" si="28"/>
        <v>0.98823595762487437</v>
      </c>
      <c r="G288" s="7">
        <f t="shared" si="26"/>
        <v>4.0795343360806617E-3</v>
      </c>
      <c r="H288" s="8">
        <f t="shared" si="29"/>
        <v>0.92520669456375337</v>
      </c>
      <c r="I288">
        <f t="shared" si="27"/>
        <v>5.2296993275124937E-3</v>
      </c>
      <c r="J288" s="2"/>
    </row>
    <row r="289" spans="1:10">
      <c r="A289" s="3" t="s">
        <v>37</v>
      </c>
      <c r="B289">
        <v>35.28</v>
      </c>
      <c r="C289" s="4">
        <v>1282</v>
      </c>
      <c r="D289">
        <f t="shared" si="24"/>
        <v>36.337868480725625</v>
      </c>
      <c r="E289" s="7">
        <f t="shared" si="25"/>
        <v>1.2911139735392132E-3</v>
      </c>
      <c r="F289" s="8">
        <f t="shared" si="28"/>
        <v>0.98952707159841358</v>
      </c>
      <c r="G289" s="7">
        <f t="shared" si="26"/>
        <v>6.500721381071624E-3</v>
      </c>
      <c r="H289" s="8">
        <f t="shared" si="29"/>
        <v>0.93170741594482498</v>
      </c>
      <c r="I289">
        <f t="shared" si="27"/>
        <v>6.5956097980618411E-3</v>
      </c>
      <c r="J289" s="2"/>
    </row>
    <row r="290" spans="1:10">
      <c r="A290" s="3" t="s">
        <v>113</v>
      </c>
      <c r="B290">
        <v>44.13</v>
      </c>
      <c r="C290" s="4">
        <v>1546</v>
      </c>
      <c r="D290">
        <f t="shared" si="24"/>
        <v>35.032857466576026</v>
      </c>
      <c r="E290" s="7">
        <f t="shared" si="25"/>
        <v>1.5569907980433884E-3</v>
      </c>
      <c r="F290" s="8">
        <f t="shared" si="28"/>
        <v>0.99108406239645697</v>
      </c>
      <c r="G290" s="7">
        <f t="shared" si="26"/>
        <v>8.1314295506431621E-3</v>
      </c>
      <c r="H290" s="8">
        <f t="shared" si="29"/>
        <v>0.93983884549546814</v>
      </c>
      <c r="I290">
        <f t="shared" si="27"/>
        <v>2.4282925788557952E-3</v>
      </c>
      <c r="J290" s="4"/>
    </row>
    <row r="291" spans="1:10">
      <c r="A291" s="3" t="s">
        <v>42</v>
      </c>
      <c r="B291">
        <v>16.21</v>
      </c>
      <c r="C291" s="4">
        <v>562</v>
      </c>
      <c r="D291">
        <f t="shared" si="24"/>
        <v>34.669956816779766</v>
      </c>
      <c r="E291" s="7">
        <f t="shared" si="25"/>
        <v>5.6599536125509975E-4</v>
      </c>
      <c r="F291" s="8">
        <f t="shared" si="28"/>
        <v>0.99165005775771209</v>
      </c>
      <c r="G291" s="7">
        <f t="shared" si="26"/>
        <v>2.9868677320626707E-3</v>
      </c>
      <c r="H291" s="8">
        <f t="shared" si="29"/>
        <v>0.94282571322753084</v>
      </c>
      <c r="I291">
        <f t="shared" si="27"/>
        <v>2.4806916730855111E-3</v>
      </c>
      <c r="J291" s="2"/>
    </row>
    <row r="292" spans="1:10">
      <c r="A292" s="3" t="s">
        <v>295</v>
      </c>
      <c r="B292">
        <v>16.45</v>
      </c>
      <c r="C292" s="4">
        <v>553</v>
      </c>
      <c r="D292">
        <f t="shared" si="24"/>
        <v>33.617021276595743</v>
      </c>
      <c r="E292" s="7">
        <f t="shared" si="25"/>
        <v>5.5693137860154832E-4</v>
      </c>
      <c r="F292" s="8">
        <f t="shared" si="28"/>
        <v>0.99220698913631367</v>
      </c>
      <c r="G292" s="7">
        <f t="shared" si="26"/>
        <v>3.0310903264917292E-3</v>
      </c>
      <c r="H292" s="8">
        <f t="shared" si="29"/>
        <v>0.94585680355402257</v>
      </c>
      <c r="I292">
        <f t="shared" si="27"/>
        <v>2.0367702597445803E-3</v>
      </c>
      <c r="J292" s="2"/>
    </row>
    <row r="293" spans="1:10">
      <c r="A293" s="3" t="s">
        <v>138</v>
      </c>
      <c r="B293">
        <v>13.48</v>
      </c>
      <c r="C293" s="4">
        <v>449</v>
      </c>
      <c r="D293">
        <f t="shared" si="24"/>
        <v>33.308605341246292</v>
      </c>
      <c r="E293" s="7">
        <f t="shared" si="25"/>
        <v>4.5219202349384302E-4</v>
      </c>
      <c r="F293" s="8">
        <f t="shared" si="28"/>
        <v>0.99265918115980756</v>
      </c>
      <c r="G293" s="7">
        <f t="shared" si="26"/>
        <v>2.4838357204321287E-3</v>
      </c>
      <c r="H293" s="8">
        <f t="shared" si="29"/>
        <v>0.94834063927445467</v>
      </c>
      <c r="I293">
        <f t="shared" si="27"/>
        <v>1.3081532694604658E-2</v>
      </c>
      <c r="J293" s="4"/>
    </row>
    <row r="294" spans="1:10">
      <c r="A294" s="3" t="s">
        <v>144</v>
      </c>
      <c r="B294">
        <v>84.72</v>
      </c>
      <c r="C294" s="4">
        <v>2528</v>
      </c>
      <c r="D294">
        <f t="shared" si="24"/>
        <v>29.839471199244571</v>
      </c>
      <c r="E294" s="7">
        <f t="shared" si="25"/>
        <v>2.5459720164642211E-3</v>
      </c>
      <c r="F294" s="8">
        <f t="shared" si="28"/>
        <v>0.99520515317627178</v>
      </c>
      <c r="G294" s="7">
        <f t="shared" si="26"/>
        <v>1.5610575833457709E-2</v>
      </c>
      <c r="H294" s="8">
        <f t="shared" si="29"/>
        <v>0.96395121510791237</v>
      </c>
      <c r="I294">
        <f t="shared" si="27"/>
        <v>4.3807901413421835E-3</v>
      </c>
      <c r="J294" s="2"/>
    </row>
    <row r="295" spans="1:10">
      <c r="A295" s="3" t="s">
        <v>23</v>
      </c>
      <c r="B295">
        <v>28.31</v>
      </c>
      <c r="C295" s="4">
        <v>835</v>
      </c>
      <c r="D295">
        <f t="shared" si="24"/>
        <v>29.494878134934652</v>
      </c>
      <c r="E295" s="7">
        <f t="shared" si="25"/>
        <v>8.4093616841282614E-4</v>
      </c>
      <c r="F295" s="8">
        <f t="shared" si="28"/>
        <v>0.99604608934468464</v>
      </c>
      <c r="G295" s="7">
        <f t="shared" si="26"/>
        <v>5.2164235345277116E-3</v>
      </c>
      <c r="H295" s="8">
        <f t="shared" si="29"/>
        <v>0.96916763864244004</v>
      </c>
      <c r="I295">
        <f t="shared" si="27"/>
        <v>2.6776273572641784E-3</v>
      </c>
      <c r="J295" s="2"/>
    </row>
    <row r="296" spans="1:10">
      <c r="A296" s="3" t="s">
        <v>111</v>
      </c>
      <c r="B296">
        <v>17.190000000000001</v>
      </c>
      <c r="C296" s="4">
        <v>489</v>
      </c>
      <c r="D296">
        <f t="shared" si="24"/>
        <v>28.446771378708551</v>
      </c>
      <c r="E296" s="7">
        <f t="shared" si="25"/>
        <v>4.9247639084296047E-4</v>
      </c>
      <c r="F296" s="8">
        <f t="shared" si="28"/>
        <v>0.99653856573552757</v>
      </c>
      <c r="G296" s="7">
        <f t="shared" si="26"/>
        <v>3.1674433259813273E-3</v>
      </c>
      <c r="H296" s="8">
        <f t="shared" si="29"/>
        <v>0.97233508196842133</v>
      </c>
      <c r="I296">
        <f t="shared" si="27"/>
        <v>9.6584516090358896E-3</v>
      </c>
      <c r="J296" s="4"/>
    </row>
    <row r="297" spans="1:10">
      <c r="A297" s="3" t="s">
        <v>48</v>
      </c>
      <c r="B297">
        <v>61.58</v>
      </c>
      <c r="C297" s="4">
        <v>1684</v>
      </c>
      <c r="D297">
        <f t="shared" si="24"/>
        <v>27.346541084767782</v>
      </c>
      <c r="E297" s="7">
        <f t="shared" si="25"/>
        <v>1.6959718653978433E-3</v>
      </c>
      <c r="F297" s="8">
        <f t="shared" si="28"/>
        <v>0.9982345376009254</v>
      </c>
      <c r="G297" s="7">
        <f t="shared" si="26"/>
        <v>1.1346780687255968E-2</v>
      </c>
      <c r="H297" s="8">
        <f t="shared" si="29"/>
        <v>0.98368186265567725</v>
      </c>
      <c r="I297">
        <f t="shared" si="27"/>
        <v>3.9345097952567798E-3</v>
      </c>
      <c r="J297" s="2"/>
    </row>
    <row r="298" spans="1:10">
      <c r="A298" s="3" t="s">
        <v>103</v>
      </c>
      <c r="B298">
        <v>24.66</v>
      </c>
      <c r="C298" s="4">
        <v>607</v>
      </c>
      <c r="D298">
        <f t="shared" si="24"/>
        <v>24.614760746147606</v>
      </c>
      <c r="E298" s="7">
        <f t="shared" si="25"/>
        <v>6.1131527452285689E-4</v>
      </c>
      <c r="F298" s="8">
        <f t="shared" si="28"/>
        <v>0.99884585287544825</v>
      </c>
      <c r="G298" s="7">
        <f t="shared" si="26"/>
        <v>4.5438715775857775E-3</v>
      </c>
      <c r="H298" s="8">
        <f t="shared" si="29"/>
        <v>0.98822573423326299</v>
      </c>
      <c r="I298">
        <f t="shared" si="27"/>
        <v>1.2099279915430694E-3</v>
      </c>
      <c r="J298" s="2"/>
    </row>
    <row r="299" spans="1:10">
      <c r="A299" s="3" t="s">
        <v>117</v>
      </c>
      <c r="B299">
        <v>7.45</v>
      </c>
      <c r="C299" s="4">
        <v>162</v>
      </c>
      <c r="D299">
        <f t="shared" si="24"/>
        <v>21.744966442953018</v>
      </c>
      <c r="E299" s="7">
        <f t="shared" si="25"/>
        <v>1.6315168776392556E-4</v>
      </c>
      <c r="F299" s="8">
        <f t="shared" si="28"/>
        <v>0.99900900456321218</v>
      </c>
      <c r="G299" s="7">
        <f t="shared" si="26"/>
        <v>1.3727430354020295E-3</v>
      </c>
      <c r="H299" s="8">
        <f t="shared" si="29"/>
        <v>0.98959847726866501</v>
      </c>
      <c r="I299">
        <f t="shared" si="27"/>
        <v>9.4105272945466112E-3</v>
      </c>
      <c r="J299" s="2"/>
    </row>
    <row r="300" spans="1:10">
      <c r="A300" s="3" t="s">
        <v>85</v>
      </c>
      <c r="B300">
        <v>56.45</v>
      </c>
      <c r="C300" s="4">
        <v>984</v>
      </c>
      <c r="D300">
        <f t="shared" si="24"/>
        <v>17.431355181576617</v>
      </c>
      <c r="E300" s="7">
        <f t="shared" si="25"/>
        <v>9.9099543678828842E-4</v>
      </c>
      <c r="F300" s="8">
        <f t="shared" si="28"/>
        <v>1.0000000000000004</v>
      </c>
      <c r="G300" s="7">
        <f t="shared" si="26"/>
        <v>1.0401522731334841E-2</v>
      </c>
      <c r="H300" s="8">
        <f t="shared" si="29"/>
        <v>0.99999999999999989</v>
      </c>
      <c r="I300">
        <f t="shared" si="27"/>
        <v>0</v>
      </c>
      <c r="J300" s="4"/>
    </row>
    <row r="301" spans="1:10">
      <c r="B301">
        <v>5427.0899999999983</v>
      </c>
      <c r="C301" s="5">
        <v>992941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266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309</v>
      </c>
      <c r="B2">
        <v>214.23</v>
      </c>
      <c r="C2" s="4">
        <v>215791</v>
      </c>
      <c r="D2">
        <f t="shared" ref="D2:D65" si="0">C2/B2</f>
        <v>1007.2865611725716</v>
      </c>
      <c r="E2" s="7">
        <f>C2/867783</f>
        <v>0.24866931018468902</v>
      </c>
      <c r="F2" s="8">
        <f>E2</f>
        <v>0.24866931018468902</v>
      </c>
      <c r="G2" s="7">
        <f>B2/5427.09</f>
        <v>3.9474193352238486E-2</v>
      </c>
      <c r="H2" s="8">
        <f>G2</f>
        <v>3.9474193352238486E-2</v>
      </c>
      <c r="I2">
        <f>F2*H3-F3*H2</f>
        <v>4.4886260596387409E-5</v>
      </c>
      <c r="J2" s="10" t="s">
        <v>319</v>
      </c>
    </row>
    <row r="3" spans="1:10">
      <c r="A3" s="3" t="s">
        <v>169</v>
      </c>
      <c r="B3">
        <v>24.67</v>
      </c>
      <c r="C3" s="4">
        <v>23863</v>
      </c>
      <c r="D3">
        <f t="shared" si="0"/>
        <v>967.28820429671657</v>
      </c>
      <c r="E3" s="7">
        <f t="shared" ref="E3:E66" si="1">C3/867783</f>
        <v>2.7498810186417571E-2</v>
      </c>
      <c r="F3" s="8">
        <f>F2+E3</f>
        <v>0.27616812037110661</v>
      </c>
      <c r="G3" s="7">
        <f t="shared" ref="G3:G66" si="2">B3/5427.09</f>
        <v>4.5457141856869894E-3</v>
      </c>
      <c r="H3" s="8">
        <f>H2+G3</f>
        <v>4.4019907537925479E-2</v>
      </c>
      <c r="I3">
        <f t="shared" ref="I3:I66" si="3">F3*H4-F4*H3</f>
        <v>1.3629607244309769E-4</v>
      </c>
      <c r="J3" s="2"/>
    </row>
    <row r="4" spans="1:10">
      <c r="A4" s="3" t="s">
        <v>172</v>
      </c>
      <c r="B4">
        <v>12.63</v>
      </c>
      <c r="C4" s="4">
        <v>9983</v>
      </c>
      <c r="D4">
        <f t="shared" si="0"/>
        <v>790.41963578780678</v>
      </c>
      <c r="E4" s="7">
        <f t="shared" si="1"/>
        <v>1.1504028080752907E-2</v>
      </c>
      <c r="F4" s="8">
        <f t="shared" ref="F4:F67" si="4">F3+E4</f>
        <v>0.28767214845185951</v>
      </c>
      <c r="G4" s="7">
        <f t="shared" si="2"/>
        <v>2.3272140318292126E-3</v>
      </c>
      <c r="H4" s="8">
        <f t="shared" ref="H4:H67" si="5">H3+G4</f>
        <v>4.6347121569754693E-2</v>
      </c>
      <c r="I4">
        <f t="shared" si="3"/>
        <v>6.7048191244364203E-6</v>
      </c>
      <c r="J4" s="2"/>
    </row>
    <row r="5" spans="1:10">
      <c r="A5" s="3" t="s">
        <v>38</v>
      </c>
      <c r="B5">
        <v>0.46</v>
      </c>
      <c r="C5" s="4">
        <v>331</v>
      </c>
      <c r="D5">
        <f t="shared" si="0"/>
        <v>719.56521739130437</v>
      </c>
      <c r="E5" s="7">
        <f t="shared" si="1"/>
        <v>3.8143176347082161E-4</v>
      </c>
      <c r="F5" s="8">
        <f t="shared" si="4"/>
        <v>0.28805358021533034</v>
      </c>
      <c r="G5" s="7">
        <f t="shared" si="2"/>
        <v>8.4759972655695779E-5</v>
      </c>
      <c r="H5" s="8">
        <f t="shared" si="5"/>
        <v>4.6431881542410389E-2</v>
      </c>
      <c r="I5">
        <f t="shared" si="3"/>
        <v>9.932750342069533E-4</v>
      </c>
      <c r="J5" s="2"/>
    </row>
    <row r="6" spans="1:10">
      <c r="A6" s="3" t="s">
        <v>168</v>
      </c>
      <c r="B6">
        <v>57.49</v>
      </c>
      <c r="C6" s="4">
        <v>38465</v>
      </c>
      <c r="D6">
        <f t="shared" si="0"/>
        <v>669.07288224038962</v>
      </c>
      <c r="E6" s="7">
        <f t="shared" si="1"/>
        <v>4.4325597528414362E-2</v>
      </c>
      <c r="F6" s="8">
        <f t="shared" si="4"/>
        <v>0.3323791777437447</v>
      </c>
      <c r="G6" s="7">
        <f t="shared" si="2"/>
        <v>1.0593153973860762E-2</v>
      </c>
      <c r="H6" s="8">
        <f t="shared" si="5"/>
        <v>5.7025035516271153E-2</v>
      </c>
      <c r="I6">
        <f t="shared" si="3"/>
        <v>6.0553148392453529E-4</v>
      </c>
      <c r="J6" s="2"/>
    </row>
    <row r="7" spans="1:10">
      <c r="A7" s="3" t="s">
        <v>160</v>
      </c>
      <c r="B7">
        <v>31.03</v>
      </c>
      <c r="C7" s="4">
        <v>19705</v>
      </c>
      <c r="D7">
        <f t="shared" si="0"/>
        <v>635.03061553335476</v>
      </c>
      <c r="E7" s="7">
        <f t="shared" si="1"/>
        <v>2.270728972565722E-2</v>
      </c>
      <c r="F7" s="8">
        <f t="shared" si="4"/>
        <v>0.35508646746940192</v>
      </c>
      <c r="G7" s="7">
        <f t="shared" si="2"/>
        <v>5.7176129380570439E-3</v>
      </c>
      <c r="H7" s="8">
        <f t="shared" si="5"/>
        <v>6.2742648454328198E-2</v>
      </c>
      <c r="I7">
        <f t="shared" si="3"/>
        <v>1.8714434657286436E-4</v>
      </c>
      <c r="J7" s="2"/>
    </row>
    <row r="8" spans="1:10">
      <c r="A8" s="3" t="s">
        <v>164</v>
      </c>
      <c r="B8">
        <v>7.78</v>
      </c>
      <c r="C8" s="4">
        <v>4452</v>
      </c>
      <c r="D8">
        <f t="shared" si="0"/>
        <v>572.23650385604117</v>
      </c>
      <c r="E8" s="7">
        <f t="shared" si="1"/>
        <v>5.1303148367737098E-3</v>
      </c>
      <c r="F8" s="8">
        <f t="shared" si="4"/>
        <v>0.36021678230617565</v>
      </c>
      <c r="G8" s="7">
        <f t="shared" si="2"/>
        <v>1.4335491027419852E-3</v>
      </c>
      <c r="H8" s="8">
        <f t="shared" si="5"/>
        <v>6.4176197557070186E-2</v>
      </c>
      <c r="I8">
        <f t="shared" si="3"/>
        <v>2.8919168519585953E-4</v>
      </c>
      <c r="J8" s="2"/>
    </row>
    <row r="9" spans="1:10">
      <c r="A9" s="3" t="s">
        <v>184</v>
      </c>
      <c r="B9">
        <v>11.43</v>
      </c>
      <c r="C9" s="4">
        <v>6348</v>
      </c>
      <c r="D9">
        <f t="shared" si="0"/>
        <v>555.38057742782155</v>
      </c>
      <c r="E9" s="7">
        <f t="shared" si="1"/>
        <v>7.3151928535129173E-3</v>
      </c>
      <c r="F9" s="8">
        <f t="shared" si="4"/>
        <v>0.36753197515968855</v>
      </c>
      <c r="G9" s="7">
        <f t="shared" si="2"/>
        <v>2.1061010596839188E-3</v>
      </c>
      <c r="H9" s="8">
        <f t="shared" si="5"/>
        <v>6.6282298616754109E-2</v>
      </c>
      <c r="I9">
        <f t="shared" si="3"/>
        <v>1.4326740696997235E-3</v>
      </c>
      <c r="J9" s="2"/>
    </row>
    <row r="10" spans="1:10">
      <c r="A10" s="3" t="s">
        <v>98</v>
      </c>
      <c r="B10">
        <v>51.61</v>
      </c>
      <c r="C10" s="4">
        <v>27002</v>
      </c>
      <c r="D10">
        <f t="shared" si="0"/>
        <v>523.1931796163534</v>
      </c>
      <c r="E10" s="7">
        <f t="shared" si="1"/>
        <v>3.1116073949362916E-2</v>
      </c>
      <c r="F10" s="8">
        <f t="shared" si="4"/>
        <v>0.39864804910905149</v>
      </c>
      <c r="G10" s="7">
        <f t="shared" si="2"/>
        <v>9.5097004103488238E-3</v>
      </c>
      <c r="H10" s="8">
        <f t="shared" si="5"/>
        <v>7.579199902710293E-2</v>
      </c>
      <c r="I10">
        <f t="shared" si="3"/>
        <v>9.9559979591886533E-4</v>
      </c>
      <c r="J10" s="2"/>
    </row>
    <row r="11" spans="1:10">
      <c r="A11" s="3" t="s">
        <v>161</v>
      </c>
      <c r="B11">
        <v>33.81</v>
      </c>
      <c r="C11" s="4">
        <v>17036</v>
      </c>
      <c r="D11">
        <f t="shared" si="0"/>
        <v>503.87459331558705</v>
      </c>
      <c r="E11" s="7">
        <f t="shared" si="1"/>
        <v>1.9631636019603979E-2</v>
      </c>
      <c r="F11" s="8">
        <f t="shared" si="4"/>
        <v>0.41827968512865549</v>
      </c>
      <c r="G11" s="7">
        <f t="shared" si="2"/>
        <v>6.2298579901936399E-3</v>
      </c>
      <c r="H11" s="8">
        <f t="shared" si="5"/>
        <v>8.2021857017296571E-2</v>
      </c>
      <c r="I11">
        <f t="shared" si="3"/>
        <v>3.2988165168865158E-4</v>
      </c>
      <c r="J11" s="2"/>
    </row>
    <row r="12" spans="1:10">
      <c r="A12" s="3" t="s">
        <v>166</v>
      </c>
      <c r="B12">
        <v>9.8000000000000007</v>
      </c>
      <c r="C12" s="4">
        <v>4501</v>
      </c>
      <c r="D12">
        <f t="shared" si="0"/>
        <v>459.28571428571428</v>
      </c>
      <c r="E12" s="7">
        <f t="shared" si="1"/>
        <v>5.186780566109269E-3</v>
      </c>
      <c r="F12" s="8">
        <f t="shared" si="4"/>
        <v>0.42346646569476476</v>
      </c>
      <c r="G12" s="7">
        <f t="shared" si="2"/>
        <v>1.8057559391865623E-3</v>
      </c>
      <c r="H12" s="8">
        <f t="shared" si="5"/>
        <v>8.3827612956483138E-2</v>
      </c>
      <c r="I12">
        <f t="shared" si="3"/>
        <v>3.1421066455069382E-3</v>
      </c>
      <c r="J12" s="4"/>
    </row>
    <row r="13" spans="1:10">
      <c r="A13" s="3" t="s">
        <v>281</v>
      </c>
      <c r="B13">
        <v>90.61</v>
      </c>
      <c r="C13" s="4">
        <v>40663</v>
      </c>
      <c r="D13">
        <f t="shared" si="0"/>
        <v>448.76945149541996</v>
      </c>
      <c r="E13" s="7">
        <f t="shared" si="1"/>
        <v>4.6858488815752324E-2</v>
      </c>
      <c r="F13" s="8">
        <f t="shared" si="4"/>
        <v>0.47032495451051709</v>
      </c>
      <c r="G13" s="7">
        <f t="shared" si="2"/>
        <v>1.6695872005070857E-2</v>
      </c>
      <c r="H13" s="8">
        <f t="shared" si="5"/>
        <v>0.100523484961554</v>
      </c>
      <c r="I13">
        <f t="shared" si="3"/>
        <v>1.6758602673719314E-4</v>
      </c>
      <c r="J13" s="2"/>
    </row>
    <row r="14" spans="1:10">
      <c r="A14" s="3" t="s">
        <v>71</v>
      </c>
      <c r="B14">
        <v>4.6900000000000004</v>
      </c>
      <c r="C14" s="4">
        <v>2062</v>
      </c>
      <c r="D14">
        <f t="shared" si="0"/>
        <v>439.65884861407244</v>
      </c>
      <c r="E14" s="7">
        <f t="shared" si="1"/>
        <v>2.3761700793862059E-3</v>
      </c>
      <c r="F14" s="8">
        <f t="shared" si="4"/>
        <v>0.47270112458990332</v>
      </c>
      <c r="G14" s="7">
        <f t="shared" si="2"/>
        <v>8.6418319946785481E-4</v>
      </c>
      <c r="H14" s="8">
        <f t="shared" si="5"/>
        <v>0.10138766816102185</v>
      </c>
      <c r="I14">
        <f t="shared" si="3"/>
        <v>1.5979203502353712E-3</v>
      </c>
      <c r="J14" s="2"/>
    </row>
    <row r="15" spans="1:10">
      <c r="A15" s="3" t="s">
        <v>203</v>
      </c>
      <c r="B15">
        <v>44.7</v>
      </c>
      <c r="C15" s="4">
        <v>19647</v>
      </c>
      <c r="D15">
        <f t="shared" si="0"/>
        <v>439.53020134228183</v>
      </c>
      <c r="E15" s="7">
        <f t="shared" si="1"/>
        <v>2.2640452739913088E-2</v>
      </c>
      <c r="F15" s="8">
        <f t="shared" si="4"/>
        <v>0.49534157732981643</v>
      </c>
      <c r="G15" s="7">
        <f t="shared" si="2"/>
        <v>8.2364582124121767E-3</v>
      </c>
      <c r="H15" s="8">
        <f t="shared" si="5"/>
        <v>0.10962412637343402</v>
      </c>
      <c r="I15">
        <f t="shared" si="3"/>
        <v>1.648703254874144E-3</v>
      </c>
      <c r="J15" s="2"/>
    </row>
    <row r="16" spans="1:10">
      <c r="A16" s="3" t="s">
        <v>41</v>
      </c>
      <c r="B16">
        <v>44.3</v>
      </c>
      <c r="C16" s="4">
        <v>18956</v>
      </c>
      <c r="D16">
        <f t="shared" si="0"/>
        <v>427.90067720090298</v>
      </c>
      <c r="E16" s="7">
        <f t="shared" si="1"/>
        <v>2.1844170720099379E-2</v>
      </c>
      <c r="F16" s="8">
        <f t="shared" si="4"/>
        <v>0.51718574804991579</v>
      </c>
      <c r="G16" s="7">
        <f t="shared" si="2"/>
        <v>8.1627538883637454E-3</v>
      </c>
      <c r="H16" s="8">
        <f t="shared" si="5"/>
        <v>0.11778688026179776</v>
      </c>
      <c r="I16">
        <f t="shared" si="3"/>
        <v>4.1870013630991576E-4</v>
      </c>
      <c r="J16" s="2"/>
    </row>
    <row r="17" spans="1:10">
      <c r="A17" s="3" t="s">
        <v>108</v>
      </c>
      <c r="B17">
        <v>10.39</v>
      </c>
      <c r="C17" s="4">
        <v>4210</v>
      </c>
      <c r="D17">
        <f t="shared" si="0"/>
        <v>405.1973051010587</v>
      </c>
      <c r="E17" s="7">
        <f t="shared" si="1"/>
        <v>4.8514432755654355E-3</v>
      </c>
      <c r="F17" s="8">
        <f t="shared" si="4"/>
        <v>0.52203719132548121</v>
      </c>
      <c r="G17" s="7">
        <f t="shared" si="2"/>
        <v>1.9144698171579982E-3</v>
      </c>
      <c r="H17" s="8">
        <f t="shared" si="5"/>
        <v>0.11970135007895576</v>
      </c>
      <c r="I17">
        <f t="shared" si="3"/>
        <v>1.3057045818464091E-3</v>
      </c>
      <c r="J17" s="2"/>
    </row>
    <row r="18" spans="1:10">
      <c r="A18" s="3" t="s">
        <v>165</v>
      </c>
      <c r="B18">
        <v>32.07</v>
      </c>
      <c r="C18" s="4">
        <v>12898</v>
      </c>
      <c r="D18">
        <f t="shared" si="0"/>
        <v>402.18272528843153</v>
      </c>
      <c r="E18" s="7">
        <f t="shared" si="1"/>
        <v>1.4863162795307121E-2</v>
      </c>
      <c r="F18" s="8">
        <f t="shared" si="4"/>
        <v>0.53690035412078829</v>
      </c>
      <c r="G18" s="7">
        <f t="shared" si="2"/>
        <v>5.9092441805829645E-3</v>
      </c>
      <c r="H18" s="8">
        <f t="shared" si="5"/>
        <v>0.12561059425953872</v>
      </c>
      <c r="I18">
        <f t="shared" si="3"/>
        <v>4.820152021780405E-4</v>
      </c>
      <c r="J18" s="4"/>
    </row>
    <row r="19" spans="1:10">
      <c r="A19" s="3" t="s">
        <v>270</v>
      </c>
      <c r="B19">
        <v>10.82</v>
      </c>
      <c r="C19" s="4">
        <v>4065</v>
      </c>
      <c r="D19">
        <f t="shared" si="0"/>
        <v>375.69316081330868</v>
      </c>
      <c r="E19" s="7">
        <f t="shared" si="1"/>
        <v>4.6843508112051051E-3</v>
      </c>
      <c r="F19" s="8">
        <f t="shared" si="4"/>
        <v>0.5415847049319934</v>
      </c>
      <c r="G19" s="7">
        <f t="shared" si="2"/>
        <v>1.9937019655100617E-3</v>
      </c>
      <c r="H19" s="8">
        <f t="shared" si="5"/>
        <v>0.12760429622504879</v>
      </c>
      <c r="I19">
        <f t="shared" si="3"/>
        <v>4.3507992887734104E-4</v>
      </c>
      <c r="J19" s="4"/>
    </row>
    <row r="20" spans="1:10">
      <c r="A20" s="3" t="s">
        <v>217</v>
      </c>
      <c r="B20">
        <v>9.33</v>
      </c>
      <c r="C20" s="4">
        <v>3373</v>
      </c>
      <c r="D20">
        <f t="shared" si="0"/>
        <v>361.52197213290458</v>
      </c>
      <c r="E20" s="7">
        <f t="shared" si="1"/>
        <v>3.8869164295682215E-3</v>
      </c>
      <c r="F20" s="8">
        <f t="shared" si="4"/>
        <v>0.54547162136156158</v>
      </c>
      <c r="G20" s="7">
        <f t="shared" si="2"/>
        <v>1.7191533584296557E-3</v>
      </c>
      <c r="H20" s="8">
        <f t="shared" si="5"/>
        <v>0.12932344958347844</v>
      </c>
      <c r="I20">
        <f t="shared" si="3"/>
        <v>8.2201348648905381E-4</v>
      </c>
      <c r="J20" s="2"/>
    </row>
    <row r="21" spans="1:10">
      <c r="A21" s="3" t="s">
        <v>173</v>
      </c>
      <c r="B21">
        <v>17.02</v>
      </c>
      <c r="C21" s="4">
        <v>5963</v>
      </c>
      <c r="D21">
        <f t="shared" si="0"/>
        <v>350.35252643948297</v>
      </c>
      <c r="E21" s="7">
        <f t="shared" si="1"/>
        <v>6.8715335515906629E-3</v>
      </c>
      <c r="F21" s="8">
        <f t="shared" si="4"/>
        <v>0.55234315491315222</v>
      </c>
      <c r="G21" s="7">
        <f t="shared" si="2"/>
        <v>3.1361189882607434E-3</v>
      </c>
      <c r="H21" s="8">
        <f t="shared" si="5"/>
        <v>0.13245956857173918</v>
      </c>
      <c r="I21">
        <f t="shared" si="3"/>
        <v>1.0538837211865465E-3</v>
      </c>
      <c r="J21" s="2"/>
    </row>
    <row r="22" spans="1:10">
      <c r="A22" s="3" t="s">
        <v>252</v>
      </c>
      <c r="B22">
        <v>21.14</v>
      </c>
      <c r="C22" s="4">
        <v>7191</v>
      </c>
      <c r="D22">
        <f t="shared" si="0"/>
        <v>340.1608325449385</v>
      </c>
      <c r="E22" s="7">
        <f t="shared" si="1"/>
        <v>8.2866338704491796E-3</v>
      </c>
      <c r="F22" s="8">
        <f t="shared" si="4"/>
        <v>0.56062978878360137</v>
      </c>
      <c r="G22" s="7">
        <f t="shared" si="2"/>
        <v>3.8952735259595844E-3</v>
      </c>
      <c r="H22" s="8">
        <f t="shared" si="5"/>
        <v>0.13635484209769877</v>
      </c>
      <c r="I22">
        <f t="shared" si="3"/>
        <v>7.2571459897932677E-4</v>
      </c>
      <c r="J22" s="2"/>
    </row>
    <row r="23" spans="1:10">
      <c r="A23" s="3" t="s">
        <v>174</v>
      </c>
      <c r="B23">
        <v>13.87</v>
      </c>
      <c r="C23" s="4">
        <v>4500</v>
      </c>
      <c r="D23">
        <f t="shared" si="0"/>
        <v>324.44124008651767</v>
      </c>
      <c r="E23" s="7">
        <f t="shared" si="1"/>
        <v>5.1856282042860944E-3</v>
      </c>
      <c r="F23" s="8">
        <f t="shared" si="4"/>
        <v>0.56581541698788751</v>
      </c>
      <c r="G23" s="7">
        <f t="shared" si="2"/>
        <v>2.5556974363793485E-3</v>
      </c>
      <c r="H23" s="8">
        <f t="shared" si="5"/>
        <v>0.13891053953407811</v>
      </c>
      <c r="I23">
        <f t="shared" si="3"/>
        <v>9.4815491195268664E-4</v>
      </c>
      <c r="J23" s="2"/>
    </row>
    <row r="24" spans="1:10">
      <c r="A24" s="3" t="s">
        <v>148</v>
      </c>
      <c r="B24">
        <v>16.63</v>
      </c>
      <c r="C24" s="4">
        <v>4908</v>
      </c>
      <c r="D24">
        <f t="shared" si="0"/>
        <v>295.12928442573661</v>
      </c>
      <c r="E24" s="7">
        <f t="shared" si="1"/>
        <v>5.6557918281413674E-3</v>
      </c>
      <c r="F24" s="8">
        <f t="shared" si="4"/>
        <v>0.57147120881602886</v>
      </c>
      <c r="G24" s="7">
        <f t="shared" si="2"/>
        <v>3.0642572723135232E-3</v>
      </c>
      <c r="H24" s="8">
        <f t="shared" si="5"/>
        <v>0.14197479680639163</v>
      </c>
      <c r="I24">
        <f t="shared" si="3"/>
        <v>4.9912572908476782E-4</v>
      </c>
      <c r="J24" s="2"/>
    </row>
    <row r="25" spans="1:10">
      <c r="A25" s="3" t="s">
        <v>92</v>
      </c>
      <c r="B25">
        <v>8.73</v>
      </c>
      <c r="C25" s="4">
        <v>2568</v>
      </c>
      <c r="D25">
        <f t="shared" si="0"/>
        <v>294.15807560137455</v>
      </c>
      <c r="E25" s="7">
        <f t="shared" si="1"/>
        <v>2.9592651619125979E-3</v>
      </c>
      <c r="F25" s="8">
        <f t="shared" si="4"/>
        <v>0.57443047397794145</v>
      </c>
      <c r="G25" s="7">
        <f t="shared" si="2"/>
        <v>1.608596872357009E-3</v>
      </c>
      <c r="H25" s="8">
        <f t="shared" si="5"/>
        <v>0.14358339367874864</v>
      </c>
      <c r="I25">
        <f t="shared" si="3"/>
        <v>5.8975534737194801E-4</v>
      </c>
      <c r="J25" s="2"/>
    </row>
    <row r="26" spans="1:10">
      <c r="A26" s="3" t="s">
        <v>87</v>
      </c>
      <c r="B26">
        <v>10.26</v>
      </c>
      <c r="C26" s="4">
        <v>2999</v>
      </c>
      <c r="D26">
        <f t="shared" si="0"/>
        <v>292.30019493177389</v>
      </c>
      <c r="E26" s="7">
        <f t="shared" si="1"/>
        <v>3.4559331077008881E-3</v>
      </c>
      <c r="F26" s="8">
        <f t="shared" si="4"/>
        <v>0.57788640708564232</v>
      </c>
      <c r="G26" s="7">
        <f t="shared" si="2"/>
        <v>1.8905159118422579E-3</v>
      </c>
      <c r="H26" s="8">
        <f t="shared" si="5"/>
        <v>0.14547390959059089</v>
      </c>
      <c r="I26">
        <f t="shared" si="3"/>
        <v>1.6136779053413375E-3</v>
      </c>
      <c r="J26" s="2"/>
    </row>
    <row r="27" spans="1:10">
      <c r="A27" s="3" t="s">
        <v>196</v>
      </c>
      <c r="B27">
        <v>27.48</v>
      </c>
      <c r="C27" s="4">
        <v>7829</v>
      </c>
      <c r="D27">
        <f t="shared" si="0"/>
        <v>284.89810771470161</v>
      </c>
      <c r="E27" s="7">
        <f t="shared" si="1"/>
        <v>9.0218407136346303E-3</v>
      </c>
      <c r="F27" s="8">
        <f t="shared" si="4"/>
        <v>0.58690824779927697</v>
      </c>
      <c r="G27" s="7">
        <f t="shared" si="2"/>
        <v>5.0634870621272176E-3</v>
      </c>
      <c r="H27" s="8">
        <f t="shared" si="5"/>
        <v>0.15053739665271812</v>
      </c>
      <c r="I27">
        <f t="shared" si="3"/>
        <v>1.3276234970693579E-3</v>
      </c>
      <c r="J27" s="2"/>
    </row>
    <row r="28" spans="1:10">
      <c r="A28" s="3" t="s">
        <v>206</v>
      </c>
      <c r="B28">
        <v>22.14</v>
      </c>
      <c r="C28" s="4">
        <v>6149</v>
      </c>
      <c r="D28">
        <f t="shared" si="0"/>
        <v>277.7326106594399</v>
      </c>
      <c r="E28" s="7">
        <f t="shared" si="1"/>
        <v>7.0858728507011545E-3</v>
      </c>
      <c r="F28" s="8">
        <f t="shared" si="4"/>
        <v>0.59399412064997814</v>
      </c>
      <c r="G28" s="7">
        <f t="shared" si="2"/>
        <v>4.0795343360806617E-3</v>
      </c>
      <c r="H28" s="8">
        <f t="shared" si="5"/>
        <v>0.15461693098879878</v>
      </c>
      <c r="I28">
        <f t="shared" si="3"/>
        <v>1.1660962916948542E-3</v>
      </c>
      <c r="J28" s="4"/>
    </row>
    <row r="29" spans="1:10">
      <c r="A29" s="3" t="s">
        <v>265</v>
      </c>
      <c r="B29">
        <v>19.37</v>
      </c>
      <c r="C29" s="4">
        <v>5354</v>
      </c>
      <c r="D29">
        <f t="shared" si="0"/>
        <v>276.40681466184822</v>
      </c>
      <c r="E29" s="7">
        <f t="shared" si="1"/>
        <v>6.1697452012772777E-3</v>
      </c>
      <c r="F29" s="8">
        <f t="shared" si="4"/>
        <v>0.60016386585125547</v>
      </c>
      <c r="G29" s="7">
        <f t="shared" si="2"/>
        <v>3.5691318920452767E-3</v>
      </c>
      <c r="H29" s="8">
        <f t="shared" si="5"/>
        <v>0.15818606288084405</v>
      </c>
      <c r="I29">
        <f t="shared" si="3"/>
        <v>1.8486053368943489E-4</v>
      </c>
      <c r="J29" s="2"/>
    </row>
    <row r="30" spans="1:10">
      <c r="A30" s="3" t="s">
        <v>299</v>
      </c>
      <c r="B30">
        <v>3.02</v>
      </c>
      <c r="C30" s="4">
        <v>818</v>
      </c>
      <c r="D30">
        <f t="shared" si="0"/>
        <v>270.86092715231786</v>
      </c>
      <c r="E30" s="7">
        <f t="shared" si="1"/>
        <v>9.4263197135689453E-4</v>
      </c>
      <c r="F30" s="8">
        <f t="shared" si="4"/>
        <v>0.60110649782261238</v>
      </c>
      <c r="G30" s="7">
        <f t="shared" si="2"/>
        <v>5.5646764656565491E-4</v>
      </c>
      <c r="H30" s="8">
        <f t="shared" si="5"/>
        <v>0.15874253052740972</v>
      </c>
      <c r="I30">
        <f t="shared" si="3"/>
        <v>2.9104820974103218E-4</v>
      </c>
      <c r="J30" s="2"/>
    </row>
    <row r="31" spans="1:10">
      <c r="A31" s="3" t="s">
        <v>147</v>
      </c>
      <c r="B31">
        <v>4.75</v>
      </c>
      <c r="C31" s="4">
        <v>1285</v>
      </c>
      <c r="D31">
        <f t="shared" si="0"/>
        <v>270.5263157894737</v>
      </c>
      <c r="E31" s="7">
        <f t="shared" si="1"/>
        <v>1.4807849427794736E-3</v>
      </c>
      <c r="F31" s="8">
        <f t="shared" si="4"/>
        <v>0.60258728276539186</v>
      </c>
      <c r="G31" s="7">
        <f t="shared" si="2"/>
        <v>8.7523884807511943E-4</v>
      </c>
      <c r="H31" s="8">
        <f t="shared" si="5"/>
        <v>0.15961776937548483</v>
      </c>
      <c r="I31">
        <f t="shared" si="3"/>
        <v>8.4872015105426357E-4</v>
      </c>
      <c r="J31" s="2"/>
    </row>
    <row r="32" spans="1:10">
      <c r="A32" s="3" t="s">
        <v>162</v>
      </c>
      <c r="B32">
        <v>13.76</v>
      </c>
      <c r="C32" s="4">
        <v>3692</v>
      </c>
      <c r="D32">
        <f t="shared" si="0"/>
        <v>268.31395348837208</v>
      </c>
      <c r="E32" s="7">
        <f t="shared" si="1"/>
        <v>4.2545198511609473E-3</v>
      </c>
      <c r="F32" s="8">
        <f t="shared" si="4"/>
        <v>0.60684180261655285</v>
      </c>
      <c r="G32" s="7">
        <f t="shared" si="2"/>
        <v>2.53542874726603E-3</v>
      </c>
      <c r="H32" s="8">
        <f t="shared" si="5"/>
        <v>0.16215319812275086</v>
      </c>
      <c r="I32">
        <f t="shared" si="3"/>
        <v>1.8562881991993491E-3</v>
      </c>
      <c r="J32" s="2"/>
    </row>
    <row r="33" spans="1:10">
      <c r="A33" s="3" t="s">
        <v>19</v>
      </c>
      <c r="B33">
        <v>29.34</v>
      </c>
      <c r="C33" s="4">
        <v>7623</v>
      </c>
      <c r="D33">
        <f t="shared" si="0"/>
        <v>259.81595092024543</v>
      </c>
      <c r="E33" s="7">
        <f t="shared" si="1"/>
        <v>8.7844541780606449E-3</v>
      </c>
      <c r="F33" s="8">
        <f t="shared" si="4"/>
        <v>0.61562625679461347</v>
      </c>
      <c r="G33" s="7">
        <f t="shared" si="2"/>
        <v>5.406212168952422E-3</v>
      </c>
      <c r="H33" s="8">
        <f t="shared" si="5"/>
        <v>0.16755941029170329</v>
      </c>
      <c r="I33">
        <f t="shared" si="3"/>
        <v>1.3858085102666645E-3</v>
      </c>
      <c r="J33" s="2"/>
    </row>
    <row r="34" spans="1:10">
      <c r="A34" s="3" t="s">
        <v>99</v>
      </c>
      <c r="B34">
        <v>21.88</v>
      </c>
      <c r="C34" s="4">
        <v>5677</v>
      </c>
      <c r="D34">
        <f t="shared" si="0"/>
        <v>259.4606946983547</v>
      </c>
      <c r="E34" s="7">
        <f t="shared" si="1"/>
        <v>6.5419580701627017E-3</v>
      </c>
      <c r="F34" s="8">
        <f t="shared" si="4"/>
        <v>0.62216821486477614</v>
      </c>
      <c r="G34" s="7">
        <f t="shared" si="2"/>
        <v>4.0316265254491815E-3</v>
      </c>
      <c r="H34" s="8">
        <f t="shared" si="5"/>
        <v>0.17159103681715249</v>
      </c>
      <c r="I34">
        <f t="shared" si="3"/>
        <v>1.5033042185760848E-4</v>
      </c>
      <c r="J34" s="2"/>
    </row>
    <row r="35" spans="1:10">
      <c r="A35" s="3" t="s">
        <v>131</v>
      </c>
      <c r="B35">
        <v>2.36</v>
      </c>
      <c r="C35" s="4">
        <v>608</v>
      </c>
      <c r="D35">
        <f t="shared" si="0"/>
        <v>257.62711864406782</v>
      </c>
      <c r="E35" s="7">
        <f t="shared" si="1"/>
        <v>7.0063598849021006E-4</v>
      </c>
      <c r="F35" s="8">
        <f t="shared" si="4"/>
        <v>0.62286885085326638</v>
      </c>
      <c r="G35" s="7">
        <f t="shared" si="2"/>
        <v>4.3485551188574353E-4</v>
      </c>
      <c r="H35" s="8">
        <f t="shared" si="5"/>
        <v>0.17202589232903823</v>
      </c>
      <c r="I35">
        <f t="shared" si="3"/>
        <v>2.5217486153039648E-4</v>
      </c>
      <c r="J35" s="4"/>
    </row>
    <row r="36" spans="1:10">
      <c r="A36" s="3" t="s">
        <v>176</v>
      </c>
      <c r="B36">
        <v>3.94</v>
      </c>
      <c r="C36" s="4">
        <v>1009</v>
      </c>
      <c r="D36">
        <f t="shared" si="0"/>
        <v>256.09137055837562</v>
      </c>
      <c r="E36" s="7">
        <f t="shared" si="1"/>
        <v>1.1627330795832599E-3</v>
      </c>
      <c r="F36" s="8">
        <f t="shared" si="4"/>
        <v>0.62403158393284963</v>
      </c>
      <c r="G36" s="7">
        <f t="shared" si="2"/>
        <v>7.2598759187704638E-4</v>
      </c>
      <c r="H36" s="8">
        <f t="shared" si="5"/>
        <v>0.17275187992091529</v>
      </c>
      <c r="I36">
        <f t="shared" si="3"/>
        <v>1.0125025380440522E-4</v>
      </c>
      <c r="J36" s="2"/>
    </row>
    <row r="37" spans="1:10">
      <c r="A37" s="3" t="s">
        <v>279</v>
      </c>
      <c r="B37">
        <v>1.58</v>
      </c>
      <c r="C37" s="4">
        <v>404</v>
      </c>
      <c r="D37">
        <f t="shared" si="0"/>
        <v>255.69620253164555</v>
      </c>
      <c r="E37" s="7">
        <f t="shared" si="1"/>
        <v>4.6555417656257383E-4</v>
      </c>
      <c r="F37" s="8">
        <f t="shared" si="4"/>
        <v>0.62449713810941221</v>
      </c>
      <c r="G37" s="7">
        <f t="shared" si="2"/>
        <v>2.9113207999130291E-4</v>
      </c>
      <c r="H37" s="8">
        <f t="shared" si="5"/>
        <v>0.17304301200090658</v>
      </c>
      <c r="I37">
        <f t="shared" si="3"/>
        <v>5.5166467109638573E-3</v>
      </c>
      <c r="J37" s="2"/>
    </row>
    <row r="38" spans="1:10">
      <c r="A38" s="3" t="s">
        <v>150</v>
      </c>
      <c r="B38">
        <v>85.39</v>
      </c>
      <c r="C38" s="4">
        <v>21610</v>
      </c>
      <c r="D38">
        <f t="shared" si="0"/>
        <v>253.07413046024124</v>
      </c>
      <c r="E38" s="7">
        <f t="shared" si="1"/>
        <v>2.4902538998805002E-2</v>
      </c>
      <c r="F38" s="8">
        <f t="shared" si="4"/>
        <v>0.64939967710821722</v>
      </c>
      <c r="G38" s="7">
        <f t="shared" si="2"/>
        <v>1.5734030576238831E-2</v>
      </c>
      <c r="H38" s="8">
        <f t="shared" si="5"/>
        <v>0.18877704257714539</v>
      </c>
      <c r="I38">
        <f t="shared" si="3"/>
        <v>9.4810680530721392E-4</v>
      </c>
      <c r="J38" s="2"/>
    </row>
    <row r="39" spans="1:10">
      <c r="A39" s="3" t="s">
        <v>195</v>
      </c>
      <c r="B39">
        <v>14.63</v>
      </c>
      <c r="C39" s="4">
        <v>3689</v>
      </c>
      <c r="D39">
        <f t="shared" si="0"/>
        <v>252.15311004784687</v>
      </c>
      <c r="E39" s="7">
        <f t="shared" si="1"/>
        <v>4.2510627656914225E-3</v>
      </c>
      <c r="F39" s="8">
        <f t="shared" si="4"/>
        <v>0.65365073987390865</v>
      </c>
      <c r="G39" s="7">
        <f t="shared" si="2"/>
        <v>2.6957356520713681E-3</v>
      </c>
      <c r="H39" s="8">
        <f t="shared" si="5"/>
        <v>0.19147277822921677</v>
      </c>
      <c r="I39">
        <f t="shared" si="3"/>
        <v>9.3564640910276387E-4</v>
      </c>
      <c r="J39" s="2"/>
    </row>
    <row r="40" spans="1:10">
      <c r="A40" s="3" t="s">
        <v>155</v>
      </c>
      <c r="B40">
        <v>14.14</v>
      </c>
      <c r="C40" s="4">
        <v>3478</v>
      </c>
      <c r="D40">
        <f t="shared" si="0"/>
        <v>245.96888260254596</v>
      </c>
      <c r="E40" s="7">
        <f t="shared" si="1"/>
        <v>4.0079144210015639E-3</v>
      </c>
      <c r="F40" s="8">
        <f t="shared" si="4"/>
        <v>0.65765865429491022</v>
      </c>
      <c r="G40" s="7">
        <f t="shared" si="2"/>
        <v>2.6054478551120397E-3</v>
      </c>
      <c r="H40" s="8">
        <f t="shared" si="5"/>
        <v>0.19407822608432881</v>
      </c>
      <c r="I40">
        <f t="shared" si="3"/>
        <v>2.4447440089042649E-4</v>
      </c>
      <c r="J40" s="4"/>
    </row>
    <row r="41" spans="1:10">
      <c r="A41" s="3" t="s">
        <v>142</v>
      </c>
      <c r="B41">
        <v>3.66</v>
      </c>
      <c r="C41" s="4">
        <v>890</v>
      </c>
      <c r="D41">
        <f t="shared" si="0"/>
        <v>243.16939890710381</v>
      </c>
      <c r="E41" s="7">
        <f t="shared" si="1"/>
        <v>1.025602022625472E-3</v>
      </c>
      <c r="F41" s="8">
        <f t="shared" si="4"/>
        <v>0.65868425631753569</v>
      </c>
      <c r="G41" s="7">
        <f t="shared" si="2"/>
        <v>6.7439456504314469E-4</v>
      </c>
      <c r="H41" s="8">
        <f t="shared" si="5"/>
        <v>0.19475262064937196</v>
      </c>
      <c r="I41">
        <f t="shared" si="3"/>
        <v>8.7626626129513885E-4</v>
      </c>
      <c r="J41" s="2"/>
    </row>
    <row r="42" spans="1:10">
      <c r="A42" s="3" t="s">
        <v>84</v>
      </c>
      <c r="B42">
        <v>12.83</v>
      </c>
      <c r="C42" s="4">
        <v>3034</v>
      </c>
      <c r="D42">
        <f t="shared" si="0"/>
        <v>236.47700701480903</v>
      </c>
      <c r="E42" s="7">
        <f t="shared" si="1"/>
        <v>3.4962657715120024E-3</v>
      </c>
      <c r="F42" s="8">
        <f t="shared" si="4"/>
        <v>0.66218052208904765</v>
      </c>
      <c r="G42" s="7">
        <f t="shared" si="2"/>
        <v>2.3640661938534278E-3</v>
      </c>
      <c r="H42" s="8">
        <f t="shared" si="5"/>
        <v>0.19711668684322539</v>
      </c>
      <c r="I42">
        <f t="shared" si="3"/>
        <v>1.1013978327728824E-3</v>
      </c>
      <c r="J42" s="2"/>
    </row>
    <row r="43" spans="1:10">
      <c r="A43" s="3" t="s">
        <v>90</v>
      </c>
      <c r="B43">
        <v>16.09</v>
      </c>
      <c r="C43" s="4">
        <v>3794</v>
      </c>
      <c r="D43">
        <f t="shared" si="0"/>
        <v>235.79863269111249</v>
      </c>
      <c r="E43" s="7">
        <f t="shared" si="1"/>
        <v>4.3720607571247653E-3</v>
      </c>
      <c r="F43" s="8">
        <f t="shared" si="4"/>
        <v>0.66655258284617247</v>
      </c>
      <c r="G43" s="7">
        <f t="shared" si="2"/>
        <v>2.9647564348481413E-3</v>
      </c>
      <c r="H43" s="8">
        <f t="shared" si="5"/>
        <v>0.20008144327807353</v>
      </c>
      <c r="I43">
        <f t="shared" si="3"/>
        <v>3.973422890461431E-4</v>
      </c>
      <c r="J43" s="2"/>
    </row>
    <row r="44" spans="1:10">
      <c r="A44" s="3" t="s">
        <v>151</v>
      </c>
      <c r="B44">
        <v>5.67</v>
      </c>
      <c r="C44" s="4">
        <v>1297</v>
      </c>
      <c r="D44">
        <f t="shared" si="0"/>
        <v>228.74779541446208</v>
      </c>
      <c r="E44" s="7">
        <f t="shared" si="1"/>
        <v>1.49461328465757E-3</v>
      </c>
      <c r="F44" s="8">
        <f t="shared" si="4"/>
        <v>0.66804719613083008</v>
      </c>
      <c r="G44" s="7">
        <f t="shared" si="2"/>
        <v>1.044758793386511E-3</v>
      </c>
      <c r="H44" s="8">
        <f t="shared" si="5"/>
        <v>0.20112620207146004</v>
      </c>
      <c r="I44">
        <f t="shared" si="3"/>
        <v>2.128708467296625E-4</v>
      </c>
      <c r="J44" s="2"/>
    </row>
    <row r="45" spans="1:10">
      <c r="A45" s="3" t="s">
        <v>134</v>
      </c>
      <c r="B45">
        <v>2.94</v>
      </c>
      <c r="C45" s="4">
        <v>643</v>
      </c>
      <c r="D45">
        <f t="shared" si="0"/>
        <v>218.70748299319729</v>
      </c>
      <c r="E45" s="7">
        <f t="shared" si="1"/>
        <v>7.4096865230132423E-4</v>
      </c>
      <c r="F45" s="8">
        <f t="shared" si="4"/>
        <v>0.66878816478313141</v>
      </c>
      <c r="G45" s="7">
        <f t="shared" si="2"/>
        <v>5.4172678175596863E-4</v>
      </c>
      <c r="H45" s="8">
        <f t="shared" si="5"/>
        <v>0.20166792885321599</v>
      </c>
      <c r="I45">
        <f t="shared" si="3"/>
        <v>1.0172840532272354E-3</v>
      </c>
      <c r="J45" s="2"/>
    </row>
    <row r="46" spans="1:10">
      <c r="A46" s="3" t="s">
        <v>248</v>
      </c>
      <c r="B46">
        <v>13.79</v>
      </c>
      <c r="C46" s="4">
        <v>2935</v>
      </c>
      <c r="D46">
        <f t="shared" si="0"/>
        <v>212.83538796229152</v>
      </c>
      <c r="E46" s="7">
        <f t="shared" si="1"/>
        <v>3.3821819510177083E-3</v>
      </c>
      <c r="F46" s="8">
        <f t="shared" si="4"/>
        <v>0.6721703467341491</v>
      </c>
      <c r="G46" s="7">
        <f t="shared" si="2"/>
        <v>2.5409565715696623E-3</v>
      </c>
      <c r="H46" s="8">
        <f t="shared" si="5"/>
        <v>0.20420888542478566</v>
      </c>
      <c r="I46">
        <f t="shared" si="3"/>
        <v>8.6982214298808591E-4</v>
      </c>
      <c r="J46" s="2"/>
    </row>
    <row r="47" spans="1:10">
      <c r="A47" s="3" t="s">
        <v>129</v>
      </c>
      <c r="B47">
        <v>11.79</v>
      </c>
      <c r="C47" s="4">
        <v>2509</v>
      </c>
      <c r="D47">
        <f t="shared" si="0"/>
        <v>212.80746395250213</v>
      </c>
      <c r="E47" s="7">
        <f t="shared" si="1"/>
        <v>2.8912758143452913E-3</v>
      </c>
      <c r="F47" s="8">
        <f t="shared" si="4"/>
        <v>0.67506162254849444</v>
      </c>
      <c r="G47" s="7">
        <f t="shared" si="2"/>
        <v>2.1724349513275068E-3</v>
      </c>
      <c r="H47" s="8">
        <f t="shared" si="5"/>
        <v>0.20638132037611318</v>
      </c>
      <c r="I47">
        <f t="shared" si="3"/>
        <v>3.8012095293207815E-4</v>
      </c>
      <c r="J47" s="2"/>
    </row>
    <row r="48" spans="1:10">
      <c r="A48" s="3" t="s">
        <v>242</v>
      </c>
      <c r="B48">
        <v>5.14</v>
      </c>
      <c r="C48" s="4">
        <v>1090</v>
      </c>
      <c r="D48">
        <f t="shared" si="0"/>
        <v>212.06225680933852</v>
      </c>
      <c r="E48" s="7">
        <f t="shared" si="1"/>
        <v>1.2560743872604095E-3</v>
      </c>
      <c r="F48" s="8">
        <f t="shared" si="4"/>
        <v>0.67631769693575483</v>
      </c>
      <c r="G48" s="7">
        <f t="shared" si="2"/>
        <v>9.4710056402233967E-4</v>
      </c>
      <c r="H48" s="8">
        <f t="shared" si="5"/>
        <v>0.20732842094013551</v>
      </c>
      <c r="I48">
        <f t="shared" si="3"/>
        <v>3.7620849143421564E-4</v>
      </c>
      <c r="J48" s="2"/>
    </row>
    <row r="49" spans="1:10">
      <c r="A49" s="3" t="s">
        <v>114</v>
      </c>
      <c r="B49">
        <v>5.03</v>
      </c>
      <c r="C49" s="4">
        <v>1049</v>
      </c>
      <c r="D49">
        <f t="shared" si="0"/>
        <v>208.54870775347911</v>
      </c>
      <c r="E49" s="7">
        <f t="shared" si="1"/>
        <v>1.2088275525102474E-3</v>
      </c>
      <c r="F49" s="8">
        <f t="shared" si="4"/>
        <v>0.67752652448826511</v>
      </c>
      <c r="G49" s="7">
        <f t="shared" si="2"/>
        <v>9.2683187490902124E-4</v>
      </c>
      <c r="H49" s="8">
        <f t="shared" si="5"/>
        <v>0.20825525281504453</v>
      </c>
      <c r="I49">
        <f t="shared" si="3"/>
        <v>2.7721716908352123E-4</v>
      </c>
      <c r="J49" s="2"/>
    </row>
    <row r="50" spans="1:10">
      <c r="A50" s="3" t="s">
        <v>258</v>
      </c>
      <c r="B50">
        <v>3.62</v>
      </c>
      <c r="C50" s="4">
        <v>728</v>
      </c>
      <c r="D50">
        <f t="shared" si="0"/>
        <v>201.10497237569061</v>
      </c>
      <c r="E50" s="7">
        <f t="shared" si="1"/>
        <v>8.3891940727117266E-4</v>
      </c>
      <c r="F50" s="8">
        <f t="shared" si="4"/>
        <v>0.67836544389553632</v>
      </c>
      <c r="G50" s="7">
        <f t="shared" si="2"/>
        <v>6.670241326383016E-4</v>
      </c>
      <c r="H50" s="8">
        <f t="shared" si="5"/>
        <v>0.20892227694768284</v>
      </c>
      <c r="I50">
        <f t="shared" si="3"/>
        <v>5.3863274475654532E-4</v>
      </c>
      <c r="J50" s="2"/>
    </row>
    <row r="51" spans="1:10">
      <c r="A51" s="3" t="s">
        <v>271</v>
      </c>
      <c r="B51">
        <v>6.79</v>
      </c>
      <c r="C51" s="4">
        <v>1288</v>
      </c>
      <c r="D51">
        <f t="shared" si="0"/>
        <v>189.69072164948454</v>
      </c>
      <c r="E51" s="7">
        <f t="shared" si="1"/>
        <v>1.4842420282489977E-3</v>
      </c>
      <c r="F51" s="8">
        <f t="shared" si="4"/>
        <v>0.67984968592378536</v>
      </c>
      <c r="G51" s="7">
        <f t="shared" si="2"/>
        <v>1.251130900722118E-3</v>
      </c>
      <c r="H51" s="8">
        <f t="shared" si="5"/>
        <v>0.21017340784840496</v>
      </c>
      <c r="I51">
        <f t="shared" si="3"/>
        <v>1.0492808817628985E-3</v>
      </c>
      <c r="J51" s="2"/>
    </row>
    <row r="52" spans="1:10">
      <c r="A52" s="3" t="s">
        <v>233</v>
      </c>
      <c r="B52">
        <v>13.2</v>
      </c>
      <c r="C52" s="4">
        <v>2495</v>
      </c>
      <c r="D52">
        <f t="shared" si="0"/>
        <v>189.01515151515153</v>
      </c>
      <c r="E52" s="7">
        <f t="shared" si="1"/>
        <v>2.8751427488208458E-3</v>
      </c>
      <c r="F52" s="8">
        <f t="shared" si="4"/>
        <v>0.6827248286726062</v>
      </c>
      <c r="G52" s="7">
        <f t="shared" si="2"/>
        <v>2.4322426935982264E-3</v>
      </c>
      <c r="H52" s="8">
        <f t="shared" si="5"/>
        <v>0.2126056505420032</v>
      </c>
      <c r="I52">
        <f t="shared" si="3"/>
        <v>2.0058360811943121E-3</v>
      </c>
      <c r="J52" s="2"/>
    </row>
    <row r="53" spans="1:10">
      <c r="A53" s="3" t="s">
        <v>163</v>
      </c>
      <c r="B53">
        <v>24.88</v>
      </c>
      <c r="C53" s="4">
        <v>4588</v>
      </c>
      <c r="D53">
        <f t="shared" si="0"/>
        <v>184.40514469453376</v>
      </c>
      <c r="E53" s="7">
        <f t="shared" si="1"/>
        <v>5.2870360447254674E-3</v>
      </c>
      <c r="F53" s="8">
        <f t="shared" si="4"/>
        <v>0.68801186471733167</v>
      </c>
      <c r="G53" s="7">
        <f t="shared" si="2"/>
        <v>4.5844089558124152E-3</v>
      </c>
      <c r="H53" s="8">
        <f t="shared" si="5"/>
        <v>0.21719005949781561</v>
      </c>
      <c r="I53">
        <f t="shared" si="3"/>
        <v>2.4957221896623472E-3</v>
      </c>
      <c r="J53" s="2"/>
    </row>
    <row r="54" spans="1:10">
      <c r="A54" s="3" t="s">
        <v>214</v>
      </c>
      <c r="B54">
        <v>30.91</v>
      </c>
      <c r="C54" s="4">
        <v>5685</v>
      </c>
      <c r="D54">
        <f t="shared" si="0"/>
        <v>183.92106114526044</v>
      </c>
      <c r="E54" s="7">
        <f t="shared" si="1"/>
        <v>6.5511769647480997E-3</v>
      </c>
      <c r="F54" s="8">
        <f t="shared" si="4"/>
        <v>0.69456304168207972</v>
      </c>
      <c r="G54" s="7">
        <f t="shared" si="2"/>
        <v>5.695501640842514E-3</v>
      </c>
      <c r="H54" s="8">
        <f t="shared" si="5"/>
        <v>0.22288556113865812</v>
      </c>
      <c r="I54">
        <f t="shared" si="3"/>
        <v>1.6604505554179416E-3</v>
      </c>
      <c r="J54" s="2"/>
    </row>
    <row r="55" spans="1:10">
      <c r="A55" s="3" t="s">
        <v>170</v>
      </c>
      <c r="B55">
        <v>20.47</v>
      </c>
      <c r="C55" s="4">
        <v>3735</v>
      </c>
      <c r="D55">
        <f t="shared" si="0"/>
        <v>182.46213971665853</v>
      </c>
      <c r="E55" s="7">
        <f t="shared" si="1"/>
        <v>4.3040714095574587E-3</v>
      </c>
      <c r="F55" s="8">
        <f t="shared" si="4"/>
        <v>0.69886711309163718</v>
      </c>
      <c r="G55" s="7">
        <f t="shared" si="2"/>
        <v>3.7718187831784619E-3</v>
      </c>
      <c r="H55" s="8">
        <f t="shared" si="5"/>
        <v>0.22665737992183657</v>
      </c>
      <c r="I55">
        <f t="shared" si="3"/>
        <v>1.2241432191149038E-3</v>
      </c>
      <c r="J55" s="2"/>
    </row>
    <row r="56" spans="1:10">
      <c r="A56" s="3" t="s">
        <v>245</v>
      </c>
      <c r="B56">
        <v>14.8</v>
      </c>
      <c r="C56" s="4">
        <v>2610</v>
      </c>
      <c r="D56">
        <f t="shared" si="0"/>
        <v>176.35135135135135</v>
      </c>
      <c r="E56" s="7">
        <f t="shared" si="1"/>
        <v>3.0076643584859347E-3</v>
      </c>
      <c r="F56" s="8">
        <f t="shared" si="4"/>
        <v>0.70187477745012317</v>
      </c>
      <c r="G56" s="7">
        <f t="shared" si="2"/>
        <v>2.7270599897919511E-3</v>
      </c>
      <c r="H56" s="8">
        <f t="shared" si="5"/>
        <v>0.22938443991162852</v>
      </c>
      <c r="I56">
        <f t="shared" si="3"/>
        <v>2.3665385199822531E-4</v>
      </c>
      <c r="J56" s="2"/>
    </row>
    <row r="57" spans="1:10">
      <c r="A57" s="3" t="s">
        <v>231</v>
      </c>
      <c r="B57">
        <v>2.86</v>
      </c>
      <c r="C57" s="4">
        <v>504</v>
      </c>
      <c r="D57">
        <f t="shared" si="0"/>
        <v>176.22377622377624</v>
      </c>
      <c r="E57" s="7">
        <f t="shared" si="1"/>
        <v>5.8079035888004263E-4</v>
      </c>
      <c r="F57" s="8">
        <f t="shared" si="4"/>
        <v>0.7024555678090032</v>
      </c>
      <c r="G57" s="7">
        <f t="shared" si="2"/>
        <v>5.2698591694628235E-4</v>
      </c>
      <c r="H57" s="8">
        <f t="shared" si="5"/>
        <v>0.22991142582857479</v>
      </c>
      <c r="I57">
        <f t="shared" si="3"/>
        <v>7.1937801567209525E-4</v>
      </c>
      <c r="J57" s="2"/>
    </row>
    <row r="58" spans="1:10">
      <c r="A58" s="3" t="s">
        <v>136</v>
      </c>
      <c r="B58">
        <v>8.6199999999999992</v>
      </c>
      <c r="C58" s="4">
        <v>1496</v>
      </c>
      <c r="D58">
        <f t="shared" si="0"/>
        <v>173.54988399071928</v>
      </c>
      <c r="E58" s="7">
        <f t="shared" si="1"/>
        <v>1.7239332874693328E-3</v>
      </c>
      <c r="F58" s="8">
        <f t="shared" si="4"/>
        <v>0.70417950109647254</v>
      </c>
      <c r="G58" s="7">
        <f t="shared" si="2"/>
        <v>1.5883281832436904E-3</v>
      </c>
      <c r="H58" s="8">
        <f t="shared" si="5"/>
        <v>0.23149975401181849</v>
      </c>
      <c r="I58">
        <f t="shared" si="3"/>
        <v>9.006228092113544E-4</v>
      </c>
      <c r="J58" s="2"/>
    </row>
    <row r="59" spans="1:10">
      <c r="A59" s="3" t="s">
        <v>201</v>
      </c>
      <c r="B59">
        <v>10.72</v>
      </c>
      <c r="C59" s="4">
        <v>1838</v>
      </c>
      <c r="D59">
        <f t="shared" si="0"/>
        <v>171.455223880597</v>
      </c>
      <c r="E59" s="7">
        <f t="shared" si="1"/>
        <v>2.1180410309950761E-3</v>
      </c>
      <c r="F59" s="8">
        <f t="shared" si="4"/>
        <v>0.70629754212746765</v>
      </c>
      <c r="G59" s="7">
        <f t="shared" si="2"/>
        <v>1.9752758844979539E-3</v>
      </c>
      <c r="H59" s="8">
        <f t="shared" si="5"/>
        <v>0.23347502989631644</v>
      </c>
      <c r="I59">
        <f t="shared" si="3"/>
        <v>1.666535948397968E-3</v>
      </c>
      <c r="J59" s="2"/>
    </row>
    <row r="60" spans="1:10">
      <c r="A60" s="3" t="s">
        <v>123</v>
      </c>
      <c r="B60">
        <v>19.64</v>
      </c>
      <c r="C60" s="4">
        <v>3306</v>
      </c>
      <c r="D60">
        <f t="shared" si="0"/>
        <v>168.32993890020367</v>
      </c>
      <c r="E60" s="7">
        <f t="shared" si="1"/>
        <v>3.8097081874155173E-3</v>
      </c>
      <c r="F60" s="8">
        <f t="shared" si="4"/>
        <v>0.7101072503148832</v>
      </c>
      <c r="G60" s="7">
        <f t="shared" si="2"/>
        <v>3.6188823107779675E-3</v>
      </c>
      <c r="H60" s="8">
        <f t="shared" si="5"/>
        <v>0.23709391220709441</v>
      </c>
      <c r="I60">
        <f t="shared" si="3"/>
        <v>7.7603165522152628E-4</v>
      </c>
      <c r="J60" s="4"/>
    </row>
    <row r="61" spans="1:10">
      <c r="A61" s="3" t="s">
        <v>101</v>
      </c>
      <c r="B61">
        <v>8.99</v>
      </c>
      <c r="C61" s="4">
        <v>1465</v>
      </c>
      <c r="D61">
        <f t="shared" si="0"/>
        <v>162.95884315906562</v>
      </c>
      <c r="E61" s="7">
        <f t="shared" si="1"/>
        <v>1.6882100709509176E-3</v>
      </c>
      <c r="F61" s="8">
        <f t="shared" si="4"/>
        <v>0.71179546038583408</v>
      </c>
      <c r="G61" s="7">
        <f t="shared" si="2"/>
        <v>1.6565046829884892E-3</v>
      </c>
      <c r="H61" s="8">
        <f t="shared" si="5"/>
        <v>0.23875041689008292</v>
      </c>
      <c r="I61">
        <f t="shared" si="3"/>
        <v>4.4629917745023229E-4</v>
      </c>
      <c r="J61" s="2"/>
    </row>
    <row r="62" spans="1:10">
      <c r="A62" s="3" t="s">
        <v>102</v>
      </c>
      <c r="B62">
        <v>5.0599999999999996</v>
      </c>
      <c r="C62" s="4">
        <v>790</v>
      </c>
      <c r="D62">
        <f t="shared" si="0"/>
        <v>156.12648221343875</v>
      </c>
      <c r="E62" s="7">
        <f t="shared" si="1"/>
        <v>9.103658403080033E-4</v>
      </c>
      <c r="F62" s="8">
        <f t="shared" si="4"/>
        <v>0.71270582622614209</v>
      </c>
      <c r="G62" s="7">
        <f t="shared" si="2"/>
        <v>9.323596992126535E-4</v>
      </c>
      <c r="H62" s="8">
        <f t="shared" si="5"/>
        <v>0.23968277658929557</v>
      </c>
      <c r="I62">
        <f t="shared" si="3"/>
        <v>2.9658610722291257E-4</v>
      </c>
      <c r="J62" s="2"/>
    </row>
    <row r="63" spans="1:10">
      <c r="A63" s="3" t="s">
        <v>157</v>
      </c>
      <c r="B63">
        <v>3.35</v>
      </c>
      <c r="C63" s="4">
        <v>519</v>
      </c>
      <c r="D63">
        <f t="shared" si="0"/>
        <v>154.92537313432837</v>
      </c>
      <c r="E63" s="7">
        <f t="shared" si="1"/>
        <v>5.9807578622766294E-4</v>
      </c>
      <c r="F63" s="8">
        <f t="shared" si="4"/>
        <v>0.71330390201236971</v>
      </c>
      <c r="G63" s="7">
        <f t="shared" si="2"/>
        <v>6.1727371390561051E-4</v>
      </c>
      <c r="H63" s="8">
        <f t="shared" si="5"/>
        <v>0.24030005030320117</v>
      </c>
      <c r="I63">
        <f t="shared" si="3"/>
        <v>1.1207335064918889E-3</v>
      </c>
      <c r="J63" s="4"/>
    </row>
    <row r="64" spans="1:10">
      <c r="A64" s="3" t="s">
        <v>298</v>
      </c>
      <c r="B64">
        <v>12.53</v>
      </c>
      <c r="C64" s="4">
        <v>1900</v>
      </c>
      <c r="D64">
        <f t="shared" si="0"/>
        <v>151.63607342378293</v>
      </c>
      <c r="E64" s="7">
        <f t="shared" si="1"/>
        <v>2.1894874640319066E-3</v>
      </c>
      <c r="F64" s="8">
        <f t="shared" si="4"/>
        <v>0.71549338947640162</v>
      </c>
      <c r="G64" s="7">
        <f t="shared" si="2"/>
        <v>2.3087879508171044E-3</v>
      </c>
      <c r="H64" s="8">
        <f t="shared" si="5"/>
        <v>0.24260883825401827</v>
      </c>
      <c r="I64">
        <f t="shared" si="3"/>
        <v>9.7529058901735244E-4</v>
      </c>
      <c r="J64" s="2"/>
    </row>
    <row r="65" spans="1:10">
      <c r="A65" s="3" t="s">
        <v>189</v>
      </c>
      <c r="B65">
        <v>10.85</v>
      </c>
      <c r="C65" s="4">
        <v>1628</v>
      </c>
      <c r="D65">
        <f t="shared" si="0"/>
        <v>150.04608294930875</v>
      </c>
      <c r="E65" s="7">
        <f t="shared" si="1"/>
        <v>1.8760450481283915E-3</v>
      </c>
      <c r="F65" s="8">
        <f t="shared" si="4"/>
        <v>0.71736943452453006</v>
      </c>
      <c r="G65" s="7">
        <f t="shared" si="2"/>
        <v>1.999229789813694E-3</v>
      </c>
      <c r="H65" s="8">
        <f t="shared" si="5"/>
        <v>0.24460806804383198</v>
      </c>
      <c r="I65">
        <f t="shared" si="3"/>
        <v>1.8893029453282417E-3</v>
      </c>
      <c r="J65" s="2"/>
    </row>
    <row r="66" spans="1:10">
      <c r="A66" s="3" t="s">
        <v>153</v>
      </c>
      <c r="B66">
        <v>20.94</v>
      </c>
      <c r="C66" s="4">
        <v>3117</v>
      </c>
      <c r="D66">
        <f t="shared" ref="D66:D129" si="6">C66/B66</f>
        <v>148.85386819484239</v>
      </c>
      <c r="E66" s="7">
        <f t="shared" si="1"/>
        <v>3.5919118028355014E-3</v>
      </c>
      <c r="F66" s="8">
        <f t="shared" si="4"/>
        <v>0.72096134632736553</v>
      </c>
      <c r="G66" s="7">
        <f t="shared" si="2"/>
        <v>3.8584213639353687E-3</v>
      </c>
      <c r="H66" s="8">
        <f t="shared" si="5"/>
        <v>0.24846648940776733</v>
      </c>
      <c r="I66">
        <f t="shared" si="3"/>
        <v>7.236494233254509E-4</v>
      </c>
      <c r="J66" s="4"/>
    </row>
    <row r="67" spans="1:10">
      <c r="A67" s="3" t="s">
        <v>139</v>
      </c>
      <c r="B67">
        <v>8.01</v>
      </c>
      <c r="C67" s="4">
        <v>1189</v>
      </c>
      <c r="D67">
        <f t="shared" si="6"/>
        <v>148.43945068664169</v>
      </c>
      <c r="E67" s="7">
        <f t="shared" ref="E67:E130" si="7">C67/867783</f>
        <v>1.3701582077547036E-3</v>
      </c>
      <c r="F67" s="8">
        <f t="shared" si="4"/>
        <v>0.72233150453512018</v>
      </c>
      <c r="G67" s="7">
        <f t="shared" ref="G67:G130" si="8">B67/5427.09</f>
        <v>1.4759290890698328E-3</v>
      </c>
      <c r="H67" s="8">
        <f t="shared" si="5"/>
        <v>0.24994241849683715</v>
      </c>
      <c r="I67">
        <f t="shared" ref="I67:I130" si="9">F67*H68-F68*H67</f>
        <v>1.008329210107517E-3</v>
      </c>
      <c r="J67" s="2"/>
    </row>
    <row r="68" spans="1:10">
      <c r="A68" s="3" t="s">
        <v>119</v>
      </c>
      <c r="B68">
        <v>11.14</v>
      </c>
      <c r="C68" s="4">
        <v>1647</v>
      </c>
      <c r="D68">
        <f t="shared" si="6"/>
        <v>147.8456014362657</v>
      </c>
      <c r="E68" s="7">
        <f t="shared" si="7"/>
        <v>1.8979399227687106E-3</v>
      </c>
      <c r="F68" s="8">
        <f t="shared" ref="F68:F131" si="10">F67+E68</f>
        <v>0.72422944445788895</v>
      </c>
      <c r="G68" s="7">
        <f t="shared" si="8"/>
        <v>2.0526654247488064E-3</v>
      </c>
      <c r="H68" s="8">
        <f t="shared" ref="H68:H131" si="11">H67+G68</f>
        <v>0.25199508392158598</v>
      </c>
      <c r="I68">
        <f t="shared" si="9"/>
        <v>7.8378043059537661E-4</v>
      </c>
      <c r="J68" s="2"/>
    </row>
    <row r="69" spans="1:10">
      <c r="A69" s="3" t="s">
        <v>226</v>
      </c>
      <c r="B69">
        <v>8.65</v>
      </c>
      <c r="C69" s="4">
        <v>1276</v>
      </c>
      <c r="D69">
        <f t="shared" si="6"/>
        <v>147.51445086705201</v>
      </c>
      <c r="E69" s="7">
        <f t="shared" si="7"/>
        <v>1.4704136863709016E-3</v>
      </c>
      <c r="F69" s="8">
        <f t="shared" si="10"/>
        <v>0.72569985814425986</v>
      </c>
      <c r="G69" s="7">
        <f t="shared" si="8"/>
        <v>1.5938560075473228E-3</v>
      </c>
      <c r="H69" s="8">
        <f t="shared" si="11"/>
        <v>0.25358893992913328</v>
      </c>
      <c r="I69">
        <f t="shared" si="9"/>
        <v>9.2231688914251597E-4</v>
      </c>
      <c r="J69" s="4"/>
    </row>
    <row r="70" spans="1:10">
      <c r="A70" s="3" t="s">
        <v>137</v>
      </c>
      <c r="B70">
        <v>10.11</v>
      </c>
      <c r="C70" s="4">
        <v>1470</v>
      </c>
      <c r="D70">
        <f t="shared" si="6"/>
        <v>145.40059347181008</v>
      </c>
      <c r="E70" s="7">
        <f t="shared" si="7"/>
        <v>1.693971880066791E-3</v>
      </c>
      <c r="F70" s="8">
        <f t="shared" si="10"/>
        <v>0.72739383002432667</v>
      </c>
      <c r="G70" s="7">
        <f t="shared" si="8"/>
        <v>1.8628767903240962E-3</v>
      </c>
      <c r="H70" s="8">
        <f t="shared" si="11"/>
        <v>0.25545181671945738</v>
      </c>
      <c r="I70">
        <f t="shared" si="9"/>
        <v>6.7694459521050465E-4</v>
      </c>
      <c r="J70" s="2"/>
    </row>
    <row r="71" spans="1:10">
      <c r="A71" s="3" t="s">
        <v>94</v>
      </c>
      <c r="B71">
        <v>7.37</v>
      </c>
      <c r="C71" s="3">
        <v>1056</v>
      </c>
      <c r="D71">
        <f t="shared" si="6"/>
        <v>143.28358208955223</v>
      </c>
      <c r="E71" s="7">
        <f t="shared" si="7"/>
        <v>1.2168940852724701E-3</v>
      </c>
      <c r="F71" s="8">
        <f t="shared" si="10"/>
        <v>0.72861072410959915</v>
      </c>
      <c r="G71" s="7">
        <f t="shared" si="8"/>
        <v>1.3580021705923433E-3</v>
      </c>
      <c r="H71" s="8">
        <f t="shared" si="11"/>
        <v>0.25680981889004972</v>
      </c>
      <c r="I71">
        <f t="shared" si="9"/>
        <v>6.4818820237164121E-4</v>
      </c>
      <c r="J71" s="2"/>
    </row>
    <row r="72" spans="1:10">
      <c r="A72" s="3" t="s">
        <v>93</v>
      </c>
      <c r="B72">
        <v>7.05</v>
      </c>
      <c r="C72" s="3">
        <v>1008</v>
      </c>
      <c r="D72">
        <f t="shared" si="6"/>
        <v>142.97872340425533</v>
      </c>
      <c r="E72" s="7">
        <f t="shared" si="7"/>
        <v>1.1615807177600853E-3</v>
      </c>
      <c r="F72" s="8">
        <f t="shared" si="10"/>
        <v>0.72977230482735922</v>
      </c>
      <c r="G72" s="7">
        <f t="shared" si="8"/>
        <v>1.2990387113535982E-3</v>
      </c>
      <c r="H72" s="8">
        <f t="shared" si="11"/>
        <v>0.25810885760140334</v>
      </c>
      <c r="I72">
        <f t="shared" si="9"/>
        <v>5.9143195824398753E-4</v>
      </c>
      <c r="J72" s="4"/>
    </row>
    <row r="73" spans="1:10">
      <c r="A73" s="3" t="s">
        <v>100</v>
      </c>
      <c r="B73">
        <v>6.42</v>
      </c>
      <c r="C73" s="4">
        <v>914</v>
      </c>
      <c r="D73">
        <f t="shared" si="6"/>
        <v>142.36760124610592</v>
      </c>
      <c r="E73" s="7">
        <f t="shared" si="7"/>
        <v>1.0532587063816646E-3</v>
      </c>
      <c r="F73" s="8">
        <f t="shared" si="10"/>
        <v>0.73082556353374084</v>
      </c>
      <c r="G73" s="7">
        <f t="shared" si="8"/>
        <v>1.1829544009773192E-3</v>
      </c>
      <c r="H73" s="8">
        <f t="shared" si="11"/>
        <v>0.25929181200238066</v>
      </c>
      <c r="I73">
        <f t="shared" si="9"/>
        <v>9.3533984814545001E-4</v>
      </c>
      <c r="J73" s="2"/>
    </row>
    <row r="74" spans="1:10">
      <c r="A74" s="3" t="s">
        <v>305</v>
      </c>
      <c r="B74">
        <v>10.050000000000001</v>
      </c>
      <c r="C74" s="4">
        <v>1399</v>
      </c>
      <c r="D74">
        <f t="shared" si="6"/>
        <v>139.20398009950247</v>
      </c>
      <c r="E74" s="7">
        <f t="shared" si="7"/>
        <v>1.612154190621388E-3</v>
      </c>
      <c r="F74" s="8">
        <f t="shared" si="10"/>
        <v>0.73243771772436228</v>
      </c>
      <c r="G74" s="7">
        <f t="shared" si="8"/>
        <v>1.8518211417168317E-3</v>
      </c>
      <c r="H74" s="8">
        <f t="shared" si="11"/>
        <v>0.2611436331440975</v>
      </c>
      <c r="I74">
        <f t="shared" si="9"/>
        <v>3.618292507506532E-3</v>
      </c>
      <c r="J74" s="2"/>
    </row>
    <row r="75" spans="1:10">
      <c r="A75" s="3" t="s">
        <v>180</v>
      </c>
      <c r="B75">
        <v>38.86</v>
      </c>
      <c r="C75" s="4">
        <v>5404</v>
      </c>
      <c r="D75">
        <f t="shared" si="6"/>
        <v>139.06330416881113</v>
      </c>
      <c r="E75" s="7">
        <f t="shared" si="7"/>
        <v>6.2273632924360126E-3</v>
      </c>
      <c r="F75" s="8">
        <f t="shared" si="10"/>
        <v>0.73866508101679829</v>
      </c>
      <c r="G75" s="7">
        <f t="shared" si="8"/>
        <v>7.1603750813050825E-3</v>
      </c>
      <c r="H75" s="8">
        <f t="shared" si="11"/>
        <v>0.26830400822540257</v>
      </c>
      <c r="I75">
        <f t="shared" si="9"/>
        <v>5.0599413755808564E-4</v>
      </c>
      <c r="J75" s="2"/>
    </row>
    <row r="76" spans="1:10">
      <c r="A76" s="3" t="s">
        <v>246</v>
      </c>
      <c r="B76">
        <v>5.36</v>
      </c>
      <c r="C76" s="4">
        <v>723</v>
      </c>
      <c r="D76">
        <f t="shared" si="6"/>
        <v>134.88805970149252</v>
      </c>
      <c r="E76" s="7">
        <f t="shared" si="7"/>
        <v>8.3315759815529922E-4</v>
      </c>
      <c r="F76" s="8">
        <f t="shared" si="10"/>
        <v>0.73949823861495356</v>
      </c>
      <c r="G76" s="7">
        <f t="shared" si="8"/>
        <v>9.8763794224897695E-4</v>
      </c>
      <c r="H76" s="8">
        <f t="shared" si="11"/>
        <v>0.26929164616765155</v>
      </c>
      <c r="I76">
        <f t="shared" si="9"/>
        <v>1.4858072927058374E-3</v>
      </c>
      <c r="J76" s="2"/>
    </row>
    <row r="77" spans="1:10">
      <c r="A77" s="3" t="s">
        <v>249</v>
      </c>
      <c r="B77">
        <v>15.73</v>
      </c>
      <c r="C77" s="4">
        <v>2119</v>
      </c>
      <c r="D77">
        <f t="shared" si="6"/>
        <v>134.71074380165288</v>
      </c>
      <c r="E77" s="7">
        <f t="shared" si="7"/>
        <v>2.4418547033071632E-3</v>
      </c>
      <c r="F77" s="8">
        <f t="shared" si="10"/>
        <v>0.74194009331826072</v>
      </c>
      <c r="G77" s="7">
        <f t="shared" si="8"/>
        <v>2.8984225432045533E-3</v>
      </c>
      <c r="H77" s="8">
        <f t="shared" si="11"/>
        <v>0.2721900687108561</v>
      </c>
      <c r="I77">
        <f t="shared" si="9"/>
        <v>4.8339510019576593E-4</v>
      </c>
      <c r="J77" s="2"/>
    </row>
    <row r="78" spans="1:10">
      <c r="A78" s="3" t="s">
        <v>243</v>
      </c>
      <c r="B78">
        <v>5.08</v>
      </c>
      <c r="C78" s="4">
        <v>673</v>
      </c>
      <c r="D78">
        <f t="shared" si="6"/>
        <v>132.48031496062993</v>
      </c>
      <c r="E78" s="7">
        <f t="shared" si="7"/>
        <v>7.7553950699656485E-4</v>
      </c>
      <c r="F78" s="8">
        <f t="shared" si="10"/>
        <v>0.74271563282525732</v>
      </c>
      <c r="G78" s="7">
        <f t="shared" si="8"/>
        <v>9.3604491541507515E-4</v>
      </c>
      <c r="H78" s="8">
        <f t="shared" si="11"/>
        <v>0.27312611362627121</v>
      </c>
      <c r="I78">
        <f t="shared" si="9"/>
        <v>4.8360026688512581E-4</v>
      </c>
      <c r="J78" s="2"/>
    </row>
    <row r="79" spans="1:10">
      <c r="A79" s="3" t="s">
        <v>293</v>
      </c>
      <c r="B79">
        <v>5.07</v>
      </c>
      <c r="C79" s="4">
        <v>668</v>
      </c>
      <c r="D79">
        <f t="shared" si="6"/>
        <v>131.75542406311635</v>
      </c>
      <c r="E79" s="7">
        <f t="shared" si="7"/>
        <v>7.6977769788069141E-4</v>
      </c>
      <c r="F79" s="8">
        <f t="shared" si="10"/>
        <v>0.74348541052313799</v>
      </c>
      <c r="G79" s="7">
        <f t="shared" si="8"/>
        <v>9.3420230731386432E-4</v>
      </c>
      <c r="H79" s="8">
        <f t="shared" si="11"/>
        <v>0.2740603159335851</v>
      </c>
      <c r="I79">
        <f t="shared" si="9"/>
        <v>3.397941219668299E-4</v>
      </c>
      <c r="J79" s="2"/>
    </row>
    <row r="80" spans="1:10">
      <c r="A80" s="3" t="s">
        <v>133</v>
      </c>
      <c r="B80">
        <v>3.55</v>
      </c>
      <c r="C80" s="4">
        <v>464</v>
      </c>
      <c r="D80">
        <f t="shared" si="6"/>
        <v>130.70422535211267</v>
      </c>
      <c r="E80" s="7">
        <f t="shared" si="7"/>
        <v>5.3469588595305513E-4</v>
      </c>
      <c r="F80" s="8">
        <f t="shared" si="10"/>
        <v>0.744020106409091</v>
      </c>
      <c r="G80" s="7">
        <f t="shared" si="8"/>
        <v>6.5412587592982604E-4</v>
      </c>
      <c r="H80" s="8">
        <f t="shared" si="11"/>
        <v>0.27471444180951493</v>
      </c>
      <c r="I80">
        <f t="shared" si="9"/>
        <v>1.0186471725235624E-3</v>
      </c>
      <c r="J80" s="2"/>
    </row>
    <row r="81" spans="1:10">
      <c r="A81" s="3" t="s">
        <v>167</v>
      </c>
      <c r="B81">
        <v>10.61</v>
      </c>
      <c r="C81" s="4">
        <v>1377</v>
      </c>
      <c r="D81">
        <f t="shared" si="6"/>
        <v>129.78322337417532</v>
      </c>
      <c r="E81" s="7">
        <f t="shared" si="7"/>
        <v>1.586802230511545E-3</v>
      </c>
      <c r="F81" s="8">
        <f t="shared" si="10"/>
        <v>0.74560690863960255</v>
      </c>
      <c r="G81" s="7">
        <f t="shared" si="8"/>
        <v>1.955007195384635E-3</v>
      </c>
      <c r="H81" s="8">
        <f t="shared" si="11"/>
        <v>0.27666944900489959</v>
      </c>
      <c r="I81">
        <f t="shared" si="9"/>
        <v>6.1354053544560028E-4</v>
      </c>
      <c r="J81" s="2"/>
    </row>
    <row r="82" spans="1:10">
      <c r="A82" s="3" t="s">
        <v>227</v>
      </c>
      <c r="B82">
        <v>6.32</v>
      </c>
      <c r="C82" s="4">
        <v>799</v>
      </c>
      <c r="D82">
        <f t="shared" si="6"/>
        <v>126.42405063291139</v>
      </c>
      <c r="E82" s="7">
        <f t="shared" si="7"/>
        <v>9.2073709671657543E-4</v>
      </c>
      <c r="F82" s="8">
        <f t="shared" si="10"/>
        <v>0.74652764573631913</v>
      </c>
      <c r="G82" s="7">
        <f t="shared" si="8"/>
        <v>1.1645283199652116E-3</v>
      </c>
      <c r="H82" s="8">
        <f t="shared" si="11"/>
        <v>0.27783397732486481</v>
      </c>
      <c r="I82">
        <f t="shared" si="9"/>
        <v>1.2326781992556546E-3</v>
      </c>
      <c r="J82" s="4"/>
    </row>
    <row r="83" spans="1:10">
      <c r="A83" s="3" t="s">
        <v>159</v>
      </c>
      <c r="B83">
        <v>12.69</v>
      </c>
      <c r="C83" s="4">
        <v>1602</v>
      </c>
      <c r="D83">
        <f t="shared" si="6"/>
        <v>126.24113475177306</v>
      </c>
      <c r="E83" s="7">
        <f t="shared" si="7"/>
        <v>1.8460836407258496E-3</v>
      </c>
      <c r="F83" s="8">
        <f t="shared" si="10"/>
        <v>0.74837372937704494</v>
      </c>
      <c r="G83" s="7">
        <f t="shared" si="8"/>
        <v>2.3382696804364767E-3</v>
      </c>
      <c r="H83" s="8">
        <f t="shared" si="11"/>
        <v>0.2801722470053013</v>
      </c>
      <c r="I83">
        <f t="shared" si="9"/>
        <v>1.2909445792720631E-3</v>
      </c>
      <c r="J83" s="2"/>
    </row>
    <row r="84" spans="1:10">
      <c r="A84" s="3" t="s">
        <v>64</v>
      </c>
      <c r="B84">
        <v>13.15</v>
      </c>
      <c r="C84" s="4">
        <v>1618</v>
      </c>
      <c r="D84">
        <f t="shared" si="6"/>
        <v>123.04182509505704</v>
      </c>
      <c r="E84" s="7">
        <f t="shared" si="7"/>
        <v>1.8645214298966446E-3</v>
      </c>
      <c r="F84" s="8">
        <f t="shared" si="10"/>
        <v>0.75023825080694162</v>
      </c>
      <c r="G84" s="7">
        <f t="shared" si="8"/>
        <v>2.4230296530921729E-3</v>
      </c>
      <c r="H84" s="8">
        <f t="shared" si="11"/>
        <v>0.28259527665839346</v>
      </c>
      <c r="I84">
        <f t="shared" si="9"/>
        <v>9.6225672023583786E-4</v>
      </c>
      <c r="J84" s="2"/>
    </row>
    <row r="85" spans="1:10">
      <c r="A85" s="3" t="s">
        <v>105</v>
      </c>
      <c r="B85">
        <v>9.7899999999999991</v>
      </c>
      <c r="C85" s="4">
        <v>1201</v>
      </c>
      <c r="D85">
        <f t="shared" si="6"/>
        <v>122.6762002042901</v>
      </c>
      <c r="E85" s="7">
        <f t="shared" si="7"/>
        <v>1.3839865496327998E-3</v>
      </c>
      <c r="F85" s="8">
        <f t="shared" si="10"/>
        <v>0.75162223735657441</v>
      </c>
      <c r="G85" s="7">
        <f t="shared" si="8"/>
        <v>1.8039133310853513E-3</v>
      </c>
      <c r="H85" s="8">
        <f t="shared" si="11"/>
        <v>0.28439918998947883</v>
      </c>
      <c r="I85">
        <f t="shared" si="9"/>
        <v>2.4234875920054466E-3</v>
      </c>
      <c r="J85" s="2"/>
    </row>
    <row r="86" spans="1:10">
      <c r="A86" s="3" t="s">
        <v>175</v>
      </c>
      <c r="B86">
        <v>24.65</v>
      </c>
      <c r="C86" s="4">
        <v>3022</v>
      </c>
      <c r="D86">
        <f t="shared" si="6"/>
        <v>122.59634888438134</v>
      </c>
      <c r="E86" s="7">
        <f t="shared" si="7"/>
        <v>3.4824374296339063E-3</v>
      </c>
      <c r="F86" s="8">
        <f t="shared" si="10"/>
        <v>0.75510467478620835</v>
      </c>
      <c r="G86" s="7">
        <f t="shared" si="8"/>
        <v>4.5420289694845664E-3</v>
      </c>
      <c r="H86" s="8">
        <f t="shared" si="11"/>
        <v>0.28894121895896341</v>
      </c>
      <c r="I86">
        <f t="shared" si="9"/>
        <v>2.1451278879682512E-3</v>
      </c>
      <c r="J86" s="2"/>
    </row>
    <row r="87" spans="1:10">
      <c r="A87" s="3" t="s">
        <v>128</v>
      </c>
      <c r="B87">
        <v>21.74</v>
      </c>
      <c r="C87" s="4">
        <v>2642</v>
      </c>
      <c r="D87">
        <f t="shared" si="6"/>
        <v>121.52713891444343</v>
      </c>
      <c r="E87" s="7">
        <f t="shared" si="7"/>
        <v>3.044539936827525E-3</v>
      </c>
      <c r="F87" s="8">
        <f t="shared" si="10"/>
        <v>0.75814921472303587</v>
      </c>
      <c r="G87" s="7">
        <f t="shared" si="8"/>
        <v>4.0058300120322304E-3</v>
      </c>
      <c r="H87" s="8">
        <f t="shared" si="11"/>
        <v>0.29294704897099566</v>
      </c>
      <c r="I87">
        <f t="shared" si="9"/>
        <v>6.3744275626903546E-4</v>
      </c>
      <c r="J87" s="4"/>
    </row>
    <row r="88" spans="1:10">
      <c r="A88" s="3" t="s">
        <v>125</v>
      </c>
      <c r="B88">
        <v>6.46</v>
      </c>
      <c r="C88" s="4">
        <v>785</v>
      </c>
      <c r="D88">
        <f t="shared" si="6"/>
        <v>121.51702786377709</v>
      </c>
      <c r="E88" s="7">
        <f t="shared" si="7"/>
        <v>9.0460403119212987E-4</v>
      </c>
      <c r="F88" s="8">
        <f t="shared" si="10"/>
        <v>0.75905381875422795</v>
      </c>
      <c r="G88" s="7">
        <f t="shared" si="8"/>
        <v>1.1903248333821623E-3</v>
      </c>
      <c r="H88" s="8">
        <f t="shared" si="11"/>
        <v>0.29413737380437782</v>
      </c>
      <c r="I88">
        <f t="shared" si="9"/>
        <v>8.9007998389997733E-4</v>
      </c>
      <c r="J88" s="2"/>
    </row>
    <row r="89" spans="1:10">
      <c r="A89" s="3" t="s">
        <v>208</v>
      </c>
      <c r="B89">
        <v>9.02</v>
      </c>
      <c r="C89" s="4">
        <v>1096</v>
      </c>
      <c r="D89">
        <f t="shared" si="6"/>
        <v>121.50776053215078</v>
      </c>
      <c r="E89" s="7">
        <f t="shared" si="7"/>
        <v>1.2629885581994576E-3</v>
      </c>
      <c r="F89" s="8">
        <f t="shared" si="10"/>
        <v>0.76031680731242746</v>
      </c>
      <c r="G89" s="7">
        <f t="shared" si="8"/>
        <v>1.6620325072921214E-3</v>
      </c>
      <c r="H89" s="8">
        <f t="shared" si="11"/>
        <v>0.29579940631166995</v>
      </c>
      <c r="I89">
        <f t="shared" si="9"/>
        <v>1.0776764089367175E-3</v>
      </c>
      <c r="J89" s="2"/>
    </row>
    <row r="90" spans="1:10">
      <c r="A90" s="3" t="s">
        <v>264</v>
      </c>
      <c r="B90">
        <v>10.87</v>
      </c>
      <c r="C90" s="4">
        <v>1306</v>
      </c>
      <c r="D90">
        <f t="shared" si="6"/>
        <v>120.14719411223552</v>
      </c>
      <c r="E90" s="7">
        <f t="shared" si="7"/>
        <v>1.5049845410661422E-3</v>
      </c>
      <c r="F90" s="8">
        <f t="shared" si="10"/>
        <v>0.76182179185349364</v>
      </c>
      <c r="G90" s="7">
        <f t="shared" si="8"/>
        <v>2.0029150060161152E-3</v>
      </c>
      <c r="H90" s="8">
        <f t="shared" si="11"/>
        <v>0.29780232131768608</v>
      </c>
      <c r="I90">
        <f t="shared" si="9"/>
        <v>1.2009499937608581E-3</v>
      </c>
      <c r="J90" s="2"/>
    </row>
    <row r="91" spans="1:10">
      <c r="A91" s="3" t="s">
        <v>44</v>
      </c>
      <c r="B91">
        <v>12.11</v>
      </c>
      <c r="C91" s="4">
        <v>1454</v>
      </c>
      <c r="D91">
        <f t="shared" si="6"/>
        <v>120.06606110652353</v>
      </c>
      <c r="E91" s="7">
        <f t="shared" si="7"/>
        <v>1.6755340908959958E-3</v>
      </c>
      <c r="F91" s="8">
        <f t="shared" si="10"/>
        <v>0.76349732594438968</v>
      </c>
      <c r="G91" s="7">
        <f t="shared" si="8"/>
        <v>2.2313984105662519E-3</v>
      </c>
      <c r="H91" s="8">
        <f t="shared" si="11"/>
        <v>0.30003371972825232</v>
      </c>
      <c r="I91">
        <f t="shared" si="9"/>
        <v>7.6267694169890321E-4</v>
      </c>
      <c r="J91" s="2"/>
    </row>
    <row r="92" spans="1:10">
      <c r="A92" s="3" t="s">
        <v>259</v>
      </c>
      <c r="B92">
        <v>7.67</v>
      </c>
      <c r="C92" s="4">
        <v>915</v>
      </c>
      <c r="D92">
        <f t="shared" si="6"/>
        <v>119.29595827900913</v>
      </c>
      <c r="E92" s="7">
        <f t="shared" si="7"/>
        <v>1.0544110682048392E-3</v>
      </c>
      <c r="F92" s="8">
        <f t="shared" si="10"/>
        <v>0.76455173701259449</v>
      </c>
      <c r="G92" s="7">
        <f t="shared" si="8"/>
        <v>1.4132804136286665E-3</v>
      </c>
      <c r="H92" s="8">
        <f t="shared" si="11"/>
        <v>0.30144700014188097</v>
      </c>
      <c r="I92">
        <f t="shared" si="9"/>
        <v>7.1904422910529231E-4</v>
      </c>
      <c r="J92" s="2"/>
    </row>
    <row r="93" spans="1:10">
      <c r="A93" s="3" t="s">
        <v>282</v>
      </c>
      <c r="B93">
        <v>7.2</v>
      </c>
      <c r="C93" s="4">
        <v>850</v>
      </c>
      <c r="D93">
        <f t="shared" si="6"/>
        <v>118.05555555555556</v>
      </c>
      <c r="E93" s="7">
        <f t="shared" si="7"/>
        <v>9.7950754969848455E-4</v>
      </c>
      <c r="F93" s="8">
        <f t="shared" si="10"/>
        <v>0.76553124456229293</v>
      </c>
      <c r="G93" s="7">
        <f t="shared" si="8"/>
        <v>1.3266778328717599E-3</v>
      </c>
      <c r="H93" s="8">
        <f t="shared" si="11"/>
        <v>0.30277367797475274</v>
      </c>
      <c r="I93">
        <f t="shared" si="9"/>
        <v>1.2524209236523254E-3</v>
      </c>
      <c r="J93" s="2"/>
    </row>
    <row r="94" spans="1:10">
      <c r="A94" s="3" t="s">
        <v>172</v>
      </c>
      <c r="B94">
        <v>12.5</v>
      </c>
      <c r="C94" s="4">
        <v>1464</v>
      </c>
      <c r="D94">
        <f t="shared" si="6"/>
        <v>117.12</v>
      </c>
      <c r="E94" s="7">
        <f t="shared" si="7"/>
        <v>1.6870577091277427E-3</v>
      </c>
      <c r="F94" s="8">
        <f t="shared" si="10"/>
        <v>0.76721830227142063</v>
      </c>
      <c r="G94" s="7">
        <f t="shared" si="8"/>
        <v>2.3032601265134721E-3</v>
      </c>
      <c r="H94" s="8">
        <f t="shared" si="11"/>
        <v>0.30507693810126624</v>
      </c>
      <c r="I94">
        <f t="shared" si="9"/>
        <v>1.893434097139407E-3</v>
      </c>
      <c r="J94" s="4"/>
    </row>
    <row r="95" spans="1:10">
      <c r="A95" s="3" t="s">
        <v>143</v>
      </c>
      <c r="B95">
        <v>18.8</v>
      </c>
      <c r="C95" s="4">
        <v>2174</v>
      </c>
      <c r="D95">
        <f t="shared" si="6"/>
        <v>115.63829787234042</v>
      </c>
      <c r="E95" s="7">
        <f t="shared" si="7"/>
        <v>2.5052346035817712E-3</v>
      </c>
      <c r="F95" s="8">
        <f t="shared" si="10"/>
        <v>0.76972353687500239</v>
      </c>
      <c r="G95" s="7">
        <f t="shared" si="8"/>
        <v>3.4641032302762621E-3</v>
      </c>
      <c r="H95" s="8">
        <f t="shared" si="11"/>
        <v>0.30854104133154248</v>
      </c>
      <c r="I95">
        <f t="shared" si="9"/>
        <v>6.9418936038201373E-4</v>
      </c>
      <c r="J95" s="2"/>
    </row>
    <row r="96" spans="1:10">
      <c r="A96" s="3" t="s">
        <v>226</v>
      </c>
      <c r="B96">
        <v>6.89</v>
      </c>
      <c r="C96" s="4">
        <v>796</v>
      </c>
      <c r="D96">
        <f t="shared" si="6"/>
        <v>115.52975326560232</v>
      </c>
      <c r="E96" s="7">
        <f t="shared" si="7"/>
        <v>9.1728001124705139E-4</v>
      </c>
      <c r="F96" s="8">
        <f t="shared" si="10"/>
        <v>0.77064081688624941</v>
      </c>
      <c r="G96" s="7">
        <f t="shared" si="8"/>
        <v>1.2695569817342258E-3</v>
      </c>
      <c r="H96" s="8">
        <f t="shared" si="11"/>
        <v>0.30981059831327667</v>
      </c>
      <c r="I96">
        <f t="shared" si="9"/>
        <v>6.1913967462365327E-4</v>
      </c>
      <c r="J96" s="2"/>
    </row>
    <row r="97" spans="1:10">
      <c r="A97" s="3" t="s">
        <v>220</v>
      </c>
      <c r="B97">
        <v>6.1</v>
      </c>
      <c r="C97" s="4">
        <v>692</v>
      </c>
      <c r="D97">
        <f t="shared" si="6"/>
        <v>113.44262295081968</v>
      </c>
      <c r="E97" s="7">
        <f t="shared" si="7"/>
        <v>7.9743438163688385E-4</v>
      </c>
      <c r="F97" s="8">
        <f t="shared" si="10"/>
        <v>0.77143825126788634</v>
      </c>
      <c r="G97" s="7">
        <f t="shared" si="8"/>
        <v>1.1239909417385743E-3</v>
      </c>
      <c r="H97" s="8">
        <f t="shared" si="11"/>
        <v>0.31093458925501527</v>
      </c>
      <c r="I97">
        <f t="shared" si="9"/>
        <v>1.3955783210690131E-3</v>
      </c>
      <c r="J97" s="2"/>
    </row>
    <row r="98" spans="1:10">
      <c r="A98" s="3" t="s">
        <v>209</v>
      </c>
      <c r="B98">
        <v>13.72</v>
      </c>
      <c r="C98" s="4">
        <v>1548</v>
      </c>
      <c r="D98">
        <f t="shared" si="6"/>
        <v>112.82798833819241</v>
      </c>
      <c r="E98" s="7">
        <f t="shared" si="7"/>
        <v>1.7838561022744165E-3</v>
      </c>
      <c r="F98" s="8">
        <f t="shared" si="10"/>
        <v>0.77322210737016073</v>
      </c>
      <c r="G98" s="7">
        <f t="shared" si="8"/>
        <v>2.5280583148611872E-3</v>
      </c>
      <c r="H98" s="8">
        <f t="shared" si="11"/>
        <v>0.31346264756987646</v>
      </c>
      <c r="I98">
        <f t="shared" si="9"/>
        <v>5.8628040664190917E-4</v>
      </c>
      <c r="J98" s="4"/>
    </row>
    <row r="99" spans="1:10">
      <c r="A99" s="3" t="s">
        <v>277</v>
      </c>
      <c r="B99">
        <v>5.73</v>
      </c>
      <c r="C99" s="4">
        <v>637</v>
      </c>
      <c r="D99">
        <f t="shared" si="6"/>
        <v>111.16928446771378</v>
      </c>
      <c r="E99" s="7">
        <f t="shared" si="7"/>
        <v>7.3405448136227604E-4</v>
      </c>
      <c r="F99" s="8">
        <f t="shared" si="10"/>
        <v>0.77395616185152305</v>
      </c>
      <c r="G99" s="7">
        <f t="shared" si="8"/>
        <v>1.0558144419937758E-3</v>
      </c>
      <c r="H99" s="8">
        <f t="shared" si="11"/>
        <v>0.31451846201187023</v>
      </c>
      <c r="I99">
        <f t="shared" si="9"/>
        <v>1.0153049157652638E-3</v>
      </c>
      <c r="J99" s="2"/>
    </row>
    <row r="100" spans="1:10">
      <c r="A100" s="3" t="s">
        <v>140</v>
      </c>
      <c r="B100">
        <v>9.91</v>
      </c>
      <c r="C100" s="4">
        <v>1098</v>
      </c>
      <c r="D100">
        <f t="shared" si="6"/>
        <v>110.79717457114026</v>
      </c>
      <c r="E100" s="7">
        <f t="shared" si="7"/>
        <v>1.2652932818458071E-3</v>
      </c>
      <c r="F100" s="8">
        <f t="shared" si="10"/>
        <v>0.77522145513336882</v>
      </c>
      <c r="G100" s="7">
        <f t="shared" si="8"/>
        <v>1.8260246282998807E-3</v>
      </c>
      <c r="H100" s="8">
        <f t="shared" si="11"/>
        <v>0.31634448664017012</v>
      </c>
      <c r="I100">
        <f t="shared" si="9"/>
        <v>1.7574885623810044E-3</v>
      </c>
      <c r="J100" s="2"/>
    </row>
    <row r="101" spans="1:10">
      <c r="A101" s="3" t="s">
        <v>263</v>
      </c>
      <c r="B101">
        <v>17.149999999999999</v>
      </c>
      <c r="C101" s="4">
        <v>1899</v>
      </c>
      <c r="D101">
        <f t="shared" si="6"/>
        <v>110.72886297376094</v>
      </c>
      <c r="E101" s="7">
        <f t="shared" si="7"/>
        <v>2.1883351022087319E-3</v>
      </c>
      <c r="F101" s="8">
        <f t="shared" si="10"/>
        <v>0.77740979023557755</v>
      </c>
      <c r="G101" s="7">
        <f t="shared" si="8"/>
        <v>3.1600728935764835E-3</v>
      </c>
      <c r="H101" s="8">
        <f t="shared" si="11"/>
        <v>0.31950455953374662</v>
      </c>
      <c r="I101">
        <f t="shared" si="9"/>
        <v>1.6895359636534546E-3</v>
      </c>
      <c r="J101" s="2"/>
    </row>
    <row r="102" spans="1:10">
      <c r="A102" s="3" t="s">
        <v>97</v>
      </c>
      <c r="B102">
        <v>16.47</v>
      </c>
      <c r="C102" s="4">
        <v>1819</v>
      </c>
      <c r="D102">
        <f t="shared" si="6"/>
        <v>110.44323011536127</v>
      </c>
      <c r="E102" s="7">
        <f t="shared" si="7"/>
        <v>2.096146156354757E-3</v>
      </c>
      <c r="F102" s="8">
        <f t="shared" si="10"/>
        <v>0.77950593639193233</v>
      </c>
      <c r="G102" s="7">
        <f t="shared" si="8"/>
        <v>3.0347755426941509E-3</v>
      </c>
      <c r="H102" s="8">
        <f t="shared" si="11"/>
        <v>0.32253933507644078</v>
      </c>
      <c r="I102">
        <f t="shared" si="9"/>
        <v>6.2307682581262402E-3</v>
      </c>
      <c r="J102" s="2"/>
    </row>
    <row r="103" spans="1:10">
      <c r="A103" s="3" t="s">
        <v>63</v>
      </c>
      <c r="B103">
        <v>60.71</v>
      </c>
      <c r="C103" s="4">
        <v>6697</v>
      </c>
      <c r="D103">
        <f t="shared" si="6"/>
        <v>110.31131609290067</v>
      </c>
      <c r="E103" s="7">
        <f t="shared" si="7"/>
        <v>7.7173671298008837E-3</v>
      </c>
      <c r="F103" s="8">
        <f t="shared" si="10"/>
        <v>0.7872233035217332</v>
      </c>
      <c r="G103" s="7">
        <f t="shared" si="8"/>
        <v>1.1186473782450631E-2</v>
      </c>
      <c r="H103" s="8">
        <f t="shared" si="11"/>
        <v>0.33372580885889142</v>
      </c>
      <c r="I103">
        <f t="shared" si="9"/>
        <v>1.095088205409489E-3</v>
      </c>
      <c r="J103" s="2"/>
    </row>
    <row r="104" spans="1:10">
      <c r="A104" s="3" t="s">
        <v>229</v>
      </c>
      <c r="B104">
        <v>10.67</v>
      </c>
      <c r="C104" s="4">
        <v>1177</v>
      </c>
      <c r="D104">
        <f t="shared" si="6"/>
        <v>110.30927835051547</v>
      </c>
      <c r="E104" s="7">
        <f t="shared" si="7"/>
        <v>1.3563298658766075E-3</v>
      </c>
      <c r="F104" s="8">
        <f t="shared" si="10"/>
        <v>0.78857963338760984</v>
      </c>
      <c r="G104" s="7">
        <f t="shared" si="8"/>
        <v>1.9660628439919E-3</v>
      </c>
      <c r="H104" s="8">
        <f t="shared" si="11"/>
        <v>0.33569187170288334</v>
      </c>
      <c r="I104">
        <f t="shared" si="9"/>
        <v>1.7651843028110292E-4</v>
      </c>
      <c r="J104" s="4"/>
    </row>
    <row r="105" spans="1:10">
      <c r="A105" s="3" t="s">
        <v>54</v>
      </c>
      <c r="B105">
        <v>1.71</v>
      </c>
      <c r="C105" s="4">
        <v>186</v>
      </c>
      <c r="D105">
        <f t="shared" si="6"/>
        <v>108.77192982456141</v>
      </c>
      <c r="E105" s="7">
        <f t="shared" si="7"/>
        <v>2.143392991104919E-4</v>
      </c>
      <c r="F105" s="8">
        <f t="shared" si="10"/>
        <v>0.78879397268672036</v>
      </c>
      <c r="G105" s="7">
        <f t="shared" si="8"/>
        <v>3.1508598530704298E-4</v>
      </c>
      <c r="H105" s="8">
        <f t="shared" si="11"/>
        <v>0.33600695768819039</v>
      </c>
      <c r="I105">
        <f t="shared" si="9"/>
        <v>9.4579194265870248E-4</v>
      </c>
      <c r="J105" s="2"/>
    </row>
    <row r="106" spans="1:10">
      <c r="A106" s="3" t="s">
        <v>120</v>
      </c>
      <c r="B106">
        <v>9.15</v>
      </c>
      <c r="C106" s="4">
        <v>992</v>
      </c>
      <c r="D106">
        <f t="shared" si="6"/>
        <v>108.41530054644808</v>
      </c>
      <c r="E106" s="7">
        <f t="shared" si="7"/>
        <v>1.1431429285892901E-3</v>
      </c>
      <c r="F106" s="8">
        <f t="shared" si="10"/>
        <v>0.78993711561530966</v>
      </c>
      <c r="G106" s="7">
        <f t="shared" si="8"/>
        <v>1.6859864126078617E-3</v>
      </c>
      <c r="H106" s="8">
        <f t="shared" si="11"/>
        <v>0.33769294410079825</v>
      </c>
      <c r="I106">
        <f t="shared" si="9"/>
        <v>2.1806493606394972E-3</v>
      </c>
      <c r="J106" s="2"/>
    </row>
    <row r="107" spans="1:10">
      <c r="A107" s="3" t="s">
        <v>112</v>
      </c>
      <c r="B107">
        <v>21.08</v>
      </c>
      <c r="C107" s="4">
        <v>2281</v>
      </c>
      <c r="D107">
        <f t="shared" si="6"/>
        <v>108.2068311195446</v>
      </c>
      <c r="E107" s="7">
        <f t="shared" si="7"/>
        <v>2.6285373186614625E-3</v>
      </c>
      <c r="F107" s="8">
        <f t="shared" si="10"/>
        <v>0.79256565293397108</v>
      </c>
      <c r="G107" s="7">
        <f t="shared" si="8"/>
        <v>3.884217877352319E-3</v>
      </c>
      <c r="H107" s="8">
        <f t="shared" si="11"/>
        <v>0.34157716197815058</v>
      </c>
      <c r="I107">
        <f t="shared" si="9"/>
        <v>1.6234887414128263E-3</v>
      </c>
      <c r="J107" s="2"/>
    </row>
    <row r="108" spans="1:10">
      <c r="A108" s="3" t="s">
        <v>283</v>
      </c>
      <c r="B108">
        <v>15.68</v>
      </c>
      <c r="C108" s="4">
        <v>1693</v>
      </c>
      <c r="D108">
        <f t="shared" si="6"/>
        <v>107.97193877551021</v>
      </c>
      <c r="E108" s="7">
        <f t="shared" si="7"/>
        <v>1.9509485666347462E-3</v>
      </c>
      <c r="F108" s="8">
        <f t="shared" si="10"/>
        <v>0.79451660150060577</v>
      </c>
      <c r="G108" s="7">
        <f t="shared" si="8"/>
        <v>2.8892095026984994E-3</v>
      </c>
      <c r="H108" s="8">
        <f t="shared" si="11"/>
        <v>0.34446637148084908</v>
      </c>
      <c r="I108">
        <f t="shared" si="9"/>
        <v>6.4062032802919555E-4</v>
      </c>
      <c r="J108" s="4"/>
    </row>
    <row r="109" spans="1:10">
      <c r="A109" s="3" t="s">
        <v>253</v>
      </c>
      <c r="B109">
        <v>6.16</v>
      </c>
      <c r="C109" s="4">
        <v>658</v>
      </c>
      <c r="D109">
        <f t="shared" si="6"/>
        <v>106.81818181818181</v>
      </c>
      <c r="E109" s="7">
        <f t="shared" si="7"/>
        <v>7.5825407964894454E-4</v>
      </c>
      <c r="F109" s="8">
        <f t="shared" si="10"/>
        <v>0.79527485558025468</v>
      </c>
      <c r="G109" s="7">
        <f t="shared" si="8"/>
        <v>1.1350465903458391E-3</v>
      </c>
      <c r="H109" s="8">
        <f t="shared" si="11"/>
        <v>0.34560141807119493</v>
      </c>
      <c r="I109">
        <f t="shared" si="9"/>
        <v>6.4034972177828831E-4</v>
      </c>
      <c r="J109" s="2"/>
    </row>
    <row r="110" spans="1:10">
      <c r="A110" s="3" t="s">
        <v>146</v>
      </c>
      <c r="B110">
        <v>6.15</v>
      </c>
      <c r="C110" s="4">
        <v>655</v>
      </c>
      <c r="D110">
        <f t="shared" si="6"/>
        <v>106.5040650406504</v>
      </c>
      <c r="E110" s="7">
        <f t="shared" si="7"/>
        <v>7.5479699417942039E-4</v>
      </c>
      <c r="F110" s="8">
        <f t="shared" si="10"/>
        <v>0.79602965257443414</v>
      </c>
      <c r="G110" s="7">
        <f t="shared" si="8"/>
        <v>1.1332039822446285E-3</v>
      </c>
      <c r="H110" s="8">
        <f t="shared" si="11"/>
        <v>0.34673462205343958</v>
      </c>
      <c r="I110">
        <f t="shared" si="9"/>
        <v>2.1179309585906414E-3</v>
      </c>
      <c r="J110" s="2"/>
    </row>
    <row r="111" spans="1:10">
      <c r="A111" s="3" t="s">
        <v>115</v>
      </c>
      <c r="B111">
        <v>20.190000000000001</v>
      </c>
      <c r="C111" s="4">
        <v>2111</v>
      </c>
      <c r="D111">
        <f t="shared" si="6"/>
        <v>104.5567112431897</v>
      </c>
      <c r="E111" s="7">
        <f t="shared" si="7"/>
        <v>2.4326358087217656E-3</v>
      </c>
      <c r="F111" s="8">
        <f t="shared" si="10"/>
        <v>0.79846228838315592</v>
      </c>
      <c r="G111" s="7">
        <f t="shared" si="8"/>
        <v>3.7202257563445605E-3</v>
      </c>
      <c r="H111" s="8">
        <f t="shared" si="11"/>
        <v>0.35045484780978414</v>
      </c>
      <c r="I111">
        <f t="shared" si="9"/>
        <v>9.0368704497623131E-4</v>
      </c>
      <c r="J111" s="4"/>
    </row>
    <row r="112" spans="1:10">
      <c r="A112" s="3" t="s">
        <v>149</v>
      </c>
      <c r="B112">
        <v>8.61</v>
      </c>
      <c r="C112" s="4">
        <v>899</v>
      </c>
      <c r="D112">
        <f t="shared" si="6"/>
        <v>104.41347270615564</v>
      </c>
      <c r="E112" s="7">
        <f t="shared" si="7"/>
        <v>1.0359732790340443E-3</v>
      </c>
      <c r="F112" s="8">
        <f t="shared" si="10"/>
        <v>0.79949826166218996</v>
      </c>
      <c r="G112" s="7">
        <f t="shared" si="8"/>
        <v>1.5864855751424795E-3</v>
      </c>
      <c r="H112" s="8">
        <f t="shared" si="11"/>
        <v>0.3520413333849266</v>
      </c>
      <c r="I112">
        <f t="shared" si="9"/>
        <v>3.9864041893133972E-4</v>
      </c>
      <c r="J112" s="2"/>
    </row>
    <row r="113" spans="1:10">
      <c r="A113" s="3" t="s">
        <v>124</v>
      </c>
      <c r="B113">
        <v>3.78</v>
      </c>
      <c r="C113" s="4">
        <v>390</v>
      </c>
      <c r="D113">
        <f t="shared" si="6"/>
        <v>103.17460317460318</v>
      </c>
      <c r="E113" s="7">
        <f t="shared" si="7"/>
        <v>4.4942111103812821E-4</v>
      </c>
      <c r="F113" s="8">
        <f t="shared" si="10"/>
        <v>0.79994768277322803</v>
      </c>
      <c r="G113" s="7">
        <f t="shared" si="8"/>
        <v>6.9650586225767394E-4</v>
      </c>
      <c r="H113" s="8">
        <f t="shared" si="11"/>
        <v>0.35273783924718427</v>
      </c>
      <c r="I113">
        <f t="shared" si="9"/>
        <v>1.2300815275551602E-3</v>
      </c>
      <c r="J113" s="2"/>
    </row>
    <row r="114" spans="1:10">
      <c r="A114" s="3" t="s">
        <v>303</v>
      </c>
      <c r="B114">
        <v>11.66</v>
      </c>
      <c r="C114" s="4">
        <v>1202</v>
      </c>
      <c r="D114">
        <f t="shared" si="6"/>
        <v>103.08747855917667</v>
      </c>
      <c r="E114" s="7">
        <f t="shared" si="7"/>
        <v>1.3851389114559747E-3</v>
      </c>
      <c r="F114" s="8">
        <f t="shared" si="10"/>
        <v>0.801332821684684</v>
      </c>
      <c r="G114" s="7">
        <f t="shared" si="8"/>
        <v>2.1484810460117667E-3</v>
      </c>
      <c r="H114" s="8">
        <f t="shared" si="11"/>
        <v>0.35488632029319606</v>
      </c>
      <c r="I114">
        <f t="shared" si="9"/>
        <v>2.4329526148487712E-3</v>
      </c>
      <c r="J114" s="2"/>
    </row>
    <row r="115" spans="1:10">
      <c r="A115" s="3" t="s">
        <v>215</v>
      </c>
      <c r="B115">
        <v>23</v>
      </c>
      <c r="C115" s="4">
        <v>2355</v>
      </c>
      <c r="D115">
        <f t="shared" si="6"/>
        <v>102.39130434782609</v>
      </c>
      <c r="E115" s="7">
        <f t="shared" si="7"/>
        <v>2.7138120935763896E-3</v>
      </c>
      <c r="F115" s="8">
        <f t="shared" si="10"/>
        <v>0.80404663377826036</v>
      </c>
      <c r="G115" s="7">
        <f t="shared" si="8"/>
        <v>4.2379986327847887E-3</v>
      </c>
      <c r="H115" s="8">
        <f t="shared" si="11"/>
        <v>0.35912431892598085</v>
      </c>
      <c r="I115">
        <f t="shared" si="9"/>
        <v>3.9921280647592372E-4</v>
      </c>
      <c r="J115" s="2"/>
    </row>
    <row r="116" spans="1:10">
      <c r="A116" s="3" t="s">
        <v>86</v>
      </c>
      <c r="B116">
        <v>3.77</v>
      </c>
      <c r="C116" s="4">
        <v>385</v>
      </c>
      <c r="D116">
        <f t="shared" si="6"/>
        <v>102.12201591511936</v>
      </c>
      <c r="E116" s="7">
        <f t="shared" si="7"/>
        <v>4.4365930192225478E-4</v>
      </c>
      <c r="F116" s="8">
        <f t="shared" si="10"/>
        <v>0.80449029308018261</v>
      </c>
      <c r="G116" s="7">
        <f t="shared" si="8"/>
        <v>6.9466325415646322E-4</v>
      </c>
      <c r="H116" s="8">
        <f t="shared" si="11"/>
        <v>0.3598189821801373</v>
      </c>
      <c r="I116">
        <f t="shared" si="9"/>
        <v>1.6890791925833204E-3</v>
      </c>
      <c r="J116" s="2"/>
    </row>
    <row r="117" spans="1:10">
      <c r="A117" s="3" t="s">
        <v>193</v>
      </c>
      <c r="B117">
        <v>15.87</v>
      </c>
      <c r="C117" s="4">
        <v>1600</v>
      </c>
      <c r="D117">
        <f t="shared" si="6"/>
        <v>100.81915563957152</v>
      </c>
      <c r="E117" s="7">
        <f t="shared" si="7"/>
        <v>1.8437789170795004E-3</v>
      </c>
      <c r="F117" s="8">
        <f t="shared" si="10"/>
        <v>0.80633407199726215</v>
      </c>
      <c r="G117" s="7">
        <f t="shared" si="8"/>
        <v>2.924219056621504E-3</v>
      </c>
      <c r="H117" s="8">
        <f t="shared" si="11"/>
        <v>0.36274320123675879</v>
      </c>
      <c r="I117">
        <f t="shared" si="9"/>
        <v>5.1553516363533891E-4</v>
      </c>
      <c r="J117" s="2"/>
    </row>
    <row r="118" spans="1:10">
      <c r="A118" s="3" t="s">
        <v>255</v>
      </c>
      <c r="B118">
        <v>4.84</v>
      </c>
      <c r="C118" s="4">
        <v>487</v>
      </c>
      <c r="D118">
        <f t="shared" si="6"/>
        <v>100.6198347107438</v>
      </c>
      <c r="E118" s="7">
        <f t="shared" si="7"/>
        <v>5.6120020788607292E-4</v>
      </c>
      <c r="F118" s="8">
        <f t="shared" si="10"/>
        <v>0.80689527220514823</v>
      </c>
      <c r="G118" s="7">
        <f t="shared" si="8"/>
        <v>8.9182232098601643E-4</v>
      </c>
      <c r="H118" s="8">
        <f t="shared" si="11"/>
        <v>0.3636350235577448</v>
      </c>
      <c r="I118">
        <f t="shared" si="9"/>
        <v>5.8898042184679644E-4</v>
      </c>
      <c r="J118" s="2"/>
    </row>
    <row r="119" spans="1:10">
      <c r="A119" s="3" t="s">
        <v>194</v>
      </c>
      <c r="B119">
        <v>5.52</v>
      </c>
      <c r="C119" s="4">
        <v>553</v>
      </c>
      <c r="D119">
        <f t="shared" si="6"/>
        <v>100.18115942028986</v>
      </c>
      <c r="E119" s="7">
        <f t="shared" si="7"/>
        <v>6.3725608821560225E-4</v>
      </c>
      <c r="F119" s="8">
        <f t="shared" si="10"/>
        <v>0.80753252829336386</v>
      </c>
      <c r="G119" s="7">
        <f t="shared" si="8"/>
        <v>1.0171196718683493E-3</v>
      </c>
      <c r="H119" s="8">
        <f t="shared" si="11"/>
        <v>0.36465214322961315</v>
      </c>
      <c r="I119">
        <f t="shared" si="9"/>
        <v>4.7728638220251307E-4</v>
      </c>
      <c r="J119" s="2"/>
    </row>
    <row r="120" spans="1:10">
      <c r="A120" s="3" t="s">
        <v>260</v>
      </c>
      <c r="B120">
        <v>4.47</v>
      </c>
      <c r="C120" s="4">
        <v>447</v>
      </c>
      <c r="D120">
        <f t="shared" si="6"/>
        <v>100</v>
      </c>
      <c r="E120" s="7">
        <f t="shared" si="7"/>
        <v>5.1510573495908542E-4</v>
      </c>
      <c r="F120" s="8">
        <f t="shared" si="10"/>
        <v>0.80804763402832291</v>
      </c>
      <c r="G120" s="7">
        <f t="shared" si="8"/>
        <v>8.2364582124121763E-4</v>
      </c>
      <c r="H120" s="8">
        <f t="shared" si="11"/>
        <v>0.36547578905085437</v>
      </c>
      <c r="I120">
        <f t="shared" si="9"/>
        <v>7.3930746120592916E-4</v>
      </c>
      <c r="J120" s="4"/>
    </row>
    <row r="121" spans="1:10">
      <c r="A121" s="3" t="s">
        <v>234</v>
      </c>
      <c r="B121">
        <v>6.92</v>
      </c>
      <c r="C121" s="4">
        <v>691</v>
      </c>
      <c r="D121">
        <f t="shared" si="6"/>
        <v>99.855491329479776</v>
      </c>
      <c r="E121" s="7">
        <f t="shared" si="7"/>
        <v>7.962820198137092E-4</v>
      </c>
      <c r="F121" s="8">
        <f t="shared" si="10"/>
        <v>0.80884391604813666</v>
      </c>
      <c r="G121" s="7">
        <f t="shared" si="8"/>
        <v>1.2750848060378581E-3</v>
      </c>
      <c r="H121" s="8">
        <f t="shared" si="11"/>
        <v>0.36675087385689226</v>
      </c>
      <c r="I121">
        <f t="shared" si="9"/>
        <v>5.2084079834285868E-4</v>
      </c>
      <c r="J121" s="2"/>
    </row>
    <row r="122" spans="1:10">
      <c r="A122" s="3" t="s">
        <v>154</v>
      </c>
      <c r="B122">
        <v>4.87</v>
      </c>
      <c r="C122" s="4">
        <v>485</v>
      </c>
      <c r="D122">
        <f t="shared" si="6"/>
        <v>99.589322381930188</v>
      </c>
      <c r="E122" s="7">
        <f t="shared" si="7"/>
        <v>5.5889548423972352E-4</v>
      </c>
      <c r="F122" s="8">
        <f t="shared" si="10"/>
        <v>0.80940281153237637</v>
      </c>
      <c r="G122" s="7">
        <f t="shared" si="8"/>
        <v>8.9735014528964879E-4</v>
      </c>
      <c r="H122" s="8">
        <f t="shared" si="11"/>
        <v>0.36764822400218189</v>
      </c>
      <c r="I122">
        <f t="shared" si="9"/>
        <v>1.7766818038227883E-3</v>
      </c>
      <c r="J122" s="2"/>
    </row>
    <row r="123" spans="1:10">
      <c r="A123" s="3" t="s">
        <v>223</v>
      </c>
      <c r="B123">
        <v>16.579999999999998</v>
      </c>
      <c r="C123" s="4">
        <v>1643</v>
      </c>
      <c r="D123">
        <f t="shared" si="6"/>
        <v>99.095295536791326</v>
      </c>
      <c r="E123" s="7">
        <f t="shared" si="7"/>
        <v>1.8933304754760118E-3</v>
      </c>
      <c r="F123" s="8">
        <f t="shared" si="10"/>
        <v>0.81129614200785238</v>
      </c>
      <c r="G123" s="7">
        <f t="shared" si="8"/>
        <v>3.0550442318074693E-3</v>
      </c>
      <c r="H123" s="8">
        <f t="shared" si="11"/>
        <v>0.37070326823398936</v>
      </c>
      <c r="I123">
        <f t="shared" si="9"/>
        <v>7.4291785900443275E-4</v>
      </c>
      <c r="J123" s="2"/>
    </row>
    <row r="124" spans="1:10">
      <c r="A124" s="3" t="s">
        <v>267</v>
      </c>
      <c r="B124">
        <v>6.93</v>
      </c>
      <c r="C124" s="4">
        <v>686</v>
      </c>
      <c r="D124">
        <f t="shared" si="6"/>
        <v>98.98989898989899</v>
      </c>
      <c r="E124" s="7">
        <f t="shared" si="7"/>
        <v>7.9052021069783577E-4</v>
      </c>
      <c r="F124" s="8">
        <f t="shared" si="10"/>
        <v>0.81208666221855019</v>
      </c>
      <c r="G124" s="7">
        <f t="shared" si="8"/>
        <v>1.2769274141390689E-3</v>
      </c>
      <c r="H124" s="8">
        <f t="shared" si="11"/>
        <v>0.37198019564812845</v>
      </c>
      <c r="I124">
        <f t="shared" si="9"/>
        <v>3.6422038460002248E-3</v>
      </c>
      <c r="J124" s="2"/>
    </row>
    <row r="125" spans="1:10">
      <c r="A125" s="3" t="s">
        <v>122</v>
      </c>
      <c r="B125">
        <v>33.96</v>
      </c>
      <c r="C125" s="4">
        <v>3358</v>
      </c>
      <c r="D125">
        <f t="shared" si="6"/>
        <v>98.88103651354534</v>
      </c>
      <c r="E125" s="7">
        <f t="shared" si="7"/>
        <v>3.8696310022206014E-3</v>
      </c>
      <c r="F125" s="8">
        <f t="shared" si="10"/>
        <v>0.81595629322077079</v>
      </c>
      <c r="G125" s="7">
        <f t="shared" si="8"/>
        <v>6.2574971117118012E-3</v>
      </c>
      <c r="H125" s="8">
        <f t="shared" si="11"/>
        <v>0.37823769275984026</v>
      </c>
      <c r="I125">
        <f t="shared" si="9"/>
        <v>4.7217009500534202E-3</v>
      </c>
      <c r="J125" s="2"/>
    </row>
    <row r="126" spans="1:10">
      <c r="A126" s="3" t="s">
        <v>257</v>
      </c>
      <c r="B126">
        <v>44.01</v>
      </c>
      <c r="C126" s="4">
        <v>4348</v>
      </c>
      <c r="D126">
        <f t="shared" si="6"/>
        <v>98.79572824358101</v>
      </c>
      <c r="E126" s="7">
        <f t="shared" si="7"/>
        <v>5.0104692071635424E-3</v>
      </c>
      <c r="F126" s="8">
        <f t="shared" si="10"/>
        <v>0.82096676242793432</v>
      </c>
      <c r="G126" s="7">
        <f t="shared" si="8"/>
        <v>8.109318253428633E-3</v>
      </c>
      <c r="H126" s="8">
        <f t="shared" si="11"/>
        <v>0.3863470110132689</v>
      </c>
      <c r="I126">
        <f t="shared" si="9"/>
        <v>2.1815570720571942E-3</v>
      </c>
      <c r="J126" s="4"/>
    </row>
    <row r="127" spans="1:10">
      <c r="A127" s="3" t="s">
        <v>107</v>
      </c>
      <c r="B127">
        <v>20.29</v>
      </c>
      <c r="C127" s="4">
        <v>1994</v>
      </c>
      <c r="D127">
        <f t="shared" si="6"/>
        <v>98.275012321340569</v>
      </c>
      <c r="E127" s="7">
        <f t="shared" si="7"/>
        <v>2.297809475410327E-3</v>
      </c>
      <c r="F127" s="8">
        <f t="shared" si="10"/>
        <v>0.82326457190334468</v>
      </c>
      <c r="G127" s="7">
        <f t="shared" si="8"/>
        <v>3.7386518373566679E-3</v>
      </c>
      <c r="H127" s="8">
        <f t="shared" si="11"/>
        <v>0.39008566285062557</v>
      </c>
      <c r="I127">
        <f t="shared" si="9"/>
        <v>7.7535244824655791E-4</v>
      </c>
      <c r="J127" s="2"/>
    </row>
    <row r="128" spans="1:10">
      <c r="A128" s="3" t="s">
        <v>135</v>
      </c>
      <c r="B128">
        <v>7.15</v>
      </c>
      <c r="C128" s="4">
        <v>688</v>
      </c>
      <c r="D128">
        <f t="shared" si="6"/>
        <v>96.223776223776213</v>
      </c>
      <c r="E128" s="7">
        <f t="shared" si="7"/>
        <v>7.9282493434418516E-4</v>
      </c>
      <c r="F128" s="8">
        <f t="shared" si="10"/>
        <v>0.82405739683768886</v>
      </c>
      <c r="G128" s="7">
        <f t="shared" si="8"/>
        <v>1.3174647923657062E-3</v>
      </c>
      <c r="H128" s="8">
        <f t="shared" si="11"/>
        <v>0.39140312764299129</v>
      </c>
      <c r="I128">
        <f t="shared" si="9"/>
        <v>8.7092045915243554E-4</v>
      </c>
      <c r="J128" s="2"/>
    </row>
    <row r="129" spans="1:10">
      <c r="A129" s="3" t="s">
        <v>286</v>
      </c>
      <c r="B129">
        <v>8.02</v>
      </c>
      <c r="C129" s="4">
        <v>769</v>
      </c>
      <c r="D129">
        <f t="shared" si="6"/>
        <v>95.885286783042403</v>
      </c>
      <c r="E129" s="7">
        <f t="shared" si="7"/>
        <v>8.861662420213348E-4</v>
      </c>
      <c r="F129" s="8">
        <f t="shared" si="10"/>
        <v>0.82494356307971017</v>
      </c>
      <c r="G129" s="7">
        <f t="shared" si="8"/>
        <v>1.4777716971710437E-3</v>
      </c>
      <c r="H129" s="8">
        <f t="shared" si="11"/>
        <v>0.39288089934016235</v>
      </c>
      <c r="I129">
        <f t="shared" si="9"/>
        <v>1.2004909507049577E-3</v>
      </c>
      <c r="J129" s="4"/>
    </row>
    <row r="130" spans="1:10">
      <c r="A130" s="3" t="s">
        <v>289</v>
      </c>
      <c r="B130">
        <v>11.04</v>
      </c>
      <c r="C130" s="4">
        <v>1055</v>
      </c>
      <c r="D130">
        <f t="shared" ref="D130:D193" si="12">C130/B130</f>
        <v>95.561594202898561</v>
      </c>
      <c r="E130" s="7">
        <f t="shared" si="7"/>
        <v>1.2157417234492955E-3</v>
      </c>
      <c r="F130" s="8">
        <f t="shared" si="10"/>
        <v>0.82615930480315947</v>
      </c>
      <c r="G130" s="7">
        <f t="shared" si="8"/>
        <v>2.0342393437366986E-3</v>
      </c>
      <c r="H130" s="8">
        <f t="shared" si="11"/>
        <v>0.39491513868389905</v>
      </c>
      <c r="I130">
        <f t="shared" si="9"/>
        <v>1.7877024511083195E-3</v>
      </c>
      <c r="J130" s="4"/>
    </row>
    <row r="131" spans="1:10">
      <c r="A131" s="3" t="s">
        <v>218</v>
      </c>
      <c r="B131">
        <v>16.440000000000001</v>
      </c>
      <c r="C131" s="4">
        <v>1571</v>
      </c>
      <c r="D131">
        <f t="shared" si="12"/>
        <v>95.5596107055961</v>
      </c>
      <c r="E131" s="7">
        <f t="shared" ref="E131:E194" si="13">C131/867783</f>
        <v>1.8103604242074344E-3</v>
      </c>
      <c r="F131" s="8">
        <f t="shared" si="10"/>
        <v>0.82796966522736692</v>
      </c>
      <c r="G131" s="7">
        <f t="shared" ref="G131:G194" si="14">B131/5427.09</f>
        <v>3.0292477183905186E-3</v>
      </c>
      <c r="H131" s="8">
        <f t="shared" si="11"/>
        <v>0.39794438640228957</v>
      </c>
      <c r="I131">
        <f t="shared" ref="I131:I194" si="15">F131*H132-F132*H131</f>
        <v>9.9301615734820325E-4</v>
      </c>
      <c r="J131" s="2"/>
    </row>
    <row r="132" spans="1:10">
      <c r="A132" s="3" t="s">
        <v>210</v>
      </c>
      <c r="B132">
        <v>9.1300000000000008</v>
      </c>
      <c r="C132" s="4">
        <v>872</v>
      </c>
      <c r="D132">
        <f t="shared" si="12"/>
        <v>95.509309967141277</v>
      </c>
      <c r="E132" s="7">
        <f t="shared" si="13"/>
        <v>1.0048595098083276E-3</v>
      </c>
      <c r="F132" s="8">
        <f t="shared" ref="F132:F195" si="16">F131+E132</f>
        <v>0.82897452473717526</v>
      </c>
      <c r="G132" s="7">
        <f t="shared" si="14"/>
        <v>1.6823011964054403E-3</v>
      </c>
      <c r="H132" s="8">
        <f t="shared" ref="H132:H195" si="17">H131+G132</f>
        <v>0.39962668759869502</v>
      </c>
      <c r="I132">
        <f t="shared" si="15"/>
        <v>3.2684997751486478E-4</v>
      </c>
      <c r="J132" s="2"/>
    </row>
    <row r="133" spans="1:10">
      <c r="A133" s="3" t="s">
        <v>152</v>
      </c>
      <c r="B133">
        <v>2.99</v>
      </c>
      <c r="C133" s="4">
        <v>282</v>
      </c>
      <c r="D133">
        <f t="shared" si="12"/>
        <v>94.314381270902999</v>
      </c>
      <c r="E133" s="7">
        <f t="shared" si="13"/>
        <v>3.2496603413526194E-4</v>
      </c>
      <c r="F133" s="8">
        <f t="shared" si="16"/>
        <v>0.82929949077131049</v>
      </c>
      <c r="G133" s="7">
        <f t="shared" si="14"/>
        <v>5.5093982226202254E-4</v>
      </c>
      <c r="H133" s="8">
        <f t="shared" si="17"/>
        <v>0.40017762742095703</v>
      </c>
      <c r="I133">
        <f t="shared" si="15"/>
        <v>1.7809615159028458E-3</v>
      </c>
      <c r="J133" s="2"/>
    </row>
    <row r="134" spans="1:10">
      <c r="A134" s="3" t="s">
        <v>254</v>
      </c>
      <c r="B134">
        <v>16.23</v>
      </c>
      <c r="C134" s="4">
        <v>1516</v>
      </c>
      <c r="D134">
        <f t="shared" si="12"/>
        <v>93.407270486752921</v>
      </c>
      <c r="E134" s="7">
        <f t="shared" si="13"/>
        <v>1.7469805239328266E-3</v>
      </c>
      <c r="F134" s="8">
        <f t="shared" si="16"/>
        <v>0.83104647129524334</v>
      </c>
      <c r="G134" s="7">
        <f t="shared" si="14"/>
        <v>2.9905529482650924E-3</v>
      </c>
      <c r="H134" s="8">
        <f t="shared" si="17"/>
        <v>0.40316818036922214</v>
      </c>
      <c r="I134">
        <f t="shared" si="15"/>
        <v>3.1650074662858962E-4</v>
      </c>
      <c r="J134" s="2"/>
    </row>
    <row r="135" spans="1:10">
      <c r="A135" s="3" t="s">
        <v>106</v>
      </c>
      <c r="B135">
        <v>2.88</v>
      </c>
      <c r="C135" s="4">
        <v>268</v>
      </c>
      <c r="D135">
        <f t="shared" si="12"/>
        <v>93.055555555555557</v>
      </c>
      <c r="E135" s="7">
        <f t="shared" si="13"/>
        <v>3.0883296861081632E-4</v>
      </c>
      <c r="F135" s="8">
        <f t="shared" si="16"/>
        <v>0.83135530426385418</v>
      </c>
      <c r="G135" s="7">
        <f t="shared" si="14"/>
        <v>5.3067113314870401E-4</v>
      </c>
      <c r="H135" s="8">
        <f t="shared" si="17"/>
        <v>0.40369885150237084</v>
      </c>
      <c r="I135">
        <f t="shared" si="15"/>
        <v>9.4310231064131944E-4</v>
      </c>
      <c r="J135" s="2"/>
    </row>
    <row r="136" spans="1:10">
      <c r="A136" s="3" t="s">
        <v>207</v>
      </c>
      <c r="B136">
        <v>8.58</v>
      </c>
      <c r="C136" s="4">
        <v>798</v>
      </c>
      <c r="D136">
        <f t="shared" si="12"/>
        <v>93.006993006993</v>
      </c>
      <c r="E136" s="7">
        <f t="shared" si="13"/>
        <v>9.1958473489340078E-4</v>
      </c>
      <c r="F136" s="8">
        <f t="shared" si="16"/>
        <v>0.83227488899874758</v>
      </c>
      <c r="G136" s="7">
        <f t="shared" si="14"/>
        <v>1.5809577508388473E-3</v>
      </c>
      <c r="H136" s="8">
        <f t="shared" si="17"/>
        <v>0.40527980925320967</v>
      </c>
      <c r="I136">
        <f t="shared" si="15"/>
        <v>3.7216201037676422E-4</v>
      </c>
      <c r="J136" s="4"/>
    </row>
    <row r="137" spans="1:10">
      <c r="A137" s="3" t="s">
        <v>191</v>
      </c>
      <c r="B137">
        <v>3.38</v>
      </c>
      <c r="C137" s="4">
        <v>313</v>
      </c>
      <c r="D137">
        <f t="shared" si="12"/>
        <v>92.603550295857985</v>
      </c>
      <c r="E137" s="7">
        <f t="shared" si="13"/>
        <v>3.6068925065367726E-4</v>
      </c>
      <c r="F137" s="8">
        <f t="shared" si="16"/>
        <v>0.83263557824940126</v>
      </c>
      <c r="G137" s="7">
        <f t="shared" si="14"/>
        <v>6.2280153820924288E-4</v>
      </c>
      <c r="H137" s="8">
        <f t="shared" si="17"/>
        <v>0.40590261079141893</v>
      </c>
      <c r="I137">
        <f t="shared" si="15"/>
        <v>2.9350486766138717E-4</v>
      </c>
      <c r="J137" s="4"/>
    </row>
    <row r="138" spans="1:10">
      <c r="A138" s="3" t="s">
        <v>274</v>
      </c>
      <c r="B138">
        <v>2.66</v>
      </c>
      <c r="C138" s="4">
        <v>245</v>
      </c>
      <c r="D138">
        <f t="shared" si="12"/>
        <v>92.105263157894726</v>
      </c>
      <c r="E138" s="7">
        <f t="shared" si="13"/>
        <v>2.8232864667779848E-4</v>
      </c>
      <c r="F138" s="8">
        <f t="shared" si="16"/>
        <v>0.83291790689607903</v>
      </c>
      <c r="G138" s="7">
        <f t="shared" si="14"/>
        <v>4.9013375492206693E-4</v>
      </c>
      <c r="H138" s="8">
        <f t="shared" si="17"/>
        <v>0.406392744546341</v>
      </c>
      <c r="I138">
        <f t="shared" si="15"/>
        <v>8.2693349937951188E-4</v>
      </c>
      <c r="J138" s="2"/>
    </row>
    <row r="139" spans="1:10">
      <c r="A139" s="3" t="s">
        <v>211</v>
      </c>
      <c r="B139">
        <v>7.46</v>
      </c>
      <c r="C139" s="4">
        <v>679</v>
      </c>
      <c r="D139">
        <f t="shared" si="12"/>
        <v>91.018766756032178</v>
      </c>
      <c r="E139" s="7">
        <f t="shared" si="13"/>
        <v>7.8245367793561293E-4</v>
      </c>
      <c r="F139" s="8">
        <f t="shared" si="16"/>
        <v>0.83370036057401464</v>
      </c>
      <c r="G139" s="7">
        <f t="shared" si="14"/>
        <v>1.3745856435032403E-3</v>
      </c>
      <c r="H139" s="8">
        <f t="shared" si="17"/>
        <v>0.40776733018984423</v>
      </c>
      <c r="I139">
        <f t="shared" si="15"/>
        <v>8.7133808624262343E-4</v>
      </c>
      <c r="J139" s="2"/>
    </row>
    <row r="140" spans="1:10">
      <c r="A140" s="3" t="s">
        <v>141</v>
      </c>
      <c r="B140">
        <v>7.85</v>
      </c>
      <c r="C140" s="4">
        <v>712</v>
      </c>
      <c r="D140">
        <f t="shared" si="12"/>
        <v>90.70063694267516</v>
      </c>
      <c r="E140" s="7">
        <f t="shared" si="13"/>
        <v>8.204816181003776E-4</v>
      </c>
      <c r="F140" s="8">
        <f t="shared" si="16"/>
        <v>0.83452084219211498</v>
      </c>
      <c r="G140" s="7">
        <f t="shared" si="14"/>
        <v>1.4464473594504605E-3</v>
      </c>
      <c r="H140" s="8">
        <f t="shared" si="17"/>
        <v>0.40921377754929472</v>
      </c>
      <c r="I140">
        <f t="shared" si="15"/>
        <v>4.8925248559722467E-4</v>
      </c>
      <c r="J140" s="4"/>
    </row>
    <row r="141" spans="1:10">
      <c r="A141" s="3" t="s">
        <v>181</v>
      </c>
      <c r="B141">
        <v>4.3899999999999997</v>
      </c>
      <c r="C141" s="4">
        <v>394</v>
      </c>
      <c r="D141">
        <f t="shared" si="12"/>
        <v>89.749430523918008</v>
      </c>
      <c r="E141" s="7">
        <f t="shared" si="13"/>
        <v>4.5403055833082695E-4</v>
      </c>
      <c r="F141" s="8">
        <f t="shared" si="16"/>
        <v>0.8349748727504458</v>
      </c>
      <c r="G141" s="7">
        <f t="shared" si="14"/>
        <v>8.0890495643153135E-4</v>
      </c>
      <c r="H141" s="8">
        <f t="shared" si="17"/>
        <v>0.41002268250572627</v>
      </c>
      <c r="I141">
        <f t="shared" si="15"/>
        <v>5.9240427899293069E-4</v>
      </c>
      <c r="J141" s="2"/>
    </row>
    <row r="142" spans="1:10">
      <c r="A142" s="3" t="s">
        <v>104</v>
      </c>
      <c r="B142">
        <v>5.3</v>
      </c>
      <c r="C142" s="4">
        <v>472</v>
      </c>
      <c r="D142">
        <f t="shared" si="12"/>
        <v>89.056603773584911</v>
      </c>
      <c r="E142" s="7">
        <f t="shared" si="13"/>
        <v>5.4391478053845261E-4</v>
      </c>
      <c r="F142" s="8">
        <f t="shared" si="16"/>
        <v>0.8355187875309843</v>
      </c>
      <c r="G142" s="7">
        <f t="shared" si="14"/>
        <v>9.7658229364171222E-4</v>
      </c>
      <c r="H142" s="8">
        <f t="shared" si="17"/>
        <v>0.41099926479936799</v>
      </c>
      <c r="I142">
        <f t="shared" si="15"/>
        <v>1.3013427279239265E-3</v>
      </c>
      <c r="J142" s="2"/>
    </row>
    <row r="143" spans="1:10">
      <c r="A143" s="3" t="s">
        <v>156</v>
      </c>
      <c r="B143">
        <v>11.48</v>
      </c>
      <c r="C143" s="4">
        <v>984</v>
      </c>
      <c r="D143">
        <f t="shared" si="12"/>
        <v>85.714285714285708</v>
      </c>
      <c r="E143" s="7">
        <f t="shared" si="13"/>
        <v>1.1339240340038927E-3</v>
      </c>
      <c r="F143" s="8">
        <f t="shared" si="16"/>
        <v>0.83665271156498822</v>
      </c>
      <c r="G143" s="7">
        <f t="shared" si="14"/>
        <v>2.1153141001899727E-3</v>
      </c>
      <c r="H143" s="8">
        <f t="shared" si="17"/>
        <v>0.41311457889955794</v>
      </c>
      <c r="I143">
        <f t="shared" si="15"/>
        <v>1.7586484068939368E-3</v>
      </c>
      <c r="J143" s="4"/>
    </row>
    <row r="144" spans="1:10">
      <c r="A144" s="3" t="s">
        <v>132</v>
      </c>
      <c r="B144">
        <v>15.45</v>
      </c>
      <c r="C144" s="4">
        <v>1309</v>
      </c>
      <c r="D144">
        <f t="shared" si="12"/>
        <v>84.724919093851142</v>
      </c>
      <c r="E144" s="7">
        <f t="shared" si="13"/>
        <v>1.5084416265356661E-3</v>
      </c>
      <c r="F144" s="8">
        <f t="shared" si="16"/>
        <v>0.83816115319152384</v>
      </c>
      <c r="G144" s="7">
        <f t="shared" si="14"/>
        <v>2.8468295163706515E-3</v>
      </c>
      <c r="H144" s="8">
        <f t="shared" si="17"/>
        <v>0.4159614084159286</v>
      </c>
      <c r="I144">
        <f t="shared" si="15"/>
        <v>2.322764356099849E-3</v>
      </c>
      <c r="J144" s="4"/>
    </row>
    <row r="145" spans="1:10">
      <c r="A145" s="3" t="s">
        <v>31</v>
      </c>
      <c r="B145">
        <v>20.399999999999999</v>
      </c>
      <c r="C145" s="4">
        <v>1727</v>
      </c>
      <c r="D145">
        <f t="shared" si="12"/>
        <v>84.656862745098039</v>
      </c>
      <c r="E145" s="7">
        <f t="shared" si="13"/>
        <v>1.9901288686226858E-3</v>
      </c>
      <c r="F145" s="8">
        <f t="shared" si="16"/>
        <v>0.84015128206014655</v>
      </c>
      <c r="G145" s="7">
        <f t="shared" si="14"/>
        <v>3.7589205264699863E-3</v>
      </c>
      <c r="H145" s="8">
        <f t="shared" si="17"/>
        <v>0.41972032894239858</v>
      </c>
      <c r="I145">
        <f t="shared" si="15"/>
        <v>6.3062379788550449E-3</v>
      </c>
      <c r="J145" s="2"/>
    </row>
    <row r="146" spans="1:10">
      <c r="A146" s="3" t="s">
        <v>307</v>
      </c>
      <c r="B146">
        <v>55.03</v>
      </c>
      <c r="C146" s="4">
        <v>4575</v>
      </c>
      <c r="D146">
        <f t="shared" si="12"/>
        <v>83.136471015809562</v>
      </c>
      <c r="E146" s="7">
        <f t="shared" si="13"/>
        <v>5.2720553410241962E-3</v>
      </c>
      <c r="F146" s="8">
        <f t="shared" si="16"/>
        <v>0.8454233374011707</v>
      </c>
      <c r="G146" s="7">
        <f t="shared" si="14"/>
        <v>1.013987238096291E-2</v>
      </c>
      <c r="H146" s="8">
        <f t="shared" si="17"/>
        <v>0.4298602013233615</v>
      </c>
      <c r="I146">
        <f t="shared" si="15"/>
        <v>6.1772670753390546E-4</v>
      </c>
      <c r="J146" s="2"/>
    </row>
    <row r="147" spans="1:10">
      <c r="A147" s="3" t="s">
        <v>205</v>
      </c>
      <c r="B147">
        <v>5.39</v>
      </c>
      <c r="C147" s="4">
        <v>448</v>
      </c>
      <c r="D147">
        <f t="shared" si="12"/>
        <v>83.116883116883116</v>
      </c>
      <c r="E147" s="7">
        <f t="shared" si="13"/>
        <v>5.1625809678226007E-4</v>
      </c>
      <c r="F147" s="8">
        <f t="shared" si="16"/>
        <v>0.84593959549795295</v>
      </c>
      <c r="G147" s="7">
        <f t="shared" si="14"/>
        <v>9.9316576655260921E-4</v>
      </c>
      <c r="H147" s="8">
        <f t="shared" si="17"/>
        <v>0.43085336708991412</v>
      </c>
      <c r="I147">
        <f t="shared" si="15"/>
        <v>2.9696512541760312E-4</v>
      </c>
      <c r="J147" s="2"/>
    </row>
    <row r="148" spans="1:10">
      <c r="A148" s="3" t="s">
        <v>109</v>
      </c>
      <c r="B148">
        <v>2.59</v>
      </c>
      <c r="C148" s="4">
        <v>215</v>
      </c>
      <c r="D148">
        <f t="shared" si="12"/>
        <v>83.011583011583014</v>
      </c>
      <c r="E148" s="7">
        <f t="shared" si="13"/>
        <v>2.4775779198255786E-4</v>
      </c>
      <c r="F148" s="8">
        <f t="shared" si="16"/>
        <v>0.84618735328993555</v>
      </c>
      <c r="G148" s="7">
        <f t="shared" si="14"/>
        <v>4.7723549821359143E-4</v>
      </c>
      <c r="H148" s="8">
        <f t="shared" si="17"/>
        <v>0.43133060258812772</v>
      </c>
      <c r="I148">
        <f t="shared" si="15"/>
        <v>2.1783458515501342E-3</v>
      </c>
      <c r="J148" s="2"/>
    </row>
    <row r="149" spans="1:10">
      <c r="A149" s="3" t="s">
        <v>145</v>
      </c>
      <c r="B149">
        <v>18.96</v>
      </c>
      <c r="C149" s="4">
        <v>1565</v>
      </c>
      <c r="D149">
        <f t="shared" si="12"/>
        <v>82.542194092827003</v>
      </c>
      <c r="E149" s="7">
        <f t="shared" si="13"/>
        <v>1.8034462532683863E-3</v>
      </c>
      <c r="F149" s="8">
        <f t="shared" si="16"/>
        <v>0.84799079954320389</v>
      </c>
      <c r="G149" s="7">
        <f t="shared" si="14"/>
        <v>3.4935849598956349E-3</v>
      </c>
      <c r="H149" s="8">
        <f t="shared" si="17"/>
        <v>0.43482418754802338</v>
      </c>
      <c r="I149">
        <f t="shared" si="15"/>
        <v>3.8735109488410857E-3</v>
      </c>
      <c r="J149" s="2"/>
    </row>
    <row r="150" spans="1:10">
      <c r="A150" s="3" t="s">
        <v>213</v>
      </c>
      <c r="B150">
        <v>33.67</v>
      </c>
      <c r="C150" s="4">
        <v>2769</v>
      </c>
      <c r="D150">
        <f t="shared" si="12"/>
        <v>82.239382239382238</v>
      </c>
      <c r="E150" s="7">
        <f t="shared" si="13"/>
        <v>3.19088988837071E-3</v>
      </c>
      <c r="F150" s="8">
        <f t="shared" si="16"/>
        <v>0.85118168943157457</v>
      </c>
      <c r="G150" s="7">
        <f t="shared" si="14"/>
        <v>6.2040614767766887E-3</v>
      </c>
      <c r="H150" s="8">
        <f t="shared" si="17"/>
        <v>0.44102824902480009</v>
      </c>
      <c r="I150">
        <f t="shared" si="15"/>
        <v>7.283858703786561E-4</v>
      </c>
      <c r="J150" s="4"/>
    </row>
    <row r="151" spans="1:10">
      <c r="A151" s="3" t="s">
        <v>182</v>
      </c>
      <c r="B151">
        <v>6.3</v>
      </c>
      <c r="C151" s="4">
        <v>511</v>
      </c>
      <c r="D151">
        <f t="shared" si="12"/>
        <v>81.111111111111114</v>
      </c>
      <c r="E151" s="7">
        <f t="shared" si="13"/>
        <v>5.8885689164226535E-4</v>
      </c>
      <c r="F151" s="8">
        <f t="shared" si="16"/>
        <v>0.8517705463232168</v>
      </c>
      <c r="G151" s="7">
        <f t="shared" si="14"/>
        <v>1.16084310376279E-3</v>
      </c>
      <c r="H151" s="8">
        <f t="shared" si="17"/>
        <v>0.44218909212856289</v>
      </c>
      <c r="I151">
        <f t="shared" si="15"/>
        <v>7.6798999751898078E-4</v>
      </c>
      <c r="J151" s="2"/>
    </row>
    <row r="152" spans="1:10">
      <c r="A152" s="3" t="s">
        <v>287</v>
      </c>
      <c r="B152">
        <v>6.64</v>
      </c>
      <c r="C152" s="4">
        <v>538</v>
      </c>
      <c r="D152">
        <f t="shared" si="12"/>
        <v>81.02409638554218</v>
      </c>
      <c r="E152" s="7">
        <f t="shared" si="13"/>
        <v>6.1997066086798194E-4</v>
      </c>
      <c r="F152" s="8">
        <f t="shared" si="16"/>
        <v>0.85239051698408475</v>
      </c>
      <c r="G152" s="7">
        <f t="shared" si="14"/>
        <v>1.2234917792039563E-3</v>
      </c>
      <c r="H152" s="8">
        <f t="shared" si="17"/>
        <v>0.44341258390776683</v>
      </c>
      <c r="I152">
        <f t="shared" si="15"/>
        <v>3.2049479917154455E-3</v>
      </c>
      <c r="J152" s="2"/>
    </row>
    <row r="153" spans="1:10">
      <c r="A153" s="3" t="s">
        <v>127</v>
      </c>
      <c r="B153">
        <v>27.68</v>
      </c>
      <c r="C153" s="4">
        <v>2236</v>
      </c>
      <c r="D153">
        <f t="shared" si="12"/>
        <v>80.780346820809243</v>
      </c>
      <c r="E153" s="7">
        <f t="shared" si="13"/>
        <v>2.5766810366186018E-3</v>
      </c>
      <c r="F153" s="8">
        <f t="shared" si="16"/>
        <v>0.85496719802070331</v>
      </c>
      <c r="G153" s="7">
        <f t="shared" si="14"/>
        <v>5.1003392241514324E-3</v>
      </c>
      <c r="H153" s="8">
        <f t="shared" si="17"/>
        <v>0.44851292313191826</v>
      </c>
      <c r="I153">
        <f t="shared" si="15"/>
        <v>1.2263606008316996E-3</v>
      </c>
      <c r="J153" s="2"/>
    </row>
    <row r="154" spans="1:10">
      <c r="A154" s="3" t="s">
        <v>275</v>
      </c>
      <c r="B154">
        <v>10.57</v>
      </c>
      <c r="C154" s="4">
        <v>849</v>
      </c>
      <c r="D154">
        <f t="shared" si="12"/>
        <v>80.321665089877001</v>
      </c>
      <c r="E154" s="7">
        <f t="shared" si="13"/>
        <v>9.7835518787530991E-4</v>
      </c>
      <c r="F154" s="8">
        <f t="shared" si="16"/>
        <v>0.85594555320857857</v>
      </c>
      <c r="G154" s="7">
        <f t="shared" si="14"/>
        <v>1.9476367629797922E-3</v>
      </c>
      <c r="H154" s="8">
        <f t="shared" si="17"/>
        <v>0.45046055989489803</v>
      </c>
      <c r="I154">
        <f t="shared" si="15"/>
        <v>9.5171765537943598E-4</v>
      </c>
      <c r="J154" s="4"/>
    </row>
    <row r="155" spans="1:10">
      <c r="A155" s="3" t="s">
        <v>219</v>
      </c>
      <c r="B155">
        <v>8.1999999999999993</v>
      </c>
      <c r="C155" s="4">
        <v>658</v>
      </c>
      <c r="D155">
        <f t="shared" si="12"/>
        <v>80.243902439024396</v>
      </c>
      <c r="E155" s="7">
        <f t="shared" si="13"/>
        <v>7.5825407964894454E-4</v>
      </c>
      <c r="F155" s="8">
        <f t="shared" si="16"/>
        <v>0.85670380728822748</v>
      </c>
      <c r="G155" s="7">
        <f t="shared" si="14"/>
        <v>1.5109386429928377E-3</v>
      </c>
      <c r="H155" s="8">
        <f t="shared" si="17"/>
        <v>0.45197149853789087</v>
      </c>
      <c r="I155">
        <f t="shared" si="15"/>
        <v>8.6247630472355841E-3</v>
      </c>
      <c r="J155" s="2"/>
    </row>
    <row r="156" spans="1:10">
      <c r="A156" s="3" t="s">
        <v>204</v>
      </c>
      <c r="B156">
        <v>74.08</v>
      </c>
      <c r="C156" s="4">
        <v>5893</v>
      </c>
      <c r="D156">
        <f t="shared" si="12"/>
        <v>79.549136069114468</v>
      </c>
      <c r="E156" s="7">
        <f t="shared" si="13"/>
        <v>6.7908682239684343E-3</v>
      </c>
      <c r="F156" s="8">
        <f t="shared" si="16"/>
        <v>0.86349467551219594</v>
      </c>
      <c r="G156" s="7">
        <f t="shared" si="14"/>
        <v>1.3650040813769441E-2</v>
      </c>
      <c r="H156" s="8">
        <f t="shared" si="17"/>
        <v>0.46562153935166029</v>
      </c>
      <c r="I156">
        <f t="shared" si="15"/>
        <v>1.995278298996872E-3</v>
      </c>
      <c r="J156" s="2"/>
    </row>
    <row r="157" spans="1:10">
      <c r="A157" s="3" t="s">
        <v>198</v>
      </c>
      <c r="B157">
        <v>17.12</v>
      </c>
      <c r="C157" s="4">
        <v>1358</v>
      </c>
      <c r="D157">
        <f t="shared" si="12"/>
        <v>79.322429906542055</v>
      </c>
      <c r="E157" s="7">
        <f t="shared" si="13"/>
        <v>1.5649073558712259E-3</v>
      </c>
      <c r="F157" s="8">
        <f t="shared" si="16"/>
        <v>0.86505958286806717</v>
      </c>
      <c r="G157" s="7">
        <f t="shared" si="14"/>
        <v>3.1545450692728517E-3</v>
      </c>
      <c r="H157" s="8">
        <f t="shared" si="17"/>
        <v>0.46877608442093316</v>
      </c>
      <c r="I157">
        <f t="shared" si="15"/>
        <v>4.2041098197387328E-4</v>
      </c>
      <c r="J157" s="4"/>
    </row>
    <row r="158" spans="1:10">
      <c r="A158" s="3" t="s">
        <v>262</v>
      </c>
      <c r="B158">
        <v>3.6</v>
      </c>
      <c r="C158" s="4">
        <v>284</v>
      </c>
      <c r="D158">
        <f t="shared" si="12"/>
        <v>78.888888888888886</v>
      </c>
      <c r="E158" s="7">
        <f t="shared" si="13"/>
        <v>3.2727075778161128E-4</v>
      </c>
      <c r="F158" s="8">
        <f t="shared" si="16"/>
        <v>0.86538685362584877</v>
      </c>
      <c r="G158" s="7">
        <f t="shared" si="14"/>
        <v>6.6333891643587995E-4</v>
      </c>
      <c r="H158" s="8">
        <f t="shared" si="17"/>
        <v>0.46943942333736904</v>
      </c>
      <c r="I158">
        <f t="shared" si="15"/>
        <v>1.797936978561121E-3</v>
      </c>
      <c r="J158" s="2"/>
    </row>
    <row r="159" spans="1:10">
      <c r="A159" s="3" t="s">
        <v>232</v>
      </c>
      <c r="B159">
        <v>15.36</v>
      </c>
      <c r="C159" s="4">
        <v>1204</v>
      </c>
      <c r="D159">
        <f t="shared" si="12"/>
        <v>78.385416666666671</v>
      </c>
      <c r="E159" s="7">
        <f t="shared" si="13"/>
        <v>1.387443635102324E-3</v>
      </c>
      <c r="F159" s="8">
        <f t="shared" si="16"/>
        <v>0.86677429726095112</v>
      </c>
      <c r="G159" s="7">
        <f t="shared" si="14"/>
        <v>2.8302460434597547E-3</v>
      </c>
      <c r="H159" s="8">
        <f t="shared" si="17"/>
        <v>0.47226966938082882</v>
      </c>
      <c r="I159">
        <f t="shared" si="15"/>
        <v>7.0361320507494884E-4</v>
      </c>
      <c r="J159" s="2"/>
    </row>
    <row r="160" spans="1:10">
      <c r="A160" s="3" t="s">
        <v>290</v>
      </c>
      <c r="B160">
        <v>5.99</v>
      </c>
      <c r="C160" s="4">
        <v>465</v>
      </c>
      <c r="D160">
        <f t="shared" si="12"/>
        <v>77.629382303839733</v>
      </c>
      <c r="E160" s="7">
        <f t="shared" si="13"/>
        <v>5.3584824777622977E-4</v>
      </c>
      <c r="F160" s="8">
        <f t="shared" si="16"/>
        <v>0.86731014550872731</v>
      </c>
      <c r="G160" s="7">
        <f t="shared" si="14"/>
        <v>1.1037222526252559E-3</v>
      </c>
      <c r="H160" s="8">
        <f t="shared" si="17"/>
        <v>0.4733733916334541</v>
      </c>
      <c r="I160">
        <f t="shared" si="15"/>
        <v>6.2073343870072684E-4</v>
      </c>
      <c r="J160" s="2"/>
    </row>
    <row r="161" spans="1:10">
      <c r="A161" s="3" t="s">
        <v>171</v>
      </c>
      <c r="B161">
        <v>5.27</v>
      </c>
      <c r="C161" s="4">
        <v>406</v>
      </c>
      <c r="D161">
        <f t="shared" si="12"/>
        <v>77.03984819734346</v>
      </c>
      <c r="E161" s="7">
        <f t="shared" si="13"/>
        <v>4.6785890020892322E-4</v>
      </c>
      <c r="F161" s="8">
        <f t="shared" si="16"/>
        <v>0.86777800440893627</v>
      </c>
      <c r="G161" s="7">
        <f t="shared" si="14"/>
        <v>9.7105446933807974E-4</v>
      </c>
      <c r="H161" s="8">
        <f t="shared" si="17"/>
        <v>0.47434444610279219</v>
      </c>
      <c r="I161">
        <f t="shared" si="15"/>
        <v>4.3692821906643475E-4</v>
      </c>
      <c r="J161" s="2"/>
    </row>
    <row r="162" spans="1:10">
      <c r="A162" s="3" t="s">
        <v>96</v>
      </c>
      <c r="B162">
        <v>3.7</v>
      </c>
      <c r="C162" s="3">
        <v>283</v>
      </c>
      <c r="D162">
        <f t="shared" si="12"/>
        <v>76.486486486486484</v>
      </c>
      <c r="E162" s="7">
        <f t="shared" si="13"/>
        <v>3.2611839595843664E-4</v>
      </c>
      <c r="F162" s="8">
        <f t="shared" si="16"/>
        <v>0.86810412280489468</v>
      </c>
      <c r="G162" s="7">
        <f t="shared" si="14"/>
        <v>6.8176499744798777E-4</v>
      </c>
      <c r="H162" s="8">
        <f t="shared" si="17"/>
        <v>0.47502621110024018</v>
      </c>
      <c r="I162">
        <f t="shared" si="15"/>
        <v>1.3393212364720686E-3</v>
      </c>
      <c r="J162" s="2"/>
    </row>
    <row r="163" spans="1:10">
      <c r="A163" s="3" t="s">
        <v>183</v>
      </c>
      <c r="B163">
        <v>11.34</v>
      </c>
      <c r="C163" s="4">
        <v>867</v>
      </c>
      <c r="D163">
        <f t="shared" si="12"/>
        <v>76.455026455026456</v>
      </c>
      <c r="E163" s="7">
        <f t="shared" si="13"/>
        <v>9.9909770069245415E-4</v>
      </c>
      <c r="F163" s="8">
        <f t="shared" si="16"/>
        <v>0.86910322050558719</v>
      </c>
      <c r="G163" s="7">
        <f t="shared" si="14"/>
        <v>2.089517586773022E-3</v>
      </c>
      <c r="H163" s="8">
        <f t="shared" si="17"/>
        <v>0.47711572868701319</v>
      </c>
      <c r="I163">
        <f t="shared" si="15"/>
        <v>2.8535716236660624E-3</v>
      </c>
      <c r="J163" s="2"/>
    </row>
    <row r="164" spans="1:10">
      <c r="A164" s="3" t="s">
        <v>177</v>
      </c>
      <c r="B164">
        <v>24.15</v>
      </c>
      <c r="C164" s="4">
        <v>1844</v>
      </c>
      <c r="D164">
        <f t="shared" si="12"/>
        <v>76.356107660455493</v>
      </c>
      <c r="E164" s="7">
        <f t="shared" si="13"/>
        <v>2.1249552019341239E-3</v>
      </c>
      <c r="F164" s="8">
        <f t="shared" si="16"/>
        <v>0.87122817570752131</v>
      </c>
      <c r="G164" s="7">
        <f t="shared" si="14"/>
        <v>4.4498985644240282E-3</v>
      </c>
      <c r="H164" s="8">
        <f t="shared" si="17"/>
        <v>0.4815656272514372</v>
      </c>
      <c r="I164">
        <f t="shared" si="15"/>
        <v>3.8095716262043222E-4</v>
      </c>
      <c r="J164" s="2"/>
    </row>
    <row r="165" spans="1:10">
      <c r="A165" s="3" t="s">
        <v>130</v>
      </c>
      <c r="B165">
        <v>3.22</v>
      </c>
      <c r="C165" s="4">
        <v>245</v>
      </c>
      <c r="D165">
        <f t="shared" si="12"/>
        <v>76.086956521739125</v>
      </c>
      <c r="E165" s="7">
        <f t="shared" si="13"/>
        <v>2.8232864667779848E-4</v>
      </c>
      <c r="F165" s="8">
        <f t="shared" si="16"/>
        <v>0.87151050435419908</v>
      </c>
      <c r="G165" s="7">
        <f t="shared" si="14"/>
        <v>5.9331980858987044E-4</v>
      </c>
      <c r="H165" s="8">
        <f t="shared" si="17"/>
        <v>0.48215894706002704</v>
      </c>
      <c r="I165">
        <f t="shared" si="15"/>
        <v>1.8678446996482356E-3</v>
      </c>
      <c r="J165" s="2"/>
    </row>
    <row r="166" spans="1:10">
      <c r="A166" s="3" t="s">
        <v>280</v>
      </c>
      <c r="B166">
        <v>15.78</v>
      </c>
      <c r="C166" s="4">
        <v>1199</v>
      </c>
      <c r="D166">
        <f t="shared" si="12"/>
        <v>75.98225602027884</v>
      </c>
      <c r="E166" s="7">
        <f t="shared" si="13"/>
        <v>1.3816818259864505E-3</v>
      </c>
      <c r="F166" s="8">
        <f t="shared" si="16"/>
        <v>0.87289218618018549</v>
      </c>
      <c r="G166" s="7">
        <f t="shared" si="14"/>
        <v>2.9076355837106072E-3</v>
      </c>
      <c r="H166" s="8">
        <f t="shared" si="17"/>
        <v>0.48506658264373764</v>
      </c>
      <c r="I166">
        <f t="shared" si="15"/>
        <v>8.7830818412970579E-4</v>
      </c>
      <c r="J166" s="2"/>
    </row>
    <row r="167" spans="1:10">
      <c r="A167" s="3" t="s">
        <v>228</v>
      </c>
      <c r="B167">
        <v>7.4</v>
      </c>
      <c r="C167" s="4">
        <v>558</v>
      </c>
      <c r="D167">
        <f t="shared" si="12"/>
        <v>75.405405405405403</v>
      </c>
      <c r="E167" s="7">
        <f t="shared" si="13"/>
        <v>6.4301789733147569E-4</v>
      </c>
      <c r="F167" s="8">
        <f t="shared" si="16"/>
        <v>0.87353520407751695</v>
      </c>
      <c r="G167" s="7">
        <f t="shared" si="14"/>
        <v>1.3635299948959755E-3</v>
      </c>
      <c r="H167" s="8">
        <f t="shared" si="17"/>
        <v>0.48643011263863362</v>
      </c>
      <c r="I167">
        <f t="shared" si="15"/>
        <v>3.0633158951620665E-3</v>
      </c>
      <c r="J167" s="2"/>
    </row>
    <row r="168" spans="1:10">
      <c r="A168" s="3" t="s">
        <v>20</v>
      </c>
      <c r="B168">
        <v>25.76</v>
      </c>
      <c r="C168" s="4">
        <v>1932</v>
      </c>
      <c r="D168">
        <f t="shared" si="12"/>
        <v>75</v>
      </c>
      <c r="E168" s="7">
        <f t="shared" si="13"/>
        <v>2.2263630423734965E-3</v>
      </c>
      <c r="F168" s="8">
        <f t="shared" si="16"/>
        <v>0.87576156711989039</v>
      </c>
      <c r="G168" s="7">
        <f t="shared" si="14"/>
        <v>4.7465584687189635E-3</v>
      </c>
      <c r="H168" s="8">
        <f t="shared" si="17"/>
        <v>0.49117667110735258</v>
      </c>
      <c r="I168">
        <f t="shared" si="15"/>
        <v>1.3448703133981943E-3</v>
      </c>
      <c r="J168" s="4"/>
    </row>
    <row r="169" spans="1:10">
      <c r="A169" s="3" t="s">
        <v>247</v>
      </c>
      <c r="B169">
        <v>11.27</v>
      </c>
      <c r="C169" s="4">
        <v>837</v>
      </c>
      <c r="D169">
        <f t="shared" si="12"/>
        <v>74.267968056787936</v>
      </c>
      <c r="E169" s="7">
        <f t="shared" si="13"/>
        <v>9.6452684599721364E-4</v>
      </c>
      <c r="F169" s="8">
        <f t="shared" si="16"/>
        <v>0.87672609396588763</v>
      </c>
      <c r="G169" s="7">
        <f t="shared" si="14"/>
        <v>2.0766193300645465E-3</v>
      </c>
      <c r="H169" s="8">
        <f t="shared" si="17"/>
        <v>0.49325329043741711</v>
      </c>
      <c r="I169">
        <f t="shared" si="15"/>
        <v>1.0959997622162487E-3</v>
      </c>
      <c r="J169" s="2"/>
    </row>
    <row r="170" spans="1:10">
      <c r="A170" s="3" t="s">
        <v>300</v>
      </c>
      <c r="B170">
        <v>9.17</v>
      </c>
      <c r="C170" s="4">
        <v>678</v>
      </c>
      <c r="D170">
        <f t="shared" si="12"/>
        <v>73.936750272628132</v>
      </c>
      <c r="E170" s="7">
        <f t="shared" si="13"/>
        <v>7.8130131611243829E-4</v>
      </c>
      <c r="F170" s="8">
        <f t="shared" si="16"/>
        <v>0.87750739528200006</v>
      </c>
      <c r="G170" s="7">
        <f t="shared" si="14"/>
        <v>1.6896716288102832E-3</v>
      </c>
      <c r="H170" s="8">
        <f t="shared" si="17"/>
        <v>0.4949429620662274</v>
      </c>
      <c r="I170">
        <f t="shared" si="15"/>
        <v>1.4434161417972158E-3</v>
      </c>
      <c r="J170" s="2"/>
    </row>
    <row r="171" spans="1:10">
      <c r="A171" s="3" t="s">
        <v>202</v>
      </c>
      <c r="B171">
        <v>12.07</v>
      </c>
      <c r="C171" s="4">
        <v>891</v>
      </c>
      <c r="D171">
        <f t="shared" si="12"/>
        <v>73.819386909693449</v>
      </c>
      <c r="E171" s="7">
        <f t="shared" si="13"/>
        <v>1.0267543844486467E-3</v>
      </c>
      <c r="F171" s="8">
        <f t="shared" si="16"/>
        <v>0.87853414966644872</v>
      </c>
      <c r="G171" s="7">
        <f t="shared" si="14"/>
        <v>2.2240279781614086E-3</v>
      </c>
      <c r="H171" s="8">
        <f t="shared" si="17"/>
        <v>0.4971669900443888</v>
      </c>
      <c r="I171">
        <f t="shared" si="15"/>
        <v>2.0437987325553908E-3</v>
      </c>
      <c r="J171" s="2"/>
    </row>
    <row r="172" spans="1:10">
      <c r="A172" s="3" t="s">
        <v>89</v>
      </c>
      <c r="B172">
        <v>17.059999999999999</v>
      </c>
      <c r="C172" s="4">
        <v>1253</v>
      </c>
      <c r="D172">
        <f t="shared" si="12"/>
        <v>73.446658851113725</v>
      </c>
      <c r="E172" s="7">
        <f t="shared" si="13"/>
        <v>1.4439093644378837E-3</v>
      </c>
      <c r="F172" s="8">
        <f t="shared" si="16"/>
        <v>0.87997805903088655</v>
      </c>
      <c r="G172" s="7">
        <f t="shared" si="14"/>
        <v>3.1434894206655867E-3</v>
      </c>
      <c r="H172" s="8">
        <f t="shared" si="17"/>
        <v>0.50031047946505436</v>
      </c>
      <c r="I172">
        <f t="shared" si="15"/>
        <v>1.1533439092158981E-3</v>
      </c>
      <c r="J172" s="2"/>
    </row>
    <row r="173" spans="1:10">
      <c r="A173" s="3" t="s">
        <v>178</v>
      </c>
      <c r="B173">
        <v>9.57</v>
      </c>
      <c r="C173" s="4">
        <v>691</v>
      </c>
      <c r="D173">
        <f t="shared" si="12"/>
        <v>72.204806687565309</v>
      </c>
      <c r="E173" s="7">
        <f t="shared" si="13"/>
        <v>7.962820198137092E-4</v>
      </c>
      <c r="F173" s="8">
        <f t="shared" si="16"/>
        <v>0.88077434105070029</v>
      </c>
      <c r="G173" s="7">
        <f t="shared" si="14"/>
        <v>1.7633759528587144E-3</v>
      </c>
      <c r="H173" s="8">
        <f t="shared" si="17"/>
        <v>0.50207385541791305</v>
      </c>
      <c r="I173">
        <f t="shared" si="15"/>
        <v>1.1179633782293363E-3</v>
      </c>
      <c r="J173" s="4"/>
    </row>
    <row r="174" spans="1:10">
      <c r="A174" s="3" t="s">
        <v>190</v>
      </c>
      <c r="B174">
        <v>9.27</v>
      </c>
      <c r="C174" s="4">
        <v>668</v>
      </c>
      <c r="D174">
        <f t="shared" si="12"/>
        <v>72.060409924487601</v>
      </c>
      <c r="E174" s="7">
        <f t="shared" si="13"/>
        <v>7.6977769788069141E-4</v>
      </c>
      <c r="F174" s="8">
        <f t="shared" si="16"/>
        <v>0.88154411874858096</v>
      </c>
      <c r="G174" s="7">
        <f t="shared" si="14"/>
        <v>1.708097709822391E-3</v>
      </c>
      <c r="H174" s="8">
        <f t="shared" si="17"/>
        <v>0.50378195312773544</v>
      </c>
      <c r="I174">
        <f t="shared" si="15"/>
        <v>2.6186028525879146E-3</v>
      </c>
      <c r="J174" s="2"/>
    </row>
    <row r="175" spans="1:10">
      <c r="A175" s="3" t="s">
        <v>296</v>
      </c>
      <c r="B175">
        <v>21.65</v>
      </c>
      <c r="C175" s="4">
        <v>1547</v>
      </c>
      <c r="D175">
        <f t="shared" si="12"/>
        <v>71.454965357967666</v>
      </c>
      <c r="E175" s="7">
        <f t="shared" si="13"/>
        <v>1.7827037404512418E-3</v>
      </c>
      <c r="F175" s="8">
        <f t="shared" si="16"/>
        <v>0.88332682248903216</v>
      </c>
      <c r="G175" s="7">
        <f t="shared" si="14"/>
        <v>3.9892465391213336E-3</v>
      </c>
      <c r="H175" s="8">
        <f t="shared" si="17"/>
        <v>0.5077711996668568</v>
      </c>
      <c r="I175">
        <f t="shared" si="15"/>
        <v>4.1387458494573925E-4</v>
      </c>
      <c r="J175" s="2"/>
    </row>
    <row r="176" spans="1:10">
      <c r="A176" s="3" t="s">
        <v>158</v>
      </c>
      <c r="B176">
        <v>3.42</v>
      </c>
      <c r="C176" s="4">
        <v>244</v>
      </c>
      <c r="D176">
        <f t="shared" si="12"/>
        <v>71.345029239766077</v>
      </c>
      <c r="E176" s="7">
        <f t="shared" si="13"/>
        <v>2.8117628485462378E-4</v>
      </c>
      <c r="F176" s="8">
        <f t="shared" si="16"/>
        <v>0.88360799877388674</v>
      </c>
      <c r="G176" s="7">
        <f t="shared" si="14"/>
        <v>6.3017197061408597E-4</v>
      </c>
      <c r="H176" s="8">
        <f t="shared" si="17"/>
        <v>0.5084013716374709</v>
      </c>
      <c r="I176">
        <f t="shared" si="15"/>
        <v>3.4115666923228427E-3</v>
      </c>
      <c r="J176" s="2"/>
    </row>
    <row r="177" spans="1:10">
      <c r="A177" s="3" t="s">
        <v>126</v>
      </c>
      <c r="B177">
        <v>28.19</v>
      </c>
      <c r="C177" s="4">
        <v>2011</v>
      </c>
      <c r="D177">
        <f t="shared" si="12"/>
        <v>71.33735367151472</v>
      </c>
      <c r="E177" s="7">
        <f t="shared" si="13"/>
        <v>2.3173996264042969E-3</v>
      </c>
      <c r="F177" s="8">
        <f t="shared" si="16"/>
        <v>0.88592539840029105</v>
      </c>
      <c r="G177" s="7">
        <f t="shared" si="14"/>
        <v>5.1943122373131825E-3</v>
      </c>
      <c r="H177" s="8">
        <f t="shared" si="17"/>
        <v>0.51359568387478405</v>
      </c>
      <c r="I177">
        <f t="shared" si="15"/>
        <v>8.7380066406606005E-4</v>
      </c>
      <c r="J177" s="4"/>
    </row>
    <row r="178" spans="1:10">
      <c r="A178" s="3" t="s">
        <v>116</v>
      </c>
      <c r="B178">
        <v>7.22</v>
      </c>
      <c r="C178" s="4">
        <v>515</v>
      </c>
      <c r="D178">
        <f t="shared" si="12"/>
        <v>71.329639889196685</v>
      </c>
      <c r="E178" s="7">
        <f t="shared" si="13"/>
        <v>5.9346633893496415E-4</v>
      </c>
      <c r="F178" s="8">
        <f t="shared" si="16"/>
        <v>0.88651886473922603</v>
      </c>
      <c r="G178" s="7">
        <f t="shared" si="14"/>
        <v>1.3303630490741816E-3</v>
      </c>
      <c r="H178" s="8">
        <f t="shared" si="17"/>
        <v>0.51492604692385824</v>
      </c>
      <c r="I178">
        <f t="shared" si="15"/>
        <v>1.7880059247129543E-3</v>
      </c>
      <c r="J178" s="4"/>
    </row>
    <row r="179" spans="1:10">
      <c r="A179" s="3" t="s">
        <v>77</v>
      </c>
      <c r="B179">
        <v>14.76</v>
      </c>
      <c r="C179" s="4">
        <v>1050</v>
      </c>
      <c r="D179">
        <f t="shared" si="12"/>
        <v>71.138211382113823</v>
      </c>
      <c r="E179" s="7">
        <f t="shared" si="13"/>
        <v>1.209979914333422E-3</v>
      </c>
      <c r="F179" s="8">
        <f t="shared" si="16"/>
        <v>0.8877288446535595</v>
      </c>
      <c r="G179" s="7">
        <f t="shared" si="14"/>
        <v>2.7196895573871078E-3</v>
      </c>
      <c r="H179" s="8">
        <f t="shared" si="17"/>
        <v>0.51764573648124534</v>
      </c>
      <c r="I179">
        <f t="shared" si="15"/>
        <v>3.5129082544770318E-3</v>
      </c>
      <c r="J179" s="2"/>
    </row>
    <row r="180" spans="1:10">
      <c r="A180" s="3" t="s">
        <v>192</v>
      </c>
      <c r="B180">
        <v>28.93</v>
      </c>
      <c r="C180" s="4">
        <v>2044</v>
      </c>
      <c r="D180">
        <f t="shared" si="12"/>
        <v>70.653301071552022</v>
      </c>
      <c r="E180" s="7">
        <f t="shared" si="13"/>
        <v>2.3554275665690614E-3</v>
      </c>
      <c r="F180" s="8">
        <f t="shared" si="16"/>
        <v>0.89008427222012854</v>
      </c>
      <c r="G180" s="7">
        <f t="shared" si="14"/>
        <v>5.3306652368027797E-3</v>
      </c>
      <c r="H180" s="8">
        <f t="shared" si="17"/>
        <v>0.52297640171804816</v>
      </c>
      <c r="I180">
        <f t="shared" si="15"/>
        <v>5.0110858028806771E-4</v>
      </c>
      <c r="J180" s="2"/>
    </row>
    <row r="181" spans="1:10">
      <c r="A181" s="3" t="s">
        <v>240</v>
      </c>
      <c r="B181">
        <v>4.1100000000000003</v>
      </c>
      <c r="C181" s="4">
        <v>287</v>
      </c>
      <c r="D181">
        <f t="shared" si="12"/>
        <v>69.829683698296833</v>
      </c>
      <c r="E181" s="7">
        <f t="shared" si="13"/>
        <v>3.3072784325113537E-4</v>
      </c>
      <c r="F181" s="8">
        <f t="shared" si="16"/>
        <v>0.8904150000633797</v>
      </c>
      <c r="G181" s="7">
        <f t="shared" si="14"/>
        <v>7.5731192959762965E-4</v>
      </c>
      <c r="H181" s="8">
        <f t="shared" si="17"/>
        <v>0.52373371364764576</v>
      </c>
      <c r="I181">
        <f t="shared" si="15"/>
        <v>1.5889405598620288E-3</v>
      </c>
      <c r="J181" s="2"/>
    </row>
    <row r="182" spans="1:10">
      <c r="A182" s="3" t="s">
        <v>222</v>
      </c>
      <c r="B182">
        <v>13.01</v>
      </c>
      <c r="C182" s="4">
        <v>904</v>
      </c>
      <c r="D182">
        <f t="shared" si="12"/>
        <v>69.485011529592626</v>
      </c>
      <c r="E182" s="7">
        <f t="shared" si="13"/>
        <v>1.0417350881499177E-3</v>
      </c>
      <c r="F182" s="8">
        <f t="shared" si="16"/>
        <v>0.89145673515152957</v>
      </c>
      <c r="G182" s="7">
        <f t="shared" si="14"/>
        <v>2.3972331396752218E-3</v>
      </c>
      <c r="H182" s="8">
        <f t="shared" si="17"/>
        <v>0.52613094678732097</v>
      </c>
      <c r="I182">
        <f t="shared" si="15"/>
        <v>2.0310529027384172E-3</v>
      </c>
      <c r="J182" s="4"/>
    </row>
    <row r="183" spans="1:10">
      <c r="A183" s="3" t="s">
        <v>284</v>
      </c>
      <c r="B183">
        <v>16.579999999999998</v>
      </c>
      <c r="C183" s="4">
        <v>1142</v>
      </c>
      <c r="D183">
        <f t="shared" si="12"/>
        <v>68.878166465621234</v>
      </c>
      <c r="E183" s="7">
        <f t="shared" si="13"/>
        <v>1.3159972020654934E-3</v>
      </c>
      <c r="F183" s="8">
        <f t="shared" si="16"/>
        <v>0.89277273235359511</v>
      </c>
      <c r="G183" s="7">
        <f t="shared" si="14"/>
        <v>3.0550442318074693E-3</v>
      </c>
      <c r="H183" s="8">
        <f t="shared" si="17"/>
        <v>0.52918599101912844</v>
      </c>
      <c r="I183">
        <f t="shared" si="15"/>
        <v>8.4067293229483364E-3</v>
      </c>
      <c r="J183" s="4"/>
    </row>
    <row r="184" spans="1:10">
      <c r="A184" s="3" t="s">
        <v>185</v>
      </c>
      <c r="B184">
        <v>68.459999999999994</v>
      </c>
      <c r="C184" s="4">
        <v>4682</v>
      </c>
      <c r="D184">
        <f t="shared" si="12"/>
        <v>68.390300905638341</v>
      </c>
      <c r="E184" s="7">
        <f t="shared" si="13"/>
        <v>5.3953580561038874E-3</v>
      </c>
      <c r="F184" s="8">
        <f t="shared" si="16"/>
        <v>0.89816809040969903</v>
      </c>
      <c r="G184" s="7">
        <f t="shared" si="14"/>
        <v>1.2614495060888983E-2</v>
      </c>
      <c r="H184" s="8">
        <f t="shared" si="17"/>
        <v>0.54180048608001741</v>
      </c>
      <c r="I184">
        <f t="shared" si="15"/>
        <v>1.2770993758619009E-3</v>
      </c>
      <c r="J184" s="2"/>
    </row>
    <row r="185" spans="1:10">
      <c r="A185" s="3" t="s">
        <v>269</v>
      </c>
      <c r="B185">
        <v>10.35</v>
      </c>
      <c r="C185" s="4">
        <v>698</v>
      </c>
      <c r="D185">
        <f t="shared" si="12"/>
        <v>67.439613526570056</v>
      </c>
      <c r="E185" s="7">
        <f t="shared" si="13"/>
        <v>8.0434855257593204E-4</v>
      </c>
      <c r="F185" s="8">
        <f t="shared" si="16"/>
        <v>0.89897243896227497</v>
      </c>
      <c r="G185" s="7">
        <f t="shared" si="14"/>
        <v>1.9070993847531549E-3</v>
      </c>
      <c r="H185" s="8">
        <f t="shared" si="17"/>
        <v>0.5437075854647706</v>
      </c>
      <c r="I185">
        <f t="shared" si="15"/>
        <v>2.19627016555618E-3</v>
      </c>
      <c r="J185" s="2"/>
    </row>
    <row r="186" spans="1:10">
      <c r="A186" s="3" t="s">
        <v>292</v>
      </c>
      <c r="B186">
        <v>17.760000000000002</v>
      </c>
      <c r="C186" s="4">
        <v>1190</v>
      </c>
      <c r="D186">
        <f t="shared" si="12"/>
        <v>67.004504504504496</v>
      </c>
      <c r="E186" s="7">
        <f t="shared" si="13"/>
        <v>1.3713105695778783E-3</v>
      </c>
      <c r="F186" s="8">
        <f t="shared" si="16"/>
        <v>0.90034374953185281</v>
      </c>
      <c r="G186" s="7">
        <f t="shared" si="14"/>
        <v>3.2724719877503415E-3</v>
      </c>
      <c r="H186" s="8">
        <f t="shared" si="17"/>
        <v>0.54698005745252098</v>
      </c>
      <c r="I186">
        <f t="shared" si="15"/>
        <v>1.2521625351643584E-3</v>
      </c>
      <c r="J186" s="4"/>
    </row>
    <row r="187" spans="1:10">
      <c r="A187" s="3" t="s">
        <v>200</v>
      </c>
      <c r="B187">
        <v>10.119999999999999</v>
      </c>
      <c r="C187" s="4">
        <v>677</v>
      </c>
      <c r="D187">
        <f t="shared" si="12"/>
        <v>66.897233201581031</v>
      </c>
      <c r="E187" s="7">
        <f t="shared" si="13"/>
        <v>7.8014895428926354E-4</v>
      </c>
      <c r="F187" s="8">
        <f t="shared" si="16"/>
        <v>0.90112389848614205</v>
      </c>
      <c r="G187" s="7">
        <f t="shared" si="14"/>
        <v>1.864719398425307E-3</v>
      </c>
      <c r="H187" s="8">
        <f t="shared" si="17"/>
        <v>0.54884477685094624</v>
      </c>
      <c r="I187">
        <f t="shared" si="15"/>
        <v>9.8545701634944471E-4</v>
      </c>
      <c r="J187" s="2"/>
    </row>
    <row r="188" spans="1:10">
      <c r="A188" s="3" t="s">
        <v>308</v>
      </c>
      <c r="B188">
        <v>7.95</v>
      </c>
      <c r="C188" s="4">
        <v>529</v>
      </c>
      <c r="D188">
        <f t="shared" si="12"/>
        <v>66.540880503144649</v>
      </c>
      <c r="E188" s="7">
        <f t="shared" si="13"/>
        <v>6.0959940445940981E-4</v>
      </c>
      <c r="F188" s="8">
        <f t="shared" si="16"/>
        <v>0.90173349789060142</v>
      </c>
      <c r="G188" s="7">
        <f t="shared" si="14"/>
        <v>1.4648734404625683E-3</v>
      </c>
      <c r="H188" s="8">
        <f t="shared" si="17"/>
        <v>0.55030965029140877</v>
      </c>
      <c r="I188">
        <f t="shared" si="15"/>
        <v>1.165831114853022E-3</v>
      </c>
      <c r="J188" s="2"/>
    </row>
    <row r="189" spans="1:10">
      <c r="A189" s="3" t="s">
        <v>251</v>
      </c>
      <c r="B189">
        <v>9.36</v>
      </c>
      <c r="C189" s="4">
        <v>614</v>
      </c>
      <c r="D189">
        <f t="shared" si="12"/>
        <v>65.598290598290603</v>
      </c>
      <c r="E189" s="7">
        <f t="shared" si="13"/>
        <v>7.0755015942925825E-4</v>
      </c>
      <c r="F189" s="8">
        <f t="shared" si="16"/>
        <v>0.90244104805003067</v>
      </c>
      <c r="G189" s="7">
        <f t="shared" si="14"/>
        <v>1.7246811827332877E-3</v>
      </c>
      <c r="H189" s="8">
        <f t="shared" si="17"/>
        <v>0.55203433147414205</v>
      </c>
      <c r="I189">
        <f t="shared" si="15"/>
        <v>4.832129782372796E-4</v>
      </c>
      <c r="J189" s="2"/>
    </row>
    <row r="190" spans="1:10">
      <c r="A190" s="3" t="s">
        <v>302</v>
      </c>
      <c r="B190">
        <v>3.87</v>
      </c>
      <c r="C190" s="4">
        <v>252</v>
      </c>
      <c r="D190">
        <f t="shared" si="12"/>
        <v>65.116279069767444</v>
      </c>
      <c r="E190" s="7">
        <f t="shared" si="13"/>
        <v>2.9039517944002131E-4</v>
      </c>
      <c r="F190" s="8">
        <f t="shared" si="16"/>
        <v>0.90273144322947074</v>
      </c>
      <c r="G190" s="7">
        <f t="shared" si="14"/>
        <v>7.1308933516857104E-4</v>
      </c>
      <c r="H190" s="8">
        <f t="shared" si="17"/>
        <v>0.55274742080931061</v>
      </c>
      <c r="I190">
        <f t="shared" si="15"/>
        <v>1.1987055626727083E-3</v>
      </c>
      <c r="J190" s="2"/>
    </row>
    <row r="191" spans="1:10">
      <c r="A191" s="3" t="s">
        <v>80</v>
      </c>
      <c r="B191">
        <v>9.5500000000000007</v>
      </c>
      <c r="C191" s="4">
        <v>612</v>
      </c>
      <c r="D191">
        <f t="shared" si="12"/>
        <v>64.083769633507842</v>
      </c>
      <c r="E191" s="7">
        <f t="shared" si="13"/>
        <v>7.0524543578290885E-4</v>
      </c>
      <c r="F191" s="8">
        <f t="shared" si="16"/>
        <v>0.90343668866525362</v>
      </c>
      <c r="G191" s="7">
        <f t="shared" si="14"/>
        <v>1.7596907366562928E-3</v>
      </c>
      <c r="H191" s="8">
        <f t="shared" si="17"/>
        <v>0.55450711154596688</v>
      </c>
      <c r="I191">
        <f t="shared" si="15"/>
        <v>1.1444950425560929E-3</v>
      </c>
      <c r="J191" s="4"/>
    </row>
    <row r="192" spans="1:10">
      <c r="A192" s="3" t="s">
        <v>230</v>
      </c>
      <c r="B192">
        <v>9.09</v>
      </c>
      <c r="C192" s="4">
        <v>577</v>
      </c>
      <c r="D192">
        <f t="shared" si="12"/>
        <v>63.476347634763478</v>
      </c>
      <c r="E192" s="7">
        <f t="shared" si="13"/>
        <v>6.6491277197179479E-4</v>
      </c>
      <c r="F192" s="8">
        <f t="shared" si="16"/>
        <v>0.9041016014372254</v>
      </c>
      <c r="G192" s="7">
        <f t="shared" si="14"/>
        <v>1.674930764000597E-3</v>
      </c>
      <c r="H192" s="8">
        <f t="shared" si="17"/>
        <v>0.55618204230996748</v>
      </c>
      <c r="I192">
        <f t="shared" si="15"/>
        <v>1.2612256883068884E-3</v>
      </c>
      <c r="J192" s="2"/>
    </row>
    <row r="193" spans="1:10">
      <c r="A193" s="3" t="s">
        <v>256</v>
      </c>
      <c r="B193">
        <v>10.01</v>
      </c>
      <c r="C193" s="4">
        <v>634</v>
      </c>
      <c r="D193">
        <f t="shared" si="12"/>
        <v>63.336663336663335</v>
      </c>
      <c r="E193" s="7">
        <f t="shared" si="13"/>
        <v>7.30597395892752E-4</v>
      </c>
      <c r="F193" s="8">
        <f t="shared" si="16"/>
        <v>0.90483219883311816</v>
      </c>
      <c r="G193" s="7">
        <f t="shared" si="14"/>
        <v>1.8444507093119886E-3</v>
      </c>
      <c r="H193" s="8">
        <f t="shared" si="17"/>
        <v>0.55802649301927942</v>
      </c>
      <c r="I193">
        <f t="shared" si="15"/>
        <v>1.1941053498344401E-3</v>
      </c>
      <c r="J193" s="2"/>
    </row>
    <row r="194" spans="1:10">
      <c r="A194" s="3" t="s">
        <v>294</v>
      </c>
      <c r="B194">
        <v>9.43</v>
      </c>
      <c r="C194" s="4">
        <v>588</v>
      </c>
      <c r="D194">
        <f t="shared" ref="D194:D257" si="18">C194/B194</f>
        <v>62.354188759278898</v>
      </c>
      <c r="E194" s="7">
        <f t="shared" si="13"/>
        <v>6.7758875202671631E-4</v>
      </c>
      <c r="F194" s="8">
        <f t="shared" si="16"/>
        <v>0.90550978758514489</v>
      </c>
      <c r="G194" s="7">
        <f t="shared" si="14"/>
        <v>1.7375794394417633E-3</v>
      </c>
      <c r="H194" s="8">
        <f t="shared" si="17"/>
        <v>0.55976407245872117</v>
      </c>
      <c r="I194">
        <f t="shared" si="15"/>
        <v>4.193929369794569E-4</v>
      </c>
      <c r="J194" s="2"/>
    </row>
    <row r="195" spans="1:10">
      <c r="A195" s="3" t="s">
        <v>187</v>
      </c>
      <c r="B195">
        <v>3.31</v>
      </c>
      <c r="C195" s="4">
        <v>206</v>
      </c>
      <c r="D195">
        <f t="shared" si="18"/>
        <v>62.235649546827794</v>
      </c>
      <c r="E195" s="7">
        <f t="shared" ref="E195:E258" si="19">C195/867783</f>
        <v>2.3738653557398565E-4</v>
      </c>
      <c r="F195" s="8">
        <f t="shared" si="16"/>
        <v>0.90574717412071892</v>
      </c>
      <c r="G195" s="7">
        <f t="shared" ref="G195:G258" si="20">B195/5427.09</f>
        <v>6.0990328150076743E-4</v>
      </c>
      <c r="H195" s="8">
        <f t="shared" si="17"/>
        <v>0.56037397574022196</v>
      </c>
      <c r="I195">
        <f t="shared" ref="I195:I258" si="21">F195*H196-F196*H195</f>
        <v>1.9314449379567167E-3</v>
      </c>
      <c r="J195" s="4"/>
    </row>
    <row r="196" spans="1:10">
      <c r="A196" s="3" t="s">
        <v>224</v>
      </c>
      <c r="B196">
        <v>15.21</v>
      </c>
      <c r="C196" s="4">
        <v>940</v>
      </c>
      <c r="D196">
        <f t="shared" si="18"/>
        <v>61.801446416831027</v>
      </c>
      <c r="E196" s="7">
        <f t="shared" si="19"/>
        <v>1.0832201137842064E-3</v>
      </c>
      <c r="F196" s="8">
        <f t="shared" ref="F196:F259" si="22">F195+E196</f>
        <v>0.90683039423450318</v>
      </c>
      <c r="G196" s="7">
        <f t="shared" si="20"/>
        <v>2.802606921941593E-3</v>
      </c>
      <c r="H196" s="8">
        <f t="shared" ref="H196:H259" si="23">H195+G196</f>
        <v>0.56317658266216353</v>
      </c>
      <c r="I196">
        <f t="shared" si="21"/>
        <v>9.7277175087950862E-4</v>
      </c>
      <c r="J196" s="2"/>
    </row>
    <row r="197" spans="1:10">
      <c r="A197" s="3" t="s">
        <v>199</v>
      </c>
      <c r="B197">
        <v>7.62</v>
      </c>
      <c r="C197" s="4">
        <v>463</v>
      </c>
      <c r="D197">
        <f t="shared" si="18"/>
        <v>60.761154855643042</v>
      </c>
      <c r="E197" s="7">
        <f t="shared" si="19"/>
        <v>5.3354352412988038E-4</v>
      </c>
      <c r="F197" s="8">
        <f t="shared" si="22"/>
        <v>0.90736393775863311</v>
      </c>
      <c r="G197" s="7">
        <f t="shared" si="20"/>
        <v>1.4040673731226126E-3</v>
      </c>
      <c r="H197" s="8">
        <f t="shared" si="23"/>
        <v>0.56458065003528612</v>
      </c>
      <c r="I197">
        <f t="shared" si="21"/>
        <v>2.0491948942193972E-3</v>
      </c>
      <c r="J197" s="2"/>
    </row>
    <row r="198" spans="1:10">
      <c r="A198" s="3" t="s">
        <v>188</v>
      </c>
      <c r="B198">
        <v>15.93</v>
      </c>
      <c r="C198" s="4">
        <v>944</v>
      </c>
      <c r="D198">
        <f t="shared" si="18"/>
        <v>59.25925925925926</v>
      </c>
      <c r="E198" s="7">
        <f t="shared" si="19"/>
        <v>1.0878295610769052E-3</v>
      </c>
      <c r="F198" s="8">
        <f t="shared" si="22"/>
        <v>0.90845176731971</v>
      </c>
      <c r="G198" s="7">
        <f t="shared" si="20"/>
        <v>2.9352747052287689E-3</v>
      </c>
      <c r="H198" s="8">
        <f t="shared" si="23"/>
        <v>0.56751592474051493</v>
      </c>
      <c r="I198">
        <f t="shared" si="21"/>
        <v>3.2968335828724715E-3</v>
      </c>
      <c r="J198" s="4"/>
    </row>
    <row r="199" spans="1:10">
      <c r="A199" s="3" t="s">
        <v>236</v>
      </c>
      <c r="B199">
        <v>25.54</v>
      </c>
      <c r="C199" s="4">
        <v>1496</v>
      </c>
      <c r="D199">
        <f t="shared" si="18"/>
        <v>58.574784651527018</v>
      </c>
      <c r="E199" s="7">
        <f t="shared" si="19"/>
        <v>1.7239332874693328E-3</v>
      </c>
      <c r="F199" s="8">
        <f t="shared" si="22"/>
        <v>0.91017570060717934</v>
      </c>
      <c r="G199" s="7">
        <f t="shared" si="20"/>
        <v>4.7060210904923258E-3</v>
      </c>
      <c r="H199" s="8">
        <f t="shared" si="23"/>
        <v>0.57222194583100727</v>
      </c>
      <c r="I199">
        <f t="shared" si="21"/>
        <v>6.8881727327441133E-4</v>
      </c>
      <c r="J199" s="4"/>
    </row>
    <row r="200" spans="1:10">
      <c r="A200" s="3" t="s">
        <v>56</v>
      </c>
      <c r="B200">
        <v>5.33</v>
      </c>
      <c r="C200" s="4">
        <v>311</v>
      </c>
      <c r="D200">
        <f t="shared" si="18"/>
        <v>58.348968105065666</v>
      </c>
      <c r="E200" s="7">
        <f t="shared" si="19"/>
        <v>3.5838452700732786E-4</v>
      </c>
      <c r="F200" s="8">
        <f t="shared" si="22"/>
        <v>0.91053408513418665</v>
      </c>
      <c r="G200" s="7">
        <f t="shared" si="20"/>
        <v>9.8211011794534448E-4</v>
      </c>
      <c r="H200" s="8">
        <f t="shared" si="23"/>
        <v>0.57320405594895263</v>
      </c>
      <c r="I200">
        <f t="shared" si="21"/>
        <v>2.4676597143756807E-3</v>
      </c>
      <c r="J200" s="2"/>
    </row>
    <row r="201" spans="1:10">
      <c r="A201" s="3" t="s">
        <v>83</v>
      </c>
      <c r="B201">
        <v>19.09</v>
      </c>
      <c r="C201" s="4">
        <v>1113</v>
      </c>
      <c r="D201">
        <f t="shared" si="18"/>
        <v>58.302776322682035</v>
      </c>
      <c r="E201" s="7">
        <f t="shared" si="19"/>
        <v>1.2825787091934274E-3</v>
      </c>
      <c r="F201" s="8">
        <f t="shared" si="22"/>
        <v>0.91181666384338012</v>
      </c>
      <c r="G201" s="7">
        <f t="shared" si="20"/>
        <v>3.5175388652113745E-3</v>
      </c>
      <c r="H201" s="8">
        <f t="shared" si="23"/>
        <v>0.57672159481416396</v>
      </c>
      <c r="I201">
        <f t="shared" si="21"/>
        <v>4.8481330771643627E-4</v>
      </c>
      <c r="J201" s="2"/>
    </row>
    <row r="202" spans="1:10">
      <c r="A202" s="3" t="s">
        <v>235</v>
      </c>
      <c r="B202">
        <v>3.74</v>
      </c>
      <c r="C202" s="4">
        <v>216</v>
      </c>
      <c r="D202">
        <f t="shared" si="18"/>
        <v>57.754010695187162</v>
      </c>
      <c r="E202" s="7">
        <f t="shared" si="19"/>
        <v>2.4891015380573255E-4</v>
      </c>
      <c r="F202" s="8">
        <f t="shared" si="22"/>
        <v>0.9120655739971858</v>
      </c>
      <c r="G202" s="7">
        <f t="shared" si="20"/>
        <v>6.8913542985283096E-4</v>
      </c>
      <c r="H202" s="8">
        <f t="shared" si="23"/>
        <v>0.57741073024401679</v>
      </c>
      <c r="I202">
        <f t="shared" si="21"/>
        <v>1.3502172940008661E-3</v>
      </c>
      <c r="J202" s="2"/>
    </row>
    <row r="203" spans="1:10">
      <c r="A203" s="3" t="s">
        <v>179</v>
      </c>
      <c r="B203">
        <v>10.39</v>
      </c>
      <c r="C203" s="4">
        <v>595</v>
      </c>
      <c r="D203">
        <f t="shared" si="18"/>
        <v>57.266602502406158</v>
      </c>
      <c r="E203" s="7">
        <f t="shared" si="19"/>
        <v>6.8565528478893914E-4</v>
      </c>
      <c r="F203" s="8">
        <f t="shared" si="22"/>
        <v>0.91275122928197472</v>
      </c>
      <c r="G203" s="7">
        <f t="shared" si="20"/>
        <v>1.9144698171579982E-3</v>
      </c>
      <c r="H203" s="8">
        <f t="shared" si="23"/>
        <v>0.57932520006117483</v>
      </c>
      <c r="I203">
        <f t="shared" si="21"/>
        <v>4.6544359349214304E-3</v>
      </c>
      <c r="J203" s="4"/>
    </row>
    <row r="204" spans="1:10">
      <c r="A204" s="3" t="s">
        <v>221</v>
      </c>
      <c r="B204">
        <v>35.799999999999997</v>
      </c>
      <c r="C204" s="4">
        <v>2047</v>
      </c>
      <c r="D204">
        <f t="shared" si="18"/>
        <v>57.178770949720672</v>
      </c>
      <c r="E204" s="7">
        <f t="shared" si="19"/>
        <v>2.3588846520385858E-3</v>
      </c>
      <c r="F204" s="8">
        <f t="shared" si="22"/>
        <v>0.91511011393401331</v>
      </c>
      <c r="G204" s="7">
        <f t="shared" si="20"/>
        <v>6.5965370023345835E-3</v>
      </c>
      <c r="H204" s="8">
        <f t="shared" si="23"/>
        <v>0.58592173706350936</v>
      </c>
      <c r="I204">
        <f t="shared" si="21"/>
        <v>1.2268258228396167E-3</v>
      </c>
      <c r="J204" s="2"/>
    </row>
    <row r="205" spans="1:10">
      <c r="A205" s="3" t="s">
        <v>197</v>
      </c>
      <c r="B205">
        <v>9.41</v>
      </c>
      <c r="C205" s="4">
        <v>533</v>
      </c>
      <c r="D205">
        <f t="shared" si="18"/>
        <v>56.641870350690752</v>
      </c>
      <c r="E205" s="7">
        <f t="shared" si="19"/>
        <v>6.142088517521085E-4</v>
      </c>
      <c r="F205" s="8">
        <f t="shared" si="22"/>
        <v>0.91572432278576543</v>
      </c>
      <c r="G205" s="7">
        <f t="shared" si="20"/>
        <v>1.7338942232393419E-3</v>
      </c>
      <c r="H205" s="8">
        <f t="shared" si="23"/>
        <v>0.58765563128674869</v>
      </c>
      <c r="I205">
        <f t="shared" si="21"/>
        <v>2.7504164371551232E-3</v>
      </c>
      <c r="J205" s="2"/>
    </row>
    <row r="206" spans="1:10">
      <c r="A206" s="3" t="s">
        <v>75</v>
      </c>
      <c r="B206">
        <v>20.94</v>
      </c>
      <c r="C206" s="4">
        <v>1156</v>
      </c>
      <c r="D206">
        <f t="shared" si="18"/>
        <v>55.205348615090735</v>
      </c>
      <c r="E206" s="7">
        <f t="shared" si="19"/>
        <v>1.3321302675899389E-3</v>
      </c>
      <c r="F206" s="8">
        <f t="shared" si="22"/>
        <v>0.91705645305335537</v>
      </c>
      <c r="G206" s="7">
        <f t="shared" si="20"/>
        <v>3.8584213639353687E-3</v>
      </c>
      <c r="H206" s="8">
        <f t="shared" si="23"/>
        <v>0.59151405265068402</v>
      </c>
      <c r="I206">
        <f t="shared" si="21"/>
        <v>3.1840415264564603E-3</v>
      </c>
      <c r="J206" s="2"/>
    </row>
    <row r="207" spans="1:10">
      <c r="A207" s="3" t="s">
        <v>27</v>
      </c>
      <c r="B207">
        <v>24.2</v>
      </c>
      <c r="C207" s="4">
        <v>1328</v>
      </c>
      <c r="D207">
        <f t="shared" si="18"/>
        <v>54.876033057851238</v>
      </c>
      <c r="E207" s="7">
        <f t="shared" si="19"/>
        <v>1.5303365011759852E-3</v>
      </c>
      <c r="F207" s="8">
        <f t="shared" si="22"/>
        <v>0.91858678955453132</v>
      </c>
      <c r="G207" s="7">
        <f t="shared" si="20"/>
        <v>4.4591116049300817E-3</v>
      </c>
      <c r="H207" s="8">
        <f t="shared" si="23"/>
        <v>0.59597316425561409</v>
      </c>
      <c r="I207">
        <f t="shared" si="21"/>
        <v>9.1054320256230836E-3</v>
      </c>
      <c r="J207" s="2"/>
    </row>
    <row r="208" spans="1:10">
      <c r="A208" s="3" t="s">
        <v>81</v>
      </c>
      <c r="B208">
        <v>68.91</v>
      </c>
      <c r="C208" s="4">
        <v>3725</v>
      </c>
      <c r="D208">
        <f t="shared" si="18"/>
        <v>54.056015092149181</v>
      </c>
      <c r="E208" s="7">
        <f t="shared" si="19"/>
        <v>4.2925477913257114E-3</v>
      </c>
      <c r="F208" s="8">
        <f t="shared" si="22"/>
        <v>0.92287933734585703</v>
      </c>
      <c r="G208" s="7">
        <f t="shared" si="20"/>
        <v>1.2697412425443469E-2</v>
      </c>
      <c r="H208" s="8">
        <f t="shared" si="23"/>
        <v>0.60867057668105751</v>
      </c>
      <c r="I208">
        <f t="shared" si="21"/>
        <v>1.3741417781619747E-3</v>
      </c>
      <c r="J208" s="2"/>
    </row>
    <row r="209" spans="1:10">
      <c r="A209" s="3" t="s">
        <v>297</v>
      </c>
      <c r="B209">
        <v>10.37</v>
      </c>
      <c r="C209" s="4">
        <v>555</v>
      </c>
      <c r="D209">
        <f t="shared" si="18"/>
        <v>53.519768563162977</v>
      </c>
      <c r="E209" s="7">
        <f t="shared" si="19"/>
        <v>6.3956081186195164E-4</v>
      </c>
      <c r="F209" s="8">
        <f t="shared" si="22"/>
        <v>0.92351889815771904</v>
      </c>
      <c r="G209" s="7">
        <f t="shared" si="20"/>
        <v>1.9107846009555763E-3</v>
      </c>
      <c r="H209" s="8">
        <f t="shared" si="23"/>
        <v>0.61058136128201312</v>
      </c>
      <c r="I209">
        <f t="shared" si="21"/>
        <v>2.6384118510232035E-3</v>
      </c>
      <c r="J209" s="2"/>
    </row>
    <row r="210" spans="1:10">
      <c r="A210" s="3" t="s">
        <v>110</v>
      </c>
      <c r="B210">
        <v>19.899999999999999</v>
      </c>
      <c r="C210" s="4">
        <v>1063</v>
      </c>
      <c r="D210">
        <f t="shared" si="18"/>
        <v>53.417085427135682</v>
      </c>
      <c r="E210" s="7">
        <f t="shared" si="19"/>
        <v>1.2249606180346931E-3</v>
      </c>
      <c r="F210" s="8">
        <f t="shared" si="22"/>
        <v>0.92474385877575371</v>
      </c>
      <c r="G210" s="7">
        <f t="shared" si="20"/>
        <v>3.6667901214094472E-3</v>
      </c>
      <c r="H210" s="8">
        <f t="shared" si="23"/>
        <v>0.61424815140342259</v>
      </c>
      <c r="I210">
        <f t="shared" si="21"/>
        <v>9.6467521516441224E-4</v>
      </c>
      <c r="J210" s="2"/>
    </row>
    <row r="211" spans="1:10">
      <c r="A211" s="3" t="s">
        <v>244</v>
      </c>
      <c r="B211">
        <v>7.24</v>
      </c>
      <c r="C211" s="4">
        <v>380</v>
      </c>
      <c r="D211">
        <f t="shared" si="18"/>
        <v>52.486187845303867</v>
      </c>
      <c r="E211" s="7">
        <f t="shared" si="19"/>
        <v>4.3789749280638134E-4</v>
      </c>
      <c r="F211" s="8">
        <f t="shared" si="22"/>
        <v>0.92518175626856014</v>
      </c>
      <c r="G211" s="7">
        <f t="shared" si="20"/>
        <v>1.3340482652766032E-3</v>
      </c>
      <c r="H211" s="8">
        <f t="shared" si="23"/>
        <v>0.6155821996686992</v>
      </c>
      <c r="I211">
        <f t="shared" si="21"/>
        <v>9.356832534933579E-4</v>
      </c>
      <c r="J211" s="2"/>
    </row>
    <row r="212" spans="1:10">
      <c r="A212" s="3" t="s">
        <v>239</v>
      </c>
      <c r="B212">
        <v>7.02</v>
      </c>
      <c r="C212" s="4">
        <v>368</v>
      </c>
      <c r="D212">
        <f t="shared" si="18"/>
        <v>52.421652421652425</v>
      </c>
      <c r="E212" s="7">
        <f t="shared" si="19"/>
        <v>4.2406915092828507E-4</v>
      </c>
      <c r="F212" s="8">
        <f t="shared" si="22"/>
        <v>0.92560582541948844</v>
      </c>
      <c r="G212" s="7">
        <f t="shared" si="20"/>
        <v>1.2935108870499659E-3</v>
      </c>
      <c r="H212" s="8">
        <f t="shared" si="23"/>
        <v>0.61687571055574919</v>
      </c>
      <c r="I212">
        <f t="shared" si="21"/>
        <v>2.1303012886059181E-3</v>
      </c>
      <c r="J212" s="2"/>
    </row>
    <row r="213" spans="1:10">
      <c r="A213" s="3" t="s">
        <v>88</v>
      </c>
      <c r="B213">
        <v>15.95</v>
      </c>
      <c r="C213" s="4">
        <v>830</v>
      </c>
      <c r="D213">
        <f t="shared" si="18"/>
        <v>52.037617554858933</v>
      </c>
      <c r="E213" s="7">
        <f t="shared" si="19"/>
        <v>9.564603132349908E-4</v>
      </c>
      <c r="F213" s="8">
        <f t="shared" si="22"/>
        <v>0.92656228573272348</v>
      </c>
      <c r="G213" s="7">
        <f t="shared" si="20"/>
        <v>2.9389599214311906E-3</v>
      </c>
      <c r="H213" s="8">
        <f t="shared" si="23"/>
        <v>0.61981467047718042</v>
      </c>
      <c r="I213">
        <f t="shared" si="21"/>
        <v>2.084831112791008E-3</v>
      </c>
      <c r="J213" s="2"/>
    </row>
    <row r="214" spans="1:10">
      <c r="A214" s="3" t="s">
        <v>43</v>
      </c>
      <c r="B214">
        <v>15.6</v>
      </c>
      <c r="C214" s="4">
        <v>810</v>
      </c>
      <c r="D214">
        <f t="shared" si="18"/>
        <v>51.923076923076927</v>
      </c>
      <c r="E214" s="7">
        <f t="shared" si="19"/>
        <v>9.3341307677149705E-4</v>
      </c>
      <c r="F214" s="8">
        <f t="shared" si="22"/>
        <v>0.92749569880949501</v>
      </c>
      <c r="G214" s="7">
        <f t="shared" si="20"/>
        <v>2.8744686378888132E-3</v>
      </c>
      <c r="H214" s="8">
        <f t="shared" si="23"/>
        <v>0.62268913911506918</v>
      </c>
      <c r="I214">
        <f t="shared" si="21"/>
        <v>3.5808196877942233E-3</v>
      </c>
      <c r="J214" s="2"/>
    </row>
    <row r="215" spans="1:10">
      <c r="A215" s="3" t="s">
        <v>18</v>
      </c>
      <c r="B215">
        <v>26.73</v>
      </c>
      <c r="C215" s="4">
        <v>1376</v>
      </c>
      <c r="D215">
        <f t="shared" si="18"/>
        <v>51.477740366629256</v>
      </c>
      <c r="E215" s="7">
        <f t="shared" si="19"/>
        <v>1.5856498686883703E-3</v>
      </c>
      <c r="F215" s="8">
        <f t="shared" si="22"/>
        <v>0.92908134867818337</v>
      </c>
      <c r="G215" s="7">
        <f t="shared" si="20"/>
        <v>4.9252914545364086E-3</v>
      </c>
      <c r="H215" s="8">
        <f t="shared" si="23"/>
        <v>0.62761443056960564</v>
      </c>
      <c r="I215">
        <f t="shared" si="21"/>
        <v>8.7552746013213056E-3</v>
      </c>
      <c r="J215" s="2"/>
    </row>
    <row r="216" spans="1:10">
      <c r="A216" s="3" t="s">
        <v>50</v>
      </c>
      <c r="B216">
        <v>65.27</v>
      </c>
      <c r="C216" s="4">
        <v>3344</v>
      </c>
      <c r="D216">
        <f t="shared" si="18"/>
        <v>51.233338440324808</v>
      </c>
      <c r="E216" s="7">
        <f t="shared" si="19"/>
        <v>3.8534979366961555E-3</v>
      </c>
      <c r="F216" s="8">
        <f t="shared" si="22"/>
        <v>0.93293484661487958</v>
      </c>
      <c r="G216" s="7">
        <f t="shared" si="20"/>
        <v>1.2026703076602745E-2</v>
      </c>
      <c r="H216" s="8">
        <f t="shared" si="23"/>
        <v>0.63964113364620834</v>
      </c>
      <c r="I216">
        <f t="shared" si="21"/>
        <v>2.5912004677450806E-3</v>
      </c>
      <c r="J216" s="2"/>
    </row>
    <row r="217" spans="1:10">
      <c r="A217" s="3" t="s">
        <v>212</v>
      </c>
      <c r="B217">
        <v>19.309999999999999</v>
      </c>
      <c r="C217" s="4">
        <v>988</v>
      </c>
      <c r="D217">
        <f t="shared" si="18"/>
        <v>51.165199378560338</v>
      </c>
      <c r="E217" s="7">
        <f t="shared" si="19"/>
        <v>1.1385334812965915E-3</v>
      </c>
      <c r="F217" s="8">
        <f t="shared" si="22"/>
        <v>0.93407338009617613</v>
      </c>
      <c r="G217" s="7">
        <f t="shared" si="20"/>
        <v>3.5580762434380114E-3</v>
      </c>
      <c r="H217" s="8">
        <f t="shared" si="23"/>
        <v>0.6431992098896463</v>
      </c>
      <c r="I217">
        <f t="shared" si="21"/>
        <v>1.1194592218409793E-3</v>
      </c>
      <c r="J217" s="2"/>
    </row>
    <row r="218" spans="1:10">
      <c r="A218" s="3" t="s">
        <v>266</v>
      </c>
      <c r="B218">
        <v>8.3000000000000007</v>
      </c>
      <c r="C218" s="4">
        <v>417</v>
      </c>
      <c r="D218">
        <f t="shared" si="18"/>
        <v>50.240963855421683</v>
      </c>
      <c r="E218" s="7">
        <f t="shared" si="19"/>
        <v>4.8053488026384474E-4</v>
      </c>
      <c r="F218" s="8">
        <f t="shared" si="22"/>
        <v>0.93455391497644003</v>
      </c>
      <c r="G218" s="7">
        <f t="shared" si="20"/>
        <v>1.5293647240049457E-3</v>
      </c>
      <c r="H218" s="8">
        <f t="shared" si="23"/>
        <v>0.6447285746136513</v>
      </c>
      <c r="I218">
        <f t="shared" si="21"/>
        <v>2.9305317352407156E-3</v>
      </c>
      <c r="J218" s="2"/>
    </row>
    <row r="219" spans="1:10">
      <c r="A219" s="3" t="s">
        <v>39</v>
      </c>
      <c r="B219">
        <v>21.6</v>
      </c>
      <c r="C219" s="4">
        <v>1062</v>
      </c>
      <c r="D219">
        <f t="shared" si="18"/>
        <v>49.166666666666664</v>
      </c>
      <c r="E219" s="7">
        <f t="shared" si="19"/>
        <v>1.2238082562115184E-3</v>
      </c>
      <c r="F219" s="8">
        <f t="shared" si="22"/>
        <v>0.93577772323265151</v>
      </c>
      <c r="G219" s="7">
        <f t="shared" si="20"/>
        <v>3.9800334986152801E-3</v>
      </c>
      <c r="H219" s="8">
        <f t="shared" si="23"/>
        <v>0.6487086081122666</v>
      </c>
      <c r="I219">
        <f t="shared" si="21"/>
        <v>3.013056715104323E-4</v>
      </c>
      <c r="J219" s="2"/>
    </row>
    <row r="220" spans="1:10">
      <c r="A220" s="3" t="s">
        <v>25</v>
      </c>
      <c r="B220">
        <v>2.2200000000000002</v>
      </c>
      <c r="C220" s="4">
        <v>109</v>
      </c>
      <c r="D220">
        <f t="shared" si="18"/>
        <v>49.099099099099092</v>
      </c>
      <c r="E220" s="7">
        <f t="shared" si="19"/>
        <v>1.2560743872604095E-4</v>
      </c>
      <c r="F220" s="8">
        <f t="shared" si="22"/>
        <v>0.93590333067137754</v>
      </c>
      <c r="G220" s="7">
        <f t="shared" si="20"/>
        <v>4.0905899846879268E-4</v>
      </c>
      <c r="H220" s="8">
        <f t="shared" si="23"/>
        <v>0.64911766711073537</v>
      </c>
      <c r="I220">
        <f t="shared" si="21"/>
        <v>1.569586952318569E-3</v>
      </c>
      <c r="J220" s="2"/>
    </row>
    <row r="221" spans="1:10">
      <c r="A221" s="3" t="s">
        <v>73</v>
      </c>
      <c r="B221">
        <v>11.47</v>
      </c>
      <c r="C221" s="4">
        <v>546</v>
      </c>
      <c r="D221">
        <f t="shared" si="18"/>
        <v>47.602441150828248</v>
      </c>
      <c r="E221" s="7">
        <f t="shared" si="19"/>
        <v>6.2918955545337952E-4</v>
      </c>
      <c r="F221" s="8">
        <f t="shared" si="22"/>
        <v>0.93653252022683087</v>
      </c>
      <c r="G221" s="7">
        <f t="shared" si="20"/>
        <v>2.1134714920887621E-3</v>
      </c>
      <c r="H221" s="8">
        <f t="shared" si="23"/>
        <v>0.65123113860282411</v>
      </c>
      <c r="I221">
        <f t="shared" si="21"/>
        <v>6.9480190474524584E-4</v>
      </c>
      <c r="J221" s="4"/>
    </row>
    <row r="222" spans="1:10">
      <c r="A222" s="3" t="s">
        <v>268</v>
      </c>
      <c r="B222">
        <v>5.07</v>
      </c>
      <c r="C222" s="4">
        <v>240</v>
      </c>
      <c r="D222">
        <f t="shared" si="18"/>
        <v>47.337278106508876</v>
      </c>
      <c r="E222" s="7">
        <f t="shared" si="19"/>
        <v>2.7656683756192504E-4</v>
      </c>
      <c r="F222" s="8">
        <f t="shared" si="22"/>
        <v>0.93680908706439281</v>
      </c>
      <c r="G222" s="7">
        <f t="shared" si="20"/>
        <v>9.3420230731386432E-4</v>
      </c>
      <c r="H222" s="8">
        <f t="shared" si="23"/>
        <v>0.652165340910138</v>
      </c>
      <c r="I222">
        <f t="shared" si="21"/>
        <v>3.8735537832057521E-4</v>
      </c>
      <c r="J222" s="2"/>
    </row>
    <row r="223" spans="1:10">
      <c r="A223" s="3" t="s">
        <v>49</v>
      </c>
      <c r="B223">
        <v>2.81</v>
      </c>
      <c r="C223" s="4">
        <v>130</v>
      </c>
      <c r="D223">
        <f t="shared" si="18"/>
        <v>46.263345195729535</v>
      </c>
      <c r="E223" s="7">
        <f t="shared" si="19"/>
        <v>1.498070370127094E-4</v>
      </c>
      <c r="F223" s="8">
        <f t="shared" si="22"/>
        <v>0.93695889410140554</v>
      </c>
      <c r="G223" s="7">
        <f t="shared" si="20"/>
        <v>5.1777287644022855E-4</v>
      </c>
      <c r="H223" s="8">
        <f t="shared" si="23"/>
        <v>0.65268311378657828</v>
      </c>
      <c r="I223">
        <f t="shared" si="21"/>
        <v>1.5310460635802325E-3</v>
      </c>
      <c r="J223" s="2"/>
    </row>
    <row r="224" spans="1:10">
      <c r="A224" s="3" t="s">
        <v>250</v>
      </c>
      <c r="B224">
        <v>11.09</v>
      </c>
      <c r="C224" s="4">
        <v>510</v>
      </c>
      <c r="D224">
        <f t="shared" si="18"/>
        <v>45.987376014427412</v>
      </c>
      <c r="E224" s="7">
        <f t="shared" si="19"/>
        <v>5.8770452981909071E-4</v>
      </c>
      <c r="F224" s="8">
        <f t="shared" si="22"/>
        <v>0.93754659863122458</v>
      </c>
      <c r="G224" s="7">
        <f t="shared" si="20"/>
        <v>2.0434523842427525E-3</v>
      </c>
      <c r="H224" s="8">
        <f t="shared" si="23"/>
        <v>0.65472656617082103</v>
      </c>
      <c r="I224">
        <f t="shared" si="21"/>
        <v>1.9385940725730189E-3</v>
      </c>
      <c r="J224" s="2"/>
    </row>
    <row r="225" spans="1:10">
      <c r="A225" s="3" t="s">
        <v>272</v>
      </c>
      <c r="B225">
        <v>14.03</v>
      </c>
      <c r="C225" s="4">
        <v>643</v>
      </c>
      <c r="D225">
        <f t="shared" si="18"/>
        <v>45.830363506771207</v>
      </c>
      <c r="E225" s="7">
        <f t="shared" si="19"/>
        <v>7.4096865230132423E-4</v>
      </c>
      <c r="F225" s="8">
        <f t="shared" si="22"/>
        <v>0.93828756728352591</v>
      </c>
      <c r="G225" s="7">
        <f t="shared" si="20"/>
        <v>2.5851791659987212E-3</v>
      </c>
      <c r="H225" s="8">
        <f t="shared" si="23"/>
        <v>0.6573117453368198</v>
      </c>
      <c r="I225">
        <f t="shared" si="21"/>
        <v>4.8072404877566033E-3</v>
      </c>
      <c r="J225" s="4"/>
    </row>
    <row r="226" spans="1:10">
      <c r="A226" s="3" t="s">
        <v>36</v>
      </c>
      <c r="B226">
        <v>34.71</v>
      </c>
      <c r="C226" s="4">
        <v>1576</v>
      </c>
      <c r="D226">
        <f t="shared" si="18"/>
        <v>45.404782483434168</v>
      </c>
      <c r="E226" s="7">
        <f t="shared" si="19"/>
        <v>1.8161222333233078E-3</v>
      </c>
      <c r="F226" s="8">
        <f t="shared" si="22"/>
        <v>0.94010368951684919</v>
      </c>
      <c r="G226" s="7">
        <f t="shared" si="20"/>
        <v>6.3956927193026094E-3</v>
      </c>
      <c r="H226" s="8">
        <f t="shared" si="23"/>
        <v>0.66370743805612242</v>
      </c>
      <c r="I226">
        <f t="shared" si="21"/>
        <v>2.8062387040103109E-3</v>
      </c>
      <c r="J226" s="4"/>
    </row>
    <row r="227" spans="1:10">
      <c r="A227" s="3" t="s">
        <v>45</v>
      </c>
      <c r="B227">
        <v>20.239999999999998</v>
      </c>
      <c r="C227" s="4">
        <v>915</v>
      </c>
      <c r="D227">
        <f t="shared" si="18"/>
        <v>45.207509881422929</v>
      </c>
      <c r="E227" s="7">
        <f t="shared" si="19"/>
        <v>1.0544110682048392E-3</v>
      </c>
      <c r="F227" s="8">
        <f t="shared" si="22"/>
        <v>0.941158100585054</v>
      </c>
      <c r="G227" s="7">
        <f t="shared" si="20"/>
        <v>3.729438796850614E-3</v>
      </c>
      <c r="H227" s="8">
        <f t="shared" si="23"/>
        <v>0.66743687685297304</v>
      </c>
      <c r="I227">
        <f t="shared" si="21"/>
        <v>2.8129649350085995E-3</v>
      </c>
      <c r="J227" s="4"/>
    </row>
    <row r="228" spans="1:10">
      <c r="A228" s="3" t="s">
        <v>288</v>
      </c>
      <c r="B228">
        <v>20.23</v>
      </c>
      <c r="C228" s="4">
        <v>904</v>
      </c>
      <c r="D228">
        <f t="shared" si="18"/>
        <v>44.686109738012853</v>
      </c>
      <c r="E228" s="7">
        <f t="shared" si="19"/>
        <v>1.0417350881499177E-3</v>
      </c>
      <c r="F228" s="8">
        <f t="shared" si="22"/>
        <v>0.94219983567320387</v>
      </c>
      <c r="G228" s="7">
        <f t="shared" si="20"/>
        <v>3.7275961887494034E-3</v>
      </c>
      <c r="H228" s="8">
        <f t="shared" si="23"/>
        <v>0.67116447304172244</v>
      </c>
      <c r="I228">
        <f t="shared" si="21"/>
        <v>4.3982624590404029E-3</v>
      </c>
      <c r="J228" s="2"/>
    </row>
    <row r="229" spans="1:10">
      <c r="A229" s="3" t="s">
        <v>32</v>
      </c>
      <c r="B229">
        <v>31.62</v>
      </c>
      <c r="C229" s="4">
        <v>1411</v>
      </c>
      <c r="D229">
        <f t="shared" si="18"/>
        <v>44.623655913978496</v>
      </c>
      <c r="E229" s="7">
        <f t="shared" si="19"/>
        <v>1.6259825324994844E-3</v>
      </c>
      <c r="F229" s="8">
        <f t="shared" si="22"/>
        <v>0.94382581820570333</v>
      </c>
      <c r="G229" s="7">
        <f t="shared" si="20"/>
        <v>5.8263268160284798E-3</v>
      </c>
      <c r="H229" s="8">
        <f t="shared" si="23"/>
        <v>0.6769907998577509</v>
      </c>
      <c r="I229">
        <f t="shared" si="21"/>
        <v>1.0726725113572311E-2</v>
      </c>
      <c r="J229" s="2"/>
    </row>
    <row r="230" spans="1:10">
      <c r="A230" s="3" t="s">
        <v>238</v>
      </c>
      <c r="B230">
        <v>76.510000000000005</v>
      </c>
      <c r="C230" s="4">
        <v>3306</v>
      </c>
      <c r="D230">
        <f t="shared" si="18"/>
        <v>43.210037903542016</v>
      </c>
      <c r="E230" s="7">
        <f t="shared" si="19"/>
        <v>3.8097081874155173E-3</v>
      </c>
      <c r="F230" s="8">
        <f t="shared" si="22"/>
        <v>0.94763552639311888</v>
      </c>
      <c r="G230" s="7">
        <f t="shared" si="20"/>
        <v>1.4097794582363661E-2</v>
      </c>
      <c r="H230" s="8">
        <f t="shared" si="23"/>
        <v>0.69108859444011461</v>
      </c>
      <c r="I230">
        <f t="shared" si="21"/>
        <v>3.8483724640938632E-3</v>
      </c>
      <c r="J230" s="4"/>
    </row>
    <row r="231" spans="1:10">
      <c r="A231" s="3" t="s">
        <v>44</v>
      </c>
      <c r="B231">
        <v>27.28</v>
      </c>
      <c r="C231" s="4">
        <v>1149</v>
      </c>
      <c r="D231">
        <f t="shared" si="18"/>
        <v>42.118768328445746</v>
      </c>
      <c r="E231" s="7">
        <f t="shared" si="19"/>
        <v>1.3240637348277161E-3</v>
      </c>
      <c r="F231" s="8">
        <f t="shared" si="22"/>
        <v>0.94895959012794662</v>
      </c>
      <c r="G231" s="7">
        <f t="shared" si="20"/>
        <v>5.026634900103002E-3</v>
      </c>
      <c r="H231" s="8">
        <f t="shared" si="23"/>
        <v>0.69611522934021763</v>
      </c>
      <c r="I231">
        <f t="shared" si="21"/>
        <v>9.6673716544792843E-4</v>
      </c>
      <c r="J231" s="2"/>
    </row>
    <row r="232" spans="1:10">
      <c r="A232" s="3" t="s">
        <v>278</v>
      </c>
      <c r="B232">
        <v>6.85</v>
      </c>
      <c r="C232" s="4">
        <v>288</v>
      </c>
      <c r="D232">
        <f t="shared" si="18"/>
        <v>42.043795620437962</v>
      </c>
      <c r="E232" s="7">
        <f t="shared" si="19"/>
        <v>3.3188020507431007E-4</v>
      </c>
      <c r="F232" s="8">
        <f t="shared" si="22"/>
        <v>0.94929147033302097</v>
      </c>
      <c r="G232" s="7">
        <f t="shared" si="20"/>
        <v>1.2621865493293828E-3</v>
      </c>
      <c r="H232" s="8">
        <f t="shared" si="23"/>
        <v>0.69737741588954705</v>
      </c>
      <c r="I232">
        <f t="shared" si="21"/>
        <v>2.6910619139501879E-3</v>
      </c>
      <c r="J232" s="2"/>
    </row>
    <row r="233" spans="1:10">
      <c r="A233" s="3" t="s">
        <v>65</v>
      </c>
      <c r="B233">
        <v>18.78</v>
      </c>
      <c r="C233" s="4">
        <v>739</v>
      </c>
      <c r="D233">
        <f t="shared" si="18"/>
        <v>39.350372736954206</v>
      </c>
      <c r="E233" s="7">
        <f t="shared" si="19"/>
        <v>8.5159538732609418E-4</v>
      </c>
      <c r="F233" s="8">
        <f t="shared" si="22"/>
        <v>0.95014306572034701</v>
      </c>
      <c r="G233" s="7">
        <f t="shared" si="20"/>
        <v>3.4604180140738409E-3</v>
      </c>
      <c r="H233" s="8">
        <f t="shared" si="23"/>
        <v>0.70083783390362087</v>
      </c>
      <c r="I233">
        <f t="shared" si="21"/>
        <v>8.4734712144076685E-3</v>
      </c>
      <c r="J233" s="2"/>
    </row>
    <row r="234" spans="1:10">
      <c r="A234" s="3" t="s">
        <v>91</v>
      </c>
      <c r="B234">
        <v>59.06</v>
      </c>
      <c r="C234" s="4">
        <v>2311</v>
      </c>
      <c r="D234">
        <f t="shared" si="18"/>
        <v>39.129698611581439</v>
      </c>
      <c r="E234" s="7">
        <f t="shared" si="19"/>
        <v>2.6631081733567031E-3</v>
      </c>
      <c r="F234" s="8">
        <f t="shared" si="22"/>
        <v>0.9528061738937037</v>
      </c>
      <c r="G234" s="7">
        <f t="shared" si="20"/>
        <v>1.0882443445750853E-2</v>
      </c>
      <c r="H234" s="8">
        <f t="shared" si="23"/>
        <v>0.71172027734937171</v>
      </c>
      <c r="I234">
        <f t="shared" si="21"/>
        <v>3.8852858062371487E-3</v>
      </c>
      <c r="J234" s="2"/>
    </row>
    <row r="235" spans="1:10">
      <c r="A235" s="3" t="s">
        <v>95</v>
      </c>
      <c r="B235">
        <v>27.04</v>
      </c>
      <c r="C235" s="3">
        <v>1051</v>
      </c>
      <c r="D235">
        <f t="shared" si="18"/>
        <v>38.86834319526627</v>
      </c>
      <c r="E235" s="7">
        <f t="shared" si="19"/>
        <v>1.2111322761565967E-3</v>
      </c>
      <c r="F235" s="8">
        <f t="shared" si="22"/>
        <v>0.95401730616986025</v>
      </c>
      <c r="G235" s="7">
        <f t="shared" si="20"/>
        <v>4.9824123056739431E-3</v>
      </c>
      <c r="H235" s="8">
        <f t="shared" si="23"/>
        <v>0.71670268965504569</v>
      </c>
      <c r="I235">
        <f t="shared" si="21"/>
        <v>1.3686382959567922E-3</v>
      </c>
      <c r="J235" s="4"/>
    </row>
    <row r="236" spans="1:10">
      <c r="A236" s="3" t="s">
        <v>301</v>
      </c>
      <c r="B236">
        <v>9.51</v>
      </c>
      <c r="C236" s="4">
        <v>367</v>
      </c>
      <c r="D236">
        <f t="shared" si="18"/>
        <v>38.590956887486854</v>
      </c>
      <c r="E236" s="7">
        <f t="shared" si="19"/>
        <v>4.2291678910511037E-4</v>
      </c>
      <c r="F236" s="8">
        <f t="shared" si="22"/>
        <v>0.95444022295896536</v>
      </c>
      <c r="G236" s="7">
        <f t="shared" si="20"/>
        <v>1.7523203042514497E-3</v>
      </c>
      <c r="H236" s="8">
        <f t="shared" si="23"/>
        <v>0.71845500995929712</v>
      </c>
      <c r="I236">
        <f t="shared" si="21"/>
        <v>5.6605436886011384E-3</v>
      </c>
      <c r="J236" s="2"/>
    </row>
    <row r="237" spans="1:10">
      <c r="A237" s="3" t="s">
        <v>304</v>
      </c>
      <c r="B237">
        <v>39.299999999999997</v>
      </c>
      <c r="C237" s="4">
        <v>1511</v>
      </c>
      <c r="D237">
        <f t="shared" si="18"/>
        <v>38.447837150127228</v>
      </c>
      <c r="E237" s="7">
        <f t="shared" si="19"/>
        <v>1.7412187148169531E-3</v>
      </c>
      <c r="F237" s="8">
        <f t="shared" si="22"/>
        <v>0.95618144167378227</v>
      </c>
      <c r="G237" s="7">
        <f t="shared" si="20"/>
        <v>7.2414498377583562E-3</v>
      </c>
      <c r="H237" s="8">
        <f t="shared" si="23"/>
        <v>0.72569645979705544</v>
      </c>
      <c r="I237">
        <f t="shared" si="21"/>
        <v>1.6472627096985049E-3</v>
      </c>
      <c r="J237" s="2"/>
    </row>
    <row r="238" spans="1:10">
      <c r="A238" s="3" t="s">
        <v>33</v>
      </c>
      <c r="B238">
        <v>11.4</v>
      </c>
      <c r="C238" s="4">
        <v>432</v>
      </c>
      <c r="D238">
        <f t="shared" si="18"/>
        <v>37.89473684210526</v>
      </c>
      <c r="E238" s="7">
        <f t="shared" si="19"/>
        <v>4.9782030761146511E-4</v>
      </c>
      <c r="F238" s="8">
        <f t="shared" si="22"/>
        <v>0.95667926198139375</v>
      </c>
      <c r="G238" s="7">
        <f t="shared" si="20"/>
        <v>2.1005732353802866E-3</v>
      </c>
      <c r="H238" s="8">
        <f t="shared" si="23"/>
        <v>0.7277970330324357</v>
      </c>
      <c r="I238">
        <f t="shared" si="21"/>
        <v>1.0713062957901087E-3</v>
      </c>
      <c r="J238" s="2"/>
    </row>
    <row r="239" spans="1:10">
      <c r="A239" s="3" t="s">
        <v>273</v>
      </c>
      <c r="B239">
        <v>7.4</v>
      </c>
      <c r="C239" s="4">
        <v>278</v>
      </c>
      <c r="D239">
        <f t="shared" si="18"/>
        <v>37.567567567567565</v>
      </c>
      <c r="E239" s="7">
        <f t="shared" si="19"/>
        <v>3.203565868425632E-4</v>
      </c>
      <c r="F239" s="8">
        <f t="shared" si="22"/>
        <v>0.95699961856823634</v>
      </c>
      <c r="G239" s="7">
        <f t="shared" si="20"/>
        <v>1.3635299948959755E-3</v>
      </c>
      <c r="H239" s="8">
        <f t="shared" si="23"/>
        <v>0.72916056302733168</v>
      </c>
      <c r="I239">
        <f t="shared" si="21"/>
        <v>1.8814193902350063E-3</v>
      </c>
      <c r="J239" s="4"/>
    </row>
    <row r="240" spans="1:10">
      <c r="A240" s="3" t="s">
        <v>118</v>
      </c>
      <c r="B240">
        <v>12.99</v>
      </c>
      <c r="C240" s="4">
        <v>487</v>
      </c>
      <c r="D240">
        <f t="shared" si="18"/>
        <v>37.490377213240954</v>
      </c>
      <c r="E240" s="7">
        <f t="shared" si="19"/>
        <v>5.6120020788607292E-4</v>
      </c>
      <c r="F240" s="8">
        <f t="shared" si="22"/>
        <v>0.95756081877612242</v>
      </c>
      <c r="G240" s="7">
        <f t="shared" si="20"/>
        <v>2.3935479234728002E-3</v>
      </c>
      <c r="H240" s="8">
        <f t="shared" si="23"/>
        <v>0.73155411095080447</v>
      </c>
      <c r="I240">
        <f t="shared" si="21"/>
        <v>2.2280065013626782E-3</v>
      </c>
      <c r="J240" s="2"/>
    </row>
    <row r="241" spans="1:10">
      <c r="A241" s="3" t="s">
        <v>285</v>
      </c>
      <c r="B241">
        <v>15.37</v>
      </c>
      <c r="C241" s="4">
        <v>574</v>
      </c>
      <c r="D241">
        <f t="shared" si="18"/>
        <v>37.345478204294082</v>
      </c>
      <c r="E241" s="7">
        <f t="shared" si="19"/>
        <v>6.6145568650227075E-4</v>
      </c>
      <c r="F241" s="8">
        <f t="shared" si="22"/>
        <v>0.95822227446262465</v>
      </c>
      <c r="G241" s="7">
        <f t="shared" si="20"/>
        <v>2.8320886515609653E-3</v>
      </c>
      <c r="H241" s="8">
        <f t="shared" si="23"/>
        <v>0.7343861996023654</v>
      </c>
      <c r="I241">
        <f t="shared" si="21"/>
        <v>1.6120267067368799E-3</v>
      </c>
      <c r="J241" s="2"/>
    </row>
    <row r="242" spans="1:10">
      <c r="A242" s="3" t="s">
        <v>276</v>
      </c>
      <c r="B242">
        <v>11.1</v>
      </c>
      <c r="C242" s="4">
        <v>411</v>
      </c>
      <c r="D242">
        <f t="shared" si="18"/>
        <v>37.027027027027032</v>
      </c>
      <c r="E242" s="7">
        <f t="shared" si="19"/>
        <v>4.7362070932479666E-4</v>
      </c>
      <c r="F242" s="8">
        <f t="shared" si="22"/>
        <v>0.95869589517194942</v>
      </c>
      <c r="G242" s="7">
        <f t="shared" si="20"/>
        <v>2.0452949923439631E-3</v>
      </c>
      <c r="H242" s="8">
        <f t="shared" si="23"/>
        <v>0.73643149459470936</v>
      </c>
      <c r="I242">
        <f t="shared" si="21"/>
        <v>3.2275171853761719E-3</v>
      </c>
      <c r="J242" s="4"/>
    </row>
    <row r="243" spans="1:10">
      <c r="A243" s="3" t="s">
        <v>26</v>
      </c>
      <c r="B243">
        <v>22.21</v>
      </c>
      <c r="C243" s="4">
        <v>820</v>
      </c>
      <c r="D243">
        <f t="shared" si="18"/>
        <v>36.920306168392614</v>
      </c>
      <c r="E243" s="7">
        <f t="shared" si="19"/>
        <v>9.4493669500324393E-4</v>
      </c>
      <c r="F243" s="8">
        <f t="shared" si="22"/>
        <v>0.9596408318669527</v>
      </c>
      <c r="G243" s="7">
        <f t="shared" si="20"/>
        <v>4.0924325927891372E-3</v>
      </c>
      <c r="H243" s="8">
        <f t="shared" si="23"/>
        <v>0.74052392718749849</v>
      </c>
      <c r="I243">
        <f t="shared" si="21"/>
        <v>1.6038486449512224E-3</v>
      </c>
      <c r="J243" s="2"/>
    </row>
    <row r="244" spans="1:10">
      <c r="A244" s="3" t="s">
        <v>35</v>
      </c>
      <c r="B244">
        <v>11.02</v>
      </c>
      <c r="C244" s="4">
        <v>404</v>
      </c>
      <c r="D244">
        <f t="shared" si="18"/>
        <v>36.660617059891109</v>
      </c>
      <c r="E244" s="7">
        <f t="shared" si="19"/>
        <v>4.6555417656257383E-4</v>
      </c>
      <c r="F244" s="8">
        <f t="shared" si="22"/>
        <v>0.96010638604351528</v>
      </c>
      <c r="G244" s="7">
        <f t="shared" si="20"/>
        <v>2.0305541275342769E-3</v>
      </c>
      <c r="H244" s="8">
        <f t="shared" si="23"/>
        <v>0.74255448131503277</v>
      </c>
      <c r="I244">
        <f t="shared" si="21"/>
        <v>1.4166502421026905E-3</v>
      </c>
      <c r="J244" s="2"/>
    </row>
    <row r="245" spans="1:10">
      <c r="A245" s="3" t="s">
        <v>79</v>
      </c>
      <c r="B245">
        <v>9.7200000000000006</v>
      </c>
      <c r="C245" s="4">
        <v>354</v>
      </c>
      <c r="D245">
        <f t="shared" si="18"/>
        <v>36.419753086419753</v>
      </c>
      <c r="E245" s="7">
        <f t="shared" si="19"/>
        <v>4.0793608540383946E-4</v>
      </c>
      <c r="F245" s="8">
        <f t="shared" si="22"/>
        <v>0.96051432212891907</v>
      </c>
      <c r="G245" s="7">
        <f t="shared" si="20"/>
        <v>1.7910150743768762E-3</v>
      </c>
      <c r="H245" s="8">
        <f t="shared" si="23"/>
        <v>0.74434549638940961</v>
      </c>
      <c r="I245">
        <f t="shared" si="21"/>
        <v>1.4886824419203526E-3</v>
      </c>
      <c r="J245" s="4"/>
    </row>
    <row r="246" spans="1:10">
      <c r="A246" s="3" t="s">
        <v>70</v>
      </c>
      <c r="B246">
        <v>10.19</v>
      </c>
      <c r="C246" s="4">
        <v>367</v>
      </c>
      <c r="D246">
        <f t="shared" si="18"/>
        <v>36.015701668302256</v>
      </c>
      <c r="E246" s="7">
        <f t="shared" si="19"/>
        <v>4.2291678910511037E-4</v>
      </c>
      <c r="F246" s="8">
        <f t="shared" si="22"/>
        <v>0.96093723891802418</v>
      </c>
      <c r="G246" s="7">
        <f t="shared" si="20"/>
        <v>1.8776176551337823E-3</v>
      </c>
      <c r="H246" s="8">
        <f t="shared" si="23"/>
        <v>0.74622311404454345</v>
      </c>
      <c r="I246">
        <f t="shared" si="21"/>
        <v>1.6184972055595104E-3</v>
      </c>
      <c r="J246" s="4"/>
    </row>
    <row r="247" spans="1:10">
      <c r="A247" s="3" t="s">
        <v>55</v>
      </c>
      <c r="B247">
        <v>11.03</v>
      </c>
      <c r="C247" s="4">
        <v>389</v>
      </c>
      <c r="D247">
        <f t="shared" si="18"/>
        <v>35.267452402538531</v>
      </c>
      <c r="E247" s="7">
        <f t="shared" si="19"/>
        <v>4.4826874921495352E-4</v>
      </c>
      <c r="F247" s="8">
        <f t="shared" si="22"/>
        <v>0.96138550766723918</v>
      </c>
      <c r="G247" s="7">
        <f t="shared" si="20"/>
        <v>2.0323967356354875E-3</v>
      </c>
      <c r="H247" s="8">
        <f t="shared" si="23"/>
        <v>0.74825551078017893</v>
      </c>
      <c r="I247">
        <f t="shared" si="21"/>
        <v>1.1000464216353034E-3</v>
      </c>
      <c r="J247" s="4"/>
    </row>
    <row r="248" spans="1:10">
      <c r="A248" s="3" t="s">
        <v>291</v>
      </c>
      <c r="B248">
        <v>7.49</v>
      </c>
      <c r="C248" s="4">
        <v>263</v>
      </c>
      <c r="D248">
        <f t="shared" si="18"/>
        <v>35.113484646194927</v>
      </c>
      <c r="E248" s="7">
        <f t="shared" si="19"/>
        <v>3.0307115949494289E-4</v>
      </c>
      <c r="F248" s="8">
        <f t="shared" si="22"/>
        <v>0.96168857882673409</v>
      </c>
      <c r="G248" s="7">
        <f t="shared" si="20"/>
        <v>1.3801134678068725E-3</v>
      </c>
      <c r="H248" s="8">
        <f t="shared" si="23"/>
        <v>0.7496356242479858</v>
      </c>
      <c r="I248">
        <f t="shared" si="21"/>
        <v>9.752963645327517E-4</v>
      </c>
      <c r="J248" s="4"/>
    </row>
    <row r="249" spans="1:10">
      <c r="A249" s="3" t="s">
        <v>66</v>
      </c>
      <c r="B249">
        <v>6.63</v>
      </c>
      <c r="C249" s="4">
        <v>231</v>
      </c>
      <c r="D249">
        <f t="shared" si="18"/>
        <v>34.841628959276015</v>
      </c>
      <c r="E249" s="7">
        <f t="shared" si="19"/>
        <v>2.6619558115335287E-4</v>
      </c>
      <c r="F249" s="8">
        <f t="shared" si="22"/>
        <v>0.96195477440788746</v>
      </c>
      <c r="G249" s="7">
        <f t="shared" si="20"/>
        <v>1.2216491711027457E-3</v>
      </c>
      <c r="H249" s="8">
        <f t="shared" si="23"/>
        <v>0.75085727341908859</v>
      </c>
      <c r="I249">
        <f t="shared" si="21"/>
        <v>2.8251337101549145E-3</v>
      </c>
      <c r="J249" s="2"/>
    </row>
    <row r="250" spans="1:10">
      <c r="A250" s="3" t="s">
        <v>52</v>
      </c>
      <c r="B250">
        <v>19.18</v>
      </c>
      <c r="C250" s="4">
        <v>664</v>
      </c>
      <c r="D250">
        <f t="shared" si="18"/>
        <v>34.619395203336808</v>
      </c>
      <c r="E250" s="7">
        <f t="shared" si="19"/>
        <v>7.6516825058799262E-4</v>
      </c>
      <c r="F250" s="8">
        <f t="shared" si="22"/>
        <v>0.96271994265847549</v>
      </c>
      <c r="G250" s="7">
        <f t="shared" si="20"/>
        <v>3.5341223381222717E-3</v>
      </c>
      <c r="H250" s="8">
        <f t="shared" si="23"/>
        <v>0.75439139575721081</v>
      </c>
      <c r="I250">
        <f t="shared" si="21"/>
        <v>1.759021133598937E-3</v>
      </c>
      <c r="J250" s="2"/>
    </row>
    <row r="251" spans="1:10">
      <c r="A251" s="3" t="s">
        <v>22</v>
      </c>
      <c r="B251">
        <v>11.94</v>
      </c>
      <c r="C251" s="4">
        <v>413</v>
      </c>
      <c r="D251">
        <f t="shared" si="18"/>
        <v>34.589614740368511</v>
      </c>
      <c r="E251" s="7">
        <f t="shared" si="19"/>
        <v>4.75925432971146E-4</v>
      </c>
      <c r="F251" s="8">
        <f t="shared" si="22"/>
        <v>0.96319586809144664</v>
      </c>
      <c r="G251" s="7">
        <f t="shared" si="20"/>
        <v>2.2000740728456685E-3</v>
      </c>
      <c r="H251" s="8">
        <f t="shared" si="23"/>
        <v>0.75659146983005643</v>
      </c>
      <c r="I251">
        <f t="shared" si="21"/>
        <v>3.0662222831198127E-3</v>
      </c>
      <c r="J251" s="2"/>
    </row>
    <row r="252" spans="1:10">
      <c r="A252" s="3" t="s">
        <v>17</v>
      </c>
      <c r="B252">
        <v>20.73</v>
      </c>
      <c r="C252" s="4">
        <v>703</v>
      </c>
      <c r="D252">
        <f t="shared" si="18"/>
        <v>33.912204534491075</v>
      </c>
      <c r="E252" s="7">
        <f t="shared" si="19"/>
        <v>8.1011036169180547E-4</v>
      </c>
      <c r="F252" s="8">
        <f t="shared" si="22"/>
        <v>0.9640059784531384</v>
      </c>
      <c r="G252" s="7">
        <f t="shared" si="20"/>
        <v>3.8197265938099425E-3</v>
      </c>
      <c r="H252" s="8">
        <f t="shared" si="23"/>
        <v>0.76041119642386634</v>
      </c>
      <c r="I252">
        <f t="shared" si="21"/>
        <v>2.5424033402877688E-3</v>
      </c>
      <c r="J252" s="2"/>
    </row>
    <row r="253" spans="1:10">
      <c r="A253" s="3" t="s">
        <v>82</v>
      </c>
      <c r="B253">
        <v>17.12</v>
      </c>
      <c r="C253" s="4">
        <v>569</v>
      </c>
      <c r="D253">
        <f t="shared" si="18"/>
        <v>33.235981308411212</v>
      </c>
      <c r="E253" s="7">
        <f t="shared" si="19"/>
        <v>6.5569387738639731E-4</v>
      </c>
      <c r="F253" s="8">
        <f t="shared" si="22"/>
        <v>0.9646616723305248</v>
      </c>
      <c r="G253" s="7">
        <f t="shared" si="20"/>
        <v>3.1545450692728517E-3</v>
      </c>
      <c r="H253" s="8">
        <f t="shared" si="23"/>
        <v>0.76356574149313916</v>
      </c>
      <c r="I253">
        <f t="shared" si="21"/>
        <v>2.6554068124158281E-3</v>
      </c>
      <c r="J253" s="2"/>
    </row>
    <row r="254" spans="1:10">
      <c r="A254" s="3" t="s">
        <v>306</v>
      </c>
      <c r="B254">
        <v>17.829999999999998</v>
      </c>
      <c r="C254" s="4">
        <v>584</v>
      </c>
      <c r="D254">
        <f t="shared" si="18"/>
        <v>32.753785754346609</v>
      </c>
      <c r="E254" s="7">
        <f t="shared" si="19"/>
        <v>6.7297930473401762E-4</v>
      </c>
      <c r="F254" s="8">
        <f t="shared" si="22"/>
        <v>0.96533465163525878</v>
      </c>
      <c r="G254" s="7">
        <f t="shared" si="20"/>
        <v>3.2853702444588166E-3</v>
      </c>
      <c r="H254" s="8">
        <f t="shared" si="23"/>
        <v>0.76685111173759801</v>
      </c>
      <c r="I254">
        <f t="shared" si="21"/>
        <v>5.552121522991782E-3</v>
      </c>
      <c r="J254" s="4"/>
    </row>
    <row r="255" spans="1:10">
      <c r="A255" s="3" t="s">
        <v>74</v>
      </c>
      <c r="B255">
        <v>37.270000000000003</v>
      </c>
      <c r="C255" s="4">
        <v>1219</v>
      </c>
      <c r="D255">
        <f t="shared" si="18"/>
        <v>32.707271263751004</v>
      </c>
      <c r="E255" s="7">
        <f t="shared" si="19"/>
        <v>1.4047290624499443E-3</v>
      </c>
      <c r="F255" s="8">
        <f t="shared" si="22"/>
        <v>0.96673938069770871</v>
      </c>
      <c r="G255" s="7">
        <f t="shared" si="20"/>
        <v>6.8674003932125693E-3</v>
      </c>
      <c r="H255" s="8">
        <f t="shared" si="23"/>
        <v>0.77371851213081055</v>
      </c>
      <c r="I255">
        <f t="shared" si="21"/>
        <v>2.127348634948234E-3</v>
      </c>
      <c r="J255" s="4"/>
    </row>
    <row r="256" spans="1:10">
      <c r="A256" s="3" t="s">
        <v>62</v>
      </c>
      <c r="B256">
        <v>14.28</v>
      </c>
      <c r="C256" s="4">
        <v>467</v>
      </c>
      <c r="D256">
        <f t="shared" si="18"/>
        <v>32.703081232492998</v>
      </c>
      <c r="E256" s="7">
        <f t="shared" si="19"/>
        <v>5.3815297142257917E-4</v>
      </c>
      <c r="F256" s="8">
        <f t="shared" si="22"/>
        <v>0.96727753366913127</v>
      </c>
      <c r="G256" s="7">
        <f t="shared" si="20"/>
        <v>2.6312443685289903E-3</v>
      </c>
      <c r="H256" s="8">
        <f t="shared" si="23"/>
        <v>0.77634975649933957</v>
      </c>
      <c r="I256">
        <f t="shared" si="21"/>
        <v>1.940351848545685E-3</v>
      </c>
      <c r="J256" s="2"/>
    </row>
    <row r="257" spans="1:10">
      <c r="A257" s="3" t="s">
        <v>68</v>
      </c>
      <c r="B257">
        <v>13.02</v>
      </c>
      <c r="C257" s="4">
        <v>425</v>
      </c>
      <c r="D257">
        <f t="shared" si="18"/>
        <v>32.642089093701998</v>
      </c>
      <c r="E257" s="7">
        <f t="shared" si="19"/>
        <v>4.8975377484924228E-4</v>
      </c>
      <c r="F257" s="8">
        <f t="shared" si="22"/>
        <v>0.96776728744398055</v>
      </c>
      <c r="G257" s="7">
        <f t="shared" si="20"/>
        <v>2.3990757477764324E-3</v>
      </c>
      <c r="H257" s="8">
        <f t="shared" si="23"/>
        <v>0.778748832247116</v>
      </c>
      <c r="I257">
        <f t="shared" si="21"/>
        <v>2.3704829421631324E-3</v>
      </c>
      <c r="J257" s="2"/>
    </row>
    <row r="258" spans="1:10">
      <c r="A258" s="3" t="s">
        <v>14</v>
      </c>
      <c r="B258">
        <v>15.88</v>
      </c>
      <c r="C258" s="4">
        <v>514</v>
      </c>
      <c r="D258">
        <f t="shared" ref="D258:D300" si="24">C258/B258</f>
        <v>32.367758186397985</v>
      </c>
      <c r="E258" s="7">
        <f t="shared" si="19"/>
        <v>5.923139771117895E-4</v>
      </c>
      <c r="F258" s="8">
        <f t="shared" si="22"/>
        <v>0.96835960142109234</v>
      </c>
      <c r="G258" s="7">
        <f t="shared" si="20"/>
        <v>2.926061664722715E-3</v>
      </c>
      <c r="H258" s="8">
        <f t="shared" si="23"/>
        <v>0.78167489391183875</v>
      </c>
      <c r="I258">
        <f t="shared" si="21"/>
        <v>2.015211759787916E-3</v>
      </c>
      <c r="J258" s="2"/>
    </row>
    <row r="259" spans="1:10">
      <c r="A259" s="3" t="s">
        <v>138</v>
      </c>
      <c r="B259">
        <v>13.48</v>
      </c>
      <c r="C259" s="4">
        <v>433</v>
      </c>
      <c r="D259">
        <f t="shared" si="24"/>
        <v>32.12166172106825</v>
      </c>
      <c r="E259" s="7">
        <f t="shared" ref="E259:E300" si="25">C259/867783</f>
        <v>4.9897266943463975E-4</v>
      </c>
      <c r="F259" s="8">
        <f t="shared" si="22"/>
        <v>0.968858574090527</v>
      </c>
      <c r="G259" s="7">
        <f t="shared" ref="G259:G300" si="26">B259/5427.09</f>
        <v>2.4838357204321287E-3</v>
      </c>
      <c r="H259" s="8">
        <f t="shared" si="23"/>
        <v>0.78415872963227085</v>
      </c>
      <c r="I259">
        <f t="shared" ref="I259:I300" si="27">F259*H260-F260*H259</f>
        <v>3.6389300779358091E-3</v>
      </c>
      <c r="J259" s="2"/>
    </row>
    <row r="260" spans="1:10">
      <c r="A260" s="3" t="s">
        <v>71</v>
      </c>
      <c r="B260">
        <v>24.19</v>
      </c>
      <c r="C260" s="4">
        <v>752</v>
      </c>
      <c r="D260">
        <f t="shared" si="24"/>
        <v>31.087226126498553</v>
      </c>
      <c r="E260" s="7">
        <f t="shared" si="25"/>
        <v>8.6657609102736509E-4</v>
      </c>
      <c r="F260" s="8">
        <f t="shared" ref="F260:F300" si="28">F259+E260</f>
        <v>0.96972515018155436</v>
      </c>
      <c r="G260" s="7">
        <f t="shared" si="26"/>
        <v>4.4572689968288715E-3</v>
      </c>
      <c r="H260" s="8">
        <f t="shared" ref="H260:H300" si="29">H259+G260</f>
        <v>0.7886159986290997</v>
      </c>
      <c r="I260">
        <f t="shared" si="27"/>
        <v>2.7332332704027573E-3</v>
      </c>
      <c r="J260" s="2"/>
    </row>
    <row r="261" spans="1:10">
      <c r="A261" s="3" t="s">
        <v>57</v>
      </c>
      <c r="B261">
        <v>18.16</v>
      </c>
      <c r="C261" s="4">
        <v>563</v>
      </c>
      <c r="D261">
        <f t="shared" si="24"/>
        <v>31.002202643171806</v>
      </c>
      <c r="E261" s="7">
        <f t="shared" si="25"/>
        <v>6.4877970644734912E-4</v>
      </c>
      <c r="F261" s="8">
        <f t="shared" si="28"/>
        <v>0.97037392988800175</v>
      </c>
      <c r="G261" s="7">
        <f t="shared" si="26"/>
        <v>3.3461763117987723E-3</v>
      </c>
      <c r="H261" s="8">
        <f t="shared" si="29"/>
        <v>0.79196217494089849</v>
      </c>
      <c r="I261">
        <f t="shared" si="27"/>
        <v>4.0994680622906676E-3</v>
      </c>
      <c r="J261" s="2"/>
    </row>
    <row r="262" spans="1:10">
      <c r="A262" s="3" t="s">
        <v>46</v>
      </c>
      <c r="B262">
        <v>27.22</v>
      </c>
      <c r="C262" s="4">
        <v>841</v>
      </c>
      <c r="D262">
        <f t="shared" si="24"/>
        <v>30.896399706098457</v>
      </c>
      <c r="E262" s="7">
        <f t="shared" si="25"/>
        <v>9.6913629328991232E-4</v>
      </c>
      <c r="F262" s="8">
        <f t="shared" si="28"/>
        <v>0.97134306618129163</v>
      </c>
      <c r="G262" s="7">
        <f t="shared" si="26"/>
        <v>5.0155792514957366E-3</v>
      </c>
      <c r="H262" s="8">
        <f t="shared" si="29"/>
        <v>0.79697775419239425</v>
      </c>
      <c r="I262">
        <f t="shared" si="27"/>
        <v>1.8045164477690223E-3</v>
      </c>
      <c r="J262" s="2"/>
    </row>
    <row r="263" spans="1:10">
      <c r="A263" s="3" t="s">
        <v>186</v>
      </c>
      <c r="B263">
        <v>11.95</v>
      </c>
      <c r="C263" s="4">
        <v>364</v>
      </c>
      <c r="D263">
        <f t="shared" si="24"/>
        <v>30.460251046025107</v>
      </c>
      <c r="E263" s="7">
        <f t="shared" si="25"/>
        <v>4.1945970363558633E-4</v>
      </c>
      <c r="F263" s="8">
        <f t="shared" si="28"/>
        <v>0.97176252588492718</v>
      </c>
      <c r="G263" s="7">
        <f t="shared" si="26"/>
        <v>2.2019166809468791E-3</v>
      </c>
      <c r="H263" s="8">
        <f t="shared" si="29"/>
        <v>0.79917967087334107</v>
      </c>
      <c r="I263">
        <f t="shared" si="27"/>
        <v>1.3234318751878194E-2</v>
      </c>
      <c r="J263" s="2"/>
    </row>
    <row r="264" spans="1:10">
      <c r="A264" s="3" t="s">
        <v>121</v>
      </c>
      <c r="B264">
        <v>87.34</v>
      </c>
      <c r="C264" s="4">
        <v>2611</v>
      </c>
      <c r="D264">
        <f t="shared" si="24"/>
        <v>29.894664529425235</v>
      </c>
      <c r="E264" s="7">
        <f t="shared" si="25"/>
        <v>3.0088167203091093E-3</v>
      </c>
      <c r="F264" s="8">
        <f t="shared" si="28"/>
        <v>0.97477134260523624</v>
      </c>
      <c r="G264" s="7">
        <f t="shared" si="26"/>
        <v>1.6093339155974933E-2</v>
      </c>
      <c r="H264" s="8">
        <f t="shared" si="29"/>
        <v>0.81527301002931596</v>
      </c>
      <c r="I264">
        <f t="shared" si="27"/>
        <v>7.5948608625343583E-3</v>
      </c>
      <c r="J264" s="2"/>
    </row>
    <row r="265" spans="1:10">
      <c r="A265" s="3" t="s">
        <v>261</v>
      </c>
      <c r="B265">
        <v>50</v>
      </c>
      <c r="C265" s="4">
        <v>1475</v>
      </c>
      <c r="D265">
        <f t="shared" si="24"/>
        <v>29.5</v>
      </c>
      <c r="E265" s="7">
        <f t="shared" si="25"/>
        <v>1.6997336891826644E-3</v>
      </c>
      <c r="F265" s="8">
        <f t="shared" si="28"/>
        <v>0.97647107629441887</v>
      </c>
      <c r="G265" s="7">
        <f t="shared" si="26"/>
        <v>9.2130405060538885E-3</v>
      </c>
      <c r="H265" s="8">
        <f t="shared" si="29"/>
        <v>0.82448605053536983</v>
      </c>
      <c r="I265">
        <f t="shared" si="27"/>
        <v>1.6027294159007832E-3</v>
      </c>
      <c r="J265" s="2"/>
    </row>
    <row r="266" spans="1:10">
      <c r="A266" s="3" t="s">
        <v>225</v>
      </c>
      <c r="B266">
        <v>10.55</v>
      </c>
      <c r="C266" s="4">
        <v>311</v>
      </c>
      <c r="D266">
        <f t="shared" si="24"/>
        <v>29.478672985781987</v>
      </c>
      <c r="E266" s="7">
        <f t="shared" si="25"/>
        <v>3.5838452700732786E-4</v>
      </c>
      <c r="F266" s="8">
        <f t="shared" si="28"/>
        <v>0.97682946082142619</v>
      </c>
      <c r="G266" s="7">
        <f t="shared" si="26"/>
        <v>1.9439515467773707E-3</v>
      </c>
      <c r="H266" s="8">
        <f t="shared" si="29"/>
        <v>0.82643000208214723</v>
      </c>
      <c r="I266">
        <f t="shared" si="27"/>
        <v>1.2877527878533579E-2</v>
      </c>
      <c r="J266" s="2"/>
    </row>
    <row r="267" spans="1:10">
      <c r="A267" s="3" t="s">
        <v>144</v>
      </c>
      <c r="B267">
        <v>84.72</v>
      </c>
      <c r="C267" s="4">
        <v>2490</v>
      </c>
      <c r="D267">
        <f t="shared" si="24"/>
        <v>29.390934844192635</v>
      </c>
      <c r="E267" s="7">
        <f t="shared" si="25"/>
        <v>2.8693809397049722E-3</v>
      </c>
      <c r="F267" s="8">
        <f t="shared" si="28"/>
        <v>0.9796988417611312</v>
      </c>
      <c r="G267" s="7">
        <f t="shared" si="26"/>
        <v>1.5610575833457709E-2</v>
      </c>
      <c r="H267" s="8">
        <f t="shared" si="29"/>
        <v>0.84204057791560494</v>
      </c>
      <c r="I267">
        <f t="shared" si="27"/>
        <v>6.7126787557316714E-3</v>
      </c>
      <c r="J267" s="4"/>
    </row>
    <row r="268" spans="1:10">
      <c r="A268" s="3" t="s">
        <v>113</v>
      </c>
      <c r="B268">
        <v>44.13</v>
      </c>
      <c r="C268" s="4">
        <v>1292</v>
      </c>
      <c r="D268">
        <f t="shared" si="24"/>
        <v>29.277135735327441</v>
      </c>
      <c r="E268" s="7">
        <f t="shared" si="25"/>
        <v>1.4888514755416965E-3</v>
      </c>
      <c r="F268" s="8">
        <f t="shared" si="28"/>
        <v>0.98118769323667288</v>
      </c>
      <c r="G268" s="7">
        <f t="shared" si="26"/>
        <v>8.1314295506431621E-3</v>
      </c>
      <c r="H268" s="8">
        <f t="shared" si="29"/>
        <v>0.8501720074662481</v>
      </c>
      <c r="I268">
        <f t="shared" si="27"/>
        <v>2.3118840410972785E-3</v>
      </c>
      <c r="J268" s="2"/>
    </row>
    <row r="269" spans="1:10">
      <c r="A269" s="3" t="s">
        <v>53</v>
      </c>
      <c r="B269">
        <v>15.15</v>
      </c>
      <c r="C269" s="4">
        <v>436</v>
      </c>
      <c r="D269">
        <f t="shared" si="24"/>
        <v>28.778877887788777</v>
      </c>
      <c r="E269" s="7">
        <f t="shared" si="25"/>
        <v>5.0242975490416379E-4</v>
      </c>
      <c r="F269" s="8">
        <f t="shared" si="28"/>
        <v>0.98169012299157699</v>
      </c>
      <c r="G269" s="7">
        <f t="shared" si="26"/>
        <v>2.7915512733343285E-3</v>
      </c>
      <c r="H269" s="8">
        <f t="shared" si="29"/>
        <v>0.85296355873958241</v>
      </c>
      <c r="I269">
        <f t="shared" si="27"/>
        <v>6.5901022225262063E-3</v>
      </c>
      <c r="J269" s="2"/>
    </row>
    <row r="270" spans="1:10">
      <c r="A270" s="3" t="s">
        <v>72</v>
      </c>
      <c r="B270">
        <v>42.98</v>
      </c>
      <c r="C270" s="4">
        <v>1205</v>
      </c>
      <c r="D270">
        <f t="shared" si="24"/>
        <v>28.0362959516054</v>
      </c>
      <c r="E270" s="7">
        <f t="shared" si="25"/>
        <v>1.3885959969254986E-3</v>
      </c>
      <c r="F270" s="8">
        <f t="shared" si="28"/>
        <v>0.98307871898850252</v>
      </c>
      <c r="G270" s="7">
        <f t="shared" si="26"/>
        <v>7.9195296190039226E-3</v>
      </c>
      <c r="H270" s="8">
        <f t="shared" si="29"/>
        <v>0.86088308835858629</v>
      </c>
      <c r="I270">
        <f t="shared" si="27"/>
        <v>5.982507716025931E-3</v>
      </c>
      <c r="J270" s="2"/>
    </row>
    <row r="271" spans="1:10">
      <c r="A271" s="3" t="s">
        <v>237</v>
      </c>
      <c r="B271">
        <v>38.869999999999997</v>
      </c>
      <c r="C271" s="4">
        <v>1067</v>
      </c>
      <c r="D271">
        <f t="shared" si="24"/>
        <v>27.450475945459225</v>
      </c>
      <c r="E271" s="7">
        <f t="shared" si="25"/>
        <v>1.2295700653273919E-3</v>
      </c>
      <c r="F271" s="8">
        <f t="shared" si="28"/>
        <v>0.98430828905382994</v>
      </c>
      <c r="G271" s="7">
        <f t="shared" si="26"/>
        <v>7.1622176894062927E-3</v>
      </c>
      <c r="H271" s="8">
        <f t="shared" si="29"/>
        <v>0.86804530604799257</v>
      </c>
      <c r="I271">
        <f t="shared" si="27"/>
        <v>1.3505374677628135E-3</v>
      </c>
      <c r="J271" s="2"/>
    </row>
    <row r="272" spans="1:10">
      <c r="A272" s="3" t="s">
        <v>29</v>
      </c>
      <c r="B272">
        <v>8.77</v>
      </c>
      <c r="C272" s="4">
        <v>240</v>
      </c>
      <c r="D272">
        <f t="shared" si="24"/>
        <v>27.366020524515395</v>
      </c>
      <c r="E272" s="7">
        <f t="shared" si="25"/>
        <v>2.7656683756192504E-4</v>
      </c>
      <c r="F272" s="8">
        <f t="shared" si="28"/>
        <v>0.98458485589139189</v>
      </c>
      <c r="G272" s="7">
        <f t="shared" si="26"/>
        <v>1.6159673047618521E-3</v>
      </c>
      <c r="H272" s="8">
        <f t="shared" si="29"/>
        <v>0.86966127335275445</v>
      </c>
      <c r="I272">
        <f t="shared" si="27"/>
        <v>3.0784969497920089E-3</v>
      </c>
      <c r="J272" s="2"/>
    </row>
    <row r="273" spans="1:10">
      <c r="A273" s="3" t="s">
        <v>76</v>
      </c>
      <c r="B273">
        <v>19.88</v>
      </c>
      <c r="C273" s="4">
        <v>527</v>
      </c>
      <c r="D273">
        <f t="shared" si="24"/>
        <v>26.509054325955734</v>
      </c>
      <c r="E273" s="7">
        <f t="shared" si="25"/>
        <v>6.0729468081306042E-4</v>
      </c>
      <c r="F273" s="8">
        <f t="shared" si="28"/>
        <v>0.98519215057220499</v>
      </c>
      <c r="G273" s="7">
        <f t="shared" si="26"/>
        <v>3.663104905207026E-3</v>
      </c>
      <c r="H273" s="8">
        <f t="shared" si="29"/>
        <v>0.8733243782579615</v>
      </c>
      <c r="I273">
        <f t="shared" si="27"/>
        <v>1.4067807569468904E-3</v>
      </c>
      <c r="J273" s="4"/>
    </row>
    <row r="274" spans="1:10">
      <c r="A274" s="3" t="s">
        <v>21</v>
      </c>
      <c r="B274">
        <v>9.08</v>
      </c>
      <c r="C274" s="4">
        <v>240</v>
      </c>
      <c r="D274">
        <f t="shared" si="24"/>
        <v>26.431718061674008</v>
      </c>
      <c r="E274" s="7">
        <f t="shared" si="25"/>
        <v>2.7656683756192504E-4</v>
      </c>
      <c r="F274" s="8">
        <f t="shared" si="28"/>
        <v>0.98546871740976694</v>
      </c>
      <c r="G274" s="7">
        <f t="shared" si="26"/>
        <v>1.6730881558993862E-3</v>
      </c>
      <c r="H274" s="8">
        <f t="shared" si="29"/>
        <v>0.87499746641386089</v>
      </c>
      <c r="I274">
        <f t="shared" si="27"/>
        <v>1.7770315218937904E-3</v>
      </c>
      <c r="J274" s="4"/>
    </row>
    <row r="275" spans="1:10">
      <c r="A275" s="3" t="s">
        <v>51</v>
      </c>
      <c r="B275">
        <v>11.38</v>
      </c>
      <c r="C275" s="4">
        <v>287</v>
      </c>
      <c r="D275">
        <f t="shared" si="24"/>
        <v>25.219683655536027</v>
      </c>
      <c r="E275" s="7">
        <f t="shared" si="25"/>
        <v>3.3072784325113537E-4</v>
      </c>
      <c r="F275" s="8">
        <f t="shared" si="28"/>
        <v>0.9857994452530181</v>
      </c>
      <c r="G275" s="7">
        <f t="shared" si="26"/>
        <v>2.0968880191778653E-3</v>
      </c>
      <c r="H275" s="8">
        <f t="shared" si="29"/>
        <v>0.87709435443303874</v>
      </c>
      <c r="I275">
        <f t="shared" si="27"/>
        <v>6.8849661751165803E-3</v>
      </c>
      <c r="J275" s="2"/>
    </row>
    <row r="276" spans="1:10">
      <c r="A276" s="3" t="s">
        <v>69</v>
      </c>
      <c r="B276">
        <v>44.08</v>
      </c>
      <c r="C276" s="4">
        <v>1110</v>
      </c>
      <c r="D276">
        <f t="shared" si="24"/>
        <v>25.181488203266788</v>
      </c>
      <c r="E276" s="7">
        <f t="shared" si="25"/>
        <v>1.2791216237239033E-3</v>
      </c>
      <c r="F276" s="8">
        <f t="shared" si="28"/>
        <v>0.987078566876742</v>
      </c>
      <c r="G276" s="7">
        <f t="shared" si="26"/>
        <v>8.1222165101371077E-3</v>
      </c>
      <c r="H276" s="8">
        <f t="shared" si="29"/>
        <v>0.88521657094317585</v>
      </c>
      <c r="I276">
        <f t="shared" si="27"/>
        <v>2.575727664655969E-3</v>
      </c>
      <c r="J276" s="2"/>
    </row>
    <row r="277" spans="1:10">
      <c r="A277" s="3" t="s">
        <v>295</v>
      </c>
      <c r="B277">
        <v>16.45</v>
      </c>
      <c r="C277" s="4">
        <v>408</v>
      </c>
      <c r="D277">
        <f t="shared" si="24"/>
        <v>24.80243161094225</v>
      </c>
      <c r="E277" s="7">
        <f t="shared" si="25"/>
        <v>4.7016362385527257E-4</v>
      </c>
      <c r="F277" s="8">
        <f t="shared" si="28"/>
        <v>0.98754873050059733</v>
      </c>
      <c r="G277" s="7">
        <f t="shared" si="26"/>
        <v>3.0310903264917292E-3</v>
      </c>
      <c r="H277" s="8">
        <f t="shared" si="29"/>
        <v>0.88824766126966759</v>
      </c>
      <c r="I277">
        <f t="shared" si="27"/>
        <v>1.7392532326266918E-3</v>
      </c>
      <c r="J277" s="2"/>
    </row>
    <row r="278" spans="1:10">
      <c r="A278" s="3" t="s">
        <v>58</v>
      </c>
      <c r="B278">
        <v>11.06</v>
      </c>
      <c r="C278" s="4">
        <v>267</v>
      </c>
      <c r="D278">
        <f t="shared" si="24"/>
        <v>24.141048824593128</v>
      </c>
      <c r="E278" s="7">
        <f t="shared" si="25"/>
        <v>3.0768060678764163E-4</v>
      </c>
      <c r="F278" s="8">
        <f t="shared" si="28"/>
        <v>0.98785641110738498</v>
      </c>
      <c r="G278" s="7">
        <f t="shared" si="26"/>
        <v>2.0379245599391202E-3</v>
      </c>
      <c r="H278" s="8">
        <f t="shared" si="29"/>
        <v>0.89028558582960671</v>
      </c>
      <c r="I278">
        <f t="shared" si="27"/>
        <v>3.6535469921173958E-3</v>
      </c>
      <c r="J278" s="2"/>
    </row>
    <row r="279" spans="1:10">
      <c r="A279" s="3" t="s">
        <v>67</v>
      </c>
      <c r="B279">
        <v>23.2</v>
      </c>
      <c r="C279" s="4">
        <v>555</v>
      </c>
      <c r="D279">
        <f t="shared" si="24"/>
        <v>23.922413793103448</v>
      </c>
      <c r="E279" s="7">
        <f t="shared" si="25"/>
        <v>6.3956081186195164E-4</v>
      </c>
      <c r="F279" s="8">
        <f t="shared" si="28"/>
        <v>0.98849597191924699</v>
      </c>
      <c r="G279" s="7">
        <f t="shared" si="26"/>
        <v>4.2748507948090044E-3</v>
      </c>
      <c r="H279" s="8">
        <f t="shared" si="29"/>
        <v>0.89456043662441576</v>
      </c>
      <c r="I279">
        <f t="shared" si="27"/>
        <v>5.0252674364300587E-3</v>
      </c>
      <c r="J279" s="2"/>
    </row>
    <row r="280" spans="1:10">
      <c r="A280" s="3" t="s">
        <v>59</v>
      </c>
      <c r="B280">
        <v>31.88</v>
      </c>
      <c r="C280" s="4">
        <v>758</v>
      </c>
      <c r="D280">
        <f t="shared" si="24"/>
        <v>23.776662484316187</v>
      </c>
      <c r="E280" s="7">
        <f t="shared" si="25"/>
        <v>8.7349026196641328E-4</v>
      </c>
      <c r="F280" s="8">
        <f t="shared" si="28"/>
        <v>0.98936946218121335</v>
      </c>
      <c r="G280" s="7">
        <f t="shared" si="26"/>
        <v>5.874234626659959E-3</v>
      </c>
      <c r="H280" s="8">
        <f t="shared" si="29"/>
        <v>0.90043467125107568</v>
      </c>
      <c r="I280">
        <f t="shared" si="27"/>
        <v>2.7301349760839866E-3</v>
      </c>
      <c r="J280" s="2"/>
    </row>
    <row r="281" spans="1:10">
      <c r="A281" s="3" t="s">
        <v>111</v>
      </c>
      <c r="B281">
        <v>17.190000000000001</v>
      </c>
      <c r="C281" s="4">
        <v>389</v>
      </c>
      <c r="D281">
        <f t="shared" si="24"/>
        <v>22.629435718440952</v>
      </c>
      <c r="E281" s="7">
        <f t="shared" si="25"/>
        <v>4.4826874921495352E-4</v>
      </c>
      <c r="F281" s="8">
        <f t="shared" si="28"/>
        <v>0.98981773093042835</v>
      </c>
      <c r="G281" s="7">
        <f t="shared" si="26"/>
        <v>3.1674433259813273E-3</v>
      </c>
      <c r="H281" s="8">
        <f t="shared" si="29"/>
        <v>0.90360211457705697</v>
      </c>
      <c r="I281">
        <f t="shared" si="27"/>
        <v>1.9614099911533511E-3</v>
      </c>
      <c r="J281" s="2"/>
    </row>
    <row r="282" spans="1:10">
      <c r="A282" s="3" t="s">
        <v>241</v>
      </c>
      <c r="B282">
        <v>12.33</v>
      </c>
      <c r="C282" s="4">
        <v>276</v>
      </c>
      <c r="D282">
        <f t="shared" si="24"/>
        <v>22.384428223844282</v>
      </c>
      <c r="E282" s="7">
        <f t="shared" si="25"/>
        <v>3.180518631962138E-4</v>
      </c>
      <c r="F282" s="8">
        <f t="shared" si="28"/>
        <v>0.99013578279362457</v>
      </c>
      <c r="G282" s="7">
        <f t="shared" si="26"/>
        <v>2.2719357887928887E-3</v>
      </c>
      <c r="H282" s="8">
        <f t="shared" si="29"/>
        <v>0.90587405036584989</v>
      </c>
      <c r="I282">
        <f t="shared" si="27"/>
        <v>3.9332589290290709E-3</v>
      </c>
      <c r="J282" s="2"/>
    </row>
    <row r="283" spans="1:10">
      <c r="A283" s="3" t="s">
        <v>103</v>
      </c>
      <c r="B283">
        <v>24.66</v>
      </c>
      <c r="C283" s="4">
        <v>542</v>
      </c>
      <c r="D283">
        <f t="shared" si="24"/>
        <v>21.978913219789131</v>
      </c>
      <c r="E283" s="7">
        <f t="shared" si="25"/>
        <v>6.2458010816068073E-4</v>
      </c>
      <c r="F283" s="8">
        <f t="shared" si="28"/>
        <v>0.99076036290178526</v>
      </c>
      <c r="G283" s="7">
        <f t="shared" si="26"/>
        <v>4.5438715775857775E-3</v>
      </c>
      <c r="H283" s="8">
        <f t="shared" si="29"/>
        <v>0.91041792194343563</v>
      </c>
      <c r="I283">
        <f t="shared" si="27"/>
        <v>6.4823373296738485E-3</v>
      </c>
      <c r="J283" s="2"/>
    </row>
    <row r="284" spans="1:10">
      <c r="A284" s="3" t="s">
        <v>30</v>
      </c>
      <c r="B284">
        <v>40.6</v>
      </c>
      <c r="C284" s="4">
        <v>886</v>
      </c>
      <c r="D284">
        <f t="shared" si="24"/>
        <v>21.822660098522167</v>
      </c>
      <c r="E284" s="7">
        <f t="shared" si="25"/>
        <v>1.0209925753327733E-3</v>
      </c>
      <c r="F284" s="8">
        <f t="shared" si="28"/>
        <v>0.99178135547711799</v>
      </c>
      <c r="G284" s="7">
        <f t="shared" si="26"/>
        <v>7.4809888909157579E-3</v>
      </c>
      <c r="H284" s="8">
        <f t="shared" si="29"/>
        <v>0.91789891083435138</v>
      </c>
      <c r="I284">
        <f t="shared" si="27"/>
        <v>4.5431316130386534E-3</v>
      </c>
      <c r="J284" s="2"/>
    </row>
    <row r="285" spans="1:10">
      <c r="A285" s="3" t="s">
        <v>23</v>
      </c>
      <c r="B285">
        <v>28.31</v>
      </c>
      <c r="C285" s="4">
        <v>596</v>
      </c>
      <c r="D285">
        <f t="shared" si="24"/>
        <v>21.05263157894737</v>
      </c>
      <c r="E285" s="7">
        <f t="shared" si="25"/>
        <v>6.868076466121139E-4</v>
      </c>
      <c r="F285" s="8">
        <f t="shared" si="28"/>
        <v>0.9924681631237301</v>
      </c>
      <c r="G285" s="7">
        <f t="shared" si="26"/>
        <v>5.2164235345277116E-3</v>
      </c>
      <c r="H285" s="8">
        <f t="shared" si="29"/>
        <v>0.92311533436887905</v>
      </c>
      <c r="I285">
        <f t="shared" si="27"/>
        <v>3.5850432924413589E-3</v>
      </c>
      <c r="J285" s="2"/>
    </row>
    <row r="286" spans="1:10">
      <c r="A286" s="3" t="s">
        <v>47</v>
      </c>
      <c r="B286">
        <v>22.21</v>
      </c>
      <c r="C286" s="4">
        <v>448</v>
      </c>
      <c r="D286">
        <f t="shared" si="24"/>
        <v>20.171094101755966</v>
      </c>
      <c r="E286" s="7">
        <f t="shared" si="25"/>
        <v>5.1625809678226007E-4</v>
      </c>
      <c r="F286" s="8">
        <f t="shared" si="28"/>
        <v>0.99298442122051234</v>
      </c>
      <c r="G286" s="7">
        <f t="shared" si="26"/>
        <v>4.0924325927891372E-3</v>
      </c>
      <c r="H286" s="8">
        <f t="shared" si="29"/>
        <v>0.92720776696166818</v>
      </c>
      <c r="I286">
        <f t="shared" si="27"/>
        <v>3.5249850694049067E-3</v>
      </c>
      <c r="J286" s="2"/>
    </row>
    <row r="287" spans="1:10">
      <c r="A287" s="3" t="s">
        <v>61</v>
      </c>
      <c r="B287">
        <v>21.8</v>
      </c>
      <c r="C287" s="4">
        <v>434</v>
      </c>
      <c r="D287">
        <f t="shared" si="24"/>
        <v>19.908256880733944</v>
      </c>
      <c r="E287" s="7">
        <f t="shared" si="25"/>
        <v>5.0012503125781451E-4</v>
      </c>
      <c r="F287" s="8">
        <f t="shared" si="28"/>
        <v>0.99348454625177018</v>
      </c>
      <c r="G287" s="7">
        <f t="shared" si="26"/>
        <v>4.0168856606394958E-3</v>
      </c>
      <c r="H287" s="8">
        <f t="shared" si="29"/>
        <v>0.93122465262230769</v>
      </c>
      <c r="I287">
        <f t="shared" si="27"/>
        <v>3.5818600216064311E-3</v>
      </c>
      <c r="J287" s="2"/>
    </row>
    <row r="288" spans="1:10">
      <c r="A288" s="3" t="s">
        <v>60</v>
      </c>
      <c r="B288">
        <v>22.14</v>
      </c>
      <c r="C288" s="4">
        <v>439</v>
      </c>
      <c r="D288">
        <f t="shared" si="24"/>
        <v>19.828364950316168</v>
      </c>
      <c r="E288" s="7">
        <f t="shared" si="25"/>
        <v>5.0588684037368794E-4</v>
      </c>
      <c r="F288" s="8">
        <f t="shared" si="28"/>
        <v>0.99399043309214385</v>
      </c>
      <c r="G288" s="7">
        <f t="shared" si="26"/>
        <v>4.0795343360806617E-3</v>
      </c>
      <c r="H288" s="8">
        <f t="shared" si="29"/>
        <v>0.93530418695838835</v>
      </c>
      <c r="I288">
        <f t="shared" si="27"/>
        <v>4.2166340757310294E-3</v>
      </c>
      <c r="J288" s="2"/>
    </row>
    <row r="289" spans="1:10">
      <c r="A289" s="3" t="s">
        <v>78</v>
      </c>
      <c r="B289">
        <v>25.8</v>
      </c>
      <c r="C289" s="4">
        <v>472</v>
      </c>
      <c r="D289">
        <f t="shared" si="24"/>
        <v>18.294573643410853</v>
      </c>
      <c r="E289" s="7">
        <f t="shared" si="25"/>
        <v>5.4391478053845261E-4</v>
      </c>
      <c r="F289" s="8">
        <f t="shared" si="28"/>
        <v>0.99453434787268236</v>
      </c>
      <c r="G289" s="7">
        <f t="shared" si="26"/>
        <v>4.7539289011238068E-3</v>
      </c>
      <c r="H289" s="8">
        <f t="shared" si="29"/>
        <v>0.94005811585951216</v>
      </c>
      <c r="I289">
        <f t="shared" si="27"/>
        <v>4.2198839369839147E-3</v>
      </c>
      <c r="J289" s="2"/>
    </row>
    <row r="290" spans="1:10">
      <c r="A290" s="3" t="s">
        <v>40</v>
      </c>
      <c r="B290">
        <v>25.8</v>
      </c>
      <c r="C290" s="4">
        <v>469</v>
      </c>
      <c r="D290">
        <f t="shared" si="24"/>
        <v>18.178294573643409</v>
      </c>
      <c r="E290" s="7">
        <f t="shared" si="25"/>
        <v>5.4045769506892857E-4</v>
      </c>
      <c r="F290" s="8">
        <f t="shared" si="28"/>
        <v>0.9950748055677513</v>
      </c>
      <c r="G290" s="7">
        <f t="shared" si="26"/>
        <v>4.7539289011238068E-3</v>
      </c>
      <c r="H290" s="8">
        <f t="shared" si="29"/>
        <v>0.94481204476063596</v>
      </c>
      <c r="I290">
        <f t="shared" si="27"/>
        <v>5.7718942528269812E-3</v>
      </c>
      <c r="J290" s="4"/>
    </row>
    <row r="291" spans="1:10">
      <c r="A291" s="3" t="s">
        <v>37</v>
      </c>
      <c r="B291">
        <v>35.28</v>
      </c>
      <c r="C291" s="4">
        <v>640</v>
      </c>
      <c r="D291">
        <f t="shared" si="24"/>
        <v>18.140589569160998</v>
      </c>
      <c r="E291" s="7">
        <f t="shared" si="25"/>
        <v>7.3751156683180008E-4</v>
      </c>
      <c r="F291" s="8">
        <f t="shared" si="28"/>
        <v>0.99581231713458307</v>
      </c>
      <c r="G291" s="7">
        <f t="shared" si="26"/>
        <v>6.500721381071624E-3</v>
      </c>
      <c r="H291" s="8">
        <f t="shared" si="29"/>
        <v>0.95131276614170757</v>
      </c>
      <c r="I291">
        <f t="shared" si="27"/>
        <v>4.5587099700408196E-3</v>
      </c>
      <c r="J291" s="2"/>
    </row>
    <row r="292" spans="1:10">
      <c r="A292" s="3" t="s">
        <v>34</v>
      </c>
      <c r="B292">
        <v>27.79</v>
      </c>
      <c r="C292" s="4">
        <v>493</v>
      </c>
      <c r="D292">
        <f t="shared" si="24"/>
        <v>17.740194314501618</v>
      </c>
      <c r="E292" s="7">
        <f t="shared" si="25"/>
        <v>5.68114378825121E-4</v>
      </c>
      <c r="F292" s="8">
        <f t="shared" si="28"/>
        <v>0.99638043151340816</v>
      </c>
      <c r="G292" s="7">
        <f t="shared" si="26"/>
        <v>5.1206079132647513E-3</v>
      </c>
      <c r="H292" s="8">
        <f t="shared" si="29"/>
        <v>0.95643337405497231</v>
      </c>
      <c r="I292">
        <f t="shared" si="27"/>
        <v>4.0028305214930837E-3</v>
      </c>
      <c r="J292" s="2"/>
    </row>
    <row r="293" spans="1:10">
      <c r="A293" s="3" t="s">
        <v>16</v>
      </c>
      <c r="B293">
        <v>24.33</v>
      </c>
      <c r="C293" s="4">
        <v>421</v>
      </c>
      <c r="D293">
        <f t="shared" si="24"/>
        <v>17.303740238388823</v>
      </c>
      <c r="E293" s="7">
        <f t="shared" si="25"/>
        <v>4.8514432755654354E-4</v>
      </c>
      <c r="F293" s="8">
        <f t="shared" si="28"/>
        <v>0.99686557584096469</v>
      </c>
      <c r="G293" s="7">
        <f t="shared" si="26"/>
        <v>4.4830655102458218E-3</v>
      </c>
      <c r="H293" s="8">
        <f t="shared" si="29"/>
        <v>0.96091643956521811</v>
      </c>
      <c r="I293">
        <f t="shared" si="27"/>
        <v>1.017399391118079E-2</v>
      </c>
      <c r="J293" s="4"/>
    </row>
    <row r="294" spans="1:10">
      <c r="A294" s="3" t="s">
        <v>48</v>
      </c>
      <c r="B294">
        <v>61.58</v>
      </c>
      <c r="C294" s="4">
        <v>1027</v>
      </c>
      <c r="D294">
        <f t="shared" si="24"/>
        <v>16.677492692432608</v>
      </c>
      <c r="E294" s="7">
        <f t="shared" si="25"/>
        <v>1.1834755924004041E-3</v>
      </c>
      <c r="F294" s="8">
        <f t="shared" si="28"/>
        <v>0.99804905143336509</v>
      </c>
      <c r="G294" s="7">
        <f t="shared" si="26"/>
        <v>1.1346780687255968E-2</v>
      </c>
      <c r="H294" s="8">
        <f t="shared" si="29"/>
        <v>0.97226322025247403</v>
      </c>
      <c r="I294">
        <f t="shared" si="27"/>
        <v>1.2378578003274798E-3</v>
      </c>
      <c r="J294" s="2"/>
    </row>
    <row r="295" spans="1:10">
      <c r="A295" s="3" t="s">
        <v>117</v>
      </c>
      <c r="B295">
        <v>7.45</v>
      </c>
      <c r="C295" s="4">
        <v>118</v>
      </c>
      <c r="D295">
        <f t="shared" si="24"/>
        <v>15.838926174496644</v>
      </c>
      <c r="E295" s="7">
        <f t="shared" si="25"/>
        <v>1.3597869513461315E-4</v>
      </c>
      <c r="F295" s="8">
        <f t="shared" si="28"/>
        <v>0.99818503012849968</v>
      </c>
      <c r="G295" s="7">
        <f t="shared" si="26"/>
        <v>1.3727430354020295E-3</v>
      </c>
      <c r="H295" s="8">
        <f t="shared" si="29"/>
        <v>0.97363596328787605</v>
      </c>
      <c r="I295">
        <f t="shared" si="27"/>
        <v>1.9913836672793561E-3</v>
      </c>
      <c r="J295" s="2"/>
    </row>
    <row r="296" spans="1:10">
      <c r="A296" s="3" t="s">
        <v>24</v>
      </c>
      <c r="B296">
        <v>11.98</v>
      </c>
      <c r="C296" s="4">
        <v>189</v>
      </c>
      <c r="D296">
        <f t="shared" si="24"/>
        <v>15.776293823038397</v>
      </c>
      <c r="E296" s="7">
        <f t="shared" si="25"/>
        <v>2.1779638458001597E-4</v>
      </c>
      <c r="F296" s="8">
        <f t="shared" si="28"/>
        <v>0.99840282651307966</v>
      </c>
      <c r="G296" s="7">
        <f t="shared" si="26"/>
        <v>2.2074445052505118E-3</v>
      </c>
      <c r="H296" s="8">
        <f t="shared" si="29"/>
        <v>0.97584340779312662</v>
      </c>
      <c r="I296">
        <f t="shared" si="27"/>
        <v>2.7099622114860056E-3</v>
      </c>
      <c r="J296" s="4"/>
    </row>
    <row r="297" spans="1:10">
      <c r="A297" s="3" t="s">
        <v>42</v>
      </c>
      <c r="B297">
        <v>16.21</v>
      </c>
      <c r="C297" s="4">
        <v>242</v>
      </c>
      <c r="D297">
        <f t="shared" si="24"/>
        <v>14.929056138186304</v>
      </c>
      <c r="E297" s="7">
        <f t="shared" si="25"/>
        <v>2.7887156120827444E-4</v>
      </c>
      <c r="F297" s="8">
        <f t="shared" si="28"/>
        <v>0.99868169807428797</v>
      </c>
      <c r="G297" s="7">
        <f t="shared" si="26"/>
        <v>2.9868677320626707E-3</v>
      </c>
      <c r="H297" s="8">
        <f t="shared" si="29"/>
        <v>0.97883027552518931</v>
      </c>
      <c r="I297">
        <f t="shared" si="27"/>
        <v>9.5655227026841816E-3</v>
      </c>
      <c r="J297" s="2"/>
    </row>
    <row r="298" spans="1:10">
      <c r="A298" s="3" t="s">
        <v>85</v>
      </c>
      <c r="B298">
        <v>56.45</v>
      </c>
      <c r="C298" s="4">
        <v>729</v>
      </c>
      <c r="D298">
        <f t="shared" si="24"/>
        <v>12.9140832595217</v>
      </c>
      <c r="E298" s="7">
        <f t="shared" si="25"/>
        <v>8.400717690943473E-4</v>
      </c>
      <c r="F298" s="8">
        <f t="shared" si="28"/>
        <v>0.99952176984338237</v>
      </c>
      <c r="G298" s="7">
        <f t="shared" si="26"/>
        <v>1.0401522731334841E-2</v>
      </c>
      <c r="H298" s="8">
        <f t="shared" si="29"/>
        <v>0.98923179825652419</v>
      </c>
      <c r="I298">
        <f t="shared" si="27"/>
        <v>7.411352425824913E-3</v>
      </c>
      <c r="J298" s="2"/>
    </row>
    <row r="299" spans="1:10">
      <c r="A299" s="3" t="s">
        <v>28</v>
      </c>
      <c r="B299">
        <v>42.81</v>
      </c>
      <c r="C299" s="4">
        <v>415</v>
      </c>
      <c r="D299">
        <f t="shared" si="24"/>
        <v>9.6939967297360425</v>
      </c>
      <c r="E299" s="7">
        <f t="shared" si="25"/>
        <v>4.782301566174954E-4</v>
      </c>
      <c r="F299" s="8">
        <f t="shared" si="28"/>
        <v>0.99999999999999989</v>
      </c>
      <c r="G299" s="7">
        <f t="shared" si="26"/>
        <v>7.8882052812833392E-3</v>
      </c>
      <c r="H299" s="8">
        <f t="shared" si="29"/>
        <v>0.9971200035378075</v>
      </c>
      <c r="I299">
        <f t="shared" si="27"/>
        <v>2.8799964621923912E-3</v>
      </c>
      <c r="J299" s="2"/>
    </row>
    <row r="300" spans="1:10">
      <c r="A300" s="3" t="s">
        <v>216</v>
      </c>
      <c r="B300">
        <v>15.63</v>
      </c>
      <c r="C300" s="4">
        <v>0</v>
      </c>
      <c r="D300">
        <f t="shared" si="24"/>
        <v>0</v>
      </c>
      <c r="E300" s="7">
        <f t="shared" si="25"/>
        <v>0</v>
      </c>
      <c r="F300" s="8">
        <f t="shared" si="28"/>
        <v>0.99999999999999989</v>
      </c>
      <c r="G300" s="7">
        <f t="shared" si="26"/>
        <v>2.8799964621924459E-3</v>
      </c>
      <c r="H300" s="8">
        <f t="shared" si="29"/>
        <v>0.99999999999999989</v>
      </c>
      <c r="I300">
        <f t="shared" si="27"/>
        <v>0</v>
      </c>
      <c r="J300" s="4"/>
    </row>
    <row r="301" spans="1:10">
      <c r="B301">
        <v>5427.0899999999983</v>
      </c>
      <c r="C301" s="5">
        <v>867783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165</v>
      </c>
      <c r="B2">
        <v>32.07</v>
      </c>
      <c r="C2" s="4">
        <v>51103</v>
      </c>
      <c r="D2">
        <f t="shared" ref="D2:D65" si="0">C2/B2</f>
        <v>1593.4830059245401</v>
      </c>
      <c r="E2" s="7">
        <f>C2/1028762</f>
        <v>4.9674268684107695E-2</v>
      </c>
      <c r="F2" s="8">
        <f>E2</f>
        <v>4.9674268684107695E-2</v>
      </c>
      <c r="G2" s="7">
        <f>B2/5427.09</f>
        <v>5.9092441805829645E-3</v>
      </c>
      <c r="H2" s="8">
        <f>G2</f>
        <v>5.9092441805829645E-3</v>
      </c>
      <c r="I2">
        <f>F2*H3-F3*H2</f>
        <v>5.0016100467332341E-4</v>
      </c>
      <c r="J2" s="10" t="s">
        <v>327</v>
      </c>
    </row>
    <row r="3" spans="1:10">
      <c r="A3" s="3" t="s">
        <v>309</v>
      </c>
      <c r="B3">
        <v>214.23</v>
      </c>
      <c r="C3" s="4">
        <v>254297</v>
      </c>
      <c r="D3">
        <f t="shared" si="0"/>
        <v>1187.0279606030902</v>
      </c>
      <c r="E3" s="7">
        <f t="shared" ref="E3:E66" si="1">C3/1028762</f>
        <v>0.24718739611299795</v>
      </c>
      <c r="F3" s="8">
        <f>F2+E3</f>
        <v>0.29686166479710563</v>
      </c>
      <c r="G3" s="7">
        <f t="shared" ref="G3:G66" si="2">B3/5427.09</f>
        <v>3.9474193352238486E-2</v>
      </c>
      <c r="H3" s="8">
        <f>H2+G3</f>
        <v>4.5383437532821452E-2</v>
      </c>
      <c r="I3">
        <f t="shared" ref="I3:I66" si="3">F3*H4-F4*H3</f>
        <v>3.9908717228983454E-4</v>
      </c>
      <c r="J3" s="2"/>
    </row>
    <row r="4" spans="1:10">
      <c r="A4" s="3" t="s">
        <v>169</v>
      </c>
      <c r="B4">
        <v>24.67</v>
      </c>
      <c r="C4" s="4">
        <v>21543</v>
      </c>
      <c r="D4">
        <f t="shared" si="0"/>
        <v>873.24685853263065</v>
      </c>
      <c r="E4" s="7">
        <f t="shared" si="1"/>
        <v>2.0940703486326283E-2</v>
      </c>
      <c r="F4" s="8">
        <f t="shared" ref="F4:F67" si="4">F3+E4</f>
        <v>0.31780236828343189</v>
      </c>
      <c r="G4" s="7">
        <f t="shared" si="2"/>
        <v>4.5457141856869894E-3</v>
      </c>
      <c r="H4" s="8">
        <f t="shared" ref="H4:H67" si="5">H3+G4</f>
        <v>4.9929151718508438E-2</v>
      </c>
      <c r="I4">
        <f t="shared" si="3"/>
        <v>9.6811383007022744E-4</v>
      </c>
      <c r="J4" s="2"/>
    </row>
    <row r="5" spans="1:10">
      <c r="A5" s="3" t="s">
        <v>168</v>
      </c>
      <c r="B5">
        <v>57.49</v>
      </c>
      <c r="C5" s="4">
        <v>49418</v>
      </c>
      <c r="D5">
        <f t="shared" si="0"/>
        <v>859.59297269090268</v>
      </c>
      <c r="E5" s="7">
        <f t="shared" si="1"/>
        <v>4.80363777044642E-2</v>
      </c>
      <c r="F5" s="8">
        <f t="shared" si="4"/>
        <v>0.36583874598789612</v>
      </c>
      <c r="G5" s="7">
        <f t="shared" si="2"/>
        <v>1.0593153973860762E-2</v>
      </c>
      <c r="H5" s="8">
        <f t="shared" si="5"/>
        <v>6.0522305692369202E-2</v>
      </c>
      <c r="I5">
        <f t="shared" si="3"/>
        <v>2.8184960061262629E-4</v>
      </c>
      <c r="J5" s="2"/>
    </row>
    <row r="6" spans="1:10">
      <c r="A6" s="3" t="s">
        <v>172</v>
      </c>
      <c r="B6">
        <v>12.63</v>
      </c>
      <c r="C6" s="4">
        <v>9681</v>
      </c>
      <c r="D6">
        <f t="shared" si="0"/>
        <v>766.50831353919239</v>
      </c>
      <c r="E6" s="7">
        <f t="shared" si="1"/>
        <v>9.410339806485854E-3</v>
      </c>
      <c r="F6" s="8">
        <f t="shared" si="4"/>
        <v>0.37524908579438199</v>
      </c>
      <c r="G6" s="7">
        <f t="shared" si="2"/>
        <v>2.3272140318292126E-3</v>
      </c>
      <c r="H6" s="8">
        <f t="shared" si="5"/>
        <v>6.2849519724198416E-2</v>
      </c>
      <c r="I6">
        <f t="shared" si="3"/>
        <v>8.1169908073489699E-4</v>
      </c>
      <c r="J6" s="2"/>
    </row>
    <row r="7" spans="1:10">
      <c r="A7" s="3" t="s">
        <v>160</v>
      </c>
      <c r="B7">
        <v>31.03</v>
      </c>
      <c r="C7" s="4">
        <v>21833</v>
      </c>
      <c r="D7">
        <f t="shared" si="0"/>
        <v>703.6094102481469</v>
      </c>
      <c r="E7" s="7">
        <f t="shared" si="1"/>
        <v>2.1222595702407358E-2</v>
      </c>
      <c r="F7" s="8">
        <f t="shared" si="4"/>
        <v>0.39647168149678935</v>
      </c>
      <c r="G7" s="7">
        <f t="shared" si="2"/>
        <v>5.7176129380570439E-3</v>
      </c>
      <c r="H7" s="8">
        <f t="shared" si="5"/>
        <v>6.8567132662255462E-2</v>
      </c>
      <c r="I7">
        <f t="shared" si="3"/>
        <v>3.1820423290853522E-4</v>
      </c>
      <c r="J7" s="2"/>
    </row>
    <row r="8" spans="1:10">
      <c r="A8" s="3" t="s">
        <v>184</v>
      </c>
      <c r="B8">
        <v>11.43</v>
      </c>
      <c r="C8" s="4">
        <v>7754</v>
      </c>
      <c r="D8">
        <f t="shared" si="0"/>
        <v>678.39020122484692</v>
      </c>
      <c r="E8" s="7">
        <f t="shared" si="1"/>
        <v>7.5372146327333245E-3</v>
      </c>
      <c r="F8" s="8">
        <f t="shared" si="4"/>
        <v>0.40400889612952268</v>
      </c>
      <c r="G8" s="7">
        <f t="shared" si="2"/>
        <v>2.1061010596839188E-3</v>
      </c>
      <c r="H8" s="8">
        <f t="shared" si="5"/>
        <v>7.0673233721939385E-2</v>
      </c>
      <c r="I8">
        <f t="shared" si="3"/>
        <v>1.6873795585353665E-3</v>
      </c>
      <c r="J8" s="2"/>
    </row>
    <row r="9" spans="1:10">
      <c r="A9" s="3" t="s">
        <v>98</v>
      </c>
      <c r="B9">
        <v>51.61</v>
      </c>
      <c r="C9" s="4">
        <v>31364</v>
      </c>
      <c r="D9">
        <f t="shared" si="0"/>
        <v>607.71168378221273</v>
      </c>
      <c r="E9" s="7">
        <f t="shared" si="1"/>
        <v>3.0487129190230586E-2</v>
      </c>
      <c r="F9" s="8">
        <f t="shared" si="4"/>
        <v>0.43449602531975329</v>
      </c>
      <c r="G9" s="7">
        <f t="shared" si="2"/>
        <v>9.5097004103488238E-3</v>
      </c>
      <c r="H9" s="8">
        <f t="shared" si="5"/>
        <v>8.0182934132288206E-2</v>
      </c>
      <c r="I9">
        <f t="shared" si="3"/>
        <v>2.8452868303231044E-4</v>
      </c>
      <c r="J9" s="2"/>
    </row>
    <row r="10" spans="1:10">
      <c r="A10" s="3" t="s">
        <v>164</v>
      </c>
      <c r="B10">
        <v>7.78</v>
      </c>
      <c r="C10" s="4">
        <v>4341</v>
      </c>
      <c r="D10">
        <f t="shared" si="0"/>
        <v>557.96915167095119</v>
      </c>
      <c r="E10" s="7">
        <f t="shared" si="1"/>
        <v>4.2196348620963837E-3</v>
      </c>
      <c r="F10" s="8">
        <f t="shared" si="4"/>
        <v>0.43871566018184965</v>
      </c>
      <c r="G10" s="7">
        <f t="shared" si="2"/>
        <v>1.4335491027419852E-3</v>
      </c>
      <c r="H10" s="8">
        <f t="shared" si="5"/>
        <v>8.1616483235030193E-2</v>
      </c>
      <c r="I10">
        <f t="shared" si="3"/>
        <v>1.2684597726791286E-3</v>
      </c>
      <c r="J10" s="2"/>
    </row>
    <row r="11" spans="1:10">
      <c r="A11" s="3" t="s">
        <v>161</v>
      </c>
      <c r="B11">
        <v>33.81</v>
      </c>
      <c r="C11" s="4">
        <v>18462</v>
      </c>
      <c r="D11">
        <f t="shared" si="0"/>
        <v>546.05146406388644</v>
      </c>
      <c r="E11" s="7">
        <f t="shared" si="1"/>
        <v>1.7945841700995953E-2</v>
      </c>
      <c r="F11" s="8">
        <f t="shared" si="4"/>
        <v>0.4566615018828456</v>
      </c>
      <c r="G11" s="7">
        <f t="shared" si="2"/>
        <v>6.2298579901936399E-3</v>
      </c>
      <c r="H11" s="8">
        <f t="shared" si="5"/>
        <v>8.7846341225223834E-2</v>
      </c>
      <c r="I11">
        <f t="shared" si="3"/>
        <v>3.7222117593267712E-4</v>
      </c>
      <c r="J11" s="2"/>
    </row>
    <row r="12" spans="1:10">
      <c r="A12" s="3" t="s">
        <v>166</v>
      </c>
      <c r="B12">
        <v>9.8000000000000007</v>
      </c>
      <c r="C12" s="4">
        <v>5298</v>
      </c>
      <c r="D12">
        <f t="shared" si="0"/>
        <v>540.61224489795916</v>
      </c>
      <c r="E12" s="7">
        <f t="shared" si="1"/>
        <v>5.149879175163935E-3</v>
      </c>
      <c r="F12" s="8">
        <f t="shared" si="4"/>
        <v>0.46181138105800956</v>
      </c>
      <c r="G12" s="7">
        <f t="shared" si="2"/>
        <v>1.8057559391865623E-3</v>
      </c>
      <c r="H12" s="8">
        <f t="shared" si="5"/>
        <v>8.9652097164410402E-2</v>
      </c>
      <c r="I12">
        <f t="shared" si="3"/>
        <v>3.5194239383292553E-3</v>
      </c>
      <c r="J12" s="4"/>
    </row>
    <row r="13" spans="1:10">
      <c r="A13" s="3" t="s">
        <v>281</v>
      </c>
      <c r="B13">
        <v>90.61</v>
      </c>
      <c r="C13" s="4">
        <v>48091</v>
      </c>
      <c r="D13">
        <f t="shared" si="0"/>
        <v>530.74715815031459</v>
      </c>
      <c r="E13" s="7">
        <f t="shared" si="1"/>
        <v>4.6746477805362174E-2</v>
      </c>
      <c r="F13" s="8">
        <f t="shared" si="4"/>
        <v>0.50855785886337168</v>
      </c>
      <c r="G13" s="7">
        <f t="shared" si="2"/>
        <v>1.6695872005070857E-2</v>
      </c>
      <c r="H13" s="8">
        <f t="shared" si="5"/>
        <v>0.10634796916948126</v>
      </c>
      <c r="I13">
        <f t="shared" si="3"/>
        <v>5.6645739083591162E-4</v>
      </c>
      <c r="J13" s="2"/>
    </row>
    <row r="14" spans="1:10">
      <c r="A14" s="3" t="s">
        <v>155</v>
      </c>
      <c r="B14">
        <v>14.14</v>
      </c>
      <c r="C14" s="4">
        <v>7338</v>
      </c>
      <c r="D14">
        <f t="shared" si="0"/>
        <v>518.95332390381895</v>
      </c>
      <c r="E14" s="7">
        <f t="shared" si="1"/>
        <v>7.1328451089756424E-3</v>
      </c>
      <c r="F14" s="8">
        <f t="shared" si="4"/>
        <v>0.51569070397234729</v>
      </c>
      <c r="G14" s="7">
        <f t="shared" si="2"/>
        <v>2.6054478551120397E-3</v>
      </c>
      <c r="H14" s="8">
        <f t="shared" si="5"/>
        <v>0.1089534170245933</v>
      </c>
      <c r="I14">
        <f t="shared" si="3"/>
        <v>1.9351248449650527E-5</v>
      </c>
      <c r="J14" s="2"/>
    </row>
    <row r="15" spans="1:10">
      <c r="A15" s="3" t="s">
        <v>38</v>
      </c>
      <c r="B15">
        <v>0.46</v>
      </c>
      <c r="C15" s="4">
        <v>230</v>
      </c>
      <c r="D15">
        <f t="shared" si="0"/>
        <v>500</v>
      </c>
      <c r="E15" s="7">
        <f t="shared" si="1"/>
        <v>2.2356968861602587E-4</v>
      </c>
      <c r="F15" s="8">
        <f t="shared" si="4"/>
        <v>0.51591427366096332</v>
      </c>
      <c r="G15" s="7">
        <f t="shared" si="2"/>
        <v>8.4759972655695779E-5</v>
      </c>
      <c r="H15" s="8">
        <f t="shared" si="5"/>
        <v>0.10903817699724899</v>
      </c>
      <c r="I15">
        <f t="shared" si="3"/>
        <v>9.0245879300593357E-4</v>
      </c>
      <c r="J15" s="2"/>
    </row>
    <row r="16" spans="1:10">
      <c r="A16" s="3" t="s">
        <v>252</v>
      </c>
      <c r="B16">
        <v>21.14</v>
      </c>
      <c r="C16" s="4">
        <v>10446</v>
      </c>
      <c r="D16">
        <f t="shared" si="0"/>
        <v>494.13434247871334</v>
      </c>
      <c r="E16" s="7">
        <f t="shared" si="1"/>
        <v>1.0153952031665244E-2</v>
      </c>
      <c r="F16" s="8">
        <f t="shared" si="4"/>
        <v>0.52606822569262857</v>
      </c>
      <c r="G16" s="7">
        <f t="shared" si="2"/>
        <v>3.8952735259595844E-3</v>
      </c>
      <c r="H16" s="8">
        <f t="shared" si="5"/>
        <v>0.11293345052320858</v>
      </c>
      <c r="I16">
        <f t="shared" si="3"/>
        <v>1.9282941189394387E-3</v>
      </c>
      <c r="J16" s="2"/>
    </row>
    <row r="17" spans="1:10">
      <c r="A17" s="3" t="s">
        <v>203</v>
      </c>
      <c r="B17">
        <v>44.7</v>
      </c>
      <c r="C17" s="4">
        <v>21905</v>
      </c>
      <c r="D17">
        <f t="shared" si="0"/>
        <v>490.04474272930645</v>
      </c>
      <c r="E17" s="7">
        <f t="shared" si="1"/>
        <v>2.1292582735365419E-2</v>
      </c>
      <c r="F17" s="8">
        <f t="shared" si="4"/>
        <v>0.54736080842799395</v>
      </c>
      <c r="G17" s="7">
        <f t="shared" si="2"/>
        <v>8.2364582124121767E-3</v>
      </c>
      <c r="H17" s="8">
        <f t="shared" si="5"/>
        <v>0.12116990873562075</v>
      </c>
      <c r="I17">
        <f t="shared" si="3"/>
        <v>1.9364775498108139E-3</v>
      </c>
      <c r="J17" s="2"/>
    </row>
    <row r="18" spans="1:10">
      <c r="A18" s="3" t="s">
        <v>41</v>
      </c>
      <c r="B18">
        <v>44.3</v>
      </c>
      <c r="C18" s="4">
        <v>21493</v>
      </c>
      <c r="D18">
        <f t="shared" si="0"/>
        <v>485.16930022573365</v>
      </c>
      <c r="E18" s="7">
        <f t="shared" si="1"/>
        <v>2.0892101380105409E-2</v>
      </c>
      <c r="F18" s="8">
        <f t="shared" si="4"/>
        <v>0.56825290980809939</v>
      </c>
      <c r="G18" s="7">
        <f t="shared" si="2"/>
        <v>8.1627538883637454E-3</v>
      </c>
      <c r="H18" s="8">
        <f t="shared" si="5"/>
        <v>0.12933266262398449</v>
      </c>
      <c r="I18">
        <f t="shared" si="3"/>
        <v>4.7052664350791251E-4</v>
      </c>
      <c r="J18" s="4"/>
    </row>
    <row r="19" spans="1:10">
      <c r="A19" s="3" t="s">
        <v>217</v>
      </c>
      <c r="B19">
        <v>9.33</v>
      </c>
      <c r="C19" s="4">
        <v>4028</v>
      </c>
      <c r="D19">
        <f t="shared" si="0"/>
        <v>431.72561629153267</v>
      </c>
      <c r="E19" s="7">
        <f t="shared" si="1"/>
        <v>3.915385677153705E-3</v>
      </c>
      <c r="F19" s="8">
        <f t="shared" si="4"/>
        <v>0.57216829548525305</v>
      </c>
      <c r="G19" s="7">
        <f t="shared" si="2"/>
        <v>1.7191533584296557E-3</v>
      </c>
      <c r="H19" s="8">
        <f t="shared" si="5"/>
        <v>0.13105181598241414</v>
      </c>
      <c r="I19">
        <f t="shared" si="3"/>
        <v>5.6188250307094567E-4</v>
      </c>
      <c r="J19" s="4"/>
    </row>
    <row r="20" spans="1:10">
      <c r="A20" s="3" t="s">
        <v>270</v>
      </c>
      <c r="B20">
        <v>10.82</v>
      </c>
      <c r="C20" s="4">
        <v>4544</v>
      </c>
      <c r="D20">
        <f t="shared" si="0"/>
        <v>419.9630314232902</v>
      </c>
      <c r="E20" s="7">
        <f t="shared" si="1"/>
        <v>4.4169594133531371E-3</v>
      </c>
      <c r="F20" s="8">
        <f t="shared" si="4"/>
        <v>0.57658525489860624</v>
      </c>
      <c r="G20" s="7">
        <f t="shared" si="2"/>
        <v>1.9937019655100617E-3</v>
      </c>
      <c r="H20" s="8">
        <f t="shared" si="5"/>
        <v>0.13304551794792421</v>
      </c>
      <c r="I20">
        <f t="shared" si="3"/>
        <v>5.4995246092180705E-4</v>
      </c>
      <c r="J20" s="2"/>
    </row>
    <row r="21" spans="1:10">
      <c r="A21" s="3" t="s">
        <v>108</v>
      </c>
      <c r="B21">
        <v>10.39</v>
      </c>
      <c r="C21" s="4">
        <v>4283</v>
      </c>
      <c r="D21">
        <f t="shared" si="0"/>
        <v>412.22329162656399</v>
      </c>
      <c r="E21" s="7">
        <f t="shared" si="1"/>
        <v>4.163256418880169E-3</v>
      </c>
      <c r="F21" s="8">
        <f t="shared" si="4"/>
        <v>0.58074851131748639</v>
      </c>
      <c r="G21" s="7">
        <f t="shared" si="2"/>
        <v>1.9144698171579982E-3</v>
      </c>
      <c r="H21" s="8">
        <f t="shared" si="5"/>
        <v>0.13495998776508222</v>
      </c>
      <c r="I21">
        <f t="shared" si="3"/>
        <v>2.510439579627155E-4</v>
      </c>
      <c r="J21" s="2"/>
    </row>
    <row r="22" spans="1:10">
      <c r="A22" s="3" t="s">
        <v>71</v>
      </c>
      <c r="B22">
        <v>4.6900000000000004</v>
      </c>
      <c r="C22" s="4">
        <v>1912</v>
      </c>
      <c r="D22">
        <f t="shared" si="0"/>
        <v>407.67590618336885</v>
      </c>
      <c r="E22" s="7">
        <f t="shared" si="1"/>
        <v>1.8585445418862671E-3</v>
      </c>
      <c r="F22" s="8">
        <f t="shared" si="4"/>
        <v>0.58260705585937267</v>
      </c>
      <c r="G22" s="7">
        <f t="shared" si="2"/>
        <v>8.6418319946785481E-4</v>
      </c>
      <c r="H22" s="8">
        <f t="shared" si="5"/>
        <v>0.13582417096455007</v>
      </c>
      <c r="I22">
        <f t="shared" si="3"/>
        <v>9.5442779885360207E-4</v>
      </c>
      <c r="J22" s="2"/>
    </row>
    <row r="23" spans="1:10">
      <c r="A23" s="3" t="s">
        <v>173</v>
      </c>
      <c r="B23">
        <v>17.02</v>
      </c>
      <c r="C23" s="4">
        <v>6610</v>
      </c>
      <c r="D23">
        <f t="shared" si="0"/>
        <v>388.36662749706227</v>
      </c>
      <c r="E23" s="7">
        <f t="shared" si="1"/>
        <v>6.4251984423997002E-3</v>
      </c>
      <c r="F23" s="8">
        <f t="shared" si="4"/>
        <v>0.58903225430177242</v>
      </c>
      <c r="G23" s="7">
        <f t="shared" si="2"/>
        <v>3.1361189882607434E-3</v>
      </c>
      <c r="H23" s="8">
        <f t="shared" si="5"/>
        <v>0.13896028995281082</v>
      </c>
      <c r="I23">
        <f t="shared" si="3"/>
        <v>1.6738130487252562E-3</v>
      </c>
      <c r="J23" s="2"/>
    </row>
    <row r="24" spans="1:10">
      <c r="A24" s="3" t="s">
        <v>196</v>
      </c>
      <c r="B24">
        <v>27.48</v>
      </c>
      <c r="C24" s="4">
        <v>9689</v>
      </c>
      <c r="D24">
        <f t="shared" si="0"/>
        <v>352.58369723435226</v>
      </c>
      <c r="E24" s="7">
        <f t="shared" si="1"/>
        <v>9.4181161434811946E-3</v>
      </c>
      <c r="F24" s="8">
        <f t="shared" si="4"/>
        <v>0.59845037044525362</v>
      </c>
      <c r="G24" s="7">
        <f t="shared" si="2"/>
        <v>5.0634870621272176E-3</v>
      </c>
      <c r="H24" s="8">
        <f t="shared" si="5"/>
        <v>0.14402377701493804</v>
      </c>
      <c r="I24">
        <f t="shared" si="3"/>
        <v>1.4544175607365817E-4</v>
      </c>
      <c r="J24" s="2"/>
    </row>
    <row r="25" spans="1:10">
      <c r="A25" s="3" t="s">
        <v>131</v>
      </c>
      <c r="B25">
        <v>2.36</v>
      </c>
      <c r="C25" s="4">
        <v>820</v>
      </c>
      <c r="D25">
        <f t="shared" si="0"/>
        <v>347.4576271186441</v>
      </c>
      <c r="E25" s="7">
        <f t="shared" si="1"/>
        <v>7.9707454202235305E-4</v>
      </c>
      <c r="F25" s="8">
        <f t="shared" si="4"/>
        <v>0.599247444987276</v>
      </c>
      <c r="G25" s="7">
        <f t="shared" si="2"/>
        <v>4.3485551188574353E-4</v>
      </c>
      <c r="H25" s="8">
        <f t="shared" si="5"/>
        <v>0.14445863252682378</v>
      </c>
      <c r="I25">
        <f t="shared" si="3"/>
        <v>1.8868892321313724E-4</v>
      </c>
      <c r="J25" s="2"/>
    </row>
    <row r="26" spans="1:10">
      <c r="A26" s="3" t="s">
        <v>299</v>
      </c>
      <c r="B26">
        <v>3.02</v>
      </c>
      <c r="C26" s="4">
        <v>1031</v>
      </c>
      <c r="D26">
        <f t="shared" si="0"/>
        <v>341.39072847682121</v>
      </c>
      <c r="E26" s="7">
        <f t="shared" si="1"/>
        <v>1.0021754302744464E-3</v>
      </c>
      <c r="F26" s="8">
        <f t="shared" si="4"/>
        <v>0.60024962041755048</v>
      </c>
      <c r="G26" s="7">
        <f t="shared" si="2"/>
        <v>5.5646764656565491E-4</v>
      </c>
      <c r="H26" s="8">
        <f t="shared" si="5"/>
        <v>0.14501510017338945</v>
      </c>
      <c r="I26">
        <f t="shared" si="3"/>
        <v>1.4043604729041953E-3</v>
      </c>
      <c r="J26" s="2"/>
    </row>
    <row r="27" spans="1:10">
      <c r="A27" s="3" t="s">
        <v>206</v>
      </c>
      <c r="B27">
        <v>22.14</v>
      </c>
      <c r="C27" s="4">
        <v>7409</v>
      </c>
      <c r="D27">
        <f t="shared" si="0"/>
        <v>334.64317976513098</v>
      </c>
      <c r="E27" s="7">
        <f t="shared" si="1"/>
        <v>7.201860099809285E-3</v>
      </c>
      <c r="F27" s="8">
        <f t="shared" si="4"/>
        <v>0.60745148051735975</v>
      </c>
      <c r="G27" s="7">
        <f t="shared" si="2"/>
        <v>4.0795343360806617E-3</v>
      </c>
      <c r="H27" s="8">
        <f t="shared" si="5"/>
        <v>0.14909463450947011</v>
      </c>
      <c r="I27">
        <f t="shared" si="3"/>
        <v>6.5738650286277511E-4</v>
      </c>
      <c r="J27" s="2"/>
    </row>
    <row r="28" spans="1:10">
      <c r="A28" s="3" t="s">
        <v>87</v>
      </c>
      <c r="B28">
        <v>10.26</v>
      </c>
      <c r="C28" s="4">
        <v>3388</v>
      </c>
      <c r="D28">
        <f t="shared" si="0"/>
        <v>330.21442495126706</v>
      </c>
      <c r="E28" s="7">
        <f t="shared" si="1"/>
        <v>3.2932787175265028E-3</v>
      </c>
      <c r="F28" s="8">
        <f t="shared" si="4"/>
        <v>0.61074475923488625</v>
      </c>
      <c r="G28" s="7">
        <f t="shared" si="2"/>
        <v>1.8905159118422579E-3</v>
      </c>
      <c r="H28" s="8">
        <f t="shared" si="5"/>
        <v>0.15098515042131236</v>
      </c>
      <c r="I28">
        <f t="shared" si="3"/>
        <v>8.9882674359900716E-4</v>
      </c>
      <c r="J28" s="4"/>
    </row>
    <row r="29" spans="1:10">
      <c r="A29" s="3" t="s">
        <v>174</v>
      </c>
      <c r="B29">
        <v>13.87</v>
      </c>
      <c r="C29" s="4">
        <v>4511</v>
      </c>
      <c r="D29">
        <f t="shared" si="0"/>
        <v>325.23431867339582</v>
      </c>
      <c r="E29" s="7">
        <f t="shared" si="1"/>
        <v>4.3848820232473594E-3</v>
      </c>
      <c r="F29" s="8">
        <f t="shared" si="4"/>
        <v>0.61512964125813363</v>
      </c>
      <c r="G29" s="7">
        <f t="shared" si="2"/>
        <v>2.5556974363793485E-3</v>
      </c>
      <c r="H29" s="8">
        <f t="shared" si="5"/>
        <v>0.1535408478576917</v>
      </c>
      <c r="I29">
        <f t="shared" si="3"/>
        <v>5.6742178678562127E-4</v>
      </c>
      <c r="J29" s="2"/>
    </row>
    <row r="30" spans="1:10">
      <c r="A30" s="3" t="s">
        <v>92</v>
      </c>
      <c r="B30">
        <v>8.73</v>
      </c>
      <c r="C30" s="4">
        <v>2828</v>
      </c>
      <c r="D30">
        <f t="shared" si="0"/>
        <v>323.94043528064145</v>
      </c>
      <c r="E30" s="7">
        <f t="shared" si="1"/>
        <v>2.7489351278527007E-3</v>
      </c>
      <c r="F30" s="8">
        <f t="shared" si="4"/>
        <v>0.61787857638598631</v>
      </c>
      <c r="G30" s="7">
        <f t="shared" si="2"/>
        <v>1.608596872357009E-3</v>
      </c>
      <c r="H30" s="8">
        <f t="shared" si="5"/>
        <v>0.15514944473004871</v>
      </c>
      <c r="I30">
        <f t="shared" si="3"/>
        <v>5.5502661398390274E-3</v>
      </c>
      <c r="J30" s="2"/>
    </row>
    <row r="31" spans="1:10">
      <c r="A31" s="3" t="s">
        <v>150</v>
      </c>
      <c r="B31">
        <v>85.39</v>
      </c>
      <c r="C31" s="4">
        <v>27660</v>
      </c>
      <c r="D31">
        <f t="shared" si="0"/>
        <v>323.92551821056327</v>
      </c>
      <c r="E31" s="7">
        <f t="shared" si="1"/>
        <v>2.6886685161388153E-2</v>
      </c>
      <c r="F31" s="8">
        <f t="shared" si="4"/>
        <v>0.64476526154737446</v>
      </c>
      <c r="G31" s="7">
        <f t="shared" si="2"/>
        <v>1.5734030576238831E-2</v>
      </c>
      <c r="H31" s="8">
        <f t="shared" si="5"/>
        <v>0.17088347530628756</v>
      </c>
      <c r="I31">
        <f t="shared" si="3"/>
        <v>1.3064438049842503E-3</v>
      </c>
      <c r="J31" s="2"/>
    </row>
    <row r="32" spans="1:10">
      <c r="A32" s="3" t="s">
        <v>265</v>
      </c>
      <c r="B32">
        <v>19.37</v>
      </c>
      <c r="C32" s="4">
        <v>5989</v>
      </c>
      <c r="D32">
        <f t="shared" si="0"/>
        <v>309.18946824987091</v>
      </c>
      <c r="E32" s="7">
        <f t="shared" si="1"/>
        <v>5.82156028313643E-3</v>
      </c>
      <c r="F32" s="8">
        <f t="shared" si="4"/>
        <v>0.65058682183051086</v>
      </c>
      <c r="G32" s="7">
        <f t="shared" si="2"/>
        <v>3.5691318920452767E-3</v>
      </c>
      <c r="H32" s="8">
        <f t="shared" si="5"/>
        <v>0.17445260719833283</v>
      </c>
      <c r="I32">
        <f t="shared" si="3"/>
        <v>1.486429541928444E-3</v>
      </c>
      <c r="J32" s="2"/>
    </row>
    <row r="33" spans="1:10">
      <c r="A33" s="3" t="s">
        <v>99</v>
      </c>
      <c r="B33">
        <v>21.88</v>
      </c>
      <c r="C33" s="4">
        <v>6702</v>
      </c>
      <c r="D33">
        <f t="shared" si="0"/>
        <v>306.30712979890313</v>
      </c>
      <c r="E33" s="7">
        <f t="shared" si="1"/>
        <v>6.5146263178461105E-3</v>
      </c>
      <c r="F33" s="8">
        <f t="shared" si="4"/>
        <v>0.65710144814835703</v>
      </c>
      <c r="G33" s="7">
        <f t="shared" si="2"/>
        <v>4.0316265254491815E-3</v>
      </c>
      <c r="H33" s="8">
        <f t="shared" si="5"/>
        <v>0.17848423372378203</v>
      </c>
      <c r="I33">
        <f t="shared" si="3"/>
        <v>2.7093639581615703E-4</v>
      </c>
      <c r="J33" s="2"/>
    </row>
    <row r="34" spans="1:10">
      <c r="A34" s="3" t="s">
        <v>176</v>
      </c>
      <c r="B34">
        <v>3.94</v>
      </c>
      <c r="C34" s="4">
        <v>1188</v>
      </c>
      <c r="D34">
        <f t="shared" si="0"/>
        <v>301.52284263959393</v>
      </c>
      <c r="E34" s="7">
        <f t="shared" si="1"/>
        <v>1.1547860438079944E-3</v>
      </c>
      <c r="F34" s="8">
        <f t="shared" si="4"/>
        <v>0.65825623419216506</v>
      </c>
      <c r="G34" s="7">
        <f t="shared" si="2"/>
        <v>7.2598759187704638E-4</v>
      </c>
      <c r="H34" s="8">
        <f t="shared" si="5"/>
        <v>0.17921022131565909</v>
      </c>
      <c r="I34">
        <f t="shared" si="3"/>
        <v>1.0976556103244051E-4</v>
      </c>
      <c r="J34" s="2"/>
    </row>
    <row r="35" spans="1:10">
      <c r="A35" s="3" t="s">
        <v>279</v>
      </c>
      <c r="B35">
        <v>1.58</v>
      </c>
      <c r="C35" s="4">
        <v>470</v>
      </c>
      <c r="D35">
        <f t="shared" si="0"/>
        <v>297.46835443037975</v>
      </c>
      <c r="E35" s="7">
        <f t="shared" si="1"/>
        <v>4.5685979847622676E-4</v>
      </c>
      <c r="F35" s="8">
        <f t="shared" si="4"/>
        <v>0.65871309399064126</v>
      </c>
      <c r="G35" s="7">
        <f t="shared" si="2"/>
        <v>2.9113207999130291E-4</v>
      </c>
      <c r="H35" s="8">
        <f t="shared" si="5"/>
        <v>0.17950135339565038</v>
      </c>
      <c r="I35">
        <f t="shared" si="3"/>
        <v>9.7201412426543843E-4</v>
      </c>
      <c r="J35" s="4"/>
    </row>
    <row r="36" spans="1:10">
      <c r="A36" s="3" t="s">
        <v>162</v>
      </c>
      <c r="B36">
        <v>13.76</v>
      </c>
      <c r="C36" s="4">
        <v>4001</v>
      </c>
      <c r="D36">
        <f t="shared" si="0"/>
        <v>290.77034883720933</v>
      </c>
      <c r="E36" s="7">
        <f t="shared" si="1"/>
        <v>3.8891405397944324E-3</v>
      </c>
      <c r="F36" s="8">
        <f t="shared" si="4"/>
        <v>0.66260223453043565</v>
      </c>
      <c r="G36" s="7">
        <f t="shared" si="2"/>
        <v>2.53542874726603E-3</v>
      </c>
      <c r="H36" s="8">
        <f t="shared" si="5"/>
        <v>0.18203678214291641</v>
      </c>
      <c r="I36">
        <f t="shared" si="3"/>
        <v>1.1859906254889224E-3</v>
      </c>
      <c r="J36" s="2"/>
    </row>
    <row r="37" spans="1:10">
      <c r="A37" s="3" t="s">
        <v>148</v>
      </c>
      <c r="B37">
        <v>16.63</v>
      </c>
      <c r="C37" s="4">
        <v>4772</v>
      </c>
      <c r="D37">
        <f t="shared" si="0"/>
        <v>286.95129284425741</v>
      </c>
      <c r="E37" s="7">
        <f t="shared" si="1"/>
        <v>4.6385850177203276E-3</v>
      </c>
      <c r="F37" s="8">
        <f t="shared" si="4"/>
        <v>0.66724081954815595</v>
      </c>
      <c r="G37" s="7">
        <f t="shared" si="2"/>
        <v>3.0642572723135232E-3</v>
      </c>
      <c r="H37" s="8">
        <f t="shared" si="5"/>
        <v>0.18510103941522993</v>
      </c>
      <c r="I37">
        <f t="shared" si="3"/>
        <v>2.6046164513768288E-4</v>
      </c>
      <c r="J37" s="2"/>
    </row>
    <row r="38" spans="1:10">
      <c r="A38" s="3" t="s">
        <v>258</v>
      </c>
      <c r="B38">
        <v>3.62</v>
      </c>
      <c r="C38" s="4">
        <v>1026</v>
      </c>
      <c r="D38">
        <f t="shared" si="0"/>
        <v>283.42541436464086</v>
      </c>
      <c r="E38" s="7">
        <f t="shared" si="1"/>
        <v>9.9731521965235894E-4</v>
      </c>
      <c r="F38" s="8">
        <f t="shared" si="4"/>
        <v>0.66823813476780836</v>
      </c>
      <c r="G38" s="7">
        <f t="shared" si="2"/>
        <v>6.670241326383016E-4</v>
      </c>
      <c r="H38" s="8">
        <f t="shared" si="5"/>
        <v>0.18576806354786823</v>
      </c>
      <c r="I38">
        <f t="shared" si="3"/>
        <v>2.1248847932493764E-3</v>
      </c>
      <c r="J38" s="2"/>
    </row>
    <row r="39" spans="1:10">
      <c r="A39" s="3" t="s">
        <v>19</v>
      </c>
      <c r="B39">
        <v>29.34</v>
      </c>
      <c r="C39" s="4">
        <v>8239</v>
      </c>
      <c r="D39">
        <f t="shared" si="0"/>
        <v>280.81117927743696</v>
      </c>
      <c r="E39" s="7">
        <f t="shared" si="1"/>
        <v>8.0086550630758136E-3</v>
      </c>
      <c r="F39" s="8">
        <f t="shared" si="4"/>
        <v>0.67624678983088415</v>
      </c>
      <c r="G39" s="7">
        <f t="shared" si="2"/>
        <v>5.406212168952422E-3</v>
      </c>
      <c r="H39" s="8">
        <f t="shared" si="5"/>
        <v>0.19117427571682066</v>
      </c>
      <c r="I39">
        <f t="shared" si="3"/>
        <v>3.7887059501842679E-4</v>
      </c>
      <c r="J39" s="2"/>
    </row>
    <row r="40" spans="1:10">
      <c r="A40" s="3" t="s">
        <v>114</v>
      </c>
      <c r="B40">
        <v>5.03</v>
      </c>
      <c r="C40" s="4">
        <v>1334</v>
      </c>
      <c r="D40">
        <f t="shared" si="0"/>
        <v>265.2087475149105</v>
      </c>
      <c r="E40" s="7">
        <f t="shared" si="1"/>
        <v>1.29670419397295E-3</v>
      </c>
      <c r="F40" s="8">
        <f t="shared" si="4"/>
        <v>0.67754349402485714</v>
      </c>
      <c r="G40" s="7">
        <f t="shared" si="2"/>
        <v>9.2683187490902124E-4</v>
      </c>
      <c r="H40" s="8">
        <f t="shared" si="5"/>
        <v>0.19210110759172969</v>
      </c>
      <c r="I40">
        <f t="shared" si="3"/>
        <v>1.2151473667124102E-3</v>
      </c>
      <c r="J40" s="4"/>
    </row>
    <row r="41" spans="1:10">
      <c r="A41" s="3" t="s">
        <v>90</v>
      </c>
      <c r="B41">
        <v>16.09</v>
      </c>
      <c r="C41" s="4">
        <v>4250</v>
      </c>
      <c r="D41">
        <f t="shared" si="0"/>
        <v>264.13921690490986</v>
      </c>
      <c r="E41" s="7">
        <f t="shared" si="1"/>
        <v>4.1311790287743913E-3</v>
      </c>
      <c r="F41" s="8">
        <f t="shared" si="4"/>
        <v>0.6816746730536315</v>
      </c>
      <c r="G41" s="7">
        <f t="shared" si="2"/>
        <v>2.9647564348481413E-3</v>
      </c>
      <c r="H41" s="8">
        <f t="shared" si="5"/>
        <v>0.19506586402657783</v>
      </c>
      <c r="I41">
        <f t="shared" si="3"/>
        <v>9.9262970862937228E-4</v>
      </c>
      <c r="J41" s="2"/>
    </row>
    <row r="42" spans="1:10">
      <c r="A42" s="3" t="s">
        <v>84</v>
      </c>
      <c r="B42">
        <v>12.83</v>
      </c>
      <c r="C42" s="4">
        <v>3264</v>
      </c>
      <c r="D42">
        <f t="shared" si="0"/>
        <v>254.40374123148871</v>
      </c>
      <c r="E42" s="7">
        <f t="shared" si="1"/>
        <v>3.1727454940987322E-3</v>
      </c>
      <c r="F42" s="8">
        <f t="shared" si="4"/>
        <v>0.68484741854773024</v>
      </c>
      <c r="G42" s="7">
        <f t="shared" si="2"/>
        <v>2.3640661938534278E-3</v>
      </c>
      <c r="H42" s="8">
        <f t="shared" si="5"/>
        <v>0.19742993022043126</v>
      </c>
      <c r="I42">
        <f t="shared" si="3"/>
        <v>4.4126067428762461E-4</v>
      </c>
      <c r="J42" s="2"/>
    </row>
    <row r="43" spans="1:10">
      <c r="A43" s="3" t="s">
        <v>151</v>
      </c>
      <c r="B43">
        <v>5.67</v>
      </c>
      <c r="C43" s="4">
        <v>1429</v>
      </c>
      <c r="D43">
        <f t="shared" si="0"/>
        <v>252.02821869488537</v>
      </c>
      <c r="E43" s="7">
        <f t="shared" si="1"/>
        <v>1.389048195792613E-3</v>
      </c>
      <c r="F43" s="8">
        <f t="shared" si="4"/>
        <v>0.6862364667435229</v>
      </c>
      <c r="G43" s="7">
        <f t="shared" si="2"/>
        <v>1.044758793386511E-3</v>
      </c>
      <c r="H43" s="8">
        <f t="shared" si="5"/>
        <v>0.19847468901381776</v>
      </c>
      <c r="I43">
        <f t="shared" si="3"/>
        <v>2.2523844251387537E-4</v>
      </c>
      <c r="J43" s="2"/>
    </row>
    <row r="44" spans="1:10">
      <c r="A44" s="3" t="s">
        <v>231</v>
      </c>
      <c r="B44">
        <v>2.86</v>
      </c>
      <c r="C44" s="4">
        <v>707</v>
      </c>
      <c r="D44">
        <f t="shared" si="0"/>
        <v>247.2027972027972</v>
      </c>
      <c r="E44" s="7">
        <f t="shared" si="1"/>
        <v>6.8723378196317519E-4</v>
      </c>
      <c r="F44" s="8">
        <f t="shared" si="4"/>
        <v>0.68692370052548613</v>
      </c>
      <c r="G44" s="7">
        <f t="shared" si="2"/>
        <v>5.2698591694628235E-4</v>
      </c>
      <c r="H44" s="8">
        <f t="shared" si="5"/>
        <v>0.19900167493076404</v>
      </c>
      <c r="I44">
        <f t="shared" si="3"/>
        <v>2.4370233546294473E-3</v>
      </c>
      <c r="J44" s="2"/>
    </row>
    <row r="45" spans="1:10">
      <c r="A45" s="3" t="s">
        <v>214</v>
      </c>
      <c r="B45">
        <v>30.91</v>
      </c>
      <c r="C45" s="4">
        <v>7627</v>
      </c>
      <c r="D45">
        <f t="shared" si="0"/>
        <v>246.74862504043998</v>
      </c>
      <c r="E45" s="7">
        <f t="shared" si="1"/>
        <v>7.413765282932301E-3</v>
      </c>
      <c r="F45" s="8">
        <f t="shared" si="4"/>
        <v>0.69433746580841837</v>
      </c>
      <c r="G45" s="7">
        <f t="shared" si="2"/>
        <v>5.695501640842514E-3</v>
      </c>
      <c r="H45" s="8">
        <f t="shared" si="5"/>
        <v>0.20469717657160655</v>
      </c>
      <c r="I45">
        <f t="shared" si="3"/>
        <v>1.0409369777087674E-3</v>
      </c>
      <c r="J45" s="2"/>
    </row>
    <row r="46" spans="1:10">
      <c r="A46" s="3" t="s">
        <v>233</v>
      </c>
      <c r="B46">
        <v>13.2</v>
      </c>
      <c r="C46" s="4">
        <v>3256</v>
      </c>
      <c r="D46">
        <f t="shared" si="0"/>
        <v>246.66666666666669</v>
      </c>
      <c r="E46" s="7">
        <f t="shared" si="1"/>
        <v>3.164969157103392E-3</v>
      </c>
      <c r="F46" s="8">
        <f t="shared" si="4"/>
        <v>0.69750243496552178</v>
      </c>
      <c r="G46" s="7">
        <f t="shared" si="2"/>
        <v>2.4322426935982264E-3</v>
      </c>
      <c r="H46" s="8">
        <f t="shared" si="5"/>
        <v>0.20712941926520478</v>
      </c>
      <c r="I46">
        <f t="shared" si="3"/>
        <v>2.3450272259967209E-4</v>
      </c>
      <c r="J46" s="2"/>
    </row>
    <row r="47" spans="1:10">
      <c r="A47" s="3" t="s">
        <v>134</v>
      </c>
      <c r="B47">
        <v>2.94</v>
      </c>
      <c r="C47" s="4">
        <v>712</v>
      </c>
      <c r="D47">
        <f t="shared" si="0"/>
        <v>242.17687074829934</v>
      </c>
      <c r="E47" s="7">
        <f t="shared" si="1"/>
        <v>6.9209399258526264E-4</v>
      </c>
      <c r="F47" s="8">
        <f t="shared" si="4"/>
        <v>0.69819452895810707</v>
      </c>
      <c r="G47" s="7">
        <f t="shared" si="2"/>
        <v>5.4172678175596863E-4</v>
      </c>
      <c r="H47" s="8">
        <f t="shared" si="5"/>
        <v>0.20767114604696074</v>
      </c>
      <c r="I47">
        <f t="shared" si="3"/>
        <v>9.4227411728858845E-4</v>
      </c>
      <c r="J47" s="2"/>
    </row>
    <row r="48" spans="1:10">
      <c r="A48" s="3" t="s">
        <v>129</v>
      </c>
      <c r="B48">
        <v>11.79</v>
      </c>
      <c r="C48" s="4">
        <v>2846</v>
      </c>
      <c r="D48">
        <f t="shared" si="0"/>
        <v>241.39100932994066</v>
      </c>
      <c r="E48" s="7">
        <f t="shared" si="1"/>
        <v>2.7664318860922158E-3</v>
      </c>
      <c r="F48" s="8">
        <f t="shared" si="4"/>
        <v>0.70096096084419934</v>
      </c>
      <c r="G48" s="7">
        <f t="shared" si="2"/>
        <v>2.1724349513275068E-3</v>
      </c>
      <c r="H48" s="8">
        <f t="shared" si="5"/>
        <v>0.20984358099828826</v>
      </c>
      <c r="I48">
        <f t="shared" si="3"/>
        <v>1.1051322437795608E-3</v>
      </c>
      <c r="J48" s="2"/>
    </row>
    <row r="49" spans="1:10">
      <c r="A49" s="3" t="s">
        <v>248</v>
      </c>
      <c r="B49">
        <v>13.79</v>
      </c>
      <c r="C49" s="4">
        <v>3314</v>
      </c>
      <c r="D49">
        <f t="shared" si="0"/>
        <v>240.31907179115302</v>
      </c>
      <c r="E49" s="7">
        <f t="shared" si="1"/>
        <v>3.2213476003196077E-3</v>
      </c>
      <c r="F49" s="8">
        <f t="shared" si="4"/>
        <v>0.7041823084445189</v>
      </c>
      <c r="G49" s="7">
        <f t="shared" si="2"/>
        <v>2.5409565715696623E-3</v>
      </c>
      <c r="H49" s="8">
        <f t="shared" si="5"/>
        <v>0.21238453756985792</v>
      </c>
      <c r="I49">
        <f t="shared" si="3"/>
        <v>1.1767580781923415E-3</v>
      </c>
      <c r="J49" s="2"/>
    </row>
    <row r="50" spans="1:10">
      <c r="A50" s="3" t="s">
        <v>195</v>
      </c>
      <c r="B50">
        <v>14.63</v>
      </c>
      <c r="C50" s="4">
        <v>3495</v>
      </c>
      <c r="D50">
        <f t="shared" si="0"/>
        <v>238.89268626110731</v>
      </c>
      <c r="E50" s="7">
        <f t="shared" si="1"/>
        <v>3.3972872248391756E-3</v>
      </c>
      <c r="F50" s="8">
        <f t="shared" si="4"/>
        <v>0.70757959566935813</v>
      </c>
      <c r="G50" s="7">
        <f t="shared" si="2"/>
        <v>2.6957356520713681E-3</v>
      </c>
      <c r="H50" s="8">
        <f t="shared" si="5"/>
        <v>0.2150802732219293</v>
      </c>
      <c r="I50">
        <f t="shared" si="3"/>
        <v>3.8514601424780026E-4</v>
      </c>
      <c r="J50" s="2"/>
    </row>
    <row r="51" spans="1:10">
      <c r="A51" s="3" t="s">
        <v>147</v>
      </c>
      <c r="B51">
        <v>4.75</v>
      </c>
      <c r="C51" s="4">
        <v>1120</v>
      </c>
      <c r="D51">
        <f t="shared" si="0"/>
        <v>235.78947368421052</v>
      </c>
      <c r="E51" s="7">
        <f t="shared" si="1"/>
        <v>1.0886871793476041E-3</v>
      </c>
      <c r="F51" s="8">
        <f t="shared" si="4"/>
        <v>0.70866828284870576</v>
      </c>
      <c r="G51" s="7">
        <f t="shared" si="2"/>
        <v>8.7523884807511943E-4</v>
      </c>
      <c r="H51" s="8">
        <f t="shared" si="5"/>
        <v>0.21595551207000441</v>
      </c>
      <c r="I51">
        <f t="shared" si="3"/>
        <v>4.1780927972898119E-4</v>
      </c>
      <c r="J51" s="2"/>
    </row>
    <row r="52" spans="1:10">
      <c r="A52" s="3" t="s">
        <v>242</v>
      </c>
      <c r="B52">
        <v>5.14</v>
      </c>
      <c r="C52" s="4">
        <v>1207</v>
      </c>
      <c r="D52">
        <f t="shared" si="0"/>
        <v>234.82490272373542</v>
      </c>
      <c r="E52" s="7">
        <f t="shared" si="1"/>
        <v>1.1732548441719271E-3</v>
      </c>
      <c r="F52" s="8">
        <f t="shared" si="4"/>
        <v>0.70984153769287772</v>
      </c>
      <c r="G52" s="7">
        <f t="shared" si="2"/>
        <v>9.4710056402233967E-4</v>
      </c>
      <c r="H52" s="8">
        <f t="shared" si="5"/>
        <v>0.21690261263402674</v>
      </c>
      <c r="I52">
        <f t="shared" si="3"/>
        <v>1.2229355679057308E-3</v>
      </c>
      <c r="J52" s="2"/>
    </row>
    <row r="53" spans="1:10">
      <c r="A53" s="3" t="s">
        <v>245</v>
      </c>
      <c r="B53">
        <v>14.8</v>
      </c>
      <c r="C53" s="4">
        <v>3381</v>
      </c>
      <c r="D53">
        <f t="shared" si="0"/>
        <v>228.44594594594594</v>
      </c>
      <c r="E53" s="7">
        <f t="shared" si="1"/>
        <v>3.2864744226555804E-3</v>
      </c>
      <c r="F53" s="8">
        <f t="shared" si="4"/>
        <v>0.71312801211553334</v>
      </c>
      <c r="G53" s="7">
        <f t="shared" si="2"/>
        <v>2.7270599897919511E-3</v>
      </c>
      <c r="H53" s="8">
        <f t="shared" si="5"/>
        <v>0.21962967262381869</v>
      </c>
      <c r="I53">
        <f t="shared" si="3"/>
        <v>5.6365646933578817E-4</v>
      </c>
      <c r="J53" s="2"/>
    </row>
    <row r="54" spans="1:10">
      <c r="A54" s="3" t="s">
        <v>271</v>
      </c>
      <c r="B54">
        <v>6.79</v>
      </c>
      <c r="C54" s="4">
        <v>1539</v>
      </c>
      <c r="D54">
        <f t="shared" si="0"/>
        <v>226.65684830633285</v>
      </c>
      <c r="E54" s="7">
        <f t="shared" si="1"/>
        <v>1.4959728294785383E-3</v>
      </c>
      <c r="F54" s="8">
        <f t="shared" si="4"/>
        <v>0.71462398494501189</v>
      </c>
      <c r="G54" s="7">
        <f t="shared" si="2"/>
        <v>1.251130900722118E-3</v>
      </c>
      <c r="H54" s="8">
        <f t="shared" si="5"/>
        <v>0.22088080352454081</v>
      </c>
      <c r="I54">
        <f t="shared" si="3"/>
        <v>9.3192755869639377E-4</v>
      </c>
      <c r="J54" s="2"/>
    </row>
    <row r="55" spans="1:10">
      <c r="A55" s="3" t="s">
        <v>201</v>
      </c>
      <c r="B55">
        <v>10.72</v>
      </c>
      <c r="C55" s="4">
        <v>2234</v>
      </c>
      <c r="D55">
        <f t="shared" si="0"/>
        <v>208.3955223880597</v>
      </c>
      <c r="E55" s="7">
        <f t="shared" si="1"/>
        <v>2.1715421059487032E-3</v>
      </c>
      <c r="F55" s="8">
        <f t="shared" si="4"/>
        <v>0.71679552705096061</v>
      </c>
      <c r="G55" s="7">
        <f t="shared" si="2"/>
        <v>1.9752758844979539E-3</v>
      </c>
      <c r="H55" s="8">
        <f t="shared" si="5"/>
        <v>0.22285607940903876</v>
      </c>
      <c r="I55">
        <f t="shared" si="3"/>
        <v>1.1057832414941571E-3</v>
      </c>
      <c r="J55" s="2"/>
    </row>
    <row r="56" spans="1:10">
      <c r="A56" s="3" t="s">
        <v>298</v>
      </c>
      <c r="B56">
        <v>12.53</v>
      </c>
      <c r="C56" s="4">
        <v>2535</v>
      </c>
      <c r="D56">
        <f t="shared" si="0"/>
        <v>202.31444533120512</v>
      </c>
      <c r="E56" s="7">
        <f t="shared" si="1"/>
        <v>2.4641267853983718E-3</v>
      </c>
      <c r="F56" s="8">
        <f t="shared" si="4"/>
        <v>0.71925965383635904</v>
      </c>
      <c r="G56" s="7">
        <f t="shared" si="2"/>
        <v>2.3087879508171044E-3</v>
      </c>
      <c r="H56" s="8">
        <f t="shared" si="5"/>
        <v>0.22516486735985586</v>
      </c>
      <c r="I56">
        <f t="shared" si="3"/>
        <v>2.2264507802919886E-3</v>
      </c>
      <c r="J56" s="2"/>
    </row>
    <row r="57" spans="1:10">
      <c r="A57" s="3" t="s">
        <v>163</v>
      </c>
      <c r="B57">
        <v>24.88</v>
      </c>
      <c r="C57" s="4">
        <v>4893</v>
      </c>
      <c r="D57">
        <f t="shared" si="0"/>
        <v>196.66398713826368</v>
      </c>
      <c r="E57" s="7">
        <f t="shared" si="1"/>
        <v>4.7562021147748461E-3</v>
      </c>
      <c r="F57" s="8">
        <f t="shared" si="4"/>
        <v>0.72401585595113394</v>
      </c>
      <c r="G57" s="7">
        <f t="shared" si="2"/>
        <v>4.5844089558124152E-3</v>
      </c>
      <c r="H57" s="8">
        <f t="shared" si="5"/>
        <v>0.22974927631566827</v>
      </c>
      <c r="I57">
        <f t="shared" si="3"/>
        <v>3.0108409489396082E-4</v>
      </c>
      <c r="J57" s="2"/>
    </row>
    <row r="58" spans="1:10">
      <c r="A58" s="3" t="s">
        <v>157</v>
      </c>
      <c r="B58">
        <v>3.35</v>
      </c>
      <c r="C58" s="4">
        <v>653</v>
      </c>
      <c r="D58">
        <f t="shared" si="0"/>
        <v>194.92537313432834</v>
      </c>
      <c r="E58" s="7">
        <f t="shared" si="1"/>
        <v>6.3474350724462998E-4</v>
      </c>
      <c r="F58" s="8">
        <f t="shared" si="4"/>
        <v>0.72465059945837862</v>
      </c>
      <c r="G58" s="7">
        <f t="shared" si="2"/>
        <v>6.1727371390561051E-4</v>
      </c>
      <c r="H58" s="8">
        <f t="shared" si="5"/>
        <v>0.23036655002957387</v>
      </c>
      <c r="I58">
        <f t="shared" si="3"/>
        <v>7.7834519498651278E-4</v>
      </c>
      <c r="J58" s="2"/>
    </row>
    <row r="59" spans="1:10">
      <c r="A59" s="3" t="s">
        <v>226</v>
      </c>
      <c r="B59">
        <v>8.65</v>
      </c>
      <c r="C59" s="4">
        <v>1682</v>
      </c>
      <c r="D59">
        <f t="shared" si="0"/>
        <v>194.45086705202311</v>
      </c>
      <c r="E59" s="7">
        <f t="shared" si="1"/>
        <v>1.6349748532702413E-3</v>
      </c>
      <c r="F59" s="8">
        <f t="shared" si="4"/>
        <v>0.72628557431164886</v>
      </c>
      <c r="G59" s="7">
        <f t="shared" si="2"/>
        <v>1.5938560075473228E-3</v>
      </c>
      <c r="H59" s="8">
        <f t="shared" si="5"/>
        <v>0.2319604060371212</v>
      </c>
      <c r="I59">
        <f t="shared" si="3"/>
        <v>1.847211864972137E-3</v>
      </c>
      <c r="J59" s="2"/>
    </row>
    <row r="60" spans="1:10">
      <c r="A60" s="3" t="s">
        <v>170</v>
      </c>
      <c r="B60">
        <v>20.47</v>
      </c>
      <c r="C60" s="4">
        <v>3957</v>
      </c>
      <c r="D60">
        <f t="shared" si="0"/>
        <v>193.30727894479728</v>
      </c>
      <c r="E60" s="7">
        <f t="shared" si="1"/>
        <v>3.8463706863200624E-3</v>
      </c>
      <c r="F60" s="8">
        <f t="shared" si="4"/>
        <v>0.73013194499796896</v>
      </c>
      <c r="G60" s="7">
        <f t="shared" si="2"/>
        <v>3.7718187831784619E-3</v>
      </c>
      <c r="H60" s="8">
        <f t="shared" si="5"/>
        <v>0.23573222482029965</v>
      </c>
      <c r="I60">
        <f t="shared" si="3"/>
        <v>5.9309650589944862E-4</v>
      </c>
      <c r="J60" s="4"/>
    </row>
    <row r="61" spans="1:10">
      <c r="A61" s="3" t="s">
        <v>100</v>
      </c>
      <c r="B61">
        <v>6.42</v>
      </c>
      <c r="C61" s="4">
        <v>1181</v>
      </c>
      <c r="D61">
        <f t="shared" si="0"/>
        <v>183.95638629283491</v>
      </c>
      <c r="E61" s="7">
        <f t="shared" si="1"/>
        <v>1.147981748937072E-3</v>
      </c>
      <c r="F61" s="8">
        <f t="shared" si="4"/>
        <v>0.73127992674690601</v>
      </c>
      <c r="G61" s="7">
        <f t="shared" si="2"/>
        <v>1.1829544009773192E-3</v>
      </c>
      <c r="H61" s="8">
        <f t="shared" si="5"/>
        <v>0.23691517922127697</v>
      </c>
      <c r="I61">
        <f t="shared" si="3"/>
        <v>1.8201299667195969E-3</v>
      </c>
      <c r="J61" s="2"/>
    </row>
    <row r="62" spans="1:10">
      <c r="A62" s="3" t="s">
        <v>123</v>
      </c>
      <c r="B62">
        <v>19.64</v>
      </c>
      <c r="C62" s="4">
        <v>3588</v>
      </c>
      <c r="D62">
        <f t="shared" si="0"/>
        <v>182.68839103869652</v>
      </c>
      <c r="E62" s="7">
        <f t="shared" si="1"/>
        <v>3.4876871424100037E-3</v>
      </c>
      <c r="F62" s="8">
        <f t="shared" si="4"/>
        <v>0.734767613889316</v>
      </c>
      <c r="G62" s="7">
        <f t="shared" si="2"/>
        <v>3.6188823107779675E-3</v>
      </c>
      <c r="H62" s="8">
        <f t="shared" si="5"/>
        <v>0.24053406153205495</v>
      </c>
      <c r="I62">
        <f t="shared" si="3"/>
        <v>8.0534921473771059E-4</v>
      </c>
      <c r="J62" s="2"/>
    </row>
    <row r="63" spans="1:10">
      <c r="A63" s="3" t="s">
        <v>136</v>
      </c>
      <c r="B63">
        <v>8.6199999999999992</v>
      </c>
      <c r="C63" s="4">
        <v>1547</v>
      </c>
      <c r="D63">
        <f t="shared" si="0"/>
        <v>179.46635730858469</v>
      </c>
      <c r="E63" s="7">
        <f t="shared" si="1"/>
        <v>1.5037491664738783E-3</v>
      </c>
      <c r="F63" s="8">
        <f t="shared" si="4"/>
        <v>0.73627136305578988</v>
      </c>
      <c r="G63" s="7">
        <f t="shared" si="2"/>
        <v>1.5883281832436904E-3</v>
      </c>
      <c r="H63" s="8">
        <f t="shared" si="5"/>
        <v>0.24212238971529865</v>
      </c>
      <c r="I63">
        <f t="shared" si="3"/>
        <v>8.4001231043673297E-4</v>
      </c>
      <c r="J63" s="4"/>
    </row>
    <row r="64" spans="1:10">
      <c r="A64" s="3" t="s">
        <v>101</v>
      </c>
      <c r="B64">
        <v>8.99</v>
      </c>
      <c r="C64" s="4">
        <v>1613</v>
      </c>
      <c r="D64">
        <f t="shared" si="0"/>
        <v>179.42157953281423</v>
      </c>
      <c r="E64" s="7">
        <f t="shared" si="1"/>
        <v>1.5679039466854337E-3</v>
      </c>
      <c r="F64" s="8">
        <f t="shared" si="4"/>
        <v>0.73783926700247526</v>
      </c>
      <c r="G64" s="7">
        <f t="shared" si="2"/>
        <v>1.6565046829884892E-3</v>
      </c>
      <c r="H64" s="8">
        <f t="shared" si="5"/>
        <v>0.24377889439828715</v>
      </c>
      <c r="I64">
        <f t="shared" si="3"/>
        <v>7.6009330132101316E-4</v>
      </c>
      <c r="J64" s="2"/>
    </row>
    <row r="65" spans="1:10">
      <c r="A65" s="3" t="s">
        <v>139</v>
      </c>
      <c r="B65">
        <v>8.01</v>
      </c>
      <c r="C65" s="4">
        <v>1388</v>
      </c>
      <c r="D65">
        <f t="shared" si="0"/>
        <v>173.28339575530586</v>
      </c>
      <c r="E65" s="7">
        <f t="shared" si="1"/>
        <v>1.3491944686914953E-3</v>
      </c>
      <c r="F65" s="8">
        <f t="shared" si="4"/>
        <v>0.73918846147116679</v>
      </c>
      <c r="G65" s="7">
        <f t="shared" si="2"/>
        <v>1.4759290890698328E-3</v>
      </c>
      <c r="H65" s="8">
        <f t="shared" si="5"/>
        <v>0.24525482348735697</v>
      </c>
      <c r="I65">
        <f t="shared" si="3"/>
        <v>5.0929400482910281E-4</v>
      </c>
      <c r="J65" s="2"/>
    </row>
    <row r="66" spans="1:10">
      <c r="A66" s="3" t="s">
        <v>246</v>
      </c>
      <c r="B66">
        <v>5.36</v>
      </c>
      <c r="C66" s="4">
        <v>926</v>
      </c>
      <c r="D66">
        <f t="shared" ref="D66:D129" si="6">C66/B66</f>
        <v>172.76119402985074</v>
      </c>
      <c r="E66" s="7">
        <f t="shared" si="1"/>
        <v>9.0011100721060851E-4</v>
      </c>
      <c r="F66" s="8">
        <f t="shared" si="4"/>
        <v>0.74008857247837745</v>
      </c>
      <c r="G66" s="7">
        <f t="shared" si="2"/>
        <v>9.8763794224897695E-4</v>
      </c>
      <c r="H66" s="8">
        <f t="shared" si="5"/>
        <v>0.24624246142960596</v>
      </c>
      <c r="I66">
        <f t="shared" si="3"/>
        <v>1.2077686988633818E-3</v>
      </c>
      <c r="J66" s="4"/>
    </row>
    <row r="67" spans="1:10">
      <c r="A67" s="3" t="s">
        <v>159</v>
      </c>
      <c r="B67">
        <v>12.69</v>
      </c>
      <c r="C67" s="4">
        <v>2184</v>
      </c>
      <c r="D67">
        <f t="shared" si="6"/>
        <v>172.10401891252957</v>
      </c>
      <c r="E67" s="7">
        <f t="shared" ref="E67:E130" si="7">C67/1028762</f>
        <v>2.1229399997278282E-3</v>
      </c>
      <c r="F67" s="8">
        <f t="shared" si="4"/>
        <v>0.74221151247810524</v>
      </c>
      <c r="G67" s="7">
        <f t="shared" ref="G67:G130" si="8">B67/5427.09</f>
        <v>2.3382696804364767E-3</v>
      </c>
      <c r="H67" s="8">
        <f t="shared" si="5"/>
        <v>0.24858073111004245</v>
      </c>
      <c r="I67">
        <f t="shared" ref="I67:I130" si="9">F67*H68-F68*H67</f>
        <v>4.8726451398223292E-4</v>
      </c>
      <c r="J67" s="2"/>
    </row>
    <row r="68" spans="1:10">
      <c r="A68" s="3" t="s">
        <v>293</v>
      </c>
      <c r="B68">
        <v>5.07</v>
      </c>
      <c r="C68" s="4">
        <v>853</v>
      </c>
      <c r="D68">
        <f t="shared" si="6"/>
        <v>168.24457593688362</v>
      </c>
      <c r="E68" s="7">
        <f t="shared" si="7"/>
        <v>8.2915193212813073E-4</v>
      </c>
      <c r="F68" s="8">
        <f t="shared" ref="F68:F131" si="10">F67+E68</f>
        <v>0.74304066441023342</v>
      </c>
      <c r="G68" s="7">
        <f t="shared" si="8"/>
        <v>9.3420230731386432E-4</v>
      </c>
      <c r="H68" s="8">
        <f t="shared" ref="H68:H131" si="11">H67+G68</f>
        <v>0.24951493341735631</v>
      </c>
      <c r="I68">
        <f t="shared" si="9"/>
        <v>3.7730508722599032E-3</v>
      </c>
      <c r="J68" s="2"/>
    </row>
    <row r="69" spans="1:10">
      <c r="A69" s="3" t="s">
        <v>180</v>
      </c>
      <c r="B69">
        <v>38.86</v>
      </c>
      <c r="C69" s="4">
        <v>6380</v>
      </c>
      <c r="D69">
        <f t="shared" si="6"/>
        <v>164.17910447761193</v>
      </c>
      <c r="E69" s="7">
        <f t="shared" si="7"/>
        <v>6.2016287537836742E-3</v>
      </c>
      <c r="F69" s="8">
        <f t="shared" si="10"/>
        <v>0.74924229316401714</v>
      </c>
      <c r="G69" s="7">
        <f t="shared" si="8"/>
        <v>7.1603750813050825E-3</v>
      </c>
      <c r="H69" s="8">
        <f t="shared" si="11"/>
        <v>0.25667530849866138</v>
      </c>
      <c r="I69">
        <f t="shared" si="9"/>
        <v>3.5733189760026041E-4</v>
      </c>
      <c r="J69" s="4"/>
    </row>
    <row r="70" spans="1:10">
      <c r="A70" s="3" t="s">
        <v>142</v>
      </c>
      <c r="B70">
        <v>3.66</v>
      </c>
      <c r="C70" s="4">
        <v>593</v>
      </c>
      <c r="D70">
        <f t="shared" si="6"/>
        <v>162.02185792349727</v>
      </c>
      <c r="E70" s="7">
        <f t="shared" si="7"/>
        <v>5.7642097977957975E-4</v>
      </c>
      <c r="F70" s="8">
        <f t="shared" si="10"/>
        <v>0.74981871414379675</v>
      </c>
      <c r="G70" s="7">
        <f t="shared" si="8"/>
        <v>6.7439456504314469E-4</v>
      </c>
      <c r="H70" s="8">
        <f t="shared" si="11"/>
        <v>0.25734970306370453</v>
      </c>
      <c r="I70">
        <f t="shared" si="9"/>
        <v>2.0488442574466137E-3</v>
      </c>
      <c r="J70" s="2"/>
    </row>
    <row r="71" spans="1:10">
      <c r="A71" s="3" t="s">
        <v>153</v>
      </c>
      <c r="B71">
        <v>20.94</v>
      </c>
      <c r="C71" s="4">
        <v>3375</v>
      </c>
      <c r="D71">
        <f t="shared" si="6"/>
        <v>161.17478510028653</v>
      </c>
      <c r="E71" s="7">
        <f t="shared" si="7"/>
        <v>3.2806421699090754E-3</v>
      </c>
      <c r="F71" s="8">
        <f t="shared" si="10"/>
        <v>0.75309935631370584</v>
      </c>
      <c r="G71" s="7">
        <f t="shared" si="8"/>
        <v>3.8584213639353687E-3</v>
      </c>
      <c r="H71" s="8">
        <f t="shared" si="11"/>
        <v>0.26120812442763991</v>
      </c>
      <c r="I71">
        <f t="shared" si="9"/>
        <v>1.0620461084108745E-3</v>
      </c>
      <c r="J71" s="2"/>
    </row>
    <row r="72" spans="1:10">
      <c r="A72" s="3" t="s">
        <v>189</v>
      </c>
      <c r="B72">
        <v>10.85</v>
      </c>
      <c r="C72" s="4">
        <v>1747</v>
      </c>
      <c r="D72">
        <f t="shared" si="6"/>
        <v>161.01382488479263</v>
      </c>
      <c r="E72" s="7">
        <f t="shared" si="7"/>
        <v>1.6981575913573791E-3</v>
      </c>
      <c r="F72" s="8">
        <f t="shared" si="10"/>
        <v>0.75479751390506322</v>
      </c>
      <c r="G72" s="7">
        <f t="shared" si="8"/>
        <v>1.999229789813694E-3</v>
      </c>
      <c r="H72" s="8">
        <f t="shared" si="11"/>
        <v>0.26320735421745362</v>
      </c>
      <c r="I72">
        <f t="shared" si="9"/>
        <v>4.9573784216147554E-4</v>
      </c>
      <c r="J72" s="4"/>
    </row>
    <row r="73" spans="1:10">
      <c r="A73" s="3" t="s">
        <v>102</v>
      </c>
      <c r="B73">
        <v>5.0599999999999996</v>
      </c>
      <c r="C73" s="4">
        <v>813</v>
      </c>
      <c r="D73">
        <f t="shared" si="6"/>
        <v>160.67193675889328</v>
      </c>
      <c r="E73" s="7">
        <f t="shared" si="7"/>
        <v>7.9027024715143054E-4</v>
      </c>
      <c r="F73" s="8">
        <f t="shared" si="10"/>
        <v>0.75558778415221461</v>
      </c>
      <c r="G73" s="7">
        <f t="shared" si="8"/>
        <v>9.323596992126535E-4</v>
      </c>
      <c r="H73" s="8">
        <f t="shared" si="11"/>
        <v>0.26413971391666624</v>
      </c>
      <c r="I73">
        <f t="shared" si="9"/>
        <v>9.9764872469398913E-4</v>
      </c>
      <c r="J73" s="2"/>
    </row>
    <row r="74" spans="1:10">
      <c r="A74" s="3" t="s">
        <v>305</v>
      </c>
      <c r="B74">
        <v>10.050000000000001</v>
      </c>
      <c r="C74" s="4">
        <v>1564</v>
      </c>
      <c r="D74">
        <f t="shared" si="6"/>
        <v>155.62189054726366</v>
      </c>
      <c r="E74" s="7">
        <f t="shared" si="7"/>
        <v>1.5202738825889758E-3</v>
      </c>
      <c r="F74" s="8">
        <f t="shared" si="10"/>
        <v>0.75710805803480363</v>
      </c>
      <c r="G74" s="7">
        <f t="shared" si="8"/>
        <v>1.8518211417168317E-3</v>
      </c>
      <c r="H74" s="8">
        <f t="shared" si="11"/>
        <v>0.26599153505838308</v>
      </c>
      <c r="I74">
        <f t="shared" si="9"/>
        <v>6.8479655078981794E-4</v>
      </c>
      <c r="J74" s="2"/>
    </row>
    <row r="75" spans="1:10">
      <c r="A75" s="3" t="s">
        <v>226</v>
      </c>
      <c r="B75">
        <v>6.89</v>
      </c>
      <c r="C75" s="4">
        <v>1069</v>
      </c>
      <c r="D75">
        <f t="shared" si="6"/>
        <v>155.1523947750363</v>
      </c>
      <c r="E75" s="7">
        <f t="shared" si="7"/>
        <v>1.0391130310023115E-3</v>
      </c>
      <c r="F75" s="8">
        <f t="shared" si="10"/>
        <v>0.75814717106580598</v>
      </c>
      <c r="G75" s="7">
        <f t="shared" si="8"/>
        <v>1.2695569817342258E-3</v>
      </c>
      <c r="H75" s="8">
        <f t="shared" si="11"/>
        <v>0.26726109204011728</v>
      </c>
      <c r="I75">
        <f t="shared" si="9"/>
        <v>1.005505132488177E-3</v>
      </c>
      <c r="J75" s="2"/>
    </row>
    <row r="76" spans="1:10">
      <c r="A76" s="3" t="s">
        <v>137</v>
      </c>
      <c r="B76">
        <v>10.11</v>
      </c>
      <c r="C76" s="4">
        <v>1566</v>
      </c>
      <c r="D76">
        <f t="shared" si="6"/>
        <v>154.89614243323442</v>
      </c>
      <c r="E76" s="7">
        <f t="shared" si="7"/>
        <v>1.522217966837811E-3</v>
      </c>
      <c r="F76" s="8">
        <f t="shared" si="10"/>
        <v>0.7596693890326438</v>
      </c>
      <c r="G76" s="7">
        <f t="shared" si="8"/>
        <v>1.8628767903240962E-3</v>
      </c>
      <c r="H76" s="8">
        <f t="shared" si="11"/>
        <v>0.26912396883044137</v>
      </c>
      <c r="I76">
        <f t="shared" si="9"/>
        <v>7.0143452486032265E-4</v>
      </c>
      <c r="J76" s="2"/>
    </row>
    <row r="77" spans="1:10">
      <c r="A77" s="3" t="s">
        <v>93</v>
      </c>
      <c r="B77">
        <v>7.05</v>
      </c>
      <c r="C77" s="3">
        <v>1091</v>
      </c>
      <c r="D77">
        <f t="shared" si="6"/>
        <v>154.75177304964541</v>
      </c>
      <c r="E77" s="7">
        <f t="shared" si="7"/>
        <v>1.0604979577394965E-3</v>
      </c>
      <c r="F77" s="8">
        <f t="shared" si="10"/>
        <v>0.76072988699038335</v>
      </c>
      <c r="G77" s="7">
        <f t="shared" si="8"/>
        <v>1.2990387113535982E-3</v>
      </c>
      <c r="H77" s="8">
        <f t="shared" si="11"/>
        <v>0.27042300754179499</v>
      </c>
      <c r="I77">
        <f t="shared" si="9"/>
        <v>9.7773408982881893E-4</v>
      </c>
      <c r="J77" s="2"/>
    </row>
    <row r="78" spans="1:10">
      <c r="A78" s="3" t="s">
        <v>105</v>
      </c>
      <c r="B78">
        <v>9.7899999999999991</v>
      </c>
      <c r="C78" s="4">
        <v>1501</v>
      </c>
      <c r="D78">
        <f t="shared" si="6"/>
        <v>153.31971399387132</v>
      </c>
      <c r="E78" s="7">
        <f t="shared" si="7"/>
        <v>1.4590352287506732E-3</v>
      </c>
      <c r="F78" s="8">
        <f t="shared" si="10"/>
        <v>0.76218892221913404</v>
      </c>
      <c r="G78" s="7">
        <f t="shared" si="8"/>
        <v>1.8039133310853513E-3</v>
      </c>
      <c r="H78" s="8">
        <f t="shared" si="11"/>
        <v>0.27222692087288036</v>
      </c>
      <c r="I78">
        <f t="shared" si="9"/>
        <v>1.1144069731001127E-3</v>
      </c>
      <c r="J78" s="2"/>
    </row>
    <row r="79" spans="1:10">
      <c r="A79" s="3" t="s">
        <v>119</v>
      </c>
      <c r="B79">
        <v>11.14</v>
      </c>
      <c r="C79" s="4">
        <v>1701</v>
      </c>
      <c r="D79">
        <f t="shared" si="6"/>
        <v>152.69299820466784</v>
      </c>
      <c r="E79" s="7">
        <f t="shared" si="7"/>
        <v>1.6534436536341738E-3</v>
      </c>
      <c r="F79" s="8">
        <f t="shared" si="10"/>
        <v>0.76384236587276821</v>
      </c>
      <c r="G79" s="7">
        <f t="shared" si="8"/>
        <v>2.0526654247488064E-3</v>
      </c>
      <c r="H79" s="8">
        <f t="shared" si="11"/>
        <v>0.27427958629762916</v>
      </c>
      <c r="I79">
        <f t="shared" si="9"/>
        <v>1.5740707845025015E-3</v>
      </c>
      <c r="J79" s="2"/>
    </row>
    <row r="80" spans="1:10">
      <c r="A80" s="3" t="s">
        <v>249</v>
      </c>
      <c r="B80">
        <v>15.73</v>
      </c>
      <c r="C80" s="4">
        <v>2400</v>
      </c>
      <c r="D80">
        <f t="shared" si="6"/>
        <v>152.57469802924348</v>
      </c>
      <c r="E80" s="7">
        <f t="shared" si="7"/>
        <v>2.332901098602009E-3</v>
      </c>
      <c r="F80" s="8">
        <f t="shared" si="10"/>
        <v>0.76617526697137017</v>
      </c>
      <c r="G80" s="7">
        <f t="shared" si="8"/>
        <v>2.8984225432045533E-3</v>
      </c>
      <c r="H80" s="8">
        <f t="shared" si="11"/>
        <v>0.27717800884083371</v>
      </c>
      <c r="I80">
        <f t="shared" si="9"/>
        <v>1.7591833756201991E-3</v>
      </c>
      <c r="J80" s="2"/>
    </row>
    <row r="81" spans="1:10">
      <c r="A81" s="3" t="s">
        <v>263</v>
      </c>
      <c r="B81">
        <v>17.149999999999999</v>
      </c>
      <c r="C81" s="4">
        <v>2457</v>
      </c>
      <c r="D81">
        <f t="shared" si="6"/>
        <v>143.265306122449</v>
      </c>
      <c r="E81" s="7">
        <f t="shared" si="7"/>
        <v>2.3883074996938068E-3</v>
      </c>
      <c r="F81" s="8">
        <f t="shared" si="10"/>
        <v>0.76856357447106394</v>
      </c>
      <c r="G81" s="7">
        <f t="shared" si="8"/>
        <v>3.1600728935764835E-3</v>
      </c>
      <c r="H81" s="8">
        <f t="shared" si="11"/>
        <v>0.28033808173441022</v>
      </c>
      <c r="I81">
        <f t="shared" si="9"/>
        <v>7.8726288072528128E-4</v>
      </c>
      <c r="J81" s="2"/>
    </row>
    <row r="82" spans="1:10">
      <c r="A82" s="3" t="s">
        <v>259</v>
      </c>
      <c r="B82">
        <v>7.67</v>
      </c>
      <c r="C82" s="4">
        <v>1097</v>
      </c>
      <c r="D82">
        <f t="shared" si="6"/>
        <v>143.02477183833116</v>
      </c>
      <c r="E82" s="7">
        <f t="shared" si="7"/>
        <v>1.0663302104860016E-3</v>
      </c>
      <c r="F82" s="8">
        <f t="shared" si="10"/>
        <v>0.7696299046815499</v>
      </c>
      <c r="G82" s="7">
        <f t="shared" si="8"/>
        <v>1.4132804136286665E-3</v>
      </c>
      <c r="H82" s="8">
        <f t="shared" si="11"/>
        <v>0.28175136214803886</v>
      </c>
      <c r="I82">
        <f t="shared" si="9"/>
        <v>6.3392588059460464E-4</v>
      </c>
      <c r="J82" s="4"/>
    </row>
    <row r="83" spans="1:10">
      <c r="A83" s="3" t="s">
        <v>253</v>
      </c>
      <c r="B83">
        <v>6.16</v>
      </c>
      <c r="C83" s="4">
        <v>875</v>
      </c>
      <c r="D83">
        <f t="shared" si="6"/>
        <v>142.04545454545453</v>
      </c>
      <c r="E83" s="7">
        <f t="shared" si="7"/>
        <v>8.5053685886531582E-4</v>
      </c>
      <c r="F83" s="8">
        <f t="shared" si="10"/>
        <v>0.77048044154041517</v>
      </c>
      <c r="G83" s="7">
        <f t="shared" si="8"/>
        <v>1.1350465903458391E-3</v>
      </c>
      <c r="H83" s="8">
        <f t="shared" si="11"/>
        <v>0.28288640873838472</v>
      </c>
      <c r="I83">
        <f t="shared" si="9"/>
        <v>6.6881731553664059E-4</v>
      </c>
      <c r="J83" s="2"/>
    </row>
    <row r="84" spans="1:10">
      <c r="A84" s="3" t="s">
        <v>125</v>
      </c>
      <c r="B84">
        <v>6.46</v>
      </c>
      <c r="C84" s="4">
        <v>903</v>
      </c>
      <c r="D84">
        <f t="shared" si="6"/>
        <v>139.78328173374612</v>
      </c>
      <c r="E84" s="7">
        <f t="shared" si="7"/>
        <v>8.7775403834900584E-4</v>
      </c>
      <c r="F84" s="8">
        <f t="shared" si="10"/>
        <v>0.77135819557876417</v>
      </c>
      <c r="G84" s="7">
        <f t="shared" si="8"/>
        <v>1.1903248333821623E-3</v>
      </c>
      <c r="H84" s="8">
        <f t="shared" si="11"/>
        <v>0.28407673357176688</v>
      </c>
      <c r="I84">
        <f t="shared" si="9"/>
        <v>1.1346289612625959E-3</v>
      </c>
      <c r="J84" s="2"/>
    </row>
    <row r="85" spans="1:10">
      <c r="A85" s="3" t="s">
        <v>264</v>
      </c>
      <c r="B85">
        <v>10.87</v>
      </c>
      <c r="C85" s="4">
        <v>1486</v>
      </c>
      <c r="D85">
        <f t="shared" si="6"/>
        <v>136.70653173873046</v>
      </c>
      <c r="E85" s="7">
        <f t="shared" si="7"/>
        <v>1.4444545968844106E-3</v>
      </c>
      <c r="F85" s="8">
        <f t="shared" si="10"/>
        <v>0.77280265017564853</v>
      </c>
      <c r="G85" s="7">
        <f t="shared" si="8"/>
        <v>2.0029150060161152E-3</v>
      </c>
      <c r="H85" s="8">
        <f t="shared" si="11"/>
        <v>0.28607964857778301</v>
      </c>
      <c r="I85">
        <f t="shared" si="9"/>
        <v>9.4182675606666044E-4</v>
      </c>
      <c r="J85" s="2"/>
    </row>
    <row r="86" spans="1:10">
      <c r="A86" s="3" t="s">
        <v>208</v>
      </c>
      <c r="B86">
        <v>9.02</v>
      </c>
      <c r="C86" s="4">
        <v>1232</v>
      </c>
      <c r="D86">
        <f t="shared" si="6"/>
        <v>136.58536585365854</v>
      </c>
      <c r="E86" s="7">
        <f t="shared" si="7"/>
        <v>1.1975558972823646E-3</v>
      </c>
      <c r="F86" s="8">
        <f t="shared" si="10"/>
        <v>0.77400020607293085</v>
      </c>
      <c r="G86" s="7">
        <f t="shared" si="8"/>
        <v>1.6620325072921214E-3</v>
      </c>
      <c r="H86" s="8">
        <f t="shared" si="11"/>
        <v>0.28774168108507514</v>
      </c>
      <c r="I86">
        <f t="shared" si="9"/>
        <v>5.3514406475321796E-4</v>
      </c>
      <c r="J86" s="2"/>
    </row>
    <row r="87" spans="1:10">
      <c r="A87" s="3" t="s">
        <v>243</v>
      </c>
      <c r="B87">
        <v>5.08</v>
      </c>
      <c r="C87" s="4">
        <v>677</v>
      </c>
      <c r="D87">
        <f t="shared" si="6"/>
        <v>133.26771653543307</v>
      </c>
      <c r="E87" s="7">
        <f t="shared" si="7"/>
        <v>6.5807251823065001E-4</v>
      </c>
      <c r="F87" s="8">
        <f t="shared" si="10"/>
        <v>0.77465827859116154</v>
      </c>
      <c r="G87" s="7">
        <f t="shared" si="8"/>
        <v>9.3604491541507515E-4</v>
      </c>
      <c r="H87" s="8">
        <f t="shared" si="11"/>
        <v>0.28867772600049024</v>
      </c>
      <c r="I87">
        <f t="shared" si="9"/>
        <v>7.5890054642618887E-4</v>
      </c>
      <c r="J87" s="4"/>
    </row>
    <row r="88" spans="1:10">
      <c r="A88" s="3" t="s">
        <v>282</v>
      </c>
      <c r="B88">
        <v>7.2</v>
      </c>
      <c r="C88" s="4">
        <v>958</v>
      </c>
      <c r="D88">
        <f t="shared" si="6"/>
        <v>133.05555555555554</v>
      </c>
      <c r="E88" s="7">
        <f t="shared" si="7"/>
        <v>9.3121635519196862E-4</v>
      </c>
      <c r="F88" s="8">
        <f t="shared" si="10"/>
        <v>0.77558949494635354</v>
      </c>
      <c r="G88" s="7">
        <f t="shared" si="8"/>
        <v>1.3266778328717599E-3</v>
      </c>
      <c r="H88" s="8">
        <f t="shared" si="11"/>
        <v>0.29000440383336201</v>
      </c>
      <c r="I88">
        <f t="shared" si="9"/>
        <v>1.3868031649851009E-3</v>
      </c>
      <c r="J88" s="2"/>
    </row>
    <row r="89" spans="1:10">
      <c r="A89" s="3" t="s">
        <v>64</v>
      </c>
      <c r="B89">
        <v>13.15</v>
      </c>
      <c r="C89" s="4">
        <v>1747</v>
      </c>
      <c r="D89">
        <f t="shared" si="6"/>
        <v>132.85171102661596</v>
      </c>
      <c r="E89" s="7">
        <f t="shared" si="7"/>
        <v>1.6981575913573791E-3</v>
      </c>
      <c r="F89" s="8">
        <f t="shared" si="10"/>
        <v>0.77728765253771093</v>
      </c>
      <c r="G89" s="7">
        <f t="shared" si="8"/>
        <v>2.4230296530921729E-3</v>
      </c>
      <c r="H89" s="8">
        <f t="shared" si="11"/>
        <v>0.29242743348645417</v>
      </c>
      <c r="I89">
        <f t="shared" si="9"/>
        <v>3.7541413180150474E-4</v>
      </c>
      <c r="J89" s="2"/>
    </row>
    <row r="90" spans="1:10">
      <c r="A90" s="3" t="s">
        <v>133</v>
      </c>
      <c r="B90">
        <v>3.55</v>
      </c>
      <c r="C90" s="4">
        <v>468</v>
      </c>
      <c r="D90">
        <f t="shared" si="6"/>
        <v>131.83098591549296</v>
      </c>
      <c r="E90" s="7">
        <f t="shared" si="7"/>
        <v>4.5491571422739177E-4</v>
      </c>
      <c r="F90" s="8">
        <f t="shared" si="10"/>
        <v>0.77774256825193833</v>
      </c>
      <c r="G90" s="7">
        <f t="shared" si="8"/>
        <v>6.5412587592982604E-4</v>
      </c>
      <c r="H90" s="8">
        <f t="shared" si="11"/>
        <v>0.293081559362384</v>
      </c>
      <c r="I90">
        <f t="shared" si="9"/>
        <v>7.8873571236670603E-4</v>
      </c>
      <c r="J90" s="2"/>
    </row>
    <row r="91" spans="1:10">
      <c r="A91" s="3" t="s">
        <v>117</v>
      </c>
      <c r="B91">
        <v>7.45</v>
      </c>
      <c r="C91" s="4">
        <v>979</v>
      </c>
      <c r="D91">
        <f t="shared" si="6"/>
        <v>131.40939597315435</v>
      </c>
      <c r="E91" s="7">
        <f t="shared" si="7"/>
        <v>9.5162923980473613E-4</v>
      </c>
      <c r="F91" s="8">
        <f t="shared" si="10"/>
        <v>0.77869419749174307</v>
      </c>
      <c r="G91" s="7">
        <f t="shared" si="8"/>
        <v>1.3727430354020295E-3</v>
      </c>
      <c r="H91" s="8">
        <f t="shared" si="11"/>
        <v>0.29445430239778603</v>
      </c>
      <c r="I91">
        <f t="shared" si="9"/>
        <v>1.325562349297954E-3</v>
      </c>
      <c r="J91" s="2"/>
    </row>
    <row r="92" spans="1:10">
      <c r="A92" s="3" t="s">
        <v>172</v>
      </c>
      <c r="B92">
        <v>12.5</v>
      </c>
      <c r="C92" s="4">
        <v>1635</v>
      </c>
      <c r="D92">
        <f t="shared" si="6"/>
        <v>130.80000000000001</v>
      </c>
      <c r="E92" s="7">
        <f t="shared" si="7"/>
        <v>1.5892888734226186E-3</v>
      </c>
      <c r="F92" s="8">
        <f t="shared" si="10"/>
        <v>0.78028348636516565</v>
      </c>
      <c r="G92" s="7">
        <f t="shared" si="8"/>
        <v>2.3032601265134721E-3</v>
      </c>
      <c r="H92" s="8">
        <f t="shared" si="11"/>
        <v>0.29675756252429952</v>
      </c>
      <c r="I92">
        <f t="shared" si="9"/>
        <v>9.7170202099039482E-4</v>
      </c>
      <c r="J92" s="2"/>
    </row>
    <row r="93" spans="1:10">
      <c r="A93" s="3" t="s">
        <v>120</v>
      </c>
      <c r="B93">
        <v>9.15</v>
      </c>
      <c r="C93" s="4">
        <v>1192</v>
      </c>
      <c r="D93">
        <f t="shared" si="6"/>
        <v>130.27322404371583</v>
      </c>
      <c r="E93" s="7">
        <f t="shared" si="7"/>
        <v>1.1586742123056645E-3</v>
      </c>
      <c r="F93" s="8">
        <f t="shared" si="10"/>
        <v>0.78144216057747129</v>
      </c>
      <c r="G93" s="7">
        <f t="shared" si="8"/>
        <v>1.6859864126078617E-3</v>
      </c>
      <c r="H93" s="8">
        <f t="shared" si="11"/>
        <v>0.29844354893690739</v>
      </c>
      <c r="I93">
        <f t="shared" si="9"/>
        <v>2.3128235011681542E-3</v>
      </c>
      <c r="J93" s="2"/>
    </row>
    <row r="94" spans="1:10">
      <c r="A94" s="3" t="s">
        <v>128</v>
      </c>
      <c r="B94">
        <v>21.74</v>
      </c>
      <c r="C94" s="4">
        <v>2818</v>
      </c>
      <c r="D94">
        <f t="shared" si="6"/>
        <v>129.6228150873965</v>
      </c>
      <c r="E94" s="7">
        <f t="shared" si="7"/>
        <v>2.7392147066085254E-3</v>
      </c>
      <c r="F94" s="8">
        <f t="shared" si="10"/>
        <v>0.78418137528407983</v>
      </c>
      <c r="G94" s="7">
        <f t="shared" si="8"/>
        <v>4.0058300120322304E-3</v>
      </c>
      <c r="H94" s="8">
        <f t="shared" si="11"/>
        <v>0.30244937894893964</v>
      </c>
      <c r="I94">
        <f t="shared" si="9"/>
        <v>1.6691513950569392E-3</v>
      </c>
      <c r="J94" s="4"/>
    </row>
    <row r="95" spans="1:10">
      <c r="A95" s="3" t="s">
        <v>283</v>
      </c>
      <c r="B95">
        <v>15.68</v>
      </c>
      <c r="C95" s="4">
        <v>2029</v>
      </c>
      <c r="D95">
        <f t="shared" si="6"/>
        <v>129.40051020408163</v>
      </c>
      <c r="E95" s="7">
        <f t="shared" si="7"/>
        <v>1.9722734704431151E-3</v>
      </c>
      <c r="F95" s="8">
        <f t="shared" si="10"/>
        <v>0.78615364875452298</v>
      </c>
      <c r="G95" s="7">
        <f t="shared" si="8"/>
        <v>2.8892095026984994E-3</v>
      </c>
      <c r="H95" s="8">
        <f t="shared" si="11"/>
        <v>0.30533858845163814</v>
      </c>
      <c r="I95">
        <f t="shared" si="9"/>
        <v>1.2891333150115147E-3</v>
      </c>
      <c r="J95" s="2"/>
    </row>
    <row r="96" spans="1:10">
      <c r="A96" s="3" t="s">
        <v>44</v>
      </c>
      <c r="B96">
        <v>12.11</v>
      </c>
      <c r="C96" s="4">
        <v>1567</v>
      </c>
      <c r="D96">
        <f t="shared" si="6"/>
        <v>129.39719240297276</v>
      </c>
      <c r="E96" s="7">
        <f t="shared" si="7"/>
        <v>1.5231900089622283E-3</v>
      </c>
      <c r="F96" s="8">
        <f t="shared" si="10"/>
        <v>0.78767683876348527</v>
      </c>
      <c r="G96" s="7">
        <f t="shared" si="8"/>
        <v>2.2313984105662519E-3</v>
      </c>
      <c r="H96" s="8">
        <f t="shared" si="11"/>
        <v>0.30756998686220438</v>
      </c>
      <c r="I96">
        <f t="shared" si="9"/>
        <v>6.7450754717021666E-4</v>
      </c>
      <c r="J96" s="2"/>
    </row>
    <row r="97" spans="1:10">
      <c r="A97" s="3" t="s">
        <v>227</v>
      </c>
      <c r="B97">
        <v>6.32</v>
      </c>
      <c r="C97" s="4">
        <v>812</v>
      </c>
      <c r="D97">
        <f t="shared" si="6"/>
        <v>128.48101265822785</v>
      </c>
      <c r="E97" s="7">
        <f t="shared" si="7"/>
        <v>7.8929820502701307E-4</v>
      </c>
      <c r="F97" s="8">
        <f t="shared" si="10"/>
        <v>0.78846613696851231</v>
      </c>
      <c r="G97" s="7">
        <f t="shared" si="8"/>
        <v>1.1645283199652116E-3</v>
      </c>
      <c r="H97" s="8">
        <f t="shared" si="11"/>
        <v>0.3087345151821696</v>
      </c>
      <c r="I97">
        <f t="shared" si="9"/>
        <v>6.5731194146506633E-4</v>
      </c>
      <c r="J97" s="2"/>
    </row>
    <row r="98" spans="1:10">
      <c r="A98" s="3" t="s">
        <v>146</v>
      </c>
      <c r="B98">
        <v>6.15</v>
      </c>
      <c r="C98" s="4">
        <v>787</v>
      </c>
      <c r="D98">
        <f t="shared" si="6"/>
        <v>127.96747967479673</v>
      </c>
      <c r="E98" s="7">
        <f t="shared" si="7"/>
        <v>7.6499715191657546E-4</v>
      </c>
      <c r="F98" s="8">
        <f t="shared" si="10"/>
        <v>0.78923113412042889</v>
      </c>
      <c r="G98" s="7">
        <f t="shared" si="8"/>
        <v>1.1332039822446285E-3</v>
      </c>
      <c r="H98" s="8">
        <f t="shared" si="11"/>
        <v>0.30986771916441425</v>
      </c>
      <c r="I98">
        <f t="shared" si="9"/>
        <v>2.0264488069584863E-3</v>
      </c>
      <c r="J98" s="4"/>
    </row>
    <row r="99" spans="1:10">
      <c r="A99" s="3" t="s">
        <v>143</v>
      </c>
      <c r="B99">
        <v>18.8</v>
      </c>
      <c r="C99" s="4">
        <v>2349</v>
      </c>
      <c r="D99">
        <f t="shared" si="6"/>
        <v>124.94680851063829</v>
      </c>
      <c r="E99" s="7">
        <f t="shared" si="7"/>
        <v>2.2833269502567162E-3</v>
      </c>
      <c r="F99" s="8">
        <f t="shared" si="10"/>
        <v>0.79151446107068557</v>
      </c>
      <c r="G99" s="7">
        <f t="shared" si="8"/>
        <v>3.4641032302762621E-3</v>
      </c>
      <c r="H99" s="8">
        <f t="shared" si="11"/>
        <v>0.31333182239469048</v>
      </c>
      <c r="I99">
        <f t="shared" si="9"/>
        <v>3.6442715368809053E-4</v>
      </c>
      <c r="J99" s="2"/>
    </row>
    <row r="100" spans="1:10">
      <c r="A100" s="3" t="s">
        <v>191</v>
      </c>
      <c r="B100">
        <v>3.38</v>
      </c>
      <c r="C100" s="4">
        <v>422</v>
      </c>
      <c r="D100">
        <f t="shared" si="6"/>
        <v>124.85207100591717</v>
      </c>
      <c r="E100" s="7">
        <f t="shared" si="7"/>
        <v>4.1020177650418659E-4</v>
      </c>
      <c r="F100" s="8">
        <f t="shared" si="10"/>
        <v>0.79192466284718976</v>
      </c>
      <c r="G100" s="7">
        <f t="shared" si="8"/>
        <v>6.2280153820924288E-4</v>
      </c>
      <c r="H100" s="8">
        <f t="shared" si="11"/>
        <v>0.31395462393289975</v>
      </c>
      <c r="I100">
        <f t="shared" si="9"/>
        <v>2.6780564531301287E-3</v>
      </c>
      <c r="J100" s="2"/>
    </row>
    <row r="101" spans="1:10">
      <c r="A101" s="3" t="s">
        <v>175</v>
      </c>
      <c r="B101">
        <v>24.65</v>
      </c>
      <c r="C101" s="4">
        <v>3011</v>
      </c>
      <c r="D101">
        <f t="shared" si="6"/>
        <v>122.1501014198783</v>
      </c>
      <c r="E101" s="7">
        <f t="shared" si="7"/>
        <v>2.9268188366211039E-3</v>
      </c>
      <c r="F101" s="8">
        <f t="shared" si="10"/>
        <v>0.79485148168381092</v>
      </c>
      <c r="G101" s="7">
        <f t="shared" si="8"/>
        <v>4.5420289694845664E-3</v>
      </c>
      <c r="H101" s="8">
        <f t="shared" si="11"/>
        <v>0.31849665290238433</v>
      </c>
      <c r="I101">
        <f t="shared" si="9"/>
        <v>4.8563878033980323E-4</v>
      </c>
      <c r="J101" s="2"/>
    </row>
    <row r="102" spans="1:10">
      <c r="A102" s="3" t="s">
        <v>260</v>
      </c>
      <c r="B102">
        <v>4.47</v>
      </c>
      <c r="C102" s="4">
        <v>546</v>
      </c>
      <c r="D102">
        <f t="shared" si="6"/>
        <v>122.14765100671141</v>
      </c>
      <c r="E102" s="7">
        <f t="shared" si="7"/>
        <v>5.3073499993195705E-4</v>
      </c>
      <c r="F102" s="8">
        <f t="shared" si="10"/>
        <v>0.79538221668374287</v>
      </c>
      <c r="G102" s="7">
        <f t="shared" si="8"/>
        <v>8.2364582124121763E-4</v>
      </c>
      <c r="H102" s="8">
        <f t="shared" si="11"/>
        <v>0.31932029872362555</v>
      </c>
      <c r="I102">
        <f t="shared" si="9"/>
        <v>6.2281147698256545E-4</v>
      </c>
      <c r="J102" s="2"/>
    </row>
    <row r="103" spans="1:10">
      <c r="A103" s="3" t="s">
        <v>277</v>
      </c>
      <c r="B103">
        <v>5.73</v>
      </c>
      <c r="C103" s="4">
        <v>699</v>
      </c>
      <c r="D103">
        <f t="shared" si="6"/>
        <v>121.98952879581151</v>
      </c>
      <c r="E103" s="7">
        <f t="shared" si="7"/>
        <v>6.794574449678351E-4</v>
      </c>
      <c r="F103" s="8">
        <f t="shared" si="10"/>
        <v>0.79606167412871076</v>
      </c>
      <c r="G103" s="7">
        <f t="shared" si="8"/>
        <v>1.0558144419937758E-3</v>
      </c>
      <c r="H103" s="8">
        <f t="shared" si="11"/>
        <v>0.32037611316561931</v>
      </c>
      <c r="I103">
        <f t="shared" si="9"/>
        <v>6.6338173608893047E-4</v>
      </c>
      <c r="J103" s="2"/>
    </row>
    <row r="104" spans="1:10">
      <c r="A104" s="3" t="s">
        <v>220</v>
      </c>
      <c r="B104">
        <v>6.1</v>
      </c>
      <c r="C104" s="4">
        <v>743</v>
      </c>
      <c r="D104">
        <f t="shared" si="6"/>
        <v>121.8032786885246</v>
      </c>
      <c r="E104" s="7">
        <f t="shared" si="7"/>
        <v>7.2222729844220528E-4</v>
      </c>
      <c r="F104" s="8">
        <f t="shared" si="10"/>
        <v>0.79678390142715294</v>
      </c>
      <c r="G104" s="7">
        <f t="shared" si="8"/>
        <v>1.1239909417385743E-3</v>
      </c>
      <c r="H104" s="8">
        <f t="shared" si="11"/>
        <v>0.32150010410735791</v>
      </c>
      <c r="I104">
        <f t="shared" si="9"/>
        <v>1.7924119851812081E-3</v>
      </c>
      <c r="J104" s="4"/>
    </row>
    <row r="105" spans="1:10">
      <c r="A105" s="3" t="s">
        <v>97</v>
      </c>
      <c r="B105">
        <v>16.47</v>
      </c>
      <c r="C105" s="4">
        <v>2002</v>
      </c>
      <c r="D105">
        <f t="shared" si="6"/>
        <v>121.55434122647239</v>
      </c>
      <c r="E105" s="7">
        <f t="shared" si="7"/>
        <v>1.9460283330838424E-3</v>
      </c>
      <c r="F105" s="8">
        <f t="shared" si="10"/>
        <v>0.79872992976023682</v>
      </c>
      <c r="G105" s="7">
        <f t="shared" si="8"/>
        <v>3.0347755426941509E-3</v>
      </c>
      <c r="H105" s="8">
        <f t="shared" si="11"/>
        <v>0.32453487965005207</v>
      </c>
      <c r="I105">
        <f t="shared" si="9"/>
        <v>5.2714923594238128E-4</v>
      </c>
      <c r="J105" s="2"/>
    </row>
    <row r="106" spans="1:10">
      <c r="A106" s="3" t="s">
        <v>255</v>
      </c>
      <c r="B106">
        <v>4.84</v>
      </c>
      <c r="C106" s="4">
        <v>587</v>
      </c>
      <c r="D106">
        <f t="shared" si="6"/>
        <v>121.2809917355372</v>
      </c>
      <c r="E106" s="7">
        <f t="shared" si="7"/>
        <v>5.7058872703307471E-4</v>
      </c>
      <c r="F106" s="8">
        <f t="shared" si="10"/>
        <v>0.79930051848726991</v>
      </c>
      <c r="G106" s="7">
        <f t="shared" si="8"/>
        <v>8.9182232098601643E-4</v>
      </c>
      <c r="H106" s="8">
        <f t="shared" si="11"/>
        <v>0.32542670197103807</v>
      </c>
      <c r="I106">
        <f t="shared" si="9"/>
        <v>2.297703454870903E-3</v>
      </c>
      <c r="J106" s="2"/>
    </row>
    <row r="107" spans="1:10">
      <c r="A107" s="3" t="s">
        <v>112</v>
      </c>
      <c r="B107">
        <v>21.08</v>
      </c>
      <c r="C107" s="4">
        <v>2551</v>
      </c>
      <c r="D107">
        <f t="shared" si="6"/>
        <v>121.01518026565466</v>
      </c>
      <c r="E107" s="7">
        <f t="shared" si="7"/>
        <v>2.4796794593890522E-3</v>
      </c>
      <c r="F107" s="8">
        <f t="shared" si="10"/>
        <v>0.801780197946659</v>
      </c>
      <c r="G107" s="7">
        <f t="shared" si="8"/>
        <v>3.884217877352319E-3</v>
      </c>
      <c r="H107" s="8">
        <f t="shared" si="11"/>
        <v>0.32931091984839039</v>
      </c>
      <c r="I107">
        <f t="shared" si="9"/>
        <v>4.1452092309895994E-4</v>
      </c>
      <c r="J107" s="2"/>
    </row>
    <row r="108" spans="1:10">
      <c r="A108" s="3" t="s">
        <v>86</v>
      </c>
      <c r="B108">
        <v>3.77</v>
      </c>
      <c r="C108" s="4">
        <v>445</v>
      </c>
      <c r="D108">
        <f t="shared" si="6"/>
        <v>118.03713527851458</v>
      </c>
      <c r="E108" s="7">
        <f t="shared" si="7"/>
        <v>4.3255874536578915E-4</v>
      </c>
      <c r="F108" s="8">
        <f t="shared" si="10"/>
        <v>0.80221275669202474</v>
      </c>
      <c r="G108" s="7">
        <f t="shared" si="8"/>
        <v>6.9466325415646322E-4</v>
      </c>
      <c r="H108" s="8">
        <f t="shared" si="11"/>
        <v>0.33000558310254685</v>
      </c>
      <c r="I108">
        <f t="shared" si="9"/>
        <v>8.1161176675720315E-4</v>
      </c>
      <c r="J108" s="4"/>
    </row>
    <row r="109" spans="1:10">
      <c r="A109" s="3" t="s">
        <v>94</v>
      </c>
      <c r="B109">
        <v>7.37</v>
      </c>
      <c r="C109" s="3">
        <v>866</v>
      </c>
      <c r="D109">
        <f t="shared" si="6"/>
        <v>117.50339213025779</v>
      </c>
      <c r="E109" s="7">
        <f t="shared" si="7"/>
        <v>8.4178847974555827E-4</v>
      </c>
      <c r="F109" s="8">
        <f t="shared" si="10"/>
        <v>0.80305454517177033</v>
      </c>
      <c r="G109" s="7">
        <f t="shared" si="8"/>
        <v>1.3580021705923433E-3</v>
      </c>
      <c r="H109" s="8">
        <f t="shared" si="11"/>
        <v>0.33136358527313919</v>
      </c>
      <c r="I109">
        <f t="shared" si="9"/>
        <v>1.1705742035016398E-3</v>
      </c>
      <c r="J109" s="2"/>
    </row>
    <row r="110" spans="1:10">
      <c r="A110" s="3" t="s">
        <v>167</v>
      </c>
      <c r="B110">
        <v>10.61</v>
      </c>
      <c r="C110" s="4">
        <v>1240</v>
      </c>
      <c r="D110">
        <f t="shared" si="6"/>
        <v>116.870876531574</v>
      </c>
      <c r="E110" s="7">
        <f t="shared" si="7"/>
        <v>1.2053322342777046E-3</v>
      </c>
      <c r="F110" s="8">
        <f t="shared" si="10"/>
        <v>0.80425987740604798</v>
      </c>
      <c r="G110" s="7">
        <f t="shared" si="8"/>
        <v>1.955007195384635E-3</v>
      </c>
      <c r="H110" s="8">
        <f t="shared" si="11"/>
        <v>0.33331859246852386</v>
      </c>
      <c r="I110">
        <f t="shared" si="9"/>
        <v>1.0943786754926688E-3</v>
      </c>
      <c r="J110" s="2"/>
    </row>
    <row r="111" spans="1:10">
      <c r="A111" s="3" t="s">
        <v>140</v>
      </c>
      <c r="B111">
        <v>9.91</v>
      </c>
      <c r="C111" s="4">
        <v>1155</v>
      </c>
      <c r="D111">
        <f t="shared" si="6"/>
        <v>116.54894046417759</v>
      </c>
      <c r="E111" s="7">
        <f t="shared" si="7"/>
        <v>1.1227086537022167E-3</v>
      </c>
      <c r="F111" s="8">
        <f t="shared" si="10"/>
        <v>0.80538258605975022</v>
      </c>
      <c r="G111" s="7">
        <f t="shared" si="8"/>
        <v>1.8260246282998807E-3</v>
      </c>
      <c r="H111" s="8">
        <f t="shared" si="11"/>
        <v>0.33514461709682375</v>
      </c>
      <c r="I111">
        <f t="shared" si="9"/>
        <v>2.2296572051778707E-3</v>
      </c>
      <c r="J111" s="4"/>
    </row>
    <row r="112" spans="1:10">
      <c r="A112" s="3" t="s">
        <v>115</v>
      </c>
      <c r="B112">
        <v>20.190000000000001</v>
      </c>
      <c r="C112" s="4">
        <v>2353</v>
      </c>
      <c r="D112">
        <f t="shared" si="6"/>
        <v>116.54284299157999</v>
      </c>
      <c r="E112" s="7">
        <f t="shared" si="7"/>
        <v>2.2872151187543865E-3</v>
      </c>
      <c r="F112" s="8">
        <f t="shared" si="10"/>
        <v>0.80766980117850462</v>
      </c>
      <c r="G112" s="7">
        <f t="shared" si="8"/>
        <v>3.7202257563445605E-3</v>
      </c>
      <c r="H112" s="8">
        <f t="shared" si="11"/>
        <v>0.33886484285316831</v>
      </c>
      <c r="I112">
        <f t="shared" si="9"/>
        <v>1.2882798056104705E-3</v>
      </c>
      <c r="J112" s="2"/>
    </row>
    <row r="113" spans="1:10">
      <c r="A113" s="3" t="s">
        <v>303</v>
      </c>
      <c r="B113">
        <v>11.66</v>
      </c>
      <c r="C113" s="4">
        <v>1357</v>
      </c>
      <c r="D113">
        <f t="shared" si="6"/>
        <v>116.38078902229846</v>
      </c>
      <c r="E113" s="7">
        <f t="shared" si="7"/>
        <v>1.3190611628345525E-3</v>
      </c>
      <c r="F113" s="8">
        <f t="shared" si="10"/>
        <v>0.80898886234133915</v>
      </c>
      <c r="G113" s="7">
        <f t="shared" si="8"/>
        <v>2.1484810460117667E-3</v>
      </c>
      <c r="H113" s="8">
        <f t="shared" si="11"/>
        <v>0.3410133238991801</v>
      </c>
      <c r="I113">
        <f t="shared" si="9"/>
        <v>2.5500735056240287E-3</v>
      </c>
      <c r="J113" s="2"/>
    </row>
    <row r="114" spans="1:10">
      <c r="A114" s="3" t="s">
        <v>215</v>
      </c>
      <c r="B114">
        <v>23</v>
      </c>
      <c r="C114" s="4">
        <v>2650</v>
      </c>
      <c r="D114">
        <f t="shared" si="6"/>
        <v>115.21739130434783</v>
      </c>
      <c r="E114" s="7">
        <f t="shared" si="7"/>
        <v>2.5759116297063849E-3</v>
      </c>
      <c r="F114" s="8">
        <f t="shared" si="10"/>
        <v>0.81156477397104554</v>
      </c>
      <c r="G114" s="7">
        <f t="shared" si="8"/>
        <v>4.2379986327847887E-3</v>
      </c>
      <c r="H114" s="8">
        <f t="shared" si="11"/>
        <v>0.34525132253196489</v>
      </c>
      <c r="I114">
        <f t="shared" si="9"/>
        <v>6.7320410543361686E-3</v>
      </c>
      <c r="J114" s="2"/>
    </row>
    <row r="115" spans="1:10">
      <c r="A115" s="3" t="s">
        <v>63</v>
      </c>
      <c r="B115">
        <v>60.71</v>
      </c>
      <c r="C115" s="4">
        <v>6992</v>
      </c>
      <c r="D115">
        <f t="shared" si="6"/>
        <v>115.17048262230274</v>
      </c>
      <c r="E115" s="7">
        <f t="shared" si="7"/>
        <v>6.796518533927186E-3</v>
      </c>
      <c r="F115" s="8">
        <f t="shared" si="10"/>
        <v>0.81836129250497269</v>
      </c>
      <c r="G115" s="7">
        <f t="shared" si="8"/>
        <v>1.1186473782450631E-2</v>
      </c>
      <c r="H115" s="8">
        <f t="shared" si="11"/>
        <v>0.35643779631441552</v>
      </c>
      <c r="I115">
        <f t="shared" si="9"/>
        <v>3.7765799195082494E-3</v>
      </c>
      <c r="J115" s="2"/>
    </row>
    <row r="116" spans="1:10">
      <c r="A116" s="3" t="s">
        <v>122</v>
      </c>
      <c r="B116">
        <v>33.96</v>
      </c>
      <c r="C116" s="4">
        <v>3880</v>
      </c>
      <c r="D116">
        <f t="shared" si="6"/>
        <v>114.25206124852768</v>
      </c>
      <c r="E116" s="7">
        <f t="shared" si="7"/>
        <v>3.7715234427399148E-3</v>
      </c>
      <c r="F116" s="8">
        <f t="shared" si="10"/>
        <v>0.82213281594771259</v>
      </c>
      <c r="G116" s="7">
        <f t="shared" si="8"/>
        <v>6.2574971117118012E-3</v>
      </c>
      <c r="H116" s="8">
        <f t="shared" si="11"/>
        <v>0.36269529342612733</v>
      </c>
      <c r="I116">
        <f t="shared" si="9"/>
        <v>8.9304179719273957E-4</v>
      </c>
      <c r="J116" s="2"/>
    </row>
    <row r="117" spans="1:10">
      <c r="A117" s="3" t="s">
        <v>286</v>
      </c>
      <c r="B117">
        <v>8.02</v>
      </c>
      <c r="C117" s="4">
        <v>913</v>
      </c>
      <c r="D117">
        <f t="shared" si="6"/>
        <v>113.84039900249377</v>
      </c>
      <c r="E117" s="7">
        <f t="shared" si="7"/>
        <v>8.8747445959318097E-4</v>
      </c>
      <c r="F117" s="8">
        <f t="shared" si="10"/>
        <v>0.82302029040730573</v>
      </c>
      <c r="G117" s="7">
        <f t="shared" si="8"/>
        <v>1.4777716971710437E-3</v>
      </c>
      <c r="H117" s="8">
        <f t="shared" si="11"/>
        <v>0.36417306512329839</v>
      </c>
      <c r="I117">
        <f t="shared" si="9"/>
        <v>6.1551141123644681E-4</v>
      </c>
      <c r="J117" s="2"/>
    </row>
    <row r="118" spans="1:10">
      <c r="A118" s="3" t="s">
        <v>194</v>
      </c>
      <c r="B118">
        <v>5.52</v>
      </c>
      <c r="C118" s="4">
        <v>626</v>
      </c>
      <c r="D118">
        <f t="shared" si="6"/>
        <v>113.40579710144928</v>
      </c>
      <c r="E118" s="7">
        <f t="shared" si="7"/>
        <v>6.0849836988535733E-4</v>
      </c>
      <c r="F118" s="8">
        <f t="shared" si="10"/>
        <v>0.82362878877719103</v>
      </c>
      <c r="G118" s="7">
        <f t="shared" si="8"/>
        <v>1.0171196718683493E-3</v>
      </c>
      <c r="H118" s="8">
        <f t="shared" si="11"/>
        <v>0.36519018479516674</v>
      </c>
      <c r="I118">
        <f t="shared" si="9"/>
        <v>5.4313431911329202E-4</v>
      </c>
      <c r="J118" s="2"/>
    </row>
    <row r="119" spans="1:10">
      <c r="A119" s="3" t="s">
        <v>154</v>
      </c>
      <c r="B119">
        <v>4.87</v>
      </c>
      <c r="C119" s="4">
        <v>552</v>
      </c>
      <c r="D119">
        <f t="shared" si="6"/>
        <v>113.347022587269</v>
      </c>
      <c r="E119" s="7">
        <f t="shared" si="7"/>
        <v>5.3656725267846208E-4</v>
      </c>
      <c r="F119" s="8">
        <f t="shared" si="10"/>
        <v>0.82416535602986951</v>
      </c>
      <c r="G119" s="7">
        <f t="shared" si="8"/>
        <v>8.9735014528964879E-4</v>
      </c>
      <c r="H119" s="8">
        <f t="shared" si="11"/>
        <v>0.36608753494045637</v>
      </c>
      <c r="I119">
        <f t="shared" si="9"/>
        <v>1.9100341975963886E-4</v>
      </c>
      <c r="J119" s="2"/>
    </row>
    <row r="120" spans="1:10">
      <c r="A120" s="3" t="s">
        <v>54</v>
      </c>
      <c r="B120">
        <v>1.71</v>
      </c>
      <c r="C120" s="4">
        <v>193</v>
      </c>
      <c r="D120">
        <f t="shared" si="6"/>
        <v>112.86549707602339</v>
      </c>
      <c r="E120" s="7">
        <f t="shared" si="7"/>
        <v>1.8760413001257822E-4</v>
      </c>
      <c r="F120" s="8">
        <f t="shared" si="10"/>
        <v>0.82435296015988213</v>
      </c>
      <c r="G120" s="7">
        <f t="shared" si="8"/>
        <v>3.1508598530704298E-4</v>
      </c>
      <c r="H120" s="8">
        <f t="shared" si="11"/>
        <v>0.36640262092576342</v>
      </c>
      <c r="I120">
        <f t="shared" si="9"/>
        <v>7.7412272620208666E-4</v>
      </c>
      <c r="J120" s="4"/>
    </row>
    <row r="121" spans="1:10">
      <c r="A121" s="3" t="s">
        <v>267</v>
      </c>
      <c r="B121">
        <v>6.93</v>
      </c>
      <c r="C121" s="4">
        <v>782</v>
      </c>
      <c r="D121">
        <f t="shared" si="6"/>
        <v>112.84271284271284</v>
      </c>
      <c r="E121" s="7">
        <f t="shared" si="7"/>
        <v>7.601369412944879E-4</v>
      </c>
      <c r="F121" s="8">
        <f t="shared" si="10"/>
        <v>0.82511309710117664</v>
      </c>
      <c r="G121" s="7">
        <f t="shared" si="8"/>
        <v>1.2769274141390689E-3</v>
      </c>
      <c r="H121" s="8">
        <f t="shared" si="11"/>
        <v>0.36767954833990252</v>
      </c>
      <c r="I121">
        <f t="shared" si="9"/>
        <v>9.6235201741717846E-4</v>
      </c>
      <c r="J121" s="2"/>
    </row>
    <row r="122" spans="1:10">
      <c r="A122" s="3" t="s">
        <v>149</v>
      </c>
      <c r="B122">
        <v>8.61</v>
      </c>
      <c r="C122" s="4">
        <v>970</v>
      </c>
      <c r="D122">
        <f t="shared" si="6"/>
        <v>112.65969802555169</v>
      </c>
      <c r="E122" s="7">
        <f t="shared" si="7"/>
        <v>9.4288086068497869E-4</v>
      </c>
      <c r="F122" s="8">
        <f t="shared" si="10"/>
        <v>0.82605597796186159</v>
      </c>
      <c r="G122" s="7">
        <f t="shared" si="8"/>
        <v>1.5864855751424795E-3</v>
      </c>
      <c r="H122" s="8">
        <f t="shared" si="11"/>
        <v>0.36926603391504498</v>
      </c>
      <c r="I122">
        <f t="shared" si="9"/>
        <v>1.2385377960579258E-3</v>
      </c>
      <c r="J122" s="2"/>
    </row>
    <row r="123" spans="1:10">
      <c r="A123" s="3" t="s">
        <v>289</v>
      </c>
      <c r="B123">
        <v>11.04</v>
      </c>
      <c r="C123" s="4">
        <v>1231</v>
      </c>
      <c r="D123">
        <f t="shared" si="6"/>
        <v>111.50362318840581</v>
      </c>
      <c r="E123" s="7">
        <f t="shared" si="7"/>
        <v>1.196583855157947E-3</v>
      </c>
      <c r="F123" s="8">
        <f t="shared" si="10"/>
        <v>0.82725256181701956</v>
      </c>
      <c r="G123" s="7">
        <f t="shared" si="8"/>
        <v>2.0342393437366986E-3</v>
      </c>
      <c r="H123" s="8">
        <f t="shared" si="11"/>
        <v>0.37130027325878168</v>
      </c>
      <c r="I123">
        <f t="shared" si="9"/>
        <v>1.8603139193715812E-3</v>
      </c>
      <c r="J123" s="2"/>
    </row>
    <row r="124" spans="1:10">
      <c r="A124" s="3" t="s">
        <v>223</v>
      </c>
      <c r="B124">
        <v>16.579999999999998</v>
      </c>
      <c r="C124" s="4">
        <v>1848</v>
      </c>
      <c r="D124">
        <f t="shared" si="6"/>
        <v>111.45958986731003</v>
      </c>
      <c r="E124" s="7">
        <f t="shared" si="7"/>
        <v>1.7963338459235469E-3</v>
      </c>
      <c r="F124" s="8">
        <f t="shared" si="10"/>
        <v>0.82904889566294315</v>
      </c>
      <c r="G124" s="7">
        <f t="shared" si="8"/>
        <v>3.0550442318074693E-3</v>
      </c>
      <c r="H124" s="8">
        <f t="shared" si="11"/>
        <v>0.37435531749058915</v>
      </c>
      <c r="I124">
        <f t="shared" si="9"/>
        <v>4.9399645658917413E-3</v>
      </c>
      <c r="J124" s="2"/>
    </row>
    <row r="125" spans="1:10">
      <c r="A125" s="3" t="s">
        <v>257</v>
      </c>
      <c r="B125">
        <v>44.01</v>
      </c>
      <c r="C125" s="4">
        <v>4900</v>
      </c>
      <c r="D125">
        <f t="shared" si="6"/>
        <v>111.33833219722791</v>
      </c>
      <c r="E125" s="7">
        <f t="shared" si="7"/>
        <v>4.763006409645768E-3</v>
      </c>
      <c r="F125" s="8">
        <f t="shared" si="10"/>
        <v>0.83381190207258893</v>
      </c>
      <c r="G125" s="7">
        <f t="shared" si="8"/>
        <v>8.109318253428633E-3</v>
      </c>
      <c r="H125" s="8">
        <f t="shared" si="11"/>
        <v>0.38246463574401779</v>
      </c>
      <c r="I125">
        <f t="shared" si="9"/>
        <v>8.0556169564610647E-4</v>
      </c>
      <c r="J125" s="2"/>
    </row>
    <row r="126" spans="1:10">
      <c r="A126" s="3" t="s">
        <v>135</v>
      </c>
      <c r="B126">
        <v>7.15</v>
      </c>
      <c r="C126" s="4">
        <v>788</v>
      </c>
      <c r="D126">
        <f t="shared" si="6"/>
        <v>110.2097902097902</v>
      </c>
      <c r="E126" s="7">
        <f t="shared" si="7"/>
        <v>7.6596919404099293E-4</v>
      </c>
      <c r="F126" s="8">
        <f t="shared" si="10"/>
        <v>0.83457787126662997</v>
      </c>
      <c r="G126" s="7">
        <f t="shared" si="8"/>
        <v>1.3174647923657062E-3</v>
      </c>
      <c r="H126" s="8">
        <f t="shared" si="11"/>
        <v>0.38378210053638351</v>
      </c>
      <c r="I126">
        <f t="shared" si="9"/>
        <v>1.8021959131990228E-3</v>
      </c>
      <c r="J126" s="4"/>
    </row>
    <row r="127" spans="1:10">
      <c r="A127" s="3" t="s">
        <v>193</v>
      </c>
      <c r="B127">
        <v>15.87</v>
      </c>
      <c r="C127" s="4">
        <v>1711</v>
      </c>
      <c r="D127">
        <f t="shared" si="6"/>
        <v>107.8134845620668</v>
      </c>
      <c r="E127" s="7">
        <f t="shared" si="7"/>
        <v>1.6631640748783489E-3</v>
      </c>
      <c r="F127" s="8">
        <f t="shared" si="10"/>
        <v>0.83624103534150829</v>
      </c>
      <c r="G127" s="7">
        <f t="shared" si="8"/>
        <v>2.924219056621504E-3</v>
      </c>
      <c r="H127" s="8">
        <f t="shared" si="11"/>
        <v>0.386706319593005</v>
      </c>
      <c r="I127">
        <f t="shared" si="9"/>
        <v>2.3167708563238132E-3</v>
      </c>
      <c r="J127" s="2"/>
    </row>
    <row r="128" spans="1:10">
      <c r="A128" s="3" t="s">
        <v>31</v>
      </c>
      <c r="B128">
        <v>20.399999999999999</v>
      </c>
      <c r="C128" s="4">
        <v>2199</v>
      </c>
      <c r="D128">
        <f t="shared" si="6"/>
        <v>107.79411764705883</v>
      </c>
      <c r="E128" s="7">
        <f t="shared" si="7"/>
        <v>2.1375206315940908E-3</v>
      </c>
      <c r="F128" s="8">
        <f t="shared" si="10"/>
        <v>0.8383785559731024</v>
      </c>
      <c r="G128" s="7">
        <f t="shared" si="8"/>
        <v>3.7589205264699863E-3</v>
      </c>
      <c r="H128" s="8">
        <f t="shared" si="11"/>
        <v>0.39046524011947498</v>
      </c>
      <c r="I128">
        <f t="shared" si="9"/>
        <v>3.2724321323562844E-4</v>
      </c>
      <c r="J128" s="2"/>
    </row>
    <row r="129" spans="1:10">
      <c r="A129" s="3" t="s">
        <v>106</v>
      </c>
      <c r="B129">
        <v>2.88</v>
      </c>
      <c r="C129" s="4">
        <v>310</v>
      </c>
      <c r="D129">
        <f t="shared" si="6"/>
        <v>107.6388888888889</v>
      </c>
      <c r="E129" s="7">
        <f t="shared" si="7"/>
        <v>3.0133305856942615E-4</v>
      </c>
      <c r="F129" s="8">
        <f t="shared" si="10"/>
        <v>0.83867988903167179</v>
      </c>
      <c r="G129" s="7">
        <f t="shared" si="8"/>
        <v>5.3067113314870401E-4</v>
      </c>
      <c r="H129" s="8">
        <f t="shared" si="11"/>
        <v>0.39099591125262367</v>
      </c>
      <c r="I129">
        <f t="shared" si="9"/>
        <v>1.5630571155257345E-3</v>
      </c>
      <c r="J129" s="4"/>
    </row>
    <row r="130" spans="1:10">
      <c r="A130" s="3" t="s">
        <v>209</v>
      </c>
      <c r="B130">
        <v>13.72</v>
      </c>
      <c r="C130" s="4">
        <v>1466</v>
      </c>
      <c r="D130">
        <f t="shared" ref="D130:D193" si="12">C130/B130</f>
        <v>106.85131195335276</v>
      </c>
      <c r="E130" s="7">
        <f t="shared" si="7"/>
        <v>1.4250137543960605E-3</v>
      </c>
      <c r="F130" s="8">
        <f t="shared" si="10"/>
        <v>0.84010490278606786</v>
      </c>
      <c r="G130" s="7">
        <f t="shared" si="8"/>
        <v>2.5280583148611872E-3</v>
      </c>
      <c r="H130" s="8">
        <f t="shared" si="11"/>
        <v>0.39352396956748487</v>
      </c>
      <c r="I130">
        <f t="shared" si="9"/>
        <v>6.0507175701929317E-4</v>
      </c>
      <c r="J130" s="4"/>
    </row>
    <row r="131" spans="1:10">
      <c r="A131" s="3" t="s">
        <v>104</v>
      </c>
      <c r="B131">
        <v>5.3</v>
      </c>
      <c r="C131" s="4">
        <v>563</v>
      </c>
      <c r="D131">
        <f t="shared" si="12"/>
        <v>106.22641509433963</v>
      </c>
      <c r="E131" s="7">
        <f t="shared" ref="E131:E194" si="13">C131/1028762</f>
        <v>5.4725971604705458E-4</v>
      </c>
      <c r="F131" s="8">
        <f t="shared" si="10"/>
        <v>0.84065216250211494</v>
      </c>
      <c r="G131" s="7">
        <f t="shared" ref="G131:G194" si="14">B131/5427.09</f>
        <v>9.7658229364171222E-4</v>
      </c>
      <c r="H131" s="8">
        <f t="shared" si="11"/>
        <v>0.39450055186112659</v>
      </c>
      <c r="I131">
        <f t="shared" ref="I131:I194" si="15">F131*H132-F132*H131</f>
        <v>2.3203601254817574E-3</v>
      </c>
      <c r="J131" s="2"/>
    </row>
    <row r="132" spans="1:10">
      <c r="A132" s="3" t="s">
        <v>107</v>
      </c>
      <c r="B132">
        <v>20.29</v>
      </c>
      <c r="C132" s="4">
        <v>2145</v>
      </c>
      <c r="D132">
        <f t="shared" si="12"/>
        <v>105.71710202069985</v>
      </c>
      <c r="E132" s="7">
        <f t="shared" si="13"/>
        <v>2.0850303568755455E-3</v>
      </c>
      <c r="F132" s="8">
        <f t="shared" ref="F132:F195" si="16">F131+E132</f>
        <v>0.84273719285899051</v>
      </c>
      <c r="G132" s="7">
        <f t="shared" si="14"/>
        <v>3.7386518373566679E-3</v>
      </c>
      <c r="H132" s="8">
        <f t="shared" ref="H132:H195" si="17">H131+G132</f>
        <v>0.39823920369848326</v>
      </c>
      <c r="I132">
        <f t="shared" si="15"/>
        <v>9.8935661748233983E-4</v>
      </c>
      <c r="J132" s="2"/>
    </row>
    <row r="133" spans="1:10">
      <c r="A133" s="3" t="s">
        <v>207</v>
      </c>
      <c r="B133">
        <v>8.58</v>
      </c>
      <c r="C133" s="4">
        <v>886</v>
      </c>
      <c r="D133">
        <f t="shared" si="12"/>
        <v>103.26340326340326</v>
      </c>
      <c r="E133" s="7">
        <f t="shared" si="13"/>
        <v>8.6122932223390832E-4</v>
      </c>
      <c r="F133" s="8">
        <f t="shared" si="16"/>
        <v>0.84359842218122438</v>
      </c>
      <c r="G133" s="7">
        <f t="shared" si="14"/>
        <v>1.5809577508388473E-3</v>
      </c>
      <c r="H133" s="8">
        <f t="shared" si="17"/>
        <v>0.39982016144932209</v>
      </c>
      <c r="I133">
        <f t="shared" si="15"/>
        <v>1.8967203393217003E-3</v>
      </c>
      <c r="J133" s="2"/>
    </row>
    <row r="134" spans="1:10">
      <c r="A134" s="3" t="s">
        <v>218</v>
      </c>
      <c r="B134">
        <v>16.440000000000001</v>
      </c>
      <c r="C134" s="4">
        <v>1695</v>
      </c>
      <c r="D134">
        <f t="shared" si="12"/>
        <v>103.10218978102189</v>
      </c>
      <c r="E134" s="7">
        <f t="shared" si="13"/>
        <v>1.6476114008876688E-3</v>
      </c>
      <c r="F134" s="8">
        <f t="shared" si="16"/>
        <v>0.84524603358211203</v>
      </c>
      <c r="G134" s="7">
        <f t="shared" si="14"/>
        <v>3.0292477183905186E-3</v>
      </c>
      <c r="H134" s="8">
        <f t="shared" si="17"/>
        <v>0.40284940916771261</v>
      </c>
      <c r="I134">
        <f t="shared" si="15"/>
        <v>5.1064243075421567E-4</v>
      </c>
      <c r="J134" s="2"/>
    </row>
    <row r="135" spans="1:10">
      <c r="A135" s="3" t="s">
        <v>181</v>
      </c>
      <c r="B135">
        <v>4.3899999999999997</v>
      </c>
      <c r="C135" s="4">
        <v>442</v>
      </c>
      <c r="D135">
        <f t="shared" si="12"/>
        <v>100.68337129840548</v>
      </c>
      <c r="E135" s="7">
        <f t="shared" si="13"/>
        <v>4.2964261899253663E-4</v>
      </c>
      <c r="F135" s="8">
        <f t="shared" si="16"/>
        <v>0.84567567620110462</v>
      </c>
      <c r="G135" s="7">
        <f t="shared" si="14"/>
        <v>8.0890495643153135E-4</v>
      </c>
      <c r="H135" s="8">
        <f t="shared" si="17"/>
        <v>0.40365831412414416</v>
      </c>
      <c r="I135">
        <f t="shared" si="15"/>
        <v>6.4271942587787456E-3</v>
      </c>
      <c r="J135" s="2"/>
    </row>
    <row r="136" spans="1:10">
      <c r="A136" s="3" t="s">
        <v>307</v>
      </c>
      <c r="B136">
        <v>55.03</v>
      </c>
      <c r="C136" s="4">
        <v>5474</v>
      </c>
      <c r="D136">
        <f t="shared" si="12"/>
        <v>99.473014719244048</v>
      </c>
      <c r="E136" s="7">
        <f t="shared" si="13"/>
        <v>5.3209585890614157E-3</v>
      </c>
      <c r="F136" s="8">
        <f t="shared" si="16"/>
        <v>0.85099663479016607</v>
      </c>
      <c r="G136" s="7">
        <f t="shared" si="14"/>
        <v>1.013987238096291E-2</v>
      </c>
      <c r="H136" s="8">
        <f t="shared" si="17"/>
        <v>0.41379818650510708</v>
      </c>
      <c r="I136">
        <f t="shared" si="15"/>
        <v>1.2471520689034676E-3</v>
      </c>
      <c r="J136" s="4"/>
    </row>
    <row r="137" spans="1:10">
      <c r="A137" s="3" t="s">
        <v>229</v>
      </c>
      <c r="B137">
        <v>10.67</v>
      </c>
      <c r="C137" s="4">
        <v>1059</v>
      </c>
      <c r="D137">
        <f t="shared" si="12"/>
        <v>99.250234301780694</v>
      </c>
      <c r="E137" s="7">
        <f t="shared" si="13"/>
        <v>1.0293926097581364E-3</v>
      </c>
      <c r="F137" s="8">
        <f t="shared" si="16"/>
        <v>0.85202602739992417</v>
      </c>
      <c r="G137" s="7">
        <f t="shared" si="14"/>
        <v>1.9660628439919E-3</v>
      </c>
      <c r="H137" s="8">
        <f t="shared" si="17"/>
        <v>0.415764249349099</v>
      </c>
      <c r="I137">
        <f t="shared" si="15"/>
        <v>3.1131780031778966E-4</v>
      </c>
      <c r="J137" s="4"/>
    </row>
    <row r="138" spans="1:10">
      <c r="A138" s="3" t="s">
        <v>274</v>
      </c>
      <c r="B138">
        <v>2.66</v>
      </c>
      <c r="C138" s="4">
        <v>263</v>
      </c>
      <c r="D138">
        <f t="shared" si="12"/>
        <v>98.872180451127818</v>
      </c>
      <c r="E138" s="7">
        <f t="shared" si="13"/>
        <v>2.556470787218035E-4</v>
      </c>
      <c r="F138" s="8">
        <f t="shared" si="16"/>
        <v>0.852281674478646</v>
      </c>
      <c r="G138" s="7">
        <f t="shared" si="14"/>
        <v>4.9013375492206693E-4</v>
      </c>
      <c r="H138" s="8">
        <f t="shared" si="17"/>
        <v>0.41625438310402108</v>
      </c>
      <c r="I138">
        <f t="shared" si="15"/>
        <v>8.7333157615443469E-4</v>
      </c>
      <c r="J138" s="2"/>
    </row>
    <row r="139" spans="1:10">
      <c r="A139" s="3" t="s">
        <v>211</v>
      </c>
      <c r="B139">
        <v>7.46</v>
      </c>
      <c r="C139" s="4">
        <v>737</v>
      </c>
      <c r="D139">
        <f t="shared" si="12"/>
        <v>98.793565683646108</v>
      </c>
      <c r="E139" s="7">
        <f t="shared" si="13"/>
        <v>7.1639504569570025E-4</v>
      </c>
      <c r="F139" s="8">
        <f t="shared" si="16"/>
        <v>0.85299806952434165</v>
      </c>
      <c r="G139" s="7">
        <f t="shared" si="14"/>
        <v>1.3745856435032403E-3</v>
      </c>
      <c r="H139" s="8">
        <f t="shared" si="17"/>
        <v>0.41762896874752431</v>
      </c>
      <c r="I139">
        <f t="shared" si="15"/>
        <v>1.9022230775810334E-3</v>
      </c>
      <c r="J139" s="2"/>
    </row>
    <row r="140" spans="1:10">
      <c r="A140" s="3" t="s">
        <v>254</v>
      </c>
      <c r="B140">
        <v>16.23</v>
      </c>
      <c r="C140" s="4">
        <v>1598</v>
      </c>
      <c r="D140">
        <f t="shared" si="12"/>
        <v>98.459642637091804</v>
      </c>
      <c r="E140" s="7">
        <f t="shared" si="13"/>
        <v>1.5533233148191711E-3</v>
      </c>
      <c r="F140" s="8">
        <f t="shared" si="16"/>
        <v>0.85455139283916082</v>
      </c>
      <c r="G140" s="7">
        <f t="shared" si="14"/>
        <v>2.9905529482650924E-3</v>
      </c>
      <c r="H140" s="8">
        <f t="shared" si="17"/>
        <v>0.42061952169578942</v>
      </c>
      <c r="I140">
        <f t="shared" si="15"/>
        <v>3.025851219165876E-3</v>
      </c>
      <c r="J140" s="4"/>
    </row>
    <row r="141" spans="1:10">
      <c r="A141" s="3" t="s">
        <v>20</v>
      </c>
      <c r="B141">
        <v>25.76</v>
      </c>
      <c r="C141" s="4">
        <v>2520</v>
      </c>
      <c r="D141">
        <f t="shared" si="12"/>
        <v>97.826086956521735</v>
      </c>
      <c r="E141" s="7">
        <f t="shared" si="13"/>
        <v>2.4495461535321093E-3</v>
      </c>
      <c r="F141" s="8">
        <f t="shared" si="16"/>
        <v>0.85700093899269292</v>
      </c>
      <c r="G141" s="7">
        <f t="shared" si="14"/>
        <v>4.7465584687189635E-3</v>
      </c>
      <c r="H141" s="8">
        <f t="shared" si="17"/>
        <v>0.42536608016450839</v>
      </c>
      <c r="I141">
        <f t="shared" si="15"/>
        <v>1.2420081527808602E-3</v>
      </c>
      <c r="J141" s="2"/>
    </row>
    <row r="142" spans="1:10">
      <c r="A142" s="3" t="s">
        <v>275</v>
      </c>
      <c r="B142">
        <v>10.57</v>
      </c>
      <c r="C142" s="4">
        <v>1033</v>
      </c>
      <c r="D142">
        <f t="shared" si="12"/>
        <v>97.729422894985802</v>
      </c>
      <c r="E142" s="7">
        <f t="shared" si="13"/>
        <v>1.0041195145232813E-3</v>
      </c>
      <c r="F142" s="8">
        <f t="shared" si="16"/>
        <v>0.8580050585072162</v>
      </c>
      <c r="G142" s="7">
        <f t="shared" si="14"/>
        <v>1.9476367629797922E-3</v>
      </c>
      <c r="H142" s="8">
        <f t="shared" si="17"/>
        <v>0.42731371692748815</v>
      </c>
      <c r="I142">
        <f t="shared" si="15"/>
        <v>6.1925567618270616E-4</v>
      </c>
      <c r="J142" s="2"/>
    </row>
    <row r="143" spans="1:10">
      <c r="A143" s="3" t="s">
        <v>171</v>
      </c>
      <c r="B143">
        <v>5.27</v>
      </c>
      <c r="C143" s="4">
        <v>515</v>
      </c>
      <c r="D143">
        <f t="shared" si="12"/>
        <v>97.722960151802667</v>
      </c>
      <c r="E143" s="7">
        <f t="shared" si="13"/>
        <v>5.0060169407501441E-4</v>
      </c>
      <c r="F143" s="8">
        <f t="shared" si="16"/>
        <v>0.85850566020129127</v>
      </c>
      <c r="G143" s="7">
        <f t="shared" si="14"/>
        <v>9.7105446933807974E-4</v>
      </c>
      <c r="H143" s="8">
        <f t="shared" si="17"/>
        <v>0.42828477139682625</v>
      </c>
      <c r="I143">
        <f t="shared" si="15"/>
        <v>7.8143781563377868E-4</v>
      </c>
      <c r="J143" s="4"/>
    </row>
    <row r="144" spans="1:10">
      <c r="A144" s="3" t="s">
        <v>287</v>
      </c>
      <c r="B144">
        <v>6.64</v>
      </c>
      <c r="C144" s="4">
        <v>646</v>
      </c>
      <c r="D144">
        <f t="shared" si="12"/>
        <v>97.289156626506028</v>
      </c>
      <c r="E144" s="7">
        <f t="shared" si="13"/>
        <v>6.2793921237370748E-4</v>
      </c>
      <c r="F144" s="8">
        <f t="shared" si="16"/>
        <v>0.85913359941366496</v>
      </c>
      <c r="G144" s="7">
        <f t="shared" si="14"/>
        <v>1.2234917792039563E-3</v>
      </c>
      <c r="H144" s="8">
        <f t="shared" si="17"/>
        <v>0.42950826317603019</v>
      </c>
      <c r="I144">
        <f t="shared" si="15"/>
        <v>4.4683904322706525E-4</v>
      </c>
      <c r="J144" s="4"/>
    </row>
    <row r="145" spans="1:10">
      <c r="A145" s="3" t="s">
        <v>124</v>
      </c>
      <c r="B145">
        <v>3.78</v>
      </c>
      <c r="C145" s="4">
        <v>363</v>
      </c>
      <c r="D145">
        <f t="shared" si="12"/>
        <v>96.031746031746039</v>
      </c>
      <c r="E145" s="7">
        <f t="shared" si="13"/>
        <v>3.5285129116355388E-4</v>
      </c>
      <c r="F145" s="8">
        <f t="shared" si="16"/>
        <v>0.85948645070482854</v>
      </c>
      <c r="G145" s="7">
        <f t="shared" si="14"/>
        <v>6.9650586225767394E-4</v>
      </c>
      <c r="H145" s="8">
        <f t="shared" si="17"/>
        <v>0.43020476903828786</v>
      </c>
      <c r="I145">
        <f t="shared" si="15"/>
        <v>7.4640444734230815E-4</v>
      </c>
      <c r="J145" s="2"/>
    </row>
    <row r="146" spans="1:10">
      <c r="A146" s="3" t="s">
        <v>182</v>
      </c>
      <c r="B146">
        <v>6.3</v>
      </c>
      <c r="C146" s="4">
        <v>601</v>
      </c>
      <c r="D146">
        <f t="shared" si="12"/>
        <v>95.396825396825406</v>
      </c>
      <c r="E146" s="7">
        <f t="shared" si="13"/>
        <v>5.8419731677491972E-4</v>
      </c>
      <c r="F146" s="8">
        <f t="shared" si="16"/>
        <v>0.86007064802160349</v>
      </c>
      <c r="G146" s="7">
        <f t="shared" si="14"/>
        <v>1.16084310376279E-3</v>
      </c>
      <c r="H146" s="8">
        <f t="shared" si="17"/>
        <v>0.43136561214205066</v>
      </c>
      <c r="I146">
        <f t="shared" si="15"/>
        <v>1.8396428541204157E-3</v>
      </c>
      <c r="J146" s="2"/>
    </row>
    <row r="147" spans="1:10">
      <c r="A147" s="3" t="s">
        <v>132</v>
      </c>
      <c r="B147">
        <v>15.45</v>
      </c>
      <c r="C147" s="4">
        <v>1452</v>
      </c>
      <c r="D147">
        <f t="shared" si="12"/>
        <v>93.980582524271853</v>
      </c>
      <c r="E147" s="7">
        <f t="shared" si="13"/>
        <v>1.4114051646542155E-3</v>
      </c>
      <c r="F147" s="8">
        <f t="shared" si="16"/>
        <v>0.8614820531862577</v>
      </c>
      <c r="G147" s="7">
        <f t="shared" si="14"/>
        <v>2.8468295163706515E-3</v>
      </c>
      <c r="H147" s="8">
        <f t="shared" si="17"/>
        <v>0.43421244165842132</v>
      </c>
      <c r="I147">
        <f t="shared" si="15"/>
        <v>1.8350641638656406E-3</v>
      </c>
      <c r="J147" s="2"/>
    </row>
    <row r="148" spans="1:10">
      <c r="A148" s="3" t="s">
        <v>232</v>
      </c>
      <c r="B148">
        <v>15.36</v>
      </c>
      <c r="C148" s="4">
        <v>1429</v>
      </c>
      <c r="D148">
        <f t="shared" si="12"/>
        <v>93.033854166666671</v>
      </c>
      <c r="E148" s="7">
        <f t="shared" si="13"/>
        <v>1.389048195792613E-3</v>
      </c>
      <c r="F148" s="8">
        <f t="shared" si="16"/>
        <v>0.86287110138205037</v>
      </c>
      <c r="G148" s="7">
        <f t="shared" si="14"/>
        <v>2.8302460434597547E-3</v>
      </c>
      <c r="H148" s="8">
        <f t="shared" si="17"/>
        <v>0.43704268770188109</v>
      </c>
      <c r="I148">
        <f t="shared" si="15"/>
        <v>9.3840100113395941E-4</v>
      </c>
      <c r="J148" s="2"/>
    </row>
    <row r="149" spans="1:10">
      <c r="A149" s="3" t="s">
        <v>141</v>
      </c>
      <c r="B149">
        <v>7.85</v>
      </c>
      <c r="C149" s="4">
        <v>729</v>
      </c>
      <c r="D149">
        <f t="shared" si="12"/>
        <v>92.866242038216569</v>
      </c>
      <c r="E149" s="7">
        <f t="shared" si="13"/>
        <v>7.0861870870036028E-4</v>
      </c>
      <c r="F149" s="8">
        <f t="shared" si="16"/>
        <v>0.86357972009075068</v>
      </c>
      <c r="G149" s="7">
        <f t="shared" si="14"/>
        <v>1.4464473594504605E-3</v>
      </c>
      <c r="H149" s="8">
        <f t="shared" si="17"/>
        <v>0.43848913506133158</v>
      </c>
      <c r="I149">
        <f t="shared" si="15"/>
        <v>9.8173369832277313E-4</v>
      </c>
      <c r="J149" s="2"/>
    </row>
    <row r="150" spans="1:10">
      <c r="A150" s="3" t="s">
        <v>219</v>
      </c>
      <c r="B150">
        <v>8.1999999999999993</v>
      </c>
      <c r="C150" s="4">
        <v>758</v>
      </c>
      <c r="D150">
        <f t="shared" si="12"/>
        <v>92.439024390243915</v>
      </c>
      <c r="E150" s="7">
        <f t="shared" si="13"/>
        <v>7.3680793030846787E-4</v>
      </c>
      <c r="F150" s="8">
        <f t="shared" si="16"/>
        <v>0.86431652802105918</v>
      </c>
      <c r="G150" s="7">
        <f t="shared" si="14"/>
        <v>1.5109386429928377E-3</v>
      </c>
      <c r="H150" s="8">
        <f t="shared" si="17"/>
        <v>0.44000007370432442</v>
      </c>
      <c r="I150">
        <f t="shared" si="15"/>
        <v>8.2920516161189006E-4</v>
      </c>
      <c r="J150" s="4"/>
    </row>
    <row r="151" spans="1:10">
      <c r="A151" s="3" t="s">
        <v>234</v>
      </c>
      <c r="B151">
        <v>6.92</v>
      </c>
      <c r="C151" s="4">
        <v>638</v>
      </c>
      <c r="D151">
        <f t="shared" si="12"/>
        <v>92.196531791907518</v>
      </c>
      <c r="E151" s="7">
        <f t="shared" si="13"/>
        <v>6.201628753783674E-4</v>
      </c>
      <c r="F151" s="8">
        <f t="shared" si="16"/>
        <v>0.86493669089643754</v>
      </c>
      <c r="G151" s="7">
        <f t="shared" si="14"/>
        <v>1.2750848060378581E-3</v>
      </c>
      <c r="H151" s="8">
        <f t="shared" si="17"/>
        <v>0.44127515851036231</v>
      </c>
      <c r="I151">
        <f t="shared" si="15"/>
        <v>1.0952050122264856E-3</v>
      </c>
      <c r="J151" s="2"/>
    </row>
    <row r="152" spans="1:10">
      <c r="A152" s="3" t="s">
        <v>210</v>
      </c>
      <c r="B152">
        <v>9.1300000000000008</v>
      </c>
      <c r="C152" s="4">
        <v>839</v>
      </c>
      <c r="D152">
        <f t="shared" si="12"/>
        <v>91.894852135815981</v>
      </c>
      <c r="E152" s="7">
        <f t="shared" si="13"/>
        <v>8.1554334238628562E-4</v>
      </c>
      <c r="F152" s="8">
        <f t="shared" si="16"/>
        <v>0.86575223423882386</v>
      </c>
      <c r="G152" s="7">
        <f t="shared" si="14"/>
        <v>1.6823011964054403E-3</v>
      </c>
      <c r="H152" s="8">
        <f t="shared" si="17"/>
        <v>0.44295745970676775</v>
      </c>
      <c r="I152">
        <f t="shared" si="15"/>
        <v>7.1916525891163596E-4</v>
      </c>
      <c r="J152" s="2"/>
    </row>
    <row r="153" spans="1:10">
      <c r="A153" s="3" t="s">
        <v>290</v>
      </c>
      <c r="B153">
        <v>5.99</v>
      </c>
      <c r="C153" s="4">
        <v>549</v>
      </c>
      <c r="D153">
        <f t="shared" si="12"/>
        <v>91.652754590984969</v>
      </c>
      <c r="E153" s="7">
        <f t="shared" si="13"/>
        <v>5.3365112630520957E-4</v>
      </c>
      <c r="F153" s="8">
        <f t="shared" si="16"/>
        <v>0.86628588536512907</v>
      </c>
      <c r="G153" s="7">
        <f t="shared" si="14"/>
        <v>1.1037222526252559E-3</v>
      </c>
      <c r="H153" s="8">
        <f t="shared" si="17"/>
        <v>0.44406118195939304</v>
      </c>
      <c r="I153">
        <f t="shared" si="15"/>
        <v>8.8941397476455242E-4</v>
      </c>
      <c r="J153" s="2"/>
    </row>
    <row r="154" spans="1:10">
      <c r="A154" s="3" t="s">
        <v>228</v>
      </c>
      <c r="B154">
        <v>7.4</v>
      </c>
      <c r="C154" s="4">
        <v>676</v>
      </c>
      <c r="D154">
        <f t="shared" si="12"/>
        <v>91.35135135135134</v>
      </c>
      <c r="E154" s="7">
        <f t="shared" si="13"/>
        <v>6.5710047610623254E-4</v>
      </c>
      <c r="F154" s="8">
        <f t="shared" si="16"/>
        <v>0.8669429858412353</v>
      </c>
      <c r="G154" s="7">
        <f t="shared" si="14"/>
        <v>1.3635299948959755E-3</v>
      </c>
      <c r="H154" s="8">
        <f t="shared" si="17"/>
        <v>0.44542471195428901</v>
      </c>
      <c r="I154">
        <f t="shared" si="15"/>
        <v>2.0624058524983391E-3</v>
      </c>
      <c r="J154" s="4"/>
    </row>
    <row r="155" spans="1:10">
      <c r="A155" s="3" t="s">
        <v>198</v>
      </c>
      <c r="B155">
        <v>17.12</v>
      </c>
      <c r="C155" s="4">
        <v>1553</v>
      </c>
      <c r="D155">
        <f t="shared" si="12"/>
        <v>90.712616822429908</v>
      </c>
      <c r="E155" s="7">
        <f t="shared" si="13"/>
        <v>1.5095814192203833E-3</v>
      </c>
      <c r="F155" s="8">
        <f t="shared" si="16"/>
        <v>0.86845256726045572</v>
      </c>
      <c r="G155" s="7">
        <f t="shared" si="14"/>
        <v>3.1545450692728517E-3</v>
      </c>
      <c r="H155" s="8">
        <f t="shared" si="17"/>
        <v>0.44857925702356188</v>
      </c>
      <c r="I155">
        <f t="shared" si="15"/>
        <v>3.8925514805993044E-4</v>
      </c>
      <c r="J155" s="2"/>
    </row>
    <row r="156" spans="1:10">
      <c r="A156" s="3" t="s">
        <v>130</v>
      </c>
      <c r="B156">
        <v>3.22</v>
      </c>
      <c r="C156" s="4">
        <v>289</v>
      </c>
      <c r="D156">
        <f t="shared" si="12"/>
        <v>89.751552795031046</v>
      </c>
      <c r="E156" s="7">
        <f t="shared" si="13"/>
        <v>2.8092017395665858E-4</v>
      </c>
      <c r="F156" s="8">
        <f t="shared" si="16"/>
        <v>0.86873348743441237</v>
      </c>
      <c r="G156" s="7">
        <f t="shared" si="14"/>
        <v>5.9331980858987044E-4</v>
      </c>
      <c r="H156" s="8">
        <f t="shared" si="17"/>
        <v>0.44917257683215173</v>
      </c>
      <c r="I156">
        <f t="shared" si="15"/>
        <v>8.9691683160766922E-3</v>
      </c>
      <c r="J156" s="2"/>
    </row>
    <row r="157" spans="1:10">
      <c r="A157" s="3" t="s">
        <v>204</v>
      </c>
      <c r="B157">
        <v>74.08</v>
      </c>
      <c r="C157" s="4">
        <v>6617</v>
      </c>
      <c r="D157">
        <f t="shared" si="12"/>
        <v>89.322354211663068</v>
      </c>
      <c r="E157" s="7">
        <f t="shared" si="13"/>
        <v>6.4320027372706222E-3</v>
      </c>
      <c r="F157" s="8">
        <f t="shared" si="16"/>
        <v>0.87516549017168299</v>
      </c>
      <c r="G157" s="7">
        <f t="shared" si="14"/>
        <v>1.3650040813769441E-2</v>
      </c>
      <c r="H157" s="8">
        <f t="shared" si="17"/>
        <v>0.46282261764592114</v>
      </c>
      <c r="I157">
        <f t="shared" si="15"/>
        <v>3.6339438635701882E-4</v>
      </c>
      <c r="J157" s="4"/>
    </row>
    <row r="158" spans="1:10">
      <c r="A158" s="3" t="s">
        <v>152</v>
      </c>
      <c r="B158">
        <v>2.99</v>
      </c>
      <c r="C158" s="4">
        <v>264</v>
      </c>
      <c r="D158">
        <f t="shared" si="12"/>
        <v>88.294314381270894</v>
      </c>
      <c r="E158" s="7">
        <f t="shared" si="13"/>
        <v>2.5661912084622097E-4</v>
      </c>
      <c r="F158" s="8">
        <f t="shared" si="16"/>
        <v>0.87542210929252917</v>
      </c>
      <c r="G158" s="7">
        <f t="shared" si="14"/>
        <v>5.5093982226202254E-4</v>
      </c>
      <c r="H158" s="8">
        <f t="shared" si="17"/>
        <v>0.46337355746818315</v>
      </c>
      <c r="I158">
        <f t="shared" si="15"/>
        <v>2.3106666100320417E-3</v>
      </c>
      <c r="J158" s="2"/>
    </row>
    <row r="159" spans="1:10">
      <c r="A159" s="3" t="s">
        <v>145</v>
      </c>
      <c r="B159">
        <v>18.96</v>
      </c>
      <c r="C159" s="4">
        <v>1660</v>
      </c>
      <c r="D159">
        <f t="shared" si="12"/>
        <v>87.552742616033754</v>
      </c>
      <c r="E159" s="7">
        <f t="shared" si="13"/>
        <v>1.6135899265330561E-3</v>
      </c>
      <c r="F159" s="8">
        <f t="shared" si="16"/>
        <v>0.87703569921906221</v>
      </c>
      <c r="G159" s="7">
        <f t="shared" si="14"/>
        <v>3.4935849598956349E-3</v>
      </c>
      <c r="H159" s="8">
        <f t="shared" si="17"/>
        <v>0.46686714242807881</v>
      </c>
      <c r="I159">
        <f t="shared" si="15"/>
        <v>3.1599048532604535E-4</v>
      </c>
      <c r="J159" s="2"/>
    </row>
    <row r="160" spans="1:10">
      <c r="A160" s="3" t="s">
        <v>109</v>
      </c>
      <c r="B160">
        <v>2.59</v>
      </c>
      <c r="C160" s="4">
        <v>226</v>
      </c>
      <c r="D160">
        <f t="shared" si="12"/>
        <v>87.25868725868726</v>
      </c>
      <c r="E160" s="7">
        <f t="shared" si="13"/>
        <v>2.1968152011835585E-4</v>
      </c>
      <c r="F160" s="8">
        <f t="shared" si="16"/>
        <v>0.87725538073918052</v>
      </c>
      <c r="G160" s="7">
        <f t="shared" si="14"/>
        <v>4.7723549821359143E-4</v>
      </c>
      <c r="H160" s="8">
        <f t="shared" si="17"/>
        <v>0.46734437792629241</v>
      </c>
      <c r="I160">
        <f t="shared" si="15"/>
        <v>1.1188507904929534E-3</v>
      </c>
      <c r="J160" s="2"/>
    </row>
    <row r="161" spans="1:10">
      <c r="A161" s="3" t="s">
        <v>300</v>
      </c>
      <c r="B161">
        <v>9.17</v>
      </c>
      <c r="C161" s="4">
        <v>800</v>
      </c>
      <c r="D161">
        <f t="shared" si="12"/>
        <v>87.241003271537622</v>
      </c>
      <c r="E161" s="7">
        <f t="shared" si="13"/>
        <v>7.77633699534003E-4</v>
      </c>
      <c r="F161" s="8">
        <f t="shared" si="16"/>
        <v>0.87803301443871451</v>
      </c>
      <c r="G161" s="7">
        <f t="shared" si="14"/>
        <v>1.6896716288102832E-3</v>
      </c>
      <c r="H161" s="8">
        <f t="shared" si="17"/>
        <v>0.46903404955510269</v>
      </c>
      <c r="I161">
        <f t="shared" si="15"/>
        <v>1.1336617353863709E-3</v>
      </c>
      <c r="J161" s="2"/>
    </row>
    <row r="162" spans="1:10">
      <c r="A162" s="3" t="s">
        <v>190</v>
      </c>
      <c r="B162">
        <v>9.27</v>
      </c>
      <c r="C162" s="4">
        <v>803</v>
      </c>
      <c r="D162">
        <f t="shared" si="12"/>
        <v>86.623516720604101</v>
      </c>
      <c r="E162" s="7">
        <f t="shared" si="13"/>
        <v>7.8054982590725552E-4</v>
      </c>
      <c r="F162" s="8">
        <f t="shared" si="16"/>
        <v>0.87881356426462176</v>
      </c>
      <c r="G162" s="7">
        <f t="shared" si="14"/>
        <v>1.708097709822391E-3</v>
      </c>
      <c r="H162" s="8">
        <f t="shared" si="17"/>
        <v>0.47074214726492508</v>
      </c>
      <c r="I162">
        <f t="shared" si="15"/>
        <v>4.1206520964014448E-3</v>
      </c>
      <c r="J162" s="2"/>
    </row>
    <row r="163" spans="1:10">
      <c r="A163" s="3" t="s">
        <v>213</v>
      </c>
      <c r="B163">
        <v>33.67</v>
      </c>
      <c r="C163" s="4">
        <v>2910</v>
      </c>
      <c r="D163">
        <f t="shared" si="12"/>
        <v>86.427086427086422</v>
      </c>
      <c r="E163" s="7">
        <f t="shared" si="13"/>
        <v>2.8286425820549361E-3</v>
      </c>
      <c r="F163" s="8">
        <f t="shared" si="16"/>
        <v>0.88164220684667671</v>
      </c>
      <c r="G163" s="7">
        <f t="shared" si="14"/>
        <v>6.2040614767766887E-3</v>
      </c>
      <c r="H163" s="8">
        <f t="shared" si="17"/>
        <v>0.47694620874170179</v>
      </c>
      <c r="I163">
        <f t="shared" si="15"/>
        <v>1.3806681853337777E-3</v>
      </c>
      <c r="J163" s="2"/>
    </row>
    <row r="164" spans="1:10">
      <c r="A164" s="3" t="s">
        <v>247</v>
      </c>
      <c r="B164">
        <v>11.27</v>
      </c>
      <c r="C164" s="4">
        <v>971</v>
      </c>
      <c r="D164">
        <f t="shared" si="12"/>
        <v>86.157941437444549</v>
      </c>
      <c r="E164" s="7">
        <f t="shared" si="13"/>
        <v>9.4385290280939616E-4</v>
      </c>
      <c r="F164" s="8">
        <f t="shared" si="16"/>
        <v>0.88258605974948612</v>
      </c>
      <c r="G164" s="7">
        <f t="shared" si="14"/>
        <v>2.0766193300645465E-3</v>
      </c>
      <c r="H164" s="8">
        <f t="shared" si="17"/>
        <v>0.47902282807176633</v>
      </c>
      <c r="I164">
        <f t="shared" si="15"/>
        <v>1.4101633463572405E-3</v>
      </c>
      <c r="J164" s="2"/>
    </row>
    <row r="165" spans="1:10">
      <c r="A165" s="3" t="s">
        <v>156</v>
      </c>
      <c r="B165">
        <v>11.48</v>
      </c>
      <c r="C165" s="4">
        <v>981</v>
      </c>
      <c r="D165">
        <f t="shared" si="12"/>
        <v>85.452961672473862</v>
      </c>
      <c r="E165" s="7">
        <f t="shared" si="13"/>
        <v>9.5357332405357118E-4</v>
      </c>
      <c r="F165" s="8">
        <f t="shared" si="16"/>
        <v>0.88353963307353967</v>
      </c>
      <c r="G165" s="7">
        <f t="shared" si="14"/>
        <v>2.1153141001899727E-3</v>
      </c>
      <c r="H165" s="8">
        <f t="shared" si="17"/>
        <v>0.48113814217195627</v>
      </c>
      <c r="I165">
        <f t="shared" si="15"/>
        <v>3.4030792944211297E-3</v>
      </c>
      <c r="J165" s="2"/>
    </row>
    <row r="166" spans="1:10">
      <c r="A166" s="3" t="s">
        <v>127</v>
      </c>
      <c r="B166">
        <v>27.68</v>
      </c>
      <c r="C166" s="4">
        <v>2359</v>
      </c>
      <c r="D166">
        <f t="shared" si="12"/>
        <v>85.223988439306353</v>
      </c>
      <c r="E166" s="7">
        <f t="shared" si="13"/>
        <v>2.2930473715008916E-3</v>
      </c>
      <c r="F166" s="8">
        <f t="shared" si="16"/>
        <v>0.8858326804450406</v>
      </c>
      <c r="G166" s="7">
        <f t="shared" si="14"/>
        <v>5.1003392241514324E-3</v>
      </c>
      <c r="H166" s="8">
        <f t="shared" si="17"/>
        <v>0.4862384813961077</v>
      </c>
      <c r="I166">
        <f t="shared" si="15"/>
        <v>8.4221242923672168E-3</v>
      </c>
      <c r="J166" s="2"/>
    </row>
    <row r="167" spans="1:10">
      <c r="A167" s="3" t="s">
        <v>185</v>
      </c>
      <c r="B167">
        <v>68.459999999999994</v>
      </c>
      <c r="C167" s="4">
        <v>5823</v>
      </c>
      <c r="D167">
        <f t="shared" si="12"/>
        <v>85.056967572304998</v>
      </c>
      <c r="E167" s="7">
        <f t="shared" si="13"/>
        <v>5.6602012904831247E-3</v>
      </c>
      <c r="F167" s="8">
        <f t="shared" si="16"/>
        <v>0.89149288173552377</v>
      </c>
      <c r="G167" s="7">
        <f t="shared" si="14"/>
        <v>1.2614495060888983E-2</v>
      </c>
      <c r="H167" s="8">
        <f t="shared" si="17"/>
        <v>0.49885297645699667</v>
      </c>
      <c r="I167">
        <f t="shared" si="15"/>
        <v>4.7714976935286924E-4</v>
      </c>
      <c r="J167" s="2"/>
    </row>
    <row r="168" spans="1:10">
      <c r="A168" s="3" t="s">
        <v>302</v>
      </c>
      <c r="B168">
        <v>3.87</v>
      </c>
      <c r="C168" s="4">
        <v>327</v>
      </c>
      <c r="D168">
        <f t="shared" si="12"/>
        <v>84.496124031007753</v>
      </c>
      <c r="E168" s="7">
        <f t="shared" si="13"/>
        <v>3.1785777468452373E-4</v>
      </c>
      <c r="F168" s="8">
        <f t="shared" si="16"/>
        <v>0.89181073951020828</v>
      </c>
      <c r="G168" s="7">
        <f t="shared" si="14"/>
        <v>7.1308933516857104E-4</v>
      </c>
      <c r="H168" s="8">
        <f t="shared" si="17"/>
        <v>0.49956606579216523</v>
      </c>
      <c r="I168">
        <f t="shared" si="15"/>
        <v>2.0592502695697124E-3</v>
      </c>
      <c r="J168" s="4"/>
    </row>
    <row r="169" spans="1:10">
      <c r="A169" s="3" t="s">
        <v>284</v>
      </c>
      <c r="B169">
        <v>16.579999999999998</v>
      </c>
      <c r="C169" s="4">
        <v>1370</v>
      </c>
      <c r="D169">
        <f t="shared" si="12"/>
        <v>82.629674306393255</v>
      </c>
      <c r="E169" s="7">
        <f t="shared" si="13"/>
        <v>1.3316977104519802E-3</v>
      </c>
      <c r="F169" s="8">
        <f t="shared" si="16"/>
        <v>0.89314243722066022</v>
      </c>
      <c r="G169" s="7">
        <f t="shared" si="14"/>
        <v>3.0550442318074693E-3</v>
      </c>
      <c r="H169" s="8">
        <f t="shared" si="17"/>
        <v>0.50262111002397269</v>
      </c>
      <c r="I169">
        <f t="shared" si="15"/>
        <v>1.9608160349675052E-3</v>
      </c>
      <c r="J169" s="2"/>
    </row>
    <row r="170" spans="1:10">
      <c r="A170" s="3" t="s">
        <v>280</v>
      </c>
      <c r="B170">
        <v>15.78</v>
      </c>
      <c r="C170" s="4">
        <v>1302</v>
      </c>
      <c r="D170">
        <f t="shared" si="12"/>
        <v>82.50950570342205</v>
      </c>
      <c r="E170" s="7">
        <f t="shared" si="13"/>
        <v>1.2655988459915899E-3</v>
      </c>
      <c r="F170" s="8">
        <f t="shared" si="16"/>
        <v>0.89440803606665187</v>
      </c>
      <c r="G170" s="7">
        <f t="shared" si="14"/>
        <v>2.9076355837106072E-3</v>
      </c>
      <c r="H170" s="8">
        <f t="shared" si="17"/>
        <v>0.50552874560768335</v>
      </c>
      <c r="I170">
        <f t="shared" si="15"/>
        <v>6.7159014374790216E-4</v>
      </c>
      <c r="J170" s="2"/>
    </row>
    <row r="171" spans="1:10">
      <c r="A171" s="3" t="s">
        <v>205</v>
      </c>
      <c r="B171">
        <v>5.39</v>
      </c>
      <c r="C171" s="4">
        <v>441</v>
      </c>
      <c r="D171">
        <f t="shared" si="12"/>
        <v>81.818181818181827</v>
      </c>
      <c r="E171" s="7">
        <f t="shared" si="13"/>
        <v>4.2867057686811916E-4</v>
      </c>
      <c r="F171" s="8">
        <f t="shared" si="16"/>
        <v>0.89483670664352</v>
      </c>
      <c r="G171" s="7">
        <f t="shared" si="14"/>
        <v>9.9316576655260921E-4</v>
      </c>
      <c r="H171" s="8">
        <f t="shared" si="17"/>
        <v>0.50652191137423597</v>
      </c>
      <c r="I171">
        <f t="shared" si="15"/>
        <v>2.6977535508322936E-3</v>
      </c>
      <c r="J171" s="2"/>
    </row>
    <row r="172" spans="1:10">
      <c r="A172" s="3" t="s">
        <v>296</v>
      </c>
      <c r="B172">
        <v>21.65</v>
      </c>
      <c r="C172" s="4">
        <v>1771</v>
      </c>
      <c r="D172">
        <f t="shared" si="12"/>
        <v>81.801385681293311</v>
      </c>
      <c r="E172" s="7">
        <f t="shared" si="13"/>
        <v>1.7214866023433991E-3</v>
      </c>
      <c r="F172" s="8">
        <f t="shared" si="16"/>
        <v>0.89655819324586339</v>
      </c>
      <c r="G172" s="7">
        <f t="shared" si="14"/>
        <v>3.9892465391213336E-3</v>
      </c>
      <c r="H172" s="8">
        <f t="shared" si="17"/>
        <v>0.51051115791335733</v>
      </c>
      <c r="I172">
        <f t="shared" si="15"/>
        <v>3.0129959433087827E-3</v>
      </c>
      <c r="J172" s="2"/>
    </row>
    <row r="173" spans="1:10">
      <c r="A173" s="3" t="s">
        <v>177</v>
      </c>
      <c r="B173">
        <v>24.15</v>
      </c>
      <c r="C173" s="4">
        <v>1968</v>
      </c>
      <c r="D173">
        <f t="shared" si="12"/>
        <v>81.490683229813669</v>
      </c>
      <c r="E173" s="7">
        <f t="shared" si="13"/>
        <v>1.9129789008536474E-3</v>
      </c>
      <c r="F173" s="8">
        <f t="shared" si="16"/>
        <v>0.89847117214671701</v>
      </c>
      <c r="G173" s="7">
        <f t="shared" si="14"/>
        <v>4.4498985644240282E-3</v>
      </c>
      <c r="H173" s="8">
        <f t="shared" si="17"/>
        <v>0.51496105647778134</v>
      </c>
      <c r="I173">
        <f t="shared" si="15"/>
        <v>1.8443877488216187E-3</v>
      </c>
      <c r="J173" s="4"/>
    </row>
    <row r="174" spans="1:10">
      <c r="A174" s="3" t="s">
        <v>77</v>
      </c>
      <c r="B174">
        <v>14.76</v>
      </c>
      <c r="C174" s="4">
        <v>1197</v>
      </c>
      <c r="D174">
        <f t="shared" si="12"/>
        <v>81.097560975609753</v>
      </c>
      <c r="E174" s="7">
        <f t="shared" si="13"/>
        <v>1.163534422927752E-3</v>
      </c>
      <c r="F174" s="8">
        <f t="shared" si="16"/>
        <v>0.89963470656964473</v>
      </c>
      <c r="G174" s="7">
        <f t="shared" si="14"/>
        <v>2.7196895573871078E-3</v>
      </c>
      <c r="H174" s="8">
        <f t="shared" si="17"/>
        <v>0.51768074603516845</v>
      </c>
      <c r="I174">
        <f t="shared" si="15"/>
        <v>1.1964084015088083E-3</v>
      </c>
      <c r="J174" s="2"/>
    </row>
    <row r="175" spans="1:10">
      <c r="A175" s="3" t="s">
        <v>178</v>
      </c>
      <c r="B175">
        <v>9.57</v>
      </c>
      <c r="C175" s="4">
        <v>775</v>
      </c>
      <c r="D175">
        <f t="shared" si="12"/>
        <v>80.982236154649939</v>
      </c>
      <c r="E175" s="7">
        <f t="shared" si="13"/>
        <v>7.533326464235654E-4</v>
      </c>
      <c r="F175" s="8">
        <f t="shared" si="16"/>
        <v>0.90038803921606825</v>
      </c>
      <c r="G175" s="7">
        <f t="shared" si="14"/>
        <v>1.7633759528587144E-3</v>
      </c>
      <c r="H175" s="8">
        <f t="shared" si="17"/>
        <v>0.51944412198802714</v>
      </c>
      <c r="I175">
        <f t="shared" si="15"/>
        <v>5.1626032910939701E-4</v>
      </c>
      <c r="J175" s="2"/>
    </row>
    <row r="176" spans="1:10">
      <c r="A176" s="3" t="s">
        <v>240</v>
      </c>
      <c r="B176">
        <v>4.1100000000000003</v>
      </c>
      <c r="C176" s="4">
        <v>328</v>
      </c>
      <c r="D176">
        <f t="shared" si="12"/>
        <v>79.805352798053519</v>
      </c>
      <c r="E176" s="7">
        <f t="shared" si="13"/>
        <v>3.1882981680894125E-4</v>
      </c>
      <c r="F176" s="8">
        <f t="shared" si="16"/>
        <v>0.90070686903287722</v>
      </c>
      <c r="G176" s="7">
        <f t="shared" si="14"/>
        <v>7.5731192959762965E-4</v>
      </c>
      <c r="H176" s="8">
        <f t="shared" si="17"/>
        <v>0.52020143391762474</v>
      </c>
      <c r="I176">
        <f t="shared" si="15"/>
        <v>4.6591270813112207E-4</v>
      </c>
      <c r="J176" s="2"/>
    </row>
    <row r="177" spans="1:10">
      <c r="A177" s="3" t="s">
        <v>96</v>
      </c>
      <c r="B177">
        <v>3.7</v>
      </c>
      <c r="C177" s="3">
        <v>293</v>
      </c>
      <c r="D177">
        <f t="shared" si="12"/>
        <v>79.189189189189179</v>
      </c>
      <c r="E177" s="7">
        <f t="shared" si="13"/>
        <v>2.8480834245432862E-4</v>
      </c>
      <c r="F177" s="8">
        <f t="shared" si="16"/>
        <v>0.90099167737533159</v>
      </c>
      <c r="G177" s="7">
        <f t="shared" si="14"/>
        <v>6.8176499744798777E-4</v>
      </c>
      <c r="H177" s="8">
        <f t="shared" si="17"/>
        <v>0.52088319891507273</v>
      </c>
      <c r="I177">
        <f t="shared" si="15"/>
        <v>3.5529628600726171E-3</v>
      </c>
      <c r="J177" s="4"/>
    </row>
    <row r="178" spans="1:10">
      <c r="A178" s="3" t="s">
        <v>126</v>
      </c>
      <c r="B178">
        <v>28.19</v>
      </c>
      <c r="C178" s="4">
        <v>2226</v>
      </c>
      <c r="D178">
        <f t="shared" si="12"/>
        <v>78.964171692089394</v>
      </c>
      <c r="E178" s="7">
        <f t="shared" si="13"/>
        <v>2.1637657689533634E-3</v>
      </c>
      <c r="F178" s="8">
        <f t="shared" si="16"/>
        <v>0.90315544314428498</v>
      </c>
      <c r="G178" s="7">
        <f t="shared" si="14"/>
        <v>5.1943122373131825E-3</v>
      </c>
      <c r="H178" s="8">
        <f t="shared" si="17"/>
        <v>0.52607751115238588</v>
      </c>
      <c r="I178">
        <f t="shared" si="15"/>
        <v>3.6694630102306336E-3</v>
      </c>
      <c r="J178" s="4"/>
    </row>
    <row r="179" spans="1:10">
      <c r="A179" s="3" t="s">
        <v>192</v>
      </c>
      <c r="B179">
        <v>28.93</v>
      </c>
      <c r="C179" s="4">
        <v>2239</v>
      </c>
      <c r="D179">
        <f t="shared" si="12"/>
        <v>77.393708952644317</v>
      </c>
      <c r="E179" s="7">
        <f t="shared" si="13"/>
        <v>2.1764023165707909E-3</v>
      </c>
      <c r="F179" s="8">
        <f t="shared" si="16"/>
        <v>0.90533184546085577</v>
      </c>
      <c r="G179" s="7">
        <f t="shared" si="14"/>
        <v>5.3306652368027797E-3</v>
      </c>
      <c r="H179" s="8">
        <f t="shared" si="17"/>
        <v>0.53140817638918869</v>
      </c>
      <c r="I179">
        <f t="shared" si="15"/>
        <v>9.1876725796258274E-4</v>
      </c>
      <c r="J179" s="2"/>
    </row>
    <row r="180" spans="1:10">
      <c r="A180" s="3" t="s">
        <v>116</v>
      </c>
      <c r="B180">
        <v>7.22</v>
      </c>
      <c r="C180" s="4">
        <v>553</v>
      </c>
      <c r="D180">
        <f t="shared" si="12"/>
        <v>76.59279778393352</v>
      </c>
      <c r="E180" s="7">
        <f t="shared" si="13"/>
        <v>5.3753929480287955E-4</v>
      </c>
      <c r="F180" s="8">
        <f t="shared" si="16"/>
        <v>0.90586938475565859</v>
      </c>
      <c r="G180" s="7">
        <f t="shared" si="14"/>
        <v>1.3303630490741816E-3</v>
      </c>
      <c r="H180" s="8">
        <f t="shared" si="17"/>
        <v>0.53273853943826288</v>
      </c>
      <c r="I180">
        <f t="shared" si="15"/>
        <v>1.5403334759592213E-3</v>
      </c>
      <c r="J180" s="2"/>
    </row>
    <row r="181" spans="1:10">
      <c r="A181" s="3" t="s">
        <v>202</v>
      </c>
      <c r="B181">
        <v>12.07</v>
      </c>
      <c r="C181" s="4">
        <v>916</v>
      </c>
      <c r="D181">
        <f t="shared" si="12"/>
        <v>75.890637945318971</v>
      </c>
      <c r="E181" s="7">
        <f t="shared" si="13"/>
        <v>8.9039058596643349E-4</v>
      </c>
      <c r="F181" s="8">
        <f t="shared" si="16"/>
        <v>0.906759775341625</v>
      </c>
      <c r="G181" s="7">
        <f t="shared" si="14"/>
        <v>2.2240279781614086E-3</v>
      </c>
      <c r="H181" s="8">
        <f t="shared" si="17"/>
        <v>0.53496256741642434</v>
      </c>
      <c r="I181">
        <f t="shared" si="15"/>
        <v>1.448005214262027E-3</v>
      </c>
      <c r="J181" s="2"/>
    </row>
    <row r="182" spans="1:10">
      <c r="A182" s="3" t="s">
        <v>183</v>
      </c>
      <c r="B182">
        <v>11.34</v>
      </c>
      <c r="C182" s="4">
        <v>859</v>
      </c>
      <c r="D182">
        <f t="shared" si="12"/>
        <v>75.749559082892418</v>
      </c>
      <c r="E182" s="7">
        <f t="shared" si="13"/>
        <v>8.3498418487463577E-4</v>
      </c>
      <c r="F182" s="8">
        <f t="shared" si="16"/>
        <v>0.90759475952649959</v>
      </c>
      <c r="G182" s="7">
        <f t="shared" si="14"/>
        <v>2.089517586773022E-3</v>
      </c>
      <c r="H182" s="8">
        <f t="shared" si="17"/>
        <v>0.53705208500319734</v>
      </c>
      <c r="I182">
        <f t="shared" si="15"/>
        <v>2.1795864728011427E-3</v>
      </c>
      <c r="J182" s="4"/>
    </row>
    <row r="183" spans="1:10">
      <c r="A183" s="3" t="s">
        <v>89</v>
      </c>
      <c r="B183">
        <v>17.059999999999999</v>
      </c>
      <c r="C183" s="4">
        <v>1290</v>
      </c>
      <c r="D183">
        <f t="shared" si="12"/>
        <v>75.615474794841745</v>
      </c>
      <c r="E183" s="7">
        <f t="shared" si="13"/>
        <v>1.2539343404985798E-3</v>
      </c>
      <c r="F183" s="8">
        <f t="shared" si="16"/>
        <v>0.90884869386699818</v>
      </c>
      <c r="G183" s="7">
        <f t="shared" si="14"/>
        <v>3.1434894206655867E-3</v>
      </c>
      <c r="H183" s="8">
        <f t="shared" si="17"/>
        <v>0.5401955744238629</v>
      </c>
      <c r="I183">
        <f t="shared" si="15"/>
        <v>4.3778210898692826E-4</v>
      </c>
      <c r="J183" s="4"/>
    </row>
    <row r="184" spans="1:10">
      <c r="A184" s="3" t="s">
        <v>158</v>
      </c>
      <c r="B184">
        <v>3.42</v>
      </c>
      <c r="C184" s="4">
        <v>257</v>
      </c>
      <c r="D184">
        <f t="shared" si="12"/>
        <v>75.146198830409361</v>
      </c>
      <c r="E184" s="7">
        <f t="shared" si="13"/>
        <v>2.4981482597529847E-4</v>
      </c>
      <c r="F184" s="8">
        <f t="shared" si="16"/>
        <v>0.90909850869297348</v>
      </c>
      <c r="G184" s="7">
        <f t="shared" si="14"/>
        <v>6.3017197061408597E-4</v>
      </c>
      <c r="H184" s="8">
        <f t="shared" si="17"/>
        <v>0.540825746394477</v>
      </c>
      <c r="I184">
        <f t="shared" si="15"/>
        <v>1.3363079185649274E-3</v>
      </c>
      <c r="J184" s="2"/>
    </row>
    <row r="185" spans="1:10">
      <c r="A185" s="3" t="s">
        <v>269</v>
      </c>
      <c r="B185">
        <v>10.35</v>
      </c>
      <c r="C185" s="4">
        <v>756</v>
      </c>
      <c r="D185">
        <f t="shared" si="12"/>
        <v>73.043478260869563</v>
      </c>
      <c r="E185" s="7">
        <f t="shared" si="13"/>
        <v>7.3486384605963282E-4</v>
      </c>
      <c r="F185" s="8">
        <f t="shared" si="16"/>
        <v>0.90983337253903307</v>
      </c>
      <c r="G185" s="7">
        <f t="shared" si="14"/>
        <v>1.9070993847531549E-3</v>
      </c>
      <c r="H185" s="8">
        <f t="shared" si="17"/>
        <v>0.5427328457792302</v>
      </c>
      <c r="I185">
        <f t="shared" si="15"/>
        <v>1.3088513774536237E-3</v>
      </c>
      <c r="J185" s="2"/>
    </row>
    <row r="186" spans="1:10">
      <c r="A186" s="3" t="s">
        <v>256</v>
      </c>
      <c r="B186">
        <v>10.01</v>
      </c>
      <c r="C186" s="4">
        <v>700</v>
      </c>
      <c r="D186">
        <f t="shared" si="12"/>
        <v>69.930069930069934</v>
      </c>
      <c r="E186" s="7">
        <f t="shared" si="13"/>
        <v>6.8042948709225268E-4</v>
      </c>
      <c r="F186" s="8">
        <f t="shared" si="16"/>
        <v>0.91051380202612531</v>
      </c>
      <c r="G186" s="7">
        <f t="shared" si="14"/>
        <v>1.8444507093119886E-3</v>
      </c>
      <c r="H186" s="8">
        <f t="shared" si="17"/>
        <v>0.54457729648854214</v>
      </c>
      <c r="I186">
        <f t="shared" si="15"/>
        <v>1.9928164958509242E-3</v>
      </c>
      <c r="J186" s="4"/>
    </row>
    <row r="187" spans="1:10">
      <c r="A187" s="3" t="s">
        <v>224</v>
      </c>
      <c r="B187">
        <v>15.21</v>
      </c>
      <c r="C187" s="4">
        <v>1056</v>
      </c>
      <c r="D187">
        <f t="shared" si="12"/>
        <v>69.42800788954635</v>
      </c>
      <c r="E187" s="7">
        <f t="shared" si="13"/>
        <v>1.0264764833848839E-3</v>
      </c>
      <c r="F187" s="8">
        <f t="shared" si="16"/>
        <v>0.91154027850951014</v>
      </c>
      <c r="G187" s="7">
        <f t="shared" si="14"/>
        <v>2.802606921941593E-3</v>
      </c>
      <c r="H187" s="8">
        <f t="shared" si="17"/>
        <v>0.5473799034104837</v>
      </c>
      <c r="I187">
        <f t="shared" si="15"/>
        <v>4.7217313591468857E-4</v>
      </c>
      <c r="J187" s="2"/>
    </row>
    <row r="188" spans="1:10">
      <c r="A188" s="3" t="s">
        <v>262</v>
      </c>
      <c r="B188">
        <v>3.6</v>
      </c>
      <c r="C188" s="4">
        <v>249</v>
      </c>
      <c r="D188">
        <f t="shared" si="12"/>
        <v>69.166666666666671</v>
      </c>
      <c r="E188" s="7">
        <f t="shared" si="13"/>
        <v>2.4203848897995844E-4</v>
      </c>
      <c r="F188" s="8">
        <f t="shared" si="16"/>
        <v>0.91178231699849011</v>
      </c>
      <c r="G188" s="7">
        <f t="shared" si="14"/>
        <v>6.6333891643587995E-4</v>
      </c>
      <c r="H188" s="8">
        <f t="shared" si="17"/>
        <v>0.54804324232691959</v>
      </c>
      <c r="I188">
        <f t="shared" si="15"/>
        <v>1.2374927597419427E-3</v>
      </c>
      <c r="J188" s="2"/>
    </row>
    <row r="189" spans="1:10">
      <c r="A189" s="3" t="s">
        <v>294</v>
      </c>
      <c r="B189">
        <v>9.43</v>
      </c>
      <c r="C189" s="4">
        <v>651</v>
      </c>
      <c r="D189">
        <f t="shared" si="12"/>
        <v>69.034994697773072</v>
      </c>
      <c r="E189" s="7">
        <f t="shared" si="13"/>
        <v>6.3279942299579494E-4</v>
      </c>
      <c r="F189" s="8">
        <f t="shared" si="16"/>
        <v>0.91241511642148587</v>
      </c>
      <c r="G189" s="7">
        <f t="shared" si="14"/>
        <v>1.7375794394417633E-3</v>
      </c>
      <c r="H189" s="8">
        <f t="shared" si="17"/>
        <v>0.54978082176636134</v>
      </c>
      <c r="I189">
        <f t="shared" si="15"/>
        <v>1.3321207755014886E-3</v>
      </c>
      <c r="J189" s="2"/>
    </row>
    <row r="190" spans="1:10">
      <c r="A190" s="3" t="s">
        <v>200</v>
      </c>
      <c r="B190">
        <v>10.119999999999999</v>
      </c>
      <c r="C190" s="4">
        <v>691</v>
      </c>
      <c r="D190">
        <f t="shared" si="12"/>
        <v>68.280632411067202</v>
      </c>
      <c r="E190" s="7">
        <f t="shared" si="13"/>
        <v>6.7168110797249513E-4</v>
      </c>
      <c r="F190" s="8">
        <f t="shared" si="16"/>
        <v>0.91308679752945832</v>
      </c>
      <c r="G190" s="7">
        <f t="shared" si="14"/>
        <v>1.864719398425307E-3</v>
      </c>
      <c r="H190" s="8">
        <f t="shared" si="17"/>
        <v>0.55164554116478659</v>
      </c>
      <c r="I190">
        <f t="shared" si="15"/>
        <v>9.5320784263408509E-4</v>
      </c>
      <c r="J190" s="2"/>
    </row>
    <row r="191" spans="1:10">
      <c r="A191" s="3" t="s">
        <v>244</v>
      </c>
      <c r="B191">
        <v>7.24</v>
      </c>
      <c r="C191" s="4">
        <v>494</v>
      </c>
      <c r="D191">
        <f t="shared" si="12"/>
        <v>68.232044198895025</v>
      </c>
      <c r="E191" s="7">
        <f t="shared" si="13"/>
        <v>4.8018880946224684E-4</v>
      </c>
      <c r="F191" s="8">
        <f t="shared" si="16"/>
        <v>0.91356698633892053</v>
      </c>
      <c r="G191" s="7">
        <f t="shared" si="14"/>
        <v>1.3340482652766032E-3</v>
      </c>
      <c r="H191" s="8">
        <f t="shared" si="17"/>
        <v>0.5529795894300632</v>
      </c>
      <c r="I191">
        <f t="shared" si="15"/>
        <v>1.7132532984959203E-3</v>
      </c>
      <c r="J191" s="4"/>
    </row>
    <row r="192" spans="1:10">
      <c r="A192" s="3" t="s">
        <v>222</v>
      </c>
      <c r="B192">
        <v>13.01</v>
      </c>
      <c r="C192" s="4">
        <v>887</v>
      </c>
      <c r="D192">
        <f t="shared" si="12"/>
        <v>68.178324365872413</v>
      </c>
      <c r="E192" s="7">
        <f t="shared" si="13"/>
        <v>8.6220136435832579E-4</v>
      </c>
      <c r="F192" s="8">
        <f t="shared" si="16"/>
        <v>0.91442918770327886</v>
      </c>
      <c r="G192" s="7">
        <f t="shared" si="14"/>
        <v>2.3972331396752218E-3</v>
      </c>
      <c r="H192" s="8">
        <f t="shared" si="17"/>
        <v>0.55537682256973842</v>
      </c>
      <c r="I192">
        <f t="shared" si="15"/>
        <v>1.1995980331095391E-3</v>
      </c>
      <c r="J192" s="2"/>
    </row>
    <row r="193" spans="1:10">
      <c r="A193" s="3" t="s">
        <v>230</v>
      </c>
      <c r="B193">
        <v>9.09</v>
      </c>
      <c r="C193" s="4">
        <v>615</v>
      </c>
      <c r="D193">
        <f t="shared" si="12"/>
        <v>67.656765676567659</v>
      </c>
      <c r="E193" s="7">
        <f t="shared" si="13"/>
        <v>5.9780590651676484E-4</v>
      </c>
      <c r="F193" s="8">
        <f t="shared" si="16"/>
        <v>0.91502699360979567</v>
      </c>
      <c r="G193" s="7">
        <f t="shared" si="14"/>
        <v>1.674930764000597E-3</v>
      </c>
      <c r="H193" s="8">
        <f t="shared" si="17"/>
        <v>0.55705175333373902</v>
      </c>
      <c r="I193">
        <f t="shared" si="15"/>
        <v>2.3446268809582671E-3</v>
      </c>
      <c r="J193" s="2"/>
    </row>
    <row r="194" spans="1:10">
      <c r="A194" s="3" t="s">
        <v>292</v>
      </c>
      <c r="B194">
        <v>17.760000000000002</v>
      </c>
      <c r="C194" s="4">
        <v>1200</v>
      </c>
      <c r="D194">
        <f t="shared" ref="D194:D257" si="18">C194/B194</f>
        <v>67.567567567567565</v>
      </c>
      <c r="E194" s="7">
        <f t="shared" si="13"/>
        <v>1.1664505493010045E-3</v>
      </c>
      <c r="F194" s="8">
        <f t="shared" si="16"/>
        <v>0.91619344415909665</v>
      </c>
      <c r="G194" s="7">
        <f t="shared" si="14"/>
        <v>3.2724719877503415E-3</v>
      </c>
      <c r="H194" s="8">
        <f t="shared" si="17"/>
        <v>0.5603242253214894</v>
      </c>
      <c r="I194">
        <f t="shared" si="15"/>
        <v>4.4005378050715471E-4</v>
      </c>
      <c r="J194" s="2"/>
    </row>
    <row r="195" spans="1:10">
      <c r="A195" s="3" t="s">
        <v>187</v>
      </c>
      <c r="B195">
        <v>3.31</v>
      </c>
      <c r="C195" s="4">
        <v>218</v>
      </c>
      <c r="D195">
        <f t="shared" si="18"/>
        <v>65.861027190332322</v>
      </c>
      <c r="E195" s="7">
        <f t="shared" ref="E195:E258" si="19">C195/1028762</f>
        <v>2.1190518312301583E-4</v>
      </c>
      <c r="F195" s="8">
        <f t="shared" si="16"/>
        <v>0.91640534934221962</v>
      </c>
      <c r="G195" s="7">
        <f t="shared" ref="G195:G258" si="20">B195/5427.09</f>
        <v>6.0990328150076743E-4</v>
      </c>
      <c r="H195" s="8">
        <f t="shared" si="17"/>
        <v>0.56093412860299019</v>
      </c>
      <c r="I195">
        <f t="shared" ref="I195:I258" si="21">F195*H196-F196*H195</f>
        <v>1.2451773265209631E-3</v>
      </c>
      <c r="J195" s="4"/>
    </row>
    <row r="196" spans="1:10">
      <c r="A196" s="3" t="s">
        <v>251</v>
      </c>
      <c r="B196">
        <v>9.36</v>
      </c>
      <c r="C196" s="4">
        <v>615</v>
      </c>
      <c r="D196">
        <f t="shared" si="18"/>
        <v>65.705128205128204</v>
      </c>
      <c r="E196" s="7">
        <f t="shared" si="19"/>
        <v>5.9780590651676484E-4</v>
      </c>
      <c r="F196" s="8">
        <f t="shared" ref="F196:F259" si="22">F195+E196</f>
        <v>0.91700315524873643</v>
      </c>
      <c r="G196" s="7">
        <f t="shared" si="20"/>
        <v>1.7246811827332877E-3</v>
      </c>
      <c r="H196" s="8">
        <f t="shared" ref="H196:H259" si="23">H195+G196</f>
        <v>0.56265880978572347</v>
      </c>
      <c r="I196">
        <f t="shared" si="21"/>
        <v>2.0834994651733885E-3</v>
      </c>
      <c r="J196" s="2"/>
    </row>
    <row r="197" spans="1:10">
      <c r="A197" s="3" t="s">
        <v>43</v>
      </c>
      <c r="B197">
        <v>15.6</v>
      </c>
      <c r="C197" s="4">
        <v>1010</v>
      </c>
      <c r="D197">
        <f t="shared" si="18"/>
        <v>64.743589743589752</v>
      </c>
      <c r="E197" s="7">
        <f t="shared" si="19"/>
        <v>9.8176254566167877E-4</v>
      </c>
      <c r="F197" s="8">
        <f t="shared" si="22"/>
        <v>0.91798491779439806</v>
      </c>
      <c r="G197" s="7">
        <f t="shared" si="20"/>
        <v>2.8744686378888132E-3</v>
      </c>
      <c r="H197" s="8">
        <f t="shared" si="23"/>
        <v>0.56553327842361223</v>
      </c>
      <c r="I197">
        <f t="shared" si="21"/>
        <v>2.1277743523446802E-3</v>
      </c>
      <c r="J197" s="2"/>
    </row>
    <row r="198" spans="1:10">
      <c r="A198" s="3" t="s">
        <v>188</v>
      </c>
      <c r="B198">
        <v>15.93</v>
      </c>
      <c r="C198" s="4">
        <v>1031</v>
      </c>
      <c r="D198">
        <f t="shared" si="18"/>
        <v>64.720652856246076</v>
      </c>
      <c r="E198" s="7">
        <f t="shared" si="19"/>
        <v>1.0021754302744464E-3</v>
      </c>
      <c r="F198" s="8">
        <f t="shared" si="22"/>
        <v>0.91898709322467254</v>
      </c>
      <c r="G198" s="7">
        <f t="shared" si="20"/>
        <v>2.9352747052287689E-3</v>
      </c>
      <c r="H198" s="8">
        <f t="shared" si="23"/>
        <v>0.56846855312884104</v>
      </c>
      <c r="I198">
        <f t="shared" si="21"/>
        <v>3.2380587208244993E-3</v>
      </c>
      <c r="J198" s="4"/>
    </row>
    <row r="199" spans="1:10">
      <c r="A199" s="3" t="s">
        <v>27</v>
      </c>
      <c r="B199">
        <v>24.2</v>
      </c>
      <c r="C199" s="4">
        <v>1556</v>
      </c>
      <c r="D199">
        <f t="shared" si="18"/>
        <v>64.297520661157023</v>
      </c>
      <c r="E199" s="7">
        <f t="shared" si="19"/>
        <v>1.5124975455936358E-3</v>
      </c>
      <c r="F199" s="8">
        <f t="shared" si="22"/>
        <v>0.92049959077026622</v>
      </c>
      <c r="G199" s="7">
        <f t="shared" si="20"/>
        <v>4.4591116049300817E-3</v>
      </c>
      <c r="H199" s="8">
        <f t="shared" si="23"/>
        <v>0.5729276647337711</v>
      </c>
      <c r="I199">
        <f t="shared" si="21"/>
        <v>1.2607892086627936E-3</v>
      </c>
      <c r="J199" s="4"/>
    </row>
    <row r="200" spans="1:10">
      <c r="A200" s="3" t="s">
        <v>197</v>
      </c>
      <c r="B200">
        <v>9.41</v>
      </c>
      <c r="C200" s="4">
        <v>602</v>
      </c>
      <c r="D200">
        <f t="shared" si="18"/>
        <v>63.974495217853345</v>
      </c>
      <c r="E200" s="7">
        <f t="shared" si="19"/>
        <v>5.851693588993373E-4</v>
      </c>
      <c r="F200" s="8">
        <f t="shared" si="22"/>
        <v>0.92108476012916551</v>
      </c>
      <c r="G200" s="7">
        <f t="shared" si="20"/>
        <v>1.7338942232393419E-3</v>
      </c>
      <c r="H200" s="8">
        <f t="shared" si="23"/>
        <v>0.57466155895701043</v>
      </c>
      <c r="I200">
        <f t="shared" si="21"/>
        <v>1.0677405992628453E-3</v>
      </c>
      <c r="J200" s="2"/>
    </row>
    <row r="201" spans="1:10">
      <c r="A201" s="3" t="s">
        <v>308</v>
      </c>
      <c r="B201">
        <v>7.95</v>
      </c>
      <c r="C201" s="4">
        <v>504</v>
      </c>
      <c r="D201">
        <f t="shared" si="18"/>
        <v>63.39622641509434</v>
      </c>
      <c r="E201" s="7">
        <f t="shared" si="19"/>
        <v>4.8990923070642192E-4</v>
      </c>
      <c r="F201" s="8">
        <f t="shared" si="22"/>
        <v>0.92157466935987198</v>
      </c>
      <c r="G201" s="7">
        <f t="shared" si="20"/>
        <v>1.4648734404625683E-3</v>
      </c>
      <c r="H201" s="8">
        <f t="shared" si="23"/>
        <v>0.57612643239747297</v>
      </c>
      <c r="I201">
        <f t="shared" si="21"/>
        <v>9.2722505360681717E-3</v>
      </c>
      <c r="J201" s="2"/>
    </row>
    <row r="202" spans="1:10">
      <c r="A202" s="3" t="s">
        <v>81</v>
      </c>
      <c r="B202">
        <v>68.91</v>
      </c>
      <c r="C202" s="4">
        <v>4338</v>
      </c>
      <c r="D202">
        <f t="shared" si="18"/>
        <v>62.951676099259906</v>
      </c>
      <c r="E202" s="7">
        <f t="shared" si="19"/>
        <v>4.2167187357231312E-3</v>
      </c>
      <c r="F202" s="8">
        <f t="shared" si="22"/>
        <v>0.92579138809559514</v>
      </c>
      <c r="G202" s="7">
        <f t="shared" si="20"/>
        <v>1.2697412425443469E-2</v>
      </c>
      <c r="H202" s="8">
        <f t="shared" si="23"/>
        <v>0.58882384482291639</v>
      </c>
      <c r="I202">
        <f t="shared" si="21"/>
        <v>1.0257122850299005E-3</v>
      </c>
      <c r="J202" s="2"/>
    </row>
    <row r="203" spans="1:10">
      <c r="A203" s="3" t="s">
        <v>199</v>
      </c>
      <c r="B203">
        <v>7.62</v>
      </c>
      <c r="C203" s="4">
        <v>479</v>
      </c>
      <c r="D203">
        <f t="shared" si="18"/>
        <v>62.86089238845144</v>
      </c>
      <c r="E203" s="7">
        <f t="shared" si="19"/>
        <v>4.6560817759598431E-4</v>
      </c>
      <c r="F203" s="8">
        <f t="shared" si="22"/>
        <v>0.92625699627319114</v>
      </c>
      <c r="G203" s="7">
        <f t="shared" si="20"/>
        <v>1.4040673731226126E-3</v>
      </c>
      <c r="H203" s="8">
        <f t="shared" si="23"/>
        <v>0.59022791219603898</v>
      </c>
      <c r="I203">
        <f t="shared" si="21"/>
        <v>1.3969554491262137E-3</v>
      </c>
      <c r="J203" s="4"/>
    </row>
    <row r="204" spans="1:10">
      <c r="A204" s="3" t="s">
        <v>297</v>
      </c>
      <c r="B204">
        <v>10.37</v>
      </c>
      <c r="C204" s="4">
        <v>650</v>
      </c>
      <c r="D204">
        <f t="shared" si="18"/>
        <v>62.680810028929606</v>
      </c>
      <c r="E204" s="7">
        <f t="shared" si="19"/>
        <v>6.3182738087137747E-4</v>
      </c>
      <c r="F204" s="8">
        <f t="shared" si="22"/>
        <v>0.92688882365406255</v>
      </c>
      <c r="G204" s="7">
        <f t="shared" si="20"/>
        <v>1.9107846009555763E-3</v>
      </c>
      <c r="H204" s="8">
        <f t="shared" si="23"/>
        <v>0.5921386967969946</v>
      </c>
      <c r="I204">
        <f t="shared" si="21"/>
        <v>2.8257664203329425E-3</v>
      </c>
      <c r="J204" s="2"/>
    </row>
    <row r="205" spans="1:10">
      <c r="A205" s="3" t="s">
        <v>75</v>
      </c>
      <c r="B205">
        <v>20.94</v>
      </c>
      <c r="C205" s="4">
        <v>1304</v>
      </c>
      <c r="D205">
        <f t="shared" si="18"/>
        <v>62.273161413562555</v>
      </c>
      <c r="E205" s="7">
        <f t="shared" si="19"/>
        <v>1.2675429302404248E-3</v>
      </c>
      <c r="F205" s="8">
        <f t="shared" si="22"/>
        <v>0.92815636658430301</v>
      </c>
      <c r="G205" s="7">
        <f t="shared" si="20"/>
        <v>3.8584213639353687E-3</v>
      </c>
      <c r="H205" s="8">
        <f t="shared" si="23"/>
        <v>0.59599711816092993</v>
      </c>
      <c r="I205">
        <f t="shared" si="21"/>
        <v>2.5817909469956213E-3</v>
      </c>
      <c r="J205" s="2"/>
    </row>
    <row r="206" spans="1:10">
      <c r="A206" s="3" t="s">
        <v>83</v>
      </c>
      <c r="B206">
        <v>19.09</v>
      </c>
      <c r="C206" s="4">
        <v>1179</v>
      </c>
      <c r="D206">
        <f t="shared" si="18"/>
        <v>61.760083813514932</v>
      </c>
      <c r="E206" s="7">
        <f t="shared" si="19"/>
        <v>1.1460376646882369E-3</v>
      </c>
      <c r="F206" s="8">
        <f t="shared" si="22"/>
        <v>0.92930240424899124</v>
      </c>
      <c r="G206" s="7">
        <f t="shared" si="20"/>
        <v>3.5175388652113745E-3</v>
      </c>
      <c r="H206" s="8">
        <f t="shared" si="23"/>
        <v>0.59951465702614126</v>
      </c>
      <c r="I206">
        <f t="shared" si="21"/>
        <v>3.8268223728965545E-4</v>
      </c>
      <c r="J206" s="2"/>
    </row>
    <row r="207" spans="1:10">
      <c r="A207" s="3" t="s">
        <v>49</v>
      </c>
      <c r="B207">
        <v>2.81</v>
      </c>
      <c r="C207" s="4">
        <v>169</v>
      </c>
      <c r="D207">
        <f t="shared" si="18"/>
        <v>60.142348754448399</v>
      </c>
      <c r="E207" s="7">
        <f t="shared" si="19"/>
        <v>1.6427511902655814E-4</v>
      </c>
      <c r="F207" s="8">
        <f t="shared" si="22"/>
        <v>0.92946667936801786</v>
      </c>
      <c r="G207" s="7">
        <f t="shared" si="20"/>
        <v>5.1777287644022855E-4</v>
      </c>
      <c r="H207" s="8">
        <f t="shared" si="23"/>
        <v>0.60003242990258154</v>
      </c>
      <c r="I207">
        <f t="shared" si="21"/>
        <v>9.5672415700442937E-4</v>
      </c>
      <c r="J207" s="2"/>
    </row>
    <row r="208" spans="1:10">
      <c r="A208" s="3" t="s">
        <v>239</v>
      </c>
      <c r="B208">
        <v>7.02</v>
      </c>
      <c r="C208" s="4">
        <v>421</v>
      </c>
      <c r="D208">
        <f t="shared" si="18"/>
        <v>59.971509971509974</v>
      </c>
      <c r="E208" s="7">
        <f t="shared" si="19"/>
        <v>4.0922973437976907E-4</v>
      </c>
      <c r="F208" s="8">
        <f t="shared" si="22"/>
        <v>0.92987590910239759</v>
      </c>
      <c r="G208" s="7">
        <f t="shared" si="20"/>
        <v>1.2935108870499659E-3</v>
      </c>
      <c r="H208" s="8">
        <f t="shared" si="23"/>
        <v>0.60132594078963153</v>
      </c>
      <c r="I208">
        <f t="shared" si="21"/>
        <v>3.4822935121442411E-3</v>
      </c>
      <c r="J208" s="2"/>
    </row>
    <row r="209" spans="1:10">
      <c r="A209" s="3" t="s">
        <v>236</v>
      </c>
      <c r="B209">
        <v>25.54</v>
      </c>
      <c r="C209" s="4">
        <v>1529</v>
      </c>
      <c r="D209">
        <f t="shared" si="18"/>
        <v>59.866875489428352</v>
      </c>
      <c r="E209" s="7">
        <f t="shared" si="19"/>
        <v>1.4862524082343632E-3</v>
      </c>
      <c r="F209" s="8">
        <f t="shared" si="22"/>
        <v>0.931362161510632</v>
      </c>
      <c r="G209" s="7">
        <f t="shared" si="20"/>
        <v>4.7060210904923258E-3</v>
      </c>
      <c r="H209" s="8">
        <f t="shared" si="23"/>
        <v>0.60603196188012387</v>
      </c>
      <c r="I209">
        <f t="shared" si="21"/>
        <v>4.8966644039015739E-3</v>
      </c>
      <c r="J209" s="2"/>
    </row>
    <row r="210" spans="1:10">
      <c r="A210" s="3" t="s">
        <v>221</v>
      </c>
      <c r="B210">
        <v>35.799999999999997</v>
      </c>
      <c r="C210" s="4">
        <v>2117</v>
      </c>
      <c r="D210">
        <f t="shared" si="18"/>
        <v>59.134078212290504</v>
      </c>
      <c r="E210" s="7">
        <f t="shared" si="19"/>
        <v>2.0578131773918555E-3</v>
      </c>
      <c r="F210" s="8">
        <f t="shared" si="22"/>
        <v>0.93341997468802385</v>
      </c>
      <c r="G210" s="7">
        <f t="shared" si="20"/>
        <v>6.5965370023345835E-3</v>
      </c>
      <c r="H210" s="8">
        <f t="shared" si="23"/>
        <v>0.61262849888245841</v>
      </c>
      <c r="I210">
        <f t="shared" si="21"/>
        <v>2.9587568689688482E-3</v>
      </c>
      <c r="J210" s="2"/>
    </row>
    <row r="211" spans="1:10">
      <c r="A211" s="3" t="s">
        <v>39</v>
      </c>
      <c r="B211">
        <v>21.6</v>
      </c>
      <c r="C211" s="4">
        <v>1270</v>
      </c>
      <c r="D211">
        <f t="shared" si="18"/>
        <v>58.796296296296291</v>
      </c>
      <c r="E211" s="7">
        <f t="shared" si="19"/>
        <v>1.2344934980102298E-3</v>
      </c>
      <c r="F211" s="8">
        <f t="shared" si="22"/>
        <v>0.93465446818603404</v>
      </c>
      <c r="G211" s="7">
        <f t="shared" si="20"/>
        <v>3.9800334986152801E-3</v>
      </c>
      <c r="H211" s="8">
        <f t="shared" si="23"/>
        <v>0.61660853238107372</v>
      </c>
      <c r="I211">
        <f t="shared" si="21"/>
        <v>7.3332781392143609E-4</v>
      </c>
      <c r="J211" s="2"/>
    </row>
    <row r="212" spans="1:10">
      <c r="A212" s="3" t="s">
        <v>56</v>
      </c>
      <c r="B212">
        <v>5.33</v>
      </c>
      <c r="C212" s="4">
        <v>308</v>
      </c>
      <c r="D212">
        <f t="shared" si="18"/>
        <v>57.786116322701687</v>
      </c>
      <c r="E212" s="7">
        <f t="shared" si="19"/>
        <v>2.9938897432059115E-4</v>
      </c>
      <c r="F212" s="8">
        <f t="shared" si="22"/>
        <v>0.93495385716035462</v>
      </c>
      <c r="G212" s="7">
        <f t="shared" si="20"/>
        <v>9.8211011794534448E-4</v>
      </c>
      <c r="H212" s="8">
        <f t="shared" si="23"/>
        <v>0.61759064249901907</v>
      </c>
      <c r="I212">
        <f t="shared" si="21"/>
        <v>1.433348412596902E-3</v>
      </c>
      <c r="J212" s="2"/>
    </row>
    <row r="213" spans="1:10">
      <c r="A213" s="3" t="s">
        <v>179</v>
      </c>
      <c r="B213">
        <v>10.39</v>
      </c>
      <c r="C213" s="4">
        <v>594</v>
      </c>
      <c r="D213">
        <f t="shared" si="18"/>
        <v>57.170356111645809</v>
      </c>
      <c r="E213" s="7">
        <f t="shared" si="19"/>
        <v>5.7739302190399722E-4</v>
      </c>
      <c r="F213" s="8">
        <f t="shared" si="22"/>
        <v>0.93553125018225858</v>
      </c>
      <c r="G213" s="7">
        <f t="shared" si="20"/>
        <v>1.9144698171579982E-3</v>
      </c>
      <c r="H213" s="8">
        <f t="shared" si="23"/>
        <v>0.61950511231617711</v>
      </c>
      <c r="I213">
        <f t="shared" si="21"/>
        <v>1.5305073963659543E-3</v>
      </c>
      <c r="J213" s="2"/>
    </row>
    <row r="214" spans="1:10">
      <c r="A214" s="3" t="s">
        <v>35</v>
      </c>
      <c r="B214">
        <v>11.02</v>
      </c>
      <c r="C214" s="4">
        <v>613</v>
      </c>
      <c r="D214">
        <f t="shared" si="18"/>
        <v>55.626134301270419</v>
      </c>
      <c r="E214" s="7">
        <f t="shared" si="19"/>
        <v>5.9586182226792979E-4</v>
      </c>
      <c r="F214" s="8">
        <f t="shared" si="22"/>
        <v>0.93612711200452647</v>
      </c>
      <c r="G214" s="7">
        <f t="shared" si="20"/>
        <v>2.0305541275342769E-3</v>
      </c>
      <c r="H214" s="8">
        <f t="shared" si="23"/>
        <v>0.62153566644371139</v>
      </c>
      <c r="I214">
        <f t="shared" si="21"/>
        <v>1.9524373570816156E-3</v>
      </c>
      <c r="J214" s="2"/>
    </row>
    <row r="215" spans="1:10">
      <c r="A215" s="3" t="s">
        <v>272</v>
      </c>
      <c r="B215">
        <v>14.03</v>
      </c>
      <c r="C215" s="4">
        <v>774</v>
      </c>
      <c r="D215">
        <f t="shared" si="18"/>
        <v>55.167498218104065</v>
      </c>
      <c r="E215" s="7">
        <f t="shared" si="19"/>
        <v>7.5236060429914793E-4</v>
      </c>
      <c r="F215" s="8">
        <f t="shared" si="22"/>
        <v>0.93687947260882565</v>
      </c>
      <c r="G215" s="7">
        <f t="shared" si="20"/>
        <v>2.5851791659987212E-3</v>
      </c>
      <c r="H215" s="8">
        <f t="shared" si="23"/>
        <v>0.62412084560971015</v>
      </c>
      <c r="I215">
        <f t="shared" si="21"/>
        <v>3.7244169992192155E-3</v>
      </c>
      <c r="J215" s="2"/>
    </row>
    <row r="216" spans="1:10">
      <c r="A216" s="3" t="s">
        <v>18</v>
      </c>
      <c r="B216">
        <v>26.73</v>
      </c>
      <c r="C216" s="4">
        <v>1467</v>
      </c>
      <c r="D216">
        <f t="shared" si="18"/>
        <v>54.882154882154879</v>
      </c>
      <c r="E216" s="7">
        <f t="shared" si="19"/>
        <v>1.4259857965204781E-3</v>
      </c>
      <c r="F216" s="8">
        <f t="shared" si="22"/>
        <v>0.93830545840534607</v>
      </c>
      <c r="G216" s="7">
        <f t="shared" si="20"/>
        <v>4.9252914545364086E-3</v>
      </c>
      <c r="H216" s="8">
        <f t="shared" si="23"/>
        <v>0.62904613706424661</v>
      </c>
      <c r="I216">
        <f t="shared" si="21"/>
        <v>4.8436208516947632E-3</v>
      </c>
      <c r="J216" s="2"/>
    </row>
    <row r="217" spans="1:10">
      <c r="A217" s="3" t="s">
        <v>36</v>
      </c>
      <c r="B217">
        <v>34.71</v>
      </c>
      <c r="C217" s="4">
        <v>1893</v>
      </c>
      <c r="D217">
        <f t="shared" si="18"/>
        <v>54.537597234226446</v>
      </c>
      <c r="E217" s="7">
        <f t="shared" si="19"/>
        <v>1.8400757415223347E-3</v>
      </c>
      <c r="F217" s="8">
        <f t="shared" si="22"/>
        <v>0.94014553414686841</v>
      </c>
      <c r="G217" s="7">
        <f t="shared" si="20"/>
        <v>6.3956927193026094E-3</v>
      </c>
      <c r="H217" s="8">
        <f t="shared" si="23"/>
        <v>0.63544182978354924</v>
      </c>
      <c r="I217">
        <f t="shared" si="21"/>
        <v>2.6953141004950609E-3</v>
      </c>
      <c r="J217" s="2"/>
    </row>
    <row r="218" spans="1:10">
      <c r="A218" s="3" t="s">
        <v>212</v>
      </c>
      <c r="B218">
        <v>19.309999999999999</v>
      </c>
      <c r="C218" s="4">
        <v>1052</v>
      </c>
      <c r="D218">
        <f t="shared" si="18"/>
        <v>54.479544277576387</v>
      </c>
      <c r="E218" s="7">
        <f t="shared" si="19"/>
        <v>1.022588314887214E-3</v>
      </c>
      <c r="F218" s="8">
        <f t="shared" si="22"/>
        <v>0.94116812246175563</v>
      </c>
      <c r="G218" s="7">
        <f t="shared" si="20"/>
        <v>3.5580762434380114E-3</v>
      </c>
      <c r="H218" s="8">
        <f t="shared" si="23"/>
        <v>0.6389999060269872</v>
      </c>
      <c r="I218">
        <f t="shared" si="21"/>
        <v>2.7789980921262281E-3</v>
      </c>
      <c r="J218" s="2"/>
    </row>
    <row r="219" spans="1:10">
      <c r="A219" s="3" t="s">
        <v>110</v>
      </c>
      <c r="B219">
        <v>19.899999999999999</v>
      </c>
      <c r="C219" s="4">
        <v>1082</v>
      </c>
      <c r="D219">
        <f t="shared" si="18"/>
        <v>54.371859296482413</v>
      </c>
      <c r="E219" s="7">
        <f t="shared" si="19"/>
        <v>1.051749578619739E-3</v>
      </c>
      <c r="F219" s="8">
        <f t="shared" si="22"/>
        <v>0.94221987204037538</v>
      </c>
      <c r="G219" s="7">
        <f t="shared" si="20"/>
        <v>3.6667901214094472E-3</v>
      </c>
      <c r="H219" s="8">
        <f t="shared" si="23"/>
        <v>0.64266669614839667</v>
      </c>
      <c r="I219">
        <f t="shared" si="21"/>
        <v>2.2306558163712742E-3</v>
      </c>
      <c r="J219" s="2"/>
    </row>
    <row r="220" spans="1:10">
      <c r="A220" s="3" t="s">
        <v>88</v>
      </c>
      <c r="B220">
        <v>15.95</v>
      </c>
      <c r="C220" s="4">
        <v>862</v>
      </c>
      <c r="D220">
        <f t="shared" si="18"/>
        <v>54.043887147335425</v>
      </c>
      <c r="E220" s="7">
        <f t="shared" si="19"/>
        <v>8.3790031124788829E-4</v>
      </c>
      <c r="F220" s="8">
        <f t="shared" si="22"/>
        <v>0.94305777235162325</v>
      </c>
      <c r="G220" s="7">
        <f t="shared" si="20"/>
        <v>2.9389599214311906E-3</v>
      </c>
      <c r="H220" s="8">
        <f t="shared" si="23"/>
        <v>0.64560565606982789</v>
      </c>
      <c r="I220">
        <f t="shared" si="21"/>
        <v>5.2375578873964379E-4</v>
      </c>
      <c r="J220" s="2"/>
    </row>
    <row r="221" spans="1:10">
      <c r="A221" s="3" t="s">
        <v>235</v>
      </c>
      <c r="B221">
        <v>3.74</v>
      </c>
      <c r="C221" s="4">
        <v>201</v>
      </c>
      <c r="D221">
        <f t="shared" si="18"/>
        <v>53.743315508021389</v>
      </c>
      <c r="E221" s="7">
        <f t="shared" si="19"/>
        <v>1.9538046700791825E-4</v>
      </c>
      <c r="F221" s="8">
        <f t="shared" si="22"/>
        <v>0.9432531528186312</v>
      </c>
      <c r="G221" s="7">
        <f t="shared" si="20"/>
        <v>6.8913542985283096E-4</v>
      </c>
      <c r="H221" s="8">
        <f t="shared" si="23"/>
        <v>0.64629479149968072</v>
      </c>
      <c r="I221">
        <f t="shared" si="21"/>
        <v>9.1473201048527519E-3</v>
      </c>
      <c r="J221" s="4"/>
    </row>
    <row r="222" spans="1:10">
      <c r="A222" s="3" t="s">
        <v>50</v>
      </c>
      <c r="B222">
        <v>65.27</v>
      </c>
      <c r="C222" s="4">
        <v>3497</v>
      </c>
      <c r="D222">
        <f t="shared" si="18"/>
        <v>53.577447525662635</v>
      </c>
      <c r="E222" s="7">
        <f t="shared" si="19"/>
        <v>3.3992313090880108E-3</v>
      </c>
      <c r="F222" s="8">
        <f t="shared" si="22"/>
        <v>0.94665238412771924</v>
      </c>
      <c r="G222" s="7">
        <f t="shared" si="20"/>
        <v>1.2026703076602745E-2</v>
      </c>
      <c r="H222" s="8">
        <f t="shared" si="23"/>
        <v>0.65832149457628342</v>
      </c>
      <c r="I222">
        <f t="shared" si="21"/>
        <v>1.3413779055453379E-3</v>
      </c>
      <c r="J222" s="2"/>
    </row>
    <row r="223" spans="1:10">
      <c r="A223" s="3" t="s">
        <v>80</v>
      </c>
      <c r="B223">
        <v>9.5500000000000007</v>
      </c>
      <c r="C223" s="4">
        <v>507</v>
      </c>
      <c r="D223">
        <f t="shared" si="18"/>
        <v>53.089005235602087</v>
      </c>
      <c r="E223" s="7">
        <f t="shared" si="19"/>
        <v>4.9282535707967443E-4</v>
      </c>
      <c r="F223" s="8">
        <f t="shared" si="22"/>
        <v>0.94714520948479897</v>
      </c>
      <c r="G223" s="7">
        <f t="shared" si="20"/>
        <v>1.7596907366562928E-3</v>
      </c>
      <c r="H223" s="8">
        <f t="shared" si="23"/>
        <v>0.66008118531293969</v>
      </c>
      <c r="I223">
        <f t="shared" si="21"/>
        <v>2.862641459984161E-3</v>
      </c>
      <c r="J223" s="2"/>
    </row>
    <row r="224" spans="1:10">
      <c r="A224" s="3" t="s">
        <v>288</v>
      </c>
      <c r="B224">
        <v>20.23</v>
      </c>
      <c r="C224" s="4">
        <v>1041</v>
      </c>
      <c r="D224">
        <f t="shared" si="18"/>
        <v>51.458230350963916</v>
      </c>
      <c r="E224" s="7">
        <f t="shared" si="19"/>
        <v>1.0118958515186213E-3</v>
      </c>
      <c r="F224" s="8">
        <f t="shared" si="22"/>
        <v>0.94815710533631758</v>
      </c>
      <c r="G224" s="7">
        <f t="shared" si="20"/>
        <v>3.7275961887494034E-3</v>
      </c>
      <c r="H224" s="8">
        <f t="shared" si="23"/>
        <v>0.66380878150168909</v>
      </c>
      <c r="I224">
        <f t="shared" si="21"/>
        <v>3.155841849039609E-4</v>
      </c>
      <c r="J224" s="2"/>
    </row>
    <row r="225" spans="1:10">
      <c r="A225" s="3" t="s">
        <v>25</v>
      </c>
      <c r="B225">
        <v>2.2200000000000002</v>
      </c>
      <c r="C225" s="4">
        <v>112</v>
      </c>
      <c r="D225">
        <f t="shared" si="18"/>
        <v>50.450450450450447</v>
      </c>
      <c r="E225" s="7">
        <f t="shared" si="19"/>
        <v>1.0886871793476042E-4</v>
      </c>
      <c r="F225" s="8">
        <f t="shared" si="22"/>
        <v>0.94826597405425239</v>
      </c>
      <c r="G225" s="7">
        <f t="shared" si="20"/>
        <v>4.0905899846879268E-4</v>
      </c>
      <c r="H225" s="8">
        <f t="shared" si="23"/>
        <v>0.66421784050015786</v>
      </c>
      <c r="I225">
        <f t="shared" si="21"/>
        <v>7.2639727388201791E-4</v>
      </c>
      <c r="J225" s="4"/>
    </row>
    <row r="226" spans="1:10">
      <c r="A226" s="3" t="s">
        <v>268</v>
      </c>
      <c r="B226">
        <v>5.07</v>
      </c>
      <c r="C226" s="4">
        <v>247</v>
      </c>
      <c r="D226">
        <f t="shared" si="18"/>
        <v>48.717948717948715</v>
      </c>
      <c r="E226" s="7">
        <f t="shared" si="19"/>
        <v>2.4009440473112342E-4</v>
      </c>
      <c r="F226" s="8">
        <f t="shared" si="22"/>
        <v>0.94850606845898355</v>
      </c>
      <c r="G226" s="7">
        <f t="shared" si="20"/>
        <v>9.3420230731386432E-4</v>
      </c>
      <c r="H226" s="8">
        <f t="shared" si="23"/>
        <v>0.66515204280747176</v>
      </c>
      <c r="I226">
        <f t="shared" si="21"/>
        <v>1.5947643978195813E-3</v>
      </c>
      <c r="J226" s="4"/>
    </row>
    <row r="227" spans="1:10">
      <c r="A227" s="3" t="s">
        <v>55</v>
      </c>
      <c r="B227">
        <v>11.03</v>
      </c>
      <c r="C227" s="4">
        <v>515</v>
      </c>
      <c r="D227">
        <f t="shared" si="18"/>
        <v>46.690843155031736</v>
      </c>
      <c r="E227" s="7">
        <f t="shared" si="19"/>
        <v>5.0060169407501441E-4</v>
      </c>
      <c r="F227" s="8">
        <f t="shared" si="22"/>
        <v>0.94900667015305862</v>
      </c>
      <c r="G227" s="7">
        <f t="shared" si="20"/>
        <v>2.0323967356354875E-3</v>
      </c>
      <c r="H227" s="8">
        <f t="shared" si="23"/>
        <v>0.66718443954310724</v>
      </c>
      <c r="I227">
        <f t="shared" si="21"/>
        <v>4.5920951668144694E-3</v>
      </c>
      <c r="J227" s="4"/>
    </row>
    <row r="228" spans="1:10">
      <c r="A228" s="3" t="s">
        <v>32</v>
      </c>
      <c r="B228">
        <v>31.62</v>
      </c>
      <c r="C228" s="4">
        <v>1445</v>
      </c>
      <c r="D228">
        <f t="shared" si="18"/>
        <v>45.698924731182792</v>
      </c>
      <c r="E228" s="7">
        <f t="shared" si="19"/>
        <v>1.4046008697832929E-3</v>
      </c>
      <c r="F228" s="8">
        <f t="shared" si="22"/>
        <v>0.95041127102284195</v>
      </c>
      <c r="G228" s="7">
        <f t="shared" si="20"/>
        <v>5.8263268160284798E-3</v>
      </c>
      <c r="H228" s="8">
        <f t="shared" si="23"/>
        <v>0.6730107663591357</v>
      </c>
      <c r="I228">
        <f t="shared" si="21"/>
        <v>1.3841211971150624E-3</v>
      </c>
      <c r="J228" s="2"/>
    </row>
    <row r="229" spans="1:10">
      <c r="A229" s="3" t="s">
        <v>301</v>
      </c>
      <c r="B229">
        <v>9.51</v>
      </c>
      <c r="C229" s="4">
        <v>430</v>
      </c>
      <c r="D229">
        <f t="shared" si="18"/>
        <v>45.215562565720298</v>
      </c>
      <c r="E229" s="7">
        <f t="shared" si="19"/>
        <v>4.1797811349952662E-4</v>
      </c>
      <c r="F229" s="8">
        <f t="shared" si="22"/>
        <v>0.95082924913634148</v>
      </c>
      <c r="G229" s="7">
        <f t="shared" si="20"/>
        <v>1.7523203042514497E-3</v>
      </c>
      <c r="H229" s="8">
        <f t="shared" si="23"/>
        <v>0.67476308666338713</v>
      </c>
      <c r="I229">
        <f t="shared" si="21"/>
        <v>1.1137155552593758E-2</v>
      </c>
      <c r="J229" s="2"/>
    </row>
    <row r="230" spans="1:10">
      <c r="A230" s="3" t="s">
        <v>238</v>
      </c>
      <c r="B230">
        <v>76.510000000000005</v>
      </c>
      <c r="C230" s="4">
        <v>3457</v>
      </c>
      <c r="D230">
        <f t="shared" si="18"/>
        <v>45.1836361259966</v>
      </c>
      <c r="E230" s="7">
        <f t="shared" si="19"/>
        <v>3.3603496241113107E-3</v>
      </c>
      <c r="F230" s="8">
        <f t="shared" si="22"/>
        <v>0.95418959876045284</v>
      </c>
      <c r="G230" s="7">
        <f t="shared" si="20"/>
        <v>1.4097794582363661E-2</v>
      </c>
      <c r="H230" s="8">
        <f t="shared" si="23"/>
        <v>0.68886088124575084</v>
      </c>
      <c r="I230">
        <f t="shared" si="21"/>
        <v>1.6163793169784446E-3</v>
      </c>
      <c r="J230" s="4"/>
    </row>
    <row r="231" spans="1:10">
      <c r="A231" s="3" t="s">
        <v>250</v>
      </c>
      <c r="B231">
        <v>11.09</v>
      </c>
      <c r="C231" s="4">
        <v>498</v>
      </c>
      <c r="D231">
        <f t="shared" si="18"/>
        <v>44.905320108205593</v>
      </c>
      <c r="E231" s="7">
        <f t="shared" si="19"/>
        <v>4.8407697795991688E-4</v>
      </c>
      <c r="F231" s="8">
        <f t="shared" si="22"/>
        <v>0.95467367573841277</v>
      </c>
      <c r="G231" s="7">
        <f t="shared" si="20"/>
        <v>2.0434523842427525E-3</v>
      </c>
      <c r="H231" s="8">
        <f t="shared" si="23"/>
        <v>0.69090433362999359</v>
      </c>
      <c r="I231">
        <f t="shared" si="21"/>
        <v>9.681578103513111E-4</v>
      </c>
      <c r="J231" s="2"/>
    </row>
    <row r="232" spans="1:10">
      <c r="A232" s="3" t="s">
        <v>66</v>
      </c>
      <c r="B232">
        <v>6.63</v>
      </c>
      <c r="C232" s="4">
        <v>295</v>
      </c>
      <c r="D232">
        <f t="shared" si="18"/>
        <v>44.494720965309199</v>
      </c>
      <c r="E232" s="7">
        <f t="shared" si="19"/>
        <v>2.8675242670316362E-4</v>
      </c>
      <c r="F232" s="8">
        <f t="shared" si="22"/>
        <v>0.95496042816511595</v>
      </c>
      <c r="G232" s="7">
        <f t="shared" si="20"/>
        <v>1.2216491711027457E-3</v>
      </c>
      <c r="H232" s="8">
        <f t="shared" si="23"/>
        <v>0.69212598280109638</v>
      </c>
      <c r="I232">
        <f t="shared" si="21"/>
        <v>1.0008144219231241E-3</v>
      </c>
      <c r="J232" s="2"/>
    </row>
    <row r="233" spans="1:10">
      <c r="A233" s="3" t="s">
        <v>278</v>
      </c>
      <c r="B233">
        <v>6.85</v>
      </c>
      <c r="C233" s="4">
        <v>304</v>
      </c>
      <c r="D233">
        <f t="shared" si="18"/>
        <v>44.379562043795623</v>
      </c>
      <c r="E233" s="7">
        <f t="shared" si="19"/>
        <v>2.9550080582292117E-4</v>
      </c>
      <c r="F233" s="8">
        <f t="shared" si="22"/>
        <v>0.95525592897093892</v>
      </c>
      <c r="G233" s="7">
        <f t="shared" si="20"/>
        <v>1.2621865493293828E-3</v>
      </c>
      <c r="H233" s="8">
        <f t="shared" si="23"/>
        <v>0.6933881693504258</v>
      </c>
      <c r="I233">
        <f t="shared" si="21"/>
        <v>5.75613156854482E-3</v>
      </c>
      <c r="J233" s="2"/>
    </row>
    <row r="234" spans="1:10">
      <c r="A234" s="3" t="s">
        <v>304</v>
      </c>
      <c r="B234">
        <v>39.299999999999997</v>
      </c>
      <c r="C234" s="4">
        <v>1723</v>
      </c>
      <c r="D234">
        <f t="shared" si="18"/>
        <v>43.842239185750643</v>
      </c>
      <c r="E234" s="7">
        <f t="shared" si="19"/>
        <v>1.674828580371359E-3</v>
      </c>
      <c r="F234" s="8">
        <f t="shared" si="22"/>
        <v>0.9569307575513103</v>
      </c>
      <c r="G234" s="7">
        <f t="shared" si="20"/>
        <v>7.2414498377583562E-3</v>
      </c>
      <c r="H234" s="8">
        <f t="shared" si="23"/>
        <v>0.70062961918818412</v>
      </c>
      <c r="I234">
        <f t="shared" si="21"/>
        <v>1.6819251242548017E-3</v>
      </c>
      <c r="J234" s="2"/>
    </row>
    <row r="235" spans="1:10">
      <c r="A235" s="3" t="s">
        <v>73</v>
      </c>
      <c r="B235">
        <v>11.47</v>
      </c>
      <c r="C235" s="4">
        <v>500</v>
      </c>
      <c r="D235">
        <f t="shared" si="18"/>
        <v>43.591979075850041</v>
      </c>
      <c r="E235" s="7">
        <f t="shared" si="19"/>
        <v>4.8602106220875188E-4</v>
      </c>
      <c r="F235" s="8">
        <f t="shared" si="22"/>
        <v>0.95741677861351904</v>
      </c>
      <c r="G235" s="7">
        <f t="shared" si="20"/>
        <v>2.1134714920887621E-3</v>
      </c>
      <c r="H235" s="8">
        <f t="shared" si="23"/>
        <v>0.70274309068027285</v>
      </c>
      <c r="I235">
        <f t="shared" si="21"/>
        <v>2.2544980452664509E-3</v>
      </c>
      <c r="J235" s="4"/>
    </row>
    <row r="236" spans="1:10">
      <c r="A236" s="3" t="s">
        <v>285</v>
      </c>
      <c r="B236">
        <v>15.37</v>
      </c>
      <c r="C236" s="4">
        <v>669</v>
      </c>
      <c r="D236">
        <f t="shared" si="18"/>
        <v>43.526350032530907</v>
      </c>
      <c r="E236" s="7">
        <f t="shared" si="19"/>
        <v>6.5029618123531004E-4</v>
      </c>
      <c r="F236" s="8">
        <f t="shared" si="22"/>
        <v>0.95806707479475439</v>
      </c>
      <c r="G236" s="7">
        <f t="shared" si="20"/>
        <v>2.8320886515609653E-3</v>
      </c>
      <c r="H236" s="8">
        <f t="shared" si="23"/>
        <v>0.70557517933183378</v>
      </c>
      <c r="I236">
        <f t="shared" si="21"/>
        <v>4.0024367224457125E-3</v>
      </c>
      <c r="J236" s="2"/>
    </row>
    <row r="237" spans="1:10">
      <c r="A237" s="3" t="s">
        <v>44</v>
      </c>
      <c r="B237">
        <v>27.28</v>
      </c>
      <c r="C237" s="4">
        <v>1186</v>
      </c>
      <c r="D237">
        <f t="shared" si="18"/>
        <v>43.475073313782993</v>
      </c>
      <c r="E237" s="7">
        <f t="shared" si="19"/>
        <v>1.1528419595591595E-3</v>
      </c>
      <c r="F237" s="8">
        <f t="shared" si="22"/>
        <v>0.95921991675431351</v>
      </c>
      <c r="G237" s="7">
        <f t="shared" si="20"/>
        <v>5.026634900103002E-3</v>
      </c>
      <c r="H237" s="8">
        <f t="shared" si="23"/>
        <v>0.7106018142319368</v>
      </c>
      <c r="I237">
        <f t="shared" si="21"/>
        <v>2.9771033466572394E-3</v>
      </c>
      <c r="J237" s="2"/>
    </row>
    <row r="238" spans="1:10">
      <c r="A238" s="3" t="s">
        <v>45</v>
      </c>
      <c r="B238">
        <v>20.239999999999998</v>
      </c>
      <c r="C238" s="4">
        <v>869</v>
      </c>
      <c r="D238">
        <f t="shared" si="18"/>
        <v>42.934782608695656</v>
      </c>
      <c r="E238" s="7">
        <f t="shared" si="19"/>
        <v>8.4470460611881079E-4</v>
      </c>
      <c r="F238" s="8">
        <f t="shared" si="22"/>
        <v>0.96006462136043236</v>
      </c>
      <c r="G238" s="7">
        <f t="shared" si="20"/>
        <v>3.729438796850614E-3</v>
      </c>
      <c r="H238" s="8">
        <f t="shared" si="23"/>
        <v>0.71433125302878742</v>
      </c>
      <c r="I238">
        <f t="shared" si="21"/>
        <v>2.6778882408687865E-3</v>
      </c>
      <c r="J238" s="2"/>
    </row>
    <row r="239" spans="1:10">
      <c r="A239" s="3" t="s">
        <v>57</v>
      </c>
      <c r="B239">
        <v>18.16</v>
      </c>
      <c r="C239" s="4">
        <v>770</v>
      </c>
      <c r="D239">
        <f t="shared" si="18"/>
        <v>42.40088105726872</v>
      </c>
      <c r="E239" s="7">
        <f t="shared" si="19"/>
        <v>7.4847243580147794E-4</v>
      </c>
      <c r="F239" s="8">
        <f t="shared" si="22"/>
        <v>0.96081309379623381</v>
      </c>
      <c r="G239" s="7">
        <f t="shared" si="20"/>
        <v>3.3461763117987723E-3</v>
      </c>
      <c r="H239" s="8">
        <f t="shared" si="23"/>
        <v>0.7176774293405862</v>
      </c>
      <c r="I239">
        <f t="shared" si="21"/>
        <v>8.7154504859828785E-3</v>
      </c>
      <c r="J239" s="4"/>
    </row>
    <row r="240" spans="1:10">
      <c r="A240" s="3" t="s">
        <v>91</v>
      </c>
      <c r="B240">
        <v>59.06</v>
      </c>
      <c r="C240" s="4">
        <v>2495</v>
      </c>
      <c r="D240">
        <f t="shared" si="18"/>
        <v>42.245174398916355</v>
      </c>
      <c r="E240" s="7">
        <f t="shared" si="19"/>
        <v>2.4252451004216718E-3</v>
      </c>
      <c r="F240" s="8">
        <f t="shared" si="22"/>
        <v>0.96323833889665544</v>
      </c>
      <c r="G240" s="7">
        <f t="shared" si="20"/>
        <v>1.0882443445750853E-2</v>
      </c>
      <c r="H240" s="8">
        <f t="shared" si="23"/>
        <v>0.72855987278633705</v>
      </c>
      <c r="I240">
        <f t="shared" si="21"/>
        <v>1.2330660257912074E-3</v>
      </c>
      <c r="J240" s="2"/>
    </row>
    <row r="241" spans="1:10">
      <c r="A241" s="3" t="s">
        <v>266</v>
      </c>
      <c r="B241">
        <v>8.3000000000000007</v>
      </c>
      <c r="C241" s="4">
        <v>339</v>
      </c>
      <c r="D241">
        <f t="shared" si="18"/>
        <v>40.843373493975903</v>
      </c>
      <c r="E241" s="7">
        <f t="shared" si="19"/>
        <v>3.295222801775338E-4</v>
      </c>
      <c r="F241" s="8">
        <f t="shared" si="22"/>
        <v>0.96356786117683302</v>
      </c>
      <c r="G241" s="7">
        <f t="shared" si="20"/>
        <v>1.5293647240049457E-3</v>
      </c>
      <c r="H241" s="8">
        <f t="shared" si="23"/>
        <v>0.73008923751034205</v>
      </c>
      <c r="I241">
        <f t="shared" si="21"/>
        <v>1.9394425891344769E-3</v>
      </c>
      <c r="J241" s="2"/>
    </row>
    <row r="242" spans="1:10">
      <c r="A242" s="3" t="s">
        <v>118</v>
      </c>
      <c r="B242">
        <v>12.99</v>
      </c>
      <c r="C242" s="4">
        <v>517</v>
      </c>
      <c r="D242">
        <f t="shared" si="18"/>
        <v>39.799846035411854</v>
      </c>
      <c r="E242" s="7">
        <f t="shared" si="19"/>
        <v>5.0254577832384946E-4</v>
      </c>
      <c r="F242" s="8">
        <f t="shared" si="22"/>
        <v>0.96407040695515689</v>
      </c>
      <c r="G242" s="7">
        <f t="shared" si="20"/>
        <v>2.3935479234728002E-3</v>
      </c>
      <c r="H242" s="8">
        <f t="shared" si="23"/>
        <v>0.73248278543381484</v>
      </c>
      <c r="I242">
        <f t="shared" si="21"/>
        <v>1.3122648347440036E-3</v>
      </c>
      <c r="J242" s="4"/>
    </row>
    <row r="243" spans="1:10">
      <c r="A243" s="3" t="s">
        <v>29</v>
      </c>
      <c r="B243">
        <v>8.77</v>
      </c>
      <c r="C243" s="4">
        <v>345</v>
      </c>
      <c r="D243">
        <f t="shared" si="18"/>
        <v>39.338654503990881</v>
      </c>
      <c r="E243" s="7">
        <f t="shared" si="19"/>
        <v>3.3535453292403878E-4</v>
      </c>
      <c r="F243" s="8">
        <f t="shared" si="22"/>
        <v>0.96440576148808088</v>
      </c>
      <c r="G243" s="7">
        <f t="shared" si="20"/>
        <v>1.6159673047618521E-3</v>
      </c>
      <c r="H243" s="8">
        <f t="shared" si="23"/>
        <v>0.73409875273857672</v>
      </c>
      <c r="I243">
        <f t="shared" si="21"/>
        <v>2.8134830851500592E-3</v>
      </c>
      <c r="J243" s="2"/>
    </row>
    <row r="244" spans="1:10">
      <c r="A244" s="3" t="s">
        <v>65</v>
      </c>
      <c r="B244">
        <v>18.78</v>
      </c>
      <c r="C244" s="4">
        <v>734</v>
      </c>
      <c r="D244">
        <f t="shared" si="18"/>
        <v>39.084132055378056</v>
      </c>
      <c r="E244" s="7">
        <f t="shared" si="19"/>
        <v>7.1347891932244773E-4</v>
      </c>
      <c r="F244" s="8">
        <f t="shared" si="22"/>
        <v>0.96511924040740338</v>
      </c>
      <c r="G244" s="7">
        <f t="shared" si="20"/>
        <v>3.4604180140738409E-3</v>
      </c>
      <c r="H244" s="8">
        <f t="shared" si="23"/>
        <v>0.73755917075265054</v>
      </c>
      <c r="I244">
        <f t="shared" si="21"/>
        <v>4.066590546213833E-3</v>
      </c>
      <c r="J244" s="2"/>
    </row>
    <row r="245" spans="1:10">
      <c r="A245" s="3" t="s">
        <v>95</v>
      </c>
      <c r="B245">
        <v>27.04</v>
      </c>
      <c r="C245" s="3">
        <v>1035</v>
      </c>
      <c r="D245">
        <f t="shared" si="18"/>
        <v>38.276627218934912</v>
      </c>
      <c r="E245" s="7">
        <f t="shared" si="19"/>
        <v>1.0060635987721165E-3</v>
      </c>
      <c r="F245" s="8">
        <f t="shared" si="22"/>
        <v>0.96612530400617547</v>
      </c>
      <c r="G245" s="7">
        <f t="shared" si="20"/>
        <v>4.9824123056739431E-3</v>
      </c>
      <c r="H245" s="8">
        <f t="shared" si="23"/>
        <v>0.74254158305832452</v>
      </c>
      <c r="I245">
        <f t="shared" si="21"/>
        <v>1.9677436626901468E-3</v>
      </c>
      <c r="J245" s="4"/>
    </row>
    <row r="246" spans="1:10">
      <c r="A246" s="3" t="s">
        <v>68</v>
      </c>
      <c r="B246">
        <v>13.02</v>
      </c>
      <c r="C246" s="4">
        <v>485</v>
      </c>
      <c r="D246">
        <f t="shared" si="18"/>
        <v>37.250384024577578</v>
      </c>
      <c r="E246" s="7">
        <f t="shared" si="19"/>
        <v>4.7144043034248934E-4</v>
      </c>
      <c r="F246" s="8">
        <f t="shared" si="22"/>
        <v>0.966596744436518</v>
      </c>
      <c r="G246" s="7">
        <f t="shared" si="20"/>
        <v>2.3990757477764324E-3</v>
      </c>
      <c r="H246" s="8">
        <f t="shared" si="23"/>
        <v>0.74494065880610094</v>
      </c>
      <c r="I246">
        <f t="shared" si="21"/>
        <v>2.0409830119110239E-3</v>
      </c>
      <c r="J246" s="4"/>
    </row>
    <row r="247" spans="1:10">
      <c r="A247" s="3" t="s">
        <v>138</v>
      </c>
      <c r="B247">
        <v>13.48</v>
      </c>
      <c r="C247" s="4">
        <v>497</v>
      </c>
      <c r="D247">
        <f t="shared" si="18"/>
        <v>36.869436201780417</v>
      </c>
      <c r="E247" s="7">
        <f t="shared" si="19"/>
        <v>4.8310493583549936E-4</v>
      </c>
      <c r="F247" s="8">
        <f t="shared" si="22"/>
        <v>0.96707984937235347</v>
      </c>
      <c r="G247" s="7">
        <f t="shared" si="20"/>
        <v>2.4838357204321287E-3</v>
      </c>
      <c r="H247" s="8">
        <f t="shared" si="23"/>
        <v>0.74742449452653303</v>
      </c>
      <c r="I247">
        <f t="shared" si="21"/>
        <v>1.7277333049836585E-3</v>
      </c>
      <c r="J247" s="4"/>
    </row>
    <row r="248" spans="1:10">
      <c r="A248" s="3" t="s">
        <v>33</v>
      </c>
      <c r="B248">
        <v>11.4</v>
      </c>
      <c r="C248" s="4">
        <v>418</v>
      </c>
      <c r="D248">
        <f t="shared" si="18"/>
        <v>36.666666666666664</v>
      </c>
      <c r="E248" s="7">
        <f t="shared" si="19"/>
        <v>4.0631360800651655E-4</v>
      </c>
      <c r="F248" s="8">
        <f t="shared" si="22"/>
        <v>0.96748616298035994</v>
      </c>
      <c r="G248" s="7">
        <f t="shared" si="20"/>
        <v>2.1005732353802866E-3</v>
      </c>
      <c r="H248" s="8">
        <f t="shared" si="23"/>
        <v>0.7495250677619133</v>
      </c>
      <c r="I248">
        <f t="shared" si="21"/>
        <v>2.4090821778661731E-3</v>
      </c>
      <c r="J248" s="4"/>
    </row>
    <row r="249" spans="1:10">
      <c r="A249" s="3" t="s">
        <v>14</v>
      </c>
      <c r="B249">
        <v>15.88</v>
      </c>
      <c r="C249" s="4">
        <v>579</v>
      </c>
      <c r="D249">
        <f t="shared" si="18"/>
        <v>36.460957178841305</v>
      </c>
      <c r="E249" s="7">
        <f t="shared" si="19"/>
        <v>5.6281239003773463E-4</v>
      </c>
      <c r="F249" s="8">
        <f t="shared" si="22"/>
        <v>0.96804897537039769</v>
      </c>
      <c r="G249" s="7">
        <f t="shared" si="20"/>
        <v>2.926061664722715E-3</v>
      </c>
      <c r="H249" s="8">
        <f t="shared" si="23"/>
        <v>0.75245112942663606</v>
      </c>
      <c r="I249">
        <f t="shared" si="21"/>
        <v>2.7115628002707393E-3</v>
      </c>
      <c r="J249" s="2"/>
    </row>
    <row r="250" spans="1:10">
      <c r="A250" s="3" t="s">
        <v>306</v>
      </c>
      <c r="B250">
        <v>17.829999999999998</v>
      </c>
      <c r="C250" s="4">
        <v>641</v>
      </c>
      <c r="D250">
        <f t="shared" si="18"/>
        <v>35.950644980370164</v>
      </c>
      <c r="E250" s="7">
        <f t="shared" si="19"/>
        <v>6.2307900175161992E-4</v>
      </c>
      <c r="F250" s="8">
        <f t="shared" si="22"/>
        <v>0.96867205437214932</v>
      </c>
      <c r="G250" s="7">
        <f t="shared" si="20"/>
        <v>3.2853702444588166E-3</v>
      </c>
      <c r="H250" s="8">
        <f t="shared" si="23"/>
        <v>0.75573649967109491</v>
      </c>
      <c r="I250">
        <f t="shared" si="21"/>
        <v>1.1261423575043006E-3</v>
      </c>
      <c r="J250" s="2"/>
    </row>
    <row r="251" spans="1:10">
      <c r="A251" s="3" t="s">
        <v>273</v>
      </c>
      <c r="B251">
        <v>7.4</v>
      </c>
      <c r="C251" s="4">
        <v>265</v>
      </c>
      <c r="D251">
        <f t="shared" si="18"/>
        <v>35.810810810810807</v>
      </c>
      <c r="E251" s="7">
        <f t="shared" si="19"/>
        <v>2.575911629706385E-4</v>
      </c>
      <c r="F251" s="8">
        <f t="shared" si="22"/>
        <v>0.96892964553511995</v>
      </c>
      <c r="G251" s="7">
        <f t="shared" si="20"/>
        <v>1.3635299948959755E-3</v>
      </c>
      <c r="H251" s="8">
        <f t="shared" si="23"/>
        <v>0.75710002966599088</v>
      </c>
      <c r="I251">
        <f t="shared" si="21"/>
        <v>1.8174735487866966E-3</v>
      </c>
      <c r="J251" s="2"/>
    </row>
    <row r="252" spans="1:10">
      <c r="A252" s="3" t="s">
        <v>22</v>
      </c>
      <c r="B252">
        <v>11.94</v>
      </c>
      <c r="C252" s="4">
        <v>427</v>
      </c>
      <c r="D252">
        <f t="shared" si="18"/>
        <v>35.76214405360134</v>
      </c>
      <c r="E252" s="7">
        <f t="shared" si="19"/>
        <v>4.150619871262741E-4</v>
      </c>
      <c r="F252" s="8">
        <f t="shared" si="22"/>
        <v>0.96934470752224622</v>
      </c>
      <c r="G252" s="7">
        <f t="shared" si="20"/>
        <v>2.2000740728456685E-3</v>
      </c>
      <c r="H252" s="8">
        <f t="shared" si="23"/>
        <v>0.7593001037388365</v>
      </c>
      <c r="I252">
        <f t="shared" si="21"/>
        <v>1.4925473270899214E-3</v>
      </c>
      <c r="J252" s="2"/>
    </row>
    <row r="253" spans="1:10">
      <c r="A253" s="3" t="s">
        <v>79</v>
      </c>
      <c r="B253">
        <v>9.7200000000000006</v>
      </c>
      <c r="C253" s="4">
        <v>330</v>
      </c>
      <c r="D253">
        <f t="shared" si="18"/>
        <v>33.950617283950614</v>
      </c>
      <c r="E253" s="7">
        <f t="shared" si="19"/>
        <v>3.2077390105777624E-4</v>
      </c>
      <c r="F253" s="8">
        <f t="shared" si="22"/>
        <v>0.969665481423304</v>
      </c>
      <c r="G253" s="7">
        <f t="shared" si="20"/>
        <v>1.7910150743768762E-3</v>
      </c>
      <c r="H253" s="8">
        <f t="shared" si="23"/>
        <v>0.76109111881321334</v>
      </c>
      <c r="I253">
        <f t="shared" si="21"/>
        <v>4.2742917428377769E-3</v>
      </c>
      <c r="J253" s="2"/>
    </row>
    <row r="254" spans="1:10">
      <c r="A254" s="3" t="s">
        <v>34</v>
      </c>
      <c r="B254">
        <v>27.79</v>
      </c>
      <c r="C254" s="4">
        <v>934</v>
      </c>
      <c r="D254">
        <f t="shared" si="18"/>
        <v>33.609211946743436</v>
      </c>
      <c r="E254" s="7">
        <f t="shared" si="19"/>
        <v>9.0788734420594848E-4</v>
      </c>
      <c r="F254" s="8">
        <f t="shared" si="22"/>
        <v>0.97057336876750999</v>
      </c>
      <c r="G254" s="7">
        <f t="shared" si="20"/>
        <v>5.1206079132647513E-3</v>
      </c>
      <c r="H254" s="8">
        <f t="shared" si="23"/>
        <v>0.76621172672647808</v>
      </c>
      <c r="I254">
        <f t="shared" si="21"/>
        <v>1.7080469430911238E-3</v>
      </c>
      <c r="J254" s="4"/>
    </row>
    <row r="255" spans="1:10">
      <c r="A255" s="3" t="s">
        <v>276</v>
      </c>
      <c r="B255">
        <v>11.1</v>
      </c>
      <c r="C255" s="4">
        <v>372</v>
      </c>
      <c r="D255">
        <f t="shared" si="18"/>
        <v>33.513513513513516</v>
      </c>
      <c r="E255" s="7">
        <f t="shared" si="19"/>
        <v>3.6159967028331138E-4</v>
      </c>
      <c r="F255" s="8">
        <f t="shared" si="22"/>
        <v>0.97093496843779326</v>
      </c>
      <c r="G255" s="7">
        <f t="shared" si="20"/>
        <v>2.0452949923439631E-3</v>
      </c>
      <c r="H255" s="8">
        <f t="shared" si="23"/>
        <v>0.76825702171882204</v>
      </c>
      <c r="I255">
        <f t="shared" si="21"/>
        <v>1.7061181798491143E-3</v>
      </c>
      <c r="J255" s="4"/>
    </row>
    <row r="256" spans="1:10">
      <c r="A256" s="3" t="s">
        <v>58</v>
      </c>
      <c r="B256">
        <v>11.06</v>
      </c>
      <c r="C256" s="4">
        <v>365</v>
      </c>
      <c r="D256">
        <f t="shared" si="18"/>
        <v>33.001808318264011</v>
      </c>
      <c r="E256" s="7">
        <f t="shared" si="19"/>
        <v>3.5479537541238887E-4</v>
      </c>
      <c r="F256" s="8">
        <f t="shared" si="22"/>
        <v>0.97128976381320564</v>
      </c>
      <c r="G256" s="7">
        <f t="shared" si="20"/>
        <v>2.0379245599391202E-3</v>
      </c>
      <c r="H256" s="8">
        <f t="shared" si="23"/>
        <v>0.77029494627876116</v>
      </c>
      <c r="I256">
        <f t="shared" si="21"/>
        <v>3.2061464425986452E-3</v>
      </c>
      <c r="J256" s="2"/>
    </row>
    <row r="257" spans="1:10">
      <c r="A257" s="3" t="s">
        <v>17</v>
      </c>
      <c r="B257">
        <v>20.73</v>
      </c>
      <c r="C257" s="4">
        <v>673</v>
      </c>
      <c r="D257">
        <f t="shared" si="18"/>
        <v>32.46502653159672</v>
      </c>
      <c r="E257" s="7">
        <f t="shared" si="19"/>
        <v>6.5418434973298003E-4</v>
      </c>
      <c r="F257" s="8">
        <f t="shared" si="22"/>
        <v>0.97194394816293861</v>
      </c>
      <c r="G257" s="7">
        <f t="shared" si="20"/>
        <v>3.8197265938099425E-3</v>
      </c>
      <c r="H257" s="8">
        <f t="shared" si="23"/>
        <v>0.77411467287257107</v>
      </c>
      <c r="I257">
        <f t="shared" si="21"/>
        <v>1.8489329008656297E-3</v>
      </c>
      <c r="J257" s="2"/>
    </row>
    <row r="258" spans="1:10">
      <c r="A258" s="3" t="s">
        <v>186</v>
      </c>
      <c r="B258">
        <v>11.95</v>
      </c>
      <c r="C258" s="4">
        <v>387</v>
      </c>
      <c r="D258">
        <f t="shared" ref="D258:D300" si="24">C258/B258</f>
        <v>32.384937238493727</v>
      </c>
      <c r="E258" s="7">
        <f t="shared" si="19"/>
        <v>3.7618030214957396E-4</v>
      </c>
      <c r="F258" s="8">
        <f t="shared" si="22"/>
        <v>0.9723201284650882</v>
      </c>
      <c r="G258" s="7">
        <f t="shared" si="20"/>
        <v>2.2019166809468791E-3</v>
      </c>
      <c r="H258" s="8">
        <f t="shared" si="23"/>
        <v>0.7763165895535179</v>
      </c>
      <c r="I258">
        <f t="shared" si="21"/>
        <v>2.6506816073387229E-3</v>
      </c>
      <c r="J258" s="2"/>
    </row>
    <row r="259" spans="1:10">
      <c r="A259" s="3" t="s">
        <v>82</v>
      </c>
      <c r="B259">
        <v>17.12</v>
      </c>
      <c r="C259" s="4">
        <v>552</v>
      </c>
      <c r="D259">
        <f t="shared" si="24"/>
        <v>32.242990654205606</v>
      </c>
      <c r="E259" s="7">
        <f t="shared" ref="E259:E300" si="25">C259/1028762</f>
        <v>5.3656725267846208E-4</v>
      </c>
      <c r="F259" s="8">
        <f t="shared" si="22"/>
        <v>0.97285669571776667</v>
      </c>
      <c r="G259" s="7">
        <f t="shared" ref="G259:G300" si="26">B259/5427.09</f>
        <v>3.1545450692728517E-3</v>
      </c>
      <c r="H259" s="8">
        <f t="shared" si="23"/>
        <v>0.77947113462279072</v>
      </c>
      <c r="I259">
        <f t="shared" ref="I259:I300" si="27">F259*H260-F260*H259</f>
        <v>6.0252590359667346E-3</v>
      </c>
      <c r="J259" s="2"/>
    </row>
    <row r="260" spans="1:10">
      <c r="A260" s="3" t="s">
        <v>237</v>
      </c>
      <c r="B260">
        <v>38.869999999999997</v>
      </c>
      <c r="C260" s="4">
        <v>1244</v>
      </c>
      <c r="D260">
        <f t="shared" si="24"/>
        <v>32.004116285052739</v>
      </c>
      <c r="E260" s="7">
        <f t="shared" si="25"/>
        <v>1.2092204027753747E-3</v>
      </c>
      <c r="F260" s="8">
        <f t="shared" ref="F260:F300" si="28">F259+E260</f>
        <v>0.97406591612054205</v>
      </c>
      <c r="G260" s="7">
        <f t="shared" si="26"/>
        <v>7.1622176894062927E-3</v>
      </c>
      <c r="H260" s="8">
        <f t="shared" ref="H260:H300" si="29">H259+G260</f>
        <v>0.786633352312197</v>
      </c>
      <c r="I260">
        <f t="shared" si="27"/>
        <v>2.9768018932192497E-3</v>
      </c>
      <c r="J260" s="2"/>
    </row>
    <row r="261" spans="1:10">
      <c r="A261" s="3" t="s">
        <v>52</v>
      </c>
      <c r="B261">
        <v>19.18</v>
      </c>
      <c r="C261" s="4">
        <v>609</v>
      </c>
      <c r="D261">
        <f t="shared" si="24"/>
        <v>31.751824817518248</v>
      </c>
      <c r="E261" s="7">
        <f t="shared" si="25"/>
        <v>5.919736537702598E-4</v>
      </c>
      <c r="F261" s="8">
        <f t="shared" si="28"/>
        <v>0.97465788977431234</v>
      </c>
      <c r="G261" s="7">
        <f t="shared" si="26"/>
        <v>3.5341223381222717E-3</v>
      </c>
      <c r="H261" s="8">
        <f t="shared" si="29"/>
        <v>0.79016747465031922</v>
      </c>
      <c r="I261">
        <f t="shared" si="27"/>
        <v>3.7590384287287115E-3</v>
      </c>
      <c r="J261" s="2"/>
    </row>
    <row r="262" spans="1:10">
      <c r="A262" s="3" t="s">
        <v>71</v>
      </c>
      <c r="B262">
        <v>24.19</v>
      </c>
      <c r="C262" s="4">
        <v>762</v>
      </c>
      <c r="D262">
        <f t="shared" si="24"/>
        <v>31.500620090946672</v>
      </c>
      <c r="E262" s="7">
        <f t="shared" si="25"/>
        <v>7.4069609880613786E-4</v>
      </c>
      <c r="F262" s="8">
        <f t="shared" si="28"/>
        <v>0.97539858587311845</v>
      </c>
      <c r="G262" s="7">
        <f t="shared" si="26"/>
        <v>4.4572689968288715E-3</v>
      </c>
      <c r="H262" s="8">
        <f t="shared" si="29"/>
        <v>0.79462474364714808</v>
      </c>
      <c r="I262">
        <f t="shared" si="27"/>
        <v>1.1654170834437538E-3</v>
      </c>
      <c r="J262" s="2"/>
    </row>
    <row r="263" spans="1:10">
      <c r="A263" s="3" t="s">
        <v>291</v>
      </c>
      <c r="B263">
        <v>7.49</v>
      </c>
      <c r="C263" s="4">
        <v>234</v>
      </c>
      <c r="D263">
        <f t="shared" si="24"/>
        <v>31.241655540720959</v>
      </c>
      <c r="E263" s="7">
        <f t="shared" si="25"/>
        <v>2.2745785711369588E-4</v>
      </c>
      <c r="F263" s="8">
        <f t="shared" si="28"/>
        <v>0.9756260437302321</v>
      </c>
      <c r="G263" s="7">
        <f t="shared" si="26"/>
        <v>1.3801134678068725E-3</v>
      </c>
      <c r="H263" s="8">
        <f t="shared" si="29"/>
        <v>0.79600485711495494</v>
      </c>
      <c r="I263">
        <f t="shared" si="27"/>
        <v>1.5919901062857456E-3</v>
      </c>
      <c r="J263" s="2"/>
    </row>
    <row r="264" spans="1:10">
      <c r="A264" s="3" t="s">
        <v>70</v>
      </c>
      <c r="B264">
        <v>10.19</v>
      </c>
      <c r="C264" s="4">
        <v>310</v>
      </c>
      <c r="D264">
        <f t="shared" si="24"/>
        <v>30.421982335623163</v>
      </c>
      <c r="E264" s="7">
        <f t="shared" si="25"/>
        <v>3.0133305856942615E-4</v>
      </c>
      <c r="F264" s="8">
        <f t="shared" si="28"/>
        <v>0.97592737678880148</v>
      </c>
      <c r="G264" s="7">
        <f t="shared" si="26"/>
        <v>1.8776176551337823E-3</v>
      </c>
      <c r="H264" s="8">
        <f t="shared" si="29"/>
        <v>0.79788247477008878</v>
      </c>
      <c r="I264">
        <f t="shared" si="27"/>
        <v>7.831773266484654E-3</v>
      </c>
      <c r="J264" s="2"/>
    </row>
    <row r="265" spans="1:10">
      <c r="A265" s="3" t="s">
        <v>261</v>
      </c>
      <c r="B265">
        <v>50</v>
      </c>
      <c r="C265" s="4">
        <v>1495</v>
      </c>
      <c r="D265">
        <f t="shared" si="24"/>
        <v>29.9</v>
      </c>
      <c r="E265" s="7">
        <f t="shared" si="25"/>
        <v>1.4532029760041681E-3</v>
      </c>
      <c r="F265" s="8">
        <f t="shared" si="28"/>
        <v>0.97738057976480563</v>
      </c>
      <c r="G265" s="7">
        <f t="shared" si="26"/>
        <v>9.2130405060538885E-3</v>
      </c>
      <c r="H265" s="8">
        <f t="shared" si="29"/>
        <v>0.80709551527614265</v>
      </c>
      <c r="I265">
        <f t="shared" si="27"/>
        <v>1.8797894732364151E-3</v>
      </c>
      <c r="J265" s="2"/>
    </row>
    <row r="266" spans="1:10">
      <c r="A266" s="3" t="s">
        <v>24</v>
      </c>
      <c r="B266">
        <v>11.98</v>
      </c>
      <c r="C266" s="4">
        <v>354</v>
      </c>
      <c r="D266">
        <f t="shared" si="24"/>
        <v>29.549248747913186</v>
      </c>
      <c r="E266" s="7">
        <f t="shared" si="25"/>
        <v>3.4410291204379633E-4</v>
      </c>
      <c r="F266" s="8">
        <f t="shared" si="28"/>
        <v>0.97772468267684942</v>
      </c>
      <c r="G266" s="7">
        <f t="shared" si="26"/>
        <v>2.2074445052505118E-3</v>
      </c>
      <c r="H266" s="8">
        <f t="shared" si="29"/>
        <v>0.80930295978139322</v>
      </c>
      <c r="I266">
        <f t="shared" si="27"/>
        <v>1.3720962904578915E-2</v>
      </c>
      <c r="J266" s="2"/>
    </row>
    <row r="267" spans="1:10">
      <c r="A267" s="3" t="s">
        <v>121</v>
      </c>
      <c r="B267">
        <v>87.34</v>
      </c>
      <c r="C267" s="4">
        <v>2560</v>
      </c>
      <c r="D267">
        <f t="shared" si="24"/>
        <v>29.310739638195557</v>
      </c>
      <c r="E267" s="7">
        <f t="shared" si="25"/>
        <v>2.4884278385088098E-3</v>
      </c>
      <c r="F267" s="8">
        <f t="shared" si="28"/>
        <v>0.9802131105153582</v>
      </c>
      <c r="G267" s="7">
        <f t="shared" si="26"/>
        <v>1.6093339155974933E-2</v>
      </c>
      <c r="H267" s="8">
        <f t="shared" si="29"/>
        <v>0.8253962989373681</v>
      </c>
      <c r="I267">
        <f t="shared" si="27"/>
        <v>6.9475758885930716E-3</v>
      </c>
      <c r="J267" s="4"/>
    </row>
    <row r="268" spans="1:10">
      <c r="A268" s="3" t="s">
        <v>113</v>
      </c>
      <c r="B268">
        <v>44.13</v>
      </c>
      <c r="C268" s="4">
        <v>1275</v>
      </c>
      <c r="D268">
        <f t="shared" si="24"/>
        <v>28.891910265125762</v>
      </c>
      <c r="E268" s="7">
        <f t="shared" si="25"/>
        <v>1.2393537086323172E-3</v>
      </c>
      <c r="F268" s="8">
        <f t="shared" si="28"/>
        <v>0.98145246422399046</v>
      </c>
      <c r="G268" s="7">
        <f t="shared" si="26"/>
        <v>8.1314295506431621E-3</v>
      </c>
      <c r="H268" s="8">
        <f t="shared" si="29"/>
        <v>0.83352772848801127</v>
      </c>
      <c r="I268">
        <f t="shared" si="27"/>
        <v>3.1325253954050947E-3</v>
      </c>
      <c r="J268" s="2"/>
    </row>
    <row r="269" spans="1:10">
      <c r="A269" s="3" t="s">
        <v>76</v>
      </c>
      <c r="B269">
        <v>19.88</v>
      </c>
      <c r="C269" s="4">
        <v>571</v>
      </c>
      <c r="D269">
        <f t="shared" si="24"/>
        <v>28.722334004024145</v>
      </c>
      <c r="E269" s="7">
        <f t="shared" si="25"/>
        <v>5.5503605304239466E-4</v>
      </c>
      <c r="F269" s="8">
        <f t="shared" si="28"/>
        <v>0.98200750027703287</v>
      </c>
      <c r="G269" s="7">
        <f t="shared" si="26"/>
        <v>3.663104905207026E-3</v>
      </c>
      <c r="H269" s="8">
        <f t="shared" si="29"/>
        <v>0.83719083339321831</v>
      </c>
      <c r="I269">
        <f t="shared" si="27"/>
        <v>3.6567686801718402E-3</v>
      </c>
      <c r="J269" s="2"/>
    </row>
    <row r="270" spans="1:10">
      <c r="A270" s="3" t="s">
        <v>67</v>
      </c>
      <c r="B270">
        <v>23.2</v>
      </c>
      <c r="C270" s="4">
        <v>665</v>
      </c>
      <c r="D270">
        <f t="shared" si="24"/>
        <v>28.663793103448278</v>
      </c>
      <c r="E270" s="7">
        <f t="shared" si="25"/>
        <v>6.4640801273763994E-4</v>
      </c>
      <c r="F270" s="8">
        <f t="shared" si="28"/>
        <v>0.98265390828977051</v>
      </c>
      <c r="G270" s="7">
        <f t="shared" si="26"/>
        <v>4.2748507948090044E-3</v>
      </c>
      <c r="H270" s="8">
        <f t="shared" si="29"/>
        <v>0.84146568418802736</v>
      </c>
      <c r="I270">
        <f t="shared" si="27"/>
        <v>1.4371277722133868E-3</v>
      </c>
      <c r="J270" s="2"/>
    </row>
    <row r="271" spans="1:10">
      <c r="A271" s="3" t="s">
        <v>21</v>
      </c>
      <c r="B271">
        <v>9.08</v>
      </c>
      <c r="C271" s="4">
        <v>253</v>
      </c>
      <c r="D271">
        <f t="shared" si="24"/>
        <v>27.863436123348016</v>
      </c>
      <c r="E271" s="7">
        <f t="shared" si="25"/>
        <v>2.4592665747762843E-4</v>
      </c>
      <c r="F271" s="8">
        <f t="shared" si="28"/>
        <v>0.98289983494724809</v>
      </c>
      <c r="G271" s="7">
        <f t="shared" si="26"/>
        <v>1.6730881558993862E-3</v>
      </c>
      <c r="H271" s="8">
        <f t="shared" si="29"/>
        <v>0.84313877234392676</v>
      </c>
      <c r="I271">
        <f t="shared" si="27"/>
        <v>6.4269527102270851E-3</v>
      </c>
      <c r="J271" s="2"/>
    </row>
    <row r="272" spans="1:10">
      <c r="A272" s="3" t="s">
        <v>30</v>
      </c>
      <c r="B272">
        <v>40.6</v>
      </c>
      <c r="C272" s="4">
        <v>1130</v>
      </c>
      <c r="D272">
        <f t="shared" si="24"/>
        <v>27.832512315270936</v>
      </c>
      <c r="E272" s="7">
        <f t="shared" si="25"/>
        <v>1.0984076005917792E-3</v>
      </c>
      <c r="F272" s="8">
        <f t="shared" si="28"/>
        <v>0.98399824254783985</v>
      </c>
      <c r="G272" s="7">
        <f t="shared" si="26"/>
        <v>7.4809888909157579E-3</v>
      </c>
      <c r="H272" s="8">
        <f t="shared" si="29"/>
        <v>0.85061976123484251</v>
      </c>
      <c r="I272">
        <f t="shared" si="27"/>
        <v>1.9519753071084445E-3</v>
      </c>
      <c r="J272" s="2"/>
    </row>
    <row r="273" spans="1:10">
      <c r="A273" s="3" t="s">
        <v>241</v>
      </c>
      <c r="B273">
        <v>12.33</v>
      </c>
      <c r="C273" s="4">
        <v>343</v>
      </c>
      <c r="D273">
        <f t="shared" si="24"/>
        <v>27.818329278183292</v>
      </c>
      <c r="E273" s="7">
        <f t="shared" si="25"/>
        <v>3.3341044867520378E-4</v>
      </c>
      <c r="F273" s="8">
        <f t="shared" si="28"/>
        <v>0.98433165299651504</v>
      </c>
      <c r="G273" s="7">
        <f t="shared" si="26"/>
        <v>2.2719357887928887E-3</v>
      </c>
      <c r="H273" s="8">
        <f t="shared" si="29"/>
        <v>0.85289169702363543</v>
      </c>
      <c r="I273">
        <f t="shared" si="27"/>
        <v>2.4037579166203971E-3</v>
      </c>
      <c r="J273" s="4"/>
    </row>
    <row r="274" spans="1:10">
      <c r="A274" s="3" t="s">
        <v>53</v>
      </c>
      <c r="B274">
        <v>15.15</v>
      </c>
      <c r="C274" s="4">
        <v>415</v>
      </c>
      <c r="D274">
        <f t="shared" si="24"/>
        <v>27.392739273927393</v>
      </c>
      <c r="E274" s="7">
        <f t="shared" si="25"/>
        <v>4.0339748163326403E-4</v>
      </c>
      <c r="F274" s="8">
        <f t="shared" si="28"/>
        <v>0.98473505047814835</v>
      </c>
      <c r="G274" s="7">
        <f t="shared" si="26"/>
        <v>2.7915512733343285E-3</v>
      </c>
      <c r="H274" s="8">
        <f t="shared" si="29"/>
        <v>0.85568324829696973</v>
      </c>
      <c r="I274">
        <f t="shared" si="27"/>
        <v>6.8221519683543397E-3</v>
      </c>
      <c r="J274" s="4"/>
    </row>
    <row r="275" spans="1:10">
      <c r="A275" s="3" t="s">
        <v>72</v>
      </c>
      <c r="B275">
        <v>42.98</v>
      </c>
      <c r="C275" s="4">
        <v>1174</v>
      </c>
      <c r="D275">
        <f t="shared" si="24"/>
        <v>27.315030246626339</v>
      </c>
      <c r="E275" s="7">
        <f t="shared" si="25"/>
        <v>1.1411774540661494E-3</v>
      </c>
      <c r="F275" s="8">
        <f t="shared" si="28"/>
        <v>0.98587622793221452</v>
      </c>
      <c r="G275" s="7">
        <f t="shared" si="26"/>
        <v>7.9195296190039226E-3</v>
      </c>
      <c r="H275" s="8">
        <f t="shared" si="29"/>
        <v>0.86360277791597362</v>
      </c>
      <c r="I275">
        <f t="shared" si="27"/>
        <v>2.2708898354374396E-3</v>
      </c>
      <c r="J275" s="2"/>
    </row>
    <row r="276" spans="1:10">
      <c r="A276" s="3" t="s">
        <v>62</v>
      </c>
      <c r="B276">
        <v>14.28</v>
      </c>
      <c r="C276" s="4">
        <v>385</v>
      </c>
      <c r="D276">
        <f t="shared" si="24"/>
        <v>26.96078431372549</v>
      </c>
      <c r="E276" s="7">
        <f t="shared" si="25"/>
        <v>3.7423621790073897E-4</v>
      </c>
      <c r="F276" s="8">
        <f t="shared" si="28"/>
        <v>0.9862504641501153</v>
      </c>
      <c r="G276" s="7">
        <f t="shared" si="26"/>
        <v>2.6312443685289903E-3</v>
      </c>
      <c r="H276" s="8">
        <f t="shared" si="29"/>
        <v>0.86623402228450264</v>
      </c>
      <c r="I276">
        <f t="shared" si="27"/>
        <v>4.3496280496511108E-3</v>
      </c>
      <c r="J276" s="2"/>
    </row>
    <row r="277" spans="1:10">
      <c r="A277" s="3" t="s">
        <v>46</v>
      </c>
      <c r="B277">
        <v>27.22</v>
      </c>
      <c r="C277" s="4">
        <v>709</v>
      </c>
      <c r="D277">
        <f t="shared" si="24"/>
        <v>26.047024246877296</v>
      </c>
      <c r="E277" s="7">
        <f t="shared" si="25"/>
        <v>6.8917786621201012E-4</v>
      </c>
      <c r="F277" s="8">
        <f t="shared" si="28"/>
        <v>0.98693964201632733</v>
      </c>
      <c r="G277" s="7">
        <f t="shared" si="26"/>
        <v>5.0155792514957366E-3</v>
      </c>
      <c r="H277" s="8">
        <f t="shared" si="29"/>
        <v>0.8712496015359984</v>
      </c>
      <c r="I277">
        <f t="shared" si="27"/>
        <v>1.6873615150675425E-3</v>
      </c>
      <c r="J277" s="2"/>
    </row>
    <row r="278" spans="1:10">
      <c r="A278" s="3" t="s">
        <v>225</v>
      </c>
      <c r="B278">
        <v>10.55</v>
      </c>
      <c r="C278" s="4">
        <v>273</v>
      </c>
      <c r="D278">
        <f t="shared" si="24"/>
        <v>25.876777251184834</v>
      </c>
      <c r="E278" s="7">
        <f t="shared" si="25"/>
        <v>2.6536749996597853E-4</v>
      </c>
      <c r="F278" s="8">
        <f t="shared" si="28"/>
        <v>0.98720500951629331</v>
      </c>
      <c r="G278" s="7">
        <f t="shared" si="26"/>
        <v>1.9439515467773707E-3</v>
      </c>
      <c r="H278" s="8">
        <f t="shared" si="29"/>
        <v>0.8731935530827758</v>
      </c>
      <c r="I278">
        <f t="shared" si="27"/>
        <v>4.5428010898425075E-3</v>
      </c>
      <c r="J278" s="2"/>
    </row>
    <row r="279" spans="1:10">
      <c r="A279" s="3" t="s">
        <v>23</v>
      </c>
      <c r="B279">
        <v>28.31</v>
      </c>
      <c r="C279" s="4">
        <v>715</v>
      </c>
      <c r="D279">
        <f t="shared" si="24"/>
        <v>25.256093253267398</v>
      </c>
      <c r="E279" s="7">
        <f t="shared" si="25"/>
        <v>6.9501011895851516E-4</v>
      </c>
      <c r="F279" s="8">
        <f t="shared" si="28"/>
        <v>0.98790001963525187</v>
      </c>
      <c r="G279" s="7">
        <f t="shared" si="26"/>
        <v>5.2164235345277116E-3</v>
      </c>
      <c r="H279" s="8">
        <f t="shared" si="29"/>
        <v>0.87840997661730347</v>
      </c>
      <c r="I279">
        <f t="shared" si="27"/>
        <v>5.9970539005000933E-3</v>
      </c>
      <c r="J279" s="2"/>
    </row>
    <row r="280" spans="1:10">
      <c r="A280" s="3" t="s">
        <v>74</v>
      </c>
      <c r="B280">
        <v>37.270000000000003</v>
      </c>
      <c r="C280" s="4">
        <v>922</v>
      </c>
      <c r="D280">
        <f t="shared" si="24"/>
        <v>24.738395492353096</v>
      </c>
      <c r="E280" s="7">
        <f t="shared" si="25"/>
        <v>8.9622283871293841E-4</v>
      </c>
      <c r="F280" s="8">
        <f t="shared" si="28"/>
        <v>0.9887962424739648</v>
      </c>
      <c r="G280" s="7">
        <f t="shared" si="26"/>
        <v>6.8674003932125693E-3</v>
      </c>
      <c r="H280" s="8">
        <f t="shared" si="29"/>
        <v>0.88527737701051601</v>
      </c>
      <c r="I280">
        <f t="shared" si="27"/>
        <v>2.7670926524263617E-3</v>
      </c>
      <c r="J280" s="2"/>
    </row>
    <row r="281" spans="1:10">
      <c r="A281" s="3" t="s">
        <v>111</v>
      </c>
      <c r="B281">
        <v>17.190000000000001</v>
      </c>
      <c r="C281" s="4">
        <v>424</v>
      </c>
      <c r="D281">
        <f t="shared" si="24"/>
        <v>24.665503199534612</v>
      </c>
      <c r="E281" s="7">
        <f t="shared" si="25"/>
        <v>4.1214586075302158E-4</v>
      </c>
      <c r="F281" s="8">
        <f t="shared" si="28"/>
        <v>0.9892083883347178</v>
      </c>
      <c r="G281" s="7">
        <f t="shared" si="26"/>
        <v>3.1674433259813273E-3</v>
      </c>
      <c r="H281" s="8">
        <f t="shared" si="29"/>
        <v>0.8884448203364973</v>
      </c>
      <c r="I281">
        <f t="shared" si="27"/>
        <v>1.8341768081859833E-3</v>
      </c>
      <c r="J281" s="2"/>
    </row>
    <row r="282" spans="1:10">
      <c r="A282" s="3" t="s">
        <v>51</v>
      </c>
      <c r="B282">
        <v>11.38</v>
      </c>
      <c r="C282" s="4">
        <v>278</v>
      </c>
      <c r="D282">
        <f t="shared" si="24"/>
        <v>24.428822495606326</v>
      </c>
      <c r="E282" s="7">
        <f t="shared" si="25"/>
        <v>2.7022771058806604E-4</v>
      </c>
      <c r="F282" s="8">
        <f t="shared" si="28"/>
        <v>0.98947861604530585</v>
      </c>
      <c r="G282" s="7">
        <f t="shared" si="26"/>
        <v>2.0968880191778653E-3</v>
      </c>
      <c r="H282" s="8">
        <f t="shared" si="29"/>
        <v>0.89054170835567514</v>
      </c>
      <c r="I282">
        <f t="shared" si="27"/>
        <v>5.147614915185228E-3</v>
      </c>
      <c r="J282" s="2"/>
    </row>
    <row r="283" spans="1:10">
      <c r="A283" s="3" t="s">
        <v>59</v>
      </c>
      <c r="B283">
        <v>31.88</v>
      </c>
      <c r="C283" s="4">
        <v>768</v>
      </c>
      <c r="D283">
        <f t="shared" si="24"/>
        <v>24.090338770388961</v>
      </c>
      <c r="E283" s="7">
        <f t="shared" si="25"/>
        <v>7.4652835155264289E-4</v>
      </c>
      <c r="F283" s="8">
        <f t="shared" si="28"/>
        <v>0.99022514439685849</v>
      </c>
      <c r="G283" s="7">
        <f t="shared" si="26"/>
        <v>5.874234626659959E-3</v>
      </c>
      <c r="H283" s="8">
        <f t="shared" si="29"/>
        <v>0.89641594298233507</v>
      </c>
      <c r="I283">
        <f t="shared" si="27"/>
        <v>3.5862552343246534E-3</v>
      </c>
      <c r="J283" s="2"/>
    </row>
    <row r="284" spans="1:10">
      <c r="A284" s="3" t="s">
        <v>26</v>
      </c>
      <c r="B284">
        <v>22.21</v>
      </c>
      <c r="C284" s="4">
        <v>535</v>
      </c>
      <c r="D284">
        <f t="shared" si="24"/>
        <v>24.088248536695183</v>
      </c>
      <c r="E284" s="7">
        <f t="shared" si="25"/>
        <v>5.2004253656336456E-4</v>
      </c>
      <c r="F284" s="8">
        <f t="shared" si="28"/>
        <v>0.99074518693342184</v>
      </c>
      <c r="G284" s="7">
        <f t="shared" si="26"/>
        <v>4.0924325927891372E-3</v>
      </c>
      <c r="H284" s="8">
        <f t="shared" si="29"/>
        <v>0.9005083755751242</v>
      </c>
      <c r="I284">
        <f t="shared" si="27"/>
        <v>1.3695306085645509E-2</v>
      </c>
      <c r="J284" s="2"/>
    </row>
    <row r="285" spans="1:10">
      <c r="A285" s="3" t="s">
        <v>144</v>
      </c>
      <c r="B285">
        <v>84.72</v>
      </c>
      <c r="C285" s="4">
        <v>2023</v>
      </c>
      <c r="D285">
        <f t="shared" si="24"/>
        <v>23.878659112370162</v>
      </c>
      <c r="E285" s="7">
        <f t="shared" si="25"/>
        <v>1.9664412176966101E-3</v>
      </c>
      <c r="F285" s="8">
        <f t="shared" si="28"/>
        <v>0.99271162815111846</v>
      </c>
      <c r="G285" s="7">
        <f t="shared" si="26"/>
        <v>1.5610575833457709E-2</v>
      </c>
      <c r="H285" s="8">
        <f t="shared" si="29"/>
        <v>0.91611895140858191</v>
      </c>
      <c r="I285">
        <f t="shared" si="27"/>
        <v>7.1867606636156767E-3</v>
      </c>
      <c r="J285" s="2"/>
    </row>
    <row r="286" spans="1:10">
      <c r="A286" s="3" t="s">
        <v>69</v>
      </c>
      <c r="B286">
        <v>44.08</v>
      </c>
      <c r="C286" s="4">
        <v>984</v>
      </c>
      <c r="D286">
        <f t="shared" si="24"/>
        <v>22.323049001814883</v>
      </c>
      <c r="E286" s="7">
        <f t="shared" si="25"/>
        <v>9.564894504268237E-4</v>
      </c>
      <c r="F286" s="8">
        <f t="shared" si="28"/>
        <v>0.99366811760154528</v>
      </c>
      <c r="G286" s="7">
        <f t="shared" si="26"/>
        <v>8.1222165101371077E-3</v>
      </c>
      <c r="H286" s="8">
        <f t="shared" si="29"/>
        <v>0.92424116791871902</v>
      </c>
      <c r="I286">
        <f t="shared" si="27"/>
        <v>2.644530751441887E-3</v>
      </c>
      <c r="J286" s="2"/>
    </row>
    <row r="287" spans="1:10">
      <c r="A287" s="3" t="s">
        <v>42</v>
      </c>
      <c r="B287">
        <v>16.21</v>
      </c>
      <c r="C287" s="4">
        <v>360</v>
      </c>
      <c r="D287">
        <f t="shared" si="24"/>
        <v>22.208513263417643</v>
      </c>
      <c r="E287" s="7">
        <f t="shared" si="25"/>
        <v>3.4993516479030136E-4</v>
      </c>
      <c r="F287" s="8">
        <f t="shared" si="28"/>
        <v>0.99401805276633559</v>
      </c>
      <c r="G287" s="7">
        <f t="shared" si="26"/>
        <v>2.9868677320626707E-3</v>
      </c>
      <c r="H287" s="8">
        <f t="shared" si="29"/>
        <v>0.92722803565078171</v>
      </c>
      <c r="I287">
        <f t="shared" si="27"/>
        <v>4.034492357939512E-3</v>
      </c>
      <c r="J287" s="2"/>
    </row>
    <row r="288" spans="1:10">
      <c r="A288" s="3" t="s">
        <v>103</v>
      </c>
      <c r="B288">
        <v>24.66</v>
      </c>
      <c r="C288" s="4">
        <v>535</v>
      </c>
      <c r="D288">
        <f t="shared" si="24"/>
        <v>21.695052716950528</v>
      </c>
      <c r="E288" s="7">
        <f t="shared" si="25"/>
        <v>5.2004253656336456E-4</v>
      </c>
      <c r="F288" s="8">
        <f t="shared" si="28"/>
        <v>0.99453809530289894</v>
      </c>
      <c r="G288" s="7">
        <f t="shared" si="26"/>
        <v>4.5438715775857775E-3</v>
      </c>
      <c r="H288" s="8">
        <f t="shared" si="29"/>
        <v>0.93177190722836745</v>
      </c>
      <c r="I288">
        <f t="shared" si="27"/>
        <v>3.637903233375539E-3</v>
      </c>
      <c r="J288" s="2"/>
    </row>
    <row r="289" spans="1:10">
      <c r="A289" s="3" t="s">
        <v>60</v>
      </c>
      <c r="B289">
        <v>22.14</v>
      </c>
      <c r="C289" s="4">
        <v>463</v>
      </c>
      <c r="D289">
        <f t="shared" si="24"/>
        <v>20.912375790424569</v>
      </c>
      <c r="E289" s="7">
        <f t="shared" si="25"/>
        <v>4.5005550360530425E-4</v>
      </c>
      <c r="F289" s="8">
        <f t="shared" si="28"/>
        <v>0.99498815080650427</v>
      </c>
      <c r="G289" s="7">
        <f t="shared" si="26"/>
        <v>4.0795343360806617E-3</v>
      </c>
      <c r="H289" s="8">
        <f t="shared" si="29"/>
        <v>0.93585144156444811</v>
      </c>
      <c r="I289">
        <f t="shared" si="27"/>
        <v>4.2561559872047461E-3</v>
      </c>
      <c r="J289" s="2"/>
    </row>
    <row r="290" spans="1:10">
      <c r="A290" s="3" t="s">
        <v>40</v>
      </c>
      <c r="B290">
        <v>25.8</v>
      </c>
      <c r="C290" s="4">
        <v>521</v>
      </c>
      <c r="D290">
        <f t="shared" si="24"/>
        <v>20.193798449612402</v>
      </c>
      <c r="E290" s="7">
        <f t="shared" si="25"/>
        <v>5.0643394682151944E-4</v>
      </c>
      <c r="F290" s="8">
        <f t="shared" si="28"/>
        <v>0.99549458475332575</v>
      </c>
      <c r="G290" s="7">
        <f t="shared" si="26"/>
        <v>4.7539289011238068E-3</v>
      </c>
      <c r="H290" s="8">
        <f t="shared" si="29"/>
        <v>0.94060537046557191</v>
      </c>
      <c r="I290">
        <f t="shared" si="27"/>
        <v>4.2689562998002861E-3</v>
      </c>
      <c r="J290" s="4"/>
    </row>
    <row r="291" spans="1:10">
      <c r="A291" s="3" t="s">
        <v>78</v>
      </c>
      <c r="B291">
        <v>25.8</v>
      </c>
      <c r="C291" s="4">
        <v>507</v>
      </c>
      <c r="D291">
        <f t="shared" si="24"/>
        <v>19.651162790697676</v>
      </c>
      <c r="E291" s="7">
        <f t="shared" si="25"/>
        <v>4.9282535707967443E-4</v>
      </c>
      <c r="F291" s="8">
        <f t="shared" si="28"/>
        <v>0.99598741011040548</v>
      </c>
      <c r="G291" s="7">
        <f t="shared" si="26"/>
        <v>4.7539289011238068E-3</v>
      </c>
      <c r="H291" s="8">
        <f t="shared" si="29"/>
        <v>0.94535929936669572</v>
      </c>
      <c r="I291">
        <f t="shared" si="27"/>
        <v>3.6442230699125222E-3</v>
      </c>
      <c r="J291" s="2"/>
    </row>
    <row r="292" spans="1:10">
      <c r="A292" s="3" t="s">
        <v>61</v>
      </c>
      <c r="B292">
        <v>21.8</v>
      </c>
      <c r="C292" s="4">
        <v>388</v>
      </c>
      <c r="D292">
        <f t="shared" si="24"/>
        <v>17.798165137614678</v>
      </c>
      <c r="E292" s="7">
        <f t="shared" si="25"/>
        <v>3.7715234427399143E-4</v>
      </c>
      <c r="F292" s="8">
        <f t="shared" si="28"/>
        <v>0.99636456245467953</v>
      </c>
      <c r="G292" s="7">
        <f t="shared" si="26"/>
        <v>4.0168856606394958E-3</v>
      </c>
      <c r="H292" s="8">
        <f t="shared" si="29"/>
        <v>0.94937618502733523</v>
      </c>
      <c r="I292">
        <f t="shared" si="27"/>
        <v>2.7681374021676364E-3</v>
      </c>
      <c r="J292" s="2"/>
    </row>
    <row r="293" spans="1:10">
      <c r="A293" s="3" t="s">
        <v>295</v>
      </c>
      <c r="B293">
        <v>16.45</v>
      </c>
      <c r="C293" s="4">
        <v>273</v>
      </c>
      <c r="D293">
        <f t="shared" si="24"/>
        <v>16.595744680851066</v>
      </c>
      <c r="E293" s="7">
        <f t="shared" si="25"/>
        <v>2.6536749996597853E-4</v>
      </c>
      <c r="F293" s="8">
        <f t="shared" si="28"/>
        <v>0.9966299299546455</v>
      </c>
      <c r="G293" s="7">
        <f t="shared" si="26"/>
        <v>3.0310903264917292E-3</v>
      </c>
      <c r="H293" s="8">
        <f t="shared" si="29"/>
        <v>0.95240727535382697</v>
      </c>
      <c r="I293">
        <f t="shared" si="27"/>
        <v>3.7379537715170885E-3</v>
      </c>
      <c r="J293" s="4"/>
    </row>
    <row r="294" spans="1:10">
      <c r="A294" s="3" t="s">
        <v>47</v>
      </c>
      <c r="B294">
        <v>22.21</v>
      </c>
      <c r="C294" s="4">
        <v>368</v>
      </c>
      <c r="D294">
        <f t="shared" si="24"/>
        <v>16.569113012156684</v>
      </c>
      <c r="E294" s="7">
        <f t="shared" si="25"/>
        <v>3.5771150178564139E-4</v>
      </c>
      <c r="F294" s="8">
        <f t="shared" si="28"/>
        <v>0.99698764145643115</v>
      </c>
      <c r="G294" s="7">
        <f t="shared" si="26"/>
        <v>4.0924325927891372E-3</v>
      </c>
      <c r="H294" s="8">
        <f t="shared" si="29"/>
        <v>0.9564997079466161</v>
      </c>
      <c r="I294">
        <f t="shared" si="27"/>
        <v>4.1125338344376594E-3</v>
      </c>
      <c r="J294" s="2"/>
    </row>
    <row r="295" spans="1:10">
      <c r="A295" s="3" t="s">
        <v>16</v>
      </c>
      <c r="B295">
        <v>24.33</v>
      </c>
      <c r="C295" s="4">
        <v>384</v>
      </c>
      <c r="D295">
        <f t="shared" si="24"/>
        <v>15.782983970406907</v>
      </c>
      <c r="E295" s="7">
        <f t="shared" si="25"/>
        <v>3.7326417577632145E-4</v>
      </c>
      <c r="F295" s="8">
        <f t="shared" si="28"/>
        <v>0.99736090563220747</v>
      </c>
      <c r="G295" s="7">
        <f t="shared" si="26"/>
        <v>4.4830655102458218E-3</v>
      </c>
      <c r="H295" s="8">
        <f t="shared" si="29"/>
        <v>0.96098277345686189</v>
      </c>
      <c r="I295">
        <f t="shared" si="27"/>
        <v>5.9754064031561915E-3</v>
      </c>
      <c r="J295" s="2"/>
    </row>
    <row r="296" spans="1:10">
      <c r="A296" s="3" t="s">
        <v>37</v>
      </c>
      <c r="B296">
        <v>35.28</v>
      </c>
      <c r="C296" s="4">
        <v>544</v>
      </c>
      <c r="D296">
        <f t="shared" si="24"/>
        <v>15.419501133786847</v>
      </c>
      <c r="E296" s="7">
        <f t="shared" si="25"/>
        <v>5.28790915683122E-4</v>
      </c>
      <c r="F296" s="8">
        <f t="shared" si="28"/>
        <v>0.99788969654789061</v>
      </c>
      <c r="G296" s="7">
        <f t="shared" si="26"/>
        <v>6.500721381071624E-3</v>
      </c>
      <c r="H296" s="8">
        <f t="shared" si="29"/>
        <v>0.9674834948379335</v>
      </c>
      <c r="I296">
        <f t="shared" si="27"/>
        <v>1.0476444296306231E-2</v>
      </c>
      <c r="J296" s="4"/>
    </row>
    <row r="297" spans="1:10">
      <c r="A297" s="3" t="s">
        <v>48</v>
      </c>
      <c r="B297">
        <v>61.58</v>
      </c>
      <c r="C297" s="4">
        <v>900</v>
      </c>
      <c r="D297">
        <f t="shared" si="24"/>
        <v>14.615134784020787</v>
      </c>
      <c r="E297" s="7">
        <f t="shared" si="25"/>
        <v>8.7483791197575343E-4</v>
      </c>
      <c r="F297" s="8">
        <f t="shared" si="28"/>
        <v>0.99876453445986635</v>
      </c>
      <c r="G297" s="7">
        <f t="shared" si="26"/>
        <v>1.1346780687255968E-2</v>
      </c>
      <c r="H297" s="8">
        <f t="shared" si="29"/>
        <v>0.97883027552518942</v>
      </c>
      <c r="I297">
        <f t="shared" si="27"/>
        <v>7.306629654944885E-3</v>
      </c>
      <c r="J297" s="2"/>
    </row>
    <row r="298" spans="1:10">
      <c r="A298" s="3" t="s">
        <v>28</v>
      </c>
      <c r="B298">
        <v>42.81</v>
      </c>
      <c r="C298" s="4">
        <v>601</v>
      </c>
      <c r="D298">
        <f t="shared" si="24"/>
        <v>14.038775986918944</v>
      </c>
      <c r="E298" s="7">
        <f t="shared" si="25"/>
        <v>5.8419731677491972E-4</v>
      </c>
      <c r="F298" s="8">
        <f t="shared" si="28"/>
        <v>0.9993487317766413</v>
      </c>
      <c r="G298" s="7">
        <f t="shared" si="26"/>
        <v>7.8882052812833392E-3</v>
      </c>
      <c r="H298" s="8">
        <f t="shared" si="29"/>
        <v>0.98671848080647273</v>
      </c>
      <c r="I298">
        <f t="shared" si="27"/>
        <v>9.7521301581542374E-3</v>
      </c>
      <c r="J298" s="2"/>
    </row>
    <row r="299" spans="1:10">
      <c r="A299" s="3" t="s">
        <v>85</v>
      </c>
      <c r="B299">
        <v>56.45</v>
      </c>
      <c r="C299" s="4">
        <v>670</v>
      </c>
      <c r="D299">
        <f t="shared" si="24"/>
        <v>11.868910540301151</v>
      </c>
      <c r="E299" s="7">
        <f t="shared" si="25"/>
        <v>6.5126822335972751E-4</v>
      </c>
      <c r="F299" s="8">
        <f t="shared" si="28"/>
        <v>1.0000000000000011</v>
      </c>
      <c r="G299" s="7">
        <f t="shared" si="26"/>
        <v>1.0401522731334841E-2</v>
      </c>
      <c r="H299" s="8">
        <f t="shared" si="29"/>
        <v>0.99712000353780761</v>
      </c>
      <c r="I299">
        <f t="shared" si="27"/>
        <v>2.8799964621923912E-3</v>
      </c>
      <c r="J299" s="2"/>
    </row>
    <row r="300" spans="1:10">
      <c r="A300" s="3" t="s">
        <v>216</v>
      </c>
      <c r="B300">
        <v>15.63</v>
      </c>
      <c r="C300" s="4">
        <v>0</v>
      </c>
      <c r="D300">
        <f t="shared" si="24"/>
        <v>0</v>
      </c>
      <c r="E300" s="7">
        <f t="shared" si="25"/>
        <v>0</v>
      </c>
      <c r="F300" s="8">
        <f t="shared" si="28"/>
        <v>1.0000000000000011</v>
      </c>
      <c r="G300" s="7">
        <f t="shared" si="26"/>
        <v>2.8799964621924459E-3</v>
      </c>
      <c r="H300" s="8">
        <f t="shared" si="29"/>
        <v>1</v>
      </c>
      <c r="I300">
        <f t="shared" si="27"/>
        <v>0</v>
      </c>
      <c r="J300" s="4"/>
    </row>
    <row r="301" spans="1:10">
      <c r="B301">
        <v>5427.0899999999983</v>
      </c>
      <c r="C301" s="5">
        <v>1028762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1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165</v>
      </c>
      <c r="B2">
        <v>32.07</v>
      </c>
      <c r="C2" s="4">
        <v>82068</v>
      </c>
      <c r="D2">
        <f t="shared" ref="D2:D65" si="0">C2/B2</f>
        <v>2559.0271281571563</v>
      </c>
      <c r="E2" s="7">
        <f>C2/1166807</f>
        <v>7.0335539639374806E-2</v>
      </c>
      <c r="F2" s="8">
        <f>E2</f>
        <v>7.0335539639374806E-2</v>
      </c>
      <c r="G2" s="7">
        <f>B2/5427.09</f>
        <v>5.9092441805829645E-3</v>
      </c>
      <c r="H2" s="8">
        <f>G2</f>
        <v>5.9092441805829645E-3</v>
      </c>
      <c r="I2">
        <f>F2*H3-F3*H2</f>
        <v>1.2714288632511531E-3</v>
      </c>
      <c r="J2" s="10" t="s">
        <v>328</v>
      </c>
    </row>
    <row r="3" spans="1:10">
      <c r="A3" s="3" t="s">
        <v>309</v>
      </c>
      <c r="B3">
        <v>214.23</v>
      </c>
      <c r="C3" s="4">
        <v>297171</v>
      </c>
      <c r="D3">
        <f t="shared" si="0"/>
        <v>1387.1586612519257</v>
      </c>
      <c r="E3" s="7">
        <f t="shared" ref="E3:E66" si="1">C3/1166807</f>
        <v>0.25468736474841169</v>
      </c>
      <c r="F3" s="8">
        <f>F2+E3</f>
        <v>0.32502290438778647</v>
      </c>
      <c r="G3" s="7">
        <f t="shared" ref="G3:G66" si="2">B3/5427.09</f>
        <v>3.9474193352238486E-2</v>
      </c>
      <c r="H3" s="8">
        <f>H2+G3</f>
        <v>4.5383437532821452E-2</v>
      </c>
      <c r="I3">
        <f t="shared" ref="I3:I66" si="3">F3*H4-F4*H3</f>
        <v>3.8793873831746706E-4</v>
      </c>
      <c r="J3" s="2"/>
    </row>
    <row r="4" spans="1:10">
      <c r="A4" s="3" t="s">
        <v>168</v>
      </c>
      <c r="B4">
        <v>57.49</v>
      </c>
      <c r="C4" s="4">
        <v>78546</v>
      </c>
      <c r="D4">
        <f t="shared" si="0"/>
        <v>1366.2550008697165</v>
      </c>
      <c r="E4" s="7">
        <f t="shared" si="1"/>
        <v>6.7317045578231871E-2</v>
      </c>
      <c r="F4" s="8">
        <f t="shared" ref="F4:F67" si="4">F3+E4</f>
        <v>0.39233994996601834</v>
      </c>
      <c r="G4" s="7">
        <f t="shared" si="2"/>
        <v>1.0593153973860762E-2</v>
      </c>
      <c r="H4" s="8">
        <f t="shared" ref="H4:H67" si="5">H3+G4</f>
        <v>5.5976591506682216E-2</v>
      </c>
      <c r="I4">
        <f t="shared" si="3"/>
        <v>6.1922824066923746E-4</v>
      </c>
      <c r="J4" s="2"/>
    </row>
    <row r="5" spans="1:10">
      <c r="A5" s="3" t="s">
        <v>169</v>
      </c>
      <c r="B5">
        <v>24.67</v>
      </c>
      <c r="C5" s="4">
        <v>24268</v>
      </c>
      <c r="D5">
        <f t="shared" si="0"/>
        <v>983.70490474260225</v>
      </c>
      <c r="E5" s="7">
        <f t="shared" si="1"/>
        <v>2.0798641077744647E-2</v>
      </c>
      <c r="F5" s="8">
        <f t="shared" si="4"/>
        <v>0.41313859104376299</v>
      </c>
      <c r="G5" s="7">
        <f t="shared" si="2"/>
        <v>4.5457141856869894E-3</v>
      </c>
      <c r="H5" s="8">
        <f t="shared" si="5"/>
        <v>6.0522305692369202E-2</v>
      </c>
      <c r="I5">
        <f t="shared" si="3"/>
        <v>1.7187462973477299E-3</v>
      </c>
      <c r="J5" s="2"/>
    </row>
    <row r="6" spans="1:10">
      <c r="A6" s="3" t="s">
        <v>98</v>
      </c>
      <c r="B6">
        <v>51.61</v>
      </c>
      <c r="C6" s="4">
        <v>42608</v>
      </c>
      <c r="D6">
        <f t="shared" si="0"/>
        <v>825.5764386746755</v>
      </c>
      <c r="E6" s="7">
        <f t="shared" si="1"/>
        <v>3.6516750413735949E-2</v>
      </c>
      <c r="F6" s="8">
        <f t="shared" si="4"/>
        <v>0.44965534145749897</v>
      </c>
      <c r="G6" s="7">
        <f t="shared" si="2"/>
        <v>9.5097004103488238E-3</v>
      </c>
      <c r="H6" s="8">
        <f t="shared" si="5"/>
        <v>7.0032006102718022E-2</v>
      </c>
      <c r="I6">
        <f t="shared" si="3"/>
        <v>4.3192611263156294E-4</v>
      </c>
      <c r="J6" s="2"/>
    </row>
    <row r="7" spans="1:10">
      <c r="A7" s="3" t="s">
        <v>184</v>
      </c>
      <c r="B7">
        <v>11.43</v>
      </c>
      <c r="C7" s="4">
        <v>8582</v>
      </c>
      <c r="D7">
        <f t="shared" si="0"/>
        <v>750.8311461067367</v>
      </c>
      <c r="E7" s="7">
        <f t="shared" si="1"/>
        <v>7.3551152847043258E-3</v>
      </c>
      <c r="F7" s="8">
        <f t="shared" si="4"/>
        <v>0.45701045674220331</v>
      </c>
      <c r="G7" s="7">
        <f t="shared" si="2"/>
        <v>2.1061010596839188E-3</v>
      </c>
      <c r="H7" s="8">
        <f t="shared" si="5"/>
        <v>7.2138107162401946E-2</v>
      </c>
      <c r="I7">
        <f t="shared" si="3"/>
        <v>1.2390668897755142E-3</v>
      </c>
      <c r="J7" s="2"/>
    </row>
    <row r="8" spans="1:10">
      <c r="A8" s="3" t="s">
        <v>160</v>
      </c>
      <c r="B8">
        <v>31.03</v>
      </c>
      <c r="C8" s="4">
        <v>22223</v>
      </c>
      <c r="D8">
        <f t="shared" si="0"/>
        <v>716.17789236223007</v>
      </c>
      <c r="E8" s="7">
        <f t="shared" si="1"/>
        <v>1.9045994753202542E-2</v>
      </c>
      <c r="F8" s="8">
        <f t="shared" si="4"/>
        <v>0.47605645149540587</v>
      </c>
      <c r="G8" s="7">
        <f t="shared" si="2"/>
        <v>5.7176129380570439E-3</v>
      </c>
      <c r="H8" s="8">
        <f t="shared" si="5"/>
        <v>7.7855720100458992E-2</v>
      </c>
      <c r="I8">
        <f t="shared" si="3"/>
        <v>9.3449306274794725E-4</v>
      </c>
      <c r="J8" s="2"/>
    </row>
    <row r="9" spans="1:10">
      <c r="A9" s="3" t="s">
        <v>252</v>
      </c>
      <c r="B9">
        <v>21.14</v>
      </c>
      <c r="C9" s="4">
        <v>13786</v>
      </c>
      <c r="D9">
        <f t="shared" si="0"/>
        <v>652.1286660359508</v>
      </c>
      <c r="E9" s="7">
        <f t="shared" si="1"/>
        <v>1.1815150234786045E-2</v>
      </c>
      <c r="F9" s="8">
        <f t="shared" si="4"/>
        <v>0.4878716017301919</v>
      </c>
      <c r="G9" s="7">
        <f t="shared" si="2"/>
        <v>3.8952735259595844E-3</v>
      </c>
      <c r="H9" s="8">
        <f t="shared" si="5"/>
        <v>8.1750993626418578E-2</v>
      </c>
      <c r="I9">
        <f t="shared" si="3"/>
        <v>5.6646315440370132E-4</v>
      </c>
      <c r="J9" s="2"/>
    </row>
    <row r="10" spans="1:10">
      <c r="A10" s="3" t="s">
        <v>172</v>
      </c>
      <c r="B10">
        <v>12.63</v>
      </c>
      <c r="C10" s="4">
        <v>8120</v>
      </c>
      <c r="D10">
        <f t="shared" si="0"/>
        <v>642.91369754552647</v>
      </c>
      <c r="E10" s="7">
        <f t="shared" si="1"/>
        <v>6.9591629121182851E-3</v>
      </c>
      <c r="F10" s="8">
        <f t="shared" si="4"/>
        <v>0.49483076464231018</v>
      </c>
      <c r="G10" s="7">
        <f t="shared" si="2"/>
        <v>2.3272140318292126E-3</v>
      </c>
      <c r="H10" s="8">
        <f t="shared" si="5"/>
        <v>8.4078207658247792E-2</v>
      </c>
      <c r="I10">
        <f t="shared" si="3"/>
        <v>4.4231539299683445E-3</v>
      </c>
      <c r="J10" s="2"/>
    </row>
    <row r="11" spans="1:10">
      <c r="A11" s="3" t="s">
        <v>281</v>
      </c>
      <c r="B11">
        <v>90.61</v>
      </c>
      <c r="C11" s="4">
        <v>53269</v>
      </c>
      <c r="D11">
        <f t="shared" si="0"/>
        <v>587.8931685244454</v>
      </c>
      <c r="E11" s="7">
        <f t="shared" si="1"/>
        <v>4.5653651375077452E-2</v>
      </c>
      <c r="F11" s="8">
        <f t="shared" si="4"/>
        <v>0.54048441601738761</v>
      </c>
      <c r="G11" s="7">
        <f t="shared" si="2"/>
        <v>1.6695872005070857E-2</v>
      </c>
      <c r="H11" s="8">
        <f t="shared" si="5"/>
        <v>0.10077407966331865</v>
      </c>
      <c r="I11">
        <f t="shared" si="3"/>
        <v>1.7651123700139076E-3</v>
      </c>
      <c r="J11" s="2"/>
    </row>
    <row r="12" spans="1:10">
      <c r="A12" s="3" t="s">
        <v>161</v>
      </c>
      <c r="B12">
        <v>33.81</v>
      </c>
      <c r="C12" s="4">
        <v>18549</v>
      </c>
      <c r="D12">
        <f t="shared" si="0"/>
        <v>548.62466725820764</v>
      </c>
      <c r="E12" s="7">
        <f t="shared" si="1"/>
        <v>1.5897230647399271E-2</v>
      </c>
      <c r="F12" s="8">
        <f t="shared" si="4"/>
        <v>0.55638164666478684</v>
      </c>
      <c r="G12" s="7">
        <f t="shared" si="2"/>
        <v>6.2298579901936399E-3</v>
      </c>
      <c r="H12" s="8">
        <f t="shared" si="5"/>
        <v>0.10700393765351229</v>
      </c>
      <c r="I12">
        <f t="shared" si="3"/>
        <v>7.4155647886704756E-4</v>
      </c>
      <c r="J12" s="4"/>
    </row>
    <row r="13" spans="1:10">
      <c r="A13" s="3" t="s">
        <v>155</v>
      </c>
      <c r="B13">
        <v>14.14</v>
      </c>
      <c r="C13" s="4">
        <v>7721</v>
      </c>
      <c r="D13">
        <f t="shared" si="0"/>
        <v>546.03960396039599</v>
      </c>
      <c r="E13" s="7">
        <f t="shared" si="1"/>
        <v>6.6172040448848864E-3</v>
      </c>
      <c r="F13" s="8">
        <f t="shared" si="4"/>
        <v>0.56299885070967171</v>
      </c>
      <c r="G13" s="7">
        <f t="shared" si="2"/>
        <v>2.6054478551120397E-3</v>
      </c>
      <c r="H13" s="8">
        <f t="shared" si="5"/>
        <v>0.10960938550862433</v>
      </c>
      <c r="I13">
        <f t="shared" si="3"/>
        <v>2.4798504236880903E-5</v>
      </c>
      <c r="J13" s="2"/>
    </row>
    <row r="14" spans="1:10">
      <c r="A14" s="3" t="s">
        <v>38</v>
      </c>
      <c r="B14">
        <v>0.46</v>
      </c>
      <c r="C14" s="4">
        <v>244</v>
      </c>
      <c r="D14">
        <f t="shared" si="0"/>
        <v>530.43478260869563</v>
      </c>
      <c r="E14" s="7">
        <f t="shared" si="1"/>
        <v>2.0911770327054945E-4</v>
      </c>
      <c r="F14" s="8">
        <f t="shared" si="4"/>
        <v>0.56320796841294229</v>
      </c>
      <c r="G14" s="7">
        <f t="shared" si="2"/>
        <v>8.4759972655695779E-5</v>
      </c>
      <c r="H14" s="8">
        <f t="shared" si="5"/>
        <v>0.10969414548128002</v>
      </c>
      <c r="I14">
        <f t="shared" si="3"/>
        <v>2.468608771952055E-3</v>
      </c>
      <c r="J14" s="2"/>
    </row>
    <row r="15" spans="1:10">
      <c r="A15" s="3" t="s">
        <v>41</v>
      </c>
      <c r="B15">
        <v>44.3</v>
      </c>
      <c r="C15" s="4">
        <v>22643</v>
      </c>
      <c r="D15">
        <f t="shared" si="0"/>
        <v>511.12866817155759</v>
      </c>
      <c r="E15" s="7">
        <f t="shared" si="1"/>
        <v>1.9405951455553488E-2</v>
      </c>
      <c r="F15" s="8">
        <f t="shared" si="4"/>
        <v>0.58261391986849576</v>
      </c>
      <c r="G15" s="7">
        <f t="shared" si="2"/>
        <v>8.1627538883637454E-3</v>
      </c>
      <c r="H15" s="8">
        <f t="shared" si="5"/>
        <v>0.11785689936964377</v>
      </c>
      <c r="I15">
        <f t="shared" si="3"/>
        <v>1.6453370683431612E-3</v>
      </c>
      <c r="J15" s="2"/>
    </row>
    <row r="16" spans="1:10">
      <c r="A16" s="3" t="s">
        <v>196</v>
      </c>
      <c r="B16">
        <v>27.48</v>
      </c>
      <c r="C16" s="4">
        <v>12917</v>
      </c>
      <c r="D16">
        <f t="shared" si="0"/>
        <v>470.0509461426492</v>
      </c>
      <c r="E16" s="7">
        <f t="shared" si="1"/>
        <v>1.1070382676826588E-2</v>
      </c>
      <c r="F16" s="8">
        <f t="shared" si="4"/>
        <v>0.59368430254532234</v>
      </c>
      <c r="G16" s="7">
        <f t="shared" si="2"/>
        <v>5.0634870621272176E-3</v>
      </c>
      <c r="H16" s="8">
        <f t="shared" si="5"/>
        <v>0.12292038643177099</v>
      </c>
      <c r="I16">
        <f t="shared" si="3"/>
        <v>6.2797217851796872E-4</v>
      </c>
      <c r="J16" s="2"/>
    </row>
    <row r="17" spans="1:10">
      <c r="A17" s="3" t="s">
        <v>108</v>
      </c>
      <c r="B17">
        <v>10.39</v>
      </c>
      <c r="C17" s="4">
        <v>4828</v>
      </c>
      <c r="D17">
        <f t="shared" si="0"/>
        <v>464.67757459095282</v>
      </c>
      <c r="E17" s="7">
        <f t="shared" si="1"/>
        <v>4.1377879975008722E-3</v>
      </c>
      <c r="F17" s="8">
        <f t="shared" si="4"/>
        <v>0.5978220905428232</v>
      </c>
      <c r="G17" s="7">
        <f t="shared" si="2"/>
        <v>1.9144698171579982E-3</v>
      </c>
      <c r="H17" s="8">
        <f t="shared" si="5"/>
        <v>0.12483485624892898</v>
      </c>
      <c r="I17">
        <f t="shared" si="3"/>
        <v>5.9828680465606743E-4</v>
      </c>
      <c r="J17" s="2"/>
    </row>
    <row r="18" spans="1:10">
      <c r="A18" s="3" t="s">
        <v>166</v>
      </c>
      <c r="B18">
        <v>9.8000000000000007</v>
      </c>
      <c r="C18" s="4">
        <v>4498</v>
      </c>
      <c r="D18">
        <f t="shared" si="0"/>
        <v>458.97959183673464</v>
      </c>
      <c r="E18" s="7">
        <f t="shared" si="1"/>
        <v>3.8549648742251287E-3</v>
      </c>
      <c r="F18" s="8">
        <f t="shared" si="4"/>
        <v>0.6016770554170483</v>
      </c>
      <c r="G18" s="7">
        <f t="shared" si="2"/>
        <v>1.8057559391865623E-3</v>
      </c>
      <c r="H18" s="8">
        <f t="shared" si="5"/>
        <v>0.12664061218811554</v>
      </c>
      <c r="I18">
        <f t="shared" si="3"/>
        <v>2.7327612721514821E-3</v>
      </c>
      <c r="J18" s="4"/>
    </row>
    <row r="19" spans="1:10">
      <c r="A19" s="3" t="s">
        <v>203</v>
      </c>
      <c r="B19">
        <v>44.7</v>
      </c>
      <c r="C19" s="4">
        <v>20481</v>
      </c>
      <c r="D19">
        <f t="shared" si="0"/>
        <v>458.18791946308721</v>
      </c>
      <c r="E19" s="7">
        <f t="shared" si="1"/>
        <v>1.7553031478213622E-2</v>
      </c>
      <c r="F19" s="8">
        <f t="shared" si="4"/>
        <v>0.61923008689526193</v>
      </c>
      <c r="G19" s="7">
        <f t="shared" si="2"/>
        <v>8.2364582124121767E-3</v>
      </c>
      <c r="H19" s="8">
        <f t="shared" si="5"/>
        <v>0.13487707040052771</v>
      </c>
      <c r="I19">
        <f t="shared" si="3"/>
        <v>5.8009278380288798E-4</v>
      </c>
      <c r="J19" s="4"/>
    </row>
    <row r="20" spans="1:10">
      <c r="A20" s="3" t="s">
        <v>217</v>
      </c>
      <c r="B20">
        <v>9.33</v>
      </c>
      <c r="C20" s="4">
        <v>4191</v>
      </c>
      <c r="D20">
        <f t="shared" si="0"/>
        <v>449.19614147909965</v>
      </c>
      <c r="E20" s="7">
        <f t="shared" si="1"/>
        <v>3.5918536656019376E-3</v>
      </c>
      <c r="F20" s="8">
        <f t="shared" si="4"/>
        <v>0.62282194056086382</v>
      </c>
      <c r="G20" s="7">
        <f t="shared" si="2"/>
        <v>1.7191533584296557E-3</v>
      </c>
      <c r="H20" s="8">
        <f t="shared" si="5"/>
        <v>0.13659622375895736</v>
      </c>
      <c r="I20">
        <f t="shared" si="3"/>
        <v>4.8638436366069127E-4</v>
      </c>
      <c r="J20" s="2"/>
    </row>
    <row r="21" spans="1:10">
      <c r="A21" s="3" t="s">
        <v>164</v>
      </c>
      <c r="B21">
        <v>7.78</v>
      </c>
      <c r="C21" s="4">
        <v>3472</v>
      </c>
      <c r="D21">
        <f t="shared" si="0"/>
        <v>446.27249357326474</v>
      </c>
      <c r="E21" s="7">
        <f t="shared" si="1"/>
        <v>2.9756420727678184E-3</v>
      </c>
      <c r="F21" s="8">
        <f t="shared" si="4"/>
        <v>0.62579758263363161</v>
      </c>
      <c r="G21" s="7">
        <f t="shared" si="2"/>
        <v>1.4335491027419852E-3</v>
      </c>
      <c r="H21" s="8">
        <f t="shared" si="5"/>
        <v>0.13802977286169935</v>
      </c>
      <c r="I21">
        <f t="shared" si="3"/>
        <v>5.5694084011058131E-3</v>
      </c>
      <c r="J21" s="2"/>
    </row>
    <row r="22" spans="1:10">
      <c r="A22" s="3" t="s">
        <v>150</v>
      </c>
      <c r="B22">
        <v>85.39</v>
      </c>
      <c r="C22" s="4">
        <v>36154</v>
      </c>
      <c r="D22">
        <f t="shared" si="0"/>
        <v>423.39852441737906</v>
      </c>
      <c r="E22" s="7">
        <f t="shared" si="1"/>
        <v>3.0985415754276414E-2</v>
      </c>
      <c r="F22" s="8">
        <f t="shared" si="4"/>
        <v>0.65678299838790799</v>
      </c>
      <c r="G22" s="7">
        <f t="shared" si="2"/>
        <v>1.5734030576238831E-2</v>
      </c>
      <c r="H22" s="8">
        <f t="shared" si="5"/>
        <v>0.15376380343793816</v>
      </c>
      <c r="I22">
        <f t="shared" si="3"/>
        <v>7.1311738787165069E-4</v>
      </c>
      <c r="J22" s="2"/>
    </row>
    <row r="23" spans="1:10">
      <c r="A23" s="3" t="s">
        <v>270</v>
      </c>
      <c r="B23">
        <v>10.82</v>
      </c>
      <c r="C23" s="4">
        <v>4525</v>
      </c>
      <c r="D23">
        <f t="shared" si="0"/>
        <v>418.20702402957482</v>
      </c>
      <c r="E23" s="7">
        <f t="shared" si="1"/>
        <v>3.8781049479476898E-3</v>
      </c>
      <c r="F23" s="8">
        <f t="shared" si="4"/>
        <v>0.6606611033358557</v>
      </c>
      <c r="G23" s="7">
        <f t="shared" si="2"/>
        <v>1.9937019655100617E-3</v>
      </c>
      <c r="H23" s="8">
        <f t="shared" si="5"/>
        <v>0.15575750540344824</v>
      </c>
      <c r="I23">
        <f t="shared" si="3"/>
        <v>1.130671188265861E-3</v>
      </c>
      <c r="J23" s="2"/>
    </row>
    <row r="24" spans="1:10">
      <c r="A24" s="3" t="s">
        <v>173</v>
      </c>
      <c r="B24">
        <v>17.02</v>
      </c>
      <c r="C24" s="4">
        <v>7051</v>
      </c>
      <c r="D24">
        <f t="shared" si="0"/>
        <v>414.27732079905996</v>
      </c>
      <c r="E24" s="7">
        <f t="shared" si="1"/>
        <v>6.0429874006583777E-3</v>
      </c>
      <c r="F24" s="8">
        <f t="shared" si="4"/>
        <v>0.66670409073651404</v>
      </c>
      <c r="G24" s="7">
        <f t="shared" si="2"/>
        <v>3.1361189882607434E-3</v>
      </c>
      <c r="H24" s="8">
        <f t="shared" si="5"/>
        <v>0.15889362439170898</v>
      </c>
      <c r="I24">
        <f t="shared" si="3"/>
        <v>1.5789416483604074E-3</v>
      </c>
      <c r="J24" s="2"/>
    </row>
    <row r="25" spans="1:10">
      <c r="A25" s="3" t="s">
        <v>206</v>
      </c>
      <c r="B25">
        <v>22.14</v>
      </c>
      <c r="C25" s="4">
        <v>8378</v>
      </c>
      <c r="D25">
        <f t="shared" si="0"/>
        <v>378.4101174345077</v>
      </c>
      <c r="E25" s="7">
        <f t="shared" si="1"/>
        <v>7.1802791721338665E-3</v>
      </c>
      <c r="F25" s="8">
        <f t="shared" si="4"/>
        <v>0.67388436990864786</v>
      </c>
      <c r="G25" s="7">
        <f t="shared" si="2"/>
        <v>4.0795343360806617E-3</v>
      </c>
      <c r="H25" s="8">
        <f t="shared" si="5"/>
        <v>0.16297315872778964</v>
      </c>
      <c r="I25">
        <f t="shared" si="3"/>
        <v>1.5976385080730959E-3</v>
      </c>
      <c r="J25" s="2"/>
    </row>
    <row r="26" spans="1:10">
      <c r="A26" s="3" t="s">
        <v>99</v>
      </c>
      <c r="B26">
        <v>21.88</v>
      </c>
      <c r="C26" s="4">
        <v>8013</v>
      </c>
      <c r="D26">
        <f t="shared" si="0"/>
        <v>366.22486288848268</v>
      </c>
      <c r="E26" s="7">
        <f t="shared" si="1"/>
        <v>6.8674596569955441E-3</v>
      </c>
      <c r="F26" s="8">
        <f t="shared" si="4"/>
        <v>0.6807518295656434</v>
      </c>
      <c r="G26" s="7">
        <f t="shared" si="2"/>
        <v>4.0316265254491815E-3</v>
      </c>
      <c r="H26" s="8">
        <f t="shared" si="5"/>
        <v>0.16700478525323884</v>
      </c>
      <c r="I26">
        <f t="shared" si="3"/>
        <v>2.3511410719917469E-4</v>
      </c>
      <c r="J26" s="2"/>
    </row>
    <row r="27" spans="1:10">
      <c r="A27" s="3" t="s">
        <v>299</v>
      </c>
      <c r="B27">
        <v>3.02</v>
      </c>
      <c r="C27" s="4">
        <v>1004</v>
      </c>
      <c r="D27">
        <f t="shared" si="0"/>
        <v>332.4503311258278</v>
      </c>
      <c r="E27" s="7">
        <f t="shared" si="1"/>
        <v>8.6046792657226083E-4</v>
      </c>
      <c r="F27" s="8">
        <f t="shared" si="4"/>
        <v>0.68161229749221564</v>
      </c>
      <c r="G27" s="7">
        <f t="shared" si="2"/>
        <v>5.5646764656565491E-4</v>
      </c>
      <c r="H27" s="8">
        <f t="shared" si="5"/>
        <v>0.1675612528998045</v>
      </c>
      <c r="I27">
        <f t="shared" si="3"/>
        <v>8.0148511280024592E-4</v>
      </c>
      <c r="J27" s="2"/>
    </row>
    <row r="28" spans="1:10">
      <c r="A28" s="3" t="s">
        <v>87</v>
      </c>
      <c r="B28">
        <v>10.26</v>
      </c>
      <c r="C28" s="4">
        <v>3392</v>
      </c>
      <c r="D28">
        <f t="shared" si="0"/>
        <v>330.60428849902536</v>
      </c>
      <c r="E28" s="7">
        <f t="shared" si="1"/>
        <v>2.9070788913676386E-3</v>
      </c>
      <c r="F28" s="8">
        <f t="shared" si="4"/>
        <v>0.68451937638358329</v>
      </c>
      <c r="G28" s="7">
        <f t="shared" si="2"/>
        <v>1.8905159118422579E-3</v>
      </c>
      <c r="H28" s="8">
        <f t="shared" si="5"/>
        <v>0.16945176881164675</v>
      </c>
      <c r="I28">
        <f t="shared" si="3"/>
        <v>2.2939891850640576E-3</v>
      </c>
      <c r="J28" s="4"/>
    </row>
    <row r="29" spans="1:10">
      <c r="A29" s="3" t="s">
        <v>19</v>
      </c>
      <c r="B29">
        <v>29.34</v>
      </c>
      <c r="C29" s="4">
        <v>9686</v>
      </c>
      <c r="D29">
        <f t="shared" si="0"/>
        <v>330.12951601908657</v>
      </c>
      <c r="E29" s="7">
        <f t="shared" si="1"/>
        <v>8.3012871880268121E-3</v>
      </c>
      <c r="F29" s="8">
        <f t="shared" si="4"/>
        <v>0.6928206635716101</v>
      </c>
      <c r="G29" s="7">
        <f t="shared" si="2"/>
        <v>5.406212168952422E-3</v>
      </c>
      <c r="H29" s="8">
        <f t="shared" si="5"/>
        <v>0.17485798098059918</v>
      </c>
      <c r="I29">
        <f t="shared" si="3"/>
        <v>2.4214329704242005E-3</v>
      </c>
      <c r="J29" s="2"/>
    </row>
    <row r="30" spans="1:10">
      <c r="A30" s="3" t="s">
        <v>214</v>
      </c>
      <c r="B30">
        <v>30.91</v>
      </c>
      <c r="C30" s="4">
        <v>10173</v>
      </c>
      <c r="D30">
        <f t="shared" si="0"/>
        <v>329.11679068262697</v>
      </c>
      <c r="E30" s="7">
        <f t="shared" si="1"/>
        <v>8.7186655548004074E-3</v>
      </c>
      <c r="F30" s="8">
        <f t="shared" si="4"/>
        <v>0.70153932912641048</v>
      </c>
      <c r="G30" s="7">
        <f t="shared" si="2"/>
        <v>5.695501640842514E-3</v>
      </c>
      <c r="H30" s="8">
        <f t="shared" si="5"/>
        <v>0.18055348262144169</v>
      </c>
      <c r="I30">
        <f t="shared" si="3"/>
        <v>6.8717117055097643E-4</v>
      </c>
      <c r="J30" s="2"/>
    </row>
    <row r="31" spans="1:10">
      <c r="A31" s="3" t="s">
        <v>92</v>
      </c>
      <c r="B31">
        <v>8.73</v>
      </c>
      <c r="C31" s="4">
        <v>2852</v>
      </c>
      <c r="D31">
        <f t="shared" si="0"/>
        <v>326.68957617411223</v>
      </c>
      <c r="E31" s="7">
        <f t="shared" si="1"/>
        <v>2.4442774169164223E-3</v>
      </c>
      <c r="F31" s="8">
        <f t="shared" si="4"/>
        <v>0.70398360654332692</v>
      </c>
      <c r="G31" s="7">
        <f t="shared" si="2"/>
        <v>1.608596872357009E-3</v>
      </c>
      <c r="H31" s="8">
        <f t="shared" si="5"/>
        <v>0.1821620794937987</v>
      </c>
      <c r="I31">
        <f t="shared" si="3"/>
        <v>3.7278550477357064E-4</v>
      </c>
      <c r="J31" s="2"/>
    </row>
    <row r="32" spans="1:10">
      <c r="A32" s="3" t="s">
        <v>71</v>
      </c>
      <c r="B32">
        <v>4.6900000000000004</v>
      </c>
      <c r="C32" s="4">
        <v>1509</v>
      </c>
      <c r="D32">
        <f t="shared" si="0"/>
        <v>321.74840085287843</v>
      </c>
      <c r="E32" s="7">
        <f t="shared" si="1"/>
        <v>1.2932730091608981E-3</v>
      </c>
      <c r="F32" s="8">
        <f t="shared" si="4"/>
        <v>0.70527687955248786</v>
      </c>
      <c r="G32" s="7">
        <f t="shared" si="2"/>
        <v>8.6418319946785481E-4</v>
      </c>
      <c r="H32" s="8">
        <f t="shared" si="5"/>
        <v>0.18302626269326655</v>
      </c>
      <c r="I32">
        <f t="shared" si="3"/>
        <v>1.9045969633052495E-4</v>
      </c>
      <c r="J32" s="2"/>
    </row>
    <row r="33" spans="1:10">
      <c r="A33" s="3" t="s">
        <v>131</v>
      </c>
      <c r="B33">
        <v>2.36</v>
      </c>
      <c r="C33" s="4">
        <v>741</v>
      </c>
      <c r="D33">
        <f t="shared" si="0"/>
        <v>313.98305084745766</v>
      </c>
      <c r="E33" s="7">
        <f t="shared" si="1"/>
        <v>6.3506646771916862E-4</v>
      </c>
      <c r="F33" s="8">
        <f t="shared" si="4"/>
        <v>0.70591194602020702</v>
      </c>
      <c r="G33" s="7">
        <f t="shared" si="2"/>
        <v>4.3485551188574353E-4</v>
      </c>
      <c r="H33" s="8">
        <f t="shared" si="5"/>
        <v>0.18346111820515229</v>
      </c>
      <c r="I33">
        <f t="shared" si="3"/>
        <v>1.5841109021416944E-3</v>
      </c>
      <c r="J33" s="2"/>
    </row>
    <row r="34" spans="1:10">
      <c r="A34" s="3" t="s">
        <v>265</v>
      </c>
      <c r="B34">
        <v>19.37</v>
      </c>
      <c r="C34" s="4">
        <v>5949</v>
      </c>
      <c r="D34">
        <f t="shared" si="0"/>
        <v>307.1244192049561</v>
      </c>
      <c r="E34" s="7">
        <f t="shared" si="1"/>
        <v>5.0985295768708966E-3</v>
      </c>
      <c r="F34" s="8">
        <f t="shared" si="4"/>
        <v>0.71101047559707786</v>
      </c>
      <c r="G34" s="7">
        <f t="shared" si="2"/>
        <v>3.5691318920452767E-3</v>
      </c>
      <c r="H34" s="8">
        <f t="shared" si="5"/>
        <v>0.18703025009719756</v>
      </c>
      <c r="I34">
        <f t="shared" si="3"/>
        <v>1.3639529441925868E-3</v>
      </c>
      <c r="J34" s="2"/>
    </row>
    <row r="35" spans="1:10">
      <c r="A35" s="3" t="s">
        <v>148</v>
      </c>
      <c r="B35">
        <v>16.63</v>
      </c>
      <c r="C35" s="4">
        <v>5083</v>
      </c>
      <c r="D35">
        <f t="shared" si="0"/>
        <v>305.65243535778717</v>
      </c>
      <c r="E35" s="7">
        <f t="shared" si="1"/>
        <v>4.3563331382139459E-3</v>
      </c>
      <c r="F35" s="8">
        <f t="shared" si="4"/>
        <v>0.71536680873529179</v>
      </c>
      <c r="G35" s="7">
        <f t="shared" si="2"/>
        <v>3.0642572723135232E-3</v>
      </c>
      <c r="H35" s="8">
        <f t="shared" si="5"/>
        <v>0.19009450736951108</v>
      </c>
      <c r="I35">
        <f t="shared" si="3"/>
        <v>1.149216796470176E-3</v>
      </c>
      <c r="J35" s="4"/>
    </row>
    <row r="36" spans="1:10">
      <c r="A36" s="3" t="s">
        <v>162</v>
      </c>
      <c r="B36">
        <v>13.76</v>
      </c>
      <c r="C36" s="4">
        <v>4079</v>
      </c>
      <c r="D36">
        <f t="shared" si="0"/>
        <v>296.43895348837208</v>
      </c>
      <c r="E36" s="7">
        <f t="shared" si="1"/>
        <v>3.4958652116416854E-3</v>
      </c>
      <c r="F36" s="8">
        <f t="shared" si="4"/>
        <v>0.71886267394693348</v>
      </c>
      <c r="G36" s="7">
        <f t="shared" si="2"/>
        <v>2.53542874726603E-3</v>
      </c>
      <c r="H36" s="8">
        <f t="shared" si="5"/>
        <v>0.19262993611677712</v>
      </c>
      <c r="I36">
        <f t="shared" si="3"/>
        <v>1.1708861356971023E-3</v>
      </c>
      <c r="J36" s="2"/>
    </row>
    <row r="37" spans="1:10">
      <c r="A37" s="3" t="s">
        <v>174</v>
      </c>
      <c r="B37">
        <v>13.87</v>
      </c>
      <c r="C37" s="4">
        <v>4036</v>
      </c>
      <c r="D37">
        <f t="shared" si="0"/>
        <v>290.98774333093007</v>
      </c>
      <c r="E37" s="7">
        <f t="shared" si="1"/>
        <v>3.4590125016390884E-3</v>
      </c>
      <c r="F37" s="8">
        <f t="shared" si="4"/>
        <v>0.72232168644857253</v>
      </c>
      <c r="G37" s="7">
        <f t="shared" si="2"/>
        <v>2.5556974363793485E-3</v>
      </c>
      <c r="H37" s="8">
        <f t="shared" si="5"/>
        <v>0.19518563355315646</v>
      </c>
      <c r="I37">
        <f t="shared" si="3"/>
        <v>4.3527617293834253E-4</v>
      </c>
      <c r="J37" s="2"/>
    </row>
    <row r="38" spans="1:10">
      <c r="A38" s="3" t="s">
        <v>114</v>
      </c>
      <c r="B38">
        <v>5.03</v>
      </c>
      <c r="C38" s="4">
        <v>1400</v>
      </c>
      <c r="D38">
        <f t="shared" si="0"/>
        <v>278.33001988071567</v>
      </c>
      <c r="E38" s="7">
        <f t="shared" si="1"/>
        <v>1.1998556745031527E-3</v>
      </c>
      <c r="F38" s="8">
        <f t="shared" si="4"/>
        <v>0.72352154212307573</v>
      </c>
      <c r="G38" s="7">
        <f t="shared" si="2"/>
        <v>9.2683187490902124E-4</v>
      </c>
      <c r="H38" s="8">
        <f t="shared" si="5"/>
        <v>0.19611246542806549</v>
      </c>
      <c r="I38">
        <f t="shared" si="3"/>
        <v>1.405025719406372E-3</v>
      </c>
      <c r="J38" s="2"/>
    </row>
    <row r="39" spans="1:10">
      <c r="A39" s="3" t="s">
        <v>90</v>
      </c>
      <c r="B39">
        <v>16.09</v>
      </c>
      <c r="C39" s="4">
        <v>4403</v>
      </c>
      <c r="D39">
        <f t="shared" si="0"/>
        <v>273.64822871348662</v>
      </c>
      <c r="E39" s="7">
        <f t="shared" si="1"/>
        <v>3.7735460963124151E-3</v>
      </c>
      <c r="F39" s="8">
        <f t="shared" si="4"/>
        <v>0.72729508821938815</v>
      </c>
      <c r="G39" s="7">
        <f t="shared" si="2"/>
        <v>2.9647564348481413E-3</v>
      </c>
      <c r="H39" s="8">
        <f t="shared" si="5"/>
        <v>0.19907722186291363</v>
      </c>
      <c r="I39">
        <f t="shared" si="3"/>
        <v>3.1689491879441367E-4</v>
      </c>
      <c r="J39" s="2"/>
    </row>
    <row r="40" spans="1:10">
      <c r="A40" s="3" t="s">
        <v>258</v>
      </c>
      <c r="B40">
        <v>3.62</v>
      </c>
      <c r="C40" s="4">
        <v>986</v>
      </c>
      <c r="D40">
        <f t="shared" si="0"/>
        <v>272.37569060773478</v>
      </c>
      <c r="E40" s="7">
        <f t="shared" si="1"/>
        <v>8.4504121075722031E-4</v>
      </c>
      <c r="F40" s="8">
        <f t="shared" si="4"/>
        <v>0.72814012943014539</v>
      </c>
      <c r="G40" s="7">
        <f t="shared" si="2"/>
        <v>6.670241326383016E-4</v>
      </c>
      <c r="H40" s="8">
        <f t="shared" si="5"/>
        <v>0.19974424599555193</v>
      </c>
      <c r="I40">
        <f t="shared" si="3"/>
        <v>1.3888734896894128E-4</v>
      </c>
      <c r="J40" s="4"/>
    </row>
    <row r="41" spans="1:10">
      <c r="A41" s="3" t="s">
        <v>279</v>
      </c>
      <c r="B41">
        <v>1.58</v>
      </c>
      <c r="C41" s="4">
        <v>427</v>
      </c>
      <c r="D41">
        <f t="shared" si="0"/>
        <v>270.25316455696202</v>
      </c>
      <c r="E41" s="7">
        <f t="shared" si="1"/>
        <v>3.6595598072346154E-4</v>
      </c>
      <c r="F41" s="8">
        <f t="shared" si="4"/>
        <v>0.72850608541086881</v>
      </c>
      <c r="G41" s="7">
        <f t="shared" si="2"/>
        <v>2.9113207999130291E-4</v>
      </c>
      <c r="H41" s="8">
        <f t="shared" si="5"/>
        <v>0.20003537807554322</v>
      </c>
      <c r="I41">
        <f t="shared" si="3"/>
        <v>1.0540878837118905E-3</v>
      </c>
      <c r="J41" s="2"/>
    </row>
    <row r="42" spans="1:10">
      <c r="A42" s="3" t="s">
        <v>129</v>
      </c>
      <c r="B42">
        <v>11.79</v>
      </c>
      <c r="C42" s="4">
        <v>3083</v>
      </c>
      <c r="D42">
        <f t="shared" si="0"/>
        <v>261.49279050042412</v>
      </c>
      <c r="E42" s="7">
        <f t="shared" si="1"/>
        <v>2.6422536032094427E-3</v>
      </c>
      <c r="F42" s="8">
        <f t="shared" si="4"/>
        <v>0.73114833901407827</v>
      </c>
      <c r="G42" s="7">
        <f t="shared" si="2"/>
        <v>2.1724349513275068E-3</v>
      </c>
      <c r="H42" s="8">
        <f t="shared" si="5"/>
        <v>0.20220781302687074</v>
      </c>
      <c r="I42">
        <f t="shared" si="3"/>
        <v>2.5619627574663406E-4</v>
      </c>
      <c r="J42" s="2"/>
    </row>
    <row r="43" spans="1:10">
      <c r="A43" s="3" t="s">
        <v>231</v>
      </c>
      <c r="B43">
        <v>2.86</v>
      </c>
      <c r="C43" s="4">
        <v>745</v>
      </c>
      <c r="D43">
        <f t="shared" si="0"/>
        <v>260.48951048951051</v>
      </c>
      <c r="E43" s="7">
        <f t="shared" si="1"/>
        <v>6.3849462678917761E-4</v>
      </c>
      <c r="F43" s="8">
        <f t="shared" si="4"/>
        <v>0.7317868336408675</v>
      </c>
      <c r="G43" s="7">
        <f t="shared" si="2"/>
        <v>5.2698591694628235E-4</v>
      </c>
      <c r="H43" s="8">
        <f t="shared" si="5"/>
        <v>0.20273479894381702</v>
      </c>
      <c r="I43">
        <f t="shared" si="3"/>
        <v>1.1894746141294377E-3</v>
      </c>
      <c r="J43" s="2"/>
    </row>
    <row r="44" spans="1:10">
      <c r="A44" s="3" t="s">
        <v>233</v>
      </c>
      <c r="B44">
        <v>13.2</v>
      </c>
      <c r="C44" s="4">
        <v>3398</v>
      </c>
      <c r="D44">
        <f t="shared" si="0"/>
        <v>257.42424242424244</v>
      </c>
      <c r="E44" s="7">
        <f t="shared" si="1"/>
        <v>2.912221129972652E-3</v>
      </c>
      <c r="F44" s="8">
        <f t="shared" si="4"/>
        <v>0.73469905477084019</v>
      </c>
      <c r="G44" s="7">
        <f t="shared" si="2"/>
        <v>2.4322426935982264E-3</v>
      </c>
      <c r="H44" s="8">
        <f t="shared" si="5"/>
        <v>0.20516704163741525</v>
      </c>
      <c r="I44">
        <f t="shared" si="3"/>
        <v>1.3540290541284861E-3</v>
      </c>
      <c r="J44" s="2"/>
    </row>
    <row r="45" spans="1:10">
      <c r="A45" s="3" t="s">
        <v>245</v>
      </c>
      <c r="B45">
        <v>14.8</v>
      </c>
      <c r="C45" s="4">
        <v>3694</v>
      </c>
      <c r="D45">
        <f t="shared" si="0"/>
        <v>249.59459459459458</v>
      </c>
      <c r="E45" s="7">
        <f t="shared" si="1"/>
        <v>3.1659049011533184E-3</v>
      </c>
      <c r="F45" s="8">
        <f t="shared" si="4"/>
        <v>0.7378649596719935</v>
      </c>
      <c r="G45" s="7">
        <f t="shared" si="2"/>
        <v>2.7270599897919511E-3</v>
      </c>
      <c r="H45" s="8">
        <f t="shared" si="5"/>
        <v>0.2078941016272072</v>
      </c>
      <c r="I45">
        <f t="shared" si="3"/>
        <v>1.1767007958891629E-3</v>
      </c>
      <c r="J45" s="2"/>
    </row>
    <row r="46" spans="1:10">
      <c r="A46" s="3" t="s">
        <v>84</v>
      </c>
      <c r="B46">
        <v>12.83</v>
      </c>
      <c r="C46" s="4">
        <v>3186</v>
      </c>
      <c r="D46">
        <f t="shared" si="0"/>
        <v>248.32424006235385</v>
      </c>
      <c r="E46" s="7">
        <f t="shared" si="1"/>
        <v>2.7305286992621745E-3</v>
      </c>
      <c r="F46" s="8">
        <f t="shared" si="4"/>
        <v>0.74059548837125566</v>
      </c>
      <c r="G46" s="7">
        <f t="shared" si="2"/>
        <v>2.3640661938534278E-3</v>
      </c>
      <c r="H46" s="8">
        <f t="shared" si="5"/>
        <v>0.21025816782106063</v>
      </c>
      <c r="I46">
        <f t="shared" si="3"/>
        <v>5.2164439265878215E-4</v>
      </c>
      <c r="J46" s="2"/>
    </row>
    <row r="47" spans="1:10">
      <c r="A47" s="3" t="s">
        <v>151</v>
      </c>
      <c r="B47">
        <v>5.67</v>
      </c>
      <c r="C47" s="4">
        <v>1399</v>
      </c>
      <c r="D47">
        <f t="shared" si="0"/>
        <v>246.73721340388008</v>
      </c>
      <c r="E47" s="7">
        <f t="shared" si="1"/>
        <v>1.1989986347356503E-3</v>
      </c>
      <c r="F47" s="8">
        <f t="shared" si="4"/>
        <v>0.74179448700599127</v>
      </c>
      <c r="G47" s="7">
        <f t="shared" si="2"/>
        <v>1.044758793386511E-3</v>
      </c>
      <c r="H47" s="8">
        <f t="shared" si="5"/>
        <v>0.21130292661444713</v>
      </c>
      <c r="I47">
        <f t="shared" si="3"/>
        <v>1.2859863748102829E-3</v>
      </c>
      <c r="J47" s="2"/>
    </row>
    <row r="48" spans="1:10">
      <c r="A48" s="3" t="s">
        <v>248</v>
      </c>
      <c r="B48">
        <v>13.79</v>
      </c>
      <c r="C48" s="4">
        <v>3307</v>
      </c>
      <c r="D48">
        <f t="shared" si="0"/>
        <v>239.81145757795505</v>
      </c>
      <c r="E48" s="7">
        <f t="shared" si="1"/>
        <v>2.834230511129947E-3</v>
      </c>
      <c r="F48" s="8">
        <f t="shared" si="4"/>
        <v>0.74462871751712123</v>
      </c>
      <c r="G48" s="7">
        <f t="shared" si="2"/>
        <v>2.5409565715696623E-3</v>
      </c>
      <c r="H48" s="8">
        <f t="shared" si="5"/>
        <v>0.2138438831860168</v>
      </c>
      <c r="I48">
        <f t="shared" si="3"/>
        <v>1.3799796884391702E-3</v>
      </c>
      <c r="J48" s="2"/>
    </row>
    <row r="49" spans="1:10">
      <c r="A49" s="3" t="s">
        <v>195</v>
      </c>
      <c r="B49">
        <v>14.63</v>
      </c>
      <c r="C49" s="4">
        <v>3423</v>
      </c>
      <c r="D49">
        <f t="shared" si="0"/>
        <v>233.97129186602871</v>
      </c>
      <c r="E49" s="7">
        <f t="shared" si="1"/>
        <v>2.9336471241602083E-3</v>
      </c>
      <c r="F49" s="8">
        <f t="shared" si="4"/>
        <v>0.74756236464128145</v>
      </c>
      <c r="G49" s="7">
        <f t="shared" si="2"/>
        <v>2.6957356520713681E-3</v>
      </c>
      <c r="H49" s="8">
        <f t="shared" si="5"/>
        <v>0.21653961883808817</v>
      </c>
      <c r="I49">
        <f t="shared" si="3"/>
        <v>4.4996866878593833E-4</v>
      </c>
      <c r="J49" s="2"/>
    </row>
    <row r="50" spans="1:10">
      <c r="A50" s="3" t="s">
        <v>147</v>
      </c>
      <c r="B50">
        <v>4.75</v>
      </c>
      <c r="C50" s="4">
        <v>1101</v>
      </c>
      <c r="D50">
        <f t="shared" si="0"/>
        <v>231.78947368421052</v>
      </c>
      <c r="E50" s="7">
        <f t="shared" si="1"/>
        <v>9.4360078401997931E-4</v>
      </c>
      <c r="F50" s="8">
        <f t="shared" si="4"/>
        <v>0.74850596542530146</v>
      </c>
      <c r="G50" s="7">
        <f t="shared" si="2"/>
        <v>8.7523884807511943E-4</v>
      </c>
      <c r="H50" s="8">
        <f t="shared" si="5"/>
        <v>0.21741485768616328</v>
      </c>
      <c r="I50">
        <f t="shared" si="3"/>
        <v>6.454265169909823E-4</v>
      </c>
      <c r="J50" s="2"/>
    </row>
    <row r="51" spans="1:10">
      <c r="A51" s="3" t="s">
        <v>271</v>
      </c>
      <c r="B51">
        <v>6.79</v>
      </c>
      <c r="C51" s="4">
        <v>1562</v>
      </c>
      <c r="D51">
        <f t="shared" si="0"/>
        <v>230.04418262150222</v>
      </c>
      <c r="E51" s="7">
        <f t="shared" si="1"/>
        <v>1.3386961168385175E-3</v>
      </c>
      <c r="F51" s="8">
        <f t="shared" si="4"/>
        <v>0.74984466154214002</v>
      </c>
      <c r="G51" s="7">
        <f t="shared" si="2"/>
        <v>1.251130900722118E-3</v>
      </c>
      <c r="H51" s="8">
        <f t="shared" si="5"/>
        <v>0.21866598858688541</v>
      </c>
      <c r="I51">
        <f t="shared" si="3"/>
        <v>4.9297538762149706E-4</v>
      </c>
      <c r="J51" s="2"/>
    </row>
    <row r="52" spans="1:10">
      <c r="A52" s="3" t="s">
        <v>242</v>
      </c>
      <c r="B52">
        <v>5.14</v>
      </c>
      <c r="C52" s="4">
        <v>1159</v>
      </c>
      <c r="D52">
        <f t="shared" si="0"/>
        <v>225.48638132295721</v>
      </c>
      <c r="E52" s="7">
        <f t="shared" si="1"/>
        <v>9.9330909053510995E-4</v>
      </c>
      <c r="F52" s="8">
        <f t="shared" si="4"/>
        <v>0.7508379706326751</v>
      </c>
      <c r="G52" s="7">
        <f t="shared" si="2"/>
        <v>9.4710056402233967E-4</v>
      </c>
      <c r="H52" s="8">
        <f t="shared" si="5"/>
        <v>0.21961308915090774</v>
      </c>
      <c r="I52">
        <f t="shared" si="3"/>
        <v>1.0357199689468022E-3</v>
      </c>
      <c r="J52" s="2"/>
    </row>
    <row r="53" spans="1:10">
      <c r="A53" s="3" t="s">
        <v>201</v>
      </c>
      <c r="B53">
        <v>10.72</v>
      </c>
      <c r="C53" s="4">
        <v>2377</v>
      </c>
      <c r="D53">
        <f t="shared" si="0"/>
        <v>221.73507462686567</v>
      </c>
      <c r="E53" s="7">
        <f t="shared" si="1"/>
        <v>2.0371835273528525E-3</v>
      </c>
      <c r="F53" s="8">
        <f t="shared" si="4"/>
        <v>0.75287515416002793</v>
      </c>
      <c r="G53" s="7">
        <f t="shared" si="2"/>
        <v>1.9752758844979539E-3</v>
      </c>
      <c r="H53" s="8">
        <f t="shared" si="5"/>
        <v>0.22158836503540569</v>
      </c>
      <c r="I53">
        <f t="shared" si="3"/>
        <v>2.8479092785560489E-4</v>
      </c>
      <c r="J53" s="2"/>
    </row>
    <row r="54" spans="1:10">
      <c r="A54" s="3" t="s">
        <v>134</v>
      </c>
      <c r="B54">
        <v>2.94</v>
      </c>
      <c r="C54" s="4">
        <v>648</v>
      </c>
      <c r="D54">
        <f t="shared" si="0"/>
        <v>220.40816326530611</v>
      </c>
      <c r="E54" s="7">
        <f t="shared" si="1"/>
        <v>5.5536176934145923E-4</v>
      </c>
      <c r="F54" s="8">
        <f t="shared" si="4"/>
        <v>0.75343051592936938</v>
      </c>
      <c r="G54" s="7">
        <f t="shared" si="2"/>
        <v>5.4172678175596863E-4</v>
      </c>
      <c r="H54" s="8">
        <f t="shared" si="5"/>
        <v>0.22213009181716165</v>
      </c>
      <c r="I54">
        <f t="shared" si="3"/>
        <v>8.5761485107355151E-4</v>
      </c>
      <c r="J54" s="2"/>
    </row>
    <row r="55" spans="1:10">
      <c r="A55" s="3" t="s">
        <v>226</v>
      </c>
      <c r="B55">
        <v>8.65</v>
      </c>
      <c r="C55" s="4">
        <v>1803</v>
      </c>
      <c r="D55">
        <f t="shared" si="0"/>
        <v>208.43930635838149</v>
      </c>
      <c r="E55" s="7">
        <f t="shared" si="1"/>
        <v>1.5452427008065602E-3</v>
      </c>
      <c r="F55" s="8">
        <f t="shared" si="4"/>
        <v>0.75497575863017596</v>
      </c>
      <c r="G55" s="7">
        <f t="shared" si="2"/>
        <v>1.5938560075473228E-3</v>
      </c>
      <c r="H55" s="8">
        <f t="shared" si="5"/>
        <v>0.22372394782470897</v>
      </c>
      <c r="I55">
        <f t="shared" si="3"/>
        <v>1.2501145713772199E-3</v>
      </c>
      <c r="J55" s="2"/>
    </row>
    <row r="56" spans="1:10">
      <c r="A56" s="3" t="s">
        <v>298</v>
      </c>
      <c r="B56">
        <v>12.53</v>
      </c>
      <c r="C56" s="4">
        <v>2571</v>
      </c>
      <c r="D56">
        <f t="shared" si="0"/>
        <v>205.18754988028732</v>
      </c>
      <c r="E56" s="7">
        <f t="shared" si="1"/>
        <v>2.2034492422482897E-3</v>
      </c>
      <c r="F56" s="8">
        <f t="shared" si="4"/>
        <v>0.75717920787242421</v>
      </c>
      <c r="G56" s="7">
        <f t="shared" si="2"/>
        <v>2.3087879508171044E-3</v>
      </c>
      <c r="H56" s="8">
        <f t="shared" si="5"/>
        <v>0.22603273577552607</v>
      </c>
      <c r="I56">
        <f t="shared" si="3"/>
        <v>1.2747621525769359E-3</v>
      </c>
      <c r="J56" s="2"/>
    </row>
    <row r="57" spans="1:10">
      <c r="A57" s="3" t="s">
        <v>159</v>
      </c>
      <c r="B57">
        <v>12.69</v>
      </c>
      <c r="C57" s="4">
        <v>2559</v>
      </c>
      <c r="D57">
        <f t="shared" si="0"/>
        <v>201.65484633569741</v>
      </c>
      <c r="E57" s="7">
        <f t="shared" si="1"/>
        <v>2.1931647650382624E-3</v>
      </c>
      <c r="F57" s="8">
        <f t="shared" si="4"/>
        <v>0.75937237263746249</v>
      </c>
      <c r="G57" s="7">
        <f t="shared" si="2"/>
        <v>2.3382696804364767E-3</v>
      </c>
      <c r="H57" s="8">
        <f t="shared" si="5"/>
        <v>0.22837100545596256</v>
      </c>
      <c r="I57">
        <f t="shared" si="3"/>
        <v>8.685103083868051E-4</v>
      </c>
      <c r="J57" s="2"/>
    </row>
    <row r="58" spans="1:10">
      <c r="A58" s="3" t="s">
        <v>136</v>
      </c>
      <c r="B58">
        <v>8.6199999999999992</v>
      </c>
      <c r="C58" s="4">
        <v>1725</v>
      </c>
      <c r="D58">
        <f t="shared" si="0"/>
        <v>200.11600928074247</v>
      </c>
      <c r="E58" s="7">
        <f t="shared" si="1"/>
        <v>1.4783935989413845E-3</v>
      </c>
      <c r="F58" s="8">
        <f t="shared" si="4"/>
        <v>0.76085076623640391</v>
      </c>
      <c r="G58" s="7">
        <f t="shared" si="2"/>
        <v>1.5883281832436904E-3</v>
      </c>
      <c r="H58" s="8">
        <f t="shared" si="5"/>
        <v>0.22995933363920626</v>
      </c>
      <c r="I58">
        <f t="shared" si="3"/>
        <v>3.9726287630795221E-4</v>
      </c>
      <c r="J58" s="2"/>
    </row>
    <row r="59" spans="1:10">
      <c r="A59" s="3" t="s">
        <v>176</v>
      </c>
      <c r="B59">
        <v>3.94</v>
      </c>
      <c r="C59" s="4">
        <v>787</v>
      </c>
      <c r="D59">
        <f t="shared" si="0"/>
        <v>199.74619289340103</v>
      </c>
      <c r="E59" s="7">
        <f t="shared" si="1"/>
        <v>6.7449029702427218E-4</v>
      </c>
      <c r="F59" s="8">
        <f t="shared" si="4"/>
        <v>0.76152525653342817</v>
      </c>
      <c r="G59" s="7">
        <f t="shared" si="2"/>
        <v>7.2598759187704638E-4</v>
      </c>
      <c r="H59" s="8">
        <f t="shared" si="5"/>
        <v>0.23068532123108332</v>
      </c>
      <c r="I59">
        <f t="shared" si="3"/>
        <v>3.3819929178591224E-4</v>
      </c>
      <c r="J59" s="2"/>
    </row>
    <row r="60" spans="1:10">
      <c r="A60" s="3" t="s">
        <v>157</v>
      </c>
      <c r="B60">
        <v>3.35</v>
      </c>
      <c r="C60" s="4">
        <v>667</v>
      </c>
      <c r="D60">
        <f t="shared" si="0"/>
        <v>199.1044776119403</v>
      </c>
      <c r="E60" s="7">
        <f t="shared" si="1"/>
        <v>5.7164552492400202E-4</v>
      </c>
      <c r="F60" s="8">
        <f t="shared" si="4"/>
        <v>0.76209690205835212</v>
      </c>
      <c r="G60" s="7">
        <f t="shared" si="2"/>
        <v>6.1727371390561051E-4</v>
      </c>
      <c r="H60" s="8">
        <f t="shared" si="5"/>
        <v>0.23130259494498892</v>
      </c>
      <c r="I60">
        <f t="shared" si="3"/>
        <v>6.4857735794116023E-4</v>
      </c>
      <c r="J60" s="4"/>
    </row>
    <row r="61" spans="1:10">
      <c r="A61" s="3" t="s">
        <v>100</v>
      </c>
      <c r="B61">
        <v>6.42</v>
      </c>
      <c r="C61" s="4">
        <v>1276</v>
      </c>
      <c r="D61">
        <f t="shared" si="0"/>
        <v>198.7538940809969</v>
      </c>
      <c r="E61" s="7">
        <f t="shared" si="1"/>
        <v>1.0935827433328734E-3</v>
      </c>
      <c r="F61" s="8">
        <f t="shared" si="4"/>
        <v>0.76319048480168494</v>
      </c>
      <c r="G61" s="7">
        <f t="shared" si="2"/>
        <v>1.1829544009773192E-3</v>
      </c>
      <c r="H61" s="8">
        <f t="shared" si="5"/>
        <v>0.23248554934596624</v>
      </c>
      <c r="I61">
        <f t="shared" si="3"/>
        <v>2.5264404110592609E-3</v>
      </c>
      <c r="J61" s="2"/>
    </row>
    <row r="62" spans="1:10">
      <c r="A62" s="3" t="s">
        <v>163</v>
      </c>
      <c r="B62">
        <v>24.88</v>
      </c>
      <c r="C62" s="4">
        <v>4880</v>
      </c>
      <c r="D62">
        <f t="shared" si="0"/>
        <v>196.14147909967846</v>
      </c>
      <c r="E62" s="7">
        <f t="shared" si="1"/>
        <v>4.1823540654109892E-3</v>
      </c>
      <c r="F62" s="8">
        <f t="shared" si="4"/>
        <v>0.76737283886709595</v>
      </c>
      <c r="G62" s="7">
        <f t="shared" si="2"/>
        <v>4.5844089558124152E-3</v>
      </c>
      <c r="H62" s="8">
        <f t="shared" si="5"/>
        <v>0.23706995830177865</v>
      </c>
      <c r="I62">
        <f t="shared" si="3"/>
        <v>8.2578853830950205E-4</v>
      </c>
      <c r="J62" s="2"/>
    </row>
    <row r="63" spans="1:10">
      <c r="A63" s="3" t="s">
        <v>139</v>
      </c>
      <c r="B63">
        <v>8.01</v>
      </c>
      <c r="C63" s="4">
        <v>1510</v>
      </c>
      <c r="D63">
        <f t="shared" si="0"/>
        <v>188.51435705368291</v>
      </c>
      <c r="E63" s="7">
        <f t="shared" si="1"/>
        <v>1.2941300489284003E-3</v>
      </c>
      <c r="F63" s="8">
        <f t="shared" si="4"/>
        <v>0.76866696891602437</v>
      </c>
      <c r="G63" s="7">
        <f t="shared" si="2"/>
        <v>1.4759290890698328E-3</v>
      </c>
      <c r="H63" s="8">
        <f t="shared" si="5"/>
        <v>0.23854588739084848</v>
      </c>
      <c r="I63">
        <f t="shared" si="3"/>
        <v>2.1203434931489629E-3</v>
      </c>
      <c r="J63" s="4"/>
    </row>
    <row r="64" spans="1:10">
      <c r="A64" s="3" t="s">
        <v>170</v>
      </c>
      <c r="B64">
        <v>20.47</v>
      </c>
      <c r="C64" s="4">
        <v>3810</v>
      </c>
      <c r="D64">
        <f t="shared" si="0"/>
        <v>186.12603810454326</v>
      </c>
      <c r="E64" s="7">
        <f t="shared" si="1"/>
        <v>3.2653215141835797E-3</v>
      </c>
      <c r="F64" s="8">
        <f t="shared" si="4"/>
        <v>0.77193229043020795</v>
      </c>
      <c r="G64" s="7">
        <f t="shared" si="2"/>
        <v>3.7718187831784619E-3</v>
      </c>
      <c r="H64" s="8">
        <f t="shared" si="5"/>
        <v>0.24231770617402693</v>
      </c>
      <c r="I64">
        <f t="shared" si="3"/>
        <v>2.0440297497413273E-3</v>
      </c>
      <c r="J64" s="2"/>
    </row>
    <row r="65" spans="1:10">
      <c r="A65" s="3" t="s">
        <v>123</v>
      </c>
      <c r="B65">
        <v>19.64</v>
      </c>
      <c r="C65" s="4">
        <v>3609</v>
      </c>
      <c r="D65">
        <f t="shared" si="0"/>
        <v>183.75763747454175</v>
      </c>
      <c r="E65" s="7">
        <f t="shared" si="1"/>
        <v>3.0930565209156269E-3</v>
      </c>
      <c r="F65" s="8">
        <f t="shared" si="4"/>
        <v>0.77502534695112357</v>
      </c>
      <c r="G65" s="7">
        <f t="shared" si="2"/>
        <v>3.6188823107779675E-3</v>
      </c>
      <c r="H65" s="8">
        <f t="shared" si="5"/>
        <v>0.2459365884848049</v>
      </c>
      <c r="I65">
        <f t="shared" si="3"/>
        <v>5.6246576739307774E-4</v>
      </c>
      <c r="J65" s="2"/>
    </row>
    <row r="66" spans="1:10">
      <c r="A66" s="3" t="s">
        <v>246</v>
      </c>
      <c r="B66">
        <v>5.36</v>
      </c>
      <c r="C66" s="4">
        <v>963</v>
      </c>
      <c r="D66">
        <f t="shared" ref="D66:D129" si="6">C66/B66</f>
        <v>179.6641791044776</v>
      </c>
      <c r="E66" s="7">
        <f t="shared" si="1"/>
        <v>8.2532929610466853E-4</v>
      </c>
      <c r="F66" s="8">
        <f t="shared" si="4"/>
        <v>0.77585067624722825</v>
      </c>
      <c r="G66" s="7">
        <f t="shared" si="2"/>
        <v>9.8763794224897695E-4</v>
      </c>
      <c r="H66" s="8">
        <f t="shared" si="5"/>
        <v>0.24692422642705389</v>
      </c>
      <c r="I66">
        <f t="shared" si="3"/>
        <v>9.5443215155047167E-4</v>
      </c>
      <c r="J66" s="4"/>
    </row>
    <row r="67" spans="1:10">
      <c r="A67" s="3" t="s">
        <v>101</v>
      </c>
      <c r="B67">
        <v>8.99</v>
      </c>
      <c r="C67" s="4">
        <v>1563</v>
      </c>
      <c r="D67">
        <f t="shared" si="6"/>
        <v>173.85984427141267</v>
      </c>
      <c r="E67" s="7">
        <f t="shared" ref="E67:E130" si="7">C67/1166807</f>
        <v>1.3395531566060197E-3</v>
      </c>
      <c r="F67" s="8">
        <f t="shared" si="4"/>
        <v>0.77719022940383431</v>
      </c>
      <c r="G67" s="7">
        <f t="shared" ref="G67:G130" si="8">B67/5427.09</f>
        <v>1.6565046829884892E-3</v>
      </c>
      <c r="H67" s="8">
        <f t="shared" si="5"/>
        <v>0.24858073111004239</v>
      </c>
      <c r="I67">
        <f t="shared" ref="I67:I130" si="9">F67*H68-F68*H67</f>
        <v>5.4198325932622304E-4</v>
      </c>
      <c r="J67" s="2"/>
    </row>
    <row r="68" spans="1:10">
      <c r="A68" s="3" t="s">
        <v>293</v>
      </c>
      <c r="B68">
        <v>5.07</v>
      </c>
      <c r="C68" s="4">
        <v>864</v>
      </c>
      <c r="D68">
        <f t="shared" si="6"/>
        <v>170.41420118343194</v>
      </c>
      <c r="E68" s="7">
        <f t="shared" si="7"/>
        <v>7.404823591219456E-4</v>
      </c>
      <c r="F68" s="8">
        <f t="shared" ref="F68:F131" si="10">F67+E68</f>
        <v>0.77793071176295625</v>
      </c>
      <c r="G68" s="7">
        <f t="shared" si="8"/>
        <v>9.3420230731386432E-4</v>
      </c>
      <c r="H68" s="8">
        <f t="shared" ref="H68:H131" si="11">H67+G68</f>
        <v>0.24951493341735625</v>
      </c>
      <c r="I68">
        <f t="shared" si="9"/>
        <v>4.1556961647208068E-3</v>
      </c>
      <c r="J68" s="2"/>
    </row>
    <row r="69" spans="1:10">
      <c r="A69" s="3" t="s">
        <v>180</v>
      </c>
      <c r="B69">
        <v>38.86</v>
      </c>
      <c r="C69" s="4">
        <v>6615</v>
      </c>
      <c r="D69">
        <f t="shared" si="6"/>
        <v>170.22645393721049</v>
      </c>
      <c r="E69" s="7">
        <f t="shared" si="7"/>
        <v>5.6693180620273958E-3</v>
      </c>
      <c r="F69" s="8">
        <f t="shared" si="10"/>
        <v>0.78360002982498367</v>
      </c>
      <c r="G69" s="7">
        <f t="shared" si="8"/>
        <v>7.1603750813050825E-3</v>
      </c>
      <c r="H69" s="8">
        <f t="shared" si="11"/>
        <v>0.25667530849866133</v>
      </c>
      <c r="I69">
        <f t="shared" si="9"/>
        <v>7.3744718108986751E-4</v>
      </c>
      <c r="J69" s="4"/>
    </row>
    <row r="70" spans="1:10">
      <c r="A70" s="3" t="s">
        <v>226</v>
      </c>
      <c r="B70">
        <v>6.89</v>
      </c>
      <c r="C70" s="4">
        <v>1170</v>
      </c>
      <c r="D70">
        <f t="shared" si="6"/>
        <v>169.811320754717</v>
      </c>
      <c r="E70" s="7">
        <f t="shared" si="7"/>
        <v>1.0027365279776347E-3</v>
      </c>
      <c r="F70" s="8">
        <f t="shared" si="10"/>
        <v>0.78460276635296133</v>
      </c>
      <c r="G70" s="7">
        <f t="shared" si="8"/>
        <v>1.2695569817342258E-3</v>
      </c>
      <c r="H70" s="8">
        <f t="shared" si="11"/>
        <v>0.25794486548039552</v>
      </c>
      <c r="I70">
        <f t="shared" si="9"/>
        <v>3.9229012567917887E-4</v>
      </c>
      <c r="J70" s="2"/>
    </row>
    <row r="71" spans="1:10">
      <c r="A71" s="3" t="s">
        <v>142</v>
      </c>
      <c r="B71">
        <v>3.66</v>
      </c>
      <c r="C71" s="4">
        <v>619</v>
      </c>
      <c r="D71">
        <f t="shared" si="6"/>
        <v>169.12568306010928</v>
      </c>
      <c r="E71" s="7">
        <f t="shared" si="7"/>
        <v>5.3050761608389391E-4</v>
      </c>
      <c r="F71" s="8">
        <f t="shared" si="10"/>
        <v>0.7851332739690452</v>
      </c>
      <c r="G71" s="7">
        <f t="shared" si="8"/>
        <v>6.7439456504314469E-4</v>
      </c>
      <c r="H71" s="8">
        <f t="shared" si="11"/>
        <v>0.25861926004543867</v>
      </c>
      <c r="I71">
        <f t="shared" si="9"/>
        <v>3.6375166109417489E-4</v>
      </c>
      <c r="J71" s="2"/>
    </row>
    <row r="72" spans="1:10">
      <c r="A72" s="3" t="s">
        <v>191</v>
      </c>
      <c r="B72">
        <v>3.38</v>
      </c>
      <c r="C72" s="4">
        <v>565</v>
      </c>
      <c r="D72">
        <f t="shared" si="6"/>
        <v>167.15976331360946</v>
      </c>
      <c r="E72" s="7">
        <f t="shared" si="7"/>
        <v>4.8422746863877232E-4</v>
      </c>
      <c r="F72" s="8">
        <f t="shared" si="10"/>
        <v>0.78561750143768394</v>
      </c>
      <c r="G72" s="7">
        <f t="shared" si="8"/>
        <v>6.2280153820924288E-4</v>
      </c>
      <c r="H72" s="8">
        <f t="shared" si="11"/>
        <v>0.25924206158364793</v>
      </c>
      <c r="I72">
        <f t="shared" si="9"/>
        <v>1.7106786264098339E-3</v>
      </c>
      <c r="J72" s="4"/>
    </row>
    <row r="73" spans="1:10">
      <c r="A73" s="3" t="s">
        <v>216</v>
      </c>
      <c r="B73">
        <v>15.63</v>
      </c>
      <c r="C73" s="4">
        <v>2484</v>
      </c>
      <c r="D73">
        <f t="shared" si="6"/>
        <v>158.92514395393474</v>
      </c>
      <c r="E73" s="7">
        <f t="shared" si="7"/>
        <v>2.1288867824755938E-3</v>
      </c>
      <c r="F73" s="8">
        <f t="shared" si="10"/>
        <v>0.78774638822015952</v>
      </c>
      <c r="G73" s="7">
        <f t="shared" si="8"/>
        <v>2.8799964621924459E-3</v>
      </c>
      <c r="H73" s="8">
        <f t="shared" si="11"/>
        <v>0.26212205804584038</v>
      </c>
      <c r="I73">
        <f t="shared" si="9"/>
        <v>2.2922748275919225E-3</v>
      </c>
      <c r="J73" s="2"/>
    </row>
    <row r="74" spans="1:10">
      <c r="A74" s="3" t="s">
        <v>153</v>
      </c>
      <c r="B74">
        <v>20.94</v>
      </c>
      <c r="C74" s="4">
        <v>3326</v>
      </c>
      <c r="D74">
        <f t="shared" si="6"/>
        <v>158.83476599808978</v>
      </c>
      <c r="E74" s="7">
        <f t="shared" si="7"/>
        <v>2.8505142667124899E-3</v>
      </c>
      <c r="F74" s="8">
        <f t="shared" si="10"/>
        <v>0.79059690248687198</v>
      </c>
      <c r="G74" s="7">
        <f t="shared" si="8"/>
        <v>3.8584213639353687E-3</v>
      </c>
      <c r="H74" s="8">
        <f t="shared" si="11"/>
        <v>0.26598047940977576</v>
      </c>
      <c r="I74">
        <f t="shared" si="9"/>
        <v>1.1910083345551548E-3</v>
      </c>
      <c r="J74" s="2"/>
    </row>
    <row r="75" spans="1:10">
      <c r="A75" s="3" t="s">
        <v>189</v>
      </c>
      <c r="B75">
        <v>10.85</v>
      </c>
      <c r="C75" s="4">
        <v>1709</v>
      </c>
      <c r="D75">
        <f t="shared" si="6"/>
        <v>157.5115207373272</v>
      </c>
      <c r="E75" s="7">
        <f t="shared" si="7"/>
        <v>1.4646809626613485E-3</v>
      </c>
      <c r="F75" s="8">
        <f t="shared" si="10"/>
        <v>0.79206158344953337</v>
      </c>
      <c r="G75" s="7">
        <f t="shared" si="8"/>
        <v>1.999229789813694E-3</v>
      </c>
      <c r="H75" s="8">
        <f t="shared" si="11"/>
        <v>0.26797970919958947</v>
      </c>
      <c r="I75">
        <f t="shared" si="9"/>
        <v>1.8853916791435887E-3</v>
      </c>
      <c r="J75" s="2"/>
    </row>
    <row r="76" spans="1:10">
      <c r="A76" s="3" t="s">
        <v>263</v>
      </c>
      <c r="B76">
        <v>17.149999999999999</v>
      </c>
      <c r="C76" s="4">
        <v>2689</v>
      </c>
      <c r="D76">
        <f t="shared" si="6"/>
        <v>156.79300291545192</v>
      </c>
      <c r="E76" s="7">
        <f t="shared" si="7"/>
        <v>2.3045799348135553E-3</v>
      </c>
      <c r="F76" s="8">
        <f t="shared" si="10"/>
        <v>0.79436616338434696</v>
      </c>
      <c r="G76" s="7">
        <f t="shared" si="8"/>
        <v>3.1600728935764835E-3</v>
      </c>
      <c r="H76" s="8">
        <f t="shared" si="11"/>
        <v>0.27113978209316597</v>
      </c>
      <c r="I76">
        <f t="shared" si="9"/>
        <v>1.0806833069706423E-3</v>
      </c>
      <c r="J76" s="2"/>
    </row>
    <row r="77" spans="1:10">
      <c r="A77" s="3" t="s">
        <v>105</v>
      </c>
      <c r="B77">
        <v>9.7899999999999991</v>
      </c>
      <c r="C77" s="4">
        <v>1516</v>
      </c>
      <c r="D77">
        <f t="shared" si="6"/>
        <v>154.85188968335038</v>
      </c>
      <c r="E77" s="7">
        <f t="shared" si="7"/>
        <v>1.2992722875334139E-3</v>
      </c>
      <c r="F77" s="8">
        <f t="shared" si="10"/>
        <v>0.79566543567188042</v>
      </c>
      <c r="G77" s="7">
        <f t="shared" si="8"/>
        <v>1.8039133310853513E-3</v>
      </c>
      <c r="H77" s="8">
        <f t="shared" si="11"/>
        <v>0.27294369542425134</v>
      </c>
      <c r="I77">
        <f t="shared" si="9"/>
        <v>1.745225839760306E-3</v>
      </c>
      <c r="J77" s="2"/>
    </row>
    <row r="78" spans="1:10">
      <c r="A78" s="3" t="s">
        <v>249</v>
      </c>
      <c r="B78">
        <v>15.73</v>
      </c>
      <c r="C78" s="4">
        <v>2398</v>
      </c>
      <c r="D78">
        <f t="shared" si="6"/>
        <v>152.44755244755245</v>
      </c>
      <c r="E78" s="7">
        <f t="shared" si="7"/>
        <v>2.0551813624704002E-3</v>
      </c>
      <c r="F78" s="8">
        <f t="shared" si="10"/>
        <v>0.79772061703435082</v>
      </c>
      <c r="G78" s="7">
        <f t="shared" si="8"/>
        <v>2.8984225432045533E-3</v>
      </c>
      <c r="H78" s="8">
        <f t="shared" si="11"/>
        <v>0.27584211796745589</v>
      </c>
      <c r="I78">
        <f t="shared" si="9"/>
        <v>1.2169138467151563E-3</v>
      </c>
      <c r="J78" s="2"/>
    </row>
    <row r="79" spans="1:10">
      <c r="A79" s="3" t="s">
        <v>264</v>
      </c>
      <c r="B79">
        <v>10.87</v>
      </c>
      <c r="C79" s="4">
        <v>1611</v>
      </c>
      <c r="D79">
        <f t="shared" si="6"/>
        <v>148.20607175712973</v>
      </c>
      <c r="E79" s="7">
        <f t="shared" si="7"/>
        <v>1.3806910654461278E-3</v>
      </c>
      <c r="F79" s="8">
        <f t="shared" si="10"/>
        <v>0.79910130809979696</v>
      </c>
      <c r="G79" s="7">
        <f t="shared" si="8"/>
        <v>2.0029150060161152E-3</v>
      </c>
      <c r="H79" s="8">
        <f t="shared" si="11"/>
        <v>0.27784503297347202</v>
      </c>
      <c r="I79">
        <f t="shared" si="9"/>
        <v>5.6883791583900445E-4</v>
      </c>
      <c r="J79" s="2"/>
    </row>
    <row r="80" spans="1:10">
      <c r="A80" s="3" t="s">
        <v>102</v>
      </c>
      <c r="B80">
        <v>5.0599999999999996</v>
      </c>
      <c r="C80" s="4">
        <v>740</v>
      </c>
      <c r="D80">
        <f t="shared" si="6"/>
        <v>146.24505928853756</v>
      </c>
      <c r="E80" s="7">
        <f t="shared" si="7"/>
        <v>6.3420942795166634E-4</v>
      </c>
      <c r="F80" s="8">
        <f t="shared" si="10"/>
        <v>0.79973551752774863</v>
      </c>
      <c r="G80" s="7">
        <f t="shared" si="8"/>
        <v>9.323596992126535E-4</v>
      </c>
      <c r="H80" s="8">
        <f t="shared" si="11"/>
        <v>0.27877739267268464</v>
      </c>
      <c r="I80">
        <f t="shared" si="9"/>
        <v>1.1307055640393526E-3</v>
      </c>
      <c r="J80" s="2"/>
    </row>
    <row r="81" spans="1:10">
      <c r="A81" s="3" t="s">
        <v>305</v>
      </c>
      <c r="B81">
        <v>10.050000000000001</v>
      </c>
      <c r="C81" s="4">
        <v>1466</v>
      </c>
      <c r="D81">
        <f t="shared" si="6"/>
        <v>145.87064676616913</v>
      </c>
      <c r="E81" s="7">
        <f t="shared" si="7"/>
        <v>1.2564202991583013E-3</v>
      </c>
      <c r="F81" s="8">
        <f t="shared" si="10"/>
        <v>0.80099193782690692</v>
      </c>
      <c r="G81" s="7">
        <f t="shared" si="8"/>
        <v>1.8518211417168317E-3</v>
      </c>
      <c r="H81" s="8">
        <f t="shared" si="11"/>
        <v>0.28062921381440148</v>
      </c>
      <c r="I81">
        <f t="shared" si="9"/>
        <v>8.6530018786173946E-4</v>
      </c>
      <c r="J81" s="2"/>
    </row>
    <row r="82" spans="1:10">
      <c r="A82" s="3" t="s">
        <v>259</v>
      </c>
      <c r="B82">
        <v>7.67</v>
      </c>
      <c r="C82" s="4">
        <v>1109</v>
      </c>
      <c r="D82">
        <f t="shared" si="6"/>
        <v>144.58930899608865</v>
      </c>
      <c r="E82" s="7">
        <f t="shared" si="7"/>
        <v>9.504571021599973E-4</v>
      </c>
      <c r="F82" s="8">
        <f t="shared" si="10"/>
        <v>0.80194239492906694</v>
      </c>
      <c r="G82" s="7">
        <f t="shared" si="8"/>
        <v>1.4132804136286665E-3</v>
      </c>
      <c r="H82" s="8">
        <f t="shared" si="11"/>
        <v>0.28204249422803013</v>
      </c>
      <c r="I82">
        <f t="shared" si="9"/>
        <v>1.1407645678853384E-3</v>
      </c>
      <c r="J82" s="4"/>
    </row>
    <row r="83" spans="1:10">
      <c r="A83" s="3" t="s">
        <v>137</v>
      </c>
      <c r="B83">
        <v>10.11</v>
      </c>
      <c r="C83" s="4">
        <v>1461</v>
      </c>
      <c r="D83">
        <f t="shared" si="6"/>
        <v>144.51038575667656</v>
      </c>
      <c r="E83" s="7">
        <f t="shared" si="7"/>
        <v>1.25213510032079E-3</v>
      </c>
      <c r="F83" s="8">
        <f t="shared" si="10"/>
        <v>0.80319453002938768</v>
      </c>
      <c r="G83" s="7">
        <f t="shared" si="8"/>
        <v>1.8628767903240962E-3</v>
      </c>
      <c r="H83" s="8">
        <f t="shared" si="11"/>
        <v>0.28390537101835422</v>
      </c>
      <c r="I83">
        <f t="shared" si="9"/>
        <v>7.9738609396057258E-4</v>
      </c>
      <c r="J83" s="2"/>
    </row>
    <row r="84" spans="1:10">
      <c r="A84" s="3" t="s">
        <v>93</v>
      </c>
      <c r="B84">
        <v>7.05</v>
      </c>
      <c r="C84" s="3">
        <v>1011</v>
      </c>
      <c r="D84">
        <f t="shared" si="6"/>
        <v>143.40425531914894</v>
      </c>
      <c r="E84" s="7">
        <f t="shared" si="7"/>
        <v>8.6646720494477664E-4</v>
      </c>
      <c r="F84" s="8">
        <f t="shared" si="10"/>
        <v>0.80406099723433244</v>
      </c>
      <c r="G84" s="7">
        <f t="shared" si="8"/>
        <v>1.2990387113535982E-3</v>
      </c>
      <c r="H84" s="8">
        <f t="shared" si="11"/>
        <v>0.28520440972970784</v>
      </c>
      <c r="I84">
        <f t="shared" si="9"/>
        <v>1.2669551519545463E-3</v>
      </c>
      <c r="J84" s="2"/>
    </row>
    <row r="85" spans="1:10">
      <c r="A85" s="3" t="s">
        <v>119</v>
      </c>
      <c r="B85">
        <v>11.14</v>
      </c>
      <c r="C85" s="4">
        <v>1569</v>
      </c>
      <c r="D85">
        <f t="shared" si="6"/>
        <v>140.84380610412924</v>
      </c>
      <c r="E85" s="7">
        <f t="shared" si="7"/>
        <v>1.3446953952110331E-3</v>
      </c>
      <c r="F85" s="8">
        <f t="shared" si="10"/>
        <v>0.80540569262954342</v>
      </c>
      <c r="G85" s="7">
        <f t="shared" si="8"/>
        <v>2.0526654247488064E-3</v>
      </c>
      <c r="H85" s="8">
        <f t="shared" si="11"/>
        <v>0.28725707515445664</v>
      </c>
      <c r="I85">
        <f t="shared" si="9"/>
        <v>8.2404647713490986E-4</v>
      </c>
      <c r="J85" s="2"/>
    </row>
    <row r="86" spans="1:10">
      <c r="A86" s="3" t="s">
        <v>282</v>
      </c>
      <c r="B86">
        <v>7.2</v>
      </c>
      <c r="C86" s="4">
        <v>993</v>
      </c>
      <c r="D86">
        <f t="shared" si="6"/>
        <v>137.91666666666666</v>
      </c>
      <c r="E86" s="7">
        <f t="shared" si="7"/>
        <v>8.5104048912973613E-4</v>
      </c>
      <c r="F86" s="8">
        <f t="shared" si="10"/>
        <v>0.80625673311867319</v>
      </c>
      <c r="G86" s="7">
        <f t="shared" si="8"/>
        <v>1.3266778328717599E-3</v>
      </c>
      <c r="H86" s="8">
        <f t="shared" si="11"/>
        <v>0.28858375298732841</v>
      </c>
      <c r="I86">
        <f t="shared" si="9"/>
        <v>2.8248369962338427E-3</v>
      </c>
      <c r="J86" s="2"/>
    </row>
    <row r="87" spans="1:10">
      <c r="A87" s="3" t="s">
        <v>175</v>
      </c>
      <c r="B87">
        <v>24.65</v>
      </c>
      <c r="C87" s="4">
        <v>3385</v>
      </c>
      <c r="D87">
        <f t="shared" si="6"/>
        <v>137.32251521298176</v>
      </c>
      <c r="E87" s="7">
        <f t="shared" si="7"/>
        <v>2.9010796129951225E-3</v>
      </c>
      <c r="F87" s="8">
        <f t="shared" si="10"/>
        <v>0.80915781273166831</v>
      </c>
      <c r="G87" s="7">
        <f t="shared" si="8"/>
        <v>4.5420289694845664E-3</v>
      </c>
      <c r="H87" s="8">
        <f t="shared" si="11"/>
        <v>0.29312578195681299</v>
      </c>
      <c r="I87">
        <f t="shared" si="9"/>
        <v>7.0690419579433339E-4</v>
      </c>
      <c r="J87" s="4"/>
    </row>
    <row r="88" spans="1:10">
      <c r="A88" s="3" t="s">
        <v>253</v>
      </c>
      <c r="B88">
        <v>6.16</v>
      </c>
      <c r="C88" s="4">
        <v>842</v>
      </c>
      <c r="D88">
        <f t="shared" si="6"/>
        <v>136.68831168831167</v>
      </c>
      <c r="E88" s="7">
        <f t="shared" si="7"/>
        <v>7.216274842368961E-4</v>
      </c>
      <c r="F88" s="8">
        <f t="shared" si="10"/>
        <v>0.80987944021590519</v>
      </c>
      <c r="G88" s="7">
        <f t="shared" si="8"/>
        <v>1.1350465903458391E-3</v>
      </c>
      <c r="H88" s="8">
        <f t="shared" si="11"/>
        <v>0.29426082854715885</v>
      </c>
      <c r="I88">
        <f t="shared" si="9"/>
        <v>7.0616848507301655E-4</v>
      </c>
      <c r="J88" s="2"/>
    </row>
    <row r="89" spans="1:10">
      <c r="A89" s="3" t="s">
        <v>146</v>
      </c>
      <c r="B89">
        <v>6.15</v>
      </c>
      <c r="C89" s="4">
        <v>839</v>
      </c>
      <c r="D89">
        <f t="shared" si="6"/>
        <v>136.42276422764226</v>
      </c>
      <c r="E89" s="7">
        <f t="shared" si="7"/>
        <v>7.1905636493438928E-4</v>
      </c>
      <c r="F89" s="8">
        <f t="shared" si="10"/>
        <v>0.8105984965808396</v>
      </c>
      <c r="G89" s="7">
        <f t="shared" si="8"/>
        <v>1.1332039822446285E-3</v>
      </c>
      <c r="H89" s="8">
        <f t="shared" si="11"/>
        <v>0.29539403252940349</v>
      </c>
      <c r="I89">
        <f t="shared" si="9"/>
        <v>7.2624349304353797E-4</v>
      </c>
      <c r="J89" s="2"/>
    </row>
    <row r="90" spans="1:10">
      <c r="A90" s="3" t="s">
        <v>227</v>
      </c>
      <c r="B90">
        <v>6.32</v>
      </c>
      <c r="C90" s="4">
        <v>860</v>
      </c>
      <c r="D90">
        <f t="shared" si="6"/>
        <v>136.07594936708861</v>
      </c>
      <c r="E90" s="7">
        <f t="shared" si="7"/>
        <v>7.3705420005193661E-4</v>
      </c>
      <c r="F90" s="8">
        <f t="shared" si="10"/>
        <v>0.81133555078089159</v>
      </c>
      <c r="G90" s="7">
        <f t="shared" si="8"/>
        <v>1.1645283199652116E-3</v>
      </c>
      <c r="H90" s="8">
        <f t="shared" si="11"/>
        <v>0.29655856084936871</v>
      </c>
      <c r="I90">
        <f t="shared" si="9"/>
        <v>4.0973423732798553E-4</v>
      </c>
      <c r="J90" s="2"/>
    </row>
    <row r="91" spans="1:10">
      <c r="A91" s="3" t="s">
        <v>133</v>
      </c>
      <c r="B91">
        <v>3.55</v>
      </c>
      <c r="C91" s="4">
        <v>476</v>
      </c>
      <c r="D91">
        <f t="shared" si="6"/>
        <v>134.08450704225353</v>
      </c>
      <c r="E91" s="7">
        <f t="shared" si="7"/>
        <v>4.0795092933107192E-4</v>
      </c>
      <c r="F91" s="8">
        <f t="shared" si="10"/>
        <v>0.81174350171022269</v>
      </c>
      <c r="G91" s="7">
        <f t="shared" si="8"/>
        <v>6.5412587592982604E-4</v>
      </c>
      <c r="H91" s="8">
        <f t="shared" si="11"/>
        <v>0.29721268672529855</v>
      </c>
      <c r="I91">
        <f t="shared" si="9"/>
        <v>1.8167466231406582E-3</v>
      </c>
      <c r="J91" s="2"/>
    </row>
    <row r="92" spans="1:10">
      <c r="A92" s="3" t="s">
        <v>283</v>
      </c>
      <c r="B92">
        <v>15.68</v>
      </c>
      <c r="C92" s="4">
        <v>2075</v>
      </c>
      <c r="D92">
        <f t="shared" si="6"/>
        <v>132.3341836734694</v>
      </c>
      <c r="E92" s="7">
        <f t="shared" si="7"/>
        <v>1.7783575175671727E-3</v>
      </c>
      <c r="F92" s="8">
        <f t="shared" si="10"/>
        <v>0.81352185922778986</v>
      </c>
      <c r="G92" s="7">
        <f t="shared" si="8"/>
        <v>2.8892095026984994E-3</v>
      </c>
      <c r="H92" s="8">
        <f t="shared" si="11"/>
        <v>0.30010189622799704</v>
      </c>
      <c r="I92">
        <f t="shared" si="9"/>
        <v>1.4522028742986748E-3</v>
      </c>
      <c r="J92" s="2"/>
    </row>
    <row r="93" spans="1:10">
      <c r="A93" s="3" t="s">
        <v>172</v>
      </c>
      <c r="B93">
        <v>12.5</v>
      </c>
      <c r="C93" s="4">
        <v>1639</v>
      </c>
      <c r="D93">
        <f t="shared" si="6"/>
        <v>131.12</v>
      </c>
      <c r="E93" s="7">
        <f t="shared" si="7"/>
        <v>1.4046881789361908E-3</v>
      </c>
      <c r="F93" s="8">
        <f t="shared" si="10"/>
        <v>0.8149265474067261</v>
      </c>
      <c r="G93" s="7">
        <f t="shared" si="8"/>
        <v>2.3032601265134721E-3</v>
      </c>
      <c r="H93" s="8">
        <f t="shared" si="11"/>
        <v>0.30240515635451054</v>
      </c>
      <c r="I93">
        <f t="shared" si="9"/>
        <v>2.9952010161758136E-3</v>
      </c>
      <c r="J93" s="2"/>
    </row>
    <row r="94" spans="1:10">
      <c r="A94" s="3" t="s">
        <v>20</v>
      </c>
      <c r="B94">
        <v>25.76</v>
      </c>
      <c r="C94" s="4">
        <v>3368</v>
      </c>
      <c r="D94">
        <f t="shared" si="6"/>
        <v>130.74534161490683</v>
      </c>
      <c r="E94" s="7">
        <f t="shared" si="7"/>
        <v>2.8865099369475844E-3</v>
      </c>
      <c r="F94" s="8">
        <f t="shared" si="10"/>
        <v>0.81781305734367371</v>
      </c>
      <c r="G94" s="7">
        <f t="shared" si="8"/>
        <v>4.7465584687189635E-3</v>
      </c>
      <c r="H94" s="8">
        <f t="shared" si="11"/>
        <v>0.3071517148232295</v>
      </c>
      <c r="I94">
        <f t="shared" si="9"/>
        <v>8.6782966396564687E-4</v>
      </c>
      <c r="J94" s="4"/>
    </row>
    <row r="95" spans="1:10">
      <c r="A95" s="3" t="s">
        <v>117</v>
      </c>
      <c r="B95">
        <v>7.45</v>
      </c>
      <c r="C95" s="4">
        <v>968</v>
      </c>
      <c r="D95">
        <f t="shared" si="6"/>
        <v>129.93288590604027</v>
      </c>
      <c r="E95" s="7">
        <f t="shared" si="7"/>
        <v>8.296144949421798E-4</v>
      </c>
      <c r="F95" s="8">
        <f t="shared" si="10"/>
        <v>0.81864267183861594</v>
      </c>
      <c r="G95" s="7">
        <f t="shared" si="8"/>
        <v>1.3727430354020295E-3</v>
      </c>
      <c r="H95" s="8">
        <f t="shared" si="11"/>
        <v>0.30852445785863153</v>
      </c>
      <c r="I95">
        <f t="shared" si="9"/>
        <v>1.0666209941574412E-3</v>
      </c>
      <c r="J95" s="2"/>
    </row>
    <row r="96" spans="1:10">
      <c r="A96" s="3" t="s">
        <v>120</v>
      </c>
      <c r="B96">
        <v>9.15</v>
      </c>
      <c r="C96" s="4">
        <v>1186</v>
      </c>
      <c r="D96">
        <f t="shared" si="6"/>
        <v>129.61748633879782</v>
      </c>
      <c r="E96" s="7">
        <f t="shared" si="7"/>
        <v>1.0164491642576706E-3</v>
      </c>
      <c r="F96" s="8">
        <f t="shared" si="10"/>
        <v>0.81965912100287364</v>
      </c>
      <c r="G96" s="7">
        <f t="shared" si="8"/>
        <v>1.6859864126078617E-3</v>
      </c>
      <c r="H96" s="8">
        <f t="shared" si="11"/>
        <v>0.31021044427123939</v>
      </c>
      <c r="I96">
        <f t="shared" si="9"/>
        <v>5.2117431406306647E-4</v>
      </c>
      <c r="J96" s="2"/>
    </row>
    <row r="97" spans="1:10">
      <c r="A97" s="3" t="s">
        <v>260</v>
      </c>
      <c r="B97">
        <v>4.47</v>
      </c>
      <c r="C97" s="4">
        <v>579</v>
      </c>
      <c r="D97">
        <f t="shared" si="6"/>
        <v>129.53020134228188</v>
      </c>
      <c r="E97" s="7">
        <f t="shared" si="7"/>
        <v>4.9622602538380379E-4</v>
      </c>
      <c r="F97" s="8">
        <f t="shared" si="10"/>
        <v>0.82015534702825743</v>
      </c>
      <c r="G97" s="7">
        <f t="shared" si="8"/>
        <v>8.2364582124121763E-4</v>
      </c>
      <c r="H97" s="8">
        <f t="shared" si="11"/>
        <v>0.31103409009248062</v>
      </c>
      <c r="I97">
        <f t="shared" si="9"/>
        <v>5.9336638833146216E-4</v>
      </c>
      <c r="J97" s="2"/>
    </row>
    <row r="98" spans="1:10">
      <c r="A98" s="3" t="s">
        <v>243</v>
      </c>
      <c r="B98">
        <v>5.08</v>
      </c>
      <c r="C98" s="4">
        <v>654</v>
      </c>
      <c r="D98">
        <f t="shared" si="6"/>
        <v>128.74015748031496</v>
      </c>
      <c r="E98" s="7">
        <f t="shared" si="7"/>
        <v>5.6050400794647277E-4</v>
      </c>
      <c r="F98" s="8">
        <f t="shared" si="10"/>
        <v>0.82071585103620392</v>
      </c>
      <c r="G98" s="7">
        <f t="shared" si="8"/>
        <v>9.3604491541507515E-4</v>
      </c>
      <c r="H98" s="8">
        <f t="shared" si="11"/>
        <v>0.31197013500789572</v>
      </c>
      <c r="I98">
        <f t="shared" si="9"/>
        <v>7.550006846996915E-4</v>
      </c>
      <c r="J98" s="4"/>
    </row>
    <row r="99" spans="1:10">
      <c r="A99" s="3" t="s">
        <v>125</v>
      </c>
      <c r="B99">
        <v>6.46</v>
      </c>
      <c r="C99" s="4">
        <v>830</v>
      </c>
      <c r="D99">
        <f t="shared" si="6"/>
        <v>128.48297213622291</v>
      </c>
      <c r="E99" s="7">
        <f t="shared" si="7"/>
        <v>7.1134300702686902E-4</v>
      </c>
      <c r="F99" s="8">
        <f t="shared" si="10"/>
        <v>0.82142719404323083</v>
      </c>
      <c r="G99" s="7">
        <f t="shared" si="8"/>
        <v>1.1903248333821623E-3</v>
      </c>
      <c r="H99" s="8">
        <f t="shared" si="11"/>
        <v>0.31316045984127788</v>
      </c>
      <c r="I99">
        <f t="shared" si="9"/>
        <v>2.4646046244357622E-3</v>
      </c>
      <c r="J99" s="2"/>
    </row>
    <row r="100" spans="1:10">
      <c r="A100" s="3" t="s">
        <v>112</v>
      </c>
      <c r="B100">
        <v>21.08</v>
      </c>
      <c r="C100" s="4">
        <v>2705</v>
      </c>
      <c r="D100">
        <f t="shared" si="6"/>
        <v>128.32068311195448</v>
      </c>
      <c r="E100" s="7">
        <f t="shared" si="7"/>
        <v>2.3182925710935913E-3</v>
      </c>
      <c r="F100" s="8">
        <f t="shared" si="10"/>
        <v>0.82374548661432445</v>
      </c>
      <c r="G100" s="7">
        <f t="shared" si="8"/>
        <v>3.884217877352319E-3</v>
      </c>
      <c r="H100" s="8">
        <f t="shared" si="11"/>
        <v>0.31704467771863021</v>
      </c>
      <c r="I100">
        <f t="shared" si="9"/>
        <v>8.1383656446448738E-4</v>
      </c>
      <c r="J100" s="2"/>
    </row>
    <row r="101" spans="1:10">
      <c r="A101" s="3" t="s">
        <v>267</v>
      </c>
      <c r="B101">
        <v>6.93</v>
      </c>
      <c r="C101" s="4">
        <v>876</v>
      </c>
      <c r="D101">
        <f t="shared" si="6"/>
        <v>126.40692640692642</v>
      </c>
      <c r="E101" s="7">
        <f t="shared" si="7"/>
        <v>7.5076683633197268E-4</v>
      </c>
      <c r="F101" s="8">
        <f t="shared" si="10"/>
        <v>0.82449625345065647</v>
      </c>
      <c r="G101" s="7">
        <f t="shared" si="8"/>
        <v>1.2769274141390689E-3</v>
      </c>
      <c r="H101" s="8">
        <f t="shared" si="11"/>
        <v>0.3183216051327693</v>
      </c>
      <c r="I101">
        <f t="shared" si="9"/>
        <v>1.546816875302004E-3</v>
      </c>
      <c r="J101" s="2"/>
    </row>
    <row r="102" spans="1:10">
      <c r="A102" s="3" t="s">
        <v>64</v>
      </c>
      <c r="B102">
        <v>13.15</v>
      </c>
      <c r="C102" s="4">
        <v>1653</v>
      </c>
      <c r="D102">
        <f t="shared" si="6"/>
        <v>125.70342205323193</v>
      </c>
      <c r="E102" s="7">
        <f t="shared" si="7"/>
        <v>1.4166867356812224E-3</v>
      </c>
      <c r="F102" s="8">
        <f t="shared" si="10"/>
        <v>0.82591294018633765</v>
      </c>
      <c r="G102" s="7">
        <f t="shared" si="8"/>
        <v>2.4230296530921729E-3</v>
      </c>
      <c r="H102" s="8">
        <f t="shared" si="11"/>
        <v>0.32074463478586146</v>
      </c>
      <c r="I102">
        <f t="shared" si="9"/>
        <v>7.1537310297763446E-3</v>
      </c>
      <c r="J102" s="2"/>
    </row>
    <row r="103" spans="1:10">
      <c r="A103" s="3" t="s">
        <v>63</v>
      </c>
      <c r="B103">
        <v>60.71</v>
      </c>
      <c r="C103" s="4">
        <v>7586</v>
      </c>
      <c r="D103">
        <f t="shared" si="6"/>
        <v>124.95470268489541</v>
      </c>
      <c r="E103" s="7">
        <f t="shared" si="7"/>
        <v>6.5015036762720831E-3</v>
      </c>
      <c r="F103" s="8">
        <f t="shared" si="10"/>
        <v>0.83241444386260977</v>
      </c>
      <c r="G103" s="7">
        <f t="shared" si="8"/>
        <v>1.1186473782450631E-2</v>
      </c>
      <c r="H103" s="8">
        <f t="shared" si="11"/>
        <v>0.33193110856831209</v>
      </c>
      <c r="I103">
        <f t="shared" si="9"/>
        <v>1.0643153695911178E-3</v>
      </c>
      <c r="J103" s="2"/>
    </row>
    <row r="104" spans="1:10">
      <c r="A104" s="3" t="s">
        <v>208</v>
      </c>
      <c r="B104">
        <v>9.02</v>
      </c>
      <c r="C104" s="4">
        <v>1122</v>
      </c>
      <c r="D104">
        <f t="shared" si="6"/>
        <v>124.39024390243902</v>
      </c>
      <c r="E104" s="7">
        <f t="shared" si="7"/>
        <v>9.6159861913752665E-4</v>
      </c>
      <c r="F104" s="8">
        <f t="shared" si="10"/>
        <v>0.83337604248174724</v>
      </c>
      <c r="G104" s="7">
        <f t="shared" si="8"/>
        <v>1.6620325072921214E-3</v>
      </c>
      <c r="H104" s="8">
        <f t="shared" si="11"/>
        <v>0.33359314107560423</v>
      </c>
      <c r="I104">
        <f t="shared" si="9"/>
        <v>2.5732874366126701E-3</v>
      </c>
      <c r="J104" s="4"/>
    </row>
    <row r="105" spans="1:10">
      <c r="A105" s="3" t="s">
        <v>128</v>
      </c>
      <c r="B105">
        <v>21.74</v>
      </c>
      <c r="C105" s="4">
        <v>2676</v>
      </c>
      <c r="D105">
        <f t="shared" si="6"/>
        <v>123.09107635694573</v>
      </c>
      <c r="E105" s="7">
        <f t="shared" si="7"/>
        <v>2.2934384178360258E-3</v>
      </c>
      <c r="F105" s="8">
        <f t="shared" si="10"/>
        <v>0.83566948089958326</v>
      </c>
      <c r="G105" s="7">
        <f t="shared" si="8"/>
        <v>4.0058300120322304E-3</v>
      </c>
      <c r="H105" s="8">
        <f t="shared" si="11"/>
        <v>0.33759897108763648</v>
      </c>
      <c r="I105">
        <f t="shared" si="9"/>
        <v>2.418165141616746E-3</v>
      </c>
      <c r="J105" s="2"/>
    </row>
    <row r="106" spans="1:10">
      <c r="A106" s="3" t="s">
        <v>31</v>
      </c>
      <c r="B106">
        <v>20.399999999999999</v>
      </c>
      <c r="C106" s="4">
        <v>2499</v>
      </c>
      <c r="D106">
        <f t="shared" si="6"/>
        <v>122.50000000000001</v>
      </c>
      <c r="E106" s="7">
        <f t="shared" si="7"/>
        <v>2.1417423789881276E-3</v>
      </c>
      <c r="F106" s="8">
        <f t="shared" si="10"/>
        <v>0.83781122327857138</v>
      </c>
      <c r="G106" s="7">
        <f t="shared" si="8"/>
        <v>3.7589205264699863E-3</v>
      </c>
      <c r="H106" s="8">
        <f t="shared" si="11"/>
        <v>0.34135789161410646</v>
      </c>
      <c r="I106">
        <f t="shared" si="9"/>
        <v>2.2460585677933631E-3</v>
      </c>
      <c r="J106" s="2"/>
    </row>
    <row r="107" spans="1:10">
      <c r="A107" s="3" t="s">
        <v>143</v>
      </c>
      <c r="B107">
        <v>18.8</v>
      </c>
      <c r="C107" s="4">
        <v>2243</v>
      </c>
      <c r="D107">
        <f t="shared" si="6"/>
        <v>119.30851063829786</v>
      </c>
      <c r="E107" s="7">
        <f t="shared" si="7"/>
        <v>1.9223401985075509E-3</v>
      </c>
      <c r="F107" s="8">
        <f t="shared" si="10"/>
        <v>0.83973356347707895</v>
      </c>
      <c r="G107" s="7">
        <f t="shared" si="8"/>
        <v>3.4641032302762621E-3</v>
      </c>
      <c r="H107" s="8">
        <f t="shared" si="11"/>
        <v>0.3448219948443827</v>
      </c>
      <c r="I107">
        <f t="shared" si="9"/>
        <v>1.9682850242422334E-3</v>
      </c>
      <c r="J107" s="2"/>
    </row>
    <row r="108" spans="1:10">
      <c r="A108" s="3" t="s">
        <v>97</v>
      </c>
      <c r="B108">
        <v>16.47</v>
      </c>
      <c r="C108" s="4">
        <v>1963</v>
      </c>
      <c r="D108">
        <f t="shared" si="6"/>
        <v>119.18639951426837</v>
      </c>
      <c r="E108" s="7">
        <f t="shared" si="7"/>
        <v>1.6823690636069205E-3</v>
      </c>
      <c r="F108" s="8">
        <f t="shared" si="10"/>
        <v>0.84141593254068592</v>
      </c>
      <c r="G108" s="7">
        <f t="shared" si="8"/>
        <v>3.0347755426941509E-3</v>
      </c>
      <c r="H108" s="8">
        <f t="shared" si="11"/>
        <v>0.34785677038707685</v>
      </c>
      <c r="I108">
        <f t="shared" si="9"/>
        <v>1.4491255524653468E-3</v>
      </c>
      <c r="J108" s="4"/>
    </row>
    <row r="109" spans="1:10">
      <c r="A109" s="3" t="s">
        <v>44</v>
      </c>
      <c r="B109">
        <v>12.11</v>
      </c>
      <c r="C109" s="4">
        <v>1437</v>
      </c>
      <c r="D109">
        <f t="shared" si="6"/>
        <v>118.66226259289844</v>
      </c>
      <c r="E109" s="7">
        <f t="shared" si="7"/>
        <v>1.2315661459007358E-3</v>
      </c>
      <c r="F109" s="8">
        <f t="shared" si="10"/>
        <v>0.84264749868658662</v>
      </c>
      <c r="G109" s="7">
        <f t="shared" si="8"/>
        <v>2.2313984105662519E-3</v>
      </c>
      <c r="H109" s="8">
        <f t="shared" si="11"/>
        <v>0.3500881687976431</v>
      </c>
      <c r="I109">
        <f t="shared" si="9"/>
        <v>4.0676056868485522E-3</v>
      </c>
      <c r="J109" s="2"/>
    </row>
    <row r="110" spans="1:10">
      <c r="A110" s="3" t="s">
        <v>122</v>
      </c>
      <c r="B110">
        <v>33.96</v>
      </c>
      <c r="C110" s="4">
        <v>4017</v>
      </c>
      <c r="D110">
        <f t="shared" si="6"/>
        <v>118.28621908127208</v>
      </c>
      <c r="E110" s="7">
        <f t="shared" si="7"/>
        <v>3.4427287460565459E-3</v>
      </c>
      <c r="F110" s="8">
        <f t="shared" si="10"/>
        <v>0.84609022743264317</v>
      </c>
      <c r="G110" s="7">
        <f t="shared" si="8"/>
        <v>6.2574971117118012E-3</v>
      </c>
      <c r="H110" s="8">
        <f t="shared" si="11"/>
        <v>0.3563456659093549</v>
      </c>
      <c r="I110">
        <f t="shared" si="9"/>
        <v>1.9896137783236845E-3</v>
      </c>
      <c r="J110" s="2"/>
    </row>
    <row r="111" spans="1:10">
      <c r="A111" s="3" t="s">
        <v>223</v>
      </c>
      <c r="B111">
        <v>16.579999999999998</v>
      </c>
      <c r="C111" s="4">
        <v>1949</v>
      </c>
      <c r="D111">
        <f t="shared" si="6"/>
        <v>117.5512665862485</v>
      </c>
      <c r="E111" s="7">
        <f t="shared" si="7"/>
        <v>1.6703705068618888E-3</v>
      </c>
      <c r="F111" s="8">
        <f t="shared" si="10"/>
        <v>0.84776059793950509</v>
      </c>
      <c r="G111" s="7">
        <f t="shared" si="8"/>
        <v>3.0550442318074693E-3</v>
      </c>
      <c r="H111" s="8">
        <f t="shared" si="11"/>
        <v>0.35940071014116237</v>
      </c>
      <c r="I111">
        <f t="shared" si="9"/>
        <v>7.3294845229038286E-4</v>
      </c>
      <c r="J111" s="4"/>
    </row>
    <row r="112" spans="1:10">
      <c r="A112" s="3" t="s">
        <v>220</v>
      </c>
      <c r="B112">
        <v>6.1</v>
      </c>
      <c r="C112" s="4">
        <v>714</v>
      </c>
      <c r="D112">
        <f t="shared" si="6"/>
        <v>117.04918032786885</v>
      </c>
      <c r="E112" s="7">
        <f t="shared" si="7"/>
        <v>6.1192639399660785E-4</v>
      </c>
      <c r="F112" s="8">
        <f t="shared" si="10"/>
        <v>0.84837252433350174</v>
      </c>
      <c r="G112" s="7">
        <f t="shared" si="8"/>
        <v>1.1239909417385743E-3</v>
      </c>
      <c r="H112" s="8">
        <f t="shared" si="11"/>
        <v>0.36052470108290097</v>
      </c>
      <c r="I112">
        <f t="shared" si="9"/>
        <v>9.6387390749436141E-4</v>
      </c>
      <c r="J112" s="2"/>
    </row>
    <row r="113" spans="1:10">
      <c r="A113" s="3" t="s">
        <v>286</v>
      </c>
      <c r="B113">
        <v>8.02</v>
      </c>
      <c r="C113" s="4">
        <v>938</v>
      </c>
      <c r="D113">
        <f t="shared" si="6"/>
        <v>116.95760598503742</v>
      </c>
      <c r="E113" s="7">
        <f t="shared" si="7"/>
        <v>8.0390330191711221E-4</v>
      </c>
      <c r="F113" s="8">
        <f t="shared" si="10"/>
        <v>0.8491764276354189</v>
      </c>
      <c r="G113" s="7">
        <f t="shared" si="8"/>
        <v>1.4777716971710437E-3</v>
      </c>
      <c r="H113" s="8">
        <f t="shared" si="11"/>
        <v>0.36200247278007203</v>
      </c>
      <c r="I113">
        <f t="shared" si="9"/>
        <v>6.8870489097666576E-4</v>
      </c>
      <c r="J113" s="2"/>
    </row>
    <row r="114" spans="1:10">
      <c r="A114" s="3" t="s">
        <v>277</v>
      </c>
      <c r="B114">
        <v>5.73</v>
      </c>
      <c r="C114" s="4">
        <v>670</v>
      </c>
      <c r="D114">
        <f t="shared" si="6"/>
        <v>116.9284467713787</v>
      </c>
      <c r="E114" s="7">
        <f t="shared" si="7"/>
        <v>5.7421664422650873E-4</v>
      </c>
      <c r="F114" s="8">
        <f t="shared" si="10"/>
        <v>0.84975064427964542</v>
      </c>
      <c r="G114" s="7">
        <f t="shared" si="8"/>
        <v>1.0558144419937758E-3</v>
      </c>
      <c r="H114" s="8">
        <f t="shared" si="11"/>
        <v>0.36305828722206579</v>
      </c>
      <c r="I114">
        <f t="shared" si="9"/>
        <v>6.642251806642796E-4</v>
      </c>
      <c r="J114" s="2"/>
    </row>
    <row r="115" spans="1:10">
      <c r="A115" s="3" t="s">
        <v>194</v>
      </c>
      <c r="B115">
        <v>5.52</v>
      </c>
      <c r="C115" s="4">
        <v>643</v>
      </c>
      <c r="D115">
        <f t="shared" si="6"/>
        <v>116.48550724637683</v>
      </c>
      <c r="E115" s="7">
        <f t="shared" si="7"/>
        <v>5.5107657050394796E-4</v>
      </c>
      <c r="F115" s="8">
        <f t="shared" si="10"/>
        <v>0.85030172085014932</v>
      </c>
      <c r="G115" s="7">
        <f t="shared" si="8"/>
        <v>1.0171196718683493E-3</v>
      </c>
      <c r="H115" s="8">
        <f t="shared" si="11"/>
        <v>0.36407540689393414</v>
      </c>
      <c r="I115">
        <f t="shared" si="9"/>
        <v>8.9011260001103931E-4</v>
      </c>
      <c r="J115" s="2"/>
    </row>
    <row r="116" spans="1:10">
      <c r="A116" s="3" t="s">
        <v>94</v>
      </c>
      <c r="B116">
        <v>7.37</v>
      </c>
      <c r="C116" s="3">
        <v>848</v>
      </c>
      <c r="D116">
        <f t="shared" si="6"/>
        <v>115.06105834464043</v>
      </c>
      <c r="E116" s="7">
        <f t="shared" si="7"/>
        <v>7.2676972284190964E-4</v>
      </c>
      <c r="F116" s="8">
        <f t="shared" si="10"/>
        <v>0.85102849057299124</v>
      </c>
      <c r="G116" s="7">
        <f t="shared" si="8"/>
        <v>1.3580021705923433E-3</v>
      </c>
      <c r="H116" s="8">
        <f t="shared" si="11"/>
        <v>0.36543340906452648</v>
      </c>
      <c r="I116">
        <f t="shared" si="9"/>
        <v>5.8796393737553521E-4</v>
      </c>
      <c r="J116" s="2"/>
    </row>
    <row r="117" spans="1:10">
      <c r="A117" s="3" t="s">
        <v>255</v>
      </c>
      <c r="B117">
        <v>4.84</v>
      </c>
      <c r="C117" s="4">
        <v>546</v>
      </c>
      <c r="D117">
        <f t="shared" si="6"/>
        <v>112.80991735537191</v>
      </c>
      <c r="E117" s="7">
        <f t="shared" si="7"/>
        <v>4.6794371305622953E-4</v>
      </c>
      <c r="F117" s="8">
        <f t="shared" si="10"/>
        <v>0.85149643428604749</v>
      </c>
      <c r="G117" s="7">
        <f t="shared" si="8"/>
        <v>8.9182232098601643E-4</v>
      </c>
      <c r="H117" s="8">
        <f t="shared" si="11"/>
        <v>0.36632523138551248</v>
      </c>
      <c r="I117">
        <f t="shared" si="9"/>
        <v>1.2044793550071708E-3</v>
      </c>
      <c r="J117" s="2"/>
    </row>
    <row r="118" spans="1:10">
      <c r="A118" s="3" t="s">
        <v>140</v>
      </c>
      <c r="B118">
        <v>9.91</v>
      </c>
      <c r="C118" s="4">
        <v>1116</v>
      </c>
      <c r="D118">
        <f t="shared" si="6"/>
        <v>112.61352169525732</v>
      </c>
      <c r="E118" s="7">
        <f t="shared" si="7"/>
        <v>9.5645638053251311E-4</v>
      </c>
      <c r="F118" s="8">
        <f t="shared" si="10"/>
        <v>0.85245289066658003</v>
      </c>
      <c r="G118" s="7">
        <f t="shared" si="8"/>
        <v>1.8260246282998807E-3</v>
      </c>
      <c r="H118" s="8">
        <f t="shared" si="11"/>
        <v>0.36815125601381238</v>
      </c>
      <c r="I118">
        <f t="shared" si="9"/>
        <v>1.4175162880951664E-3</v>
      </c>
      <c r="J118" s="2"/>
    </row>
    <row r="119" spans="1:10">
      <c r="A119" s="3" t="s">
        <v>303</v>
      </c>
      <c r="B119">
        <v>11.66</v>
      </c>
      <c r="C119" s="4">
        <v>1312</v>
      </c>
      <c r="D119">
        <f t="shared" si="6"/>
        <v>112.52144082332761</v>
      </c>
      <c r="E119" s="7">
        <f t="shared" si="7"/>
        <v>1.1244361749629544E-3</v>
      </c>
      <c r="F119" s="8">
        <f t="shared" si="10"/>
        <v>0.85357732684154297</v>
      </c>
      <c r="G119" s="7">
        <f t="shared" si="8"/>
        <v>2.1484810460117667E-3</v>
      </c>
      <c r="H119" s="8">
        <f t="shared" si="11"/>
        <v>0.37029973705982416</v>
      </c>
      <c r="I119">
        <f t="shared" si="9"/>
        <v>2.7996186994980188E-3</v>
      </c>
      <c r="J119" s="2"/>
    </row>
    <row r="120" spans="1:10">
      <c r="A120" s="3" t="s">
        <v>215</v>
      </c>
      <c r="B120">
        <v>23</v>
      </c>
      <c r="C120" s="4">
        <v>2577</v>
      </c>
      <c r="D120">
        <f t="shared" si="6"/>
        <v>112.04347826086956</v>
      </c>
      <c r="E120" s="7">
        <f t="shared" si="7"/>
        <v>2.2085914808533031E-3</v>
      </c>
      <c r="F120" s="8">
        <f t="shared" si="10"/>
        <v>0.85578591832239626</v>
      </c>
      <c r="G120" s="7">
        <f t="shared" si="8"/>
        <v>4.2379986327847887E-3</v>
      </c>
      <c r="H120" s="8">
        <f t="shared" si="11"/>
        <v>0.37453773569260895</v>
      </c>
      <c r="I120">
        <f t="shared" si="9"/>
        <v>3.5174388188879968E-4</v>
      </c>
      <c r="J120" s="4"/>
    </row>
    <row r="121" spans="1:10">
      <c r="A121" s="3" t="s">
        <v>106</v>
      </c>
      <c r="B121">
        <v>2.88</v>
      </c>
      <c r="C121" s="4">
        <v>319</v>
      </c>
      <c r="D121">
        <f t="shared" si="6"/>
        <v>110.7638888888889</v>
      </c>
      <c r="E121" s="7">
        <f t="shared" si="7"/>
        <v>2.7339568583321835E-4</v>
      </c>
      <c r="F121" s="8">
        <f t="shared" si="10"/>
        <v>0.85605931400822943</v>
      </c>
      <c r="G121" s="7">
        <f t="shared" si="8"/>
        <v>5.3067113314870401E-4</v>
      </c>
      <c r="H121" s="8">
        <f t="shared" si="11"/>
        <v>0.37506840682575765</v>
      </c>
      <c r="I121">
        <f t="shared" si="9"/>
        <v>5.9620998080373022E-4</v>
      </c>
      <c r="J121" s="2"/>
    </row>
    <row r="122" spans="1:10">
      <c r="A122" s="3" t="s">
        <v>154</v>
      </c>
      <c r="B122">
        <v>4.87</v>
      </c>
      <c r="C122" s="4">
        <v>535</v>
      </c>
      <c r="D122">
        <f t="shared" si="6"/>
        <v>109.85626283367556</v>
      </c>
      <c r="E122" s="7">
        <f t="shared" si="7"/>
        <v>4.5851627561370478E-4</v>
      </c>
      <c r="F122" s="8">
        <f t="shared" si="10"/>
        <v>0.8565178302838431</v>
      </c>
      <c r="G122" s="7">
        <f t="shared" si="8"/>
        <v>8.9735014528964879E-4</v>
      </c>
      <c r="H122" s="8">
        <f t="shared" si="11"/>
        <v>0.37596575697104728</v>
      </c>
      <c r="I122">
        <f t="shared" si="9"/>
        <v>1.0567116531562948E-3</v>
      </c>
      <c r="J122" s="2"/>
    </row>
    <row r="123" spans="1:10">
      <c r="A123" s="3" t="s">
        <v>207</v>
      </c>
      <c r="B123">
        <v>8.58</v>
      </c>
      <c r="C123" s="4">
        <v>923</v>
      </c>
      <c r="D123">
        <f t="shared" si="6"/>
        <v>107.57575757575758</v>
      </c>
      <c r="E123" s="7">
        <f t="shared" si="7"/>
        <v>7.9104770540457852E-4</v>
      </c>
      <c r="F123" s="8">
        <f t="shared" si="10"/>
        <v>0.85730887798924771</v>
      </c>
      <c r="G123" s="7">
        <f t="shared" si="8"/>
        <v>1.5809577508388473E-3</v>
      </c>
      <c r="H123" s="8">
        <f t="shared" si="11"/>
        <v>0.37754671472188611</v>
      </c>
      <c r="I123">
        <f t="shared" si="9"/>
        <v>2.4872301385623907E-3</v>
      </c>
      <c r="J123" s="2"/>
    </row>
    <row r="124" spans="1:10">
      <c r="A124" s="3" t="s">
        <v>115</v>
      </c>
      <c r="B124">
        <v>20.190000000000001</v>
      </c>
      <c r="C124" s="4">
        <v>2170</v>
      </c>
      <c r="D124">
        <f t="shared" si="6"/>
        <v>107.47894997523525</v>
      </c>
      <c r="E124" s="7">
        <f t="shared" si="7"/>
        <v>1.8597762954798865E-3</v>
      </c>
      <c r="F124" s="8">
        <f t="shared" si="10"/>
        <v>0.85916865428472755</v>
      </c>
      <c r="G124" s="7">
        <f t="shared" si="8"/>
        <v>3.7202257563445605E-3</v>
      </c>
      <c r="H124" s="8">
        <f t="shared" si="11"/>
        <v>0.38126694047823068</v>
      </c>
      <c r="I124">
        <f t="shared" si="9"/>
        <v>5.4314956798531822E-3</v>
      </c>
      <c r="J124" s="2"/>
    </row>
    <row r="125" spans="1:10">
      <c r="A125" s="3" t="s">
        <v>257</v>
      </c>
      <c r="B125">
        <v>44.01</v>
      </c>
      <c r="C125" s="4">
        <v>4700</v>
      </c>
      <c r="D125">
        <f t="shared" si="6"/>
        <v>106.79391047489207</v>
      </c>
      <c r="E125" s="7">
        <f t="shared" si="7"/>
        <v>4.0280869072605837E-3</v>
      </c>
      <c r="F125" s="8">
        <f t="shared" si="10"/>
        <v>0.86319674119198808</v>
      </c>
      <c r="G125" s="7">
        <f t="shared" si="8"/>
        <v>8.109318253428633E-3</v>
      </c>
      <c r="H125" s="8">
        <f t="shared" si="11"/>
        <v>0.38937625873165932</v>
      </c>
      <c r="I125">
        <f t="shared" si="9"/>
        <v>1.3631709979927686E-3</v>
      </c>
      <c r="J125" s="2"/>
    </row>
    <row r="126" spans="1:10">
      <c r="A126" s="3" t="s">
        <v>289</v>
      </c>
      <c r="B126">
        <v>11.04</v>
      </c>
      <c r="C126" s="4">
        <v>1177</v>
      </c>
      <c r="D126">
        <f t="shared" si="6"/>
        <v>106.61231884057972</v>
      </c>
      <c r="E126" s="7">
        <f t="shared" si="7"/>
        <v>1.0087358063501505E-3</v>
      </c>
      <c r="F126" s="8">
        <f t="shared" si="10"/>
        <v>0.86420547699833827</v>
      </c>
      <c r="G126" s="7">
        <f t="shared" si="8"/>
        <v>2.0342393437366986E-3</v>
      </c>
      <c r="H126" s="8">
        <f t="shared" si="11"/>
        <v>0.39141049807539602</v>
      </c>
      <c r="I126">
        <f t="shared" si="9"/>
        <v>1.0657860535526753E-3</v>
      </c>
      <c r="J126" s="4"/>
    </row>
    <row r="127" spans="1:10">
      <c r="A127" s="3" t="s">
        <v>149</v>
      </c>
      <c r="B127">
        <v>8.61</v>
      </c>
      <c r="C127" s="4">
        <v>910</v>
      </c>
      <c r="D127">
        <f t="shared" si="6"/>
        <v>105.69105691056912</v>
      </c>
      <c r="E127" s="7">
        <f t="shared" si="7"/>
        <v>7.7990618842704916E-4</v>
      </c>
      <c r="F127" s="8">
        <f t="shared" si="10"/>
        <v>0.86498538318676532</v>
      </c>
      <c r="G127" s="7">
        <f t="shared" si="8"/>
        <v>1.5864855751424795E-3</v>
      </c>
      <c r="H127" s="8">
        <f t="shared" si="11"/>
        <v>0.39299698365053848</v>
      </c>
      <c r="I127">
        <f t="shared" si="9"/>
        <v>7.4217395417225385E-4</v>
      </c>
      <c r="J127" s="2"/>
    </row>
    <row r="128" spans="1:10">
      <c r="A128" s="3" t="s">
        <v>290</v>
      </c>
      <c r="B128">
        <v>5.99</v>
      </c>
      <c r="C128" s="4">
        <v>631</v>
      </c>
      <c r="D128">
        <f t="shared" si="6"/>
        <v>105.34223706176961</v>
      </c>
      <c r="E128" s="7">
        <f t="shared" si="7"/>
        <v>5.4079209329392088E-4</v>
      </c>
      <c r="F128" s="8">
        <f t="shared" si="10"/>
        <v>0.86552617528005926</v>
      </c>
      <c r="G128" s="7">
        <f t="shared" si="8"/>
        <v>1.1037222526252559E-3</v>
      </c>
      <c r="H128" s="8">
        <f t="shared" si="11"/>
        <v>0.39410070590316376</v>
      </c>
      <c r="I128">
        <f t="shared" si="9"/>
        <v>6.5678747009523253E-4</v>
      </c>
      <c r="J128" s="2"/>
    </row>
    <row r="129" spans="1:10">
      <c r="A129" s="3" t="s">
        <v>104</v>
      </c>
      <c r="B129">
        <v>5.3</v>
      </c>
      <c r="C129" s="4">
        <v>558</v>
      </c>
      <c r="D129">
        <f t="shared" si="6"/>
        <v>105.28301886792453</v>
      </c>
      <c r="E129" s="7">
        <f t="shared" si="7"/>
        <v>4.7822819026625656E-4</v>
      </c>
      <c r="F129" s="8">
        <f t="shared" si="10"/>
        <v>0.86600440347032548</v>
      </c>
      <c r="G129" s="7">
        <f t="shared" si="8"/>
        <v>9.7658229364171222E-4</v>
      </c>
      <c r="H129" s="8">
        <f t="shared" si="11"/>
        <v>0.39507728819680549</v>
      </c>
      <c r="I129">
        <f t="shared" si="9"/>
        <v>1.3161864377616572E-3</v>
      </c>
      <c r="J129" s="4"/>
    </row>
    <row r="130" spans="1:10">
      <c r="A130" s="3" t="s">
        <v>167</v>
      </c>
      <c r="B130">
        <v>10.61</v>
      </c>
      <c r="C130" s="4">
        <v>1113</v>
      </c>
      <c r="D130">
        <f t="shared" ref="D130:D193" si="12">C130/B130</f>
        <v>104.90103675777569</v>
      </c>
      <c r="E130" s="7">
        <f t="shared" si="7"/>
        <v>9.5388526123000629E-4</v>
      </c>
      <c r="F130" s="8">
        <f t="shared" si="10"/>
        <v>0.86695828873155545</v>
      </c>
      <c r="G130" s="7">
        <f t="shared" si="8"/>
        <v>1.955007195384635E-3</v>
      </c>
      <c r="H130" s="8">
        <f t="shared" si="11"/>
        <v>0.39703229539219015</v>
      </c>
      <c r="I130">
        <f t="shared" si="9"/>
        <v>5.4714342961575957E-4</v>
      </c>
      <c r="J130" s="4"/>
    </row>
    <row r="131" spans="1:10">
      <c r="A131" s="3" t="s">
        <v>181</v>
      </c>
      <c r="B131">
        <v>4.3899999999999997</v>
      </c>
      <c r="C131" s="4">
        <v>453</v>
      </c>
      <c r="D131">
        <f t="shared" si="12"/>
        <v>103.18906605922552</v>
      </c>
      <c r="E131" s="7">
        <f t="shared" ref="E131:E194" si="13">C131/1166807</f>
        <v>3.8823901467852009E-4</v>
      </c>
      <c r="F131" s="8">
        <f t="shared" si="10"/>
        <v>0.867346527746234</v>
      </c>
      <c r="G131" s="7">
        <f t="shared" ref="G131:G194" si="14">B131/5427.09</f>
        <v>8.0890495643153135E-4</v>
      </c>
      <c r="H131" s="8">
        <f t="shared" si="11"/>
        <v>0.39784120034862169</v>
      </c>
      <c r="I131">
        <f t="shared" ref="I131:I194" si="15">F131*H132-F132*H131</f>
        <v>6.8638941732798719E-3</v>
      </c>
      <c r="J131" s="2"/>
    </row>
    <row r="132" spans="1:10">
      <c r="A132" s="3" t="s">
        <v>307</v>
      </c>
      <c r="B132">
        <v>55.03</v>
      </c>
      <c r="C132" s="4">
        <v>5663</v>
      </c>
      <c r="D132">
        <f t="shared" si="12"/>
        <v>102.90750499727422</v>
      </c>
      <c r="E132" s="7">
        <f t="shared" si="13"/>
        <v>4.8534162033652527E-3</v>
      </c>
      <c r="F132" s="8">
        <f t="shared" ref="F132:F195" si="16">F131+E132</f>
        <v>0.87219994394959921</v>
      </c>
      <c r="G132" s="7">
        <f t="shared" si="14"/>
        <v>1.013987238096291E-2</v>
      </c>
      <c r="H132" s="8">
        <f t="shared" ref="H132:H195" si="17">H131+G132</f>
        <v>0.40798107272958462</v>
      </c>
      <c r="I132">
        <f t="shared" si="15"/>
        <v>2.5370639952944085E-3</v>
      </c>
      <c r="J132" s="2"/>
    </row>
    <row r="133" spans="1:10">
      <c r="A133" s="3" t="s">
        <v>107</v>
      </c>
      <c r="B133">
        <v>20.29</v>
      </c>
      <c r="C133" s="4">
        <v>2070</v>
      </c>
      <c r="D133">
        <f t="shared" si="12"/>
        <v>102.02069985214392</v>
      </c>
      <c r="E133" s="7">
        <f t="shared" si="13"/>
        <v>1.7740723187296614E-3</v>
      </c>
      <c r="F133" s="8">
        <f t="shared" si="16"/>
        <v>0.87397401626832882</v>
      </c>
      <c r="G133" s="7">
        <f t="shared" si="14"/>
        <v>3.7386518373566679E-3</v>
      </c>
      <c r="H133" s="8">
        <f t="shared" si="17"/>
        <v>0.41171972456694128</v>
      </c>
      <c r="I133">
        <f t="shared" si="15"/>
        <v>8.9666494806828201E-4</v>
      </c>
      <c r="J133" s="2"/>
    </row>
    <row r="134" spans="1:10">
      <c r="A134" s="3" t="s">
        <v>135</v>
      </c>
      <c r="B134">
        <v>7.15</v>
      </c>
      <c r="C134" s="4">
        <v>722</v>
      </c>
      <c r="D134">
        <f t="shared" si="12"/>
        <v>100.97902097902097</v>
      </c>
      <c r="E134" s="7">
        <f t="shared" si="13"/>
        <v>6.1878271213662583E-4</v>
      </c>
      <c r="F134" s="8">
        <f t="shared" si="16"/>
        <v>0.87459279898046549</v>
      </c>
      <c r="G134" s="7">
        <f t="shared" si="14"/>
        <v>1.3174647923657062E-3</v>
      </c>
      <c r="H134" s="8">
        <f t="shared" si="17"/>
        <v>0.413037189359307</v>
      </c>
      <c r="I134">
        <f t="shared" si="15"/>
        <v>6.6484882270018142E-4</v>
      </c>
      <c r="J134" s="2"/>
    </row>
    <row r="135" spans="1:10">
      <c r="A135" s="3" t="s">
        <v>171</v>
      </c>
      <c r="B135">
        <v>5.27</v>
      </c>
      <c r="C135" s="4">
        <v>521</v>
      </c>
      <c r="D135">
        <f t="shared" si="12"/>
        <v>98.861480075901341</v>
      </c>
      <c r="E135" s="7">
        <f t="shared" si="13"/>
        <v>4.465177188686732E-4</v>
      </c>
      <c r="F135" s="8">
        <f t="shared" si="16"/>
        <v>0.87503931669933421</v>
      </c>
      <c r="G135" s="7">
        <f t="shared" si="14"/>
        <v>9.7105446933807974E-4</v>
      </c>
      <c r="H135" s="8">
        <f t="shared" si="17"/>
        <v>0.41400824382864509</v>
      </c>
      <c r="I135">
        <f t="shared" si="15"/>
        <v>2.0049302383617351E-3</v>
      </c>
      <c r="J135" s="2"/>
    </row>
    <row r="136" spans="1:10">
      <c r="A136" s="3" t="s">
        <v>193</v>
      </c>
      <c r="B136">
        <v>15.87</v>
      </c>
      <c r="C136" s="4">
        <v>1561</v>
      </c>
      <c r="D136">
        <f t="shared" si="12"/>
        <v>98.361688720856961</v>
      </c>
      <c r="E136" s="7">
        <f t="shared" si="13"/>
        <v>1.3378390770710151E-3</v>
      </c>
      <c r="F136" s="8">
        <f t="shared" si="16"/>
        <v>0.87637715577640518</v>
      </c>
      <c r="G136" s="7">
        <f t="shared" si="14"/>
        <v>2.924219056621504E-3</v>
      </c>
      <c r="H136" s="8">
        <f t="shared" si="17"/>
        <v>0.41693246288526659</v>
      </c>
      <c r="I136">
        <f t="shared" si="15"/>
        <v>2.1610310585112869E-4</v>
      </c>
      <c r="J136" s="4"/>
    </row>
    <row r="137" spans="1:10">
      <c r="A137" s="3" t="s">
        <v>54</v>
      </c>
      <c r="B137">
        <v>1.71</v>
      </c>
      <c r="C137" s="4">
        <v>168</v>
      </c>
      <c r="D137">
        <f t="shared" si="12"/>
        <v>98.245614035087726</v>
      </c>
      <c r="E137" s="7">
        <f t="shared" si="13"/>
        <v>1.4398268094037832E-4</v>
      </c>
      <c r="F137" s="8">
        <f t="shared" si="16"/>
        <v>0.87652113845734558</v>
      </c>
      <c r="G137" s="7">
        <f t="shared" si="14"/>
        <v>3.1508598530704298E-4</v>
      </c>
      <c r="H137" s="8">
        <f t="shared" si="17"/>
        <v>0.41724754887057364</v>
      </c>
      <c r="I137">
        <f t="shared" si="15"/>
        <v>1.960340026239904E-3</v>
      </c>
      <c r="J137" s="4"/>
    </row>
    <row r="138" spans="1:10">
      <c r="A138" s="3" t="s">
        <v>132</v>
      </c>
      <c r="B138">
        <v>15.45</v>
      </c>
      <c r="C138" s="4">
        <v>1496</v>
      </c>
      <c r="D138">
        <f t="shared" si="12"/>
        <v>96.828478964401299</v>
      </c>
      <c r="E138" s="7">
        <f t="shared" si="13"/>
        <v>1.2821314921833689E-3</v>
      </c>
      <c r="F138" s="8">
        <f t="shared" si="16"/>
        <v>0.87780326994952895</v>
      </c>
      <c r="G138" s="7">
        <f t="shared" si="14"/>
        <v>2.8468295163706515E-3</v>
      </c>
      <c r="H138" s="8">
        <f t="shared" si="17"/>
        <v>0.4200943783869443</v>
      </c>
      <c r="I138">
        <f t="shared" si="15"/>
        <v>7.9936894346849252E-4</v>
      </c>
      <c r="J138" s="2"/>
    </row>
    <row r="139" spans="1:10">
      <c r="A139" s="3" t="s">
        <v>182</v>
      </c>
      <c r="B139">
        <v>6.3</v>
      </c>
      <c r="C139" s="4">
        <v>610</v>
      </c>
      <c r="D139">
        <f t="shared" si="12"/>
        <v>96.825396825396822</v>
      </c>
      <c r="E139" s="7">
        <f t="shared" si="13"/>
        <v>5.2279425817637365E-4</v>
      </c>
      <c r="F139" s="8">
        <f t="shared" si="16"/>
        <v>0.87832606420770531</v>
      </c>
      <c r="G139" s="7">
        <f t="shared" si="14"/>
        <v>1.16084310376279E-3</v>
      </c>
      <c r="H139" s="8">
        <f t="shared" si="17"/>
        <v>0.4212552214907071</v>
      </c>
      <c r="I139">
        <f t="shared" si="15"/>
        <v>1.7453407699350443E-3</v>
      </c>
      <c r="J139" s="2"/>
    </row>
    <row r="140" spans="1:10">
      <c r="A140" s="3" t="s">
        <v>209</v>
      </c>
      <c r="B140">
        <v>13.72</v>
      </c>
      <c r="C140" s="4">
        <v>1316</v>
      </c>
      <c r="D140">
        <f t="shared" si="12"/>
        <v>95.918367346938766</v>
      </c>
      <c r="E140" s="7">
        <f t="shared" si="13"/>
        <v>1.1278643340329635E-3</v>
      </c>
      <c r="F140" s="8">
        <f t="shared" si="16"/>
        <v>0.87945392854173832</v>
      </c>
      <c r="G140" s="7">
        <f t="shared" si="14"/>
        <v>2.5280583148611872E-3</v>
      </c>
      <c r="H140" s="8">
        <f t="shared" si="17"/>
        <v>0.42378327980556829</v>
      </c>
      <c r="I140">
        <f t="shared" si="15"/>
        <v>2.0956771780370476E-3</v>
      </c>
      <c r="J140" s="4"/>
    </row>
    <row r="141" spans="1:10">
      <c r="A141" s="3" t="s">
        <v>218</v>
      </c>
      <c r="B141">
        <v>16.440000000000001</v>
      </c>
      <c r="C141" s="4">
        <v>1565</v>
      </c>
      <c r="D141">
        <f t="shared" si="12"/>
        <v>95.194647201946466</v>
      </c>
      <c r="E141" s="7">
        <f t="shared" si="13"/>
        <v>1.3412672361410242E-3</v>
      </c>
      <c r="F141" s="8">
        <f t="shared" si="16"/>
        <v>0.88079519577787935</v>
      </c>
      <c r="G141" s="7">
        <f t="shared" si="14"/>
        <v>3.0292477183905186E-3</v>
      </c>
      <c r="H141" s="8">
        <f t="shared" si="17"/>
        <v>0.42681252752395882</v>
      </c>
      <c r="I141">
        <f t="shared" si="15"/>
        <v>8.4865781753962199E-4</v>
      </c>
      <c r="J141" s="2"/>
    </row>
    <row r="142" spans="1:10">
      <c r="A142" s="3" t="s">
        <v>287</v>
      </c>
      <c r="B142">
        <v>6.64</v>
      </c>
      <c r="C142" s="4">
        <v>626</v>
      </c>
      <c r="D142">
        <f t="shared" si="12"/>
        <v>94.277108433734938</v>
      </c>
      <c r="E142" s="7">
        <f t="shared" si="13"/>
        <v>5.3650689445640973E-4</v>
      </c>
      <c r="F142" s="8">
        <f t="shared" si="16"/>
        <v>0.88133170267233574</v>
      </c>
      <c r="G142" s="7">
        <f t="shared" si="14"/>
        <v>1.2234917792039563E-3</v>
      </c>
      <c r="H142" s="8">
        <f t="shared" si="17"/>
        <v>0.42803601930316276</v>
      </c>
      <c r="I142">
        <f t="shared" si="15"/>
        <v>1.3518711973808384E-3</v>
      </c>
      <c r="J142" s="2"/>
    </row>
    <row r="143" spans="1:10">
      <c r="A143" s="3" t="s">
        <v>275</v>
      </c>
      <c r="B143">
        <v>10.57</v>
      </c>
      <c r="C143" s="4">
        <v>994</v>
      </c>
      <c r="D143">
        <f t="shared" si="12"/>
        <v>94.039735099337747</v>
      </c>
      <c r="E143" s="7">
        <f t="shared" si="13"/>
        <v>8.518975288972384E-4</v>
      </c>
      <c r="F143" s="8">
        <f t="shared" si="16"/>
        <v>0.88218360020123299</v>
      </c>
      <c r="G143" s="7">
        <f t="shared" si="14"/>
        <v>1.9476367629797922E-3</v>
      </c>
      <c r="H143" s="8">
        <f t="shared" si="17"/>
        <v>0.42998365606614253</v>
      </c>
      <c r="I143">
        <f t="shared" si="15"/>
        <v>1.0488016973449477E-3</v>
      </c>
      <c r="J143" s="4"/>
    </row>
    <row r="144" spans="1:10">
      <c r="A144" s="3" t="s">
        <v>219</v>
      </c>
      <c r="B144">
        <v>8.1999999999999993</v>
      </c>
      <c r="C144" s="4">
        <v>771</v>
      </c>
      <c r="D144">
        <f t="shared" si="12"/>
        <v>94.024390243902445</v>
      </c>
      <c r="E144" s="7">
        <f t="shared" si="13"/>
        <v>6.6077766074423621E-4</v>
      </c>
      <c r="F144" s="8">
        <f t="shared" si="16"/>
        <v>0.88284437786197723</v>
      </c>
      <c r="G144" s="7">
        <f t="shared" si="14"/>
        <v>1.5109386429928377E-3</v>
      </c>
      <c r="H144" s="8">
        <f t="shared" si="17"/>
        <v>0.43149459470913537</v>
      </c>
      <c r="I144">
        <f t="shared" si="15"/>
        <v>1.9668828644245351E-3</v>
      </c>
      <c r="J144" s="4"/>
    </row>
    <row r="145" spans="1:10">
      <c r="A145" s="3" t="s">
        <v>232</v>
      </c>
      <c r="B145">
        <v>15.36</v>
      </c>
      <c r="C145" s="4">
        <v>1438</v>
      </c>
      <c r="D145">
        <f t="shared" si="12"/>
        <v>93.619791666666671</v>
      </c>
      <c r="E145" s="7">
        <f t="shared" si="13"/>
        <v>1.2324231856682382E-3</v>
      </c>
      <c r="F145" s="8">
        <f t="shared" si="16"/>
        <v>0.88407680104764541</v>
      </c>
      <c r="G145" s="7">
        <f t="shared" si="14"/>
        <v>2.8302460434597547E-3</v>
      </c>
      <c r="H145" s="8">
        <f t="shared" si="17"/>
        <v>0.43432484075259514</v>
      </c>
      <c r="I145">
        <f t="shared" si="15"/>
        <v>2.1947751913830027E-3</v>
      </c>
      <c r="J145" s="2"/>
    </row>
    <row r="146" spans="1:10">
      <c r="A146" s="3" t="s">
        <v>198</v>
      </c>
      <c r="B146">
        <v>17.12</v>
      </c>
      <c r="C146" s="4">
        <v>1596</v>
      </c>
      <c r="D146">
        <f t="shared" si="12"/>
        <v>93.224299065420553</v>
      </c>
      <c r="E146" s="7">
        <f t="shared" si="13"/>
        <v>1.367835468933594E-3</v>
      </c>
      <c r="F146" s="8">
        <f t="shared" si="16"/>
        <v>0.88544463651657901</v>
      </c>
      <c r="G146" s="7">
        <f t="shared" si="14"/>
        <v>3.1545450692728517E-3</v>
      </c>
      <c r="H146" s="8">
        <f t="shared" si="17"/>
        <v>0.43747938582186802</v>
      </c>
      <c r="I146">
        <f t="shared" si="15"/>
        <v>8.886822374674086E-4</v>
      </c>
      <c r="J146" s="2"/>
    </row>
    <row r="147" spans="1:10">
      <c r="A147" s="3" t="s">
        <v>234</v>
      </c>
      <c r="B147">
        <v>6.92</v>
      </c>
      <c r="C147" s="4">
        <v>641</v>
      </c>
      <c r="D147">
        <f t="shared" si="12"/>
        <v>92.630057803468205</v>
      </c>
      <c r="E147" s="7">
        <f t="shared" si="13"/>
        <v>5.4936249096894341E-4</v>
      </c>
      <c r="F147" s="8">
        <f t="shared" si="16"/>
        <v>0.88599399900754794</v>
      </c>
      <c r="G147" s="7">
        <f t="shared" si="14"/>
        <v>1.2750848060378581E-3</v>
      </c>
      <c r="H147" s="8">
        <f t="shared" si="17"/>
        <v>0.4387544706279059</v>
      </c>
      <c r="I147">
        <f t="shared" si="15"/>
        <v>9.5485069775391729E-3</v>
      </c>
      <c r="J147" s="2"/>
    </row>
    <row r="148" spans="1:10">
      <c r="A148" s="3" t="s">
        <v>204</v>
      </c>
      <c r="B148">
        <v>74.08</v>
      </c>
      <c r="C148" s="4">
        <v>6769</v>
      </c>
      <c r="D148">
        <f t="shared" si="12"/>
        <v>91.374190064794817</v>
      </c>
      <c r="E148" s="7">
        <f t="shared" si="13"/>
        <v>5.8013021862227433E-3</v>
      </c>
      <c r="F148" s="8">
        <f t="shared" si="16"/>
        <v>0.89179530119377071</v>
      </c>
      <c r="G148" s="7">
        <f t="shared" si="14"/>
        <v>1.3650040813769441E-2</v>
      </c>
      <c r="H148" s="8">
        <f t="shared" si="17"/>
        <v>0.45240451144167532</v>
      </c>
      <c r="I148">
        <f t="shared" si="15"/>
        <v>9.6296898831321753E-4</v>
      </c>
      <c r="J148" s="2"/>
    </row>
    <row r="149" spans="1:10">
      <c r="A149" s="3" t="s">
        <v>211</v>
      </c>
      <c r="B149">
        <v>7.46</v>
      </c>
      <c r="C149" s="4">
        <v>678</v>
      </c>
      <c r="D149">
        <f t="shared" si="12"/>
        <v>90.884718498659524</v>
      </c>
      <c r="E149" s="7">
        <f t="shared" si="13"/>
        <v>5.8107296236652672E-4</v>
      </c>
      <c r="F149" s="8">
        <f t="shared" si="16"/>
        <v>0.89237637415613724</v>
      </c>
      <c r="G149" s="7">
        <f t="shared" si="14"/>
        <v>1.3745856435032403E-3</v>
      </c>
      <c r="H149" s="8">
        <f t="shared" si="17"/>
        <v>0.45377909708517855</v>
      </c>
      <c r="I149">
        <f t="shared" si="15"/>
        <v>2.1051729422248977E-3</v>
      </c>
      <c r="J149" s="2"/>
    </row>
    <row r="150" spans="1:10">
      <c r="A150" s="3" t="s">
        <v>254</v>
      </c>
      <c r="B150">
        <v>16.23</v>
      </c>
      <c r="C150" s="4">
        <v>1449</v>
      </c>
      <c r="D150">
        <f t="shared" si="12"/>
        <v>89.279112754158959</v>
      </c>
      <c r="E150" s="7">
        <f t="shared" si="13"/>
        <v>1.2418506231107629E-3</v>
      </c>
      <c r="F150" s="8">
        <f t="shared" si="16"/>
        <v>0.89361822477924802</v>
      </c>
      <c r="G150" s="7">
        <f t="shared" si="14"/>
        <v>2.9905529482650924E-3</v>
      </c>
      <c r="H150" s="8">
        <f t="shared" si="17"/>
        <v>0.45676965003344366</v>
      </c>
      <c r="I150">
        <f t="shared" si="15"/>
        <v>1.3846218517644671E-3</v>
      </c>
      <c r="J150" s="4"/>
    </row>
    <row r="151" spans="1:10">
      <c r="A151" s="3" t="s">
        <v>229</v>
      </c>
      <c r="B151">
        <v>10.67</v>
      </c>
      <c r="C151" s="4">
        <v>951</v>
      </c>
      <c r="D151">
        <f t="shared" si="12"/>
        <v>89.128397375820057</v>
      </c>
      <c r="E151" s="7">
        <f t="shared" si="13"/>
        <v>8.1504481889464156E-4</v>
      </c>
      <c r="F151" s="8">
        <f t="shared" si="16"/>
        <v>0.89443326959814262</v>
      </c>
      <c r="G151" s="7">
        <f t="shared" si="14"/>
        <v>1.9660628439919E-3</v>
      </c>
      <c r="H151" s="8">
        <f t="shared" si="17"/>
        <v>0.45873571287743559</v>
      </c>
      <c r="I151">
        <f t="shared" si="15"/>
        <v>1.1900910898083872E-3</v>
      </c>
      <c r="J151" s="2"/>
    </row>
    <row r="152" spans="1:10">
      <c r="A152" s="3" t="s">
        <v>300</v>
      </c>
      <c r="B152">
        <v>9.17</v>
      </c>
      <c r="C152" s="4">
        <v>817</v>
      </c>
      <c r="D152">
        <f t="shared" si="12"/>
        <v>89.094874591057803</v>
      </c>
      <c r="E152" s="7">
        <f t="shared" si="13"/>
        <v>7.0020149004933977E-4</v>
      </c>
      <c r="F152" s="8">
        <f t="shared" si="16"/>
        <v>0.89513347108819197</v>
      </c>
      <c r="G152" s="7">
        <f t="shared" si="14"/>
        <v>1.6896716288102832E-3</v>
      </c>
      <c r="H152" s="8">
        <f t="shared" si="17"/>
        <v>0.46042538450624587</v>
      </c>
      <c r="I152">
        <f t="shared" si="15"/>
        <v>4.916683533765509E-4</v>
      </c>
      <c r="J152" s="2"/>
    </row>
    <row r="153" spans="1:10">
      <c r="A153" s="3" t="s">
        <v>124</v>
      </c>
      <c r="B153">
        <v>3.78</v>
      </c>
      <c r="C153" s="4">
        <v>334</v>
      </c>
      <c r="D153">
        <f t="shared" si="12"/>
        <v>88.359788359788368</v>
      </c>
      <c r="E153" s="7">
        <f t="shared" si="13"/>
        <v>2.8625128234575215E-4</v>
      </c>
      <c r="F153" s="8">
        <f t="shared" si="16"/>
        <v>0.89541972237053769</v>
      </c>
      <c r="G153" s="7">
        <f t="shared" si="14"/>
        <v>6.9650586225767394E-4</v>
      </c>
      <c r="H153" s="8">
        <f t="shared" si="17"/>
        <v>0.46112189036850354</v>
      </c>
      <c r="I153">
        <f t="shared" si="15"/>
        <v>3.6034472252642891E-3</v>
      </c>
      <c r="J153" s="2"/>
    </row>
    <row r="154" spans="1:10">
      <c r="A154" s="3" t="s">
        <v>127</v>
      </c>
      <c r="B154">
        <v>27.68</v>
      </c>
      <c r="C154" s="4">
        <v>2438</v>
      </c>
      <c r="D154">
        <f t="shared" si="12"/>
        <v>88.078034682080926</v>
      </c>
      <c r="E154" s="7">
        <f t="shared" si="13"/>
        <v>2.0894629531704898E-3</v>
      </c>
      <c r="F154" s="8">
        <f t="shared" si="16"/>
        <v>0.89750918532370816</v>
      </c>
      <c r="G154" s="7">
        <f t="shared" si="14"/>
        <v>5.1003392241514324E-3</v>
      </c>
      <c r="H154" s="8">
        <f t="shared" si="17"/>
        <v>0.46622222959265497</v>
      </c>
      <c r="I154">
        <f t="shared" si="15"/>
        <v>3.4639993512625145E-4</v>
      </c>
      <c r="J154" s="4"/>
    </row>
    <row r="155" spans="1:10">
      <c r="A155" s="3" t="s">
        <v>274</v>
      </c>
      <c r="B155">
        <v>2.66</v>
      </c>
      <c r="C155" s="4">
        <v>234</v>
      </c>
      <c r="D155">
        <f t="shared" si="12"/>
        <v>87.969924812030072</v>
      </c>
      <c r="E155" s="7">
        <f t="shared" si="13"/>
        <v>2.0054730559552694E-4</v>
      </c>
      <c r="F155" s="8">
        <f t="shared" si="16"/>
        <v>0.89770973262930365</v>
      </c>
      <c r="G155" s="7">
        <f t="shared" si="14"/>
        <v>4.9013375492206693E-4</v>
      </c>
      <c r="H155" s="8">
        <f t="shared" si="17"/>
        <v>0.46671236334757704</v>
      </c>
      <c r="I155">
        <f t="shared" si="15"/>
        <v>8.9462081641668578E-3</v>
      </c>
      <c r="J155" s="2"/>
    </row>
    <row r="156" spans="1:10">
      <c r="A156" s="3" t="s">
        <v>185</v>
      </c>
      <c r="B156">
        <v>68.459999999999994</v>
      </c>
      <c r="C156" s="4">
        <v>5945</v>
      </c>
      <c r="D156">
        <f t="shared" si="12"/>
        <v>86.839030090563838</v>
      </c>
      <c r="E156" s="7">
        <f t="shared" si="13"/>
        <v>5.0951014178008871E-3</v>
      </c>
      <c r="F156" s="8">
        <f t="shared" si="16"/>
        <v>0.90280483404710454</v>
      </c>
      <c r="G156" s="7">
        <f t="shared" si="14"/>
        <v>1.2614495060888983E-2</v>
      </c>
      <c r="H156" s="8">
        <f t="shared" si="17"/>
        <v>0.47932685840846601</v>
      </c>
      <c r="I156">
        <f t="shared" si="15"/>
        <v>1.0261033842114964E-3</v>
      </c>
      <c r="J156" s="2"/>
    </row>
    <row r="157" spans="1:10">
      <c r="A157" s="3" t="s">
        <v>141</v>
      </c>
      <c r="B157">
        <v>7.85</v>
      </c>
      <c r="C157" s="4">
        <v>681</v>
      </c>
      <c r="D157">
        <f t="shared" si="12"/>
        <v>86.751592356687908</v>
      </c>
      <c r="E157" s="7">
        <f t="shared" si="13"/>
        <v>5.8364408166903354E-4</v>
      </c>
      <c r="F157" s="8">
        <f t="shared" si="16"/>
        <v>0.90338847812877354</v>
      </c>
      <c r="G157" s="7">
        <f t="shared" si="14"/>
        <v>1.4464473594504605E-3</v>
      </c>
      <c r="H157" s="8">
        <f t="shared" si="17"/>
        <v>0.48077330576791649</v>
      </c>
      <c r="I157">
        <f t="shared" si="15"/>
        <v>7.101475140182667E-4</v>
      </c>
      <c r="J157" s="4"/>
    </row>
    <row r="158" spans="1:10">
      <c r="A158" s="3" t="s">
        <v>205</v>
      </c>
      <c r="B158">
        <v>5.39</v>
      </c>
      <c r="C158" s="4">
        <v>454</v>
      </c>
      <c r="D158">
        <f t="shared" si="12"/>
        <v>84.230055658627094</v>
      </c>
      <c r="E158" s="7">
        <f t="shared" si="13"/>
        <v>3.8909605444602236E-4</v>
      </c>
      <c r="F158" s="8">
        <f t="shared" si="16"/>
        <v>0.90377757418321958</v>
      </c>
      <c r="G158" s="7">
        <f t="shared" si="14"/>
        <v>9.9316576655260921E-4</v>
      </c>
      <c r="H158" s="8">
        <f t="shared" si="17"/>
        <v>0.48176647153446911</v>
      </c>
      <c r="I158">
        <f t="shared" si="15"/>
        <v>2.5046398681209947E-3</v>
      </c>
      <c r="J158" s="2"/>
    </row>
    <row r="159" spans="1:10">
      <c r="A159" s="3" t="s">
        <v>145</v>
      </c>
      <c r="B159">
        <v>18.96</v>
      </c>
      <c r="C159" s="4">
        <v>1581</v>
      </c>
      <c r="D159">
        <f t="shared" si="12"/>
        <v>83.386075949367083</v>
      </c>
      <c r="E159" s="7">
        <f t="shared" si="13"/>
        <v>1.3549798724210602E-3</v>
      </c>
      <c r="F159" s="8">
        <f t="shared" si="16"/>
        <v>0.90513255405564064</v>
      </c>
      <c r="G159" s="7">
        <f t="shared" si="14"/>
        <v>3.4935849598956349E-3</v>
      </c>
      <c r="H159" s="8">
        <f t="shared" si="17"/>
        <v>0.48526005649436477</v>
      </c>
      <c r="I159">
        <f t="shared" si="15"/>
        <v>3.9553355128796319E-4</v>
      </c>
      <c r="J159" s="2"/>
    </row>
    <row r="160" spans="1:10">
      <c r="A160" s="3" t="s">
        <v>152</v>
      </c>
      <c r="B160">
        <v>2.99</v>
      </c>
      <c r="C160" s="4">
        <v>248</v>
      </c>
      <c r="D160">
        <f t="shared" si="12"/>
        <v>82.943143812709025</v>
      </c>
      <c r="E160" s="7">
        <f t="shared" si="13"/>
        <v>2.1254586234055846E-4</v>
      </c>
      <c r="F160" s="8">
        <f t="shared" si="16"/>
        <v>0.90534509991798118</v>
      </c>
      <c r="G160" s="7">
        <f t="shared" si="14"/>
        <v>5.5093982226202254E-4</v>
      </c>
      <c r="H160" s="8">
        <f t="shared" si="17"/>
        <v>0.48581099631662678</v>
      </c>
      <c r="I160">
        <f t="shared" si="15"/>
        <v>1.2304011501789169E-3</v>
      </c>
      <c r="J160" s="2"/>
    </row>
    <row r="161" spans="1:10">
      <c r="A161" s="3" t="s">
        <v>190</v>
      </c>
      <c r="B161">
        <v>9.27</v>
      </c>
      <c r="C161" s="4">
        <v>759</v>
      </c>
      <c r="D161">
        <f t="shared" si="12"/>
        <v>81.877022653721681</v>
      </c>
      <c r="E161" s="7">
        <f t="shared" si="13"/>
        <v>6.5049318353420913E-4</v>
      </c>
      <c r="F161" s="8">
        <f t="shared" si="16"/>
        <v>0.90599559310151534</v>
      </c>
      <c r="G161" s="7">
        <f t="shared" si="14"/>
        <v>1.708097709822391E-3</v>
      </c>
      <c r="H161" s="8">
        <f t="shared" si="17"/>
        <v>0.48751909402644916</v>
      </c>
      <c r="I161">
        <f t="shared" si="15"/>
        <v>4.2765761686991421E-4</v>
      </c>
      <c r="J161" s="2"/>
    </row>
    <row r="162" spans="1:10">
      <c r="A162" s="3" t="s">
        <v>130</v>
      </c>
      <c r="B162">
        <v>3.22</v>
      </c>
      <c r="C162" s="4">
        <v>263</v>
      </c>
      <c r="D162">
        <f t="shared" si="12"/>
        <v>81.677018633540371</v>
      </c>
      <c r="E162" s="7">
        <f t="shared" si="13"/>
        <v>2.2540145885309223E-4</v>
      </c>
      <c r="F162" s="8">
        <f t="shared" si="16"/>
        <v>0.90622099456036842</v>
      </c>
      <c r="G162" s="7">
        <f t="shared" si="14"/>
        <v>5.9331980858987044E-4</v>
      </c>
      <c r="H162" s="8">
        <f t="shared" si="17"/>
        <v>0.48811241383503901</v>
      </c>
      <c r="I162">
        <f t="shared" si="15"/>
        <v>1.2170628273505679E-3</v>
      </c>
      <c r="J162" s="2"/>
    </row>
    <row r="163" spans="1:10">
      <c r="A163" s="3" t="s">
        <v>210</v>
      </c>
      <c r="B163">
        <v>9.1300000000000008</v>
      </c>
      <c r="C163" s="4">
        <v>735</v>
      </c>
      <c r="D163">
        <f t="shared" si="12"/>
        <v>80.503833515881695</v>
      </c>
      <c r="E163" s="7">
        <f t="shared" si="13"/>
        <v>6.2992422911415508E-4</v>
      </c>
      <c r="F163" s="8">
        <f t="shared" si="16"/>
        <v>0.90685091878948254</v>
      </c>
      <c r="G163" s="7">
        <f t="shared" si="14"/>
        <v>1.6823011964054403E-3</v>
      </c>
      <c r="H163" s="8">
        <f t="shared" si="17"/>
        <v>0.48979471503144445</v>
      </c>
      <c r="I163">
        <f t="shared" si="15"/>
        <v>4.4957086838074423E-3</v>
      </c>
      <c r="J163" s="2"/>
    </row>
    <row r="164" spans="1:10">
      <c r="A164" s="3" t="s">
        <v>213</v>
      </c>
      <c r="B164">
        <v>33.67</v>
      </c>
      <c r="C164" s="4">
        <v>2693</v>
      </c>
      <c r="D164">
        <f t="shared" si="12"/>
        <v>79.982179982179971</v>
      </c>
      <c r="E164" s="7">
        <f t="shared" si="13"/>
        <v>2.3080080938835644E-3</v>
      </c>
      <c r="F164" s="8">
        <f t="shared" si="16"/>
        <v>0.90915892688336608</v>
      </c>
      <c r="G164" s="7">
        <f t="shared" si="14"/>
        <v>6.2040614767766887E-3</v>
      </c>
      <c r="H164" s="8">
        <f t="shared" si="17"/>
        <v>0.49599877650822116</v>
      </c>
      <c r="I164">
        <f t="shared" si="15"/>
        <v>9.8928705871004219E-4</v>
      </c>
      <c r="J164" s="2"/>
    </row>
    <row r="165" spans="1:10">
      <c r="A165" s="3" t="s">
        <v>228</v>
      </c>
      <c r="B165">
        <v>7.4</v>
      </c>
      <c r="C165" s="4">
        <v>589</v>
      </c>
      <c r="D165">
        <f t="shared" si="12"/>
        <v>79.594594594594597</v>
      </c>
      <c r="E165" s="7">
        <f t="shared" si="13"/>
        <v>5.0479642305882632E-4</v>
      </c>
      <c r="F165" s="8">
        <f t="shared" si="16"/>
        <v>0.90966372330642487</v>
      </c>
      <c r="G165" s="7">
        <f t="shared" si="14"/>
        <v>1.3635299948959755E-3</v>
      </c>
      <c r="H165" s="8">
        <f t="shared" si="17"/>
        <v>0.49736230650311714</v>
      </c>
      <c r="I165">
        <f t="shared" si="15"/>
        <v>3.4631440943982961E-4</v>
      </c>
      <c r="J165" s="2"/>
    </row>
    <row r="166" spans="1:10">
      <c r="A166" s="3" t="s">
        <v>109</v>
      </c>
      <c r="B166">
        <v>2.59</v>
      </c>
      <c r="C166" s="4">
        <v>206</v>
      </c>
      <c r="D166">
        <f t="shared" si="12"/>
        <v>79.536679536679543</v>
      </c>
      <c r="E166" s="7">
        <f t="shared" si="13"/>
        <v>1.765501921054639E-4</v>
      </c>
      <c r="F166" s="8">
        <f t="shared" si="16"/>
        <v>0.90984027349853036</v>
      </c>
      <c r="G166" s="7">
        <f t="shared" si="14"/>
        <v>4.7723549821359143E-4</v>
      </c>
      <c r="H166" s="8">
        <f t="shared" si="17"/>
        <v>0.49783954200133074</v>
      </c>
      <c r="I166">
        <f t="shared" si="15"/>
        <v>5.4993903213118589E-4</v>
      </c>
      <c r="J166" s="2"/>
    </row>
    <row r="167" spans="1:10">
      <c r="A167" s="3" t="s">
        <v>240</v>
      </c>
      <c r="B167">
        <v>4.1100000000000003</v>
      </c>
      <c r="C167" s="4">
        <v>326</v>
      </c>
      <c r="D167">
        <f t="shared" si="12"/>
        <v>79.318734793187346</v>
      </c>
      <c r="E167" s="7">
        <f t="shared" si="13"/>
        <v>2.7939496420573411E-4</v>
      </c>
      <c r="F167" s="8">
        <f t="shared" si="16"/>
        <v>0.91011966846273606</v>
      </c>
      <c r="G167" s="7">
        <f t="shared" si="14"/>
        <v>7.5731192959762965E-4</v>
      </c>
      <c r="H167" s="8">
        <f t="shared" si="17"/>
        <v>0.49859685393092834</v>
      </c>
      <c r="I167">
        <f t="shared" si="15"/>
        <v>2.1134316207395698E-3</v>
      </c>
      <c r="J167" s="2"/>
    </row>
    <row r="168" spans="1:10">
      <c r="A168" s="3" t="s">
        <v>280</v>
      </c>
      <c r="B168">
        <v>15.78</v>
      </c>
      <c r="C168" s="4">
        <v>1247</v>
      </c>
      <c r="D168">
        <f t="shared" si="12"/>
        <v>79.024081115335875</v>
      </c>
      <c r="E168" s="7">
        <f t="shared" si="13"/>
        <v>1.0687285900753082E-3</v>
      </c>
      <c r="F168" s="8">
        <f t="shared" si="16"/>
        <v>0.91118839705281141</v>
      </c>
      <c r="G168" s="7">
        <f t="shared" si="14"/>
        <v>2.9076355837106072E-3</v>
      </c>
      <c r="H168" s="8">
        <f t="shared" si="17"/>
        <v>0.501504489514639</v>
      </c>
      <c r="I168">
        <f t="shared" si="15"/>
        <v>1.538042446483312E-3</v>
      </c>
      <c r="J168" s="4"/>
    </row>
    <row r="169" spans="1:10">
      <c r="A169" s="3" t="s">
        <v>156</v>
      </c>
      <c r="B169">
        <v>11.48</v>
      </c>
      <c r="C169" s="4">
        <v>906</v>
      </c>
      <c r="D169">
        <f t="shared" si="12"/>
        <v>78.919860627177698</v>
      </c>
      <c r="E169" s="7">
        <f t="shared" si="13"/>
        <v>7.7647802935704017E-4</v>
      </c>
      <c r="F169" s="8">
        <f t="shared" si="16"/>
        <v>0.91196487508216839</v>
      </c>
      <c r="G169" s="7">
        <f t="shared" si="14"/>
        <v>2.1153141001899727E-3</v>
      </c>
      <c r="H169" s="8">
        <f t="shared" si="17"/>
        <v>0.50361980361482894</v>
      </c>
      <c r="I169">
        <f t="shared" si="15"/>
        <v>2.2223944388150008E-3</v>
      </c>
      <c r="J169" s="2"/>
    </row>
    <row r="170" spans="1:10">
      <c r="A170" s="3" t="s">
        <v>284</v>
      </c>
      <c r="B170">
        <v>16.579999999999998</v>
      </c>
      <c r="C170" s="4">
        <v>1306</v>
      </c>
      <c r="D170">
        <f t="shared" si="12"/>
        <v>78.769601930036202</v>
      </c>
      <c r="E170" s="7">
        <f t="shared" si="13"/>
        <v>1.119293936357941E-3</v>
      </c>
      <c r="F170" s="8">
        <f t="shared" si="16"/>
        <v>0.91308416901852629</v>
      </c>
      <c r="G170" s="7">
        <f t="shared" si="14"/>
        <v>3.0550442318074693E-3</v>
      </c>
      <c r="H170" s="8">
        <f t="shared" si="17"/>
        <v>0.50667484784663641</v>
      </c>
      <c r="I170">
        <f t="shared" si="15"/>
        <v>1.2835618152473027E-3</v>
      </c>
      <c r="J170" s="2"/>
    </row>
    <row r="171" spans="1:10">
      <c r="A171" s="3" t="s">
        <v>178</v>
      </c>
      <c r="B171">
        <v>9.57</v>
      </c>
      <c r="C171" s="4">
        <v>752</v>
      </c>
      <c r="D171">
        <f t="shared" si="12"/>
        <v>78.578892371995821</v>
      </c>
      <c r="E171" s="7">
        <f t="shared" si="13"/>
        <v>6.4449390516169343E-4</v>
      </c>
      <c r="F171" s="8">
        <f t="shared" si="16"/>
        <v>0.91372866292368804</v>
      </c>
      <c r="G171" s="7">
        <f t="shared" si="14"/>
        <v>1.7633759528587144E-3</v>
      </c>
      <c r="H171" s="8">
        <f t="shared" si="17"/>
        <v>0.5084382237994951</v>
      </c>
      <c r="I171">
        <f t="shared" si="15"/>
        <v>1.5153122953320275E-3</v>
      </c>
      <c r="J171" s="2"/>
    </row>
    <row r="172" spans="1:10">
      <c r="A172" s="3" t="s">
        <v>247</v>
      </c>
      <c r="B172">
        <v>11.27</v>
      </c>
      <c r="C172" s="4">
        <v>877</v>
      </c>
      <c r="D172">
        <f t="shared" si="12"/>
        <v>77.817213842058564</v>
      </c>
      <c r="E172" s="7">
        <f t="shared" si="13"/>
        <v>7.5162387609947485E-4</v>
      </c>
      <c r="F172" s="8">
        <f t="shared" si="16"/>
        <v>0.91448028679978755</v>
      </c>
      <c r="G172" s="7">
        <f t="shared" si="14"/>
        <v>2.0766193300645465E-3</v>
      </c>
      <c r="H172" s="8">
        <f t="shared" si="17"/>
        <v>0.51051484312955964</v>
      </c>
      <c r="I172">
        <f t="shared" si="15"/>
        <v>5.2084668300017567E-4</v>
      </c>
      <c r="J172" s="2"/>
    </row>
    <row r="173" spans="1:10">
      <c r="A173" s="3" t="s">
        <v>302</v>
      </c>
      <c r="B173">
        <v>3.87</v>
      </c>
      <c r="C173" s="4">
        <v>300</v>
      </c>
      <c r="D173">
        <f t="shared" si="12"/>
        <v>77.519379844961236</v>
      </c>
      <c r="E173" s="7">
        <f t="shared" si="13"/>
        <v>2.5711193025067556E-4</v>
      </c>
      <c r="F173" s="8">
        <f t="shared" si="16"/>
        <v>0.91473739873003823</v>
      </c>
      <c r="G173" s="7">
        <f t="shared" si="14"/>
        <v>7.1308933516857104E-4</v>
      </c>
      <c r="H173" s="8">
        <f t="shared" si="17"/>
        <v>0.5112279324647282</v>
      </c>
      <c r="I173">
        <f t="shared" si="15"/>
        <v>2.2971190133331265E-3</v>
      </c>
      <c r="J173" s="4"/>
    </row>
    <row r="174" spans="1:10">
      <c r="A174" s="3" t="s">
        <v>89</v>
      </c>
      <c r="B174">
        <v>17.059999999999999</v>
      </c>
      <c r="C174" s="4">
        <v>1320</v>
      </c>
      <c r="D174">
        <f t="shared" si="12"/>
        <v>77.373974208675264</v>
      </c>
      <c r="E174" s="7">
        <f t="shared" si="13"/>
        <v>1.1312924931029724E-3</v>
      </c>
      <c r="F174" s="8">
        <f t="shared" si="16"/>
        <v>0.91586869122314118</v>
      </c>
      <c r="G174" s="7">
        <f t="shared" si="14"/>
        <v>3.1434894206655867E-3</v>
      </c>
      <c r="H174" s="8">
        <f t="shared" si="17"/>
        <v>0.51437142188539375</v>
      </c>
      <c r="I174">
        <f t="shared" si="15"/>
        <v>3.2533622097458137E-3</v>
      </c>
      <c r="J174" s="2"/>
    </row>
    <row r="175" spans="1:10">
      <c r="A175" s="3" t="s">
        <v>177</v>
      </c>
      <c r="B175">
        <v>24.15</v>
      </c>
      <c r="C175" s="4">
        <v>1865</v>
      </c>
      <c r="D175">
        <f t="shared" si="12"/>
        <v>77.22567287784679</v>
      </c>
      <c r="E175" s="7">
        <f t="shared" si="13"/>
        <v>1.5983791663916997E-3</v>
      </c>
      <c r="F175" s="8">
        <f t="shared" si="16"/>
        <v>0.9174670703895329</v>
      </c>
      <c r="G175" s="7">
        <f t="shared" si="14"/>
        <v>4.4498985644240282E-3</v>
      </c>
      <c r="H175" s="8">
        <f t="shared" si="17"/>
        <v>0.51882132044981777</v>
      </c>
      <c r="I175">
        <f t="shared" si="15"/>
        <v>4.9877154130445467E-4</v>
      </c>
      <c r="J175" s="2"/>
    </row>
    <row r="176" spans="1:10">
      <c r="A176" s="3" t="s">
        <v>96</v>
      </c>
      <c r="B176">
        <v>3.7</v>
      </c>
      <c r="C176" s="3">
        <v>285</v>
      </c>
      <c r="D176">
        <f t="shared" si="12"/>
        <v>77.027027027027017</v>
      </c>
      <c r="E176" s="7">
        <f t="shared" si="13"/>
        <v>2.4425633373814176E-4</v>
      </c>
      <c r="F176" s="8">
        <f t="shared" si="16"/>
        <v>0.91771132672327105</v>
      </c>
      <c r="G176" s="7">
        <f t="shared" si="14"/>
        <v>6.8176499744798777E-4</v>
      </c>
      <c r="H176" s="8">
        <f t="shared" si="17"/>
        <v>0.51950308544726576</v>
      </c>
      <c r="I176">
        <f t="shared" si="15"/>
        <v>9.3186383626004954E-3</v>
      </c>
      <c r="J176" s="2"/>
    </row>
    <row r="177" spans="1:10">
      <c r="A177" s="3" t="s">
        <v>81</v>
      </c>
      <c r="B177">
        <v>68.91</v>
      </c>
      <c r="C177" s="4">
        <v>5242</v>
      </c>
      <c r="D177">
        <f t="shared" si="12"/>
        <v>76.070236540415038</v>
      </c>
      <c r="E177" s="7">
        <f t="shared" si="13"/>
        <v>4.4926024612468047E-3</v>
      </c>
      <c r="F177" s="8">
        <f t="shared" si="16"/>
        <v>0.92220392918451788</v>
      </c>
      <c r="G177" s="7">
        <f t="shared" si="14"/>
        <v>1.2697412425443469E-2</v>
      </c>
      <c r="H177" s="8">
        <f t="shared" si="17"/>
        <v>0.53220049787270918</v>
      </c>
      <c r="I177">
        <f t="shared" si="15"/>
        <v>9.8624196179553092E-4</v>
      </c>
      <c r="J177" s="4"/>
    </row>
    <row r="178" spans="1:10">
      <c r="A178" s="3" t="s">
        <v>244</v>
      </c>
      <c r="B178">
        <v>7.24</v>
      </c>
      <c r="C178" s="4">
        <v>535</v>
      </c>
      <c r="D178">
        <f t="shared" si="12"/>
        <v>73.895027624309392</v>
      </c>
      <c r="E178" s="7">
        <f t="shared" si="13"/>
        <v>4.5851627561370478E-4</v>
      </c>
      <c r="F178" s="8">
        <f t="shared" si="16"/>
        <v>0.92266244546013154</v>
      </c>
      <c r="G178" s="7">
        <f t="shared" si="14"/>
        <v>1.3340482652766032E-3</v>
      </c>
      <c r="H178" s="8">
        <f t="shared" si="17"/>
        <v>0.53353454613798579</v>
      </c>
      <c r="I178">
        <f t="shared" si="15"/>
        <v>3.841038098416294E-3</v>
      </c>
      <c r="J178" s="4"/>
    </row>
    <row r="179" spans="1:10">
      <c r="A179" s="3" t="s">
        <v>126</v>
      </c>
      <c r="B179">
        <v>28.19</v>
      </c>
      <c r="C179" s="4">
        <v>2081</v>
      </c>
      <c r="D179">
        <f t="shared" si="12"/>
        <v>73.820503724725071</v>
      </c>
      <c r="E179" s="7">
        <f t="shared" si="13"/>
        <v>1.7834997561721861E-3</v>
      </c>
      <c r="F179" s="8">
        <f t="shared" si="16"/>
        <v>0.92444594521630374</v>
      </c>
      <c r="G179" s="7">
        <f t="shared" si="14"/>
        <v>5.1943122373131825E-3</v>
      </c>
      <c r="H179" s="8">
        <f t="shared" si="17"/>
        <v>0.53872885837529894</v>
      </c>
      <c r="I179">
        <f t="shared" si="15"/>
        <v>9.8975845750737257E-4</v>
      </c>
      <c r="J179" s="2"/>
    </row>
    <row r="180" spans="1:10">
      <c r="A180" s="3" t="s">
        <v>116</v>
      </c>
      <c r="B180">
        <v>7.22</v>
      </c>
      <c r="C180" s="4">
        <v>520</v>
      </c>
      <c r="D180">
        <f t="shared" si="12"/>
        <v>72.02216066481995</v>
      </c>
      <c r="E180" s="7">
        <f t="shared" si="13"/>
        <v>4.4566067910117098E-4</v>
      </c>
      <c r="F180" s="8">
        <f t="shared" si="16"/>
        <v>0.92489160589540487</v>
      </c>
      <c r="G180" s="7">
        <f t="shared" si="14"/>
        <v>1.3303630490741816E-3</v>
      </c>
      <c r="H180" s="8">
        <f t="shared" si="17"/>
        <v>0.54005922142437313</v>
      </c>
      <c r="I180">
        <f t="shared" si="15"/>
        <v>2.9684968642151865E-3</v>
      </c>
      <c r="J180" s="2"/>
    </row>
    <row r="181" spans="1:10">
      <c r="A181" s="3" t="s">
        <v>296</v>
      </c>
      <c r="B181">
        <v>21.65</v>
      </c>
      <c r="C181" s="4">
        <v>1558</v>
      </c>
      <c r="D181">
        <f t="shared" si="12"/>
        <v>71.963048498845268</v>
      </c>
      <c r="E181" s="7">
        <f t="shared" si="13"/>
        <v>1.3352679577685084E-3</v>
      </c>
      <c r="F181" s="8">
        <f t="shared" si="16"/>
        <v>0.92622687385317337</v>
      </c>
      <c r="G181" s="7">
        <f t="shared" si="14"/>
        <v>3.9892465391213336E-3</v>
      </c>
      <c r="H181" s="8">
        <f t="shared" si="17"/>
        <v>0.54404846796349449</v>
      </c>
      <c r="I181">
        <f t="shared" si="15"/>
        <v>1.554890065503467E-3</v>
      </c>
      <c r="J181" s="2"/>
    </row>
    <row r="182" spans="1:10">
      <c r="A182" s="3" t="s">
        <v>183</v>
      </c>
      <c r="B182">
        <v>11.34</v>
      </c>
      <c r="C182" s="4">
        <v>816</v>
      </c>
      <c r="D182">
        <f t="shared" si="12"/>
        <v>71.957671957671963</v>
      </c>
      <c r="E182" s="7">
        <f t="shared" si="13"/>
        <v>6.993444502818375E-4</v>
      </c>
      <c r="F182" s="8">
        <f t="shared" si="16"/>
        <v>0.92692621830345523</v>
      </c>
      <c r="G182" s="7">
        <f t="shared" si="14"/>
        <v>2.089517586773022E-3</v>
      </c>
      <c r="H182" s="8">
        <f t="shared" si="17"/>
        <v>0.54613798555026749</v>
      </c>
      <c r="I182">
        <f t="shared" si="15"/>
        <v>1.7876967383863018E-3</v>
      </c>
      <c r="J182" s="4"/>
    </row>
    <row r="183" spans="1:10">
      <c r="A183" s="3" t="s">
        <v>222</v>
      </c>
      <c r="B183">
        <v>13.01</v>
      </c>
      <c r="C183" s="4">
        <v>928</v>
      </c>
      <c r="D183">
        <f t="shared" si="12"/>
        <v>71.329746348962331</v>
      </c>
      <c r="E183" s="7">
        <f t="shared" si="13"/>
        <v>7.9533290424208978E-4</v>
      </c>
      <c r="F183" s="8">
        <f t="shared" si="16"/>
        <v>0.92772155120769728</v>
      </c>
      <c r="G183" s="7">
        <f t="shared" si="14"/>
        <v>2.3972331396752218E-3</v>
      </c>
      <c r="H183" s="8">
        <f t="shared" si="17"/>
        <v>0.54853521868994271</v>
      </c>
      <c r="I183">
        <f t="shared" si="15"/>
        <v>2.4468868189045923E-3</v>
      </c>
      <c r="J183" s="4"/>
    </row>
    <row r="184" spans="1:10">
      <c r="A184" s="3" t="s">
        <v>292</v>
      </c>
      <c r="B184">
        <v>17.760000000000002</v>
      </c>
      <c r="C184" s="4">
        <v>1253</v>
      </c>
      <c r="D184">
        <f t="shared" si="12"/>
        <v>70.551801801801801</v>
      </c>
      <c r="E184" s="7">
        <f t="shared" si="13"/>
        <v>1.0738708286803216E-3</v>
      </c>
      <c r="F184" s="8">
        <f t="shared" si="16"/>
        <v>0.92879542203637755</v>
      </c>
      <c r="G184" s="7">
        <f t="shared" si="14"/>
        <v>3.2724719877503415E-3</v>
      </c>
      <c r="H184" s="8">
        <f t="shared" si="17"/>
        <v>0.55180769067769309</v>
      </c>
      <c r="I184">
        <f t="shared" si="15"/>
        <v>4.581764358452256E-4</v>
      </c>
      <c r="J184" s="2"/>
    </row>
    <row r="185" spans="1:10">
      <c r="A185" s="3" t="s">
        <v>187</v>
      </c>
      <c r="B185">
        <v>3.31</v>
      </c>
      <c r="C185" s="4">
        <v>229</v>
      </c>
      <c r="D185">
        <f t="shared" si="12"/>
        <v>69.184290030211486</v>
      </c>
      <c r="E185" s="7">
        <f t="shared" si="13"/>
        <v>1.9626210675801568E-4</v>
      </c>
      <c r="F185" s="8">
        <f t="shared" si="16"/>
        <v>0.9289916841431356</v>
      </c>
      <c r="G185" s="7">
        <f t="shared" si="14"/>
        <v>6.0990328150076743E-4</v>
      </c>
      <c r="H185" s="8">
        <f t="shared" si="17"/>
        <v>0.55241759395919388</v>
      </c>
      <c r="I185">
        <f t="shared" si="15"/>
        <v>4.0052559833587686E-3</v>
      </c>
      <c r="J185" s="2"/>
    </row>
    <row r="186" spans="1:10">
      <c r="A186" s="3" t="s">
        <v>192</v>
      </c>
      <c r="B186">
        <v>28.93</v>
      </c>
      <c r="C186" s="4">
        <v>2000</v>
      </c>
      <c r="D186">
        <f t="shared" si="12"/>
        <v>69.132388524023511</v>
      </c>
      <c r="E186" s="7">
        <f t="shared" si="13"/>
        <v>1.7140795350045037E-3</v>
      </c>
      <c r="F186" s="8">
        <f t="shared" si="16"/>
        <v>0.93070576367814006</v>
      </c>
      <c r="G186" s="7">
        <f t="shared" si="14"/>
        <v>5.3306652368027797E-3</v>
      </c>
      <c r="H186" s="8">
        <f t="shared" si="17"/>
        <v>0.55774825919599669</v>
      </c>
      <c r="I186">
        <f t="shared" si="15"/>
        <v>4.7464977457667423E-4</v>
      </c>
      <c r="J186" s="4"/>
    </row>
    <row r="187" spans="1:10">
      <c r="A187" s="3" t="s">
        <v>158</v>
      </c>
      <c r="B187">
        <v>3.42</v>
      </c>
      <c r="C187" s="4">
        <v>234</v>
      </c>
      <c r="D187">
        <f t="shared" si="12"/>
        <v>68.421052631578945</v>
      </c>
      <c r="E187" s="7">
        <f t="shared" si="13"/>
        <v>2.0054730559552694E-4</v>
      </c>
      <c r="F187" s="8">
        <f t="shared" si="16"/>
        <v>0.93090631098373555</v>
      </c>
      <c r="G187" s="7">
        <f t="shared" si="14"/>
        <v>6.3017197061408597E-4</v>
      </c>
      <c r="H187" s="8">
        <f t="shared" si="17"/>
        <v>0.55837843116661079</v>
      </c>
      <c r="I187">
        <f t="shared" si="15"/>
        <v>1.4016446943729832E-3</v>
      </c>
      <c r="J187" s="2"/>
    </row>
    <row r="188" spans="1:10">
      <c r="A188" s="3" t="s">
        <v>256</v>
      </c>
      <c r="B188">
        <v>10.01</v>
      </c>
      <c r="C188" s="4">
        <v>659</v>
      </c>
      <c r="D188">
        <f t="shared" si="12"/>
        <v>65.83416583416583</v>
      </c>
      <c r="E188" s="7">
        <f t="shared" si="13"/>
        <v>5.6478920678398404E-4</v>
      </c>
      <c r="F188" s="8">
        <f t="shared" si="16"/>
        <v>0.93147110019051949</v>
      </c>
      <c r="G188" s="7">
        <f t="shared" si="14"/>
        <v>1.8444507093119886E-3</v>
      </c>
      <c r="H188" s="8">
        <f t="shared" si="17"/>
        <v>0.56022288187592273</v>
      </c>
      <c r="I188">
        <f t="shared" si="15"/>
        <v>2.1424173967610205E-3</v>
      </c>
      <c r="J188" s="2"/>
    </row>
    <row r="189" spans="1:10">
      <c r="A189" s="3" t="s">
        <v>224</v>
      </c>
      <c r="B189">
        <v>15.21</v>
      </c>
      <c r="C189" s="4">
        <v>975</v>
      </c>
      <c r="D189">
        <f t="shared" si="12"/>
        <v>64.102564102564102</v>
      </c>
      <c r="E189" s="7">
        <f t="shared" si="13"/>
        <v>8.3561377331469561E-4</v>
      </c>
      <c r="F189" s="8">
        <f t="shared" si="16"/>
        <v>0.93230671396383413</v>
      </c>
      <c r="G189" s="7">
        <f t="shared" si="14"/>
        <v>2.802606921941593E-3</v>
      </c>
      <c r="H189" s="8">
        <f t="shared" si="17"/>
        <v>0.56302548879786429</v>
      </c>
      <c r="I189">
        <f t="shared" si="15"/>
        <v>5.0745222160275549E-4</v>
      </c>
      <c r="J189" s="2"/>
    </row>
    <row r="190" spans="1:10">
      <c r="A190" s="3" t="s">
        <v>262</v>
      </c>
      <c r="B190">
        <v>3.6</v>
      </c>
      <c r="C190" s="4">
        <v>230</v>
      </c>
      <c r="D190">
        <f t="shared" si="12"/>
        <v>63.888888888888886</v>
      </c>
      <c r="E190" s="7">
        <f t="shared" si="13"/>
        <v>1.9711914652551792E-4</v>
      </c>
      <c r="F190" s="8">
        <f t="shared" si="16"/>
        <v>0.93250383311035967</v>
      </c>
      <c r="G190" s="7">
        <f t="shared" si="14"/>
        <v>6.6333891643587995E-4</v>
      </c>
      <c r="H190" s="8">
        <f t="shared" si="17"/>
        <v>0.56368882771430018</v>
      </c>
      <c r="I190">
        <f t="shared" si="15"/>
        <v>1.7014416296156076E-3</v>
      </c>
      <c r="J190" s="2"/>
    </row>
    <row r="191" spans="1:10">
      <c r="A191" s="3" t="s">
        <v>202</v>
      </c>
      <c r="B191">
        <v>12.07</v>
      </c>
      <c r="C191" s="4">
        <v>771</v>
      </c>
      <c r="D191">
        <f t="shared" si="12"/>
        <v>63.877381938690966</v>
      </c>
      <c r="E191" s="7">
        <f t="shared" si="13"/>
        <v>6.6077766074423621E-4</v>
      </c>
      <c r="F191" s="8">
        <f t="shared" si="16"/>
        <v>0.93316461077110391</v>
      </c>
      <c r="G191" s="7">
        <f t="shared" si="14"/>
        <v>2.2240279781614086E-3</v>
      </c>
      <c r="H191" s="8">
        <f t="shared" si="17"/>
        <v>0.56591285569246164</v>
      </c>
      <c r="I191">
        <f t="shared" si="15"/>
        <v>1.335291846151665E-3</v>
      </c>
      <c r="J191" s="4"/>
    </row>
    <row r="192" spans="1:10">
      <c r="A192" s="3" t="s">
        <v>294</v>
      </c>
      <c r="B192">
        <v>9.43</v>
      </c>
      <c r="C192" s="4">
        <v>590</v>
      </c>
      <c r="D192">
        <f t="shared" si="12"/>
        <v>62.566277836691413</v>
      </c>
      <c r="E192" s="7">
        <f t="shared" si="13"/>
        <v>5.0565346282632859E-4</v>
      </c>
      <c r="F192" s="8">
        <f t="shared" si="16"/>
        <v>0.93367026423393029</v>
      </c>
      <c r="G192" s="7">
        <f t="shared" si="14"/>
        <v>1.7375794394417633E-3</v>
      </c>
      <c r="H192" s="8">
        <f t="shared" si="17"/>
        <v>0.56765043513190339</v>
      </c>
      <c r="I192">
        <f t="shared" si="15"/>
        <v>1.4340521863757116E-3</v>
      </c>
      <c r="J192" s="2"/>
    </row>
    <row r="193" spans="1:10">
      <c r="A193" s="3" t="s">
        <v>200</v>
      </c>
      <c r="B193">
        <v>10.119999999999999</v>
      </c>
      <c r="C193" s="4">
        <v>631</v>
      </c>
      <c r="D193">
        <f t="shared" si="12"/>
        <v>62.351778656126484</v>
      </c>
      <c r="E193" s="7">
        <f t="shared" si="13"/>
        <v>5.4079209329392088E-4</v>
      </c>
      <c r="F193" s="8">
        <f t="shared" si="16"/>
        <v>0.93421105632722423</v>
      </c>
      <c r="G193" s="7">
        <f t="shared" si="14"/>
        <v>1.864719398425307E-3</v>
      </c>
      <c r="H193" s="8">
        <f t="shared" si="17"/>
        <v>0.56951515453032864</v>
      </c>
      <c r="I193">
        <f t="shared" si="15"/>
        <v>3.4311651736029791E-3</v>
      </c>
      <c r="J193" s="2"/>
    </row>
    <row r="194" spans="1:10">
      <c r="A194" s="3" t="s">
        <v>27</v>
      </c>
      <c r="B194">
        <v>24.2</v>
      </c>
      <c r="C194" s="4">
        <v>1505</v>
      </c>
      <c r="D194">
        <f t="shared" ref="D194:D257" si="18">C194/B194</f>
        <v>62.190082644628099</v>
      </c>
      <c r="E194" s="7">
        <f t="shared" si="13"/>
        <v>1.289844850090889E-3</v>
      </c>
      <c r="F194" s="8">
        <f t="shared" si="16"/>
        <v>0.9355009011773151</v>
      </c>
      <c r="G194" s="7">
        <f t="shared" si="14"/>
        <v>4.4591116049300817E-3</v>
      </c>
      <c r="H194" s="8">
        <f t="shared" si="17"/>
        <v>0.5739742661352587</v>
      </c>
      <c r="I194">
        <f t="shared" si="15"/>
        <v>1.2894570519492721E-3</v>
      </c>
      <c r="J194" s="2"/>
    </row>
    <row r="195" spans="1:10">
      <c r="A195" s="3" t="s">
        <v>230</v>
      </c>
      <c r="B195">
        <v>9.09</v>
      </c>
      <c r="C195" s="4">
        <v>564</v>
      </c>
      <c r="D195">
        <f t="shared" si="18"/>
        <v>62.046204620462049</v>
      </c>
      <c r="E195" s="7">
        <f t="shared" ref="E195:E258" si="19">C195/1166807</f>
        <v>4.8337042887127004E-4</v>
      </c>
      <c r="F195" s="8">
        <f t="shared" si="16"/>
        <v>0.93598427160618636</v>
      </c>
      <c r="G195" s="7">
        <f t="shared" ref="G195:G258" si="20">B195/5427.09</f>
        <v>1.674930764000597E-3</v>
      </c>
      <c r="H195" s="8">
        <f t="shared" si="17"/>
        <v>0.57564919689925931</v>
      </c>
      <c r="I195">
        <f t="shared" ref="I195:I258" si="21">F195*H196-F196*H195</f>
        <v>2.0946608613255924E-3</v>
      </c>
      <c r="J195" s="4"/>
    </row>
    <row r="196" spans="1:10">
      <c r="A196" s="3" t="s">
        <v>77</v>
      </c>
      <c r="B196">
        <v>14.76</v>
      </c>
      <c r="C196" s="4">
        <v>914</v>
      </c>
      <c r="D196">
        <f t="shared" si="18"/>
        <v>61.924119241192415</v>
      </c>
      <c r="E196" s="7">
        <f t="shared" si="19"/>
        <v>7.8333434749705826E-4</v>
      </c>
      <c r="F196" s="8">
        <f t="shared" ref="F196:F259" si="22">F195+E196</f>
        <v>0.93676760595368347</v>
      </c>
      <c r="G196" s="7">
        <f t="shared" si="20"/>
        <v>2.7196895573871078E-3</v>
      </c>
      <c r="H196" s="8">
        <f t="shared" ref="H196:H259" si="23">H195+G196</f>
        <v>0.57836888645664641</v>
      </c>
      <c r="I196">
        <f t="shared" si="21"/>
        <v>2.2163556886277691E-3</v>
      </c>
      <c r="J196" s="2"/>
    </row>
    <row r="197" spans="1:10">
      <c r="A197" s="3" t="s">
        <v>43</v>
      </c>
      <c r="B197">
        <v>15.6</v>
      </c>
      <c r="C197" s="4">
        <v>961</v>
      </c>
      <c r="D197">
        <f t="shared" si="18"/>
        <v>61.602564102564102</v>
      </c>
      <c r="E197" s="7">
        <f t="shared" si="19"/>
        <v>8.2361521656966409E-4</v>
      </c>
      <c r="F197" s="8">
        <f t="shared" si="22"/>
        <v>0.93759122117025318</v>
      </c>
      <c r="G197" s="7">
        <f t="shared" si="20"/>
        <v>2.8744686378888132E-3</v>
      </c>
      <c r="H197" s="8">
        <f t="shared" si="23"/>
        <v>0.58124335509453517</v>
      </c>
      <c r="I197">
        <f t="shared" si="21"/>
        <v>1.1358355623548588E-3</v>
      </c>
      <c r="J197" s="2"/>
    </row>
    <row r="198" spans="1:10">
      <c r="A198" s="3" t="s">
        <v>308</v>
      </c>
      <c r="B198">
        <v>7.95</v>
      </c>
      <c r="C198" s="4">
        <v>477</v>
      </c>
      <c r="D198">
        <f t="shared" si="18"/>
        <v>60</v>
      </c>
      <c r="E198" s="7">
        <f t="shared" si="19"/>
        <v>4.0880796909857414E-4</v>
      </c>
      <c r="F198" s="8">
        <f t="shared" si="22"/>
        <v>0.93800002913935177</v>
      </c>
      <c r="G198" s="7">
        <f t="shared" si="20"/>
        <v>1.4648734404625683E-3</v>
      </c>
      <c r="H198" s="8">
        <f t="shared" si="23"/>
        <v>0.58270822853499771</v>
      </c>
      <c r="I198">
        <f t="shared" si="21"/>
        <v>1.482724550025738E-3</v>
      </c>
      <c r="J198" s="4"/>
    </row>
    <row r="199" spans="1:10">
      <c r="A199" s="3" t="s">
        <v>269</v>
      </c>
      <c r="B199">
        <v>10.35</v>
      </c>
      <c r="C199" s="4">
        <v>613</v>
      </c>
      <c r="D199">
        <f t="shared" si="18"/>
        <v>59.227053140096622</v>
      </c>
      <c r="E199" s="7">
        <f t="shared" si="19"/>
        <v>5.2536537747888037E-4</v>
      </c>
      <c r="F199" s="8">
        <f t="shared" si="22"/>
        <v>0.93852539451683059</v>
      </c>
      <c r="G199" s="7">
        <f t="shared" si="20"/>
        <v>1.9070993847531549E-3</v>
      </c>
      <c r="H199" s="8">
        <f t="shared" si="23"/>
        <v>0.5846153279197509</v>
      </c>
      <c r="I199">
        <f t="shared" si="21"/>
        <v>1.3415827500911082E-3</v>
      </c>
      <c r="J199" s="4"/>
    </row>
    <row r="200" spans="1:10">
      <c r="A200" s="3" t="s">
        <v>251</v>
      </c>
      <c r="B200">
        <v>9.36</v>
      </c>
      <c r="C200" s="4">
        <v>553</v>
      </c>
      <c r="D200">
        <f t="shared" si="18"/>
        <v>59.081196581196586</v>
      </c>
      <c r="E200" s="7">
        <f t="shared" si="19"/>
        <v>4.7394299142874529E-4</v>
      </c>
      <c r="F200" s="8">
        <f t="shared" si="22"/>
        <v>0.93899933750825937</v>
      </c>
      <c r="G200" s="7">
        <f t="shared" si="20"/>
        <v>1.7246811827332877E-3</v>
      </c>
      <c r="H200" s="8">
        <f t="shared" si="23"/>
        <v>0.58634000910248418</v>
      </c>
      <c r="I200">
        <f t="shared" si="21"/>
        <v>2.2838553008408535E-3</v>
      </c>
      <c r="J200" s="2"/>
    </row>
    <row r="201" spans="1:10">
      <c r="A201" s="3" t="s">
        <v>188</v>
      </c>
      <c r="B201">
        <v>15.93</v>
      </c>
      <c r="C201" s="4">
        <v>940</v>
      </c>
      <c r="D201">
        <f t="shared" si="18"/>
        <v>59.008160703075959</v>
      </c>
      <c r="E201" s="7">
        <f t="shared" si="19"/>
        <v>8.0561738145211676E-4</v>
      </c>
      <c r="F201" s="8">
        <f t="shared" si="22"/>
        <v>0.9398049548897115</v>
      </c>
      <c r="G201" s="7">
        <f t="shared" si="20"/>
        <v>2.9352747052287689E-3</v>
      </c>
      <c r="H201" s="8">
        <f t="shared" si="23"/>
        <v>0.58927528380771299</v>
      </c>
      <c r="I201">
        <f t="shared" si="21"/>
        <v>1.3492294267676286E-3</v>
      </c>
      <c r="J201" s="2"/>
    </row>
    <row r="202" spans="1:10">
      <c r="A202" s="3" t="s">
        <v>197</v>
      </c>
      <c r="B202">
        <v>9.41</v>
      </c>
      <c r="C202" s="4">
        <v>555</v>
      </c>
      <c r="D202">
        <f t="shared" si="18"/>
        <v>58.979808714133902</v>
      </c>
      <c r="E202" s="7">
        <f t="shared" si="19"/>
        <v>4.7565707096374979E-4</v>
      </c>
      <c r="F202" s="8">
        <f t="shared" si="22"/>
        <v>0.94028061196067525</v>
      </c>
      <c r="G202" s="7">
        <f t="shared" si="20"/>
        <v>1.7338942232393419E-3</v>
      </c>
      <c r="H202" s="8">
        <f t="shared" si="23"/>
        <v>0.59100917803095232</v>
      </c>
      <c r="I202">
        <f t="shared" si="21"/>
        <v>1.0938036181001864E-3</v>
      </c>
      <c r="J202" s="2"/>
    </row>
    <row r="203" spans="1:10">
      <c r="A203" s="3" t="s">
        <v>199</v>
      </c>
      <c r="B203">
        <v>7.62</v>
      </c>
      <c r="C203" s="4">
        <v>447</v>
      </c>
      <c r="D203">
        <f t="shared" si="18"/>
        <v>58.661417322834644</v>
      </c>
      <c r="E203" s="7">
        <f t="shared" si="19"/>
        <v>3.830967760735066E-4</v>
      </c>
      <c r="F203" s="8">
        <f t="shared" si="22"/>
        <v>0.94066370873674876</v>
      </c>
      <c r="G203" s="7">
        <f t="shared" si="20"/>
        <v>1.4040673731226126E-3</v>
      </c>
      <c r="H203" s="8">
        <f t="shared" si="23"/>
        <v>0.59241324540407492</v>
      </c>
      <c r="I203">
        <f t="shared" si="21"/>
        <v>5.4377662359506029E-4</v>
      </c>
      <c r="J203" s="4"/>
    </row>
    <row r="204" spans="1:10">
      <c r="A204" s="3" t="s">
        <v>86</v>
      </c>
      <c r="B204">
        <v>3.77</v>
      </c>
      <c r="C204" s="4">
        <v>216</v>
      </c>
      <c r="D204">
        <f t="shared" si="18"/>
        <v>57.294429708222815</v>
      </c>
      <c r="E204" s="7">
        <f t="shared" si="19"/>
        <v>1.851205897804864E-4</v>
      </c>
      <c r="F204" s="8">
        <f t="shared" si="22"/>
        <v>0.94084882932652925</v>
      </c>
      <c r="G204" s="7">
        <f t="shared" si="20"/>
        <v>6.9466325415646322E-4</v>
      </c>
      <c r="H204" s="8">
        <f t="shared" si="23"/>
        <v>0.59310790865823138</v>
      </c>
      <c r="I204">
        <f t="shared" si="21"/>
        <v>1.0131630610819009E-3</v>
      </c>
      <c r="J204" s="2"/>
    </row>
    <row r="205" spans="1:10">
      <c r="A205" s="3" t="s">
        <v>239</v>
      </c>
      <c r="B205">
        <v>7.02</v>
      </c>
      <c r="C205" s="4">
        <v>401</v>
      </c>
      <c r="D205">
        <f t="shared" si="18"/>
        <v>57.122507122507123</v>
      </c>
      <c r="E205" s="7">
        <f t="shared" si="19"/>
        <v>3.4367294676840299E-4</v>
      </c>
      <c r="F205" s="8">
        <f t="shared" si="22"/>
        <v>0.94119250227329765</v>
      </c>
      <c r="G205" s="7">
        <f t="shared" si="20"/>
        <v>1.2935108870499659E-3</v>
      </c>
      <c r="H205" s="8">
        <f t="shared" si="23"/>
        <v>0.59440141954528136</v>
      </c>
      <c r="I205">
        <f t="shared" si="21"/>
        <v>5.1693828325690694E-3</v>
      </c>
      <c r="J205" s="2"/>
    </row>
    <row r="206" spans="1:10">
      <c r="A206" s="3" t="s">
        <v>221</v>
      </c>
      <c r="B206">
        <v>35.799999999999997</v>
      </c>
      <c r="C206" s="4">
        <v>2040</v>
      </c>
      <c r="D206">
        <f t="shared" si="18"/>
        <v>56.983240223463689</v>
      </c>
      <c r="E206" s="7">
        <f t="shared" si="19"/>
        <v>1.7483611257045938E-3</v>
      </c>
      <c r="F206" s="8">
        <f t="shared" si="22"/>
        <v>0.94294086339900229</v>
      </c>
      <c r="G206" s="7">
        <f t="shared" si="20"/>
        <v>6.5965370023345835E-3</v>
      </c>
      <c r="H206" s="8">
        <f t="shared" si="23"/>
        <v>0.6009979565476159</v>
      </c>
      <c r="I206">
        <f t="shared" si="21"/>
        <v>2.893554574885715E-3</v>
      </c>
      <c r="J206" s="2"/>
    </row>
    <row r="207" spans="1:10">
      <c r="A207" s="3" t="s">
        <v>110</v>
      </c>
      <c r="B207">
        <v>19.899999999999999</v>
      </c>
      <c r="C207" s="4">
        <v>1095</v>
      </c>
      <c r="D207">
        <f t="shared" si="18"/>
        <v>55.025125628140707</v>
      </c>
      <c r="E207" s="7">
        <f t="shared" si="19"/>
        <v>9.3845854541496577E-4</v>
      </c>
      <c r="F207" s="8">
        <f t="shared" si="22"/>
        <v>0.94387932194441726</v>
      </c>
      <c r="G207" s="7">
        <f t="shared" si="20"/>
        <v>3.6667901214094472E-3</v>
      </c>
      <c r="H207" s="8">
        <f t="shared" si="23"/>
        <v>0.60466474666902537</v>
      </c>
      <c r="I207">
        <f t="shared" si="21"/>
        <v>3.0511113641187304E-3</v>
      </c>
      <c r="J207" s="2"/>
    </row>
    <row r="208" spans="1:10">
      <c r="A208" s="3" t="s">
        <v>75</v>
      </c>
      <c r="B208">
        <v>20.94</v>
      </c>
      <c r="C208" s="4">
        <v>1140</v>
      </c>
      <c r="D208">
        <f t="shared" si="18"/>
        <v>54.441260744985669</v>
      </c>
      <c r="E208" s="7">
        <f t="shared" si="19"/>
        <v>9.7702533495256706E-4</v>
      </c>
      <c r="F208" s="8">
        <f t="shared" si="22"/>
        <v>0.94485634727936985</v>
      </c>
      <c r="G208" s="7">
        <f t="shared" si="20"/>
        <v>3.8584213639353687E-3</v>
      </c>
      <c r="H208" s="8">
        <f t="shared" si="23"/>
        <v>0.60852316803296069</v>
      </c>
      <c r="I208">
        <f t="shared" si="21"/>
        <v>2.0452181853568563E-3</v>
      </c>
      <c r="J208" s="2"/>
    </row>
    <row r="209" spans="1:10">
      <c r="A209" s="3" t="s">
        <v>272</v>
      </c>
      <c r="B209">
        <v>14.03</v>
      </c>
      <c r="C209" s="4">
        <v>762</v>
      </c>
      <c r="D209">
        <f t="shared" si="18"/>
        <v>54.31218816821098</v>
      </c>
      <c r="E209" s="7">
        <f t="shared" si="19"/>
        <v>6.5306430283671596E-4</v>
      </c>
      <c r="F209" s="8">
        <f t="shared" si="22"/>
        <v>0.94550941158220658</v>
      </c>
      <c r="G209" s="7">
        <f t="shared" si="20"/>
        <v>2.5851791659987212E-3</v>
      </c>
      <c r="H209" s="8">
        <f t="shared" si="23"/>
        <v>0.61110834719895946</v>
      </c>
      <c r="I209">
        <f t="shared" si="21"/>
        <v>1.5123206081490981E-3</v>
      </c>
      <c r="J209" s="2"/>
    </row>
    <row r="210" spans="1:10">
      <c r="A210" s="3" t="s">
        <v>297</v>
      </c>
      <c r="B210">
        <v>10.37</v>
      </c>
      <c r="C210" s="4">
        <v>562</v>
      </c>
      <c r="D210">
        <f t="shared" si="18"/>
        <v>54.19479267116683</v>
      </c>
      <c r="E210" s="7">
        <f t="shared" si="19"/>
        <v>4.8165634933626555E-4</v>
      </c>
      <c r="F210" s="8">
        <f t="shared" si="22"/>
        <v>0.94599106793154286</v>
      </c>
      <c r="G210" s="7">
        <f t="shared" si="20"/>
        <v>1.9107846009555763E-3</v>
      </c>
      <c r="H210" s="8">
        <f t="shared" si="23"/>
        <v>0.61301913179991507</v>
      </c>
      <c r="I210">
        <f t="shared" si="21"/>
        <v>5.0730580856975793E-3</v>
      </c>
      <c r="J210" s="2"/>
    </row>
    <row r="211" spans="1:10">
      <c r="A211" s="3" t="s">
        <v>36</v>
      </c>
      <c r="B211">
        <v>34.71</v>
      </c>
      <c r="C211" s="4">
        <v>1860</v>
      </c>
      <c r="D211">
        <f t="shared" si="18"/>
        <v>53.586862575626618</v>
      </c>
      <c r="E211" s="7">
        <f t="shared" si="19"/>
        <v>1.5940939675541884E-3</v>
      </c>
      <c r="F211" s="8">
        <f t="shared" si="22"/>
        <v>0.94758516189909703</v>
      </c>
      <c r="G211" s="7">
        <f t="shared" si="20"/>
        <v>6.3956927193026094E-3</v>
      </c>
      <c r="H211" s="8">
        <f t="shared" si="23"/>
        <v>0.6194148245192177</v>
      </c>
      <c r="I211">
        <f t="shared" si="21"/>
        <v>3.1598663531023918E-3</v>
      </c>
      <c r="J211" s="2"/>
    </row>
    <row r="212" spans="1:10">
      <c r="A212" s="3" t="s">
        <v>39</v>
      </c>
      <c r="B212">
        <v>21.6</v>
      </c>
      <c r="C212" s="4">
        <v>1152</v>
      </c>
      <c r="D212">
        <f t="shared" si="18"/>
        <v>53.333333333333329</v>
      </c>
      <c r="E212" s="7">
        <f t="shared" si="19"/>
        <v>9.8730981216259414E-4</v>
      </c>
      <c r="F212" s="8">
        <f t="shared" si="22"/>
        <v>0.94857247171125958</v>
      </c>
      <c r="G212" s="7">
        <f t="shared" si="20"/>
        <v>3.9800334986152801E-3</v>
      </c>
      <c r="H212" s="8">
        <f t="shared" si="23"/>
        <v>0.62339485801783301</v>
      </c>
      <c r="I212">
        <f t="shared" si="21"/>
        <v>3.7384577156203136E-3</v>
      </c>
      <c r="J212" s="2"/>
    </row>
    <row r="213" spans="1:10">
      <c r="A213" s="3" t="s">
        <v>236</v>
      </c>
      <c r="B213">
        <v>25.54</v>
      </c>
      <c r="C213" s="4">
        <v>1358</v>
      </c>
      <c r="D213">
        <f t="shared" si="18"/>
        <v>53.171495693030543</v>
      </c>
      <c r="E213" s="7">
        <f t="shared" si="19"/>
        <v>1.163860004268058E-3</v>
      </c>
      <c r="F213" s="8">
        <f t="shared" si="22"/>
        <v>0.94973633171552763</v>
      </c>
      <c r="G213" s="7">
        <f t="shared" si="20"/>
        <v>4.7060210904923258E-3</v>
      </c>
      <c r="H213" s="8">
        <f t="shared" si="23"/>
        <v>0.62810087910832535</v>
      </c>
      <c r="I213">
        <f t="shared" si="21"/>
        <v>2.7948907230741504E-3</v>
      </c>
      <c r="J213" s="2"/>
    </row>
    <row r="214" spans="1:10">
      <c r="A214" s="3" t="s">
        <v>83</v>
      </c>
      <c r="B214">
        <v>19.09</v>
      </c>
      <c r="C214" s="4">
        <v>1014</v>
      </c>
      <c r="D214">
        <f t="shared" si="18"/>
        <v>53.116815086432688</v>
      </c>
      <c r="E214" s="7">
        <f t="shared" si="19"/>
        <v>8.6903832424728336E-4</v>
      </c>
      <c r="F214" s="8">
        <f t="shared" si="22"/>
        <v>0.95060537003977486</v>
      </c>
      <c r="G214" s="7">
        <f t="shared" si="20"/>
        <v>3.5175388652113745E-3</v>
      </c>
      <c r="H214" s="8">
        <f t="shared" si="23"/>
        <v>0.63161841797353668</v>
      </c>
      <c r="I214">
        <f t="shared" si="21"/>
        <v>7.809463192998134E-4</v>
      </c>
      <c r="J214" s="2"/>
    </row>
    <row r="215" spans="1:10">
      <c r="A215" s="3" t="s">
        <v>56</v>
      </c>
      <c r="B215">
        <v>5.33</v>
      </c>
      <c r="C215" s="4">
        <v>282</v>
      </c>
      <c r="D215">
        <f t="shared" si="18"/>
        <v>52.908067542213885</v>
      </c>
      <c r="E215" s="7">
        <f t="shared" si="19"/>
        <v>2.4168521443563502E-4</v>
      </c>
      <c r="F215" s="8">
        <f t="shared" si="22"/>
        <v>0.95084705525421054</v>
      </c>
      <c r="G215" s="7">
        <f t="shared" si="20"/>
        <v>9.8211011794534448E-4</v>
      </c>
      <c r="H215" s="8">
        <f t="shared" si="23"/>
        <v>0.63260052809148204</v>
      </c>
      <c r="I215">
        <f t="shared" si="21"/>
        <v>1.524888711830874E-3</v>
      </c>
      <c r="J215" s="2"/>
    </row>
    <row r="216" spans="1:10">
      <c r="A216" s="3" t="s">
        <v>179</v>
      </c>
      <c r="B216">
        <v>10.39</v>
      </c>
      <c r="C216" s="4">
        <v>545</v>
      </c>
      <c r="D216">
        <f t="shared" si="18"/>
        <v>52.454282964388831</v>
      </c>
      <c r="E216" s="7">
        <f t="shared" si="19"/>
        <v>4.6708667328872725E-4</v>
      </c>
      <c r="F216" s="8">
        <f t="shared" si="22"/>
        <v>0.9513141419274993</v>
      </c>
      <c r="G216" s="7">
        <f t="shared" si="20"/>
        <v>1.9144698171579982E-3</v>
      </c>
      <c r="H216" s="8">
        <f t="shared" si="23"/>
        <v>0.63451499790864008</v>
      </c>
      <c r="I216">
        <f t="shared" si="21"/>
        <v>3.9274358205348969E-3</v>
      </c>
      <c r="J216" s="2"/>
    </row>
    <row r="217" spans="1:10">
      <c r="A217" s="3" t="s">
        <v>18</v>
      </c>
      <c r="B217">
        <v>26.73</v>
      </c>
      <c r="C217" s="4">
        <v>1394</v>
      </c>
      <c r="D217">
        <f t="shared" si="18"/>
        <v>52.151141040029927</v>
      </c>
      <c r="E217" s="7">
        <f t="shared" si="19"/>
        <v>1.194713435898139E-3</v>
      </c>
      <c r="F217" s="8">
        <f t="shared" si="22"/>
        <v>0.95250885536339747</v>
      </c>
      <c r="G217" s="7">
        <f t="shared" si="20"/>
        <v>4.9252914545364086E-3</v>
      </c>
      <c r="H217" s="8">
        <f t="shared" si="23"/>
        <v>0.63944028936317654</v>
      </c>
      <c r="I217">
        <f t="shared" si="21"/>
        <v>2.8410733730054316E-3</v>
      </c>
      <c r="J217" s="2"/>
    </row>
    <row r="218" spans="1:10">
      <c r="A218" s="3" t="s">
        <v>212</v>
      </c>
      <c r="B218">
        <v>19.309999999999999</v>
      </c>
      <c r="C218" s="4">
        <v>1000</v>
      </c>
      <c r="D218">
        <f t="shared" si="18"/>
        <v>51.786639047125846</v>
      </c>
      <c r="E218" s="7">
        <f t="shared" si="19"/>
        <v>8.5703976750225183E-4</v>
      </c>
      <c r="F218" s="8">
        <f t="shared" si="22"/>
        <v>0.95336589513089975</v>
      </c>
      <c r="G218" s="7">
        <f t="shared" si="20"/>
        <v>3.5580762434380114E-3</v>
      </c>
      <c r="H218" s="8">
        <f t="shared" si="23"/>
        <v>0.6429983656066145</v>
      </c>
      <c r="I218">
        <f t="shared" si="21"/>
        <v>2.9817470509587718E-3</v>
      </c>
      <c r="J218" s="2"/>
    </row>
    <row r="219" spans="1:10">
      <c r="A219" s="3" t="s">
        <v>288</v>
      </c>
      <c r="B219">
        <v>20.23</v>
      </c>
      <c r="C219" s="4">
        <v>1038</v>
      </c>
      <c r="D219">
        <f t="shared" si="18"/>
        <v>51.309935739001482</v>
      </c>
      <c r="E219" s="7">
        <f t="shared" si="19"/>
        <v>8.8960727866733741E-4</v>
      </c>
      <c r="F219" s="8">
        <f t="shared" si="22"/>
        <v>0.95425550240956714</v>
      </c>
      <c r="G219" s="7">
        <f t="shared" si="20"/>
        <v>3.7275961887494034E-3</v>
      </c>
      <c r="H219" s="8">
        <f t="shared" si="23"/>
        <v>0.6467259617953639</v>
      </c>
      <c r="I219">
        <f t="shared" si="21"/>
        <v>4.1427275535899089E-4</v>
      </c>
      <c r="J219" s="2"/>
    </row>
    <row r="220" spans="1:10">
      <c r="A220" s="3" t="s">
        <v>49</v>
      </c>
      <c r="B220">
        <v>2.81</v>
      </c>
      <c r="C220" s="4">
        <v>144</v>
      </c>
      <c r="D220">
        <f t="shared" si="18"/>
        <v>51.245551601423486</v>
      </c>
      <c r="E220" s="7">
        <f t="shared" si="19"/>
        <v>1.2341372652032427E-4</v>
      </c>
      <c r="F220" s="8">
        <f t="shared" si="22"/>
        <v>0.9543789161360875</v>
      </c>
      <c r="G220" s="7">
        <f t="shared" si="20"/>
        <v>5.1777287644022855E-4</v>
      </c>
      <c r="H220" s="8">
        <f t="shared" si="23"/>
        <v>0.64724373467180418</v>
      </c>
      <c r="I220">
        <f t="shared" si="21"/>
        <v>2.3616652020984619E-3</v>
      </c>
      <c r="J220" s="2"/>
    </row>
    <row r="221" spans="1:10">
      <c r="A221" s="3" t="s">
        <v>88</v>
      </c>
      <c r="B221">
        <v>15.95</v>
      </c>
      <c r="C221" s="4">
        <v>799</v>
      </c>
      <c r="D221">
        <f t="shared" si="18"/>
        <v>50.094043887147336</v>
      </c>
      <c r="E221" s="7">
        <f t="shared" si="19"/>
        <v>6.8477477423429926E-4</v>
      </c>
      <c r="F221" s="8">
        <f t="shared" si="22"/>
        <v>0.95506369091032184</v>
      </c>
      <c r="G221" s="7">
        <f t="shared" si="20"/>
        <v>2.9389599214311906E-3</v>
      </c>
      <c r="H221" s="8">
        <f t="shared" si="23"/>
        <v>0.65018269459323541</v>
      </c>
      <c r="I221">
        <f t="shared" si="21"/>
        <v>1.4164885601681831E-3</v>
      </c>
      <c r="J221" s="4"/>
    </row>
    <row r="222" spans="1:10">
      <c r="A222" s="3" t="s">
        <v>80</v>
      </c>
      <c r="B222">
        <v>9.5500000000000007</v>
      </c>
      <c r="C222" s="4">
        <v>474</v>
      </c>
      <c r="D222">
        <f t="shared" si="18"/>
        <v>49.633507853403138</v>
      </c>
      <c r="E222" s="7">
        <f t="shared" si="19"/>
        <v>4.0623684979606737E-4</v>
      </c>
      <c r="F222" s="8">
        <f t="shared" si="22"/>
        <v>0.95546992776011785</v>
      </c>
      <c r="G222" s="7">
        <f t="shared" si="20"/>
        <v>1.7596907366562928E-3</v>
      </c>
      <c r="H222" s="8">
        <f t="shared" si="23"/>
        <v>0.65194238532989168</v>
      </c>
      <c r="I222">
        <f t="shared" si="21"/>
        <v>9.6825099583175422E-3</v>
      </c>
      <c r="J222" s="2"/>
    </row>
    <row r="223" spans="1:10">
      <c r="A223" s="3" t="s">
        <v>50</v>
      </c>
      <c r="B223">
        <v>65.27</v>
      </c>
      <c r="C223" s="4">
        <v>3237</v>
      </c>
      <c r="D223">
        <f t="shared" si="18"/>
        <v>49.593994178029725</v>
      </c>
      <c r="E223" s="7">
        <f t="shared" si="19"/>
        <v>2.7742377274047893E-3</v>
      </c>
      <c r="F223" s="8">
        <f t="shared" si="22"/>
        <v>0.95824416548752267</v>
      </c>
      <c r="G223" s="7">
        <f t="shared" si="20"/>
        <v>1.2026703076602745E-2</v>
      </c>
      <c r="H223" s="8">
        <f t="shared" si="23"/>
        <v>0.66396908840649438</v>
      </c>
      <c r="I223">
        <f t="shared" si="21"/>
        <v>1.6367736285723966E-3</v>
      </c>
      <c r="J223" s="2"/>
    </row>
    <row r="224" spans="1:10">
      <c r="A224" s="3" t="s">
        <v>35</v>
      </c>
      <c r="B224">
        <v>11.02</v>
      </c>
      <c r="C224" s="4">
        <v>543</v>
      </c>
      <c r="D224">
        <f t="shared" si="18"/>
        <v>49.274047186932854</v>
      </c>
      <c r="E224" s="7">
        <f t="shared" si="19"/>
        <v>4.6537259375372276E-4</v>
      </c>
      <c r="F224" s="8">
        <f t="shared" si="22"/>
        <v>0.95870953808127635</v>
      </c>
      <c r="G224" s="7">
        <f t="shared" si="20"/>
        <v>2.0305541275342769E-3</v>
      </c>
      <c r="H224" s="8">
        <f t="shared" si="23"/>
        <v>0.66599964253402866</v>
      </c>
      <c r="I224">
        <f t="shared" si="21"/>
        <v>5.5622647291031502E-4</v>
      </c>
      <c r="J224" s="2"/>
    </row>
    <row r="225" spans="1:10">
      <c r="A225" s="3" t="s">
        <v>235</v>
      </c>
      <c r="B225">
        <v>3.74</v>
      </c>
      <c r="C225" s="4">
        <v>183</v>
      </c>
      <c r="D225">
        <f t="shared" si="18"/>
        <v>48.930481283422459</v>
      </c>
      <c r="E225" s="7">
        <f t="shared" si="19"/>
        <v>1.5683827745291209E-4</v>
      </c>
      <c r="F225" s="8">
        <f t="shared" si="22"/>
        <v>0.95886637635872929</v>
      </c>
      <c r="G225" s="7">
        <f t="shared" si="20"/>
        <v>6.8913542985283096E-4</v>
      </c>
      <c r="H225" s="8">
        <f t="shared" si="23"/>
        <v>0.66668877796388148</v>
      </c>
      <c r="I225">
        <f t="shared" si="21"/>
        <v>2.2933456531498697E-3</v>
      </c>
      <c r="J225" s="4"/>
    </row>
    <row r="226" spans="1:10">
      <c r="A226" s="3" t="s">
        <v>285</v>
      </c>
      <c r="B226">
        <v>15.37</v>
      </c>
      <c r="C226" s="4">
        <v>739</v>
      </c>
      <c r="D226">
        <f t="shared" si="18"/>
        <v>48.080676642810673</v>
      </c>
      <c r="E226" s="7">
        <f t="shared" si="19"/>
        <v>6.3335238818416418E-4</v>
      </c>
      <c r="F226" s="8">
        <f t="shared" si="22"/>
        <v>0.95949972874691347</v>
      </c>
      <c r="G226" s="7">
        <f t="shared" si="20"/>
        <v>2.8320886515609653E-3</v>
      </c>
      <c r="H226" s="8">
        <f t="shared" si="23"/>
        <v>0.66952086661544241</v>
      </c>
      <c r="I226">
        <f t="shared" si="21"/>
        <v>2.7395605310556181E-3</v>
      </c>
      <c r="J226" s="4"/>
    </row>
    <row r="227" spans="1:10">
      <c r="A227" s="3" t="s">
        <v>57</v>
      </c>
      <c r="B227">
        <v>18.16</v>
      </c>
      <c r="C227" s="4">
        <v>821</v>
      </c>
      <c r="D227">
        <f t="shared" si="18"/>
        <v>45.209251101321584</v>
      </c>
      <c r="E227" s="7">
        <f t="shared" si="19"/>
        <v>7.0362964911934876E-4</v>
      </c>
      <c r="F227" s="8">
        <f t="shared" si="22"/>
        <v>0.96020335839603277</v>
      </c>
      <c r="G227" s="7">
        <f t="shared" si="20"/>
        <v>3.3461763117987723E-3</v>
      </c>
      <c r="H227" s="8">
        <f t="shared" si="23"/>
        <v>0.6728670429272412</v>
      </c>
      <c r="I227">
        <f t="shared" si="21"/>
        <v>1.1558758521839185E-2</v>
      </c>
      <c r="J227" s="4"/>
    </row>
    <row r="228" spans="1:10">
      <c r="A228" s="3" t="s">
        <v>238</v>
      </c>
      <c r="B228">
        <v>76.510000000000005</v>
      </c>
      <c r="C228" s="4">
        <v>3430</v>
      </c>
      <c r="D228">
        <f t="shared" si="18"/>
        <v>44.830741079597438</v>
      </c>
      <c r="E228" s="7">
        <f t="shared" si="19"/>
        <v>2.9396464025327239E-3</v>
      </c>
      <c r="F228" s="8">
        <f t="shared" si="22"/>
        <v>0.96314300479856552</v>
      </c>
      <c r="G228" s="7">
        <f t="shared" si="20"/>
        <v>1.4097794582363661E-2</v>
      </c>
      <c r="H228" s="8">
        <f t="shared" si="23"/>
        <v>0.68696483750960491</v>
      </c>
      <c r="I228">
        <f t="shared" si="21"/>
        <v>1.6831788761655364E-3</v>
      </c>
      <c r="J228" s="2"/>
    </row>
    <row r="229" spans="1:10">
      <c r="A229" s="3" t="s">
        <v>250</v>
      </c>
      <c r="B229">
        <v>11.09</v>
      </c>
      <c r="C229" s="4">
        <v>484</v>
      </c>
      <c r="D229">
        <f t="shared" si="18"/>
        <v>43.642921550946802</v>
      </c>
      <c r="E229" s="7">
        <f t="shared" si="19"/>
        <v>4.148072474710899E-4</v>
      </c>
      <c r="F229" s="8">
        <f t="shared" si="22"/>
        <v>0.96355781204603663</v>
      </c>
      <c r="G229" s="7">
        <f t="shared" si="20"/>
        <v>2.0434523842427525E-3</v>
      </c>
      <c r="H229" s="8">
        <f t="shared" si="23"/>
        <v>0.68900828989384766</v>
      </c>
      <c r="I229">
        <f t="shared" si="21"/>
        <v>4.1596456359964673E-3</v>
      </c>
      <c r="J229" s="2"/>
    </row>
    <row r="230" spans="1:10">
      <c r="A230" s="3" t="s">
        <v>44</v>
      </c>
      <c r="B230">
        <v>27.28</v>
      </c>
      <c r="C230" s="4">
        <v>1158</v>
      </c>
      <c r="D230">
        <f t="shared" si="18"/>
        <v>42.448680351906155</v>
      </c>
      <c r="E230" s="7">
        <f t="shared" si="19"/>
        <v>9.9245205076760757E-4</v>
      </c>
      <c r="F230" s="8">
        <f t="shared" si="22"/>
        <v>0.96455026409680422</v>
      </c>
      <c r="G230" s="7">
        <f t="shared" si="20"/>
        <v>5.026634900103002E-3</v>
      </c>
      <c r="H230" s="8">
        <f t="shared" si="23"/>
        <v>0.69403492479395068</v>
      </c>
      <c r="I230">
        <f t="shared" si="21"/>
        <v>1.0485147588092936E-3</v>
      </c>
      <c r="J230" s="4"/>
    </row>
    <row r="231" spans="1:10">
      <c r="A231" s="3" t="s">
        <v>278</v>
      </c>
      <c r="B231">
        <v>6.85</v>
      </c>
      <c r="C231" s="4">
        <v>284</v>
      </c>
      <c r="D231">
        <f t="shared" si="18"/>
        <v>41.459854014598541</v>
      </c>
      <c r="E231" s="7">
        <f t="shared" si="19"/>
        <v>2.4339929397063954E-4</v>
      </c>
      <c r="F231" s="8">
        <f t="shared" si="22"/>
        <v>0.96479366339077488</v>
      </c>
      <c r="G231" s="7">
        <f t="shared" si="20"/>
        <v>1.2621865493293828E-3</v>
      </c>
      <c r="H231" s="8">
        <f t="shared" si="23"/>
        <v>0.69529711134328009</v>
      </c>
      <c r="I231">
        <f t="shared" si="21"/>
        <v>4.8453449413529137E-3</v>
      </c>
      <c r="J231" s="2"/>
    </row>
    <row r="232" spans="1:10">
      <c r="A232" s="3" t="s">
        <v>32</v>
      </c>
      <c r="B232">
        <v>31.62</v>
      </c>
      <c r="C232" s="4">
        <v>1302</v>
      </c>
      <c r="D232">
        <f t="shared" si="18"/>
        <v>41.17647058823529</v>
      </c>
      <c r="E232" s="7">
        <f t="shared" si="19"/>
        <v>1.1158657772879319E-3</v>
      </c>
      <c r="F232" s="8">
        <f t="shared" si="22"/>
        <v>0.96590952916806283</v>
      </c>
      <c r="G232" s="7">
        <f t="shared" si="20"/>
        <v>5.8263268160284798E-3</v>
      </c>
      <c r="H232" s="8">
        <f t="shared" si="23"/>
        <v>0.70112343815930855</v>
      </c>
      <c r="I232">
        <f t="shared" si="21"/>
        <v>3.4043293378582806E-4</v>
      </c>
      <c r="J232" s="2"/>
    </row>
    <row r="233" spans="1:10">
      <c r="A233" s="3" t="s">
        <v>25</v>
      </c>
      <c r="B233">
        <v>2.2200000000000002</v>
      </c>
      <c r="C233" s="4">
        <v>91</v>
      </c>
      <c r="D233">
        <f t="shared" si="18"/>
        <v>40.990990990990987</v>
      </c>
      <c r="E233" s="7">
        <f t="shared" si="19"/>
        <v>7.7990618842704922E-5</v>
      </c>
      <c r="F233" s="8">
        <f t="shared" si="22"/>
        <v>0.96598751978690556</v>
      </c>
      <c r="G233" s="7">
        <f t="shared" si="20"/>
        <v>4.0905899846879268E-4</v>
      </c>
      <c r="H233" s="8">
        <f t="shared" si="23"/>
        <v>0.70153249715777732</v>
      </c>
      <c r="I233">
        <f t="shared" si="21"/>
        <v>7.7797083143160695E-4</v>
      </c>
      <c r="J233" s="2"/>
    </row>
    <row r="234" spans="1:10">
      <c r="A234" s="3" t="s">
        <v>268</v>
      </c>
      <c r="B234">
        <v>5.07</v>
      </c>
      <c r="C234" s="4">
        <v>207</v>
      </c>
      <c r="D234">
        <f t="shared" si="18"/>
        <v>40.828402366863905</v>
      </c>
      <c r="E234" s="7">
        <f t="shared" si="19"/>
        <v>1.7740723187296614E-4</v>
      </c>
      <c r="F234" s="8">
        <f t="shared" si="22"/>
        <v>0.96616492701877854</v>
      </c>
      <c r="G234" s="7">
        <f t="shared" si="20"/>
        <v>9.3420230731386432E-4</v>
      </c>
      <c r="H234" s="8">
        <f t="shared" si="23"/>
        <v>0.70246669946509122</v>
      </c>
      <c r="I234">
        <f t="shared" si="21"/>
        <v>9.0633142062915839E-3</v>
      </c>
      <c r="J234" s="2"/>
    </row>
    <row r="235" spans="1:10">
      <c r="A235" s="3" t="s">
        <v>91</v>
      </c>
      <c r="B235">
        <v>59.06</v>
      </c>
      <c r="C235" s="4">
        <v>2410</v>
      </c>
      <c r="D235">
        <f t="shared" si="18"/>
        <v>40.805960040636641</v>
      </c>
      <c r="E235" s="7">
        <f t="shared" si="19"/>
        <v>2.065465839680427E-3</v>
      </c>
      <c r="F235" s="8">
        <f t="shared" si="22"/>
        <v>0.96823039285845902</v>
      </c>
      <c r="G235" s="7">
        <f t="shared" si="20"/>
        <v>1.0882443445750853E-2</v>
      </c>
      <c r="H235" s="8">
        <f t="shared" si="23"/>
        <v>0.71334914291084206</v>
      </c>
      <c r="I235">
        <f t="shared" si="21"/>
        <v>6.0380930362051721E-3</v>
      </c>
      <c r="J235" s="4"/>
    </row>
    <row r="236" spans="1:10">
      <c r="A236" s="3" t="s">
        <v>304</v>
      </c>
      <c r="B236">
        <v>39.299999999999997</v>
      </c>
      <c r="C236" s="4">
        <v>1592</v>
      </c>
      <c r="D236">
        <f t="shared" si="18"/>
        <v>40.508905852417307</v>
      </c>
      <c r="E236" s="7">
        <f t="shared" si="19"/>
        <v>1.3644073098635851E-3</v>
      </c>
      <c r="F236" s="8">
        <f t="shared" si="22"/>
        <v>0.96959480016832256</v>
      </c>
      <c r="G236" s="7">
        <f t="shared" si="20"/>
        <v>7.2414498377583562E-3</v>
      </c>
      <c r="H236" s="8">
        <f t="shared" si="23"/>
        <v>0.72059059274860038</v>
      </c>
      <c r="I236">
        <f t="shared" si="21"/>
        <v>2.0816171329384181E-3</v>
      </c>
      <c r="J236" s="2"/>
    </row>
    <row r="237" spans="1:10">
      <c r="A237" s="3" t="s">
        <v>138</v>
      </c>
      <c r="B237">
        <v>13.48</v>
      </c>
      <c r="C237" s="4">
        <v>529</v>
      </c>
      <c r="D237">
        <f t="shared" si="18"/>
        <v>39.2433234421365</v>
      </c>
      <c r="E237" s="7">
        <f t="shared" si="19"/>
        <v>4.5337403700869124E-4</v>
      </c>
      <c r="F237" s="8">
        <f t="shared" si="22"/>
        <v>0.97004817420533129</v>
      </c>
      <c r="G237" s="7">
        <f t="shared" si="20"/>
        <v>2.4838357204321287E-3</v>
      </c>
      <c r="H237" s="8">
        <f t="shared" si="23"/>
        <v>0.72307442846903247</v>
      </c>
      <c r="I237">
        <f t="shared" si="21"/>
        <v>1.0239356275315581E-3</v>
      </c>
      <c r="J237" s="2"/>
    </row>
    <row r="238" spans="1:10">
      <c r="A238" s="3" t="s">
        <v>66</v>
      </c>
      <c r="B238">
        <v>6.63</v>
      </c>
      <c r="C238" s="4">
        <v>260</v>
      </c>
      <c r="D238">
        <f t="shared" si="18"/>
        <v>39.215686274509807</v>
      </c>
      <c r="E238" s="7">
        <f t="shared" si="19"/>
        <v>2.2283033955058549E-4</v>
      </c>
      <c r="F238" s="8">
        <f t="shared" si="22"/>
        <v>0.97027100454488191</v>
      </c>
      <c r="G238" s="7">
        <f t="shared" si="20"/>
        <v>1.2216491711027457E-3</v>
      </c>
      <c r="H238" s="8">
        <f t="shared" si="23"/>
        <v>0.72429607764013526</v>
      </c>
      <c r="I238">
        <f t="shared" si="21"/>
        <v>2.9012916143027478E-3</v>
      </c>
      <c r="J238" s="2"/>
    </row>
    <row r="239" spans="1:10">
      <c r="A239" s="3" t="s">
        <v>65</v>
      </c>
      <c r="B239">
        <v>18.78</v>
      </c>
      <c r="C239" s="4">
        <v>735</v>
      </c>
      <c r="D239">
        <f t="shared" si="18"/>
        <v>39.137380191693289</v>
      </c>
      <c r="E239" s="7">
        <f t="shared" si="19"/>
        <v>6.2992422911415508E-4</v>
      </c>
      <c r="F239" s="8">
        <f t="shared" si="22"/>
        <v>0.97090092877399603</v>
      </c>
      <c r="G239" s="7">
        <f t="shared" si="20"/>
        <v>3.4604180140738409E-3</v>
      </c>
      <c r="H239" s="8">
        <f t="shared" si="23"/>
        <v>0.72775649565420908</v>
      </c>
      <c r="I239">
        <f t="shared" si="21"/>
        <v>1.706305319912893E-3</v>
      </c>
      <c r="J239" s="4"/>
    </row>
    <row r="240" spans="1:10">
      <c r="A240" s="3" t="s">
        <v>55</v>
      </c>
      <c r="B240">
        <v>11.03</v>
      </c>
      <c r="C240" s="4">
        <v>428</v>
      </c>
      <c r="D240">
        <f t="shared" si="18"/>
        <v>38.803263825929285</v>
      </c>
      <c r="E240" s="7">
        <f t="shared" si="19"/>
        <v>3.6681302049096381E-4</v>
      </c>
      <c r="F240" s="8">
        <f t="shared" si="22"/>
        <v>0.97126774179448705</v>
      </c>
      <c r="G240" s="7">
        <f t="shared" si="20"/>
        <v>2.0323967356354875E-3</v>
      </c>
      <c r="H240" s="8">
        <f t="shared" si="23"/>
        <v>0.72978889238984457</v>
      </c>
      <c r="I240">
        <f t="shared" si="21"/>
        <v>1.780046950708436E-3</v>
      </c>
      <c r="J240" s="2"/>
    </row>
    <row r="241" spans="1:10">
      <c r="A241" s="3" t="s">
        <v>73</v>
      </c>
      <c r="B241">
        <v>11.47</v>
      </c>
      <c r="C241" s="4">
        <v>436</v>
      </c>
      <c r="D241">
        <f t="shared" si="18"/>
        <v>38.012205754141235</v>
      </c>
      <c r="E241" s="7">
        <f t="shared" si="19"/>
        <v>3.7366933863098179E-4</v>
      </c>
      <c r="F241" s="8">
        <f t="shared" si="22"/>
        <v>0.97164141113311808</v>
      </c>
      <c r="G241" s="7">
        <f t="shared" si="20"/>
        <v>2.1134714920887621E-3</v>
      </c>
      <c r="H241" s="8">
        <f t="shared" si="23"/>
        <v>0.7319023638819333</v>
      </c>
      <c r="I241">
        <f t="shared" si="21"/>
        <v>1.4774372471725306E-3</v>
      </c>
      <c r="J241" s="2"/>
    </row>
    <row r="242" spans="1:10">
      <c r="A242" s="3" t="s">
        <v>301</v>
      </c>
      <c r="B242">
        <v>9.51</v>
      </c>
      <c r="C242" s="4">
        <v>359</v>
      </c>
      <c r="D242">
        <f t="shared" si="18"/>
        <v>37.749737118822296</v>
      </c>
      <c r="E242" s="7">
        <f t="shared" si="19"/>
        <v>3.0767727653330842E-4</v>
      </c>
      <c r="F242" s="8">
        <f t="shared" si="22"/>
        <v>0.97194908840965144</v>
      </c>
      <c r="G242" s="7">
        <f t="shared" si="20"/>
        <v>1.7523203042514497E-3</v>
      </c>
      <c r="H242" s="8">
        <f t="shared" si="23"/>
        <v>0.73365468418618474</v>
      </c>
      <c r="I242">
        <f t="shared" si="21"/>
        <v>4.2038195187795724E-3</v>
      </c>
      <c r="J242" s="4"/>
    </row>
    <row r="243" spans="1:10">
      <c r="A243" s="3" t="s">
        <v>95</v>
      </c>
      <c r="B243">
        <v>27.04</v>
      </c>
      <c r="C243" s="3">
        <v>1016</v>
      </c>
      <c r="D243">
        <f t="shared" si="18"/>
        <v>37.573964497041423</v>
      </c>
      <c r="E243" s="7">
        <f t="shared" si="19"/>
        <v>8.7075240378228791E-4</v>
      </c>
      <c r="F243" s="8">
        <f t="shared" si="22"/>
        <v>0.97281984081343376</v>
      </c>
      <c r="G243" s="7">
        <f t="shared" si="20"/>
        <v>4.9824123056739431E-3</v>
      </c>
      <c r="H243" s="8">
        <f t="shared" si="23"/>
        <v>0.73863709649185871</v>
      </c>
      <c r="I243">
        <f t="shared" si="21"/>
        <v>1.290920482698521E-3</v>
      </c>
      <c r="J243" s="2"/>
    </row>
    <row r="244" spans="1:10">
      <c r="A244" s="3" t="s">
        <v>266</v>
      </c>
      <c r="B244">
        <v>8.3000000000000007</v>
      </c>
      <c r="C244" s="4">
        <v>311</v>
      </c>
      <c r="D244">
        <f t="shared" si="18"/>
        <v>37.469879518072283</v>
      </c>
      <c r="E244" s="7">
        <f t="shared" si="19"/>
        <v>2.6653936769320031E-4</v>
      </c>
      <c r="F244" s="8">
        <f t="shared" si="22"/>
        <v>0.97308638018112692</v>
      </c>
      <c r="G244" s="7">
        <f t="shared" si="20"/>
        <v>1.5293647240049457E-3</v>
      </c>
      <c r="H244" s="8">
        <f t="shared" si="23"/>
        <v>0.74016646121586371</v>
      </c>
      <c r="I244">
        <f t="shared" si="21"/>
        <v>1.776976975259692E-3</v>
      </c>
      <c r="J244" s="2"/>
    </row>
    <row r="245" spans="1:10">
      <c r="A245" s="3" t="s">
        <v>33</v>
      </c>
      <c r="B245">
        <v>11.4</v>
      </c>
      <c r="C245" s="4">
        <v>421</v>
      </c>
      <c r="D245">
        <f t="shared" si="18"/>
        <v>36.929824561403507</v>
      </c>
      <c r="E245" s="7">
        <f t="shared" si="19"/>
        <v>3.6081374211844805E-4</v>
      </c>
      <c r="F245" s="8">
        <f t="shared" si="22"/>
        <v>0.97344719392324541</v>
      </c>
      <c r="G245" s="7">
        <f t="shared" si="20"/>
        <v>2.1005732353802866E-3</v>
      </c>
      <c r="H245" s="8">
        <f t="shared" si="23"/>
        <v>0.74226703445124398</v>
      </c>
      <c r="I245">
        <f t="shared" si="21"/>
        <v>2.7909969308237415E-3</v>
      </c>
      <c r="J245" s="4"/>
    </row>
    <row r="246" spans="1:10">
      <c r="A246" s="3" t="s">
        <v>306</v>
      </c>
      <c r="B246">
        <v>17.829999999999998</v>
      </c>
      <c r="C246" s="4">
        <v>640</v>
      </c>
      <c r="D246">
        <f t="shared" si="18"/>
        <v>35.894559730790803</v>
      </c>
      <c r="E246" s="7">
        <f t="shared" si="19"/>
        <v>5.4850545120144125E-4</v>
      </c>
      <c r="F246" s="8">
        <f t="shared" si="22"/>
        <v>0.97399569937444685</v>
      </c>
      <c r="G246" s="7">
        <f t="shared" si="20"/>
        <v>3.2853702444588166E-3</v>
      </c>
      <c r="H246" s="8">
        <f t="shared" si="23"/>
        <v>0.74555240469570283</v>
      </c>
      <c r="I246">
        <f t="shared" si="21"/>
        <v>2.0440420895196931E-3</v>
      </c>
      <c r="J246" s="4"/>
    </row>
    <row r="247" spans="1:10">
      <c r="A247" s="3" t="s">
        <v>68</v>
      </c>
      <c r="B247">
        <v>13.02</v>
      </c>
      <c r="C247" s="4">
        <v>458</v>
      </c>
      <c r="D247">
        <f t="shared" si="18"/>
        <v>35.176651305683563</v>
      </c>
      <c r="E247" s="7">
        <f t="shared" si="19"/>
        <v>3.9252421351603135E-4</v>
      </c>
      <c r="F247" s="8">
        <f t="shared" si="22"/>
        <v>0.97438822358796284</v>
      </c>
      <c r="G247" s="7">
        <f t="shared" si="20"/>
        <v>2.3990757477764324E-3</v>
      </c>
      <c r="H247" s="8">
        <f t="shared" si="23"/>
        <v>0.74795148044347926</v>
      </c>
      <c r="I247">
        <f t="shared" si="21"/>
        <v>1.3790671417779343E-3</v>
      </c>
      <c r="J247" s="4"/>
    </row>
    <row r="248" spans="1:10">
      <c r="A248" s="3" t="s">
        <v>29</v>
      </c>
      <c r="B248">
        <v>8.77</v>
      </c>
      <c r="C248" s="4">
        <v>305</v>
      </c>
      <c r="D248">
        <f t="shared" si="18"/>
        <v>34.777651083238311</v>
      </c>
      <c r="E248" s="7">
        <f t="shared" si="19"/>
        <v>2.6139712908818683E-4</v>
      </c>
      <c r="F248" s="8">
        <f t="shared" si="22"/>
        <v>0.97464962071705108</v>
      </c>
      <c r="G248" s="7">
        <f t="shared" si="20"/>
        <v>1.6159673047618521E-3</v>
      </c>
      <c r="H248" s="8">
        <f t="shared" si="23"/>
        <v>0.74956744774824113</v>
      </c>
      <c r="I248">
        <f t="shared" si="21"/>
        <v>3.1935610494810973E-3</v>
      </c>
      <c r="J248" s="4"/>
    </row>
    <row r="249" spans="1:10">
      <c r="A249" s="3" t="s">
        <v>45</v>
      </c>
      <c r="B249">
        <v>20.239999999999998</v>
      </c>
      <c r="C249" s="4">
        <v>687</v>
      </c>
      <c r="D249">
        <f t="shared" si="18"/>
        <v>33.942687747035578</v>
      </c>
      <c r="E249" s="7">
        <f t="shared" si="19"/>
        <v>5.8878632027404708E-4</v>
      </c>
      <c r="F249" s="8">
        <f t="shared" si="22"/>
        <v>0.97523840703732512</v>
      </c>
      <c r="G249" s="7">
        <f t="shared" si="20"/>
        <v>3.729438796850614E-3</v>
      </c>
      <c r="H249" s="8">
        <f t="shared" si="23"/>
        <v>0.75329688654509175</v>
      </c>
      <c r="I249">
        <f t="shared" si="21"/>
        <v>1.6148470458687836E-3</v>
      </c>
      <c r="J249" s="2"/>
    </row>
    <row r="250" spans="1:10">
      <c r="A250" s="3" t="s">
        <v>70</v>
      </c>
      <c r="B250">
        <v>10.19</v>
      </c>
      <c r="C250" s="4">
        <v>335</v>
      </c>
      <c r="D250">
        <f t="shared" si="18"/>
        <v>32.875368007850838</v>
      </c>
      <c r="E250" s="7">
        <f t="shared" si="19"/>
        <v>2.8710832211325437E-4</v>
      </c>
      <c r="F250" s="8">
        <f t="shared" si="22"/>
        <v>0.97552551535943832</v>
      </c>
      <c r="G250" s="7">
        <f t="shared" si="20"/>
        <v>1.8776176551337823E-3</v>
      </c>
      <c r="H250" s="8">
        <f t="shared" si="23"/>
        <v>0.75517450420022558</v>
      </c>
      <c r="I250">
        <f t="shared" si="21"/>
        <v>3.6815790156558004E-3</v>
      </c>
      <c r="J250" s="2"/>
    </row>
    <row r="251" spans="1:10">
      <c r="A251" s="3" t="s">
        <v>67</v>
      </c>
      <c r="B251">
        <v>23.2</v>
      </c>
      <c r="C251" s="4">
        <v>755</v>
      </c>
      <c r="D251">
        <f t="shared" si="18"/>
        <v>32.543103448275865</v>
      </c>
      <c r="E251" s="7">
        <f t="shared" si="19"/>
        <v>6.4706502446420014E-4</v>
      </c>
      <c r="F251" s="8">
        <f t="shared" si="22"/>
        <v>0.97617258038390253</v>
      </c>
      <c r="G251" s="7">
        <f t="shared" si="20"/>
        <v>4.2748507948090044E-3</v>
      </c>
      <c r="H251" s="8">
        <f t="shared" si="23"/>
        <v>0.75944935499503463</v>
      </c>
      <c r="I251">
        <f t="shared" si="21"/>
        <v>6.1812170413387824E-3</v>
      </c>
      <c r="J251" s="2"/>
    </row>
    <row r="252" spans="1:10">
      <c r="A252" s="3" t="s">
        <v>237</v>
      </c>
      <c r="B252">
        <v>38.869999999999997</v>
      </c>
      <c r="C252" s="4">
        <v>1245</v>
      </c>
      <c r="D252">
        <f t="shared" si="18"/>
        <v>32.029843066632367</v>
      </c>
      <c r="E252" s="7">
        <f t="shared" si="19"/>
        <v>1.0670145105403036E-3</v>
      </c>
      <c r="F252" s="8">
        <f t="shared" si="22"/>
        <v>0.97723959489444279</v>
      </c>
      <c r="G252" s="7">
        <f t="shared" si="20"/>
        <v>7.1622176894062927E-3</v>
      </c>
      <c r="H252" s="8">
        <f t="shared" si="23"/>
        <v>0.76661157268444091</v>
      </c>
      <c r="I252">
        <f t="shared" si="21"/>
        <v>1.1774395812903515E-3</v>
      </c>
      <c r="J252" s="2"/>
    </row>
    <row r="253" spans="1:10">
      <c r="A253" s="3" t="s">
        <v>273</v>
      </c>
      <c r="B253">
        <v>7.4</v>
      </c>
      <c r="C253" s="4">
        <v>236</v>
      </c>
      <c r="D253">
        <f t="shared" si="18"/>
        <v>31.891891891891891</v>
      </c>
      <c r="E253" s="7">
        <f t="shared" si="19"/>
        <v>2.0226138513053144E-4</v>
      </c>
      <c r="F253" s="8">
        <f t="shared" si="22"/>
        <v>0.97744185627957336</v>
      </c>
      <c r="G253" s="7">
        <f t="shared" si="20"/>
        <v>1.3635299948959755E-3</v>
      </c>
      <c r="H253" s="8">
        <f t="shared" si="23"/>
        <v>0.76797510267933689</v>
      </c>
      <c r="I253">
        <f t="shared" si="21"/>
        <v>6.8437732993608114E-3</v>
      </c>
      <c r="J253" s="2"/>
    </row>
    <row r="254" spans="1:10">
      <c r="A254" s="3" t="s">
        <v>72</v>
      </c>
      <c r="B254">
        <v>42.98</v>
      </c>
      <c r="C254" s="4">
        <v>1363</v>
      </c>
      <c r="D254">
        <f t="shared" si="18"/>
        <v>31.712424383434158</v>
      </c>
      <c r="E254" s="7">
        <f t="shared" si="19"/>
        <v>1.1681452031055692E-3</v>
      </c>
      <c r="F254" s="8">
        <f t="shared" si="22"/>
        <v>0.97861000148267896</v>
      </c>
      <c r="G254" s="7">
        <f t="shared" si="20"/>
        <v>7.9195296190039226E-3</v>
      </c>
      <c r="H254" s="8">
        <f t="shared" si="23"/>
        <v>0.77589463229834077</v>
      </c>
      <c r="I254">
        <f t="shared" si="21"/>
        <v>2.5303219598618032E-3</v>
      </c>
      <c r="J254" s="4"/>
    </row>
    <row r="255" spans="1:10">
      <c r="A255" s="3" t="s">
        <v>14</v>
      </c>
      <c r="B255">
        <v>15.88</v>
      </c>
      <c r="C255" s="4">
        <v>501</v>
      </c>
      <c r="D255">
        <f t="shared" si="18"/>
        <v>31.549118387909317</v>
      </c>
      <c r="E255" s="7">
        <f t="shared" si="19"/>
        <v>4.2937692351862819E-4</v>
      </c>
      <c r="F255" s="8">
        <f t="shared" si="22"/>
        <v>0.97903937840619759</v>
      </c>
      <c r="G255" s="7">
        <f t="shared" si="20"/>
        <v>2.926061664722715E-3</v>
      </c>
      <c r="H255" s="8">
        <f t="shared" si="23"/>
        <v>0.77882069396306353</v>
      </c>
      <c r="I255">
        <f t="shared" si="21"/>
        <v>1.449122261436564E-3</v>
      </c>
      <c r="J255" s="4"/>
    </row>
    <row r="256" spans="1:10">
      <c r="A256" s="3" t="s">
        <v>21</v>
      </c>
      <c r="B256">
        <v>9.08</v>
      </c>
      <c r="C256" s="4">
        <v>283</v>
      </c>
      <c r="D256">
        <f t="shared" si="18"/>
        <v>31.167400881057269</v>
      </c>
      <c r="E256" s="7">
        <f t="shared" si="19"/>
        <v>2.4254225420313727E-4</v>
      </c>
      <c r="F256" s="8">
        <f t="shared" si="22"/>
        <v>0.97928192066040076</v>
      </c>
      <c r="G256" s="7">
        <f t="shared" si="20"/>
        <v>1.6730881558993862E-3</v>
      </c>
      <c r="H256" s="8">
        <f t="shared" si="23"/>
        <v>0.78049378211896292</v>
      </c>
      <c r="I256">
        <f t="shared" si="21"/>
        <v>1.5525655048886922E-3</v>
      </c>
      <c r="J256" s="2"/>
    </row>
    <row r="257" spans="1:10">
      <c r="A257" s="3" t="s">
        <v>79</v>
      </c>
      <c r="B257">
        <v>9.7200000000000006</v>
      </c>
      <c r="C257" s="4">
        <v>301</v>
      </c>
      <c r="D257">
        <f t="shared" si="18"/>
        <v>30.967078189300409</v>
      </c>
      <c r="E257" s="7">
        <f t="shared" si="19"/>
        <v>2.5796897001817784E-4</v>
      </c>
      <c r="F257" s="8">
        <f t="shared" si="22"/>
        <v>0.97953988963041894</v>
      </c>
      <c r="G257" s="7">
        <f t="shared" si="20"/>
        <v>1.7910150743768762E-3</v>
      </c>
      <c r="H257" s="8">
        <f t="shared" si="23"/>
        <v>0.78228479719333976</v>
      </c>
      <c r="I257">
        <f t="shared" si="21"/>
        <v>1.9103463635358198E-3</v>
      </c>
      <c r="J257" s="2"/>
    </row>
    <row r="258" spans="1:10">
      <c r="A258" s="3" t="s">
        <v>22</v>
      </c>
      <c r="B258">
        <v>11.94</v>
      </c>
      <c r="C258" s="4">
        <v>365</v>
      </c>
      <c r="D258">
        <f t="shared" ref="D258:D300" si="24">C258/B258</f>
        <v>30.569514237855948</v>
      </c>
      <c r="E258" s="7">
        <f t="shared" si="19"/>
        <v>3.1281951513832191E-4</v>
      </c>
      <c r="F258" s="8">
        <f t="shared" si="22"/>
        <v>0.97985270914555722</v>
      </c>
      <c r="G258" s="7">
        <f t="shared" si="20"/>
        <v>2.2000740728456685E-3</v>
      </c>
      <c r="H258" s="8">
        <f t="shared" si="23"/>
        <v>0.78448487126618538</v>
      </c>
      <c r="I258">
        <f t="shared" si="21"/>
        <v>3.3171815659871484E-3</v>
      </c>
      <c r="J258" s="2"/>
    </row>
    <row r="259" spans="1:10">
      <c r="A259" s="3" t="s">
        <v>17</v>
      </c>
      <c r="B259">
        <v>20.73</v>
      </c>
      <c r="C259" s="4">
        <v>633</v>
      </c>
      <c r="D259">
        <f t="shared" si="24"/>
        <v>30.535455861070911</v>
      </c>
      <c r="E259" s="7">
        <f t="shared" ref="E259:E300" si="25">C259/1166807</f>
        <v>5.4250617282892543E-4</v>
      </c>
      <c r="F259" s="8">
        <f t="shared" si="22"/>
        <v>0.98039521531838614</v>
      </c>
      <c r="G259" s="7">
        <f t="shared" ref="G259:G300" si="26">B259/5427.09</f>
        <v>3.8197265938099425E-3</v>
      </c>
      <c r="H259" s="8">
        <f t="shared" si="23"/>
        <v>0.78830459785999529</v>
      </c>
      <c r="I259">
        <f t="shared" ref="I259:I300" si="27">F259*H260-F260*H259</f>
        <v>2.0831356599922968E-3</v>
      </c>
      <c r="J259" s="2"/>
    </row>
    <row r="260" spans="1:10">
      <c r="A260" s="3" t="s">
        <v>118</v>
      </c>
      <c r="B260">
        <v>12.99</v>
      </c>
      <c r="C260" s="4">
        <v>390</v>
      </c>
      <c r="D260">
        <f t="shared" si="24"/>
        <v>30.023094688221708</v>
      </c>
      <c r="E260" s="7">
        <f t="shared" si="25"/>
        <v>3.3424550932587824E-4</v>
      </c>
      <c r="F260" s="8">
        <f t="shared" ref="F260:F300" si="28">F259+E260</f>
        <v>0.98072946082771206</v>
      </c>
      <c r="G260" s="7">
        <f t="shared" si="26"/>
        <v>2.3935479234728002E-3</v>
      </c>
      <c r="H260" s="8">
        <f t="shared" ref="H260:H300" si="29">H259+G260</f>
        <v>0.79069814578346809</v>
      </c>
      <c r="I260">
        <f t="shared" si="27"/>
        <v>1.9168823669929447E-3</v>
      </c>
      <c r="J260" s="2"/>
    </row>
    <row r="261" spans="1:10">
      <c r="A261" s="3" t="s">
        <v>186</v>
      </c>
      <c r="B261">
        <v>11.95</v>
      </c>
      <c r="C261" s="4">
        <v>358</v>
      </c>
      <c r="D261">
        <f t="shared" si="24"/>
        <v>29.9581589958159</v>
      </c>
      <c r="E261" s="7">
        <f t="shared" si="25"/>
        <v>3.0682023676580615E-4</v>
      </c>
      <c r="F261" s="8">
        <f t="shared" si="28"/>
        <v>0.98103628106447782</v>
      </c>
      <c r="G261" s="7">
        <f t="shared" si="26"/>
        <v>2.2019166809468791E-3</v>
      </c>
      <c r="H261" s="8">
        <f t="shared" si="29"/>
        <v>0.79290006246441491</v>
      </c>
      <c r="I261">
        <f t="shared" si="27"/>
        <v>3.9106507184257788E-3</v>
      </c>
      <c r="J261" s="2"/>
    </row>
    <row r="262" spans="1:10">
      <c r="A262" s="3" t="s">
        <v>71</v>
      </c>
      <c r="B262">
        <v>24.19</v>
      </c>
      <c r="C262" s="4">
        <v>680</v>
      </c>
      <c r="D262">
        <f t="shared" si="24"/>
        <v>28.110789582472094</v>
      </c>
      <c r="E262" s="7">
        <f t="shared" si="25"/>
        <v>5.8278704190153127E-4</v>
      </c>
      <c r="F262" s="8">
        <f t="shared" si="28"/>
        <v>0.98161906810637933</v>
      </c>
      <c r="G262" s="7">
        <f t="shared" si="26"/>
        <v>4.4572689968288715E-3</v>
      </c>
      <c r="H262" s="8">
        <f t="shared" si="29"/>
        <v>0.79735733146124377</v>
      </c>
      <c r="I262">
        <f t="shared" si="27"/>
        <v>2.4518591099894627E-3</v>
      </c>
      <c r="J262" s="2"/>
    </row>
    <row r="263" spans="1:10">
      <c r="A263" s="3" t="s">
        <v>53</v>
      </c>
      <c r="B263">
        <v>15.15</v>
      </c>
      <c r="C263" s="4">
        <v>422</v>
      </c>
      <c r="D263">
        <f t="shared" si="24"/>
        <v>27.854785478547853</v>
      </c>
      <c r="E263" s="7">
        <f t="shared" si="25"/>
        <v>3.6167078188595027E-4</v>
      </c>
      <c r="F263" s="8">
        <f t="shared" si="28"/>
        <v>0.98198073888826531</v>
      </c>
      <c r="G263" s="7">
        <f t="shared" si="26"/>
        <v>2.7915512733343285E-3</v>
      </c>
      <c r="H263" s="8">
        <f t="shared" si="29"/>
        <v>0.80014888273457807</v>
      </c>
      <c r="I263">
        <f t="shared" si="27"/>
        <v>1.8424036721115256E-3</v>
      </c>
      <c r="J263" s="2"/>
    </row>
    <row r="264" spans="1:10">
      <c r="A264" s="3" t="s">
        <v>51</v>
      </c>
      <c r="B264">
        <v>11.38</v>
      </c>
      <c r="C264" s="4">
        <v>316</v>
      </c>
      <c r="D264">
        <f t="shared" si="24"/>
        <v>27.768014059753952</v>
      </c>
      <c r="E264" s="7">
        <f t="shared" si="25"/>
        <v>2.7082456653071158E-4</v>
      </c>
      <c r="F264" s="8">
        <f t="shared" si="28"/>
        <v>0.98225156345479603</v>
      </c>
      <c r="G264" s="7">
        <f t="shared" si="26"/>
        <v>2.0968880191778653E-3</v>
      </c>
      <c r="H264" s="8">
        <f t="shared" si="29"/>
        <v>0.80224577075375592</v>
      </c>
      <c r="I264">
        <f t="shared" si="27"/>
        <v>1.7913622873760859E-3</v>
      </c>
      <c r="J264" s="2"/>
    </row>
    <row r="265" spans="1:10">
      <c r="A265" s="3" t="s">
        <v>58</v>
      </c>
      <c r="B265">
        <v>11.06</v>
      </c>
      <c r="C265" s="4">
        <v>306</v>
      </c>
      <c r="D265">
        <f t="shared" si="24"/>
        <v>27.667269439421336</v>
      </c>
      <c r="E265" s="7">
        <f t="shared" si="25"/>
        <v>2.6225416885568905E-4</v>
      </c>
      <c r="F265" s="8">
        <f t="shared" si="28"/>
        <v>0.98251381762365175</v>
      </c>
      <c r="G265" s="7">
        <f t="shared" si="26"/>
        <v>2.0379245599391202E-3</v>
      </c>
      <c r="H265" s="8">
        <f t="shared" si="29"/>
        <v>0.80428369531369504</v>
      </c>
      <c r="I265">
        <f t="shared" si="27"/>
        <v>1.800671748389493E-3</v>
      </c>
      <c r="J265" s="2"/>
    </row>
    <row r="266" spans="1:10">
      <c r="A266" s="3" t="s">
        <v>276</v>
      </c>
      <c r="B266">
        <v>11.1</v>
      </c>
      <c r="C266" s="4">
        <v>303</v>
      </c>
      <c r="D266">
        <f t="shared" si="24"/>
        <v>27.297297297297298</v>
      </c>
      <c r="E266" s="7">
        <f t="shared" si="25"/>
        <v>2.5968304955318233E-4</v>
      </c>
      <c r="F266" s="8">
        <f t="shared" si="28"/>
        <v>0.9827735006732049</v>
      </c>
      <c r="G266" s="7">
        <f t="shared" si="26"/>
        <v>2.0452949923439631E-3</v>
      </c>
      <c r="H266" s="8">
        <f t="shared" si="29"/>
        <v>0.806328990306039</v>
      </c>
      <c r="I266">
        <f t="shared" si="27"/>
        <v>4.522398428832064E-3</v>
      </c>
      <c r="J266" s="2"/>
    </row>
    <row r="267" spans="1:10">
      <c r="A267" s="3" t="s">
        <v>34</v>
      </c>
      <c r="B267">
        <v>27.79</v>
      </c>
      <c r="C267" s="4">
        <v>738</v>
      </c>
      <c r="D267">
        <f t="shared" si="24"/>
        <v>26.556315221302629</v>
      </c>
      <c r="E267" s="7">
        <f t="shared" si="25"/>
        <v>6.324953484166619E-4</v>
      </c>
      <c r="F267" s="8">
        <f t="shared" si="28"/>
        <v>0.9834059960216216</v>
      </c>
      <c r="G267" s="7">
        <f t="shared" si="26"/>
        <v>5.1206079132647513E-3</v>
      </c>
      <c r="H267" s="8">
        <f t="shared" si="29"/>
        <v>0.81144959821930374</v>
      </c>
      <c r="I267">
        <f t="shared" si="27"/>
        <v>2.7948120336944715E-3</v>
      </c>
      <c r="J267" s="4"/>
    </row>
    <row r="268" spans="1:10">
      <c r="A268" s="3" t="s">
        <v>82</v>
      </c>
      <c r="B268">
        <v>17.12</v>
      </c>
      <c r="C268" s="4">
        <v>442</v>
      </c>
      <c r="D268">
        <f t="shared" si="24"/>
        <v>25.817757009345794</v>
      </c>
      <c r="E268" s="7">
        <f t="shared" si="25"/>
        <v>3.7881157723599533E-4</v>
      </c>
      <c r="F268" s="8">
        <f t="shared" si="28"/>
        <v>0.98378480759885756</v>
      </c>
      <c r="G268" s="7">
        <f t="shared" si="26"/>
        <v>3.1545450692728517E-3</v>
      </c>
      <c r="H268" s="8">
        <f t="shared" si="29"/>
        <v>0.81460414328857655</v>
      </c>
      <c r="I268">
        <f t="shared" si="27"/>
        <v>2.0130848025632364E-3</v>
      </c>
      <c r="J268" s="2"/>
    </row>
    <row r="269" spans="1:10">
      <c r="A269" s="3" t="s">
        <v>241</v>
      </c>
      <c r="B269">
        <v>12.33</v>
      </c>
      <c r="C269" s="4">
        <v>318</v>
      </c>
      <c r="D269">
        <f t="shared" si="24"/>
        <v>25.790754257907544</v>
      </c>
      <c r="E269" s="7">
        <f t="shared" si="25"/>
        <v>2.7253864606571607E-4</v>
      </c>
      <c r="F269" s="8">
        <f t="shared" si="28"/>
        <v>0.98405734624492325</v>
      </c>
      <c r="G269" s="7">
        <f t="shared" si="26"/>
        <v>2.2719357887928887E-3</v>
      </c>
      <c r="H269" s="8">
        <f t="shared" si="29"/>
        <v>0.81687607907736948</v>
      </c>
      <c r="I269">
        <f t="shared" si="27"/>
        <v>1.9566226340734794E-3</v>
      </c>
      <c r="J269" s="2"/>
    </row>
    <row r="270" spans="1:10">
      <c r="A270" s="3" t="s">
        <v>24</v>
      </c>
      <c r="B270">
        <v>11.98</v>
      </c>
      <c r="C270" s="4">
        <v>308</v>
      </c>
      <c r="D270">
        <f t="shared" si="24"/>
        <v>25.709515859766277</v>
      </c>
      <c r="E270" s="7">
        <f t="shared" si="25"/>
        <v>2.639682483906936E-4</v>
      </c>
      <c r="F270" s="8">
        <f t="shared" si="28"/>
        <v>0.98432131449331395</v>
      </c>
      <c r="G270" s="7">
        <f t="shared" si="26"/>
        <v>2.2074445052505118E-3</v>
      </c>
      <c r="H270" s="8">
        <f t="shared" si="29"/>
        <v>0.81908352358262004</v>
      </c>
      <c r="I270">
        <f t="shared" si="27"/>
        <v>4.45537837508303E-3</v>
      </c>
      <c r="J270" s="2"/>
    </row>
    <row r="271" spans="1:10">
      <c r="A271" s="3" t="s">
        <v>46</v>
      </c>
      <c r="B271">
        <v>27.22</v>
      </c>
      <c r="C271" s="4">
        <v>686</v>
      </c>
      <c r="D271">
        <f t="shared" si="24"/>
        <v>25.202057310800882</v>
      </c>
      <c r="E271" s="7">
        <f t="shared" si="25"/>
        <v>5.8792928050654481E-4</v>
      </c>
      <c r="F271" s="8">
        <f t="shared" si="28"/>
        <v>0.9849092437738205</v>
      </c>
      <c r="G271" s="7">
        <f t="shared" si="26"/>
        <v>5.0155792514957366E-3</v>
      </c>
      <c r="H271" s="8">
        <f t="shared" si="29"/>
        <v>0.8240991028341158</v>
      </c>
      <c r="I271">
        <f t="shared" si="27"/>
        <v>8.192564199717367E-3</v>
      </c>
      <c r="J271" s="2"/>
    </row>
    <row r="272" spans="1:10">
      <c r="A272" s="3" t="s">
        <v>261</v>
      </c>
      <c r="B272">
        <v>50</v>
      </c>
      <c r="C272" s="4">
        <v>1248</v>
      </c>
      <c r="D272">
        <f t="shared" si="24"/>
        <v>24.96</v>
      </c>
      <c r="E272" s="7">
        <f t="shared" si="25"/>
        <v>1.0695856298428104E-3</v>
      </c>
      <c r="F272" s="8">
        <f t="shared" si="28"/>
        <v>0.98597882940366333</v>
      </c>
      <c r="G272" s="7">
        <f t="shared" si="26"/>
        <v>9.2130405060538885E-3</v>
      </c>
      <c r="H272" s="8">
        <f t="shared" si="29"/>
        <v>0.83331214334016968</v>
      </c>
      <c r="I272">
        <f t="shared" si="27"/>
        <v>4.6433560183376521E-3</v>
      </c>
      <c r="J272" s="2"/>
    </row>
    <row r="273" spans="1:10">
      <c r="A273" s="3" t="s">
        <v>23</v>
      </c>
      <c r="B273">
        <v>28.31</v>
      </c>
      <c r="C273" s="4">
        <v>700</v>
      </c>
      <c r="D273">
        <f t="shared" si="24"/>
        <v>24.726245143058989</v>
      </c>
      <c r="E273" s="7">
        <f t="shared" si="25"/>
        <v>5.9992783725157633E-4</v>
      </c>
      <c r="F273" s="8">
        <f t="shared" si="28"/>
        <v>0.98657875724091493</v>
      </c>
      <c r="G273" s="7">
        <f t="shared" si="26"/>
        <v>5.2164235345277116E-3</v>
      </c>
      <c r="H273" s="8">
        <f t="shared" si="29"/>
        <v>0.83852856687469735</v>
      </c>
      <c r="I273">
        <f t="shared" si="27"/>
        <v>3.1474861254667807E-3</v>
      </c>
      <c r="J273" s="4"/>
    </row>
    <row r="274" spans="1:10">
      <c r="A274" s="3" t="s">
        <v>52</v>
      </c>
      <c r="B274">
        <v>19.18</v>
      </c>
      <c r="C274" s="4">
        <v>472</v>
      </c>
      <c r="D274">
        <f t="shared" si="24"/>
        <v>24.608967674661105</v>
      </c>
      <c r="E274" s="7">
        <f t="shared" si="25"/>
        <v>4.0452277026106287E-4</v>
      </c>
      <c r="F274" s="8">
        <f t="shared" si="28"/>
        <v>0.98698328001117597</v>
      </c>
      <c r="G274" s="7">
        <f t="shared" si="26"/>
        <v>3.5341223381222717E-3</v>
      </c>
      <c r="H274" s="8">
        <f t="shared" si="29"/>
        <v>0.84206268921281957</v>
      </c>
      <c r="I274">
        <f t="shared" si="27"/>
        <v>6.6778067285484521E-3</v>
      </c>
      <c r="J274" s="4"/>
    </row>
    <row r="275" spans="1:10">
      <c r="A275" s="3" t="s">
        <v>30</v>
      </c>
      <c r="B275">
        <v>40.6</v>
      </c>
      <c r="C275" s="4">
        <v>978</v>
      </c>
      <c r="D275">
        <f t="shared" si="24"/>
        <v>24.088669950738915</v>
      </c>
      <c r="E275" s="7">
        <f t="shared" si="25"/>
        <v>8.3818489261720233E-4</v>
      </c>
      <c r="F275" s="8">
        <f t="shared" si="28"/>
        <v>0.98782146490379319</v>
      </c>
      <c r="G275" s="7">
        <f t="shared" si="26"/>
        <v>7.4809888909157579E-3</v>
      </c>
      <c r="H275" s="8">
        <f t="shared" si="29"/>
        <v>0.84954367810373532</v>
      </c>
      <c r="I275">
        <f t="shared" si="27"/>
        <v>2.8288943071281825E-3</v>
      </c>
      <c r="J275" s="2"/>
    </row>
    <row r="276" spans="1:10">
      <c r="A276" s="3" t="s">
        <v>111</v>
      </c>
      <c r="B276">
        <v>17.190000000000001</v>
      </c>
      <c r="C276" s="4">
        <v>412</v>
      </c>
      <c r="D276">
        <f t="shared" si="24"/>
        <v>23.9674229203025</v>
      </c>
      <c r="E276" s="7">
        <f t="shared" si="25"/>
        <v>3.5310038421092779E-4</v>
      </c>
      <c r="F276" s="8">
        <f t="shared" si="28"/>
        <v>0.98817456528800407</v>
      </c>
      <c r="G276" s="7">
        <f t="shared" si="26"/>
        <v>3.1674433259813273E-3</v>
      </c>
      <c r="H276" s="8">
        <f t="shared" si="29"/>
        <v>0.85271112142971661</v>
      </c>
      <c r="I276">
        <f t="shared" si="27"/>
        <v>7.2642701163510015E-3</v>
      </c>
      <c r="J276" s="2"/>
    </row>
    <row r="277" spans="1:10">
      <c r="A277" s="3" t="s">
        <v>113</v>
      </c>
      <c r="B277">
        <v>44.13</v>
      </c>
      <c r="C277" s="4">
        <v>1055</v>
      </c>
      <c r="D277">
        <f t="shared" si="24"/>
        <v>23.906639474280535</v>
      </c>
      <c r="E277" s="7">
        <f t="shared" si="25"/>
        <v>9.0417695471487576E-4</v>
      </c>
      <c r="F277" s="8">
        <f t="shared" si="28"/>
        <v>0.98907874224271897</v>
      </c>
      <c r="G277" s="7">
        <f t="shared" si="26"/>
        <v>8.1314295506431621E-3</v>
      </c>
      <c r="H277" s="8">
        <f t="shared" si="29"/>
        <v>0.86084255098035978</v>
      </c>
      <c r="I277">
        <f t="shared" si="27"/>
        <v>3.2741310025644621E-3</v>
      </c>
      <c r="J277" s="2"/>
    </row>
    <row r="278" spans="1:10">
      <c r="A278" s="3" t="s">
        <v>76</v>
      </c>
      <c r="B278">
        <v>19.88</v>
      </c>
      <c r="C278" s="4">
        <v>473</v>
      </c>
      <c r="D278">
        <f t="shared" si="24"/>
        <v>23.792756539235413</v>
      </c>
      <c r="E278" s="7">
        <f t="shared" si="25"/>
        <v>4.0537981002856515E-4</v>
      </c>
      <c r="F278" s="8">
        <f t="shared" si="28"/>
        <v>0.98948412205274749</v>
      </c>
      <c r="G278" s="7">
        <f t="shared" si="26"/>
        <v>3.663104905207026E-3</v>
      </c>
      <c r="H278" s="8">
        <f t="shared" si="29"/>
        <v>0.86450565588556683</v>
      </c>
      <c r="I278">
        <f t="shared" si="27"/>
        <v>1.2366810266455364E-3</v>
      </c>
      <c r="J278" s="2"/>
    </row>
    <row r="279" spans="1:10">
      <c r="A279" s="3" t="s">
        <v>291</v>
      </c>
      <c r="B279">
        <v>7.49</v>
      </c>
      <c r="C279" s="4">
        <v>174</v>
      </c>
      <c r="D279">
        <f t="shared" si="24"/>
        <v>23.23097463284379</v>
      </c>
      <c r="E279" s="7">
        <f t="shared" si="25"/>
        <v>1.4912491954539183E-4</v>
      </c>
      <c r="F279" s="8">
        <f t="shared" si="28"/>
        <v>0.98963324697229293</v>
      </c>
      <c r="G279" s="7">
        <f t="shared" si="26"/>
        <v>1.3801134678068725E-3</v>
      </c>
      <c r="H279" s="8">
        <f t="shared" si="29"/>
        <v>0.86588576935337369</v>
      </c>
      <c r="I279">
        <f t="shared" si="27"/>
        <v>5.2775427422975252E-3</v>
      </c>
      <c r="J279" s="2"/>
    </row>
    <row r="280" spans="1:10">
      <c r="A280" s="3" t="s">
        <v>59</v>
      </c>
      <c r="B280">
        <v>31.88</v>
      </c>
      <c r="C280" s="4">
        <v>722</v>
      </c>
      <c r="D280">
        <f t="shared" si="24"/>
        <v>22.647427854454204</v>
      </c>
      <c r="E280" s="7">
        <f t="shared" si="25"/>
        <v>6.1878271213662583E-4</v>
      </c>
      <c r="F280" s="8">
        <f t="shared" si="28"/>
        <v>0.9902520296844296</v>
      </c>
      <c r="G280" s="7">
        <f t="shared" si="26"/>
        <v>5.874234626659959E-3</v>
      </c>
      <c r="H280" s="8">
        <f t="shared" si="29"/>
        <v>0.87176000398003362</v>
      </c>
      <c r="I280">
        <f t="shared" si="27"/>
        <v>3.6146225447699631E-3</v>
      </c>
      <c r="J280" s="2"/>
    </row>
    <row r="281" spans="1:10">
      <c r="A281" s="3" t="s">
        <v>61</v>
      </c>
      <c r="B281">
        <v>21.8</v>
      </c>
      <c r="C281" s="4">
        <v>486</v>
      </c>
      <c r="D281">
        <f t="shared" si="24"/>
        <v>22.293577981651374</v>
      </c>
      <c r="E281" s="7">
        <f t="shared" si="25"/>
        <v>4.165213270060944E-4</v>
      </c>
      <c r="F281" s="8">
        <f t="shared" si="28"/>
        <v>0.99066855101143569</v>
      </c>
      <c r="G281" s="7">
        <f t="shared" si="26"/>
        <v>4.0168856606394958E-3</v>
      </c>
      <c r="H281" s="8">
        <f t="shared" si="29"/>
        <v>0.87577688964067313</v>
      </c>
      <c r="I281">
        <f t="shared" si="27"/>
        <v>1.749426390940223E-3</v>
      </c>
      <c r="J281" s="2"/>
    </row>
    <row r="282" spans="1:10">
      <c r="A282" s="3" t="s">
        <v>225</v>
      </c>
      <c r="B282">
        <v>10.55</v>
      </c>
      <c r="C282" s="4">
        <v>235</v>
      </c>
      <c r="D282">
        <f t="shared" si="24"/>
        <v>22.274881516587676</v>
      </c>
      <c r="E282" s="7">
        <f t="shared" si="25"/>
        <v>2.0140434536302919E-4</v>
      </c>
      <c r="F282" s="8">
        <f t="shared" si="28"/>
        <v>0.99086995535679867</v>
      </c>
      <c r="G282" s="7">
        <f t="shared" si="26"/>
        <v>1.9439515467773707E-3</v>
      </c>
      <c r="H282" s="8">
        <f t="shared" si="29"/>
        <v>0.87772084118745053</v>
      </c>
      <c r="I282">
        <f t="shared" si="27"/>
        <v>2.3680081402963626E-3</v>
      </c>
      <c r="J282" s="2"/>
    </row>
    <row r="283" spans="1:10">
      <c r="A283" s="3" t="s">
        <v>62</v>
      </c>
      <c r="B283">
        <v>14.28</v>
      </c>
      <c r="C283" s="4">
        <v>318</v>
      </c>
      <c r="D283">
        <f t="shared" si="24"/>
        <v>22.268907563025213</v>
      </c>
      <c r="E283" s="7">
        <f t="shared" si="25"/>
        <v>2.7253864606571607E-4</v>
      </c>
      <c r="F283" s="8">
        <f t="shared" si="28"/>
        <v>0.99114249400286436</v>
      </c>
      <c r="G283" s="7">
        <f t="shared" si="26"/>
        <v>2.6312443685289903E-3</v>
      </c>
      <c r="H283" s="8">
        <f t="shared" si="29"/>
        <v>0.88035208555597955</v>
      </c>
      <c r="I283">
        <f t="shared" si="27"/>
        <v>6.20674743939853E-3</v>
      </c>
      <c r="J283" s="2"/>
    </row>
    <row r="284" spans="1:10">
      <c r="A284" s="3" t="s">
        <v>74</v>
      </c>
      <c r="B284">
        <v>37.270000000000003</v>
      </c>
      <c r="C284" s="4">
        <v>795</v>
      </c>
      <c r="D284">
        <f t="shared" si="24"/>
        <v>21.330829085055001</v>
      </c>
      <c r="E284" s="7">
        <f t="shared" si="25"/>
        <v>6.8134661516429027E-4</v>
      </c>
      <c r="F284" s="8">
        <f t="shared" si="28"/>
        <v>0.99182384061802864</v>
      </c>
      <c r="G284" s="7">
        <f t="shared" si="26"/>
        <v>6.8674003932125693E-3</v>
      </c>
      <c r="H284" s="8">
        <f t="shared" si="29"/>
        <v>0.88721948594919209</v>
      </c>
      <c r="I284">
        <f t="shared" si="27"/>
        <v>4.1082797912084246E-3</v>
      </c>
      <c r="J284" s="2"/>
    </row>
    <row r="285" spans="1:10">
      <c r="A285" s="3" t="s">
        <v>103</v>
      </c>
      <c r="B285">
        <v>24.66</v>
      </c>
      <c r="C285" s="4">
        <v>524</v>
      </c>
      <c r="D285">
        <f t="shared" si="24"/>
        <v>21.248986212489861</v>
      </c>
      <c r="E285" s="7">
        <f t="shared" si="25"/>
        <v>4.4908883817117997E-4</v>
      </c>
      <c r="F285" s="8">
        <f t="shared" si="28"/>
        <v>0.99227292945619983</v>
      </c>
      <c r="G285" s="7">
        <f t="shared" si="26"/>
        <v>4.5438715775857775E-3</v>
      </c>
      <c r="H285" s="8">
        <f t="shared" si="29"/>
        <v>0.89176335752677782</v>
      </c>
      <c r="I285">
        <f t="shared" si="27"/>
        <v>2.7417005998249255E-3</v>
      </c>
      <c r="J285" s="2"/>
    </row>
    <row r="286" spans="1:10">
      <c r="A286" s="3" t="s">
        <v>295</v>
      </c>
      <c r="B286">
        <v>16.45</v>
      </c>
      <c r="C286" s="4">
        <v>348</v>
      </c>
      <c r="D286">
        <f t="shared" si="24"/>
        <v>21.155015197568389</v>
      </c>
      <c r="E286" s="7">
        <f t="shared" si="25"/>
        <v>2.9824983909078367E-4</v>
      </c>
      <c r="F286" s="8">
        <f t="shared" si="28"/>
        <v>0.9925711792952906</v>
      </c>
      <c r="G286" s="7">
        <f t="shared" si="26"/>
        <v>3.0310903264917292E-3</v>
      </c>
      <c r="H286" s="8">
        <f t="shared" si="29"/>
        <v>0.89479444785326956</v>
      </c>
      <c r="I286">
        <f t="shared" si="27"/>
        <v>1.4621018138173958E-2</v>
      </c>
      <c r="J286" s="2"/>
    </row>
    <row r="287" spans="1:10">
      <c r="A287" s="3" t="s">
        <v>121</v>
      </c>
      <c r="B287">
        <v>87.34</v>
      </c>
      <c r="C287" s="4">
        <v>1764</v>
      </c>
      <c r="D287">
        <f t="shared" si="24"/>
        <v>20.196931531944127</v>
      </c>
      <c r="E287" s="7">
        <f t="shared" si="25"/>
        <v>1.5118181498739722E-3</v>
      </c>
      <c r="F287" s="8">
        <f t="shared" si="28"/>
        <v>0.9940829974451646</v>
      </c>
      <c r="G287" s="7">
        <f t="shared" si="26"/>
        <v>1.6093339155974933E-2</v>
      </c>
      <c r="H287" s="8">
        <f t="shared" si="29"/>
        <v>0.91088778700924444</v>
      </c>
      <c r="I287">
        <f t="shared" si="27"/>
        <v>3.7216014852856638E-3</v>
      </c>
      <c r="J287" s="2"/>
    </row>
    <row r="288" spans="1:10">
      <c r="A288" s="3" t="s">
        <v>26</v>
      </c>
      <c r="B288">
        <v>22.21</v>
      </c>
      <c r="C288" s="4">
        <v>444</v>
      </c>
      <c r="D288">
        <f t="shared" si="24"/>
        <v>19.990995047276002</v>
      </c>
      <c r="E288" s="7">
        <f t="shared" si="25"/>
        <v>3.8052565677099983E-4</v>
      </c>
      <c r="F288" s="8">
        <f t="shared" si="28"/>
        <v>0.99446352310193564</v>
      </c>
      <c r="G288" s="7">
        <f t="shared" si="26"/>
        <v>4.0924325927891372E-3</v>
      </c>
      <c r="H288" s="8">
        <f t="shared" si="29"/>
        <v>0.91498021960203357</v>
      </c>
      <c r="I288">
        <f t="shared" si="27"/>
        <v>3.7205372559976357E-3</v>
      </c>
      <c r="J288" s="2"/>
    </row>
    <row r="289" spans="1:10">
      <c r="A289" s="3" t="s">
        <v>60</v>
      </c>
      <c r="B289">
        <v>22.14</v>
      </c>
      <c r="C289" s="4">
        <v>429</v>
      </c>
      <c r="D289">
        <f t="shared" si="24"/>
        <v>19.37669376693767</v>
      </c>
      <c r="E289" s="7">
        <f t="shared" si="25"/>
        <v>3.6767006025846603E-4</v>
      </c>
      <c r="F289" s="8">
        <f t="shared" si="28"/>
        <v>0.99483119316219415</v>
      </c>
      <c r="G289" s="7">
        <f t="shared" si="26"/>
        <v>4.0795343360806617E-3</v>
      </c>
      <c r="H289" s="8">
        <f t="shared" si="29"/>
        <v>0.91905975393811423</v>
      </c>
      <c r="I289">
        <f t="shared" si="27"/>
        <v>4.3418227480580551E-3</v>
      </c>
      <c r="J289" s="2"/>
    </row>
    <row r="290" spans="1:10">
      <c r="A290" s="3" t="s">
        <v>78</v>
      </c>
      <c r="B290">
        <v>25.8</v>
      </c>
      <c r="C290" s="4">
        <v>492</v>
      </c>
      <c r="D290">
        <f t="shared" si="24"/>
        <v>19.069767441860463</v>
      </c>
      <c r="E290" s="7">
        <f t="shared" si="25"/>
        <v>4.2166356561110794E-4</v>
      </c>
      <c r="F290" s="8">
        <f t="shared" si="28"/>
        <v>0.99525285672780528</v>
      </c>
      <c r="G290" s="7">
        <f t="shared" si="26"/>
        <v>4.7539289011238068E-3</v>
      </c>
      <c r="H290" s="8">
        <f t="shared" si="29"/>
        <v>0.92381368283923804</v>
      </c>
      <c r="I290">
        <f t="shared" si="27"/>
        <v>2.7304146534329332E-3</v>
      </c>
      <c r="J290" s="4"/>
    </row>
    <row r="291" spans="1:10">
      <c r="A291" s="3" t="s">
        <v>42</v>
      </c>
      <c r="B291">
        <v>16.21</v>
      </c>
      <c r="C291" s="4">
        <v>306</v>
      </c>
      <c r="D291">
        <f t="shared" si="24"/>
        <v>18.877236273904995</v>
      </c>
      <c r="E291" s="7">
        <f t="shared" si="25"/>
        <v>2.6225416885568905E-4</v>
      </c>
      <c r="F291" s="8">
        <f t="shared" si="28"/>
        <v>0.995515110896661</v>
      </c>
      <c r="G291" s="7">
        <f t="shared" si="26"/>
        <v>2.9868677320626707E-3</v>
      </c>
      <c r="H291" s="8">
        <f t="shared" si="29"/>
        <v>0.92680055057130073</v>
      </c>
      <c r="I291">
        <f t="shared" si="27"/>
        <v>3.7547679052377658E-3</v>
      </c>
      <c r="J291" s="2"/>
    </row>
    <row r="292" spans="1:10">
      <c r="A292" s="3" t="s">
        <v>47</v>
      </c>
      <c r="B292">
        <v>22.21</v>
      </c>
      <c r="C292" s="4">
        <v>402</v>
      </c>
      <c r="D292">
        <f t="shared" si="24"/>
        <v>18.099954975236379</v>
      </c>
      <c r="E292" s="7">
        <f t="shared" si="25"/>
        <v>3.4452998653590526E-4</v>
      </c>
      <c r="F292" s="8">
        <f t="shared" si="28"/>
        <v>0.99585964088319689</v>
      </c>
      <c r="G292" s="7">
        <f t="shared" si="26"/>
        <v>4.0924325927891372E-3</v>
      </c>
      <c r="H292" s="8">
        <f t="shared" si="29"/>
        <v>0.93089298316408986</v>
      </c>
      <c r="I292">
        <f t="shared" si="27"/>
        <v>7.4670918306954936E-3</v>
      </c>
      <c r="J292" s="2"/>
    </row>
    <row r="293" spans="1:10">
      <c r="A293" s="3" t="s">
        <v>69</v>
      </c>
      <c r="B293">
        <v>44.08</v>
      </c>
      <c r="C293" s="4">
        <v>779</v>
      </c>
      <c r="D293">
        <f t="shared" si="24"/>
        <v>17.672413793103448</v>
      </c>
      <c r="E293" s="7">
        <f t="shared" si="25"/>
        <v>6.676339788842542E-4</v>
      </c>
      <c r="F293" s="8">
        <f t="shared" si="28"/>
        <v>0.99652727486208115</v>
      </c>
      <c r="G293" s="7">
        <f t="shared" si="26"/>
        <v>8.1222165101371077E-3</v>
      </c>
      <c r="H293" s="8">
        <f t="shared" si="29"/>
        <v>0.93901519967422697</v>
      </c>
      <c r="I293">
        <f t="shared" si="27"/>
        <v>4.3913672643086654E-3</v>
      </c>
      <c r="J293" s="4"/>
    </row>
    <row r="294" spans="1:10">
      <c r="A294" s="3" t="s">
        <v>40</v>
      </c>
      <c r="B294">
        <v>25.8</v>
      </c>
      <c r="C294" s="4">
        <v>430</v>
      </c>
      <c r="D294">
        <f t="shared" si="24"/>
        <v>16.666666666666668</v>
      </c>
      <c r="E294" s="7">
        <f t="shared" si="25"/>
        <v>3.6852710002596831E-4</v>
      </c>
      <c r="F294" s="8">
        <f t="shared" si="28"/>
        <v>0.99689580196210714</v>
      </c>
      <c r="G294" s="7">
        <f t="shared" si="26"/>
        <v>4.7539289011238068E-3</v>
      </c>
      <c r="H294" s="8">
        <f t="shared" si="29"/>
        <v>0.94376912857535078</v>
      </c>
      <c r="I294">
        <f t="shared" si="27"/>
        <v>4.202229454490225E-3</v>
      </c>
      <c r="J294" s="2"/>
    </row>
    <row r="295" spans="1:10">
      <c r="A295" s="3" t="s">
        <v>16</v>
      </c>
      <c r="B295">
        <v>24.33</v>
      </c>
      <c r="C295" s="4">
        <v>330</v>
      </c>
      <c r="D295">
        <f t="shared" si="24"/>
        <v>13.563501849568436</v>
      </c>
      <c r="E295" s="7">
        <f t="shared" si="25"/>
        <v>2.828231232757431E-4</v>
      </c>
      <c r="F295" s="8">
        <f t="shared" si="28"/>
        <v>0.99717862508538291</v>
      </c>
      <c r="G295" s="7">
        <f t="shared" si="26"/>
        <v>4.4830655102458218E-3</v>
      </c>
      <c r="H295" s="8">
        <f t="shared" si="29"/>
        <v>0.94825219408559658</v>
      </c>
      <c r="I295">
        <f t="shared" si="27"/>
        <v>7.4059672473681948E-3</v>
      </c>
      <c r="J295" s="2"/>
    </row>
    <row r="296" spans="1:10">
      <c r="A296" s="3" t="s">
        <v>28</v>
      </c>
      <c r="B296">
        <v>42.81</v>
      </c>
      <c r="C296" s="4">
        <v>566</v>
      </c>
      <c r="D296">
        <f t="shared" si="24"/>
        <v>13.221209997664097</v>
      </c>
      <c r="E296" s="7">
        <f t="shared" si="25"/>
        <v>4.8508450840627454E-4</v>
      </c>
      <c r="F296" s="8">
        <f t="shared" si="28"/>
        <v>0.99766370959378914</v>
      </c>
      <c r="G296" s="7">
        <f t="shared" si="26"/>
        <v>7.8882052812833392E-3</v>
      </c>
      <c r="H296" s="8">
        <f t="shared" si="29"/>
        <v>0.95614039936687989</v>
      </c>
      <c r="I296">
        <f t="shared" si="27"/>
        <v>1.0678641691811208E-2</v>
      </c>
      <c r="J296" s="4"/>
    </row>
    <row r="297" spans="1:10">
      <c r="A297" s="3" t="s">
        <v>48</v>
      </c>
      <c r="B297">
        <v>61.58</v>
      </c>
      <c r="C297" s="4">
        <v>783</v>
      </c>
      <c r="D297">
        <f t="shared" si="24"/>
        <v>12.715167262098085</v>
      </c>
      <c r="E297" s="7">
        <f t="shared" si="25"/>
        <v>6.7106213795426319E-4</v>
      </c>
      <c r="F297" s="8">
        <f t="shared" si="28"/>
        <v>0.99833477173174345</v>
      </c>
      <c r="G297" s="7">
        <f t="shared" si="26"/>
        <v>1.1346780687255968E-2</v>
      </c>
      <c r="H297" s="8">
        <f t="shared" si="29"/>
        <v>0.96748718005413581</v>
      </c>
      <c r="I297">
        <f t="shared" si="27"/>
        <v>1.476618494828319E-2</v>
      </c>
      <c r="J297" s="2"/>
    </row>
    <row r="298" spans="1:10">
      <c r="A298" s="3" t="s">
        <v>144</v>
      </c>
      <c r="B298">
        <v>84.72</v>
      </c>
      <c r="C298" s="4">
        <v>987</v>
      </c>
      <c r="D298">
        <f t="shared" si="24"/>
        <v>11.65014164305949</v>
      </c>
      <c r="E298" s="7">
        <f t="shared" si="25"/>
        <v>8.4589825052472259E-4</v>
      </c>
      <c r="F298" s="8">
        <f t="shared" si="28"/>
        <v>0.99918066998226818</v>
      </c>
      <c r="G298" s="7">
        <f t="shared" si="26"/>
        <v>1.5610575833457709E-2</v>
      </c>
      <c r="H298" s="8">
        <f t="shared" si="29"/>
        <v>0.98309775588759352</v>
      </c>
      <c r="I298">
        <f t="shared" si="27"/>
        <v>6.1609012576684385E-3</v>
      </c>
      <c r="J298" s="2"/>
    </row>
    <row r="299" spans="1:10">
      <c r="A299" s="3" t="s">
        <v>37</v>
      </c>
      <c r="B299">
        <v>35.28</v>
      </c>
      <c r="C299" s="4">
        <v>397</v>
      </c>
      <c r="D299">
        <f t="shared" si="24"/>
        <v>11.252834467120181</v>
      </c>
      <c r="E299" s="7">
        <f t="shared" si="25"/>
        <v>3.40244787698394E-4</v>
      </c>
      <c r="F299" s="8">
        <f t="shared" si="28"/>
        <v>0.99952091476996652</v>
      </c>
      <c r="G299" s="7">
        <f t="shared" si="26"/>
        <v>6.500721381071624E-3</v>
      </c>
      <c r="H299" s="8">
        <f t="shared" si="29"/>
        <v>0.98959847726866512</v>
      </c>
      <c r="I299">
        <f t="shared" si="27"/>
        <v>9.9224375013011734E-3</v>
      </c>
      <c r="J299" s="2"/>
    </row>
    <row r="300" spans="1:10">
      <c r="A300" s="3" t="s">
        <v>85</v>
      </c>
      <c r="B300">
        <v>56.45</v>
      </c>
      <c r="C300" s="4">
        <v>559</v>
      </c>
      <c r="D300">
        <f t="shared" si="24"/>
        <v>9.9025686448184231</v>
      </c>
      <c r="E300" s="7">
        <f t="shared" si="25"/>
        <v>4.7908523003375878E-4</v>
      </c>
      <c r="F300" s="8">
        <f t="shared" si="28"/>
        <v>1.0000000000000002</v>
      </c>
      <c r="G300" s="7">
        <f t="shared" si="26"/>
        <v>1.0401522731334841E-2</v>
      </c>
      <c r="H300" s="8">
        <f t="shared" si="29"/>
        <v>1</v>
      </c>
      <c r="I300">
        <f t="shared" si="27"/>
        <v>0</v>
      </c>
      <c r="J300" s="4"/>
    </row>
    <row r="301" spans="1:10">
      <c r="B301">
        <v>5427.0899999999983</v>
      </c>
      <c r="C301" s="5">
        <v>1166807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289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165</v>
      </c>
      <c r="B2">
        <v>32.07</v>
      </c>
      <c r="C2" s="4">
        <v>85946</v>
      </c>
      <c r="D2">
        <f t="shared" ref="D2:D65" si="0">C2/B2</f>
        <v>2679.9501091362645</v>
      </c>
      <c r="E2" s="7">
        <f>C2/1257090</f>
        <v>6.8369010969779417E-2</v>
      </c>
      <c r="F2" s="8">
        <f>E2</f>
        <v>6.8369010969779417E-2</v>
      </c>
      <c r="G2" s="7">
        <f>B2/5427.09</f>
        <v>5.9092441805829645E-3</v>
      </c>
      <c r="H2" s="8">
        <f>G2</f>
        <v>5.9092441805829645E-3</v>
      </c>
      <c r="I2">
        <f>F2*H3-F3*H2</f>
        <v>1.184832447063132E-3</v>
      </c>
      <c r="J2" s="10" t="s">
        <v>321</v>
      </c>
    </row>
    <row r="3" spans="1:10">
      <c r="A3" s="3" t="s">
        <v>309</v>
      </c>
      <c r="B3">
        <v>214.23</v>
      </c>
      <c r="C3" s="4">
        <v>322073</v>
      </c>
      <c r="D3">
        <f t="shared" si="0"/>
        <v>1503.3982168697196</v>
      </c>
      <c r="E3" s="7">
        <f t="shared" ref="E3:E66" si="1">C3/1257090</f>
        <v>0.25620520408244435</v>
      </c>
      <c r="F3" s="8">
        <f>F2+E3</f>
        <v>0.32457421505222378</v>
      </c>
      <c r="G3" s="7">
        <f t="shared" ref="G3:G66" si="2">B3/5427.09</f>
        <v>3.9474193352238486E-2</v>
      </c>
      <c r="H3" s="8">
        <f>H2+G3</f>
        <v>4.5383437532821452E-2</v>
      </c>
      <c r="I3">
        <f t="shared" ref="I3:I66" si="3">F3*H4-F4*H3</f>
        <v>6.1025216616523645E-4</v>
      </c>
      <c r="J3" s="2"/>
    </row>
    <row r="4" spans="1:10">
      <c r="A4" s="3" t="s">
        <v>168</v>
      </c>
      <c r="B4">
        <v>57.49</v>
      </c>
      <c r="C4" s="4">
        <v>78334</v>
      </c>
      <c r="D4">
        <f t="shared" si="0"/>
        <v>1362.5674030266132</v>
      </c>
      <c r="E4" s="7">
        <f t="shared" si="1"/>
        <v>6.2313756373847534E-2</v>
      </c>
      <c r="F4" s="8">
        <f t="shared" ref="F4:F67" si="4">F3+E4</f>
        <v>0.38688797142607134</v>
      </c>
      <c r="G4" s="7">
        <f t="shared" si="2"/>
        <v>1.0593153973860762E-2</v>
      </c>
      <c r="H4" s="8">
        <f t="shared" ref="H4:H67" si="5">H3+G4</f>
        <v>5.5976591506682216E-2</v>
      </c>
      <c r="I4">
        <f t="shared" si="3"/>
        <v>4.7923881948780042E-4</v>
      </c>
      <c r="J4" s="2"/>
    </row>
    <row r="5" spans="1:10">
      <c r="A5" s="3" t="s">
        <v>169</v>
      </c>
      <c r="B5">
        <v>24.67</v>
      </c>
      <c r="C5" s="4">
        <v>28733</v>
      </c>
      <c r="D5">
        <f t="shared" si="0"/>
        <v>1164.6939602756383</v>
      </c>
      <c r="E5" s="7">
        <f t="shared" si="1"/>
        <v>2.2856756477260976E-2</v>
      </c>
      <c r="F5" s="8">
        <f t="shared" si="4"/>
        <v>0.40974472790333233</v>
      </c>
      <c r="G5" s="7">
        <f t="shared" si="2"/>
        <v>4.5457141856869894E-3</v>
      </c>
      <c r="H5" s="8">
        <f t="shared" si="5"/>
        <v>6.0522305692369202E-2</v>
      </c>
      <c r="I5">
        <f t="shared" si="3"/>
        <v>1.2393917476850383E-3</v>
      </c>
      <c r="J5" s="2"/>
    </row>
    <row r="6" spans="1:10">
      <c r="A6" s="3" t="s">
        <v>98</v>
      </c>
      <c r="B6">
        <v>51.61</v>
      </c>
      <c r="C6" s="4">
        <v>55191</v>
      </c>
      <c r="D6">
        <f t="shared" si="0"/>
        <v>1069.3857779500097</v>
      </c>
      <c r="E6" s="7">
        <f t="shared" si="1"/>
        <v>4.3903777772474527E-2</v>
      </c>
      <c r="F6" s="8">
        <f t="shared" si="4"/>
        <v>0.45364850567580683</v>
      </c>
      <c r="G6" s="7">
        <f t="shared" si="2"/>
        <v>9.5097004103488238E-3</v>
      </c>
      <c r="H6" s="8">
        <f t="shared" si="5"/>
        <v>7.0032006102718022E-2</v>
      </c>
      <c r="I6">
        <f t="shared" si="3"/>
        <v>4.0652271347579871E-4</v>
      </c>
      <c r="J6" s="2"/>
    </row>
    <row r="7" spans="1:10">
      <c r="A7" s="3" t="s">
        <v>184</v>
      </c>
      <c r="B7">
        <v>11.43</v>
      </c>
      <c r="C7" s="4">
        <v>9853</v>
      </c>
      <c r="D7">
        <f t="shared" si="0"/>
        <v>862.02974628171478</v>
      </c>
      <c r="E7" s="7">
        <f t="shared" si="1"/>
        <v>7.8379431862476041E-3</v>
      </c>
      <c r="F7" s="8">
        <f t="shared" si="4"/>
        <v>0.46148644886205442</v>
      </c>
      <c r="G7" s="7">
        <f t="shared" si="2"/>
        <v>2.1061010596839188E-3</v>
      </c>
      <c r="H7" s="8">
        <f t="shared" si="5"/>
        <v>7.2138107162401946E-2</v>
      </c>
      <c r="I7">
        <f t="shared" si="3"/>
        <v>1.193818795573301E-3</v>
      </c>
      <c r="J7" s="2"/>
    </row>
    <row r="8" spans="1:10">
      <c r="A8" s="3" t="s">
        <v>160</v>
      </c>
      <c r="B8">
        <v>31.03</v>
      </c>
      <c r="C8" s="4">
        <v>25177</v>
      </c>
      <c r="D8">
        <f t="shared" si="0"/>
        <v>811.37608765710604</v>
      </c>
      <c r="E8" s="7">
        <f t="shared" si="1"/>
        <v>2.002800117732223E-2</v>
      </c>
      <c r="F8" s="8">
        <f t="shared" si="4"/>
        <v>0.48151445003937665</v>
      </c>
      <c r="G8" s="7">
        <f t="shared" si="2"/>
        <v>5.7176129380570439E-3</v>
      </c>
      <c r="H8" s="8">
        <f t="shared" si="5"/>
        <v>7.7855720100458992E-2</v>
      </c>
      <c r="I8">
        <f t="shared" si="3"/>
        <v>1.2586846045405595E-3</v>
      </c>
      <c r="J8" s="2"/>
    </row>
    <row r="9" spans="1:10">
      <c r="A9" s="3" t="s">
        <v>196</v>
      </c>
      <c r="B9">
        <v>27.48</v>
      </c>
      <c r="C9" s="4">
        <v>19044</v>
      </c>
      <c r="D9">
        <f t="shared" si="0"/>
        <v>693.01310043668116</v>
      </c>
      <c r="E9" s="7">
        <f t="shared" si="1"/>
        <v>1.5149273321719208E-2</v>
      </c>
      <c r="F9" s="8">
        <f t="shared" si="4"/>
        <v>0.49666372336109588</v>
      </c>
      <c r="G9" s="7">
        <f t="shared" si="2"/>
        <v>5.0634870621272176E-3</v>
      </c>
      <c r="H9" s="8">
        <f t="shared" si="5"/>
        <v>8.2919207162586203E-2</v>
      </c>
      <c r="I9">
        <f t="shared" si="3"/>
        <v>9.7648817345032807E-4</v>
      </c>
      <c r="J9" s="2"/>
    </row>
    <row r="10" spans="1:10">
      <c r="A10" s="3" t="s">
        <v>252</v>
      </c>
      <c r="B10">
        <v>21.14</v>
      </c>
      <c r="C10" s="4">
        <v>14526</v>
      </c>
      <c r="D10">
        <f t="shared" si="0"/>
        <v>687.13339640491961</v>
      </c>
      <c r="E10" s="7">
        <f t="shared" si="1"/>
        <v>1.1555258573371835E-2</v>
      </c>
      <c r="F10" s="8">
        <f t="shared" si="4"/>
        <v>0.50821898193446768</v>
      </c>
      <c r="G10" s="7">
        <f t="shared" si="2"/>
        <v>3.8952735259595844E-3</v>
      </c>
      <c r="H10" s="8">
        <f t="shared" si="5"/>
        <v>8.6814480688545789E-2</v>
      </c>
      <c r="I10">
        <f t="shared" si="3"/>
        <v>1.636110512012838E-3</v>
      </c>
      <c r="J10" s="2"/>
    </row>
    <row r="11" spans="1:10">
      <c r="A11" s="3" t="s">
        <v>161</v>
      </c>
      <c r="B11">
        <v>33.81</v>
      </c>
      <c r="C11" s="4">
        <v>22155</v>
      </c>
      <c r="D11">
        <f t="shared" si="0"/>
        <v>655.27950310559004</v>
      </c>
      <c r="E11" s="7">
        <f t="shared" si="1"/>
        <v>1.7624036465169558E-2</v>
      </c>
      <c r="F11" s="8">
        <f t="shared" si="4"/>
        <v>0.52584301839963721</v>
      </c>
      <c r="G11" s="7">
        <f t="shared" si="2"/>
        <v>6.2298579901936399E-3</v>
      </c>
      <c r="H11" s="8">
        <f t="shared" si="5"/>
        <v>9.304433867873943E-2</v>
      </c>
      <c r="I11">
        <f t="shared" si="3"/>
        <v>4.4289156101767202E-3</v>
      </c>
      <c r="J11" s="2"/>
    </row>
    <row r="12" spans="1:10">
      <c r="A12" s="3" t="s">
        <v>281</v>
      </c>
      <c r="B12">
        <v>90.61</v>
      </c>
      <c r="C12" s="4">
        <v>58778</v>
      </c>
      <c r="D12">
        <f t="shared" si="0"/>
        <v>648.69219732921306</v>
      </c>
      <c r="E12" s="7">
        <f t="shared" si="1"/>
        <v>4.6757193200168641E-2</v>
      </c>
      <c r="F12" s="8">
        <f t="shared" si="4"/>
        <v>0.5726002115998059</v>
      </c>
      <c r="G12" s="7">
        <f t="shared" si="2"/>
        <v>1.6695872005070857E-2</v>
      </c>
      <c r="H12" s="8">
        <f t="shared" si="5"/>
        <v>0.10974021068381029</v>
      </c>
      <c r="I12">
        <f t="shared" si="3"/>
        <v>6.8813664652736528E-4</v>
      </c>
      <c r="J12" s="4"/>
    </row>
    <row r="13" spans="1:10">
      <c r="A13" s="3" t="s">
        <v>172</v>
      </c>
      <c r="B13">
        <v>12.63</v>
      </c>
      <c r="C13" s="4">
        <v>7382</v>
      </c>
      <c r="D13">
        <f t="shared" si="0"/>
        <v>584.48139350752172</v>
      </c>
      <c r="E13" s="7">
        <f t="shared" si="1"/>
        <v>5.8722923577468602E-3</v>
      </c>
      <c r="F13" s="8">
        <f t="shared" si="4"/>
        <v>0.57847250395755279</v>
      </c>
      <c r="G13" s="7">
        <f t="shared" si="2"/>
        <v>2.3272140318292126E-3</v>
      </c>
      <c r="H13" s="8">
        <f t="shared" si="5"/>
        <v>0.1120674247156395</v>
      </c>
      <c r="I13">
        <f t="shared" si="3"/>
        <v>2.451945755715737E-3</v>
      </c>
      <c r="J13" s="2"/>
    </row>
    <row r="14" spans="1:10">
      <c r="A14" s="3" t="s">
        <v>41</v>
      </c>
      <c r="B14">
        <v>44.3</v>
      </c>
      <c r="C14" s="4">
        <v>25463</v>
      </c>
      <c r="D14">
        <f t="shared" si="0"/>
        <v>574.78555304740405</v>
      </c>
      <c r="E14" s="7">
        <f t="shared" si="1"/>
        <v>2.0255510743065332E-2</v>
      </c>
      <c r="F14" s="8">
        <f t="shared" si="4"/>
        <v>0.59872801470061809</v>
      </c>
      <c r="G14" s="7">
        <f t="shared" si="2"/>
        <v>8.1627538883637454E-3</v>
      </c>
      <c r="H14" s="8">
        <f t="shared" si="5"/>
        <v>0.12023017860400326</v>
      </c>
      <c r="I14">
        <f t="shared" si="3"/>
        <v>2.5785696015009907E-5</v>
      </c>
      <c r="J14" s="2"/>
    </row>
    <row r="15" spans="1:10">
      <c r="A15" s="3" t="s">
        <v>38</v>
      </c>
      <c r="B15">
        <v>0.46</v>
      </c>
      <c r="C15" s="4">
        <v>261</v>
      </c>
      <c r="D15">
        <f t="shared" si="0"/>
        <v>567.39130434782601</v>
      </c>
      <c r="E15" s="7">
        <f t="shared" si="1"/>
        <v>2.0762236594038612E-4</v>
      </c>
      <c r="F15" s="8">
        <f t="shared" si="4"/>
        <v>0.5989356370665585</v>
      </c>
      <c r="G15" s="7">
        <f t="shared" si="2"/>
        <v>8.4759972655695779E-5</v>
      </c>
      <c r="H15" s="8">
        <f t="shared" si="5"/>
        <v>0.12031493857665895</v>
      </c>
      <c r="I15">
        <f t="shared" si="3"/>
        <v>2.5973280317981851E-3</v>
      </c>
      <c r="J15" s="2"/>
    </row>
    <row r="16" spans="1:10">
      <c r="A16" s="3" t="s">
        <v>203</v>
      </c>
      <c r="B16">
        <v>44.7</v>
      </c>
      <c r="C16" s="4">
        <v>24405</v>
      </c>
      <c r="D16">
        <f t="shared" si="0"/>
        <v>545.97315436241604</v>
      </c>
      <c r="E16" s="7">
        <f t="shared" si="1"/>
        <v>1.9413884447414265E-2</v>
      </c>
      <c r="F16" s="8">
        <f t="shared" si="4"/>
        <v>0.61834952151397271</v>
      </c>
      <c r="G16" s="7">
        <f t="shared" si="2"/>
        <v>8.2364582124121767E-3</v>
      </c>
      <c r="H16" s="8">
        <f t="shared" si="5"/>
        <v>0.12855139678907113</v>
      </c>
      <c r="I16">
        <f t="shared" si="3"/>
        <v>8.2305345562129484E-4</v>
      </c>
      <c r="J16" s="2"/>
    </row>
    <row r="17" spans="1:10">
      <c r="A17" s="3" t="s">
        <v>155</v>
      </c>
      <c r="B17">
        <v>14.14</v>
      </c>
      <c r="C17" s="4">
        <v>7706</v>
      </c>
      <c r="D17">
        <f t="shared" si="0"/>
        <v>544.97878359264496</v>
      </c>
      <c r="E17" s="7">
        <f t="shared" si="1"/>
        <v>6.1300304671900981E-3</v>
      </c>
      <c r="F17" s="8">
        <f t="shared" si="4"/>
        <v>0.62447955198116278</v>
      </c>
      <c r="G17" s="7">
        <f t="shared" si="2"/>
        <v>2.6054478551120397E-3</v>
      </c>
      <c r="H17" s="8">
        <f t="shared" si="5"/>
        <v>0.13115684464418317</v>
      </c>
      <c r="I17">
        <f t="shared" si="3"/>
        <v>6.5624638425912374E-4</v>
      </c>
      <c r="J17" s="2"/>
    </row>
    <row r="18" spans="1:10">
      <c r="A18" s="3" t="s">
        <v>108</v>
      </c>
      <c r="B18">
        <v>10.39</v>
      </c>
      <c r="C18" s="4">
        <v>5169</v>
      </c>
      <c r="D18">
        <f t="shared" si="0"/>
        <v>497.49759384023099</v>
      </c>
      <c r="E18" s="7">
        <f t="shared" si="1"/>
        <v>4.111877431210176E-3</v>
      </c>
      <c r="F18" s="8">
        <f t="shared" si="4"/>
        <v>0.628591429412373</v>
      </c>
      <c r="G18" s="7">
        <f t="shared" si="2"/>
        <v>1.9144698171579982E-3</v>
      </c>
      <c r="H18" s="8">
        <f t="shared" si="5"/>
        <v>0.13307131446134118</v>
      </c>
      <c r="I18">
        <f t="shared" si="3"/>
        <v>1.9132359341649113E-3</v>
      </c>
      <c r="J18" s="4"/>
    </row>
    <row r="19" spans="1:10">
      <c r="A19" s="3" t="s">
        <v>19</v>
      </c>
      <c r="B19">
        <v>29.34</v>
      </c>
      <c r="C19" s="4">
        <v>14029</v>
      </c>
      <c r="D19">
        <f t="shared" si="0"/>
        <v>478.15269256987051</v>
      </c>
      <c r="E19" s="7">
        <f t="shared" si="1"/>
        <v>1.1159901041293782E-2</v>
      </c>
      <c r="F19" s="8">
        <f t="shared" si="4"/>
        <v>0.63975133045366683</v>
      </c>
      <c r="G19" s="7">
        <f t="shared" si="2"/>
        <v>5.406212168952422E-3</v>
      </c>
      <c r="H19" s="8">
        <f t="shared" si="5"/>
        <v>0.13847752663029361</v>
      </c>
      <c r="I19">
        <f t="shared" si="3"/>
        <v>5.6871179124975274E-3</v>
      </c>
      <c r="J19" s="4"/>
    </row>
    <row r="20" spans="1:10">
      <c r="A20" s="3" t="s">
        <v>150</v>
      </c>
      <c r="B20">
        <v>85.39</v>
      </c>
      <c r="C20" s="4">
        <v>39750</v>
      </c>
      <c r="D20">
        <f t="shared" si="0"/>
        <v>465.5111839793887</v>
      </c>
      <c r="E20" s="7">
        <f t="shared" si="1"/>
        <v>3.1620647686323174E-2</v>
      </c>
      <c r="F20" s="8">
        <f t="shared" si="4"/>
        <v>0.67137197813999006</v>
      </c>
      <c r="G20" s="7">
        <f t="shared" si="2"/>
        <v>1.5734030576238831E-2</v>
      </c>
      <c r="H20" s="8">
        <f t="shared" si="5"/>
        <v>0.15421155720653246</v>
      </c>
      <c r="I20">
        <f t="shared" si="3"/>
        <v>1.5271167770068428E-3</v>
      </c>
      <c r="J20" s="2"/>
    </row>
    <row r="21" spans="1:10">
      <c r="A21" s="3" t="s">
        <v>206</v>
      </c>
      <c r="B21">
        <v>22.14</v>
      </c>
      <c r="C21" s="4">
        <v>9878</v>
      </c>
      <c r="D21">
        <f t="shared" si="0"/>
        <v>446.16079494128275</v>
      </c>
      <c r="E21" s="7">
        <f t="shared" si="1"/>
        <v>7.8578303860503233E-3</v>
      </c>
      <c r="F21" s="8">
        <f t="shared" si="4"/>
        <v>0.67922980852604042</v>
      </c>
      <c r="G21" s="7">
        <f t="shared" si="2"/>
        <v>4.0795343360806617E-3</v>
      </c>
      <c r="H21" s="8">
        <f t="shared" si="5"/>
        <v>0.15829109154261312</v>
      </c>
      <c r="I21">
        <f t="shared" si="3"/>
        <v>7.7457820043594361E-4</v>
      </c>
      <c r="J21" s="2"/>
    </row>
    <row r="22" spans="1:10">
      <c r="A22" s="3" t="s">
        <v>270</v>
      </c>
      <c r="B22">
        <v>10.82</v>
      </c>
      <c r="C22" s="4">
        <v>4603</v>
      </c>
      <c r="D22">
        <f t="shared" si="0"/>
        <v>425.41589648798521</v>
      </c>
      <c r="E22" s="7">
        <f t="shared" si="1"/>
        <v>3.6616312276766183E-3</v>
      </c>
      <c r="F22" s="8">
        <f t="shared" si="4"/>
        <v>0.68289143975371702</v>
      </c>
      <c r="G22" s="7">
        <f t="shared" si="2"/>
        <v>1.9937019655100617E-3</v>
      </c>
      <c r="H22" s="8">
        <f t="shared" si="5"/>
        <v>0.16028479350812319</v>
      </c>
      <c r="I22">
        <f t="shared" si="3"/>
        <v>1.5764230255944506E-3</v>
      </c>
      <c r="J22" s="2"/>
    </row>
    <row r="23" spans="1:10">
      <c r="A23" s="3" t="s">
        <v>99</v>
      </c>
      <c r="B23">
        <v>21.88</v>
      </c>
      <c r="C23" s="4">
        <v>9229</v>
      </c>
      <c r="D23">
        <f t="shared" si="0"/>
        <v>421.80073126142599</v>
      </c>
      <c r="E23" s="7">
        <f t="shared" si="1"/>
        <v>7.3415586791717377E-3</v>
      </c>
      <c r="F23" s="8">
        <f t="shared" si="4"/>
        <v>0.69023299843288877</v>
      </c>
      <c r="G23" s="7">
        <f t="shared" si="2"/>
        <v>4.0316265254491815E-3</v>
      </c>
      <c r="H23" s="8">
        <f t="shared" si="5"/>
        <v>0.16431642003357239</v>
      </c>
      <c r="I23">
        <f t="shared" si="3"/>
        <v>1.2301945902910699E-3</v>
      </c>
      <c r="J23" s="2"/>
    </row>
    <row r="24" spans="1:10">
      <c r="A24" s="3" t="s">
        <v>173</v>
      </c>
      <c r="B24">
        <v>17.02</v>
      </c>
      <c r="C24" s="4">
        <v>7149</v>
      </c>
      <c r="D24">
        <f t="shared" si="0"/>
        <v>420.0352526439483</v>
      </c>
      <c r="E24" s="7">
        <f t="shared" si="1"/>
        <v>5.6869436555855189E-3</v>
      </c>
      <c r="F24" s="8">
        <f t="shared" si="4"/>
        <v>0.6959199420884743</v>
      </c>
      <c r="G24" s="7">
        <f t="shared" si="2"/>
        <v>3.1361189882607434E-3</v>
      </c>
      <c r="H24" s="8">
        <f t="shared" si="5"/>
        <v>0.16745253902183313</v>
      </c>
      <c r="I24">
        <f t="shared" si="3"/>
        <v>7.2729900104968881E-4</v>
      </c>
      <c r="J24" s="2"/>
    </row>
    <row r="25" spans="1:10">
      <c r="A25" s="3" t="s">
        <v>166</v>
      </c>
      <c r="B25">
        <v>9.8000000000000007</v>
      </c>
      <c r="C25" s="4">
        <v>3974</v>
      </c>
      <c r="D25">
        <f t="shared" si="0"/>
        <v>405.51020408163265</v>
      </c>
      <c r="E25" s="7">
        <f t="shared" si="1"/>
        <v>3.1612692806402085E-3</v>
      </c>
      <c r="F25" s="8">
        <f t="shared" si="4"/>
        <v>0.6990812113691145</v>
      </c>
      <c r="G25" s="7">
        <f t="shared" si="2"/>
        <v>1.8057559391865623E-3</v>
      </c>
      <c r="H25" s="8">
        <f t="shared" si="5"/>
        <v>0.16925829496101968</v>
      </c>
      <c r="I25">
        <f t="shared" si="3"/>
        <v>7.0189857164132397E-4</v>
      </c>
      <c r="J25" s="2"/>
    </row>
    <row r="26" spans="1:10">
      <c r="A26" s="3" t="s">
        <v>217</v>
      </c>
      <c r="B26">
        <v>9.33</v>
      </c>
      <c r="C26" s="4">
        <v>3713</v>
      </c>
      <c r="D26">
        <f t="shared" si="0"/>
        <v>397.96355841371917</v>
      </c>
      <c r="E26" s="7">
        <f t="shared" si="1"/>
        <v>2.9536469146998227E-3</v>
      </c>
      <c r="F26" s="8">
        <f t="shared" si="4"/>
        <v>0.70203485828381429</v>
      </c>
      <c r="G26" s="7">
        <f t="shared" si="2"/>
        <v>1.7191533584296557E-3</v>
      </c>
      <c r="H26" s="8">
        <f t="shared" si="5"/>
        <v>0.17097744831944933</v>
      </c>
      <c r="I26">
        <f t="shared" si="3"/>
        <v>2.4308828523668391E-4</v>
      </c>
      <c r="J26" s="2"/>
    </row>
    <row r="27" spans="1:10">
      <c r="A27" s="3" t="s">
        <v>299</v>
      </c>
      <c r="B27">
        <v>3.02</v>
      </c>
      <c r="C27" s="4">
        <v>1085</v>
      </c>
      <c r="D27">
        <f t="shared" si="0"/>
        <v>359.27152317880797</v>
      </c>
      <c r="E27" s="7">
        <f t="shared" si="1"/>
        <v>8.6310447143800361E-4</v>
      </c>
      <c r="F27" s="8">
        <f t="shared" si="4"/>
        <v>0.70289796275525229</v>
      </c>
      <c r="G27" s="7">
        <f t="shared" si="2"/>
        <v>5.5646764656565491E-4</v>
      </c>
      <c r="H27" s="8">
        <f t="shared" si="5"/>
        <v>0.171533915966015</v>
      </c>
      <c r="I27">
        <f t="shared" si="3"/>
        <v>2.531026791705443E-3</v>
      </c>
      <c r="J27" s="2"/>
    </row>
    <row r="28" spans="1:10">
      <c r="A28" s="3" t="s">
        <v>214</v>
      </c>
      <c r="B28">
        <v>30.91</v>
      </c>
      <c r="C28" s="4">
        <v>10790</v>
      </c>
      <c r="D28">
        <f t="shared" si="0"/>
        <v>349.07796829505014</v>
      </c>
      <c r="E28" s="7">
        <f t="shared" si="1"/>
        <v>8.5833154348535102E-3</v>
      </c>
      <c r="F28" s="8">
        <f t="shared" si="4"/>
        <v>0.71148127819010576</v>
      </c>
      <c r="G28" s="7">
        <f t="shared" si="2"/>
        <v>5.695501640842514E-3</v>
      </c>
      <c r="H28" s="8">
        <f t="shared" si="5"/>
        <v>0.17722941760685751</v>
      </c>
      <c r="I28">
        <f t="shared" si="3"/>
        <v>8.4344605528871575E-4</v>
      </c>
      <c r="J28" s="4"/>
    </row>
    <row r="29" spans="1:10">
      <c r="A29" s="3" t="s">
        <v>87</v>
      </c>
      <c r="B29">
        <v>10.26</v>
      </c>
      <c r="C29" s="4">
        <v>3558</v>
      </c>
      <c r="D29">
        <f t="shared" si="0"/>
        <v>346.78362573099417</v>
      </c>
      <c r="E29" s="7">
        <f t="shared" si="1"/>
        <v>2.8303462759229651E-3</v>
      </c>
      <c r="F29" s="8">
        <f t="shared" si="4"/>
        <v>0.71431162446602869</v>
      </c>
      <c r="G29" s="7">
        <f t="shared" si="2"/>
        <v>1.8905159118422579E-3</v>
      </c>
      <c r="H29" s="8">
        <f t="shared" si="5"/>
        <v>0.17911993351869976</v>
      </c>
      <c r="I29">
        <f t="shared" si="3"/>
        <v>7.2200363948876634E-4</v>
      </c>
      <c r="J29" s="2"/>
    </row>
    <row r="30" spans="1:10">
      <c r="A30" s="3" t="s">
        <v>92</v>
      </c>
      <c r="B30">
        <v>8.73</v>
      </c>
      <c r="C30" s="4">
        <v>2997</v>
      </c>
      <c r="D30">
        <f t="shared" si="0"/>
        <v>343.29896907216494</v>
      </c>
      <c r="E30" s="7">
        <f t="shared" si="1"/>
        <v>2.3840775123499512E-3</v>
      </c>
      <c r="F30" s="8">
        <f t="shared" si="4"/>
        <v>0.71669570197837862</v>
      </c>
      <c r="G30" s="7">
        <f t="shared" si="2"/>
        <v>1.608596872357009E-3</v>
      </c>
      <c r="H30" s="8">
        <f t="shared" si="5"/>
        <v>0.18072853039105677</v>
      </c>
      <c r="I30">
        <f t="shared" si="3"/>
        <v>1.9578257148952782E-4</v>
      </c>
      <c r="J30" s="2"/>
    </row>
    <row r="31" spans="1:10">
      <c r="A31" s="3" t="s">
        <v>131</v>
      </c>
      <c r="B31">
        <v>2.36</v>
      </c>
      <c r="C31" s="4">
        <v>806</v>
      </c>
      <c r="D31">
        <f t="shared" si="0"/>
        <v>341.52542372881356</v>
      </c>
      <c r="E31" s="7">
        <f t="shared" si="1"/>
        <v>6.4116332163965983E-4</v>
      </c>
      <c r="F31" s="8">
        <f t="shared" si="4"/>
        <v>0.71733686530001828</v>
      </c>
      <c r="G31" s="7">
        <f t="shared" si="2"/>
        <v>4.3485551188574353E-4</v>
      </c>
      <c r="H31" s="8">
        <f t="shared" si="5"/>
        <v>0.18116338590294251</v>
      </c>
      <c r="I31">
        <f t="shared" si="3"/>
        <v>1.6386653419609987E-3</v>
      </c>
      <c r="J31" s="2"/>
    </row>
    <row r="32" spans="1:10">
      <c r="A32" s="3" t="s">
        <v>265</v>
      </c>
      <c r="B32">
        <v>19.37</v>
      </c>
      <c r="C32" s="4">
        <v>6395</v>
      </c>
      <c r="D32">
        <f t="shared" si="0"/>
        <v>330.1497160557563</v>
      </c>
      <c r="E32" s="7">
        <f t="shared" si="1"/>
        <v>5.0871457095355149E-3</v>
      </c>
      <c r="F32" s="8">
        <f t="shared" si="4"/>
        <v>0.72242401100955378</v>
      </c>
      <c r="G32" s="7">
        <f t="shared" si="2"/>
        <v>3.5691318920452767E-3</v>
      </c>
      <c r="H32" s="8">
        <f t="shared" si="5"/>
        <v>0.18473251779498778</v>
      </c>
      <c r="I32">
        <f t="shared" si="3"/>
        <v>1.4105976187993585E-3</v>
      </c>
      <c r="J32" s="2"/>
    </row>
    <row r="33" spans="1:10">
      <c r="A33" s="3" t="s">
        <v>148</v>
      </c>
      <c r="B33">
        <v>16.63</v>
      </c>
      <c r="C33" s="4">
        <v>5465</v>
      </c>
      <c r="D33">
        <f t="shared" si="0"/>
        <v>328.62297053517739</v>
      </c>
      <c r="E33" s="7">
        <f t="shared" si="1"/>
        <v>4.3473418768743685E-3</v>
      </c>
      <c r="F33" s="8">
        <f t="shared" si="4"/>
        <v>0.72677135288642813</v>
      </c>
      <c r="G33" s="7">
        <f t="shared" si="2"/>
        <v>3.0642572723135232E-3</v>
      </c>
      <c r="H33" s="8">
        <f t="shared" si="5"/>
        <v>0.1877967750673013</v>
      </c>
      <c r="I33">
        <f t="shared" si="3"/>
        <v>4.2725061449280788E-4</v>
      </c>
      <c r="J33" s="2"/>
    </row>
    <row r="34" spans="1:10">
      <c r="A34" s="3" t="s">
        <v>114</v>
      </c>
      <c r="B34">
        <v>5.03</v>
      </c>
      <c r="C34" s="4">
        <v>1649</v>
      </c>
      <c r="D34">
        <f t="shared" si="0"/>
        <v>327.83300198807154</v>
      </c>
      <c r="E34" s="7">
        <f t="shared" si="1"/>
        <v>1.3117596989873437E-3</v>
      </c>
      <c r="F34" s="8">
        <f t="shared" si="4"/>
        <v>0.72808311258541547</v>
      </c>
      <c r="G34" s="7">
        <f t="shared" si="2"/>
        <v>9.2683187490902124E-4</v>
      </c>
      <c r="H34" s="8">
        <f t="shared" si="5"/>
        <v>0.18872360694221033</v>
      </c>
      <c r="I34">
        <f t="shared" si="3"/>
        <v>6.7487996150894514E-4</v>
      </c>
      <c r="J34" s="2"/>
    </row>
    <row r="35" spans="1:10">
      <c r="A35" s="3" t="s">
        <v>164</v>
      </c>
      <c r="B35">
        <v>7.78</v>
      </c>
      <c r="C35" s="4">
        <v>2457</v>
      </c>
      <c r="D35">
        <f t="shared" si="0"/>
        <v>315.8097686375321</v>
      </c>
      <c r="E35" s="7">
        <f t="shared" si="1"/>
        <v>1.9545139966112212E-3</v>
      </c>
      <c r="F35" s="8">
        <f t="shared" si="4"/>
        <v>0.73003762658202664</v>
      </c>
      <c r="G35" s="7">
        <f t="shared" si="2"/>
        <v>1.4335491027419852E-3</v>
      </c>
      <c r="H35" s="8">
        <f t="shared" si="5"/>
        <v>0.19015715604495231</v>
      </c>
      <c r="I35">
        <f t="shared" si="3"/>
        <v>4.082201470595459E-4</v>
      </c>
      <c r="J35" s="4"/>
    </row>
    <row r="36" spans="1:10">
      <c r="A36" s="3" t="s">
        <v>71</v>
      </c>
      <c r="B36">
        <v>4.6900000000000004</v>
      </c>
      <c r="C36" s="4">
        <v>1472</v>
      </c>
      <c r="D36">
        <f t="shared" si="0"/>
        <v>313.85927505330488</v>
      </c>
      <c r="E36" s="7">
        <f t="shared" si="1"/>
        <v>1.1709583243840935E-3</v>
      </c>
      <c r="F36" s="8">
        <f t="shared" si="4"/>
        <v>0.73120858490641072</v>
      </c>
      <c r="G36" s="7">
        <f t="shared" si="2"/>
        <v>8.6418319946785481E-4</v>
      </c>
      <c r="H36" s="8">
        <f t="shared" si="5"/>
        <v>0.19102133924442016</v>
      </c>
      <c r="I36">
        <f t="shared" si="3"/>
        <v>1.4392302615192643E-3</v>
      </c>
      <c r="J36" s="2"/>
    </row>
    <row r="37" spans="1:10">
      <c r="A37" s="3" t="s">
        <v>90</v>
      </c>
      <c r="B37">
        <v>16.09</v>
      </c>
      <c r="C37" s="4">
        <v>4795</v>
      </c>
      <c r="D37">
        <f t="shared" si="0"/>
        <v>298.01118707271598</v>
      </c>
      <c r="E37" s="7">
        <f t="shared" si="1"/>
        <v>3.8143649221615001E-3</v>
      </c>
      <c r="F37" s="8">
        <f t="shared" si="4"/>
        <v>0.73502294982857219</v>
      </c>
      <c r="G37" s="7">
        <f t="shared" si="2"/>
        <v>2.9647564348481413E-3</v>
      </c>
      <c r="H37" s="8">
        <f t="shared" si="5"/>
        <v>0.19398609567926831</v>
      </c>
      <c r="I37">
        <f t="shared" si="3"/>
        <v>1.1871656302047673E-3</v>
      </c>
      <c r="J37" s="2"/>
    </row>
    <row r="38" spans="1:10">
      <c r="A38" s="3" t="s">
        <v>233</v>
      </c>
      <c r="B38">
        <v>13.2</v>
      </c>
      <c r="C38" s="4">
        <v>3892</v>
      </c>
      <c r="D38">
        <f t="shared" si="0"/>
        <v>294.84848484848487</v>
      </c>
      <c r="E38" s="7">
        <f t="shared" si="1"/>
        <v>3.0960392652872905E-3</v>
      </c>
      <c r="F38" s="8">
        <f t="shared" si="4"/>
        <v>0.73811898909385953</v>
      </c>
      <c r="G38" s="7">
        <f t="shared" si="2"/>
        <v>2.4322426935982264E-3</v>
      </c>
      <c r="H38" s="8">
        <f t="shared" si="5"/>
        <v>0.19641833837286654</v>
      </c>
      <c r="I38">
        <f t="shared" si="3"/>
        <v>1.1609269312988502E-3</v>
      </c>
      <c r="J38" s="2"/>
    </row>
    <row r="39" spans="1:10">
      <c r="A39" s="3" t="s">
        <v>159</v>
      </c>
      <c r="B39">
        <v>12.69</v>
      </c>
      <c r="C39" s="4">
        <v>3616</v>
      </c>
      <c r="D39">
        <f t="shared" si="0"/>
        <v>284.94877856579984</v>
      </c>
      <c r="E39" s="7">
        <f t="shared" si="1"/>
        <v>2.876484579465273E-3</v>
      </c>
      <c r="F39" s="8">
        <f t="shared" si="4"/>
        <v>0.74099547367332486</v>
      </c>
      <c r="G39" s="7">
        <f t="shared" si="2"/>
        <v>2.3382696804364767E-3</v>
      </c>
      <c r="H39" s="8">
        <f t="shared" si="5"/>
        <v>0.19875660805330303</v>
      </c>
      <c r="I39">
        <f t="shared" si="3"/>
        <v>3.3204254718566251E-4</v>
      </c>
      <c r="J39" s="2"/>
    </row>
    <row r="40" spans="1:10">
      <c r="A40" s="3" t="s">
        <v>258</v>
      </c>
      <c r="B40">
        <v>3.62</v>
      </c>
      <c r="C40" s="4">
        <v>1026</v>
      </c>
      <c r="D40">
        <f t="shared" si="0"/>
        <v>283.42541436464086</v>
      </c>
      <c r="E40" s="7">
        <f t="shared" si="1"/>
        <v>8.1617067990358684E-4</v>
      </c>
      <c r="F40" s="8">
        <f t="shared" si="4"/>
        <v>0.74181164435322844</v>
      </c>
      <c r="G40" s="7">
        <f t="shared" si="2"/>
        <v>6.670241326383016E-4</v>
      </c>
      <c r="H40" s="8">
        <f t="shared" si="5"/>
        <v>0.19942363218594134</v>
      </c>
      <c r="I40">
        <f t="shared" si="3"/>
        <v>1.3707994956640712E-3</v>
      </c>
      <c r="J40" s="4"/>
    </row>
    <row r="41" spans="1:10">
      <c r="A41" s="3" t="s">
        <v>245</v>
      </c>
      <c r="B41">
        <v>14.8</v>
      </c>
      <c r="C41" s="4">
        <v>4111</v>
      </c>
      <c r="D41">
        <f t="shared" si="0"/>
        <v>277.77027027027026</v>
      </c>
      <c r="E41" s="7">
        <f t="shared" si="1"/>
        <v>3.2702511355591087E-3</v>
      </c>
      <c r="F41" s="8">
        <f t="shared" si="4"/>
        <v>0.74508189548878756</v>
      </c>
      <c r="G41" s="7">
        <f t="shared" si="2"/>
        <v>2.7270599897919511E-3</v>
      </c>
      <c r="H41" s="8">
        <f t="shared" si="5"/>
        <v>0.20215069217573328</v>
      </c>
      <c r="I41">
        <f t="shared" si="3"/>
        <v>1.2752962100253118E-3</v>
      </c>
      <c r="J41" s="2"/>
    </row>
    <row r="42" spans="1:10">
      <c r="A42" s="3" t="s">
        <v>162</v>
      </c>
      <c r="B42">
        <v>13.76</v>
      </c>
      <c r="C42" s="4">
        <v>3817</v>
      </c>
      <c r="D42">
        <f t="shared" si="0"/>
        <v>277.39825581395348</v>
      </c>
      <c r="E42" s="7">
        <f t="shared" si="1"/>
        <v>3.0363776658791333E-3</v>
      </c>
      <c r="F42" s="8">
        <f t="shared" si="4"/>
        <v>0.74811827315466672</v>
      </c>
      <c r="G42" s="7">
        <f t="shared" si="2"/>
        <v>2.53542874726603E-3</v>
      </c>
      <c r="H42" s="8">
        <f t="shared" si="5"/>
        <v>0.20468612092299932</v>
      </c>
      <c r="I42">
        <f t="shared" si="3"/>
        <v>2.6919792432927858E-4</v>
      </c>
      <c r="J42" s="2"/>
    </row>
    <row r="43" spans="1:10">
      <c r="A43" s="3" t="s">
        <v>231</v>
      </c>
      <c r="B43">
        <v>2.86</v>
      </c>
      <c r="C43" s="4">
        <v>768</v>
      </c>
      <c r="D43">
        <f t="shared" si="0"/>
        <v>268.53146853146853</v>
      </c>
      <c r="E43" s="7">
        <f t="shared" si="1"/>
        <v>6.1093477793952697E-4</v>
      </c>
      <c r="F43" s="8">
        <f t="shared" si="4"/>
        <v>0.74872920793260622</v>
      </c>
      <c r="G43" s="7">
        <f t="shared" si="2"/>
        <v>5.2698591694628235E-4</v>
      </c>
      <c r="H43" s="8">
        <f t="shared" si="5"/>
        <v>0.20521310683994559</v>
      </c>
      <c r="I43">
        <f t="shared" si="3"/>
        <v>1.1123451291018549E-3</v>
      </c>
      <c r="J43" s="2"/>
    </row>
    <row r="44" spans="1:10">
      <c r="A44" s="3" t="s">
        <v>129</v>
      </c>
      <c r="B44">
        <v>11.79</v>
      </c>
      <c r="C44" s="4">
        <v>3150</v>
      </c>
      <c r="D44">
        <f t="shared" si="0"/>
        <v>267.17557251908397</v>
      </c>
      <c r="E44" s="7">
        <f t="shared" si="1"/>
        <v>2.5057871751425912E-3</v>
      </c>
      <c r="F44" s="8">
        <f t="shared" si="4"/>
        <v>0.75123499510774883</v>
      </c>
      <c r="G44" s="7">
        <f t="shared" si="2"/>
        <v>2.1724349513275068E-3</v>
      </c>
      <c r="H44" s="8">
        <f t="shared" si="5"/>
        <v>0.20738554179127311</v>
      </c>
      <c r="I44">
        <f t="shared" si="3"/>
        <v>1.4909012381411624E-4</v>
      </c>
      <c r="J44" s="2"/>
    </row>
    <row r="45" spans="1:10">
      <c r="A45" s="3" t="s">
        <v>279</v>
      </c>
      <c r="B45">
        <v>1.58</v>
      </c>
      <c r="C45" s="4">
        <v>422</v>
      </c>
      <c r="D45">
        <f t="shared" si="0"/>
        <v>267.08860759493672</v>
      </c>
      <c r="E45" s="7">
        <f t="shared" si="1"/>
        <v>3.3569593266989634E-4</v>
      </c>
      <c r="F45" s="8">
        <f t="shared" si="4"/>
        <v>0.75157069104041874</v>
      </c>
      <c r="G45" s="7">
        <f t="shared" si="2"/>
        <v>2.9113207999130291E-4</v>
      </c>
      <c r="H45" s="8">
        <f t="shared" si="5"/>
        <v>0.2076766738712644</v>
      </c>
      <c r="I45">
        <f t="shared" si="3"/>
        <v>8.3130711863296791E-4</v>
      </c>
      <c r="J45" s="2"/>
    </row>
    <row r="46" spans="1:10">
      <c r="A46" s="3" t="s">
        <v>226</v>
      </c>
      <c r="B46">
        <v>8.65</v>
      </c>
      <c r="C46" s="4">
        <v>2219</v>
      </c>
      <c r="D46">
        <f t="shared" si="0"/>
        <v>256.53179190751445</v>
      </c>
      <c r="E46" s="7">
        <f t="shared" si="1"/>
        <v>1.7651878544893366E-3</v>
      </c>
      <c r="F46" s="8">
        <f t="shared" si="4"/>
        <v>0.75333587889490805</v>
      </c>
      <c r="G46" s="7">
        <f t="shared" si="2"/>
        <v>1.5938560075473228E-3</v>
      </c>
      <c r="H46" s="8">
        <f t="shared" si="5"/>
        <v>0.20927052987881173</v>
      </c>
      <c r="I46">
        <f t="shared" si="3"/>
        <v>5.5033082452018989E-4</v>
      </c>
      <c r="J46" s="2"/>
    </row>
    <row r="47" spans="1:10">
      <c r="A47" s="3" t="s">
        <v>151</v>
      </c>
      <c r="B47">
        <v>5.67</v>
      </c>
      <c r="C47" s="4">
        <v>1422</v>
      </c>
      <c r="D47">
        <f t="shared" si="0"/>
        <v>250.79365079365078</v>
      </c>
      <c r="E47" s="7">
        <f t="shared" si="1"/>
        <v>1.1311839247786554E-3</v>
      </c>
      <c r="F47" s="8">
        <f t="shared" si="4"/>
        <v>0.75446706281968667</v>
      </c>
      <c r="G47" s="7">
        <f t="shared" si="2"/>
        <v>1.044758793386511E-3</v>
      </c>
      <c r="H47" s="8">
        <f t="shared" si="5"/>
        <v>0.21031528867219823</v>
      </c>
      <c r="I47">
        <f t="shared" si="3"/>
        <v>6.6085989478179008E-4</v>
      </c>
      <c r="J47" s="2"/>
    </row>
    <row r="48" spans="1:10">
      <c r="A48" s="3" t="s">
        <v>271</v>
      </c>
      <c r="B48">
        <v>6.79</v>
      </c>
      <c r="C48" s="4">
        <v>1692</v>
      </c>
      <c r="D48">
        <f t="shared" si="0"/>
        <v>249.1899852724595</v>
      </c>
      <c r="E48" s="7">
        <f t="shared" si="1"/>
        <v>1.3459656826480203E-3</v>
      </c>
      <c r="F48" s="8">
        <f t="shared" si="4"/>
        <v>0.75581302850233467</v>
      </c>
      <c r="G48" s="7">
        <f t="shared" si="2"/>
        <v>1.251130900722118E-3</v>
      </c>
      <c r="H48" s="8">
        <f t="shared" si="5"/>
        <v>0.21156641957292036</v>
      </c>
      <c r="I48">
        <f t="shared" si="3"/>
        <v>1.3536585777000898E-3</v>
      </c>
      <c r="J48" s="2"/>
    </row>
    <row r="49" spans="1:10">
      <c r="A49" s="3" t="s">
        <v>248</v>
      </c>
      <c r="B49">
        <v>13.79</v>
      </c>
      <c r="C49" s="4">
        <v>3368</v>
      </c>
      <c r="D49">
        <f t="shared" si="0"/>
        <v>244.2349528643945</v>
      </c>
      <c r="E49" s="7">
        <f t="shared" si="1"/>
        <v>2.6792035574223008E-3</v>
      </c>
      <c r="F49" s="8">
        <f t="shared" si="4"/>
        <v>0.75849223205975702</v>
      </c>
      <c r="G49" s="7">
        <f t="shared" si="2"/>
        <v>2.5409565715696623E-3</v>
      </c>
      <c r="H49" s="8">
        <f t="shared" si="5"/>
        <v>0.21410737614449002</v>
      </c>
      <c r="I49">
        <f t="shared" si="3"/>
        <v>1.4398887759916879E-3</v>
      </c>
      <c r="J49" s="2"/>
    </row>
    <row r="50" spans="1:10">
      <c r="A50" s="3" t="s">
        <v>195</v>
      </c>
      <c r="B50">
        <v>14.63</v>
      </c>
      <c r="C50" s="4">
        <v>3551</v>
      </c>
      <c r="D50">
        <f t="shared" si="0"/>
        <v>242.72043745727956</v>
      </c>
      <c r="E50" s="7">
        <f t="shared" si="1"/>
        <v>2.8247778599782038E-3</v>
      </c>
      <c r="F50" s="8">
        <f t="shared" si="4"/>
        <v>0.76131700991973528</v>
      </c>
      <c r="G50" s="7">
        <f t="shared" si="2"/>
        <v>2.6957356520713681E-3</v>
      </c>
      <c r="H50" s="8">
        <f t="shared" si="5"/>
        <v>0.21680311179656139</v>
      </c>
      <c r="I50">
        <f t="shared" si="3"/>
        <v>1.2693037050203471E-3</v>
      </c>
      <c r="J50" s="2"/>
    </row>
    <row r="51" spans="1:10">
      <c r="A51" s="3" t="s">
        <v>84</v>
      </c>
      <c r="B51">
        <v>12.83</v>
      </c>
      <c r="C51" s="4">
        <v>3076</v>
      </c>
      <c r="D51">
        <f t="shared" si="0"/>
        <v>239.75058456742011</v>
      </c>
      <c r="E51" s="7">
        <f t="shared" si="1"/>
        <v>2.446921063726543E-3</v>
      </c>
      <c r="F51" s="8">
        <f t="shared" si="4"/>
        <v>0.76376393098346185</v>
      </c>
      <c r="G51" s="7">
        <f t="shared" si="2"/>
        <v>2.3640661938534278E-3</v>
      </c>
      <c r="H51" s="8">
        <f t="shared" si="5"/>
        <v>0.21916717799041482</v>
      </c>
      <c r="I51">
        <f t="shared" si="3"/>
        <v>5.1658824780445589E-4</v>
      </c>
      <c r="J51" s="2"/>
    </row>
    <row r="52" spans="1:10">
      <c r="A52" s="3" t="s">
        <v>242</v>
      </c>
      <c r="B52">
        <v>5.14</v>
      </c>
      <c r="C52" s="4">
        <v>1186</v>
      </c>
      <c r="D52">
        <f t="shared" si="0"/>
        <v>230.73929961089496</v>
      </c>
      <c r="E52" s="7">
        <f t="shared" si="1"/>
        <v>9.434487586409883E-4</v>
      </c>
      <c r="F52" s="8">
        <f t="shared" si="4"/>
        <v>0.76470737974210279</v>
      </c>
      <c r="G52" s="7">
        <f t="shared" si="2"/>
        <v>9.4710056402233967E-4</v>
      </c>
      <c r="H52" s="8">
        <f t="shared" si="5"/>
        <v>0.22011427855443716</v>
      </c>
      <c r="I52">
        <f t="shared" si="3"/>
        <v>1.080466705879024E-3</v>
      </c>
      <c r="J52" s="2"/>
    </row>
    <row r="53" spans="1:10">
      <c r="A53" s="3" t="s">
        <v>201</v>
      </c>
      <c r="B53">
        <v>10.72</v>
      </c>
      <c r="C53" s="4">
        <v>2456</v>
      </c>
      <c r="D53">
        <f t="shared" si="0"/>
        <v>229.1044776119403</v>
      </c>
      <c r="E53" s="7">
        <f t="shared" si="1"/>
        <v>1.9537185086191122E-3</v>
      </c>
      <c r="F53" s="8">
        <f t="shared" si="4"/>
        <v>0.76666109825072193</v>
      </c>
      <c r="G53" s="7">
        <f t="shared" si="2"/>
        <v>1.9752758844979539E-3</v>
      </c>
      <c r="H53" s="8">
        <f t="shared" si="5"/>
        <v>0.22208955443893511</v>
      </c>
      <c r="I53">
        <f t="shared" si="3"/>
        <v>4.8109178473834668E-4</v>
      </c>
      <c r="J53" s="2"/>
    </row>
    <row r="54" spans="1:10">
      <c r="A54" s="3" t="s">
        <v>147</v>
      </c>
      <c r="B54">
        <v>4.75</v>
      </c>
      <c r="C54" s="4">
        <v>1075</v>
      </c>
      <c r="D54">
        <f t="shared" si="0"/>
        <v>226.31578947368422</v>
      </c>
      <c r="E54" s="7">
        <f t="shared" si="1"/>
        <v>8.551495915169161E-4</v>
      </c>
      <c r="F54" s="8">
        <f t="shared" si="4"/>
        <v>0.76751624784223882</v>
      </c>
      <c r="G54" s="7">
        <f t="shared" si="2"/>
        <v>8.7523884807511943E-4</v>
      </c>
      <c r="H54" s="8">
        <f t="shared" si="5"/>
        <v>0.22296479328701022</v>
      </c>
      <c r="I54">
        <f t="shared" si="3"/>
        <v>1.2718606647361408E-3</v>
      </c>
      <c r="J54" s="2"/>
    </row>
    <row r="55" spans="1:10">
      <c r="A55" s="3" t="s">
        <v>298</v>
      </c>
      <c r="B55">
        <v>12.53</v>
      </c>
      <c r="C55" s="4">
        <v>2820</v>
      </c>
      <c r="D55">
        <f t="shared" si="0"/>
        <v>225.05985634477256</v>
      </c>
      <c r="E55" s="7">
        <f t="shared" si="1"/>
        <v>2.2432761377467005E-3</v>
      </c>
      <c r="F55" s="8">
        <f t="shared" si="4"/>
        <v>0.76975952397998548</v>
      </c>
      <c r="G55" s="7">
        <f t="shared" si="2"/>
        <v>2.3087879508171044E-3</v>
      </c>
      <c r="H55" s="8">
        <f t="shared" si="5"/>
        <v>0.22527358123782731</v>
      </c>
      <c r="I55">
        <f t="shared" si="3"/>
        <v>6.5486855066870797E-4</v>
      </c>
      <c r="J55" s="2"/>
    </row>
    <row r="56" spans="1:10">
      <c r="A56" s="3" t="s">
        <v>100</v>
      </c>
      <c r="B56">
        <v>6.42</v>
      </c>
      <c r="C56" s="4">
        <v>1427</v>
      </c>
      <c r="D56">
        <f t="shared" si="0"/>
        <v>222.27414330218068</v>
      </c>
      <c r="E56" s="7">
        <f t="shared" si="1"/>
        <v>1.1351613647391993E-3</v>
      </c>
      <c r="F56" s="8">
        <f t="shared" si="4"/>
        <v>0.77089468534472472</v>
      </c>
      <c r="G56" s="7">
        <f t="shared" si="2"/>
        <v>1.1829544009773192E-3</v>
      </c>
      <c r="H56" s="8">
        <f t="shared" si="5"/>
        <v>0.22645653563880463</v>
      </c>
      <c r="I56">
        <f t="shared" si="3"/>
        <v>3.0034090786684731E-4</v>
      </c>
      <c r="J56" s="2"/>
    </row>
    <row r="57" spans="1:10">
      <c r="A57" s="3" t="s">
        <v>134</v>
      </c>
      <c r="B57">
        <v>2.94</v>
      </c>
      <c r="C57" s="4">
        <v>651</v>
      </c>
      <c r="D57">
        <f t="shared" si="0"/>
        <v>221.42857142857144</v>
      </c>
      <c r="E57" s="7">
        <f t="shared" si="1"/>
        <v>5.1786268286280223E-4</v>
      </c>
      <c r="F57" s="8">
        <f t="shared" si="4"/>
        <v>0.77141254802758752</v>
      </c>
      <c r="G57" s="7">
        <f t="shared" si="2"/>
        <v>5.4172678175596863E-4</v>
      </c>
      <c r="H57" s="8">
        <f t="shared" si="5"/>
        <v>0.22699826242056059</v>
      </c>
      <c r="I57">
        <f t="shared" si="3"/>
        <v>5.5186828368031238E-4</v>
      </c>
      <c r="J57" s="2"/>
    </row>
    <row r="58" spans="1:10">
      <c r="A58" s="3" t="s">
        <v>246</v>
      </c>
      <c r="B58">
        <v>5.36</v>
      </c>
      <c r="C58" s="4">
        <v>1163</v>
      </c>
      <c r="D58">
        <f t="shared" si="0"/>
        <v>216.97761194029849</v>
      </c>
      <c r="E58" s="7">
        <f t="shared" si="1"/>
        <v>9.251525348224868E-4</v>
      </c>
      <c r="F58" s="8">
        <f t="shared" si="4"/>
        <v>0.77233770056241002</v>
      </c>
      <c r="G58" s="7">
        <f t="shared" si="2"/>
        <v>9.8763794224897695E-4</v>
      </c>
      <c r="H58" s="8">
        <f t="shared" si="5"/>
        <v>0.22798590036280958</v>
      </c>
      <c r="I58">
        <f t="shared" si="3"/>
        <v>3.5079659482117886E-4</v>
      </c>
      <c r="J58" s="2"/>
    </row>
    <row r="59" spans="1:10">
      <c r="A59" s="3" t="s">
        <v>191</v>
      </c>
      <c r="B59">
        <v>3.38</v>
      </c>
      <c r="C59" s="4">
        <v>718</v>
      </c>
      <c r="D59">
        <f t="shared" si="0"/>
        <v>212.4260355029586</v>
      </c>
      <c r="E59" s="7">
        <f t="shared" si="1"/>
        <v>5.7116037833408902E-4</v>
      </c>
      <c r="F59" s="8">
        <f t="shared" si="4"/>
        <v>0.77290886094074407</v>
      </c>
      <c r="G59" s="7">
        <f t="shared" si="2"/>
        <v>6.2280153820924288E-4</v>
      </c>
      <c r="H59" s="8">
        <f t="shared" si="5"/>
        <v>0.22860870190101881</v>
      </c>
      <c r="I59">
        <f t="shared" si="3"/>
        <v>3.7191590989521517E-4</v>
      </c>
      <c r="J59" s="2"/>
    </row>
    <row r="60" spans="1:10">
      <c r="A60" s="3" t="s">
        <v>133</v>
      </c>
      <c r="B60">
        <v>3.55</v>
      </c>
      <c r="C60" s="4">
        <v>735</v>
      </c>
      <c r="D60">
        <f t="shared" si="0"/>
        <v>207.04225352112678</v>
      </c>
      <c r="E60" s="7">
        <f t="shared" si="1"/>
        <v>5.8468367419993797E-4</v>
      </c>
      <c r="F60" s="8">
        <f t="shared" si="4"/>
        <v>0.77349354461494402</v>
      </c>
      <c r="G60" s="7">
        <f t="shared" si="2"/>
        <v>6.5412587592982604E-4</v>
      </c>
      <c r="H60" s="8">
        <f t="shared" si="5"/>
        <v>0.22926282777694865</v>
      </c>
      <c r="I60">
        <f t="shared" si="3"/>
        <v>9.0630351098433537E-4</v>
      </c>
      <c r="J60" s="4"/>
    </row>
    <row r="61" spans="1:10">
      <c r="A61" s="3" t="s">
        <v>136</v>
      </c>
      <c r="B61">
        <v>8.6199999999999992</v>
      </c>
      <c r="C61" s="4">
        <v>1767</v>
      </c>
      <c r="D61">
        <f t="shared" si="0"/>
        <v>204.98839907192578</v>
      </c>
      <c r="E61" s="7">
        <f t="shared" si="1"/>
        <v>1.4056272820561775E-3</v>
      </c>
      <c r="F61" s="8">
        <f t="shared" si="4"/>
        <v>0.77489917189700019</v>
      </c>
      <c r="G61" s="7">
        <f t="shared" si="2"/>
        <v>1.5883281832436904E-3</v>
      </c>
      <c r="H61" s="8">
        <f t="shared" si="5"/>
        <v>0.23085115596019234</v>
      </c>
      <c r="I61">
        <f t="shared" si="3"/>
        <v>3.5326651109579554E-4</v>
      </c>
      <c r="J61" s="2"/>
    </row>
    <row r="62" spans="1:10">
      <c r="A62" s="3" t="s">
        <v>157</v>
      </c>
      <c r="B62">
        <v>3.35</v>
      </c>
      <c r="C62" s="4">
        <v>681</v>
      </c>
      <c r="D62">
        <f t="shared" si="0"/>
        <v>203.28358208955223</v>
      </c>
      <c r="E62" s="7">
        <f t="shared" si="1"/>
        <v>5.4172732262606495E-4</v>
      </c>
      <c r="F62" s="8">
        <f t="shared" si="4"/>
        <v>0.77544089921962622</v>
      </c>
      <c r="G62" s="7">
        <f t="shared" si="2"/>
        <v>6.1727371390561051E-4</v>
      </c>
      <c r="H62" s="8">
        <f t="shared" si="5"/>
        <v>0.23146842967409795</v>
      </c>
      <c r="I62">
        <f t="shared" si="3"/>
        <v>8.4638873306908113E-4</v>
      </c>
      <c r="J62" s="2"/>
    </row>
    <row r="63" spans="1:10">
      <c r="A63" s="3" t="s">
        <v>139</v>
      </c>
      <c r="B63">
        <v>8.01</v>
      </c>
      <c r="C63" s="4">
        <v>1619</v>
      </c>
      <c r="D63">
        <f t="shared" si="0"/>
        <v>202.12234706616729</v>
      </c>
      <c r="E63" s="7">
        <f t="shared" si="1"/>
        <v>1.287895059224081E-3</v>
      </c>
      <c r="F63" s="8">
        <f t="shared" si="4"/>
        <v>0.77672879427885033</v>
      </c>
      <c r="G63" s="7">
        <f t="shared" si="2"/>
        <v>1.4759290890698328E-3</v>
      </c>
      <c r="H63" s="8">
        <f t="shared" si="5"/>
        <v>0.23294435876316777</v>
      </c>
      <c r="I63">
        <f t="shared" si="3"/>
        <v>3.9484978697718054E-4</v>
      </c>
      <c r="J63" s="4"/>
    </row>
    <row r="64" spans="1:10">
      <c r="A64" s="3" t="s">
        <v>142</v>
      </c>
      <c r="B64">
        <v>3.66</v>
      </c>
      <c r="C64" s="4">
        <v>696</v>
      </c>
      <c r="D64">
        <f t="shared" si="0"/>
        <v>190.1639344262295</v>
      </c>
      <c r="E64" s="7">
        <f t="shared" si="1"/>
        <v>5.5365964250769632E-4</v>
      </c>
      <c r="F64" s="8">
        <f t="shared" si="4"/>
        <v>0.77728245392135797</v>
      </c>
      <c r="G64" s="7">
        <f t="shared" si="2"/>
        <v>6.7439456504314469E-4</v>
      </c>
      <c r="H64" s="8">
        <f t="shared" si="5"/>
        <v>0.23361875332821092</v>
      </c>
      <c r="I64">
        <f t="shared" si="3"/>
        <v>2.6850964880959505E-3</v>
      </c>
      <c r="J64" s="2"/>
    </row>
    <row r="65" spans="1:10">
      <c r="A65" s="3" t="s">
        <v>163</v>
      </c>
      <c r="B65">
        <v>24.88</v>
      </c>
      <c r="C65" s="4">
        <v>4726</v>
      </c>
      <c r="D65">
        <f t="shared" si="0"/>
        <v>189.95176848874598</v>
      </c>
      <c r="E65" s="7">
        <f t="shared" si="1"/>
        <v>3.7594762507059958E-3</v>
      </c>
      <c r="F65" s="8">
        <f t="shared" si="4"/>
        <v>0.78104193017206403</v>
      </c>
      <c r="G65" s="7">
        <f t="shared" si="2"/>
        <v>4.5844089558124152E-3</v>
      </c>
      <c r="H65" s="8">
        <f t="shared" si="5"/>
        <v>0.23820316228402333</v>
      </c>
      <c r="I65">
        <f t="shared" si="3"/>
        <v>2.2200210321980385E-3</v>
      </c>
      <c r="J65" s="2"/>
    </row>
    <row r="66" spans="1:10">
      <c r="A66" s="3" t="s">
        <v>170</v>
      </c>
      <c r="B66">
        <v>20.47</v>
      </c>
      <c r="C66" s="4">
        <v>3831</v>
      </c>
      <c r="D66">
        <f t="shared" ref="D66:D129" si="6">C66/B66</f>
        <v>187.15192965315097</v>
      </c>
      <c r="E66" s="7">
        <f t="shared" si="1"/>
        <v>3.047514497768656E-3</v>
      </c>
      <c r="F66" s="8">
        <f t="shared" si="4"/>
        <v>0.78408944466983266</v>
      </c>
      <c r="G66" s="7">
        <f t="shared" si="2"/>
        <v>3.7718187831784619E-3</v>
      </c>
      <c r="H66" s="8">
        <f t="shared" si="5"/>
        <v>0.24197498106720178</v>
      </c>
      <c r="I66">
        <f t="shared" si="3"/>
        <v>4.225572217076895E-3</v>
      </c>
      <c r="J66" s="4"/>
    </row>
    <row r="67" spans="1:10">
      <c r="A67" s="3" t="s">
        <v>180</v>
      </c>
      <c r="B67">
        <v>38.86</v>
      </c>
      <c r="C67" s="4">
        <v>7215</v>
      </c>
      <c r="D67">
        <f t="shared" si="6"/>
        <v>185.66649511065364</v>
      </c>
      <c r="E67" s="7">
        <f t="shared" ref="E67:E130" si="7">C67/1257090</f>
        <v>5.7394458630646971E-3</v>
      </c>
      <c r="F67" s="8">
        <f t="shared" si="4"/>
        <v>0.7898288905328974</v>
      </c>
      <c r="G67" s="7">
        <f t="shared" ref="G67:G130" si="8">B67/5427.09</f>
        <v>7.1603750813050825E-3</v>
      </c>
      <c r="H67" s="8">
        <f t="shared" si="5"/>
        <v>0.24913535614850685</v>
      </c>
      <c r="I67">
        <f t="shared" ref="I67:I130" si="9">F67*H68-F68*H67</f>
        <v>4.2952425648490333E-4</v>
      </c>
      <c r="J67" s="2"/>
    </row>
    <row r="68" spans="1:10">
      <c r="A68" s="3" t="s">
        <v>176</v>
      </c>
      <c r="B68">
        <v>3.94</v>
      </c>
      <c r="C68" s="4">
        <v>726</v>
      </c>
      <c r="D68">
        <f t="shared" si="6"/>
        <v>184.26395939086294</v>
      </c>
      <c r="E68" s="7">
        <f t="shared" si="7"/>
        <v>5.7752428227095915E-4</v>
      </c>
      <c r="F68" s="8">
        <f t="shared" ref="F68:F131" si="10">F67+E68</f>
        <v>0.79040641481516838</v>
      </c>
      <c r="G68" s="7">
        <f t="shared" si="8"/>
        <v>7.2598759187704638E-4</v>
      </c>
      <c r="H68" s="8">
        <f t="shared" ref="H68:H131" si="11">H67+G68</f>
        <v>0.24986134374038391</v>
      </c>
      <c r="I68">
        <f t="shared" si="9"/>
        <v>7.5262871865541814E-4</v>
      </c>
      <c r="J68" s="2"/>
    </row>
    <row r="69" spans="1:10">
      <c r="A69" s="3" t="s">
        <v>226</v>
      </c>
      <c r="B69">
        <v>6.89</v>
      </c>
      <c r="C69" s="4">
        <v>1262</v>
      </c>
      <c r="D69">
        <f t="shared" si="6"/>
        <v>183.16400580551525</v>
      </c>
      <c r="E69" s="7">
        <f t="shared" si="7"/>
        <v>1.003905846041254E-3</v>
      </c>
      <c r="F69" s="8">
        <f t="shared" si="10"/>
        <v>0.79141032066120964</v>
      </c>
      <c r="G69" s="7">
        <f t="shared" si="8"/>
        <v>1.2695569817342258E-3</v>
      </c>
      <c r="H69" s="8">
        <f t="shared" si="11"/>
        <v>0.25113090072211813</v>
      </c>
      <c r="I69">
        <f t="shared" si="9"/>
        <v>2.1472402519007727E-3</v>
      </c>
      <c r="J69" s="4"/>
    </row>
    <row r="70" spans="1:10">
      <c r="A70" s="3" t="s">
        <v>123</v>
      </c>
      <c r="B70">
        <v>19.64</v>
      </c>
      <c r="C70" s="4">
        <v>3588</v>
      </c>
      <c r="D70">
        <f t="shared" si="6"/>
        <v>182.68839103869652</v>
      </c>
      <c r="E70" s="7">
        <f t="shared" si="7"/>
        <v>2.8542109156862276E-3</v>
      </c>
      <c r="F70" s="8">
        <f t="shared" si="10"/>
        <v>0.79426453157689592</v>
      </c>
      <c r="G70" s="7">
        <f t="shared" si="8"/>
        <v>3.6188823107779675E-3</v>
      </c>
      <c r="H70" s="8">
        <f t="shared" si="11"/>
        <v>0.25474978303289608</v>
      </c>
      <c r="I70">
        <f t="shared" si="9"/>
        <v>1.5200314373763346E-3</v>
      </c>
      <c r="J70" s="2"/>
    </row>
    <row r="71" spans="1:10">
      <c r="A71" s="3" t="s">
        <v>174</v>
      </c>
      <c r="B71">
        <v>13.87</v>
      </c>
      <c r="C71" s="4">
        <v>2516</v>
      </c>
      <c r="D71">
        <f t="shared" si="6"/>
        <v>181.39870223503965</v>
      </c>
      <c r="E71" s="7">
        <f t="shared" si="7"/>
        <v>2.0014477881456381E-3</v>
      </c>
      <c r="F71" s="8">
        <f t="shared" si="10"/>
        <v>0.79626597936504151</v>
      </c>
      <c r="G71" s="7">
        <f t="shared" si="8"/>
        <v>2.5556974363793485E-3</v>
      </c>
      <c r="H71" s="8">
        <f t="shared" si="11"/>
        <v>0.25730548046927543</v>
      </c>
      <c r="I71">
        <f t="shared" si="9"/>
        <v>5.6109122108313758E-4</v>
      </c>
      <c r="J71" s="2"/>
    </row>
    <row r="72" spans="1:10">
      <c r="A72" s="3" t="s">
        <v>293</v>
      </c>
      <c r="B72">
        <v>5.07</v>
      </c>
      <c r="C72" s="4">
        <v>893</v>
      </c>
      <c r="D72">
        <f t="shared" si="6"/>
        <v>176.13412228796844</v>
      </c>
      <c r="E72" s="7">
        <f t="shared" si="7"/>
        <v>7.1037077695312195E-4</v>
      </c>
      <c r="F72" s="8">
        <f t="shared" si="10"/>
        <v>0.79697635014199464</v>
      </c>
      <c r="G72" s="7">
        <f t="shared" si="8"/>
        <v>9.3420230731386432E-4</v>
      </c>
      <c r="H72" s="8">
        <f t="shared" si="11"/>
        <v>0.25823968277658932</v>
      </c>
      <c r="I72">
        <f t="shared" si="9"/>
        <v>2.3410814529958579E-3</v>
      </c>
      <c r="J72" s="4"/>
    </row>
    <row r="73" spans="1:10">
      <c r="A73" s="3" t="s">
        <v>153</v>
      </c>
      <c r="B73">
        <v>20.94</v>
      </c>
      <c r="C73" s="4">
        <v>3573</v>
      </c>
      <c r="D73">
        <f t="shared" si="6"/>
        <v>170.63037249283667</v>
      </c>
      <c r="E73" s="7">
        <f t="shared" si="7"/>
        <v>2.8422785958045964E-3</v>
      </c>
      <c r="F73" s="8">
        <f t="shared" si="10"/>
        <v>0.79981862873779919</v>
      </c>
      <c r="G73" s="7">
        <f t="shared" si="8"/>
        <v>3.8584213639353687E-3</v>
      </c>
      <c r="H73" s="8">
        <f t="shared" si="11"/>
        <v>0.2620981041405247</v>
      </c>
      <c r="I73">
        <f t="shared" si="9"/>
        <v>1.0948238387460396E-3</v>
      </c>
      <c r="J73" s="2"/>
    </row>
    <row r="74" spans="1:10">
      <c r="A74" s="3" t="s">
        <v>105</v>
      </c>
      <c r="B74">
        <v>9.7899999999999991</v>
      </c>
      <c r="C74" s="4">
        <v>1669</v>
      </c>
      <c r="D74">
        <f t="shared" si="6"/>
        <v>170.48008171603678</v>
      </c>
      <c r="E74" s="7">
        <f t="shared" si="7"/>
        <v>1.3276694588295189E-3</v>
      </c>
      <c r="F74" s="8">
        <f t="shared" si="10"/>
        <v>0.80114629819662875</v>
      </c>
      <c r="G74" s="7">
        <f t="shared" si="8"/>
        <v>1.8039133310853513E-3</v>
      </c>
      <c r="H74" s="8">
        <f t="shared" si="11"/>
        <v>0.26390201747161007</v>
      </c>
      <c r="I74">
        <f t="shared" si="9"/>
        <v>1.0063282009259156E-3</v>
      </c>
      <c r="J74" s="2"/>
    </row>
    <row r="75" spans="1:10">
      <c r="A75" s="3" t="s">
        <v>101</v>
      </c>
      <c r="B75">
        <v>8.99</v>
      </c>
      <c r="C75" s="4">
        <v>1528</v>
      </c>
      <c r="D75">
        <f t="shared" si="6"/>
        <v>169.96662958843157</v>
      </c>
      <c r="E75" s="7">
        <f t="shared" si="7"/>
        <v>1.215505651942184E-3</v>
      </c>
      <c r="F75" s="8">
        <f t="shared" si="10"/>
        <v>0.80236180384857092</v>
      </c>
      <c r="G75" s="7">
        <f t="shared" si="8"/>
        <v>1.6565046829884892E-3</v>
      </c>
      <c r="H75" s="8">
        <f t="shared" si="11"/>
        <v>0.26555852215459858</v>
      </c>
      <c r="I75">
        <f t="shared" si="9"/>
        <v>1.9231120506278121E-3</v>
      </c>
      <c r="J75" s="2"/>
    </row>
    <row r="76" spans="1:10">
      <c r="A76" s="3" t="s">
        <v>263</v>
      </c>
      <c r="B76">
        <v>17.149999999999999</v>
      </c>
      <c r="C76" s="4">
        <v>2899</v>
      </c>
      <c r="D76">
        <f t="shared" si="6"/>
        <v>169.0379008746356</v>
      </c>
      <c r="E76" s="7">
        <f t="shared" si="7"/>
        <v>2.3061196891232929E-3</v>
      </c>
      <c r="F76" s="8">
        <f t="shared" si="10"/>
        <v>0.80466792353769423</v>
      </c>
      <c r="G76" s="7">
        <f t="shared" si="8"/>
        <v>3.1600728935764835E-3</v>
      </c>
      <c r="H76" s="8">
        <f t="shared" si="11"/>
        <v>0.26871859504817508</v>
      </c>
      <c r="I76">
        <f t="shared" si="9"/>
        <v>1.2346045577648068E-3</v>
      </c>
      <c r="J76" s="2"/>
    </row>
    <row r="77" spans="1:10">
      <c r="A77" s="3" t="s">
        <v>264</v>
      </c>
      <c r="B77">
        <v>10.87</v>
      </c>
      <c r="C77" s="4">
        <v>1764</v>
      </c>
      <c r="D77">
        <f t="shared" si="6"/>
        <v>162.28150873965043</v>
      </c>
      <c r="E77" s="7">
        <f t="shared" si="7"/>
        <v>1.4032408180798511E-3</v>
      </c>
      <c r="F77" s="8">
        <f t="shared" si="10"/>
        <v>0.80607116435577408</v>
      </c>
      <c r="G77" s="7">
        <f t="shared" si="8"/>
        <v>2.0029150060161152E-3</v>
      </c>
      <c r="H77" s="8">
        <f t="shared" si="11"/>
        <v>0.27072151005419121</v>
      </c>
      <c r="I77">
        <f t="shared" si="9"/>
        <v>8.7259421903321255E-4</v>
      </c>
      <c r="J77" s="2"/>
    </row>
    <row r="78" spans="1:10">
      <c r="A78" s="3" t="s">
        <v>259</v>
      </c>
      <c r="B78">
        <v>7.67</v>
      </c>
      <c r="C78" s="4">
        <v>1238</v>
      </c>
      <c r="D78">
        <f t="shared" si="6"/>
        <v>161.40808344198174</v>
      </c>
      <c r="E78" s="7">
        <f t="shared" si="7"/>
        <v>9.8481413423064383E-4</v>
      </c>
      <c r="F78" s="8">
        <f t="shared" si="10"/>
        <v>0.80705597849000477</v>
      </c>
      <c r="G78" s="7">
        <f t="shared" si="8"/>
        <v>1.4132804136286665E-3</v>
      </c>
      <c r="H78" s="8">
        <f t="shared" si="11"/>
        <v>0.27213479046781985</v>
      </c>
      <c r="I78">
        <f t="shared" si="9"/>
        <v>8.2045244504100334E-4</v>
      </c>
      <c r="J78" s="2"/>
    </row>
    <row r="79" spans="1:10">
      <c r="A79" s="3" t="s">
        <v>282</v>
      </c>
      <c r="B79">
        <v>7.2</v>
      </c>
      <c r="C79" s="4">
        <v>1156</v>
      </c>
      <c r="D79">
        <f t="shared" si="6"/>
        <v>160.55555555555554</v>
      </c>
      <c r="E79" s="7">
        <f t="shared" si="7"/>
        <v>9.1958411887772557E-4</v>
      </c>
      <c r="F79" s="8">
        <f t="shared" si="10"/>
        <v>0.80797556260888248</v>
      </c>
      <c r="G79" s="7">
        <f t="shared" si="8"/>
        <v>1.3266778328717599E-3</v>
      </c>
      <c r="H79" s="8">
        <f t="shared" si="11"/>
        <v>0.27346146830069162</v>
      </c>
      <c r="I79">
        <f t="shared" si="9"/>
        <v>1.7947532694647939E-3</v>
      </c>
      <c r="J79" s="2"/>
    </row>
    <row r="80" spans="1:10">
      <c r="A80" s="3" t="s">
        <v>249</v>
      </c>
      <c r="B80">
        <v>15.73</v>
      </c>
      <c r="C80" s="4">
        <v>2515</v>
      </c>
      <c r="D80">
        <f t="shared" si="6"/>
        <v>159.88556897647805</v>
      </c>
      <c r="E80" s="7">
        <f t="shared" si="7"/>
        <v>2.0006523001535291E-3</v>
      </c>
      <c r="F80" s="8">
        <f t="shared" si="10"/>
        <v>0.80997621490903604</v>
      </c>
      <c r="G80" s="7">
        <f t="shared" si="8"/>
        <v>2.8984225432045533E-3</v>
      </c>
      <c r="H80" s="8">
        <f t="shared" si="11"/>
        <v>0.27635989084389617</v>
      </c>
      <c r="I80">
        <f t="shared" si="9"/>
        <v>1.2394433736624411E-3</v>
      </c>
      <c r="J80" s="2"/>
    </row>
    <row r="81" spans="1:10">
      <c r="A81" s="3" t="s">
        <v>189</v>
      </c>
      <c r="B81">
        <v>10.85</v>
      </c>
      <c r="C81" s="4">
        <v>1728</v>
      </c>
      <c r="D81">
        <f t="shared" si="6"/>
        <v>159.2626728110599</v>
      </c>
      <c r="E81" s="7">
        <f t="shared" si="7"/>
        <v>1.3746032503639358E-3</v>
      </c>
      <c r="F81" s="8">
        <f t="shared" si="10"/>
        <v>0.81135081815940002</v>
      </c>
      <c r="G81" s="7">
        <f t="shared" si="8"/>
        <v>1.999229789813694E-3</v>
      </c>
      <c r="H81" s="8">
        <f t="shared" si="11"/>
        <v>0.27835912063370988</v>
      </c>
      <c r="I81">
        <f t="shared" si="9"/>
        <v>1.1508436337394068E-3</v>
      </c>
      <c r="J81" s="2"/>
    </row>
    <row r="82" spans="1:10">
      <c r="A82" s="3" t="s">
        <v>305</v>
      </c>
      <c r="B82">
        <v>10.050000000000001</v>
      </c>
      <c r="C82" s="4">
        <v>1588</v>
      </c>
      <c r="D82">
        <f t="shared" si="6"/>
        <v>158.00995024875621</v>
      </c>
      <c r="E82" s="7">
        <f t="shared" si="7"/>
        <v>1.2632349314687095E-3</v>
      </c>
      <c r="F82" s="8">
        <f t="shared" si="10"/>
        <v>0.81261405309086876</v>
      </c>
      <c r="G82" s="7">
        <f t="shared" si="8"/>
        <v>1.8518211417168317E-3</v>
      </c>
      <c r="H82" s="8">
        <f t="shared" si="11"/>
        <v>0.28021094177542671</v>
      </c>
      <c r="I82">
        <f t="shared" si="9"/>
        <v>7.045360472730855E-3</v>
      </c>
      <c r="J82" s="4"/>
    </row>
    <row r="83" spans="1:10">
      <c r="A83" s="3" t="s">
        <v>63</v>
      </c>
      <c r="B83">
        <v>60.71</v>
      </c>
      <c r="C83" s="4">
        <v>9174</v>
      </c>
      <c r="D83">
        <f t="shared" si="6"/>
        <v>151.11184318893098</v>
      </c>
      <c r="E83" s="7">
        <f t="shared" si="7"/>
        <v>7.297806839605756E-3</v>
      </c>
      <c r="F83" s="8">
        <f t="shared" si="10"/>
        <v>0.81991185993047455</v>
      </c>
      <c r="G83" s="7">
        <f t="shared" si="8"/>
        <v>1.1186473782450631E-2</v>
      </c>
      <c r="H83" s="8">
        <f t="shared" si="11"/>
        <v>0.29139741555787735</v>
      </c>
      <c r="I83">
        <f t="shared" si="9"/>
        <v>7.499533816771875E-4</v>
      </c>
      <c r="J83" s="2"/>
    </row>
    <row r="84" spans="1:10">
      <c r="A84" s="3" t="s">
        <v>125</v>
      </c>
      <c r="B84">
        <v>6.46</v>
      </c>
      <c r="C84" s="4">
        <v>975</v>
      </c>
      <c r="D84">
        <f t="shared" si="6"/>
        <v>150.92879256965944</v>
      </c>
      <c r="E84" s="7">
        <f t="shared" si="7"/>
        <v>7.756007923060401E-4</v>
      </c>
      <c r="F84" s="8">
        <f t="shared" si="10"/>
        <v>0.82068746072278054</v>
      </c>
      <c r="G84" s="7">
        <f t="shared" si="8"/>
        <v>1.1903248333821623E-3</v>
      </c>
      <c r="H84" s="8">
        <f t="shared" si="11"/>
        <v>0.29258774039125951</v>
      </c>
      <c r="I84">
        <f t="shared" si="9"/>
        <v>2.8631525947758474E-3</v>
      </c>
      <c r="J84" s="2"/>
    </row>
    <row r="85" spans="1:10">
      <c r="A85" s="3" t="s">
        <v>175</v>
      </c>
      <c r="B85">
        <v>24.65</v>
      </c>
      <c r="C85" s="4">
        <v>3714</v>
      </c>
      <c r="D85">
        <f t="shared" si="6"/>
        <v>150.66937119675458</v>
      </c>
      <c r="E85" s="7">
        <f t="shared" si="7"/>
        <v>2.9544424026919313E-3</v>
      </c>
      <c r="F85" s="8">
        <f t="shared" si="10"/>
        <v>0.82364190312547247</v>
      </c>
      <c r="G85" s="7">
        <f t="shared" si="8"/>
        <v>4.5420289694845664E-3</v>
      </c>
      <c r="H85" s="8">
        <f t="shared" si="11"/>
        <v>0.29712976936074409</v>
      </c>
      <c r="I85">
        <f t="shared" si="9"/>
        <v>6.6775887461575922E-4</v>
      </c>
      <c r="J85" s="2"/>
    </row>
    <row r="86" spans="1:10">
      <c r="A86" s="3" t="s">
        <v>277</v>
      </c>
      <c r="B86">
        <v>5.73</v>
      </c>
      <c r="C86" s="4">
        <v>854</v>
      </c>
      <c r="D86">
        <f t="shared" si="6"/>
        <v>149.04013961605582</v>
      </c>
      <c r="E86" s="7">
        <f t="shared" si="7"/>
        <v>6.7934674526088029E-4</v>
      </c>
      <c r="F86" s="8">
        <f t="shared" si="10"/>
        <v>0.82432124987073341</v>
      </c>
      <c r="G86" s="7">
        <f t="shared" si="8"/>
        <v>1.0558144419937758E-3</v>
      </c>
      <c r="H86" s="8">
        <f t="shared" si="11"/>
        <v>0.29818558380273785</v>
      </c>
      <c r="I86">
        <f t="shared" si="9"/>
        <v>7.1803214323620801E-4</v>
      </c>
      <c r="J86" s="2"/>
    </row>
    <row r="87" spans="1:10">
      <c r="A87" s="3" t="s">
        <v>146</v>
      </c>
      <c r="B87">
        <v>6.15</v>
      </c>
      <c r="C87" s="4">
        <v>911</v>
      </c>
      <c r="D87">
        <f t="shared" si="6"/>
        <v>148.130081300813</v>
      </c>
      <c r="E87" s="7">
        <f t="shared" si="7"/>
        <v>7.2468956081107958E-4</v>
      </c>
      <c r="F87" s="8">
        <f t="shared" si="10"/>
        <v>0.82504593943154447</v>
      </c>
      <c r="G87" s="7">
        <f t="shared" si="8"/>
        <v>1.1332039822446285E-3</v>
      </c>
      <c r="H87" s="8">
        <f t="shared" si="11"/>
        <v>0.2993187877849825</v>
      </c>
      <c r="I87">
        <f t="shared" si="9"/>
        <v>8.2413793241134514E-4</v>
      </c>
      <c r="J87" s="4"/>
    </row>
    <row r="88" spans="1:10">
      <c r="A88" s="3" t="s">
        <v>93</v>
      </c>
      <c r="B88">
        <v>7.05</v>
      </c>
      <c r="C88" s="3">
        <v>1040</v>
      </c>
      <c r="D88">
        <f t="shared" si="6"/>
        <v>147.51773049645391</v>
      </c>
      <c r="E88" s="7">
        <f t="shared" si="7"/>
        <v>8.2730751179310952E-4</v>
      </c>
      <c r="F88" s="8">
        <f t="shared" si="10"/>
        <v>0.82587324694333764</v>
      </c>
      <c r="G88" s="7">
        <f t="shared" si="8"/>
        <v>1.2990387113535982E-3</v>
      </c>
      <c r="H88" s="8">
        <f t="shared" si="11"/>
        <v>0.30061782649633612</v>
      </c>
      <c r="I88">
        <f t="shared" si="9"/>
        <v>1.8284949256753558E-3</v>
      </c>
      <c r="J88" s="2"/>
    </row>
    <row r="89" spans="1:10">
      <c r="A89" s="3" t="s">
        <v>216</v>
      </c>
      <c r="B89">
        <v>15.63</v>
      </c>
      <c r="C89" s="4">
        <v>2300</v>
      </c>
      <c r="D89">
        <f t="shared" si="6"/>
        <v>147.15291106845808</v>
      </c>
      <c r="E89" s="7">
        <f t="shared" si="7"/>
        <v>1.8296223818501461E-3</v>
      </c>
      <c r="F89" s="8">
        <f t="shared" si="10"/>
        <v>0.82770286932518777</v>
      </c>
      <c r="G89" s="7">
        <f t="shared" si="8"/>
        <v>2.8799964621924459E-3</v>
      </c>
      <c r="H89" s="8">
        <f t="shared" si="11"/>
        <v>0.30349782295852856</v>
      </c>
      <c r="I89">
        <f t="shared" si="9"/>
        <v>3.0359360886857978E-3</v>
      </c>
      <c r="J89" s="2"/>
    </row>
    <row r="90" spans="1:10">
      <c r="A90" s="3" t="s">
        <v>20</v>
      </c>
      <c r="B90">
        <v>25.76</v>
      </c>
      <c r="C90" s="4">
        <v>3698</v>
      </c>
      <c r="D90">
        <f t="shared" si="6"/>
        <v>143.55590062111801</v>
      </c>
      <c r="E90" s="7">
        <f t="shared" si="7"/>
        <v>2.941714594818191E-3</v>
      </c>
      <c r="F90" s="8">
        <f t="shared" si="10"/>
        <v>0.83064458392000595</v>
      </c>
      <c r="G90" s="7">
        <f t="shared" si="8"/>
        <v>4.7465584687189635E-3</v>
      </c>
      <c r="H90" s="8">
        <f t="shared" si="11"/>
        <v>0.30824438142724753</v>
      </c>
      <c r="I90">
        <f t="shared" si="9"/>
        <v>8.7985417175850955E-4</v>
      </c>
      <c r="J90" s="2"/>
    </row>
    <row r="91" spans="1:10">
      <c r="A91" s="3" t="s">
        <v>117</v>
      </c>
      <c r="B91">
        <v>7.45</v>
      </c>
      <c r="C91" s="4">
        <v>1062</v>
      </c>
      <c r="D91">
        <f t="shared" si="6"/>
        <v>142.5503355704698</v>
      </c>
      <c r="E91" s="7">
        <f t="shared" si="7"/>
        <v>8.4480824761950222E-4</v>
      </c>
      <c r="F91" s="8">
        <f t="shared" si="10"/>
        <v>0.83148939216762541</v>
      </c>
      <c r="G91" s="7">
        <f t="shared" si="8"/>
        <v>1.3727430354020295E-3</v>
      </c>
      <c r="H91" s="8">
        <f t="shared" si="11"/>
        <v>0.30961712446264955</v>
      </c>
      <c r="I91">
        <f t="shared" si="9"/>
        <v>1.082432991476534E-3</v>
      </c>
      <c r="J91" s="2"/>
    </row>
    <row r="92" spans="1:10">
      <c r="A92" s="3" t="s">
        <v>120</v>
      </c>
      <c r="B92">
        <v>9.15</v>
      </c>
      <c r="C92" s="4">
        <v>1297</v>
      </c>
      <c r="D92">
        <f t="shared" si="6"/>
        <v>141.74863387978141</v>
      </c>
      <c r="E92" s="7">
        <f t="shared" si="7"/>
        <v>1.0317479257650605E-3</v>
      </c>
      <c r="F92" s="8">
        <f t="shared" si="10"/>
        <v>0.83252114009339051</v>
      </c>
      <c r="G92" s="7">
        <f t="shared" si="8"/>
        <v>1.6859864126078617E-3</v>
      </c>
      <c r="H92" s="8">
        <f t="shared" si="11"/>
        <v>0.31130311087525742</v>
      </c>
      <c r="I92">
        <f t="shared" si="9"/>
        <v>7.2876240644564882E-4</v>
      </c>
      <c r="J92" s="2"/>
    </row>
    <row r="93" spans="1:10">
      <c r="A93" s="3" t="s">
        <v>253</v>
      </c>
      <c r="B93">
        <v>6.16</v>
      </c>
      <c r="C93" s="4">
        <v>873</v>
      </c>
      <c r="D93">
        <f t="shared" si="6"/>
        <v>141.72077922077921</v>
      </c>
      <c r="E93" s="7">
        <f t="shared" si="7"/>
        <v>6.9446101711094672E-4</v>
      </c>
      <c r="F93" s="8">
        <f t="shared" si="10"/>
        <v>0.83321560111050141</v>
      </c>
      <c r="G93" s="7">
        <f t="shared" si="8"/>
        <v>1.1350465903458391E-3</v>
      </c>
      <c r="H93" s="8">
        <f t="shared" si="11"/>
        <v>0.31243815746560327</v>
      </c>
      <c r="I93">
        <f t="shared" si="9"/>
        <v>1.2002442282474379E-3</v>
      </c>
      <c r="J93" s="2"/>
    </row>
    <row r="94" spans="1:10">
      <c r="A94" s="3" t="s">
        <v>137</v>
      </c>
      <c r="B94">
        <v>10.11</v>
      </c>
      <c r="C94" s="4">
        <v>1416</v>
      </c>
      <c r="D94">
        <f t="shared" si="6"/>
        <v>140.05934718100892</v>
      </c>
      <c r="E94" s="7">
        <f t="shared" si="7"/>
        <v>1.1264109968260028E-3</v>
      </c>
      <c r="F94" s="8">
        <f t="shared" si="10"/>
        <v>0.83434201210732739</v>
      </c>
      <c r="G94" s="7">
        <f t="shared" si="8"/>
        <v>1.8628767903240962E-3</v>
      </c>
      <c r="H94" s="8">
        <f t="shared" si="11"/>
        <v>0.31430103425592737</v>
      </c>
      <c r="I94">
        <f t="shared" si="9"/>
        <v>1.3253398404469152E-3</v>
      </c>
      <c r="J94" s="4"/>
    </row>
    <row r="95" spans="1:10">
      <c r="A95" s="3" t="s">
        <v>119</v>
      </c>
      <c r="B95">
        <v>11.14</v>
      </c>
      <c r="C95" s="4">
        <v>1549</v>
      </c>
      <c r="D95">
        <f t="shared" si="6"/>
        <v>139.048473967684</v>
      </c>
      <c r="E95" s="7">
        <f t="shared" si="7"/>
        <v>1.2322108997764678E-3</v>
      </c>
      <c r="F95" s="8">
        <f t="shared" si="10"/>
        <v>0.83557422300710382</v>
      </c>
      <c r="G95" s="7">
        <f t="shared" si="8"/>
        <v>2.0526654247488064E-3</v>
      </c>
      <c r="H95" s="8">
        <f t="shared" si="11"/>
        <v>0.31635369968067617</v>
      </c>
      <c r="I95">
        <f t="shared" si="9"/>
        <v>1.494213766997432E-3</v>
      </c>
      <c r="J95" s="2"/>
    </row>
    <row r="96" spans="1:10">
      <c r="A96" s="3" t="s">
        <v>172</v>
      </c>
      <c r="B96">
        <v>12.5</v>
      </c>
      <c r="C96" s="4">
        <v>1710</v>
      </c>
      <c r="D96">
        <f t="shared" si="6"/>
        <v>136.80000000000001</v>
      </c>
      <c r="E96" s="7">
        <f t="shared" si="7"/>
        <v>1.3602844665059782E-3</v>
      </c>
      <c r="F96" s="8">
        <f t="shared" si="10"/>
        <v>0.83693450747360976</v>
      </c>
      <c r="G96" s="7">
        <f t="shared" si="8"/>
        <v>2.3032601265134721E-3</v>
      </c>
      <c r="H96" s="8">
        <f t="shared" si="11"/>
        <v>0.31865695980718967</v>
      </c>
      <c r="I96">
        <f t="shared" si="9"/>
        <v>5.3572401194529329E-4</v>
      </c>
      <c r="J96" s="2"/>
    </row>
    <row r="97" spans="1:10">
      <c r="A97" s="3" t="s">
        <v>260</v>
      </c>
      <c r="B97">
        <v>4.47</v>
      </c>
      <c r="C97" s="4">
        <v>606</v>
      </c>
      <c r="D97">
        <f t="shared" si="6"/>
        <v>135.57046979865771</v>
      </c>
      <c r="E97" s="7">
        <f t="shared" si="7"/>
        <v>4.8206572321790803E-4</v>
      </c>
      <c r="F97" s="8">
        <f t="shared" si="10"/>
        <v>0.83741657319682772</v>
      </c>
      <c r="G97" s="7">
        <f t="shared" si="8"/>
        <v>8.2364582124121763E-4</v>
      </c>
      <c r="H97" s="8">
        <f t="shared" si="11"/>
        <v>0.31948060562843089</v>
      </c>
      <c r="I97">
        <f t="shared" si="9"/>
        <v>1.3978818610423382E-3</v>
      </c>
      <c r="J97" s="2"/>
    </row>
    <row r="98" spans="1:10">
      <c r="A98" s="3" t="s">
        <v>303</v>
      </c>
      <c r="B98">
        <v>11.66</v>
      </c>
      <c r="C98" s="4">
        <v>1579</v>
      </c>
      <c r="D98">
        <f t="shared" si="6"/>
        <v>135.42024013722127</v>
      </c>
      <c r="E98" s="7">
        <f t="shared" si="7"/>
        <v>1.2560755395397305E-3</v>
      </c>
      <c r="F98" s="8">
        <f t="shared" si="10"/>
        <v>0.83867264873636749</v>
      </c>
      <c r="G98" s="7">
        <f t="shared" si="8"/>
        <v>2.1484810460117667E-3</v>
      </c>
      <c r="H98" s="8">
        <f t="shared" si="11"/>
        <v>0.32162908667444268</v>
      </c>
      <c r="I98">
        <f t="shared" si="9"/>
        <v>2.5340376235152839E-3</v>
      </c>
      <c r="J98" s="4"/>
    </row>
    <row r="99" spans="1:10">
      <c r="A99" s="3" t="s">
        <v>112</v>
      </c>
      <c r="B99">
        <v>21.08</v>
      </c>
      <c r="C99" s="4">
        <v>2828</v>
      </c>
      <c r="D99">
        <f t="shared" si="6"/>
        <v>134.15559772296015</v>
      </c>
      <c r="E99" s="7">
        <f t="shared" si="7"/>
        <v>2.2496400416835709E-3</v>
      </c>
      <c r="F99" s="8">
        <f t="shared" si="10"/>
        <v>0.84092228877805109</v>
      </c>
      <c r="G99" s="7">
        <f t="shared" si="8"/>
        <v>3.884217877352319E-3</v>
      </c>
      <c r="H99" s="8">
        <f t="shared" si="11"/>
        <v>0.325513304551795</v>
      </c>
      <c r="I99">
        <f t="shared" si="9"/>
        <v>1.8865994509541517E-3</v>
      </c>
      <c r="J99" s="2"/>
    </row>
    <row r="100" spans="1:10">
      <c r="A100" s="3" t="s">
        <v>283</v>
      </c>
      <c r="B100">
        <v>15.68</v>
      </c>
      <c r="C100" s="4">
        <v>2097</v>
      </c>
      <c r="D100">
        <f t="shared" si="6"/>
        <v>133.73724489795919</v>
      </c>
      <c r="E100" s="7">
        <f t="shared" si="7"/>
        <v>1.6681383194520679E-3</v>
      </c>
      <c r="F100" s="8">
        <f t="shared" si="10"/>
        <v>0.8425904270975032</v>
      </c>
      <c r="G100" s="7">
        <f t="shared" si="8"/>
        <v>2.8892095026984994E-3</v>
      </c>
      <c r="H100" s="8">
        <f t="shared" si="11"/>
        <v>0.3284025140544935</v>
      </c>
      <c r="I100">
        <f t="shared" si="9"/>
        <v>6.1317878787231495E-4</v>
      </c>
      <c r="J100" s="2"/>
    </row>
    <row r="101" spans="1:10">
      <c r="A101" s="3" t="s">
        <v>102</v>
      </c>
      <c r="B101">
        <v>5.0599999999999996</v>
      </c>
      <c r="C101" s="4">
        <v>660</v>
      </c>
      <c r="D101">
        <f t="shared" si="6"/>
        <v>130.43478260869566</v>
      </c>
      <c r="E101" s="7">
        <f t="shared" si="7"/>
        <v>5.2502207479178105E-4</v>
      </c>
      <c r="F101" s="8">
        <f t="shared" si="10"/>
        <v>0.84311544917229497</v>
      </c>
      <c r="G101" s="7">
        <f t="shared" si="8"/>
        <v>9.323596992126535E-4</v>
      </c>
      <c r="H101" s="8">
        <f t="shared" si="11"/>
        <v>0.32933487375370613</v>
      </c>
      <c r="I101">
        <f t="shared" si="9"/>
        <v>6.1602386864867409E-4</v>
      </c>
      <c r="J101" s="2"/>
    </row>
    <row r="102" spans="1:10">
      <c r="A102" s="3" t="s">
        <v>243</v>
      </c>
      <c r="B102">
        <v>5.08</v>
      </c>
      <c r="C102" s="4">
        <v>661</v>
      </c>
      <c r="D102">
        <f t="shared" si="6"/>
        <v>130.11811023622047</v>
      </c>
      <c r="E102" s="7">
        <f t="shared" si="7"/>
        <v>5.2581756278388973E-4</v>
      </c>
      <c r="F102" s="8">
        <f t="shared" si="10"/>
        <v>0.84364126673507889</v>
      </c>
      <c r="G102" s="7">
        <f t="shared" si="8"/>
        <v>9.3604491541507515E-4</v>
      </c>
      <c r="H102" s="8">
        <f t="shared" si="11"/>
        <v>0.33027091866912123</v>
      </c>
      <c r="I102">
        <f t="shared" si="9"/>
        <v>2.4799469216049141E-3</v>
      </c>
      <c r="J102" s="2"/>
    </row>
    <row r="103" spans="1:10">
      <c r="A103" s="3" t="s">
        <v>31</v>
      </c>
      <c r="B103">
        <v>20.399999999999999</v>
      </c>
      <c r="C103" s="4">
        <v>2631</v>
      </c>
      <c r="D103">
        <f t="shared" si="6"/>
        <v>128.97058823529412</v>
      </c>
      <c r="E103" s="7">
        <f t="shared" si="7"/>
        <v>2.0929289072381453E-3</v>
      </c>
      <c r="F103" s="8">
        <f t="shared" si="10"/>
        <v>0.845734195642317</v>
      </c>
      <c r="G103" s="7">
        <f t="shared" si="8"/>
        <v>3.7589205264699863E-3</v>
      </c>
      <c r="H103" s="8">
        <f t="shared" si="11"/>
        <v>0.3340298391955912</v>
      </c>
      <c r="I103">
        <f t="shared" si="9"/>
        <v>2.0102026281310637E-3</v>
      </c>
      <c r="J103" s="2"/>
    </row>
    <row r="104" spans="1:10">
      <c r="A104" s="3" t="s">
        <v>97</v>
      </c>
      <c r="B104">
        <v>16.47</v>
      </c>
      <c r="C104" s="4">
        <v>2094</v>
      </c>
      <c r="D104">
        <f t="shared" si="6"/>
        <v>127.14025500910748</v>
      </c>
      <c r="E104" s="7">
        <f t="shared" si="7"/>
        <v>1.6657518554757415E-3</v>
      </c>
      <c r="F104" s="8">
        <f t="shared" si="10"/>
        <v>0.84739994749779279</v>
      </c>
      <c r="G104" s="7">
        <f t="shared" si="8"/>
        <v>3.0347755426941509E-3</v>
      </c>
      <c r="H104" s="8">
        <f t="shared" si="11"/>
        <v>0.33706461473828536</v>
      </c>
      <c r="I104">
        <f t="shared" si="9"/>
        <v>1.3516486882987899E-3</v>
      </c>
      <c r="J104" s="4"/>
    </row>
    <row r="105" spans="1:10">
      <c r="A105" s="3" t="s">
        <v>289</v>
      </c>
      <c r="B105">
        <v>11.04</v>
      </c>
      <c r="C105" s="4">
        <v>1388</v>
      </c>
      <c r="D105">
        <f t="shared" si="6"/>
        <v>125.72463768115944</v>
      </c>
      <c r="E105" s="7">
        <f t="shared" si="7"/>
        <v>1.1041373330469577E-3</v>
      </c>
      <c r="F105" s="8">
        <f t="shared" si="10"/>
        <v>0.84850408483083972</v>
      </c>
      <c r="G105" s="7">
        <f t="shared" si="8"/>
        <v>2.0342393437366986E-3</v>
      </c>
      <c r="H105" s="8">
        <f t="shared" si="11"/>
        <v>0.33909885408202206</v>
      </c>
      <c r="I105">
        <f t="shared" si="9"/>
        <v>8.4879643902224799E-4</v>
      </c>
      <c r="J105" s="2"/>
    </row>
    <row r="106" spans="1:10">
      <c r="A106" s="3" t="s">
        <v>267</v>
      </c>
      <c r="B106">
        <v>6.93</v>
      </c>
      <c r="C106" s="4">
        <v>870</v>
      </c>
      <c r="D106">
        <f t="shared" si="6"/>
        <v>125.54112554112555</v>
      </c>
      <c r="E106" s="7">
        <f t="shared" si="7"/>
        <v>6.9207455313462045E-4</v>
      </c>
      <c r="F106" s="8">
        <f t="shared" si="10"/>
        <v>0.8491961593839743</v>
      </c>
      <c r="G106" s="7">
        <f t="shared" si="8"/>
        <v>1.2769274141390689E-3</v>
      </c>
      <c r="H106" s="8">
        <f t="shared" si="11"/>
        <v>0.34037578149616116</v>
      </c>
      <c r="I106">
        <f t="shared" si="9"/>
        <v>2.3165071271722404E-3</v>
      </c>
      <c r="J106" s="2"/>
    </row>
    <row r="107" spans="1:10">
      <c r="A107" s="3" t="s">
        <v>143</v>
      </c>
      <c r="B107">
        <v>18.8</v>
      </c>
      <c r="C107" s="4">
        <v>2309</v>
      </c>
      <c r="D107">
        <f t="shared" si="6"/>
        <v>122.81914893617021</v>
      </c>
      <c r="E107" s="7">
        <f t="shared" si="7"/>
        <v>1.8367817737791248E-3</v>
      </c>
      <c r="F107" s="8">
        <f t="shared" si="10"/>
        <v>0.85103294115775341</v>
      </c>
      <c r="G107" s="7">
        <f t="shared" si="8"/>
        <v>3.4641032302762621E-3</v>
      </c>
      <c r="H107" s="8">
        <f t="shared" si="11"/>
        <v>0.34383988472643739</v>
      </c>
      <c r="I107">
        <f t="shared" si="9"/>
        <v>7.3853994823414038E-4</v>
      </c>
      <c r="J107" s="2"/>
    </row>
    <row r="108" spans="1:10">
      <c r="A108" s="3" t="s">
        <v>290</v>
      </c>
      <c r="B108">
        <v>5.99</v>
      </c>
      <c r="C108" s="4">
        <v>734</v>
      </c>
      <c r="D108">
        <f t="shared" si="6"/>
        <v>122.53756260434056</v>
      </c>
      <c r="E108" s="7">
        <f t="shared" si="7"/>
        <v>5.8388818620782918E-4</v>
      </c>
      <c r="F108" s="8">
        <f t="shared" si="10"/>
        <v>0.85161682934396121</v>
      </c>
      <c r="G108" s="7">
        <f t="shared" si="8"/>
        <v>1.1037222526252559E-3</v>
      </c>
      <c r="H108" s="8">
        <f t="shared" si="11"/>
        <v>0.34494360697906268</v>
      </c>
      <c r="I108">
        <f t="shared" si="9"/>
        <v>1.234901504242325E-3</v>
      </c>
      <c r="J108" s="4"/>
    </row>
    <row r="109" spans="1:10">
      <c r="A109" s="3" t="s">
        <v>256</v>
      </c>
      <c r="B109">
        <v>10.01</v>
      </c>
      <c r="C109" s="4">
        <v>1224</v>
      </c>
      <c r="D109">
        <f t="shared" si="6"/>
        <v>122.27772227772228</v>
      </c>
      <c r="E109" s="7">
        <f t="shared" si="7"/>
        <v>9.7367730234112116E-4</v>
      </c>
      <c r="F109" s="8">
        <f t="shared" si="10"/>
        <v>0.85259050664630232</v>
      </c>
      <c r="G109" s="7">
        <f t="shared" si="8"/>
        <v>1.8444507093119886E-3</v>
      </c>
      <c r="H109" s="8">
        <f t="shared" si="11"/>
        <v>0.34678805768837467</v>
      </c>
      <c r="I109">
        <f t="shared" si="9"/>
        <v>4.1968606073229386E-3</v>
      </c>
      <c r="J109" s="2"/>
    </row>
    <row r="110" spans="1:10">
      <c r="A110" s="3" t="s">
        <v>122</v>
      </c>
      <c r="B110">
        <v>33.96</v>
      </c>
      <c r="C110" s="4">
        <v>4126</v>
      </c>
      <c r="D110">
        <f t="shared" si="6"/>
        <v>121.49587750294464</v>
      </c>
      <c r="E110" s="7">
        <f t="shared" si="7"/>
        <v>3.28218345544074E-3</v>
      </c>
      <c r="F110" s="8">
        <f t="shared" si="10"/>
        <v>0.85587269010174305</v>
      </c>
      <c r="G110" s="7">
        <f t="shared" si="8"/>
        <v>6.2574971117118012E-3</v>
      </c>
      <c r="H110" s="8">
        <f t="shared" si="11"/>
        <v>0.35304555480008648</v>
      </c>
      <c r="I110">
        <f t="shared" si="9"/>
        <v>7.8128102178343095E-4</v>
      </c>
      <c r="J110" s="2"/>
    </row>
    <row r="111" spans="1:10">
      <c r="A111" s="3" t="s">
        <v>227</v>
      </c>
      <c r="B111">
        <v>6.32</v>
      </c>
      <c r="C111" s="4">
        <v>767</v>
      </c>
      <c r="D111">
        <f t="shared" si="6"/>
        <v>121.36075949367088</v>
      </c>
      <c r="E111" s="7">
        <f t="shared" si="7"/>
        <v>6.1013928994741828E-4</v>
      </c>
      <c r="F111" s="8">
        <f t="shared" si="10"/>
        <v>0.85648282939169051</v>
      </c>
      <c r="G111" s="7">
        <f t="shared" si="8"/>
        <v>1.1645283199652116E-3</v>
      </c>
      <c r="H111" s="8">
        <f t="shared" si="11"/>
        <v>0.3542100831200517</v>
      </c>
      <c r="I111">
        <f t="shared" si="9"/>
        <v>1.6269874333012524E-3</v>
      </c>
      <c r="J111" s="4"/>
    </row>
    <row r="112" spans="1:10">
      <c r="A112" s="3" t="s">
        <v>64</v>
      </c>
      <c r="B112">
        <v>13.15</v>
      </c>
      <c r="C112" s="4">
        <v>1591</v>
      </c>
      <c r="D112">
        <f t="shared" si="6"/>
        <v>120.98859315589354</v>
      </c>
      <c r="E112" s="7">
        <f t="shared" si="7"/>
        <v>1.2656213954450359E-3</v>
      </c>
      <c r="F112" s="8">
        <f t="shared" si="10"/>
        <v>0.85774845078713557</v>
      </c>
      <c r="G112" s="7">
        <f t="shared" si="8"/>
        <v>2.4230296530921729E-3</v>
      </c>
      <c r="H112" s="8">
        <f t="shared" si="11"/>
        <v>0.35663311277314386</v>
      </c>
      <c r="I112">
        <f t="shared" si="9"/>
        <v>9.9378843262409866E-4</v>
      </c>
      <c r="J112" s="2"/>
    </row>
    <row r="113" spans="1:10">
      <c r="A113" s="3" t="s">
        <v>286</v>
      </c>
      <c r="B113">
        <v>8.02</v>
      </c>
      <c r="C113" s="4">
        <v>965</v>
      </c>
      <c r="D113">
        <f t="shared" si="6"/>
        <v>120.32418952618454</v>
      </c>
      <c r="E113" s="7">
        <f t="shared" si="7"/>
        <v>7.676459123849526E-4</v>
      </c>
      <c r="F113" s="8">
        <f t="shared" si="10"/>
        <v>0.85851609669952056</v>
      </c>
      <c r="G113" s="7">
        <f t="shared" si="8"/>
        <v>1.4777716971710437E-3</v>
      </c>
      <c r="H113" s="8">
        <f t="shared" si="11"/>
        <v>0.35811088447031492</v>
      </c>
      <c r="I113">
        <f t="shared" si="9"/>
        <v>9.151785633795817E-4</v>
      </c>
      <c r="J113" s="2"/>
    </row>
    <row r="114" spans="1:10">
      <c r="A114" s="3" t="s">
        <v>94</v>
      </c>
      <c r="B114">
        <v>7.37</v>
      </c>
      <c r="C114" s="3">
        <v>880</v>
      </c>
      <c r="D114">
        <f t="shared" si="6"/>
        <v>119.40298507462687</v>
      </c>
      <c r="E114" s="7">
        <f t="shared" si="7"/>
        <v>7.0002943305570806E-4</v>
      </c>
      <c r="F114" s="8">
        <f t="shared" si="10"/>
        <v>0.85921612613257625</v>
      </c>
      <c r="G114" s="7">
        <f t="shared" si="8"/>
        <v>1.3580021705923433E-3</v>
      </c>
      <c r="H114" s="8">
        <f t="shared" si="11"/>
        <v>0.35946888664090726</v>
      </c>
      <c r="I114">
        <f t="shared" si="9"/>
        <v>6.8576842995438092E-4</v>
      </c>
      <c r="J114" s="2"/>
    </row>
    <row r="115" spans="1:10">
      <c r="A115" s="3" t="s">
        <v>194</v>
      </c>
      <c r="B115">
        <v>5.52</v>
      </c>
      <c r="C115" s="4">
        <v>658</v>
      </c>
      <c r="D115">
        <f t="shared" si="6"/>
        <v>119.20289855072464</v>
      </c>
      <c r="E115" s="7">
        <f t="shared" si="7"/>
        <v>5.2343109880756346E-4</v>
      </c>
      <c r="F115" s="8">
        <f t="shared" si="10"/>
        <v>0.85973955723138384</v>
      </c>
      <c r="G115" s="7">
        <f t="shared" si="8"/>
        <v>1.0171196718683493E-3</v>
      </c>
      <c r="H115" s="8">
        <f t="shared" si="11"/>
        <v>0.36048600631277561</v>
      </c>
      <c r="I115">
        <f t="shared" si="9"/>
        <v>1.1235132537710246E-3</v>
      </c>
      <c r="J115" s="2"/>
    </row>
    <row r="116" spans="1:10">
      <c r="A116" s="3" t="s">
        <v>208</v>
      </c>
      <c r="B116">
        <v>9.02</v>
      </c>
      <c r="C116" s="4">
        <v>1065</v>
      </c>
      <c r="D116">
        <f t="shared" si="6"/>
        <v>118.0709534368071</v>
      </c>
      <c r="E116" s="7">
        <f t="shared" si="7"/>
        <v>8.4719471159582849E-4</v>
      </c>
      <c r="F116" s="8">
        <f t="shared" si="10"/>
        <v>0.86058675194297962</v>
      </c>
      <c r="G116" s="7">
        <f t="shared" si="8"/>
        <v>1.6620325072921214E-3</v>
      </c>
      <c r="H116" s="8">
        <f t="shared" si="11"/>
        <v>0.36214803882006774</v>
      </c>
      <c r="I116">
        <f t="shared" si="9"/>
        <v>6.8585885669192326E-3</v>
      </c>
      <c r="J116" s="2"/>
    </row>
    <row r="117" spans="1:10">
      <c r="A117" s="3" t="s">
        <v>307</v>
      </c>
      <c r="B117">
        <v>55.03</v>
      </c>
      <c r="C117" s="4">
        <v>6483</v>
      </c>
      <c r="D117">
        <f t="shared" si="6"/>
        <v>117.80846810830455</v>
      </c>
      <c r="E117" s="7">
        <f t="shared" si="7"/>
        <v>5.1571486528410853E-3</v>
      </c>
      <c r="F117" s="8">
        <f t="shared" si="10"/>
        <v>0.86574390059582074</v>
      </c>
      <c r="G117" s="7">
        <f t="shared" si="8"/>
        <v>1.013987238096291E-2</v>
      </c>
      <c r="H117" s="8">
        <f t="shared" si="11"/>
        <v>0.37228791120103066</v>
      </c>
      <c r="I117">
        <f t="shared" si="9"/>
        <v>1.3270857603230879E-3</v>
      </c>
      <c r="J117" s="2"/>
    </row>
    <row r="118" spans="1:10">
      <c r="A118" s="3" t="s">
        <v>167</v>
      </c>
      <c r="B118">
        <v>10.61</v>
      </c>
      <c r="C118" s="4">
        <v>1234</v>
      </c>
      <c r="D118">
        <f t="shared" si="6"/>
        <v>116.30537229029218</v>
      </c>
      <c r="E118" s="7">
        <f t="shared" si="7"/>
        <v>9.8163218226220866E-4</v>
      </c>
      <c r="F118" s="8">
        <f t="shared" si="10"/>
        <v>0.86672553277808295</v>
      </c>
      <c r="G118" s="7">
        <f t="shared" si="8"/>
        <v>1.955007195384635E-3</v>
      </c>
      <c r="H118" s="8">
        <f t="shared" si="11"/>
        <v>0.37424291839641532</v>
      </c>
      <c r="I118">
        <f t="shared" si="9"/>
        <v>2.7235229016387974E-3</v>
      </c>
      <c r="J118" s="2"/>
    </row>
    <row r="119" spans="1:10">
      <c r="A119" s="3" t="s">
        <v>128</v>
      </c>
      <c r="B119">
        <v>21.74</v>
      </c>
      <c r="C119" s="4">
        <v>2514</v>
      </c>
      <c r="D119">
        <f t="shared" si="6"/>
        <v>115.63937442502301</v>
      </c>
      <c r="E119" s="7">
        <f t="shared" si="7"/>
        <v>1.9998568121614205E-3</v>
      </c>
      <c r="F119" s="8">
        <f t="shared" si="10"/>
        <v>0.86872538959024437</v>
      </c>
      <c r="G119" s="7">
        <f t="shared" si="8"/>
        <v>4.0058300120322304E-3</v>
      </c>
      <c r="H119" s="8">
        <f t="shared" si="11"/>
        <v>0.37824874840844758</v>
      </c>
      <c r="I119">
        <f t="shared" si="9"/>
        <v>1.5193294275672176E-3</v>
      </c>
      <c r="J119" s="2"/>
    </row>
    <row r="120" spans="1:10">
      <c r="A120" s="3" t="s">
        <v>44</v>
      </c>
      <c r="B120">
        <v>12.11</v>
      </c>
      <c r="C120" s="4">
        <v>1393</v>
      </c>
      <c r="D120">
        <f t="shared" si="6"/>
        <v>115.02890173410405</v>
      </c>
      <c r="E120" s="7">
        <f t="shared" si="7"/>
        <v>1.1081147730075014E-3</v>
      </c>
      <c r="F120" s="8">
        <f t="shared" si="10"/>
        <v>0.86983350436325191</v>
      </c>
      <c r="G120" s="7">
        <f t="shared" si="8"/>
        <v>2.2313984105662519E-3</v>
      </c>
      <c r="H120" s="8">
        <f t="shared" si="11"/>
        <v>0.38048014681901382</v>
      </c>
      <c r="I120">
        <f t="shared" si="9"/>
        <v>7.6581780810380806E-4</v>
      </c>
      <c r="J120" s="4"/>
    </row>
    <row r="121" spans="1:10">
      <c r="A121" s="3" t="s">
        <v>220</v>
      </c>
      <c r="B121">
        <v>6.1</v>
      </c>
      <c r="C121" s="4">
        <v>700</v>
      </c>
      <c r="D121">
        <f t="shared" si="6"/>
        <v>114.75409836065575</v>
      </c>
      <c r="E121" s="7">
        <f t="shared" si="7"/>
        <v>5.5684159447613138E-4</v>
      </c>
      <c r="F121" s="8">
        <f t="shared" si="10"/>
        <v>0.87039034595772802</v>
      </c>
      <c r="G121" s="7">
        <f t="shared" si="8"/>
        <v>1.1239909417385743E-3</v>
      </c>
      <c r="H121" s="8">
        <f t="shared" si="11"/>
        <v>0.38160413776075242</v>
      </c>
      <c r="I121">
        <f t="shared" si="9"/>
        <v>1.0782565230466612E-3</v>
      </c>
      <c r="J121" s="2"/>
    </row>
    <row r="122" spans="1:10">
      <c r="A122" s="3" t="s">
        <v>207</v>
      </c>
      <c r="B122">
        <v>8.58</v>
      </c>
      <c r="C122" s="4">
        <v>981</v>
      </c>
      <c r="D122">
        <f t="shared" si="6"/>
        <v>114.33566433566433</v>
      </c>
      <c r="E122" s="7">
        <f t="shared" si="7"/>
        <v>7.8037372025869264E-4</v>
      </c>
      <c r="F122" s="8">
        <f t="shared" si="10"/>
        <v>0.87117071967798676</v>
      </c>
      <c r="G122" s="7">
        <f t="shared" si="8"/>
        <v>1.5809577508388473E-3</v>
      </c>
      <c r="H122" s="8">
        <f t="shared" si="11"/>
        <v>0.38318509551159124</v>
      </c>
      <c r="I122">
        <f t="shared" si="9"/>
        <v>2.09084364780876E-3</v>
      </c>
      <c r="J122" s="2"/>
    </row>
    <row r="123" spans="1:10">
      <c r="A123" s="3" t="s">
        <v>223</v>
      </c>
      <c r="B123">
        <v>16.579999999999998</v>
      </c>
      <c r="C123" s="4">
        <v>1872</v>
      </c>
      <c r="D123">
        <f t="shared" si="6"/>
        <v>112.90711700844392</v>
      </c>
      <c r="E123" s="7">
        <f t="shared" si="7"/>
        <v>1.4891535212275971E-3</v>
      </c>
      <c r="F123" s="8">
        <f t="shared" si="10"/>
        <v>0.87265987319921434</v>
      </c>
      <c r="G123" s="7">
        <f t="shared" si="8"/>
        <v>3.0550442318074693E-3</v>
      </c>
      <c r="H123" s="8">
        <f t="shared" si="11"/>
        <v>0.38624013974339871</v>
      </c>
      <c r="I123">
        <f t="shared" si="9"/>
        <v>8.7275356903776524E-4</v>
      </c>
      <c r="J123" s="2"/>
    </row>
    <row r="124" spans="1:10">
      <c r="A124" s="3" t="s">
        <v>234</v>
      </c>
      <c r="B124">
        <v>6.92</v>
      </c>
      <c r="C124" s="4">
        <v>781</v>
      </c>
      <c r="D124">
        <f t="shared" si="6"/>
        <v>112.86127167630057</v>
      </c>
      <c r="E124" s="7">
        <f t="shared" si="7"/>
        <v>6.2127612183694085E-4</v>
      </c>
      <c r="F124" s="8">
        <f t="shared" si="10"/>
        <v>0.87328114932105128</v>
      </c>
      <c r="G124" s="7">
        <f t="shared" si="8"/>
        <v>1.2750848060378581E-3</v>
      </c>
      <c r="H124" s="8">
        <f t="shared" si="11"/>
        <v>0.3875152245494366</v>
      </c>
      <c r="I124">
        <f t="shared" si="9"/>
        <v>1.2521519066262532E-3</v>
      </c>
      <c r="J124" s="2"/>
    </row>
    <row r="125" spans="1:10">
      <c r="A125" s="3" t="s">
        <v>140</v>
      </c>
      <c r="B125">
        <v>9.91</v>
      </c>
      <c r="C125" s="4">
        <v>1111</v>
      </c>
      <c r="D125">
        <f t="shared" si="6"/>
        <v>112.10898082744703</v>
      </c>
      <c r="E125" s="7">
        <f t="shared" si="7"/>
        <v>8.8378715923283137E-4</v>
      </c>
      <c r="F125" s="8">
        <f t="shared" si="10"/>
        <v>0.87416493648028415</v>
      </c>
      <c r="G125" s="7">
        <f t="shared" si="8"/>
        <v>1.8260246282998807E-3</v>
      </c>
      <c r="H125" s="8">
        <f t="shared" si="11"/>
        <v>0.38934124917773649</v>
      </c>
      <c r="I125">
        <f t="shared" si="9"/>
        <v>5.5703427131290062E-3</v>
      </c>
      <c r="J125" s="2"/>
    </row>
    <row r="126" spans="1:10">
      <c r="A126" s="3" t="s">
        <v>257</v>
      </c>
      <c r="B126">
        <v>44.01</v>
      </c>
      <c r="C126" s="4">
        <v>4903</v>
      </c>
      <c r="D126">
        <f t="shared" si="6"/>
        <v>111.40649852306295</v>
      </c>
      <c r="E126" s="7">
        <f t="shared" si="7"/>
        <v>3.900277625309246E-3</v>
      </c>
      <c r="F126" s="8">
        <f t="shared" si="10"/>
        <v>0.87806521410559335</v>
      </c>
      <c r="G126" s="7">
        <f t="shared" si="8"/>
        <v>8.109318253428633E-3</v>
      </c>
      <c r="H126" s="8">
        <f t="shared" si="11"/>
        <v>0.39745056743116514</v>
      </c>
      <c r="I126">
        <f t="shared" si="9"/>
        <v>3.6637120868565631E-4</v>
      </c>
      <c r="J126" s="4"/>
    </row>
    <row r="127" spans="1:10">
      <c r="A127" s="3" t="s">
        <v>106</v>
      </c>
      <c r="B127">
        <v>2.88</v>
      </c>
      <c r="C127" s="4">
        <v>315</v>
      </c>
      <c r="D127">
        <f t="shared" si="6"/>
        <v>109.375</v>
      </c>
      <c r="E127" s="7">
        <f t="shared" si="7"/>
        <v>2.5057871751425911E-4</v>
      </c>
      <c r="F127" s="8">
        <f t="shared" si="10"/>
        <v>0.87831579282310757</v>
      </c>
      <c r="G127" s="7">
        <f t="shared" si="8"/>
        <v>5.3067113314870401E-4</v>
      </c>
      <c r="H127" s="8">
        <f t="shared" si="11"/>
        <v>0.39798123856431383</v>
      </c>
      <c r="I127">
        <f t="shared" si="9"/>
        <v>6.7180339859179705E-4</v>
      </c>
      <c r="J127" s="2"/>
    </row>
    <row r="128" spans="1:10">
      <c r="A128" s="3" t="s">
        <v>171</v>
      </c>
      <c r="B128">
        <v>5.27</v>
      </c>
      <c r="C128" s="4">
        <v>572</v>
      </c>
      <c r="D128">
        <f t="shared" si="6"/>
        <v>108.53889943074005</v>
      </c>
      <c r="E128" s="7">
        <f t="shared" si="7"/>
        <v>4.5501913148621024E-4</v>
      </c>
      <c r="F128" s="8">
        <f t="shared" si="10"/>
        <v>0.87877081195459372</v>
      </c>
      <c r="G128" s="7">
        <f t="shared" si="8"/>
        <v>9.7105446933807974E-4</v>
      </c>
      <c r="H128" s="8">
        <f t="shared" si="11"/>
        <v>0.39895229303365193</v>
      </c>
      <c r="I128">
        <f t="shared" si="9"/>
        <v>1.1031364844478753E-3</v>
      </c>
      <c r="J128" s="2"/>
    </row>
    <row r="129" spans="1:10">
      <c r="A129" s="3" t="s">
        <v>149</v>
      </c>
      <c r="B129">
        <v>8.61</v>
      </c>
      <c r="C129" s="4">
        <v>917</v>
      </c>
      <c r="D129">
        <f t="shared" si="6"/>
        <v>106.50406504065042</v>
      </c>
      <c r="E129" s="7">
        <f t="shared" si="7"/>
        <v>7.2946248876373213E-4</v>
      </c>
      <c r="F129" s="8">
        <f t="shared" si="10"/>
        <v>0.87950027444335743</v>
      </c>
      <c r="G129" s="7">
        <f t="shared" si="8"/>
        <v>1.5864855751424795E-3</v>
      </c>
      <c r="H129" s="8">
        <f t="shared" si="11"/>
        <v>0.40053877860879439</v>
      </c>
      <c r="I129">
        <f t="shared" si="9"/>
        <v>2.9486044209021678E-3</v>
      </c>
      <c r="J129" s="4"/>
    </row>
    <row r="130" spans="1:10">
      <c r="A130" s="3" t="s">
        <v>215</v>
      </c>
      <c r="B130">
        <v>23</v>
      </c>
      <c r="C130" s="4">
        <v>2444</v>
      </c>
      <c r="D130">
        <f t="shared" ref="D130:D193" si="12">C130/B130</f>
        <v>106.26086956521739</v>
      </c>
      <c r="E130" s="7">
        <f t="shared" si="7"/>
        <v>1.9441726527138074E-3</v>
      </c>
      <c r="F130" s="8">
        <f t="shared" si="10"/>
        <v>0.88144444709607128</v>
      </c>
      <c r="G130" s="7">
        <f t="shared" si="8"/>
        <v>4.2379986327847887E-3</v>
      </c>
      <c r="H130" s="8">
        <f t="shared" si="11"/>
        <v>0.40477677724157918</v>
      </c>
      <c r="I130">
        <f t="shared" si="9"/>
        <v>6.8080779809176484E-4</v>
      </c>
      <c r="J130" s="4"/>
    </row>
    <row r="131" spans="1:10">
      <c r="A131" s="3" t="s">
        <v>104</v>
      </c>
      <c r="B131">
        <v>5.3</v>
      </c>
      <c r="C131" s="4">
        <v>559</v>
      </c>
      <c r="D131">
        <f t="shared" si="12"/>
        <v>105.47169811320755</v>
      </c>
      <c r="E131" s="7">
        <f t="shared" ref="E131:E194" si="13">C131/1257090</f>
        <v>4.4467778758879636E-4</v>
      </c>
      <c r="F131" s="8">
        <f t="shared" si="10"/>
        <v>0.88188912488366011</v>
      </c>
      <c r="G131" s="7">
        <f t="shared" ref="G131:G194" si="14">B131/5427.09</f>
        <v>9.7658229364171222E-4</v>
      </c>
      <c r="H131" s="8">
        <f t="shared" si="11"/>
        <v>0.4057533595352209</v>
      </c>
      <c r="I131">
        <f t="shared" ref="I131:I194" si="15">F131*H132-F132*H131</f>
        <v>4.8479828689074189E-4</v>
      </c>
      <c r="J131" s="2"/>
    </row>
    <row r="132" spans="1:10">
      <c r="A132" s="3" t="s">
        <v>86</v>
      </c>
      <c r="B132">
        <v>3.77</v>
      </c>
      <c r="C132" s="4">
        <v>396</v>
      </c>
      <c r="D132">
        <f t="shared" si="12"/>
        <v>105.03978779840848</v>
      </c>
      <c r="E132" s="7">
        <f t="shared" si="13"/>
        <v>3.1501324487506863E-4</v>
      </c>
      <c r="F132" s="8">
        <f t="shared" ref="F132:F195" si="16">F131+E132</f>
        <v>0.88220413812853515</v>
      </c>
      <c r="G132" s="7">
        <f t="shared" si="14"/>
        <v>6.9466325415646322E-4</v>
      </c>
      <c r="H132" s="8">
        <f t="shared" ref="H132:H195" si="17">H131+G132</f>
        <v>0.40644802278937736</v>
      </c>
      <c r="I132">
        <f t="shared" si="15"/>
        <v>1.991578949243844E-3</v>
      </c>
      <c r="J132" s="2"/>
    </row>
    <row r="133" spans="1:10">
      <c r="A133" s="3" t="s">
        <v>132</v>
      </c>
      <c r="B133">
        <v>15.45</v>
      </c>
      <c r="C133" s="4">
        <v>1608</v>
      </c>
      <c r="D133">
        <f t="shared" si="12"/>
        <v>104.07766990291263</v>
      </c>
      <c r="E133" s="7">
        <f t="shared" si="13"/>
        <v>1.2791446913108847E-3</v>
      </c>
      <c r="F133" s="8">
        <f t="shared" si="16"/>
        <v>0.88348328281984601</v>
      </c>
      <c r="G133" s="7">
        <f t="shared" si="14"/>
        <v>2.8468295163706515E-3</v>
      </c>
      <c r="H133" s="8">
        <f t="shared" si="17"/>
        <v>0.40929485230574802</v>
      </c>
      <c r="I133">
        <f t="shared" si="15"/>
        <v>6.2934810379833284E-4</v>
      </c>
      <c r="J133" s="2"/>
    </row>
    <row r="134" spans="1:10">
      <c r="A134" s="3" t="s">
        <v>154</v>
      </c>
      <c r="B134">
        <v>4.87</v>
      </c>
      <c r="C134" s="4">
        <v>502</v>
      </c>
      <c r="D134">
        <f t="shared" si="12"/>
        <v>103.08008213552361</v>
      </c>
      <c r="E134" s="7">
        <f t="shared" si="13"/>
        <v>3.9933497203859707E-4</v>
      </c>
      <c r="F134" s="8">
        <f t="shared" si="16"/>
        <v>0.88388261779188459</v>
      </c>
      <c r="G134" s="7">
        <f t="shared" si="14"/>
        <v>8.9735014528964879E-4</v>
      </c>
      <c r="H134" s="8">
        <f t="shared" si="17"/>
        <v>0.41019220245103766</v>
      </c>
      <c r="I134">
        <f t="shared" si="15"/>
        <v>6.267462767826637E-4</v>
      </c>
      <c r="J134" s="2"/>
    </row>
    <row r="135" spans="1:10">
      <c r="A135" s="3" t="s">
        <v>255</v>
      </c>
      <c r="B135">
        <v>4.84</v>
      </c>
      <c r="C135" s="4">
        <v>495</v>
      </c>
      <c r="D135">
        <f t="shared" si="12"/>
        <v>102.27272727272728</v>
      </c>
      <c r="E135" s="7">
        <f t="shared" si="13"/>
        <v>3.9376655609383579E-4</v>
      </c>
      <c r="F135" s="8">
        <f t="shared" si="16"/>
        <v>0.88427638434797839</v>
      </c>
      <c r="G135" s="7">
        <f t="shared" si="14"/>
        <v>8.9182232098601643E-4</v>
      </c>
      <c r="H135" s="8">
        <f t="shared" si="17"/>
        <v>0.41108402477202366</v>
      </c>
      <c r="I135">
        <f t="shared" si="15"/>
        <v>5.7042905453835724E-4</v>
      </c>
      <c r="J135" s="2"/>
    </row>
    <row r="136" spans="1:10">
      <c r="A136" s="3" t="s">
        <v>181</v>
      </c>
      <c r="B136">
        <v>4.3899999999999997</v>
      </c>
      <c r="C136" s="4">
        <v>443</v>
      </c>
      <c r="D136">
        <f t="shared" si="12"/>
        <v>100.9111617312073</v>
      </c>
      <c r="E136" s="7">
        <f t="shared" si="13"/>
        <v>3.524011805041803E-4</v>
      </c>
      <c r="F136" s="8">
        <f t="shared" si="16"/>
        <v>0.88462878552848256</v>
      </c>
      <c r="G136" s="7">
        <f t="shared" si="14"/>
        <v>8.0890495643153135E-4</v>
      </c>
      <c r="H136" s="8">
        <f t="shared" si="17"/>
        <v>0.4118929297284552</v>
      </c>
      <c r="I136">
        <f t="shared" si="15"/>
        <v>2.2267056046764711E-3</v>
      </c>
      <c r="J136" s="4"/>
    </row>
    <row r="137" spans="1:10">
      <c r="A137" s="3" t="s">
        <v>198</v>
      </c>
      <c r="B137">
        <v>17.12</v>
      </c>
      <c r="C137" s="4">
        <v>1721</v>
      </c>
      <c r="D137">
        <f t="shared" si="12"/>
        <v>100.52570093457943</v>
      </c>
      <c r="E137" s="7">
        <f t="shared" si="13"/>
        <v>1.3690348344191745E-3</v>
      </c>
      <c r="F137" s="8">
        <f t="shared" si="16"/>
        <v>0.88599782036290176</v>
      </c>
      <c r="G137" s="7">
        <f t="shared" si="14"/>
        <v>3.1545450692728517E-3</v>
      </c>
      <c r="H137" s="8">
        <f t="shared" si="17"/>
        <v>0.41504747479772808</v>
      </c>
      <c r="I137">
        <f t="shared" si="15"/>
        <v>1.0669623170141973E-3</v>
      </c>
      <c r="J137" s="4"/>
    </row>
    <row r="138" spans="1:10">
      <c r="A138" s="3" t="s">
        <v>219</v>
      </c>
      <c r="B138">
        <v>8.1999999999999993</v>
      </c>
      <c r="C138" s="4">
        <v>823</v>
      </c>
      <c r="D138">
        <f t="shared" si="12"/>
        <v>100.36585365853659</v>
      </c>
      <c r="E138" s="7">
        <f t="shared" si="13"/>
        <v>6.5468661750550878E-4</v>
      </c>
      <c r="F138" s="8">
        <f t="shared" si="16"/>
        <v>0.88665250698040732</v>
      </c>
      <c r="G138" s="7">
        <f t="shared" si="14"/>
        <v>1.5109386429928377E-3</v>
      </c>
      <c r="H138" s="8">
        <f t="shared" si="17"/>
        <v>0.41655841344072092</v>
      </c>
      <c r="I138">
        <f t="shared" si="15"/>
        <v>1.3779473402363296E-3</v>
      </c>
      <c r="J138" s="2"/>
    </row>
    <row r="139" spans="1:10">
      <c r="A139" s="3" t="s">
        <v>275</v>
      </c>
      <c r="B139">
        <v>10.57</v>
      </c>
      <c r="C139" s="4">
        <v>1053</v>
      </c>
      <c r="D139">
        <f t="shared" si="12"/>
        <v>99.621570482497631</v>
      </c>
      <c r="E139" s="7">
        <f t="shared" si="13"/>
        <v>8.376488556905234E-4</v>
      </c>
      <c r="F139" s="8">
        <f t="shared" si="16"/>
        <v>0.8874901558360978</v>
      </c>
      <c r="G139" s="7">
        <f t="shared" si="14"/>
        <v>1.9476367629797922E-3</v>
      </c>
      <c r="H139" s="8">
        <f t="shared" si="17"/>
        <v>0.41850605020370069</v>
      </c>
      <c r="I139">
        <f t="shared" si="15"/>
        <v>9.680324042866173E-3</v>
      </c>
      <c r="J139" s="2"/>
    </row>
    <row r="140" spans="1:10">
      <c r="A140" s="3" t="s">
        <v>204</v>
      </c>
      <c r="B140">
        <v>74.08</v>
      </c>
      <c r="C140" s="4">
        <v>7311</v>
      </c>
      <c r="D140">
        <f t="shared" si="12"/>
        <v>98.690604751619873</v>
      </c>
      <c r="E140" s="7">
        <f t="shared" si="13"/>
        <v>5.8158127103071378E-3</v>
      </c>
      <c r="F140" s="8">
        <f t="shared" si="16"/>
        <v>0.89330596854640498</v>
      </c>
      <c r="G140" s="7">
        <f t="shared" si="14"/>
        <v>1.3650040813769441E-2</v>
      </c>
      <c r="H140" s="8">
        <f t="shared" si="17"/>
        <v>0.4321560910174701</v>
      </c>
      <c r="I140">
        <f t="shared" si="15"/>
        <v>2.6539289132911925E-3</v>
      </c>
      <c r="J140" s="4"/>
    </row>
    <row r="141" spans="1:10">
      <c r="A141" s="3" t="s">
        <v>107</v>
      </c>
      <c r="B141">
        <v>20.29</v>
      </c>
      <c r="C141" s="4">
        <v>1995</v>
      </c>
      <c r="D141">
        <f t="shared" si="12"/>
        <v>98.324297683587972</v>
      </c>
      <c r="E141" s="7">
        <f t="shared" si="13"/>
        <v>1.5869985442569744E-3</v>
      </c>
      <c r="F141" s="8">
        <f t="shared" si="16"/>
        <v>0.89489296709066191</v>
      </c>
      <c r="G141" s="7">
        <f t="shared" si="14"/>
        <v>3.7386518373566679E-3</v>
      </c>
      <c r="H141" s="8">
        <f t="shared" si="17"/>
        <v>0.43589474285482677</v>
      </c>
      <c r="I141">
        <f t="shared" si="15"/>
        <v>2.6419472804213306E-3</v>
      </c>
      <c r="J141" s="2"/>
    </row>
    <row r="142" spans="1:10">
      <c r="A142" s="3" t="s">
        <v>115</v>
      </c>
      <c r="B142">
        <v>20.190000000000001</v>
      </c>
      <c r="C142" s="4">
        <v>1982</v>
      </c>
      <c r="D142">
        <f t="shared" si="12"/>
        <v>98.167409608717179</v>
      </c>
      <c r="E142" s="7">
        <f t="shared" si="13"/>
        <v>1.5766572003595605E-3</v>
      </c>
      <c r="F142" s="8">
        <f t="shared" si="16"/>
        <v>0.89646962429102151</v>
      </c>
      <c r="G142" s="7">
        <f t="shared" si="14"/>
        <v>3.7202257563445605E-3</v>
      </c>
      <c r="H142" s="8">
        <f t="shared" si="17"/>
        <v>0.43961496861117133</v>
      </c>
      <c r="I142">
        <f t="shared" si="15"/>
        <v>9.3697068420911522E-4</v>
      </c>
      <c r="J142" s="2"/>
    </row>
    <row r="143" spans="1:10">
      <c r="A143" s="3" t="s">
        <v>135</v>
      </c>
      <c r="B143">
        <v>7.15</v>
      </c>
      <c r="C143" s="4">
        <v>698</v>
      </c>
      <c r="D143">
        <f t="shared" si="12"/>
        <v>97.622377622377613</v>
      </c>
      <c r="E143" s="7">
        <f t="shared" si="13"/>
        <v>5.5525061849191391E-4</v>
      </c>
      <c r="F143" s="8">
        <f t="shared" si="16"/>
        <v>0.89702487490951344</v>
      </c>
      <c r="G143" s="7">
        <f t="shared" si="14"/>
        <v>1.3174647923657062E-3</v>
      </c>
      <c r="H143" s="8">
        <f t="shared" si="17"/>
        <v>0.44093243340353705</v>
      </c>
      <c r="I143">
        <f t="shared" si="15"/>
        <v>2.0147709576785466E-3</v>
      </c>
      <c r="J143" s="4"/>
    </row>
    <row r="144" spans="1:10">
      <c r="A144" s="3" t="s">
        <v>232</v>
      </c>
      <c r="B144">
        <v>15.36</v>
      </c>
      <c r="C144" s="4">
        <v>1494</v>
      </c>
      <c r="D144">
        <f t="shared" si="12"/>
        <v>97.265625</v>
      </c>
      <c r="E144" s="7">
        <f t="shared" si="13"/>
        <v>1.1884590602104861E-3</v>
      </c>
      <c r="F144" s="8">
        <f t="shared" si="16"/>
        <v>0.89821333396972391</v>
      </c>
      <c r="G144" s="7">
        <f t="shared" si="14"/>
        <v>2.8302460434597547E-3</v>
      </c>
      <c r="H144" s="8">
        <f t="shared" si="17"/>
        <v>0.44376267944699682</v>
      </c>
      <c r="I144">
        <f t="shared" si="15"/>
        <v>1.2045675949432511E-3</v>
      </c>
      <c r="J144" s="4"/>
    </row>
    <row r="145" spans="1:10">
      <c r="A145" s="3" t="s">
        <v>300</v>
      </c>
      <c r="B145">
        <v>9.17</v>
      </c>
      <c r="C145" s="4">
        <v>887</v>
      </c>
      <c r="D145">
        <f t="shared" si="12"/>
        <v>96.728462377317342</v>
      </c>
      <c r="E145" s="7">
        <f t="shared" si="13"/>
        <v>7.0559784900046929E-4</v>
      </c>
      <c r="F145" s="8">
        <f t="shared" si="16"/>
        <v>0.8989189318187244</v>
      </c>
      <c r="G145" s="7">
        <f t="shared" si="14"/>
        <v>1.6896716288102832E-3</v>
      </c>
      <c r="H145" s="8">
        <f t="shared" si="17"/>
        <v>0.44545235107580711</v>
      </c>
      <c r="I145">
        <f t="shared" si="15"/>
        <v>8.7268029359871546E-4</v>
      </c>
      <c r="J145" s="2"/>
    </row>
    <row r="146" spans="1:10">
      <c r="A146" s="3" t="s">
        <v>287</v>
      </c>
      <c r="B146">
        <v>6.64</v>
      </c>
      <c r="C146" s="4">
        <v>641</v>
      </c>
      <c r="D146">
        <f t="shared" si="12"/>
        <v>96.536144578313255</v>
      </c>
      <c r="E146" s="7">
        <f t="shared" si="13"/>
        <v>5.0990780294171462E-4</v>
      </c>
      <c r="F146" s="8">
        <f t="shared" si="16"/>
        <v>0.89942883962166609</v>
      </c>
      <c r="G146" s="7">
        <f t="shared" si="14"/>
        <v>1.2234917792039563E-3</v>
      </c>
      <c r="H146" s="8">
        <f t="shared" si="17"/>
        <v>0.44667584285501105</v>
      </c>
      <c r="I146">
        <f t="shared" si="15"/>
        <v>9.8050777636021769E-4</v>
      </c>
      <c r="J146" s="2"/>
    </row>
    <row r="147" spans="1:10">
      <c r="A147" s="3" t="s">
        <v>211</v>
      </c>
      <c r="B147">
        <v>7.46</v>
      </c>
      <c r="C147" s="4">
        <v>720</v>
      </c>
      <c r="D147">
        <f t="shared" si="12"/>
        <v>96.514745308310992</v>
      </c>
      <c r="E147" s="7">
        <f t="shared" si="13"/>
        <v>5.7275135431830661E-4</v>
      </c>
      <c r="F147" s="8">
        <f t="shared" si="16"/>
        <v>0.90000159097598442</v>
      </c>
      <c r="G147" s="7">
        <f t="shared" si="14"/>
        <v>1.3745856435032403E-3</v>
      </c>
      <c r="H147" s="8">
        <f t="shared" si="17"/>
        <v>0.44805042849851429</v>
      </c>
      <c r="I147">
        <f t="shared" si="15"/>
        <v>2.0911145812195775E-3</v>
      </c>
      <c r="J147" s="2"/>
    </row>
    <row r="148" spans="1:10">
      <c r="A148" s="3" t="s">
        <v>193</v>
      </c>
      <c r="B148">
        <v>15.87</v>
      </c>
      <c r="C148" s="4">
        <v>1517</v>
      </c>
      <c r="D148">
        <f t="shared" si="12"/>
        <v>95.589161940768747</v>
      </c>
      <c r="E148" s="7">
        <f t="shared" si="13"/>
        <v>1.2067552840289875E-3</v>
      </c>
      <c r="F148" s="8">
        <f t="shared" si="16"/>
        <v>0.90120834626001345</v>
      </c>
      <c r="G148" s="7">
        <f t="shared" si="14"/>
        <v>2.924219056621504E-3</v>
      </c>
      <c r="H148" s="8">
        <f t="shared" si="17"/>
        <v>0.45097464755513578</v>
      </c>
      <c r="I148">
        <f t="shared" si="15"/>
        <v>9.0982572770163528E-3</v>
      </c>
      <c r="J148" s="2"/>
    </row>
    <row r="149" spans="1:10">
      <c r="A149" s="3" t="s">
        <v>81</v>
      </c>
      <c r="B149">
        <v>68.91</v>
      </c>
      <c r="C149" s="4">
        <v>6536</v>
      </c>
      <c r="D149">
        <f t="shared" si="12"/>
        <v>94.848352924103907</v>
      </c>
      <c r="E149" s="7">
        <f t="shared" si="13"/>
        <v>5.1993095164228498E-3</v>
      </c>
      <c r="F149" s="8">
        <f t="shared" si="16"/>
        <v>0.90640765577643634</v>
      </c>
      <c r="G149" s="7">
        <f t="shared" si="14"/>
        <v>1.2697412425443469E-2</v>
      </c>
      <c r="H149" s="8">
        <f t="shared" si="17"/>
        <v>0.46367205998057925</v>
      </c>
      <c r="I149">
        <f t="shared" si="15"/>
        <v>9.0529768330226412E-3</v>
      </c>
      <c r="J149" s="2"/>
    </row>
    <row r="150" spans="1:10">
      <c r="A150" s="3" t="s">
        <v>185</v>
      </c>
      <c r="B150">
        <v>68.459999999999994</v>
      </c>
      <c r="C150" s="4">
        <v>6455</v>
      </c>
      <c r="D150">
        <f t="shared" si="12"/>
        <v>94.28863569967865</v>
      </c>
      <c r="E150" s="7">
        <f t="shared" si="13"/>
        <v>5.1348749890620399E-3</v>
      </c>
      <c r="F150" s="8">
        <f t="shared" si="16"/>
        <v>0.9115425307654984</v>
      </c>
      <c r="G150" s="7">
        <f t="shared" si="14"/>
        <v>1.2614495060888983E-2</v>
      </c>
      <c r="H150" s="8">
        <f t="shared" si="17"/>
        <v>0.47628655504146822</v>
      </c>
      <c r="I150">
        <f t="shared" si="15"/>
        <v>8.3802844389402331E-4</v>
      </c>
      <c r="J150" s="4"/>
    </row>
    <row r="151" spans="1:10">
      <c r="A151" s="3" t="s">
        <v>182</v>
      </c>
      <c r="B151">
        <v>6.3</v>
      </c>
      <c r="C151" s="4">
        <v>581</v>
      </c>
      <c r="D151">
        <f t="shared" si="12"/>
        <v>92.222222222222229</v>
      </c>
      <c r="E151" s="7">
        <f t="shared" si="13"/>
        <v>4.6217852341518906E-4</v>
      </c>
      <c r="F151" s="8">
        <f t="shared" si="16"/>
        <v>0.91200470928891364</v>
      </c>
      <c r="G151" s="7">
        <f t="shared" si="14"/>
        <v>1.16084310376279E-3</v>
      </c>
      <c r="H151" s="8">
        <f t="shared" si="17"/>
        <v>0.47744739814523102</v>
      </c>
      <c r="I151">
        <f t="shared" si="15"/>
        <v>9.6332925106817902E-4</v>
      </c>
      <c r="J151" s="2"/>
    </row>
    <row r="152" spans="1:10">
      <c r="A152" s="3" t="s">
        <v>244</v>
      </c>
      <c r="B152">
        <v>7.24</v>
      </c>
      <c r="C152" s="4">
        <v>667</v>
      </c>
      <c r="D152">
        <f t="shared" si="12"/>
        <v>92.127071823204417</v>
      </c>
      <c r="E152" s="7">
        <f t="shared" si="13"/>
        <v>5.3059049073654239E-4</v>
      </c>
      <c r="F152" s="8">
        <f t="shared" si="16"/>
        <v>0.9125352997796502</v>
      </c>
      <c r="G152" s="7">
        <f t="shared" si="14"/>
        <v>1.3340482652766032E-3</v>
      </c>
      <c r="H152" s="8">
        <f t="shared" si="17"/>
        <v>0.47878144641050763</v>
      </c>
      <c r="I152">
        <f t="shared" si="15"/>
        <v>2.1888086238061599E-3</v>
      </c>
      <c r="J152" s="2"/>
    </row>
    <row r="153" spans="1:10">
      <c r="A153" s="3" t="s">
        <v>218</v>
      </c>
      <c r="B153">
        <v>16.440000000000001</v>
      </c>
      <c r="C153" s="4">
        <v>1511</v>
      </c>
      <c r="D153">
        <f t="shared" si="12"/>
        <v>91.909975669099751</v>
      </c>
      <c r="E153" s="7">
        <f t="shared" si="13"/>
        <v>1.201982356076335E-3</v>
      </c>
      <c r="F153" s="8">
        <f t="shared" si="16"/>
        <v>0.91373728213572658</v>
      </c>
      <c r="G153" s="7">
        <f t="shared" si="14"/>
        <v>3.0292477183905186E-3</v>
      </c>
      <c r="H153" s="8">
        <f t="shared" si="17"/>
        <v>0.48181069412889815</v>
      </c>
      <c r="I153">
        <f t="shared" si="15"/>
        <v>3.6991173495503626E-3</v>
      </c>
      <c r="J153" s="2"/>
    </row>
    <row r="154" spans="1:10">
      <c r="A154" s="3" t="s">
        <v>127</v>
      </c>
      <c r="B154">
        <v>27.68</v>
      </c>
      <c r="C154" s="4">
        <v>2508</v>
      </c>
      <c r="D154">
        <f t="shared" si="12"/>
        <v>90.606936416184979</v>
      </c>
      <c r="E154" s="7">
        <f t="shared" si="13"/>
        <v>1.9950838842087678E-3</v>
      </c>
      <c r="F154" s="8">
        <f t="shared" si="16"/>
        <v>0.91573236601993535</v>
      </c>
      <c r="G154" s="7">
        <f t="shared" si="14"/>
        <v>5.1003392241514324E-3</v>
      </c>
      <c r="H154" s="8">
        <f t="shared" si="17"/>
        <v>0.48691103335304958</v>
      </c>
      <c r="I154">
        <f t="shared" si="15"/>
        <v>5.5018224941022487E-4</v>
      </c>
      <c r="J154" s="4"/>
    </row>
    <row r="155" spans="1:10">
      <c r="A155" s="3" t="s">
        <v>240</v>
      </c>
      <c r="B155">
        <v>4.1100000000000003</v>
      </c>
      <c r="C155" s="4">
        <v>370</v>
      </c>
      <c r="D155">
        <f t="shared" si="12"/>
        <v>90.024330900243299</v>
      </c>
      <c r="E155" s="7">
        <f t="shared" si="13"/>
        <v>2.9433055708024086E-4</v>
      </c>
      <c r="F155" s="8">
        <f t="shared" si="16"/>
        <v>0.91602669657701563</v>
      </c>
      <c r="G155" s="7">
        <f t="shared" si="14"/>
        <v>7.5731192959762965E-4</v>
      </c>
      <c r="H155" s="8">
        <f t="shared" si="17"/>
        <v>0.48766834528264719</v>
      </c>
      <c r="I155">
        <f t="shared" si="15"/>
        <v>2.5438322327602236E-3</v>
      </c>
      <c r="J155" s="2"/>
    </row>
    <row r="156" spans="1:10">
      <c r="A156" s="3" t="s">
        <v>145</v>
      </c>
      <c r="B156">
        <v>18.96</v>
      </c>
      <c r="C156" s="4">
        <v>1692</v>
      </c>
      <c r="D156">
        <f t="shared" si="12"/>
        <v>89.240506329113927</v>
      </c>
      <c r="E156" s="7">
        <f t="shared" si="13"/>
        <v>1.3459656826480203E-3</v>
      </c>
      <c r="F156" s="8">
        <f t="shared" si="16"/>
        <v>0.91737266225966363</v>
      </c>
      <c r="G156" s="7">
        <f t="shared" si="14"/>
        <v>3.4935849598956349E-3</v>
      </c>
      <c r="H156" s="8">
        <f t="shared" si="17"/>
        <v>0.49116193024254284</v>
      </c>
      <c r="I156">
        <f t="shared" si="15"/>
        <v>1.4527516562780063E-3</v>
      </c>
      <c r="J156" s="2"/>
    </row>
    <row r="157" spans="1:10">
      <c r="A157" s="3" t="s">
        <v>229</v>
      </c>
      <c r="B157">
        <v>10.67</v>
      </c>
      <c r="C157" s="4">
        <v>898</v>
      </c>
      <c r="D157">
        <f t="shared" si="12"/>
        <v>84.161199625117149</v>
      </c>
      <c r="E157" s="7">
        <f t="shared" si="13"/>
        <v>7.143482169136657E-4</v>
      </c>
      <c r="F157" s="8">
        <f t="shared" si="16"/>
        <v>0.91808701047657726</v>
      </c>
      <c r="G157" s="7">
        <f t="shared" si="14"/>
        <v>1.9660628439919E-3</v>
      </c>
      <c r="H157" s="8">
        <f t="shared" si="17"/>
        <v>0.49312799308653477</v>
      </c>
      <c r="I157">
        <f t="shared" si="15"/>
        <v>1.8726044357469385E-3</v>
      </c>
      <c r="J157" s="4"/>
    </row>
    <row r="158" spans="1:10">
      <c r="A158" s="3" t="s">
        <v>209</v>
      </c>
      <c r="B158">
        <v>13.72</v>
      </c>
      <c r="C158" s="4">
        <v>1143</v>
      </c>
      <c r="D158">
        <f t="shared" si="12"/>
        <v>83.309037900874628</v>
      </c>
      <c r="E158" s="7">
        <f t="shared" si="13"/>
        <v>9.0924277498031169E-4</v>
      </c>
      <c r="F158" s="8">
        <f t="shared" si="16"/>
        <v>0.91899625325155754</v>
      </c>
      <c r="G158" s="7">
        <f t="shared" si="14"/>
        <v>2.5280583148611872E-3</v>
      </c>
      <c r="H158" s="8">
        <f t="shared" si="17"/>
        <v>0.49565605140139596</v>
      </c>
      <c r="I158">
        <f t="shared" si="15"/>
        <v>4.089223884607418E-4</v>
      </c>
      <c r="J158" s="2"/>
    </row>
    <row r="159" spans="1:10">
      <c r="A159" s="3" t="s">
        <v>152</v>
      </c>
      <c r="B159">
        <v>2.99</v>
      </c>
      <c r="C159" s="4">
        <v>247</v>
      </c>
      <c r="D159">
        <f t="shared" si="12"/>
        <v>82.608695652173907</v>
      </c>
      <c r="E159" s="7">
        <f t="shared" si="13"/>
        <v>1.964855340508635E-4</v>
      </c>
      <c r="F159" s="8">
        <f t="shared" si="16"/>
        <v>0.91919273878560837</v>
      </c>
      <c r="G159" s="7">
        <f t="shared" si="14"/>
        <v>5.5093982226202254E-4</v>
      </c>
      <c r="H159" s="8">
        <f t="shared" si="17"/>
        <v>0.49620699122365797</v>
      </c>
      <c r="I159">
        <f t="shared" si="15"/>
        <v>2.161111708339436E-3</v>
      </c>
      <c r="J159" s="2"/>
    </row>
    <row r="160" spans="1:10">
      <c r="A160" s="3" t="s">
        <v>280</v>
      </c>
      <c r="B160">
        <v>15.78</v>
      </c>
      <c r="C160" s="4">
        <v>1296</v>
      </c>
      <c r="D160">
        <f t="shared" si="12"/>
        <v>82.129277566539926</v>
      </c>
      <c r="E160" s="7">
        <f t="shared" si="13"/>
        <v>1.0309524377729519E-3</v>
      </c>
      <c r="F160" s="8">
        <f t="shared" si="16"/>
        <v>0.92022369122338132</v>
      </c>
      <c r="G160" s="7">
        <f t="shared" si="14"/>
        <v>2.9076355837106072E-3</v>
      </c>
      <c r="H160" s="8">
        <f t="shared" si="17"/>
        <v>0.49911462680736857</v>
      </c>
      <c r="I160">
        <f t="shared" si="15"/>
        <v>1.0753615664255145E-3</v>
      </c>
      <c r="J160" s="2"/>
    </row>
    <row r="161" spans="1:10">
      <c r="A161" s="3" t="s">
        <v>141</v>
      </c>
      <c r="B161">
        <v>7.85</v>
      </c>
      <c r="C161" s="4">
        <v>644</v>
      </c>
      <c r="D161">
        <f t="shared" si="12"/>
        <v>82.038216560509554</v>
      </c>
      <c r="E161" s="7">
        <f t="shared" si="13"/>
        <v>5.1229426691804089E-4</v>
      </c>
      <c r="F161" s="8">
        <f t="shared" si="16"/>
        <v>0.92073598549029934</v>
      </c>
      <c r="G161" s="7">
        <f t="shared" si="14"/>
        <v>1.4464473594504605E-3</v>
      </c>
      <c r="H161" s="8">
        <f t="shared" si="17"/>
        <v>0.50056107416681905</v>
      </c>
      <c r="I161">
        <f t="shared" si="15"/>
        <v>5.3113705975676995E-4</v>
      </c>
      <c r="J161" s="2"/>
    </row>
    <row r="162" spans="1:10">
      <c r="A162" s="3" t="s">
        <v>302</v>
      </c>
      <c r="B162">
        <v>3.87</v>
      </c>
      <c r="C162" s="4">
        <v>315</v>
      </c>
      <c r="D162">
        <f t="shared" si="12"/>
        <v>81.395348837209298</v>
      </c>
      <c r="E162" s="7">
        <f t="shared" si="13"/>
        <v>2.5057871751425911E-4</v>
      </c>
      <c r="F162" s="8">
        <f t="shared" si="16"/>
        <v>0.92098656420781355</v>
      </c>
      <c r="G162" s="7">
        <f t="shared" si="14"/>
        <v>7.1308933516857104E-4</v>
      </c>
      <c r="H162" s="8">
        <f t="shared" si="17"/>
        <v>0.50127416350198761</v>
      </c>
      <c r="I162">
        <f t="shared" si="15"/>
        <v>2.2278990821815725E-3</v>
      </c>
      <c r="J162" s="2"/>
    </row>
    <row r="163" spans="1:10">
      <c r="A163" s="3" t="s">
        <v>254</v>
      </c>
      <c r="B163">
        <v>16.23</v>
      </c>
      <c r="C163" s="4">
        <v>1320</v>
      </c>
      <c r="D163">
        <f t="shared" si="12"/>
        <v>81.330868761552679</v>
      </c>
      <c r="E163" s="7">
        <f t="shared" si="13"/>
        <v>1.0500441495835621E-3</v>
      </c>
      <c r="F163" s="8">
        <f t="shared" si="16"/>
        <v>0.92203660835739709</v>
      </c>
      <c r="G163" s="7">
        <f t="shared" si="14"/>
        <v>2.9905529482650924E-3</v>
      </c>
      <c r="H163" s="8">
        <f t="shared" si="17"/>
        <v>0.50426471645025273</v>
      </c>
      <c r="I163">
        <f t="shared" si="15"/>
        <v>4.423659504937949E-4</v>
      </c>
      <c r="J163" s="2"/>
    </row>
    <row r="164" spans="1:10">
      <c r="A164" s="3" t="s">
        <v>130</v>
      </c>
      <c r="B164">
        <v>3.22</v>
      </c>
      <c r="C164" s="4">
        <v>261</v>
      </c>
      <c r="D164">
        <f t="shared" si="12"/>
        <v>81.055900621118013</v>
      </c>
      <c r="E164" s="7">
        <f t="shared" si="13"/>
        <v>2.0762236594038612E-4</v>
      </c>
      <c r="F164" s="8">
        <f t="shared" si="16"/>
        <v>0.9222442307233375</v>
      </c>
      <c r="G164" s="7">
        <f t="shared" si="14"/>
        <v>5.9331980858987044E-4</v>
      </c>
      <c r="H164" s="8">
        <f t="shared" si="17"/>
        <v>0.50485803625884262</v>
      </c>
      <c r="I164">
        <f t="shared" si="15"/>
        <v>7.4084008992941763E-4</v>
      </c>
      <c r="J164" s="2"/>
    </row>
    <row r="165" spans="1:10">
      <c r="A165" s="3" t="s">
        <v>205</v>
      </c>
      <c r="B165">
        <v>5.39</v>
      </c>
      <c r="C165" s="4">
        <v>436</v>
      </c>
      <c r="D165">
        <f t="shared" si="12"/>
        <v>80.890538033395174</v>
      </c>
      <c r="E165" s="7">
        <f t="shared" si="13"/>
        <v>3.4683276455941897E-4</v>
      </c>
      <c r="F165" s="8">
        <f t="shared" si="16"/>
        <v>0.92259106348789688</v>
      </c>
      <c r="G165" s="7">
        <f t="shared" si="14"/>
        <v>9.9316576655260921E-4</v>
      </c>
      <c r="H165" s="8">
        <f t="shared" si="17"/>
        <v>0.50585120202539524</v>
      </c>
      <c r="I165">
        <f t="shared" si="15"/>
        <v>2.2918167957062807E-3</v>
      </c>
      <c r="J165" s="2"/>
    </row>
    <row r="166" spans="1:10">
      <c r="A166" s="3" t="s">
        <v>284</v>
      </c>
      <c r="B166">
        <v>16.579999999999998</v>
      </c>
      <c r="C166" s="4">
        <v>1309</v>
      </c>
      <c r="D166">
        <f t="shared" si="12"/>
        <v>78.950542822677932</v>
      </c>
      <c r="E166" s="7">
        <f t="shared" si="13"/>
        <v>1.0412937816703656E-3</v>
      </c>
      <c r="F166" s="8">
        <f t="shared" si="16"/>
        <v>0.92363235726956727</v>
      </c>
      <c r="G166" s="7">
        <f t="shared" si="14"/>
        <v>3.0550442318074693E-3</v>
      </c>
      <c r="H166" s="8">
        <f t="shared" si="17"/>
        <v>0.50890624625720271</v>
      </c>
      <c r="I166">
        <f t="shared" si="15"/>
        <v>1.0233852283255684E-3</v>
      </c>
      <c r="J166" s="2"/>
    </row>
    <row r="167" spans="1:10">
      <c r="A167" s="3" t="s">
        <v>228</v>
      </c>
      <c r="B167">
        <v>7.4</v>
      </c>
      <c r="C167" s="4">
        <v>583</v>
      </c>
      <c r="D167">
        <f t="shared" si="12"/>
        <v>78.783783783783775</v>
      </c>
      <c r="E167" s="7">
        <f t="shared" si="13"/>
        <v>4.6376949939940659E-4</v>
      </c>
      <c r="F167" s="8">
        <f t="shared" si="16"/>
        <v>0.92409612676896669</v>
      </c>
      <c r="G167" s="7">
        <f t="shared" si="14"/>
        <v>1.3635299948959755E-3</v>
      </c>
      <c r="H167" s="8">
        <f t="shared" si="17"/>
        <v>0.51026977625209868</v>
      </c>
      <c r="I167">
        <f t="shared" si="15"/>
        <v>1.3263115187050478E-3</v>
      </c>
      <c r="J167" s="2"/>
    </row>
    <row r="168" spans="1:10">
      <c r="A168" s="3" t="s">
        <v>178</v>
      </c>
      <c r="B168">
        <v>9.57</v>
      </c>
      <c r="C168" s="4">
        <v>747</v>
      </c>
      <c r="D168">
        <f t="shared" si="12"/>
        <v>78.056426332288396</v>
      </c>
      <c r="E168" s="7">
        <f t="shared" si="13"/>
        <v>5.9422953010524306E-4</v>
      </c>
      <c r="F168" s="8">
        <f t="shared" si="16"/>
        <v>0.92469035629907192</v>
      </c>
      <c r="G168" s="7">
        <f t="shared" si="14"/>
        <v>1.7633759528587144E-3</v>
      </c>
      <c r="H168" s="8">
        <f t="shared" si="17"/>
        <v>0.51203315220495738</v>
      </c>
      <c r="I168">
        <f t="shared" si="15"/>
        <v>1.5654574369883822E-3</v>
      </c>
      <c r="J168" s="4"/>
    </row>
    <row r="169" spans="1:10">
      <c r="A169" s="3" t="s">
        <v>247</v>
      </c>
      <c r="B169">
        <v>11.27</v>
      </c>
      <c r="C169" s="4">
        <v>871</v>
      </c>
      <c r="D169">
        <f t="shared" si="12"/>
        <v>77.284826974267972</v>
      </c>
      <c r="E169" s="7">
        <f t="shared" si="13"/>
        <v>6.9287004112672925E-4</v>
      </c>
      <c r="F169" s="8">
        <f t="shared" si="16"/>
        <v>0.92538322634019865</v>
      </c>
      <c r="G169" s="7">
        <f t="shared" si="14"/>
        <v>2.0766193300645465E-3</v>
      </c>
      <c r="H169" s="8">
        <f t="shared" si="17"/>
        <v>0.51410977153502191</v>
      </c>
      <c r="I169">
        <f t="shared" si="15"/>
        <v>3.6024106323440108E-4</v>
      </c>
      <c r="J169" s="2"/>
    </row>
    <row r="170" spans="1:10">
      <c r="A170" s="3" t="s">
        <v>109</v>
      </c>
      <c r="B170">
        <v>2.59</v>
      </c>
      <c r="C170" s="4">
        <v>199</v>
      </c>
      <c r="D170">
        <f t="shared" si="12"/>
        <v>76.833976833976834</v>
      </c>
      <c r="E170" s="7">
        <f t="shared" si="13"/>
        <v>1.5830211042964305E-4</v>
      </c>
      <c r="F170" s="8">
        <f t="shared" si="16"/>
        <v>0.92554152845062831</v>
      </c>
      <c r="G170" s="7">
        <f t="shared" si="14"/>
        <v>4.7723549821359143E-4</v>
      </c>
      <c r="H170" s="8">
        <f t="shared" si="17"/>
        <v>0.51458700703323546</v>
      </c>
      <c r="I170">
        <f t="shared" si="15"/>
        <v>2.3735937525191098E-3</v>
      </c>
      <c r="J170" s="2"/>
    </row>
    <row r="171" spans="1:10">
      <c r="A171" s="3" t="s">
        <v>89</v>
      </c>
      <c r="B171">
        <v>17.059999999999999</v>
      </c>
      <c r="C171" s="4">
        <v>1309</v>
      </c>
      <c r="D171">
        <f t="shared" si="12"/>
        <v>76.729191090269637</v>
      </c>
      <c r="E171" s="7">
        <f t="shared" si="13"/>
        <v>1.0412937816703656E-3</v>
      </c>
      <c r="F171" s="8">
        <f t="shared" si="16"/>
        <v>0.92658282223229871</v>
      </c>
      <c r="G171" s="7">
        <f t="shared" si="14"/>
        <v>3.1434894206655867E-3</v>
      </c>
      <c r="H171" s="8">
        <f t="shared" si="17"/>
        <v>0.51773049645390101</v>
      </c>
      <c r="I171">
        <f t="shared" si="15"/>
        <v>1.2709093636488755E-3</v>
      </c>
      <c r="J171" s="2"/>
    </row>
    <row r="172" spans="1:10">
      <c r="A172" s="3" t="s">
        <v>210</v>
      </c>
      <c r="B172">
        <v>9.1300000000000008</v>
      </c>
      <c r="C172" s="4">
        <v>699</v>
      </c>
      <c r="D172">
        <f t="shared" si="12"/>
        <v>76.560788608981369</v>
      </c>
      <c r="E172" s="7">
        <f t="shared" si="13"/>
        <v>5.5604610648402259E-4</v>
      </c>
      <c r="F172" s="8">
        <f t="shared" si="16"/>
        <v>0.92713886833878278</v>
      </c>
      <c r="G172" s="7">
        <f t="shared" si="14"/>
        <v>1.6823011964054403E-3</v>
      </c>
      <c r="H172" s="8">
        <f t="shared" si="17"/>
        <v>0.51941279765030646</v>
      </c>
      <c r="I172">
        <f t="shared" si="15"/>
        <v>1.5802797108093181E-3</v>
      </c>
      <c r="J172" s="2"/>
    </row>
    <row r="173" spans="1:10">
      <c r="A173" s="3" t="s">
        <v>183</v>
      </c>
      <c r="B173">
        <v>11.34</v>
      </c>
      <c r="C173" s="4">
        <v>864</v>
      </c>
      <c r="D173">
        <f t="shared" si="12"/>
        <v>76.19047619047619</v>
      </c>
      <c r="E173" s="7">
        <f t="shared" si="13"/>
        <v>6.8730162518196791E-4</v>
      </c>
      <c r="F173" s="8">
        <f t="shared" si="16"/>
        <v>0.92782616996396472</v>
      </c>
      <c r="G173" s="7">
        <f t="shared" si="14"/>
        <v>2.089517586773022E-3</v>
      </c>
      <c r="H173" s="8">
        <f t="shared" si="17"/>
        <v>0.52150231523707946</v>
      </c>
      <c r="I173">
        <f t="shared" si="15"/>
        <v>1.2948384241187605E-3</v>
      </c>
      <c r="J173" s="4"/>
    </row>
    <row r="174" spans="1:10">
      <c r="A174" s="3" t="s">
        <v>190</v>
      </c>
      <c r="B174">
        <v>9.27</v>
      </c>
      <c r="C174" s="4">
        <v>699</v>
      </c>
      <c r="D174">
        <f t="shared" si="12"/>
        <v>75.404530744336569</v>
      </c>
      <c r="E174" s="7">
        <f t="shared" si="13"/>
        <v>5.5604610648402259E-4</v>
      </c>
      <c r="F174" s="8">
        <f t="shared" si="16"/>
        <v>0.9283822160704488</v>
      </c>
      <c r="G174" s="7">
        <f t="shared" si="14"/>
        <v>1.708097709822391E-3</v>
      </c>
      <c r="H174" s="8">
        <f t="shared" si="17"/>
        <v>0.52321041294690185</v>
      </c>
      <c r="I174">
        <f t="shared" si="15"/>
        <v>4.7071513199088977E-3</v>
      </c>
      <c r="J174" s="2"/>
    </row>
    <row r="175" spans="1:10">
      <c r="A175" s="3" t="s">
        <v>213</v>
      </c>
      <c r="B175">
        <v>33.67</v>
      </c>
      <c r="C175" s="4">
        <v>2529</v>
      </c>
      <c r="D175">
        <f t="shared" si="12"/>
        <v>75.111375111375111</v>
      </c>
      <c r="E175" s="7">
        <f t="shared" si="13"/>
        <v>2.0117891320430518E-3</v>
      </c>
      <c r="F175" s="8">
        <f t="shared" si="16"/>
        <v>0.93039400520249183</v>
      </c>
      <c r="G175" s="7">
        <f t="shared" si="14"/>
        <v>6.2040614767766887E-3</v>
      </c>
      <c r="H175" s="8">
        <f t="shared" si="17"/>
        <v>0.5294144744236785</v>
      </c>
      <c r="I175">
        <f t="shared" si="15"/>
        <v>5.1975920940983134E-4</v>
      </c>
      <c r="J175" s="2"/>
    </row>
    <row r="176" spans="1:10">
      <c r="A176" s="3" t="s">
        <v>96</v>
      </c>
      <c r="B176">
        <v>3.7</v>
      </c>
      <c r="C176" s="3">
        <v>272</v>
      </c>
      <c r="D176">
        <f t="shared" si="12"/>
        <v>73.513513513513516</v>
      </c>
      <c r="E176" s="7">
        <f t="shared" si="13"/>
        <v>2.1637273385358247E-4</v>
      </c>
      <c r="F176" s="8">
        <f t="shared" si="16"/>
        <v>0.93061037793634538</v>
      </c>
      <c r="G176" s="7">
        <f t="shared" si="14"/>
        <v>6.8176499744798777E-4</v>
      </c>
      <c r="H176" s="8">
        <f t="shared" si="17"/>
        <v>0.53009623942112649</v>
      </c>
      <c r="I176">
        <f t="shared" si="15"/>
        <v>2.4093332392199907E-4</v>
      </c>
      <c r="J176" s="2"/>
    </row>
    <row r="177" spans="1:10">
      <c r="A177" s="3" t="s">
        <v>54</v>
      </c>
      <c r="B177">
        <v>1.71</v>
      </c>
      <c r="C177" s="4">
        <v>124</v>
      </c>
      <c r="D177">
        <f t="shared" si="12"/>
        <v>72.514619883040936</v>
      </c>
      <c r="E177" s="7">
        <f t="shared" si="13"/>
        <v>9.8640511021486131E-5</v>
      </c>
      <c r="F177" s="8">
        <f t="shared" si="16"/>
        <v>0.93070901844736686</v>
      </c>
      <c r="G177" s="7">
        <f t="shared" si="14"/>
        <v>3.1508598530704298E-4</v>
      </c>
      <c r="H177" s="8">
        <f t="shared" si="17"/>
        <v>0.53041132540643354</v>
      </c>
      <c r="I177">
        <f t="shared" si="15"/>
        <v>3.0516542691151338E-3</v>
      </c>
      <c r="J177" s="4"/>
    </row>
    <row r="178" spans="1:10">
      <c r="A178" s="3" t="s">
        <v>296</v>
      </c>
      <c r="B178">
        <v>21.65</v>
      </c>
      <c r="C178" s="4">
        <v>1567</v>
      </c>
      <c r="D178">
        <f t="shared" si="12"/>
        <v>72.378752886836025</v>
      </c>
      <c r="E178" s="7">
        <f t="shared" si="13"/>
        <v>1.2465296836344255E-3</v>
      </c>
      <c r="F178" s="8">
        <f t="shared" si="16"/>
        <v>0.93195554813100134</v>
      </c>
      <c r="G178" s="7">
        <f t="shared" si="14"/>
        <v>3.9892465391213336E-3</v>
      </c>
      <c r="H178" s="8">
        <f t="shared" si="17"/>
        <v>0.5344005719455549</v>
      </c>
      <c r="I178">
        <f t="shared" si="15"/>
        <v>2.5052334912620822E-3</v>
      </c>
      <c r="J178" s="4"/>
    </row>
    <row r="179" spans="1:10">
      <c r="A179" s="3" t="s">
        <v>292</v>
      </c>
      <c r="B179">
        <v>17.760000000000002</v>
      </c>
      <c r="C179" s="4">
        <v>1281</v>
      </c>
      <c r="D179">
        <f t="shared" si="12"/>
        <v>72.128378378378372</v>
      </c>
      <c r="E179" s="7">
        <f t="shared" si="13"/>
        <v>1.0190201178913204E-3</v>
      </c>
      <c r="F179" s="8">
        <f t="shared" si="16"/>
        <v>0.93297456824889269</v>
      </c>
      <c r="G179" s="7">
        <f t="shared" si="14"/>
        <v>3.2724719877503415E-3</v>
      </c>
      <c r="H179" s="8">
        <f t="shared" si="17"/>
        <v>0.53767304393330528</v>
      </c>
      <c r="I179">
        <f t="shared" si="15"/>
        <v>1.8353632752589055E-3</v>
      </c>
      <c r="J179" s="2"/>
    </row>
    <row r="180" spans="1:10">
      <c r="A180" s="3" t="s">
        <v>222</v>
      </c>
      <c r="B180">
        <v>13.01</v>
      </c>
      <c r="C180" s="4">
        <v>938</v>
      </c>
      <c r="D180">
        <f t="shared" si="12"/>
        <v>72.098385857033051</v>
      </c>
      <c r="E180" s="7">
        <f t="shared" si="13"/>
        <v>7.4616773659801603E-4</v>
      </c>
      <c r="F180" s="8">
        <f t="shared" si="16"/>
        <v>0.93372073598549066</v>
      </c>
      <c r="G180" s="7">
        <f t="shared" si="14"/>
        <v>2.3972331396752218E-3</v>
      </c>
      <c r="H180" s="8">
        <f t="shared" si="17"/>
        <v>0.5400702770729805</v>
      </c>
      <c r="I180">
        <f t="shared" si="15"/>
        <v>3.9791984802014513E-3</v>
      </c>
      <c r="J180" s="2"/>
    </row>
    <row r="181" spans="1:10">
      <c r="A181" s="3" t="s">
        <v>126</v>
      </c>
      <c r="B181">
        <v>28.19</v>
      </c>
      <c r="C181" s="4">
        <v>2027</v>
      </c>
      <c r="D181">
        <f t="shared" si="12"/>
        <v>71.904930826534226</v>
      </c>
      <c r="E181" s="7">
        <f t="shared" si="13"/>
        <v>1.6124541600044547E-3</v>
      </c>
      <c r="F181" s="8">
        <f t="shared" si="16"/>
        <v>0.9353331901454951</v>
      </c>
      <c r="G181" s="7">
        <f t="shared" si="14"/>
        <v>5.1943122373131825E-3</v>
      </c>
      <c r="H181" s="8">
        <f t="shared" si="17"/>
        <v>0.54526458931029365</v>
      </c>
      <c r="I181">
        <f t="shared" si="15"/>
        <v>5.3478591453781643E-4</v>
      </c>
      <c r="J181" s="2"/>
    </row>
    <row r="182" spans="1:10">
      <c r="A182" s="3" t="s">
        <v>124</v>
      </c>
      <c r="B182">
        <v>3.78</v>
      </c>
      <c r="C182" s="4">
        <v>269</v>
      </c>
      <c r="D182">
        <f t="shared" si="12"/>
        <v>71.164021164021165</v>
      </c>
      <c r="E182" s="7">
        <f t="shared" si="13"/>
        <v>2.139862698772562E-4</v>
      </c>
      <c r="F182" s="8">
        <f t="shared" si="16"/>
        <v>0.93554717641537233</v>
      </c>
      <c r="G182" s="7">
        <f t="shared" si="14"/>
        <v>6.9650586225767394E-4</v>
      </c>
      <c r="H182" s="8">
        <f t="shared" si="17"/>
        <v>0.54596109517255131</v>
      </c>
      <c r="I182">
        <f t="shared" si="15"/>
        <v>3.7645951185860671E-4</v>
      </c>
      <c r="J182" s="4"/>
    </row>
    <row r="183" spans="1:10">
      <c r="A183" s="3" t="s">
        <v>274</v>
      </c>
      <c r="B183">
        <v>2.66</v>
      </c>
      <c r="C183" s="4">
        <v>189</v>
      </c>
      <c r="D183">
        <f t="shared" si="12"/>
        <v>71.05263157894737</v>
      </c>
      <c r="E183" s="7">
        <f t="shared" si="13"/>
        <v>1.5034723050855547E-4</v>
      </c>
      <c r="F183" s="8">
        <f t="shared" si="16"/>
        <v>0.93569752364588088</v>
      </c>
      <c r="G183" s="7">
        <f t="shared" si="14"/>
        <v>4.9013375492206693E-4</v>
      </c>
      <c r="H183" s="8">
        <f t="shared" si="17"/>
        <v>0.54645122892747333</v>
      </c>
      <c r="I183">
        <f t="shared" si="15"/>
        <v>1.6289296802277642E-3</v>
      </c>
      <c r="J183" s="4"/>
    </row>
    <row r="184" spans="1:10">
      <c r="A184" s="3" t="s">
        <v>156</v>
      </c>
      <c r="B184">
        <v>11.48</v>
      </c>
      <c r="C184" s="4">
        <v>806</v>
      </c>
      <c r="D184">
        <f t="shared" si="12"/>
        <v>70.20905923344948</v>
      </c>
      <c r="E184" s="7">
        <f t="shared" si="13"/>
        <v>6.4116332163965983E-4</v>
      </c>
      <c r="F184" s="8">
        <f t="shared" si="16"/>
        <v>0.93633868696752054</v>
      </c>
      <c r="G184" s="7">
        <f t="shared" si="14"/>
        <v>2.1153141001899727E-3</v>
      </c>
      <c r="H184" s="8">
        <f t="shared" si="17"/>
        <v>0.54856654302766328</v>
      </c>
      <c r="I184">
        <f t="shared" si="15"/>
        <v>3.4508510627689892E-3</v>
      </c>
      <c r="J184" s="2"/>
    </row>
    <row r="185" spans="1:10">
      <c r="A185" s="3" t="s">
        <v>27</v>
      </c>
      <c r="B185">
        <v>24.2</v>
      </c>
      <c r="C185" s="4">
        <v>1660</v>
      </c>
      <c r="D185">
        <f t="shared" si="12"/>
        <v>68.595041322314046</v>
      </c>
      <c r="E185" s="7">
        <f t="shared" si="13"/>
        <v>1.3205100669005402E-3</v>
      </c>
      <c r="F185" s="8">
        <f t="shared" si="16"/>
        <v>0.93765919703442113</v>
      </c>
      <c r="G185" s="7">
        <f t="shared" si="14"/>
        <v>4.4591116049300817E-3</v>
      </c>
      <c r="H185" s="8">
        <f t="shared" si="17"/>
        <v>0.55302565463259334</v>
      </c>
      <c r="I185">
        <f t="shared" si="15"/>
        <v>1.3459454696436168E-3</v>
      </c>
      <c r="J185" s="2"/>
    </row>
    <row r="186" spans="1:10">
      <c r="A186" s="3" t="s">
        <v>294</v>
      </c>
      <c r="B186">
        <v>9.43</v>
      </c>
      <c r="C186" s="4">
        <v>644</v>
      </c>
      <c r="D186">
        <f t="shared" si="12"/>
        <v>68.292682926829272</v>
      </c>
      <c r="E186" s="7">
        <f t="shared" si="13"/>
        <v>5.1229426691804089E-4</v>
      </c>
      <c r="F186" s="8">
        <f t="shared" si="16"/>
        <v>0.93817149130133914</v>
      </c>
      <c r="G186" s="7">
        <f t="shared" si="14"/>
        <v>1.7375794394417633E-3</v>
      </c>
      <c r="H186" s="8">
        <f t="shared" si="17"/>
        <v>0.55476323407203509</v>
      </c>
      <c r="I186">
        <f t="shared" si="15"/>
        <v>1.4785058000716944E-3</v>
      </c>
      <c r="J186" s="4"/>
    </row>
    <row r="187" spans="1:10">
      <c r="A187" s="3" t="s">
        <v>269</v>
      </c>
      <c r="B187">
        <v>10.35</v>
      </c>
      <c r="C187" s="4">
        <v>704</v>
      </c>
      <c r="D187">
        <f t="shared" si="12"/>
        <v>68.019323671497588</v>
      </c>
      <c r="E187" s="7">
        <f t="shared" si="13"/>
        <v>5.6002354644456645E-4</v>
      </c>
      <c r="F187" s="8">
        <f t="shared" si="16"/>
        <v>0.93873151484778372</v>
      </c>
      <c r="G187" s="7">
        <f t="shared" si="14"/>
        <v>1.9070993847531549E-3</v>
      </c>
      <c r="H187" s="8">
        <f t="shared" si="17"/>
        <v>0.55667033345678829</v>
      </c>
      <c r="I187">
        <f t="shared" si="15"/>
        <v>4.1525118128029614E-3</v>
      </c>
      <c r="J187" s="2"/>
    </row>
    <row r="188" spans="1:10">
      <c r="A188" s="3" t="s">
        <v>192</v>
      </c>
      <c r="B188">
        <v>28.93</v>
      </c>
      <c r="C188" s="4">
        <v>1923</v>
      </c>
      <c r="D188">
        <f t="shared" si="12"/>
        <v>66.4707915658486</v>
      </c>
      <c r="E188" s="7">
        <f t="shared" si="13"/>
        <v>1.5297234088251439E-3</v>
      </c>
      <c r="F188" s="8">
        <f t="shared" si="16"/>
        <v>0.9402612382566089</v>
      </c>
      <c r="G188" s="7">
        <f t="shared" si="14"/>
        <v>5.3306652368027797E-3</v>
      </c>
      <c r="H188" s="8">
        <f t="shared" si="17"/>
        <v>0.5620009986935911</v>
      </c>
      <c r="I188">
        <f t="shared" si="15"/>
        <v>3.4665277354494206E-3</v>
      </c>
      <c r="J188" s="2"/>
    </row>
    <row r="189" spans="1:10">
      <c r="A189" s="3" t="s">
        <v>177</v>
      </c>
      <c r="B189">
        <v>24.15</v>
      </c>
      <c r="C189" s="4">
        <v>1605</v>
      </c>
      <c r="D189">
        <f t="shared" si="12"/>
        <v>66.459627329192557</v>
      </c>
      <c r="E189" s="7">
        <f t="shared" si="13"/>
        <v>1.2767582273345583E-3</v>
      </c>
      <c r="F189" s="8">
        <f t="shared" si="16"/>
        <v>0.94153799648394343</v>
      </c>
      <c r="G189" s="7">
        <f t="shared" si="14"/>
        <v>4.4498985644240282E-3</v>
      </c>
      <c r="H189" s="8">
        <f t="shared" si="17"/>
        <v>0.56645089725801512</v>
      </c>
      <c r="I189">
        <f t="shared" si="15"/>
        <v>2.1254067361868856E-3</v>
      </c>
      <c r="J189" s="2"/>
    </row>
    <row r="190" spans="1:10">
      <c r="A190" s="3" t="s">
        <v>77</v>
      </c>
      <c r="B190">
        <v>14.76</v>
      </c>
      <c r="C190" s="4">
        <v>966</v>
      </c>
      <c r="D190">
        <f t="shared" si="12"/>
        <v>65.447154471544721</v>
      </c>
      <c r="E190" s="7">
        <f t="shared" si="13"/>
        <v>7.6844140037706128E-4</v>
      </c>
      <c r="F190" s="8">
        <f t="shared" si="16"/>
        <v>0.94230643788432045</v>
      </c>
      <c r="G190" s="7">
        <f t="shared" si="14"/>
        <v>2.7196895573871078E-3</v>
      </c>
      <c r="H190" s="8">
        <f t="shared" si="17"/>
        <v>0.56917058681540222</v>
      </c>
      <c r="I190">
        <f t="shared" si="15"/>
        <v>1.744367628852439E-3</v>
      </c>
      <c r="J190" s="2"/>
    </row>
    <row r="191" spans="1:10">
      <c r="A191" s="3" t="s">
        <v>202</v>
      </c>
      <c r="B191">
        <v>12.07</v>
      </c>
      <c r="C191" s="4">
        <v>776</v>
      </c>
      <c r="D191">
        <f t="shared" si="12"/>
        <v>64.291632145816067</v>
      </c>
      <c r="E191" s="7">
        <f t="shared" si="13"/>
        <v>6.172986818763971E-4</v>
      </c>
      <c r="F191" s="8">
        <f t="shared" si="16"/>
        <v>0.94292373656619688</v>
      </c>
      <c r="G191" s="7">
        <f t="shared" si="14"/>
        <v>2.2240279781614086E-3</v>
      </c>
      <c r="H191" s="8">
        <f t="shared" si="17"/>
        <v>0.57139461479356368</v>
      </c>
      <c r="I191">
        <f t="shared" si="15"/>
        <v>7.7105763593754428E-4</v>
      </c>
      <c r="J191" s="4"/>
    </row>
    <row r="192" spans="1:10">
      <c r="A192" s="3" t="s">
        <v>56</v>
      </c>
      <c r="B192">
        <v>5.33</v>
      </c>
      <c r="C192" s="4">
        <v>341</v>
      </c>
      <c r="D192">
        <f t="shared" si="12"/>
        <v>63.977485928705441</v>
      </c>
      <c r="E192" s="7">
        <f t="shared" si="13"/>
        <v>2.7126140530908687E-4</v>
      </c>
      <c r="F192" s="8">
        <f t="shared" si="16"/>
        <v>0.94319499797150597</v>
      </c>
      <c r="G192" s="7">
        <f t="shared" si="14"/>
        <v>9.8211011794534448E-4</v>
      </c>
      <c r="H192" s="8">
        <f t="shared" si="17"/>
        <v>0.57237672491150904</v>
      </c>
      <c r="I192">
        <f t="shared" si="15"/>
        <v>1.0448898012116459E-3</v>
      </c>
      <c r="J192" s="2"/>
    </row>
    <row r="193" spans="1:10">
      <c r="A193" s="3" t="s">
        <v>116</v>
      </c>
      <c r="B193">
        <v>7.22</v>
      </c>
      <c r="C193" s="4">
        <v>461</v>
      </c>
      <c r="D193">
        <f t="shared" si="12"/>
        <v>63.850415512465375</v>
      </c>
      <c r="E193" s="7">
        <f t="shared" si="13"/>
        <v>3.6671996436213794E-4</v>
      </c>
      <c r="F193" s="8">
        <f t="shared" si="16"/>
        <v>0.94356171793586807</v>
      </c>
      <c r="G193" s="7">
        <f t="shared" si="14"/>
        <v>1.3303630490741816E-3</v>
      </c>
      <c r="H193" s="8">
        <f t="shared" si="17"/>
        <v>0.57370708796058323</v>
      </c>
      <c r="I193">
        <f t="shared" si="15"/>
        <v>1.3207219795111635E-3</v>
      </c>
      <c r="J193" s="2"/>
    </row>
    <row r="194" spans="1:10">
      <c r="A194" s="3" t="s">
        <v>230</v>
      </c>
      <c r="B194">
        <v>9.09</v>
      </c>
      <c r="C194" s="4">
        <v>569</v>
      </c>
      <c r="D194">
        <f t="shared" ref="D194:D257" si="18">C194/B194</f>
        <v>62.596259625962595</v>
      </c>
      <c r="E194" s="7">
        <f t="shared" si="13"/>
        <v>4.5263266750988391E-4</v>
      </c>
      <c r="F194" s="8">
        <f t="shared" si="16"/>
        <v>0.94401435060337791</v>
      </c>
      <c r="G194" s="7">
        <f t="shared" si="14"/>
        <v>1.674930764000597E-3</v>
      </c>
      <c r="H194" s="8">
        <f t="shared" si="17"/>
        <v>0.57538201872458383</v>
      </c>
      <c r="I194">
        <f t="shared" si="15"/>
        <v>1.3644831223359466E-3</v>
      </c>
      <c r="J194" s="2"/>
    </row>
    <row r="195" spans="1:10">
      <c r="A195" s="3" t="s">
        <v>251</v>
      </c>
      <c r="B195">
        <v>9.36</v>
      </c>
      <c r="C195" s="4">
        <v>576</v>
      </c>
      <c r="D195">
        <f t="shared" si="18"/>
        <v>61.53846153846154</v>
      </c>
      <c r="E195" s="7">
        <f t="shared" ref="E195:E258" si="19">C195/1257090</f>
        <v>4.5820108345464525E-4</v>
      </c>
      <c r="F195" s="8">
        <f t="shared" si="16"/>
        <v>0.94447255168683253</v>
      </c>
      <c r="G195" s="7">
        <f t="shared" ref="G195:G258" si="20">B195/5427.09</f>
        <v>1.7246811827332877E-3</v>
      </c>
      <c r="H195" s="8">
        <f t="shared" si="17"/>
        <v>0.57710669990731711</v>
      </c>
      <c r="I195">
        <f t="shared" ref="I195:I258" si="21">F195*H196-F196*H195</f>
        <v>4.9877302459955253E-4</v>
      </c>
      <c r="J195" s="4"/>
    </row>
    <row r="196" spans="1:10">
      <c r="A196" s="3" t="s">
        <v>158</v>
      </c>
      <c r="B196">
        <v>3.42</v>
      </c>
      <c r="C196" s="4">
        <v>210</v>
      </c>
      <c r="D196">
        <f t="shared" si="18"/>
        <v>61.403508771929829</v>
      </c>
      <c r="E196" s="7">
        <f t="shared" si="19"/>
        <v>1.670524783428394E-4</v>
      </c>
      <c r="F196" s="8">
        <f t="shared" ref="F196:F259" si="22">F195+E196</f>
        <v>0.94463960416517534</v>
      </c>
      <c r="G196" s="7">
        <f t="shared" si="20"/>
        <v>6.3017197061408597E-4</v>
      </c>
      <c r="H196" s="8">
        <f t="shared" ref="H196:H259" si="23">H195+G196</f>
        <v>0.57773687187793121</v>
      </c>
      <c r="I196">
        <f t="shared" si="21"/>
        <v>2.3233048118579402E-3</v>
      </c>
      <c r="J196" s="2"/>
    </row>
    <row r="197" spans="1:10">
      <c r="A197" s="3" t="s">
        <v>188</v>
      </c>
      <c r="B197">
        <v>15.93</v>
      </c>
      <c r="C197" s="4">
        <v>978</v>
      </c>
      <c r="D197">
        <f t="shared" si="18"/>
        <v>61.393596986817329</v>
      </c>
      <c r="E197" s="7">
        <f t="shared" si="19"/>
        <v>7.7798725628236637E-4</v>
      </c>
      <c r="F197" s="8">
        <f t="shared" si="22"/>
        <v>0.94541759142145776</v>
      </c>
      <c r="G197" s="7">
        <f t="shared" si="20"/>
        <v>2.9352747052287689E-3</v>
      </c>
      <c r="H197" s="8">
        <f t="shared" si="23"/>
        <v>0.58067214658316002</v>
      </c>
      <c r="I197">
        <f t="shared" si="21"/>
        <v>5.2405875202382601E-3</v>
      </c>
      <c r="J197" s="2"/>
    </row>
    <row r="198" spans="1:10">
      <c r="A198" s="3" t="s">
        <v>221</v>
      </c>
      <c r="B198">
        <v>35.799999999999997</v>
      </c>
      <c r="C198" s="4">
        <v>2156</v>
      </c>
      <c r="D198">
        <f t="shared" si="18"/>
        <v>60.22346368715084</v>
      </c>
      <c r="E198" s="7">
        <f t="shared" si="19"/>
        <v>1.7150721109864848E-3</v>
      </c>
      <c r="F198" s="8">
        <f t="shared" si="22"/>
        <v>0.9471326635324443</v>
      </c>
      <c r="G198" s="7">
        <f t="shared" si="20"/>
        <v>6.5965370023345835E-3</v>
      </c>
      <c r="H198" s="8">
        <f t="shared" si="23"/>
        <v>0.58726868358549456</v>
      </c>
      <c r="I198">
        <f t="shared" si="21"/>
        <v>1.3787466890735622E-3</v>
      </c>
      <c r="J198" s="4"/>
    </row>
    <row r="199" spans="1:10">
      <c r="A199" s="3" t="s">
        <v>197</v>
      </c>
      <c r="B199">
        <v>9.41</v>
      </c>
      <c r="C199" s="4">
        <v>564</v>
      </c>
      <c r="D199">
        <f t="shared" si="18"/>
        <v>59.93623804463337</v>
      </c>
      <c r="E199" s="7">
        <f t="shared" si="19"/>
        <v>4.4865522754934016E-4</v>
      </c>
      <c r="F199" s="8">
        <f t="shared" si="22"/>
        <v>0.94758131875999363</v>
      </c>
      <c r="G199" s="7">
        <f t="shared" si="20"/>
        <v>1.7338942232393419E-3</v>
      </c>
      <c r="H199" s="8">
        <f t="shared" si="23"/>
        <v>0.58900257780873388</v>
      </c>
      <c r="I199">
        <f t="shared" si="21"/>
        <v>2.8055730344945795E-3</v>
      </c>
      <c r="J199" s="4"/>
    </row>
    <row r="200" spans="1:10">
      <c r="A200" s="3" t="s">
        <v>83</v>
      </c>
      <c r="B200">
        <v>19.09</v>
      </c>
      <c r="C200" s="4">
        <v>1126</v>
      </c>
      <c r="D200">
        <f t="shared" si="18"/>
        <v>58.983761131482453</v>
      </c>
      <c r="E200" s="7">
        <f t="shared" si="19"/>
        <v>8.9571947911446274E-4</v>
      </c>
      <c r="F200" s="8">
        <f t="shared" si="22"/>
        <v>0.94847703823910812</v>
      </c>
      <c r="G200" s="7">
        <f t="shared" si="20"/>
        <v>3.5175388652113745E-3</v>
      </c>
      <c r="H200" s="8">
        <f t="shared" si="23"/>
        <v>0.59252011667394522</v>
      </c>
      <c r="I200">
        <f t="shared" si="21"/>
        <v>4.8751012893599732E-4</v>
      </c>
      <c r="J200" s="2"/>
    </row>
    <row r="201" spans="1:10">
      <c r="A201" s="3" t="s">
        <v>187</v>
      </c>
      <c r="B201">
        <v>3.31</v>
      </c>
      <c r="C201" s="4">
        <v>193</v>
      </c>
      <c r="D201">
        <f t="shared" si="18"/>
        <v>58.308157099697887</v>
      </c>
      <c r="E201" s="7">
        <f t="shared" si="19"/>
        <v>1.5352918247699051E-4</v>
      </c>
      <c r="F201" s="8">
        <f t="shared" si="22"/>
        <v>0.94863056742158514</v>
      </c>
      <c r="G201" s="7">
        <f t="shared" si="20"/>
        <v>6.0990328150076743E-4</v>
      </c>
      <c r="H201" s="8">
        <f t="shared" si="23"/>
        <v>0.59313001995544601</v>
      </c>
      <c r="I201">
        <f t="shared" si="21"/>
        <v>1.0359737042515693E-3</v>
      </c>
      <c r="J201" s="2"/>
    </row>
    <row r="202" spans="1:10">
      <c r="A202" s="3" t="s">
        <v>239</v>
      </c>
      <c r="B202">
        <v>7.02</v>
      </c>
      <c r="C202" s="4">
        <v>405</v>
      </c>
      <c r="D202">
        <f t="shared" si="18"/>
        <v>57.692307692307693</v>
      </c>
      <c r="E202" s="7">
        <f t="shared" si="19"/>
        <v>3.2217263680404745E-4</v>
      </c>
      <c r="F202" s="8">
        <f t="shared" si="22"/>
        <v>0.94895274005838914</v>
      </c>
      <c r="G202" s="7">
        <f t="shared" si="20"/>
        <v>1.2935108870499659E-3</v>
      </c>
      <c r="H202" s="8">
        <f t="shared" si="23"/>
        <v>0.594423530842496</v>
      </c>
      <c r="I202">
        <f t="shared" si="21"/>
        <v>2.2448461209354509E-3</v>
      </c>
      <c r="J202" s="2"/>
    </row>
    <row r="203" spans="1:10">
      <c r="A203" s="3" t="s">
        <v>224</v>
      </c>
      <c r="B203">
        <v>15.21</v>
      </c>
      <c r="C203" s="4">
        <v>877</v>
      </c>
      <c r="D203">
        <f t="shared" si="18"/>
        <v>57.659434582511501</v>
      </c>
      <c r="E203" s="7">
        <f t="shared" si="19"/>
        <v>6.9764296907938179E-4</v>
      </c>
      <c r="F203" s="8">
        <f t="shared" si="22"/>
        <v>0.94965038302746851</v>
      </c>
      <c r="G203" s="7">
        <f t="shared" si="20"/>
        <v>2.802606921941593E-3</v>
      </c>
      <c r="H203" s="8">
        <f t="shared" si="23"/>
        <v>0.59722613776443756</v>
      </c>
      <c r="I203">
        <f t="shared" si="21"/>
        <v>4.1473924260404527E-4</v>
      </c>
      <c r="J203" s="4"/>
    </row>
    <row r="204" spans="1:10">
      <c r="A204" s="3" t="s">
        <v>49</v>
      </c>
      <c r="B204">
        <v>2.81</v>
      </c>
      <c r="C204" s="4">
        <v>162</v>
      </c>
      <c r="D204">
        <f t="shared" si="18"/>
        <v>57.65124555160142</v>
      </c>
      <c r="E204" s="7">
        <f t="shared" si="19"/>
        <v>1.2886905472161899E-4</v>
      </c>
      <c r="F204" s="8">
        <f t="shared" si="22"/>
        <v>0.94977925208219016</v>
      </c>
      <c r="G204" s="7">
        <f t="shared" si="20"/>
        <v>5.1777287644022855E-4</v>
      </c>
      <c r="H204" s="8">
        <f t="shared" si="23"/>
        <v>0.59774391064087784</v>
      </c>
      <c r="I204">
        <f t="shared" si="21"/>
        <v>1.4952828956823483E-3</v>
      </c>
      <c r="J204" s="2"/>
    </row>
    <row r="205" spans="1:10">
      <c r="A205" s="3" t="s">
        <v>200</v>
      </c>
      <c r="B205">
        <v>10.119999999999999</v>
      </c>
      <c r="C205" s="4">
        <v>580</v>
      </c>
      <c r="D205">
        <f t="shared" si="18"/>
        <v>57.312252964426882</v>
      </c>
      <c r="E205" s="7">
        <f t="shared" si="19"/>
        <v>4.6138303542308026E-4</v>
      </c>
      <c r="F205" s="8">
        <f t="shared" si="22"/>
        <v>0.95024063511761325</v>
      </c>
      <c r="G205" s="7">
        <f t="shared" si="20"/>
        <v>1.864719398425307E-3</v>
      </c>
      <c r="H205" s="8">
        <f t="shared" si="23"/>
        <v>0.59960863003930309</v>
      </c>
      <c r="I205">
        <f t="shared" si="21"/>
        <v>1.1286228608995419E-3</v>
      </c>
      <c r="J205" s="2"/>
    </row>
    <row r="206" spans="1:10">
      <c r="A206" s="3" t="s">
        <v>199</v>
      </c>
      <c r="B206">
        <v>7.62</v>
      </c>
      <c r="C206" s="4">
        <v>431</v>
      </c>
      <c r="D206">
        <f t="shared" si="18"/>
        <v>56.561679790026247</v>
      </c>
      <c r="E206" s="7">
        <f t="shared" si="19"/>
        <v>3.4285532459887516E-4</v>
      </c>
      <c r="F206" s="8">
        <f t="shared" si="22"/>
        <v>0.95058349044221213</v>
      </c>
      <c r="G206" s="7">
        <f t="shared" si="20"/>
        <v>1.4040673731226126E-3</v>
      </c>
      <c r="H206" s="8">
        <f t="shared" si="23"/>
        <v>0.60101269741242569</v>
      </c>
      <c r="I206">
        <f t="shared" si="21"/>
        <v>2.9544228478194379E-3</v>
      </c>
      <c r="J206" s="2"/>
    </row>
    <row r="207" spans="1:10">
      <c r="A207" s="3" t="s">
        <v>110</v>
      </c>
      <c r="B207">
        <v>19.899999999999999</v>
      </c>
      <c r="C207" s="4">
        <v>1111</v>
      </c>
      <c r="D207">
        <f t="shared" si="18"/>
        <v>55.829145728643219</v>
      </c>
      <c r="E207" s="7">
        <f t="shared" si="19"/>
        <v>8.8378715923283137E-4</v>
      </c>
      <c r="F207" s="8">
        <f t="shared" si="22"/>
        <v>0.95146727760144501</v>
      </c>
      <c r="G207" s="7">
        <f t="shared" si="20"/>
        <v>3.6667901214094472E-3</v>
      </c>
      <c r="H207" s="8">
        <f t="shared" si="23"/>
        <v>0.60467948753383516</v>
      </c>
      <c r="I207">
        <f t="shared" si="21"/>
        <v>3.7941023746353997E-3</v>
      </c>
      <c r="J207" s="2"/>
    </row>
    <row r="208" spans="1:10">
      <c r="A208" s="3" t="s">
        <v>236</v>
      </c>
      <c r="B208">
        <v>25.54</v>
      </c>
      <c r="C208" s="4">
        <v>1421</v>
      </c>
      <c r="D208">
        <f t="shared" si="18"/>
        <v>55.638214565387628</v>
      </c>
      <c r="E208" s="7">
        <f t="shared" si="19"/>
        <v>1.1303884367865468E-3</v>
      </c>
      <c r="F208" s="8">
        <f t="shared" si="22"/>
        <v>0.95259766603823159</v>
      </c>
      <c r="G208" s="7">
        <f t="shared" si="20"/>
        <v>4.7060210904923258E-3</v>
      </c>
      <c r="H208" s="8">
        <f t="shared" si="23"/>
        <v>0.6093855086243275</v>
      </c>
      <c r="I208">
        <f t="shared" si="21"/>
        <v>2.323743294805225E-3</v>
      </c>
      <c r="J208" s="2"/>
    </row>
    <row r="209" spans="1:10">
      <c r="A209" s="3" t="s">
        <v>43</v>
      </c>
      <c r="B209">
        <v>15.6</v>
      </c>
      <c r="C209" s="4">
        <v>855</v>
      </c>
      <c r="D209">
        <f t="shared" si="18"/>
        <v>54.807692307692307</v>
      </c>
      <c r="E209" s="7">
        <f t="shared" si="19"/>
        <v>6.8014223325298909E-4</v>
      </c>
      <c r="F209" s="8">
        <f t="shared" si="22"/>
        <v>0.95327780827148456</v>
      </c>
      <c r="G209" s="7">
        <f t="shared" si="20"/>
        <v>2.8744686378888132E-3</v>
      </c>
      <c r="H209" s="8">
        <f t="shared" si="23"/>
        <v>0.61225997726221626</v>
      </c>
      <c r="I209">
        <f t="shared" si="21"/>
        <v>1.5458408261400658E-3</v>
      </c>
      <c r="J209" s="2"/>
    </row>
    <row r="210" spans="1:10">
      <c r="A210" s="3" t="s">
        <v>297</v>
      </c>
      <c r="B210">
        <v>10.37</v>
      </c>
      <c r="C210" s="4">
        <v>566</v>
      </c>
      <c r="D210">
        <f t="shared" si="18"/>
        <v>54.580520732883322</v>
      </c>
      <c r="E210" s="7">
        <f t="shared" si="19"/>
        <v>4.5024620353355764E-4</v>
      </c>
      <c r="F210" s="8">
        <f t="shared" si="22"/>
        <v>0.95372805447501807</v>
      </c>
      <c r="G210" s="7">
        <f t="shared" si="20"/>
        <v>1.9107846009555763E-3</v>
      </c>
      <c r="H210" s="8">
        <f t="shared" si="23"/>
        <v>0.61417076186317188</v>
      </c>
      <c r="I210">
        <f t="shared" si="21"/>
        <v>1.1855420495744395E-3</v>
      </c>
      <c r="J210" s="2"/>
    </row>
    <row r="211" spans="1:10">
      <c r="A211" s="3" t="s">
        <v>308</v>
      </c>
      <c r="B211">
        <v>7.95</v>
      </c>
      <c r="C211" s="4">
        <v>433</v>
      </c>
      <c r="D211">
        <f t="shared" si="18"/>
        <v>54.465408805031444</v>
      </c>
      <c r="E211" s="7">
        <f t="shared" si="19"/>
        <v>3.4444630058309269E-4</v>
      </c>
      <c r="F211" s="8">
        <f t="shared" si="22"/>
        <v>0.95407250077560113</v>
      </c>
      <c r="G211" s="7">
        <f t="shared" si="20"/>
        <v>1.4648734404625683E-3</v>
      </c>
      <c r="H211" s="8">
        <f t="shared" si="23"/>
        <v>0.61563563530363441</v>
      </c>
      <c r="I211">
        <f t="shared" si="21"/>
        <v>5.3688619080760613E-4</v>
      </c>
      <c r="J211" s="2"/>
    </row>
    <row r="212" spans="1:10">
      <c r="A212" s="3" t="s">
        <v>262</v>
      </c>
      <c r="B212">
        <v>3.6</v>
      </c>
      <c r="C212" s="4">
        <v>196</v>
      </c>
      <c r="D212">
        <f t="shared" si="18"/>
        <v>54.444444444444443</v>
      </c>
      <c r="E212" s="7">
        <f t="shared" si="19"/>
        <v>1.5591564645331678E-4</v>
      </c>
      <c r="F212" s="8">
        <f t="shared" si="22"/>
        <v>0.95422841642205447</v>
      </c>
      <c r="G212" s="7">
        <f t="shared" si="20"/>
        <v>6.6333891643587995E-4</v>
      </c>
      <c r="H212" s="8">
        <f t="shared" si="23"/>
        <v>0.61629897422007029</v>
      </c>
      <c r="I212">
        <f t="shared" si="21"/>
        <v>3.0289698753275252E-3</v>
      </c>
      <c r="J212" s="2"/>
    </row>
    <row r="213" spans="1:10">
      <c r="A213" s="3" t="s">
        <v>288</v>
      </c>
      <c r="B213">
        <v>20.23</v>
      </c>
      <c r="C213" s="4">
        <v>1077</v>
      </c>
      <c r="D213">
        <f t="shared" si="18"/>
        <v>53.237765694513101</v>
      </c>
      <c r="E213" s="7">
        <f t="shared" si="19"/>
        <v>8.5674056750113358E-4</v>
      </c>
      <c r="F213" s="8">
        <f t="shared" si="22"/>
        <v>0.95508515698955565</v>
      </c>
      <c r="G213" s="7">
        <f t="shared" si="20"/>
        <v>3.7275961887494034E-3</v>
      </c>
      <c r="H213" s="8">
        <f t="shared" si="23"/>
        <v>0.6200265704088197</v>
      </c>
      <c r="I213">
        <f t="shared" si="21"/>
        <v>3.1376426764870846E-3</v>
      </c>
      <c r="J213" s="2"/>
    </row>
    <row r="214" spans="1:10">
      <c r="A214" s="3" t="s">
        <v>75</v>
      </c>
      <c r="B214">
        <v>20.94</v>
      </c>
      <c r="C214" s="4">
        <v>1110</v>
      </c>
      <c r="D214">
        <f t="shared" si="18"/>
        <v>53.00859598853868</v>
      </c>
      <c r="E214" s="7">
        <f t="shared" si="19"/>
        <v>8.8299167124072258E-4</v>
      </c>
      <c r="F214" s="8">
        <f t="shared" si="22"/>
        <v>0.95596814866079638</v>
      </c>
      <c r="G214" s="7">
        <f t="shared" si="20"/>
        <v>3.8584213639353687E-3</v>
      </c>
      <c r="H214" s="8">
        <f t="shared" si="23"/>
        <v>0.62388499177275503</v>
      </c>
      <c r="I214">
        <f t="shared" si="21"/>
        <v>9.8062747574959586E-3</v>
      </c>
      <c r="J214" s="2"/>
    </row>
    <row r="215" spans="1:10">
      <c r="A215" s="3" t="s">
        <v>50</v>
      </c>
      <c r="B215">
        <v>65.27</v>
      </c>
      <c r="C215" s="4">
        <v>3407</v>
      </c>
      <c r="D215">
        <f t="shared" si="18"/>
        <v>52.198559828405088</v>
      </c>
      <c r="E215" s="7">
        <f t="shared" si="19"/>
        <v>2.7102275891145423E-3</v>
      </c>
      <c r="F215" s="8">
        <f t="shared" si="22"/>
        <v>0.95867837624991092</v>
      </c>
      <c r="G215" s="7">
        <f t="shared" si="20"/>
        <v>1.2026703076602745E-2</v>
      </c>
      <c r="H215" s="8">
        <f t="shared" si="23"/>
        <v>0.63591169484935772</v>
      </c>
      <c r="I215">
        <f t="shared" si="21"/>
        <v>1.5611846321190725E-3</v>
      </c>
      <c r="J215" s="2"/>
    </row>
    <row r="216" spans="1:10">
      <c r="A216" s="3" t="s">
        <v>179</v>
      </c>
      <c r="B216">
        <v>10.39</v>
      </c>
      <c r="C216" s="4">
        <v>542</v>
      </c>
      <c r="D216">
        <f t="shared" si="18"/>
        <v>52.16554379210779</v>
      </c>
      <c r="E216" s="7">
        <f t="shared" si="19"/>
        <v>4.3115449172294746E-4</v>
      </c>
      <c r="F216" s="8">
        <f t="shared" si="22"/>
        <v>0.95910953074163385</v>
      </c>
      <c r="G216" s="7">
        <f t="shared" si="20"/>
        <v>1.9144698171579982E-3</v>
      </c>
      <c r="H216" s="8">
        <f t="shared" si="23"/>
        <v>0.63782616466651576</v>
      </c>
      <c r="I216">
        <f t="shared" si="21"/>
        <v>2.924989720288429E-3</v>
      </c>
      <c r="J216" s="2"/>
    </row>
    <row r="217" spans="1:10">
      <c r="A217" s="3" t="s">
        <v>212</v>
      </c>
      <c r="B217">
        <v>19.309999999999999</v>
      </c>
      <c r="C217" s="4">
        <v>961</v>
      </c>
      <c r="D217">
        <f t="shared" si="18"/>
        <v>49.766960124287934</v>
      </c>
      <c r="E217" s="7">
        <f t="shared" si="19"/>
        <v>7.6446396041651753E-4</v>
      </c>
      <c r="F217" s="8">
        <f t="shared" si="22"/>
        <v>0.95987399470205037</v>
      </c>
      <c r="G217" s="7">
        <f t="shared" si="20"/>
        <v>3.5580762434380114E-3</v>
      </c>
      <c r="H217" s="8">
        <f t="shared" si="23"/>
        <v>0.64138424090995372</v>
      </c>
      <c r="I217">
        <f t="shared" si="21"/>
        <v>2.1345010989469726E-3</v>
      </c>
      <c r="J217" s="2"/>
    </row>
    <row r="218" spans="1:10">
      <c r="A218" s="3" t="s">
        <v>272</v>
      </c>
      <c r="B218">
        <v>14.03</v>
      </c>
      <c r="C218" s="4">
        <v>680</v>
      </c>
      <c r="D218">
        <f t="shared" si="18"/>
        <v>48.467569493941554</v>
      </c>
      <c r="E218" s="7">
        <f t="shared" si="19"/>
        <v>5.4093183463395616E-4</v>
      </c>
      <c r="F218" s="8">
        <f t="shared" si="22"/>
        <v>0.96041492653668437</v>
      </c>
      <c r="G218" s="7">
        <f t="shared" si="20"/>
        <v>2.5851791659987212E-3</v>
      </c>
      <c r="H218" s="8">
        <f t="shared" si="23"/>
        <v>0.64396942007595248</v>
      </c>
      <c r="I218">
        <f t="shared" si="21"/>
        <v>3.2912596514150794E-3</v>
      </c>
      <c r="J218" s="2"/>
    </row>
    <row r="219" spans="1:10">
      <c r="A219" s="3" t="s">
        <v>39</v>
      </c>
      <c r="B219">
        <v>21.6</v>
      </c>
      <c r="C219" s="4">
        <v>1037</v>
      </c>
      <c r="D219">
        <f t="shared" si="18"/>
        <v>48.00925925925926</v>
      </c>
      <c r="E219" s="7">
        <f t="shared" si="19"/>
        <v>8.2492104781678325E-4</v>
      </c>
      <c r="F219" s="8">
        <f t="shared" si="22"/>
        <v>0.96123984758450109</v>
      </c>
      <c r="G219" s="7">
        <f t="shared" si="20"/>
        <v>3.9800334986152801E-3</v>
      </c>
      <c r="H219" s="8">
        <f t="shared" si="23"/>
        <v>0.64794945357456779</v>
      </c>
      <c r="I219">
        <f t="shared" si="21"/>
        <v>2.4348603275058389E-3</v>
      </c>
      <c r="J219" s="2"/>
    </row>
    <row r="220" spans="1:10">
      <c r="A220" s="3" t="s">
        <v>88</v>
      </c>
      <c r="B220">
        <v>15.95</v>
      </c>
      <c r="C220" s="4">
        <v>757</v>
      </c>
      <c r="D220">
        <f t="shared" si="18"/>
        <v>47.460815047021946</v>
      </c>
      <c r="E220" s="7">
        <f t="shared" si="19"/>
        <v>6.0218441002633067E-4</v>
      </c>
      <c r="F220" s="8">
        <f t="shared" si="22"/>
        <v>0.96184203199452745</v>
      </c>
      <c r="G220" s="7">
        <f t="shared" si="20"/>
        <v>2.9389599214311906E-3</v>
      </c>
      <c r="H220" s="8">
        <f t="shared" si="23"/>
        <v>0.65088841349599902</v>
      </c>
      <c r="I220">
        <f t="shared" si="21"/>
        <v>5.305085726624692E-3</v>
      </c>
      <c r="J220" s="2"/>
    </row>
    <row r="221" spans="1:10">
      <c r="A221" s="3" t="s">
        <v>36</v>
      </c>
      <c r="B221">
        <v>34.71</v>
      </c>
      <c r="C221" s="4">
        <v>1635</v>
      </c>
      <c r="D221">
        <f t="shared" si="18"/>
        <v>47.104580812445981</v>
      </c>
      <c r="E221" s="7">
        <f t="shared" si="19"/>
        <v>1.3006228670978213E-3</v>
      </c>
      <c r="F221" s="8">
        <f t="shared" si="22"/>
        <v>0.96314265486162531</v>
      </c>
      <c r="G221" s="7">
        <f t="shared" si="20"/>
        <v>6.3956927193026094E-3</v>
      </c>
      <c r="H221" s="8">
        <f t="shared" si="23"/>
        <v>0.65728410621530164</v>
      </c>
      <c r="I221">
        <f t="shared" si="21"/>
        <v>1.1741374452127196E-2</v>
      </c>
      <c r="J221" s="4"/>
    </row>
    <row r="222" spans="1:10">
      <c r="A222" s="3" t="s">
        <v>238</v>
      </c>
      <c r="B222">
        <v>76.510000000000005</v>
      </c>
      <c r="C222" s="4">
        <v>3513</v>
      </c>
      <c r="D222">
        <f t="shared" si="18"/>
        <v>45.915566592602268</v>
      </c>
      <c r="E222" s="7">
        <f t="shared" si="19"/>
        <v>2.7945493162780709E-3</v>
      </c>
      <c r="F222" s="8">
        <f t="shared" si="22"/>
        <v>0.96593720417790341</v>
      </c>
      <c r="G222" s="7">
        <f t="shared" si="20"/>
        <v>1.4097794582363661E-2</v>
      </c>
      <c r="H222" s="8">
        <f t="shared" si="23"/>
        <v>0.67138190079766535</v>
      </c>
      <c r="I222">
        <f t="shared" si="21"/>
        <v>2.7899810644166356E-3</v>
      </c>
      <c r="J222" s="2"/>
    </row>
    <row r="223" spans="1:10">
      <c r="A223" s="3" t="s">
        <v>57</v>
      </c>
      <c r="B223">
        <v>18.16</v>
      </c>
      <c r="C223" s="4">
        <v>828</v>
      </c>
      <c r="D223">
        <f t="shared" si="18"/>
        <v>45.594713656387668</v>
      </c>
      <c r="E223" s="7">
        <f t="shared" si="19"/>
        <v>6.5866405746605253E-4</v>
      </c>
      <c r="F223" s="8">
        <f t="shared" si="22"/>
        <v>0.96659586823536947</v>
      </c>
      <c r="G223" s="7">
        <f t="shared" si="20"/>
        <v>3.3461763117987723E-3</v>
      </c>
      <c r="H223" s="8">
        <f t="shared" si="23"/>
        <v>0.67472807710946414</v>
      </c>
      <c r="I223">
        <f t="shared" si="21"/>
        <v>4.116680669874806E-3</v>
      </c>
      <c r="J223" s="2"/>
    </row>
    <row r="224" spans="1:10">
      <c r="A224" s="3" t="s">
        <v>18</v>
      </c>
      <c r="B224">
        <v>26.73</v>
      </c>
      <c r="C224" s="4">
        <v>1200</v>
      </c>
      <c r="D224">
        <f t="shared" si="18"/>
        <v>44.893378226711562</v>
      </c>
      <c r="E224" s="7">
        <f t="shared" si="19"/>
        <v>9.5458559053051097E-4</v>
      </c>
      <c r="F224" s="8">
        <f t="shared" si="22"/>
        <v>0.96755045382589999</v>
      </c>
      <c r="G224" s="7">
        <f t="shared" si="20"/>
        <v>4.9252914545364086E-3</v>
      </c>
      <c r="H224" s="8">
        <f t="shared" si="23"/>
        <v>0.6796533685640006</v>
      </c>
      <c r="I224">
        <f t="shared" si="21"/>
        <v>1.7127624520296703E-3</v>
      </c>
      <c r="J224" s="2"/>
    </row>
    <row r="225" spans="1:10">
      <c r="A225" s="3" t="s">
        <v>250</v>
      </c>
      <c r="B225">
        <v>11.09</v>
      </c>
      <c r="C225" s="4">
        <v>489</v>
      </c>
      <c r="D225">
        <f t="shared" si="18"/>
        <v>44.093778178539225</v>
      </c>
      <c r="E225" s="7">
        <f t="shared" si="19"/>
        <v>3.8899362814118319E-4</v>
      </c>
      <c r="F225" s="8">
        <f t="shared" si="22"/>
        <v>0.96793944745404115</v>
      </c>
      <c r="G225" s="7">
        <f t="shared" si="20"/>
        <v>2.0434523842427525E-3</v>
      </c>
      <c r="H225" s="8">
        <f t="shared" si="23"/>
        <v>0.68169682094824335</v>
      </c>
      <c r="I225">
        <f t="shared" si="21"/>
        <v>2.904261877902381E-3</v>
      </c>
      <c r="J225" s="4"/>
    </row>
    <row r="226" spans="1:10">
      <c r="A226" s="3" t="s">
        <v>65</v>
      </c>
      <c r="B226">
        <v>18.78</v>
      </c>
      <c r="C226" s="4">
        <v>821</v>
      </c>
      <c r="D226">
        <f t="shared" si="18"/>
        <v>43.716719914802979</v>
      </c>
      <c r="E226" s="7">
        <f t="shared" si="19"/>
        <v>6.5309564152129119E-4</v>
      </c>
      <c r="F226" s="8">
        <f t="shared" si="22"/>
        <v>0.96859254309556242</v>
      </c>
      <c r="G226" s="7">
        <f t="shared" si="20"/>
        <v>3.4604180140738409E-3</v>
      </c>
      <c r="H226" s="8">
        <f t="shared" si="23"/>
        <v>0.68515723896231717</v>
      </c>
      <c r="I226">
        <f t="shared" si="21"/>
        <v>6.0781903242845825E-3</v>
      </c>
      <c r="J226" s="4"/>
    </row>
    <row r="227" spans="1:10">
      <c r="A227" s="3" t="s">
        <v>304</v>
      </c>
      <c r="B227">
        <v>39.299999999999997</v>
      </c>
      <c r="C227" s="4">
        <v>1717</v>
      </c>
      <c r="D227">
        <f t="shared" si="18"/>
        <v>43.689567430025448</v>
      </c>
      <c r="E227" s="7">
        <f t="shared" si="19"/>
        <v>1.3658528824507393E-3</v>
      </c>
      <c r="F227" s="8">
        <f t="shared" si="22"/>
        <v>0.96995839597801314</v>
      </c>
      <c r="G227" s="7">
        <f t="shared" si="20"/>
        <v>7.2414498377583562E-3</v>
      </c>
      <c r="H227" s="8">
        <f t="shared" si="23"/>
        <v>0.69239868880007549</v>
      </c>
      <c r="I227">
        <f t="shared" si="21"/>
        <v>2.7856938070291992E-3</v>
      </c>
      <c r="J227" s="4"/>
    </row>
    <row r="228" spans="1:10">
      <c r="A228" s="3" t="s">
        <v>306</v>
      </c>
      <c r="B228">
        <v>17.829999999999998</v>
      </c>
      <c r="C228" s="4">
        <v>728</v>
      </c>
      <c r="D228">
        <f t="shared" si="18"/>
        <v>40.830061693774539</v>
      </c>
      <c r="E228" s="7">
        <f t="shared" si="19"/>
        <v>5.7911525825517663E-4</v>
      </c>
      <c r="F228" s="8">
        <f t="shared" si="22"/>
        <v>0.9705375112362683</v>
      </c>
      <c r="G228" s="7">
        <f t="shared" si="20"/>
        <v>3.2853702444588166E-3</v>
      </c>
      <c r="H228" s="8">
        <f t="shared" si="23"/>
        <v>0.69568405904453434</v>
      </c>
      <c r="I228">
        <f t="shared" si="21"/>
        <v>5.8526712938811176E-4</v>
      </c>
      <c r="J228" s="2"/>
    </row>
    <row r="229" spans="1:10">
      <c r="A229" s="3" t="s">
        <v>235</v>
      </c>
      <c r="B229">
        <v>3.74</v>
      </c>
      <c r="C229" s="4">
        <v>151</v>
      </c>
      <c r="D229">
        <f t="shared" si="18"/>
        <v>40.37433155080214</v>
      </c>
      <c r="E229" s="7">
        <f t="shared" si="19"/>
        <v>1.2011868680842262E-4</v>
      </c>
      <c r="F229" s="8">
        <f t="shared" si="22"/>
        <v>0.97065762992307669</v>
      </c>
      <c r="G229" s="7">
        <f t="shared" si="20"/>
        <v>6.8913542985283096E-4</v>
      </c>
      <c r="H229" s="8">
        <f t="shared" si="23"/>
        <v>0.69637319447438717</v>
      </c>
      <c r="I229">
        <f t="shared" si="21"/>
        <v>1.7255701210587837E-3</v>
      </c>
      <c r="J229" s="2"/>
    </row>
    <row r="230" spans="1:10">
      <c r="A230" s="3" t="s">
        <v>35</v>
      </c>
      <c r="B230">
        <v>11.02</v>
      </c>
      <c r="C230" s="4">
        <v>443</v>
      </c>
      <c r="D230">
        <f t="shared" si="18"/>
        <v>40.199637023593468</v>
      </c>
      <c r="E230" s="7">
        <f t="shared" si="19"/>
        <v>3.524011805041803E-4</v>
      </c>
      <c r="F230" s="8">
        <f t="shared" si="22"/>
        <v>0.97101003110358086</v>
      </c>
      <c r="G230" s="7">
        <f t="shared" si="20"/>
        <v>2.0305541275342769E-3</v>
      </c>
      <c r="H230" s="8">
        <f t="shared" si="23"/>
        <v>0.69840374860192145</v>
      </c>
      <c r="I230">
        <f t="shared" si="21"/>
        <v>1.498115646379361E-3</v>
      </c>
      <c r="J230" s="4"/>
    </row>
    <row r="231" spans="1:10">
      <c r="A231" s="3" t="s">
        <v>80</v>
      </c>
      <c r="B231">
        <v>9.5500000000000007</v>
      </c>
      <c r="C231" s="4">
        <v>379</v>
      </c>
      <c r="D231">
        <f t="shared" si="18"/>
        <v>39.68586387434555</v>
      </c>
      <c r="E231" s="7">
        <f t="shared" si="19"/>
        <v>3.0148994900921973E-4</v>
      </c>
      <c r="F231" s="8">
        <f t="shared" si="22"/>
        <v>0.97131152105259011</v>
      </c>
      <c r="G231" s="7">
        <f t="shared" si="20"/>
        <v>1.7596907366562928E-3</v>
      </c>
      <c r="H231" s="8">
        <f t="shared" si="23"/>
        <v>0.70016343933857772</v>
      </c>
      <c r="I231">
        <f t="shared" si="21"/>
        <v>4.2797851101901152E-3</v>
      </c>
      <c r="J231" s="2"/>
    </row>
    <row r="232" spans="1:10">
      <c r="A232" s="3" t="s">
        <v>44</v>
      </c>
      <c r="B232">
        <v>27.28</v>
      </c>
      <c r="C232" s="4">
        <v>1082</v>
      </c>
      <c r="D232">
        <f t="shared" si="18"/>
        <v>39.66275659824047</v>
      </c>
      <c r="E232" s="7">
        <f t="shared" si="19"/>
        <v>8.6071800746167733E-4</v>
      </c>
      <c r="F232" s="8">
        <f t="shared" si="22"/>
        <v>0.97217223906005179</v>
      </c>
      <c r="G232" s="7">
        <f t="shared" si="20"/>
        <v>5.026634900103002E-3</v>
      </c>
      <c r="H232" s="8">
        <f t="shared" si="23"/>
        <v>0.70519007423868074</v>
      </c>
      <c r="I232">
        <f t="shared" si="21"/>
        <v>4.9803704682925831E-3</v>
      </c>
      <c r="J232" s="2"/>
    </row>
    <row r="233" spans="1:10">
      <c r="A233" s="3" t="s">
        <v>32</v>
      </c>
      <c r="B233">
        <v>31.62</v>
      </c>
      <c r="C233" s="4">
        <v>1219</v>
      </c>
      <c r="D233">
        <f t="shared" si="18"/>
        <v>38.551549652118908</v>
      </c>
      <c r="E233" s="7">
        <f t="shared" si="19"/>
        <v>9.696998623805774E-4</v>
      </c>
      <c r="F233" s="8">
        <f t="shared" si="22"/>
        <v>0.97314193892243239</v>
      </c>
      <c r="G233" s="7">
        <f t="shared" si="20"/>
        <v>5.8263268160284798E-3</v>
      </c>
      <c r="H233" s="8">
        <f t="shared" si="23"/>
        <v>0.7110164010547092</v>
      </c>
      <c r="I233">
        <f t="shared" si="21"/>
        <v>2.4234484961521696E-3</v>
      </c>
      <c r="J233" s="2"/>
    </row>
    <row r="234" spans="1:10">
      <c r="A234" s="3" t="s">
        <v>285</v>
      </c>
      <c r="B234">
        <v>15.37</v>
      </c>
      <c r="C234" s="4">
        <v>588</v>
      </c>
      <c r="D234">
        <f t="shared" si="18"/>
        <v>38.256343526350037</v>
      </c>
      <c r="E234" s="7">
        <f t="shared" si="19"/>
        <v>4.6774693935995034E-4</v>
      </c>
      <c r="F234" s="8">
        <f t="shared" si="22"/>
        <v>0.97360968586179231</v>
      </c>
      <c r="G234" s="7">
        <f t="shared" si="20"/>
        <v>2.8320886515609653E-3</v>
      </c>
      <c r="H234" s="8">
        <f t="shared" si="23"/>
        <v>0.71384848970627013</v>
      </c>
      <c r="I234">
        <f t="shared" si="21"/>
        <v>1.3101290694566003E-3</v>
      </c>
      <c r="J234" s="2"/>
    </row>
    <row r="235" spans="1:10">
      <c r="A235" s="3" t="s">
        <v>266</v>
      </c>
      <c r="B235">
        <v>8.3000000000000007</v>
      </c>
      <c r="C235" s="4">
        <v>315</v>
      </c>
      <c r="D235">
        <f t="shared" si="18"/>
        <v>37.951807228915662</v>
      </c>
      <c r="E235" s="7">
        <f t="shared" si="19"/>
        <v>2.5057871751425911E-4</v>
      </c>
      <c r="F235" s="8">
        <f t="shared" si="22"/>
        <v>0.97386026457930652</v>
      </c>
      <c r="G235" s="7">
        <f t="shared" si="20"/>
        <v>1.5293647240049457E-3</v>
      </c>
      <c r="H235" s="8">
        <f t="shared" si="23"/>
        <v>0.71537785443027513</v>
      </c>
      <c r="I235">
        <f t="shared" si="21"/>
        <v>8.0052020351140118E-4</v>
      </c>
      <c r="J235" s="4"/>
    </row>
    <row r="236" spans="1:10">
      <c r="A236" s="3" t="s">
        <v>268</v>
      </c>
      <c r="B236">
        <v>5.07</v>
      </c>
      <c r="C236" s="4">
        <v>192</v>
      </c>
      <c r="D236">
        <f t="shared" si="18"/>
        <v>37.869822485207095</v>
      </c>
      <c r="E236" s="7">
        <f t="shared" si="19"/>
        <v>1.5273369448488174E-4</v>
      </c>
      <c r="F236" s="8">
        <f t="shared" si="22"/>
        <v>0.9740129982737914</v>
      </c>
      <c r="G236" s="7">
        <f t="shared" si="20"/>
        <v>9.3420230731386432E-4</v>
      </c>
      <c r="H236" s="8">
        <f t="shared" si="23"/>
        <v>0.71631205673758902</v>
      </c>
      <c r="I236">
        <f t="shared" si="21"/>
        <v>1.8118176667691888E-3</v>
      </c>
      <c r="J236" s="2"/>
    </row>
    <row r="237" spans="1:10">
      <c r="A237" s="3" t="s">
        <v>73</v>
      </c>
      <c r="B237">
        <v>11.47</v>
      </c>
      <c r="C237" s="4">
        <v>433</v>
      </c>
      <c r="D237">
        <f t="shared" si="18"/>
        <v>37.750653879686134</v>
      </c>
      <c r="E237" s="7">
        <f t="shared" si="19"/>
        <v>3.4444630058309269E-4</v>
      </c>
      <c r="F237" s="8">
        <f t="shared" si="22"/>
        <v>0.97435744457437445</v>
      </c>
      <c r="G237" s="7">
        <f t="shared" si="20"/>
        <v>2.1134714920887621E-3</v>
      </c>
      <c r="H237" s="8">
        <f t="shared" si="23"/>
        <v>0.71842552822967776</v>
      </c>
      <c r="I237">
        <f t="shared" si="21"/>
        <v>1.0840886461432886E-3</v>
      </c>
      <c r="J237" s="2"/>
    </row>
    <row r="238" spans="1:10">
      <c r="A238" s="3" t="s">
        <v>278</v>
      </c>
      <c r="B238">
        <v>6.85</v>
      </c>
      <c r="C238" s="4">
        <v>255</v>
      </c>
      <c r="D238">
        <f t="shared" si="18"/>
        <v>37.226277372262778</v>
      </c>
      <c r="E238" s="7">
        <f t="shared" si="19"/>
        <v>2.0284943798773357E-4</v>
      </c>
      <c r="F238" s="8">
        <f t="shared" si="22"/>
        <v>0.97456029401236222</v>
      </c>
      <c r="G238" s="7">
        <f t="shared" si="20"/>
        <v>1.2621865493293828E-3</v>
      </c>
      <c r="H238" s="8">
        <f t="shared" si="23"/>
        <v>0.71968771477900717</v>
      </c>
      <c r="I238">
        <f t="shared" si="21"/>
        <v>1.049735053316736E-3</v>
      </c>
      <c r="J238" s="2"/>
    </row>
    <row r="239" spans="1:10">
      <c r="A239" s="3" t="s">
        <v>66</v>
      </c>
      <c r="B239">
        <v>6.63</v>
      </c>
      <c r="C239" s="4">
        <v>246</v>
      </c>
      <c r="D239">
        <f t="shared" si="18"/>
        <v>37.104072398190048</v>
      </c>
      <c r="E239" s="7">
        <f t="shared" si="19"/>
        <v>1.9569004605875476E-4</v>
      </c>
      <c r="F239" s="8">
        <f t="shared" si="22"/>
        <v>0.97475598405842101</v>
      </c>
      <c r="G239" s="7">
        <f t="shared" si="20"/>
        <v>1.2216491711027457E-3</v>
      </c>
      <c r="H239" s="8">
        <f t="shared" si="23"/>
        <v>0.72090936395010996</v>
      </c>
      <c r="I239">
        <f t="shared" si="21"/>
        <v>9.358125406187523E-3</v>
      </c>
      <c r="J239" s="4"/>
    </row>
    <row r="240" spans="1:10">
      <c r="A240" s="3" t="s">
        <v>91</v>
      </c>
      <c r="B240">
        <v>59.06</v>
      </c>
      <c r="C240" s="4">
        <v>2179</v>
      </c>
      <c r="D240">
        <f t="shared" si="18"/>
        <v>36.894683372841179</v>
      </c>
      <c r="E240" s="7">
        <f t="shared" si="19"/>
        <v>1.7333683348049861E-3</v>
      </c>
      <c r="F240" s="8">
        <f t="shared" si="22"/>
        <v>0.97648935239322598</v>
      </c>
      <c r="G240" s="7">
        <f t="shared" si="20"/>
        <v>1.0882443445750853E-2</v>
      </c>
      <c r="H240" s="8">
        <f t="shared" si="23"/>
        <v>0.7317918073958608</v>
      </c>
      <c r="I240">
        <f t="shared" si="21"/>
        <v>2.1367018627244105E-3</v>
      </c>
      <c r="J240" s="2"/>
    </row>
    <row r="241" spans="1:10">
      <c r="A241" s="3" t="s">
        <v>138</v>
      </c>
      <c r="B241">
        <v>13.48</v>
      </c>
      <c r="C241" s="4">
        <v>496</v>
      </c>
      <c r="D241">
        <f t="shared" si="18"/>
        <v>36.795252225519285</v>
      </c>
      <c r="E241" s="7">
        <f t="shared" si="19"/>
        <v>3.9456204408594452E-4</v>
      </c>
      <c r="F241" s="8">
        <f t="shared" si="22"/>
        <v>0.97688391443731193</v>
      </c>
      <c r="G241" s="7">
        <f t="shared" si="20"/>
        <v>2.4838357204321287E-3</v>
      </c>
      <c r="H241" s="8">
        <f t="shared" si="23"/>
        <v>0.7342756431162929</v>
      </c>
      <c r="I241">
        <f t="shared" si="21"/>
        <v>2.0778496145859027E-3</v>
      </c>
      <c r="J241" s="2"/>
    </row>
    <row r="242" spans="1:10">
      <c r="A242" s="3" t="s">
        <v>68</v>
      </c>
      <c r="B242">
        <v>13.02</v>
      </c>
      <c r="C242" s="4">
        <v>455</v>
      </c>
      <c r="D242">
        <f t="shared" si="18"/>
        <v>34.946236559139784</v>
      </c>
      <c r="E242" s="7">
        <f t="shared" si="19"/>
        <v>3.6194703640948539E-4</v>
      </c>
      <c r="F242" s="8">
        <f t="shared" si="22"/>
        <v>0.97724586147372139</v>
      </c>
      <c r="G242" s="7">
        <f t="shared" si="20"/>
        <v>2.3990757477764324E-3</v>
      </c>
      <c r="H242" s="8">
        <f t="shared" si="23"/>
        <v>0.73667471886406932</v>
      </c>
      <c r="I242">
        <f t="shared" si="21"/>
        <v>4.3310792161508349E-3</v>
      </c>
      <c r="J242" s="4"/>
    </row>
    <row r="243" spans="1:10">
      <c r="A243" s="3" t="s">
        <v>95</v>
      </c>
      <c r="B243">
        <v>27.04</v>
      </c>
      <c r="C243" s="3">
        <v>918</v>
      </c>
      <c r="D243">
        <f t="shared" si="18"/>
        <v>33.949704142011832</v>
      </c>
      <c r="E243" s="7">
        <f t="shared" si="19"/>
        <v>7.3025797675584092E-4</v>
      </c>
      <c r="F243" s="8">
        <f t="shared" si="22"/>
        <v>0.97797611945047724</v>
      </c>
      <c r="G243" s="7">
        <f t="shared" si="20"/>
        <v>4.9824123056739431E-3</v>
      </c>
      <c r="H243" s="8">
        <f t="shared" si="23"/>
        <v>0.7416571311697433</v>
      </c>
      <c r="I243">
        <f t="shared" si="21"/>
        <v>1.1883648550042869E-3</v>
      </c>
      <c r="J243" s="2"/>
    </row>
    <row r="244" spans="1:10">
      <c r="A244" s="3" t="s">
        <v>273</v>
      </c>
      <c r="B244">
        <v>7.4</v>
      </c>
      <c r="C244" s="4">
        <v>246</v>
      </c>
      <c r="D244">
        <f t="shared" si="18"/>
        <v>33.243243243243242</v>
      </c>
      <c r="E244" s="7">
        <f t="shared" si="19"/>
        <v>1.9569004605875476E-4</v>
      </c>
      <c r="F244" s="8">
        <f t="shared" si="22"/>
        <v>0.97817180949653604</v>
      </c>
      <c r="G244" s="7">
        <f t="shared" si="20"/>
        <v>1.3635299948959755E-3</v>
      </c>
      <c r="H244" s="8">
        <f t="shared" si="23"/>
        <v>0.74302066116463927</v>
      </c>
      <c r="I244">
        <f t="shared" si="21"/>
        <v>6.2658672919204683E-3</v>
      </c>
      <c r="J244" s="2"/>
    </row>
    <row r="245" spans="1:10">
      <c r="A245" s="3" t="s">
        <v>237</v>
      </c>
      <c r="B245">
        <v>38.869999999999997</v>
      </c>
      <c r="C245" s="4">
        <v>1252</v>
      </c>
      <c r="D245">
        <f t="shared" si="18"/>
        <v>32.209930537689736</v>
      </c>
      <c r="E245" s="7">
        <f t="shared" si="19"/>
        <v>9.9595096612016651E-4</v>
      </c>
      <c r="F245" s="8">
        <f t="shared" si="22"/>
        <v>0.97916776046265619</v>
      </c>
      <c r="G245" s="7">
        <f t="shared" si="20"/>
        <v>7.1622176894062927E-3</v>
      </c>
      <c r="H245" s="8">
        <f t="shared" si="23"/>
        <v>0.75018287885404555</v>
      </c>
      <c r="I245">
        <f t="shared" si="21"/>
        <v>3.581673189148038E-4</v>
      </c>
      <c r="J245" s="4"/>
    </row>
    <row r="246" spans="1:10">
      <c r="A246" s="3" t="s">
        <v>25</v>
      </c>
      <c r="B246">
        <v>2.2200000000000002</v>
      </c>
      <c r="C246" s="4">
        <v>71</v>
      </c>
      <c r="D246">
        <f t="shared" si="18"/>
        <v>31.981981981981978</v>
      </c>
      <c r="E246" s="7">
        <f t="shared" si="19"/>
        <v>5.6479647439721897E-5</v>
      </c>
      <c r="F246" s="8">
        <f t="shared" si="22"/>
        <v>0.9792242401100959</v>
      </c>
      <c r="G246" s="7">
        <f t="shared" si="20"/>
        <v>4.0905899846879268E-4</v>
      </c>
      <c r="H246" s="8">
        <f t="shared" si="23"/>
        <v>0.75059193785251432</v>
      </c>
      <c r="I246">
        <f t="shared" si="21"/>
        <v>6.9519135282934963E-3</v>
      </c>
      <c r="J246" s="4"/>
    </row>
    <row r="247" spans="1:10">
      <c r="A247" s="3" t="s">
        <v>72</v>
      </c>
      <c r="B247">
        <v>42.98</v>
      </c>
      <c r="C247" s="4">
        <v>1345</v>
      </c>
      <c r="D247">
        <f t="shared" si="18"/>
        <v>31.293624941833414</v>
      </c>
      <c r="E247" s="7">
        <f t="shared" si="19"/>
        <v>1.0699313493862811E-3</v>
      </c>
      <c r="F247" s="8">
        <f t="shared" si="22"/>
        <v>0.98029417145948217</v>
      </c>
      <c r="G247" s="7">
        <f t="shared" si="20"/>
        <v>7.9195296190039226E-3</v>
      </c>
      <c r="H247" s="8">
        <f t="shared" si="23"/>
        <v>0.75851146747151821</v>
      </c>
      <c r="I247">
        <f t="shared" si="21"/>
        <v>1.6505508128182855E-3</v>
      </c>
      <c r="J247" s="4"/>
    </row>
    <row r="248" spans="1:10">
      <c r="A248" s="3" t="s">
        <v>70</v>
      </c>
      <c r="B248">
        <v>10.19</v>
      </c>
      <c r="C248" s="4">
        <v>315</v>
      </c>
      <c r="D248">
        <f t="shared" si="18"/>
        <v>30.912659470068697</v>
      </c>
      <c r="E248" s="7">
        <f t="shared" si="19"/>
        <v>2.5057871751425911E-4</v>
      </c>
      <c r="F248" s="8">
        <f t="shared" si="22"/>
        <v>0.98054475017699638</v>
      </c>
      <c r="G248" s="7">
        <f t="shared" si="20"/>
        <v>1.8776176551337823E-3</v>
      </c>
      <c r="H248" s="8">
        <f t="shared" si="23"/>
        <v>0.76038908512665204</v>
      </c>
      <c r="I248">
        <f t="shared" si="21"/>
        <v>3.9211255877614759E-3</v>
      </c>
      <c r="J248" s="4"/>
    </row>
    <row r="249" spans="1:10">
      <c r="A249" s="3" t="s">
        <v>71</v>
      </c>
      <c r="B249">
        <v>24.19</v>
      </c>
      <c r="C249" s="4">
        <v>743</v>
      </c>
      <c r="D249">
        <f t="shared" si="18"/>
        <v>30.715171558495243</v>
      </c>
      <c r="E249" s="7">
        <f t="shared" si="19"/>
        <v>5.9104757813680799E-4</v>
      </c>
      <c r="F249" s="8">
        <f t="shared" si="22"/>
        <v>0.98113579775513315</v>
      </c>
      <c r="G249" s="7">
        <f t="shared" si="20"/>
        <v>4.4572689968288715E-3</v>
      </c>
      <c r="H249" s="8">
        <f t="shared" si="23"/>
        <v>0.7648463541234809</v>
      </c>
      <c r="I249">
        <f t="shared" si="21"/>
        <v>1.8486068914488341E-3</v>
      </c>
      <c r="J249" s="2"/>
    </row>
    <row r="250" spans="1:10">
      <c r="A250" s="3" t="s">
        <v>33</v>
      </c>
      <c r="B250">
        <v>11.4</v>
      </c>
      <c r="C250" s="4">
        <v>349</v>
      </c>
      <c r="D250">
        <f t="shared" si="18"/>
        <v>30.614035087719298</v>
      </c>
      <c r="E250" s="7">
        <f t="shared" si="19"/>
        <v>2.7762530924595695E-4</v>
      </c>
      <c r="F250" s="8">
        <f t="shared" si="22"/>
        <v>0.98141342306437906</v>
      </c>
      <c r="G250" s="7">
        <f t="shared" si="20"/>
        <v>2.1005732353802866E-3</v>
      </c>
      <c r="H250" s="8">
        <f t="shared" si="23"/>
        <v>0.76694692735886116</v>
      </c>
      <c r="I250">
        <f t="shared" si="21"/>
        <v>1.4236461831610425E-3</v>
      </c>
      <c r="J250" s="2"/>
    </row>
    <row r="251" spans="1:10">
      <c r="A251" s="3" t="s">
        <v>29</v>
      </c>
      <c r="B251">
        <v>8.77</v>
      </c>
      <c r="C251" s="4">
        <v>266</v>
      </c>
      <c r="D251">
        <f t="shared" si="18"/>
        <v>30.330672748004563</v>
      </c>
      <c r="E251" s="7">
        <f t="shared" si="19"/>
        <v>2.1159980590092992E-4</v>
      </c>
      <c r="F251" s="8">
        <f t="shared" si="22"/>
        <v>0.98162502287027997</v>
      </c>
      <c r="G251" s="7">
        <f t="shared" si="20"/>
        <v>1.6159673047618521E-3</v>
      </c>
      <c r="H251" s="8">
        <f t="shared" si="23"/>
        <v>0.76856289466362304</v>
      </c>
      <c r="I251">
        <f t="shared" si="21"/>
        <v>1.5452660483257219E-3</v>
      </c>
      <c r="J251" s="2"/>
    </row>
    <row r="252" spans="1:10">
      <c r="A252" s="3" t="s">
        <v>301</v>
      </c>
      <c r="B252">
        <v>9.51</v>
      </c>
      <c r="C252" s="4">
        <v>286</v>
      </c>
      <c r="D252">
        <f t="shared" si="18"/>
        <v>30.073606729758151</v>
      </c>
      <c r="E252" s="7">
        <f t="shared" si="19"/>
        <v>2.2750956574310512E-4</v>
      </c>
      <c r="F252" s="8">
        <f t="shared" si="22"/>
        <v>0.98185253243602311</v>
      </c>
      <c r="G252" s="7">
        <f t="shared" si="20"/>
        <v>1.7523203042514497E-3</v>
      </c>
      <c r="H252" s="8">
        <f t="shared" si="23"/>
        <v>0.77031521496787447</v>
      </c>
      <c r="I252">
        <f t="shared" si="21"/>
        <v>1.7939104120989757E-3</v>
      </c>
      <c r="J252" s="2"/>
    </row>
    <row r="253" spans="1:10">
      <c r="A253" s="3" t="s">
        <v>55</v>
      </c>
      <c r="B253">
        <v>11.03</v>
      </c>
      <c r="C253" s="4">
        <v>329</v>
      </c>
      <c r="D253">
        <f t="shared" si="18"/>
        <v>29.827742520398914</v>
      </c>
      <c r="E253" s="7">
        <f t="shared" si="19"/>
        <v>2.6171554940378173E-4</v>
      </c>
      <c r="F253" s="8">
        <f t="shared" si="22"/>
        <v>0.9821142479854269</v>
      </c>
      <c r="G253" s="7">
        <f t="shared" si="20"/>
        <v>2.0323967356354875E-3</v>
      </c>
      <c r="H253" s="8">
        <f t="shared" si="23"/>
        <v>0.77234761170350996</v>
      </c>
      <c r="I253">
        <f t="shared" si="21"/>
        <v>1.9456529276867807E-3</v>
      </c>
      <c r="J253" s="2"/>
    </row>
    <row r="254" spans="1:10">
      <c r="A254" s="3" t="s">
        <v>186</v>
      </c>
      <c r="B254">
        <v>11.95</v>
      </c>
      <c r="C254" s="4">
        <v>353</v>
      </c>
      <c r="D254">
        <f t="shared" si="18"/>
        <v>29.539748953974897</v>
      </c>
      <c r="E254" s="7">
        <f t="shared" si="19"/>
        <v>2.8080726121439196E-4</v>
      </c>
      <c r="F254" s="8">
        <f t="shared" si="22"/>
        <v>0.98239505524664128</v>
      </c>
      <c r="G254" s="7">
        <f t="shared" si="20"/>
        <v>2.2019166809468791E-3</v>
      </c>
      <c r="H254" s="8">
        <f t="shared" si="23"/>
        <v>0.77454952838445679</v>
      </c>
      <c r="I254">
        <f t="shared" si="21"/>
        <v>3.7861590889758379E-3</v>
      </c>
      <c r="J254" s="4"/>
    </row>
    <row r="255" spans="1:10">
      <c r="A255" s="3" t="s">
        <v>67</v>
      </c>
      <c r="B255">
        <v>23.2</v>
      </c>
      <c r="C255" s="4">
        <v>671</v>
      </c>
      <c r="D255">
        <f t="shared" si="18"/>
        <v>28.922413793103448</v>
      </c>
      <c r="E255" s="7">
        <f t="shared" si="19"/>
        <v>5.3377244270497734E-4</v>
      </c>
      <c r="F255" s="8">
        <f t="shared" si="22"/>
        <v>0.98292882768934631</v>
      </c>
      <c r="G255" s="7">
        <f t="shared" si="20"/>
        <v>4.2748507948090044E-3</v>
      </c>
      <c r="H255" s="8">
        <f t="shared" si="23"/>
        <v>0.77882437917926584</v>
      </c>
      <c r="I255">
        <f t="shared" si="21"/>
        <v>1.9500121427834527E-3</v>
      </c>
      <c r="J255" s="4"/>
    </row>
    <row r="256" spans="1:10">
      <c r="A256" s="3" t="s">
        <v>22</v>
      </c>
      <c r="B256">
        <v>11.94</v>
      </c>
      <c r="C256" s="4">
        <v>343</v>
      </c>
      <c r="D256">
        <f t="shared" si="18"/>
        <v>28.726968174204355</v>
      </c>
      <c r="E256" s="7">
        <f t="shared" si="19"/>
        <v>2.7285238129330435E-4</v>
      </c>
      <c r="F256" s="8">
        <f t="shared" si="22"/>
        <v>0.98320168007063957</v>
      </c>
      <c r="G256" s="7">
        <f t="shared" si="20"/>
        <v>2.2000740728456685E-3</v>
      </c>
      <c r="H256" s="8">
        <f t="shared" si="23"/>
        <v>0.78102445325211145</v>
      </c>
      <c r="I256">
        <f t="shared" si="21"/>
        <v>1.5906940428542793E-3</v>
      </c>
      <c r="J256" s="2"/>
    </row>
    <row r="257" spans="1:10">
      <c r="A257" s="3" t="s">
        <v>79</v>
      </c>
      <c r="B257">
        <v>9.7200000000000006</v>
      </c>
      <c r="C257" s="4">
        <v>274</v>
      </c>
      <c r="D257">
        <f t="shared" si="18"/>
        <v>28.18930041152263</v>
      </c>
      <c r="E257" s="7">
        <f t="shared" si="19"/>
        <v>2.179637098378E-4</v>
      </c>
      <c r="F257" s="8">
        <f t="shared" si="22"/>
        <v>0.98341964378047741</v>
      </c>
      <c r="G257" s="7">
        <f t="shared" si="20"/>
        <v>1.7910150743768762E-3</v>
      </c>
      <c r="H257" s="8">
        <f t="shared" si="23"/>
        <v>0.7828154683264883</v>
      </c>
      <c r="I257">
        <f t="shared" si="21"/>
        <v>3.39583910957586E-3</v>
      </c>
      <c r="J257" s="2"/>
    </row>
    <row r="258" spans="1:10">
      <c r="A258" s="3" t="s">
        <v>17</v>
      </c>
      <c r="B258">
        <v>20.73</v>
      </c>
      <c r="C258" s="4">
        <v>579</v>
      </c>
      <c r="D258">
        <f t="shared" ref="D258:D300" si="24">C258/B258</f>
        <v>27.930535455861069</v>
      </c>
      <c r="E258" s="7">
        <f t="shared" si="19"/>
        <v>4.6058754743097153E-4</v>
      </c>
      <c r="F258" s="8">
        <f t="shared" si="22"/>
        <v>0.98388023132790836</v>
      </c>
      <c r="G258" s="7">
        <f t="shared" si="20"/>
        <v>3.8197265938099425E-3</v>
      </c>
      <c r="H258" s="8">
        <f t="shared" si="23"/>
        <v>0.78663519492029821</v>
      </c>
      <c r="I258">
        <f t="shared" si="21"/>
        <v>3.3163931137933922E-3</v>
      </c>
      <c r="J258" s="2"/>
    </row>
    <row r="259" spans="1:10">
      <c r="A259" s="3" t="s">
        <v>45</v>
      </c>
      <c r="B259">
        <v>20.239999999999998</v>
      </c>
      <c r="C259" s="4">
        <v>564</v>
      </c>
      <c r="D259">
        <f t="shared" si="24"/>
        <v>27.865612648221347</v>
      </c>
      <c r="E259" s="7">
        <f t="shared" ref="E259:E300" si="25">C259/1257090</f>
        <v>4.4865522754934016E-4</v>
      </c>
      <c r="F259" s="8">
        <f t="shared" si="22"/>
        <v>0.98432888655545769</v>
      </c>
      <c r="G259" s="7">
        <f t="shared" ref="G259:G300" si="26">B259/5427.09</f>
        <v>3.729438796850614E-3</v>
      </c>
      <c r="H259" s="8">
        <f t="shared" si="23"/>
        <v>0.79036463371714882</v>
      </c>
      <c r="I259">
        <f t="shared" ref="I259:I300" si="27">F259*H260-F260*H259</f>
        <v>2.0275951342388909E-3</v>
      </c>
      <c r="J259" s="2"/>
    </row>
    <row r="260" spans="1:10">
      <c r="A260" s="3" t="s">
        <v>241</v>
      </c>
      <c r="B260">
        <v>12.33</v>
      </c>
      <c r="C260" s="4">
        <v>332</v>
      </c>
      <c r="D260">
        <f t="shared" si="24"/>
        <v>26.926196269261961</v>
      </c>
      <c r="E260" s="7">
        <f t="shared" si="25"/>
        <v>2.64102013380108E-4</v>
      </c>
      <c r="F260" s="8">
        <f t="shared" ref="F260:F300" si="28">F259+E260</f>
        <v>0.98459298856883781</v>
      </c>
      <c r="G260" s="7">
        <f t="shared" si="26"/>
        <v>2.2719357887928887E-3</v>
      </c>
      <c r="H260" s="8">
        <f t="shared" ref="H260:H300" si="29">H259+G260</f>
        <v>0.79263656950594175</v>
      </c>
      <c r="I260">
        <f t="shared" si="27"/>
        <v>2.1378755962723206E-3</v>
      </c>
      <c r="J260" s="2"/>
    </row>
    <row r="261" spans="1:10">
      <c r="A261" s="3" t="s">
        <v>118</v>
      </c>
      <c r="B261">
        <v>12.99</v>
      </c>
      <c r="C261" s="4">
        <v>347</v>
      </c>
      <c r="D261">
        <f t="shared" si="24"/>
        <v>26.712856043110083</v>
      </c>
      <c r="E261" s="7">
        <f t="shared" si="25"/>
        <v>2.7603433326173942E-4</v>
      </c>
      <c r="F261" s="8">
        <f t="shared" si="28"/>
        <v>0.98486902290209954</v>
      </c>
      <c r="G261" s="7">
        <f t="shared" si="26"/>
        <v>2.3935479234728002E-3</v>
      </c>
      <c r="H261" s="8">
        <f t="shared" si="29"/>
        <v>0.79503011742941454</v>
      </c>
      <c r="I261">
        <f t="shared" si="27"/>
        <v>1.8271463547694378E-3</v>
      </c>
      <c r="J261" s="2"/>
    </row>
    <row r="262" spans="1:10">
      <c r="A262" s="3" t="s">
        <v>276</v>
      </c>
      <c r="B262">
        <v>11.1</v>
      </c>
      <c r="C262" s="4">
        <v>296</v>
      </c>
      <c r="D262">
        <f t="shared" si="24"/>
        <v>26.666666666666668</v>
      </c>
      <c r="E262" s="7">
        <f t="shared" si="25"/>
        <v>2.354644456641927E-4</v>
      </c>
      <c r="F262" s="8">
        <f t="shared" si="28"/>
        <v>0.98510448734776379</v>
      </c>
      <c r="G262" s="7">
        <f t="shared" si="26"/>
        <v>2.0452949923439631E-3</v>
      </c>
      <c r="H262" s="8">
        <f t="shared" si="29"/>
        <v>0.7970754124217585</v>
      </c>
      <c r="I262">
        <f t="shared" si="27"/>
        <v>2.6168036939516748E-3</v>
      </c>
      <c r="J262" s="2"/>
    </row>
    <row r="263" spans="1:10">
      <c r="A263" s="3" t="s">
        <v>14</v>
      </c>
      <c r="B263">
        <v>15.88</v>
      </c>
      <c r="C263" s="4">
        <v>419</v>
      </c>
      <c r="D263">
        <f t="shared" si="24"/>
        <v>26.385390428211586</v>
      </c>
      <c r="E263" s="7">
        <f t="shared" si="25"/>
        <v>3.3330946869357007E-4</v>
      </c>
      <c r="F263" s="8">
        <f t="shared" si="28"/>
        <v>0.98543779681645738</v>
      </c>
      <c r="G263" s="7">
        <f t="shared" si="26"/>
        <v>2.926061664722715E-3</v>
      </c>
      <c r="H263" s="8">
        <f t="shared" si="29"/>
        <v>0.80000147408648126</v>
      </c>
      <c r="I263">
        <f t="shared" si="27"/>
        <v>4.5795655623067644E-3</v>
      </c>
      <c r="J263" s="2"/>
    </row>
    <row r="264" spans="1:10">
      <c r="A264" s="3" t="s">
        <v>34</v>
      </c>
      <c r="B264">
        <v>27.79</v>
      </c>
      <c r="C264" s="4">
        <v>733</v>
      </c>
      <c r="D264">
        <f t="shared" si="24"/>
        <v>26.376394386469954</v>
      </c>
      <c r="E264" s="7">
        <f t="shared" si="25"/>
        <v>5.8309269821572038E-4</v>
      </c>
      <c r="F264" s="8">
        <f t="shared" si="28"/>
        <v>0.98602088951467315</v>
      </c>
      <c r="G264" s="7">
        <f t="shared" si="26"/>
        <v>5.1206079132647513E-3</v>
      </c>
      <c r="H264" s="8">
        <f t="shared" si="29"/>
        <v>0.805122081999746</v>
      </c>
      <c r="I264">
        <f t="shared" si="27"/>
        <v>1.9780422606135994E-3</v>
      </c>
      <c r="J264" s="2"/>
    </row>
    <row r="265" spans="1:10">
      <c r="A265" s="3" t="s">
        <v>24</v>
      </c>
      <c r="B265">
        <v>11.98</v>
      </c>
      <c r="C265" s="4">
        <v>310</v>
      </c>
      <c r="D265">
        <f t="shared" si="24"/>
        <v>25.876460767946575</v>
      </c>
      <c r="E265" s="7">
        <f t="shared" si="25"/>
        <v>2.466012775537153E-4</v>
      </c>
      <c r="F265" s="8">
        <f t="shared" si="28"/>
        <v>0.98626749079222686</v>
      </c>
      <c r="G265" s="7">
        <f t="shared" si="26"/>
        <v>2.2074445052505118E-3</v>
      </c>
      <c r="H265" s="8">
        <f t="shared" si="29"/>
        <v>0.80732952650499656</v>
      </c>
      <c r="I265">
        <f t="shared" si="27"/>
        <v>3.1696172661198618E-3</v>
      </c>
      <c r="J265" s="2"/>
    </row>
    <row r="266" spans="1:10">
      <c r="A266" s="3" t="s">
        <v>52</v>
      </c>
      <c r="B266">
        <v>19.18</v>
      </c>
      <c r="C266" s="4">
        <v>492</v>
      </c>
      <c r="D266">
        <f t="shared" si="24"/>
        <v>25.651720542231491</v>
      </c>
      <c r="E266" s="7">
        <f t="shared" si="25"/>
        <v>3.9138009211750951E-4</v>
      </c>
      <c r="F266" s="8">
        <f t="shared" si="28"/>
        <v>0.98665887088434434</v>
      </c>
      <c r="G266" s="7">
        <f t="shared" si="26"/>
        <v>3.5341223381222717E-3</v>
      </c>
      <c r="H266" s="8">
        <f t="shared" si="29"/>
        <v>0.81086364884311879</v>
      </c>
      <c r="I266">
        <f t="shared" si="27"/>
        <v>1.8844339287477085E-3</v>
      </c>
      <c r="J266" s="2"/>
    </row>
    <row r="267" spans="1:10">
      <c r="A267" s="3" t="s">
        <v>51</v>
      </c>
      <c r="B267">
        <v>11.38</v>
      </c>
      <c r="C267" s="4">
        <v>286</v>
      </c>
      <c r="D267">
        <f t="shared" si="24"/>
        <v>25.131810193321616</v>
      </c>
      <c r="E267" s="7">
        <f t="shared" si="25"/>
        <v>2.2750956574310512E-4</v>
      </c>
      <c r="F267" s="8">
        <f t="shared" si="28"/>
        <v>0.98688638045008747</v>
      </c>
      <c r="G267" s="7">
        <f t="shared" si="26"/>
        <v>2.0968880191778653E-3</v>
      </c>
      <c r="H267" s="8">
        <f t="shared" si="29"/>
        <v>0.81296053686229663</v>
      </c>
      <c r="I267">
        <f t="shared" si="27"/>
        <v>2.5137247032473997E-3</v>
      </c>
      <c r="J267" s="4"/>
    </row>
    <row r="268" spans="1:10">
      <c r="A268" s="3" t="s">
        <v>53</v>
      </c>
      <c r="B268">
        <v>15.15</v>
      </c>
      <c r="C268" s="4">
        <v>373</v>
      </c>
      <c r="D268">
        <f t="shared" si="24"/>
        <v>24.620462046204619</v>
      </c>
      <c r="E268" s="7">
        <f t="shared" si="25"/>
        <v>2.9671702105656713E-4</v>
      </c>
      <c r="F268" s="8">
        <f t="shared" si="28"/>
        <v>0.98718309747114408</v>
      </c>
      <c r="G268" s="7">
        <f t="shared" si="26"/>
        <v>2.7915512733343285E-3</v>
      </c>
      <c r="H268" s="8">
        <f t="shared" si="29"/>
        <v>0.81575208813563094</v>
      </c>
      <c r="I268">
        <f t="shared" si="27"/>
        <v>4.5178158393496259E-3</v>
      </c>
      <c r="J268" s="2"/>
    </row>
    <row r="269" spans="1:10">
      <c r="A269" s="3" t="s">
        <v>46</v>
      </c>
      <c r="B269">
        <v>27.22</v>
      </c>
      <c r="C269" s="4">
        <v>668</v>
      </c>
      <c r="D269">
        <f t="shared" si="24"/>
        <v>24.540778839088905</v>
      </c>
      <c r="E269" s="7">
        <f t="shared" si="25"/>
        <v>5.3138597872865107E-4</v>
      </c>
      <c r="F269" s="8">
        <f t="shared" si="28"/>
        <v>0.98771448344987278</v>
      </c>
      <c r="G269" s="7">
        <f t="shared" si="26"/>
        <v>5.0155792514957366E-3</v>
      </c>
      <c r="H269" s="8">
        <f t="shared" si="29"/>
        <v>0.8207676673871267</v>
      </c>
      <c r="I269">
        <f t="shared" si="27"/>
        <v>1.5121575765709716E-3</v>
      </c>
      <c r="J269" s="2"/>
    </row>
    <row r="270" spans="1:10">
      <c r="A270" s="3" t="s">
        <v>21</v>
      </c>
      <c r="B270">
        <v>9.08</v>
      </c>
      <c r="C270" s="4">
        <v>215</v>
      </c>
      <c r="D270">
        <f t="shared" si="24"/>
        <v>23.678414096916299</v>
      </c>
      <c r="E270" s="7">
        <f t="shared" si="25"/>
        <v>1.7102991830338321E-4</v>
      </c>
      <c r="F270" s="8">
        <f t="shared" si="28"/>
        <v>0.9878855133681762</v>
      </c>
      <c r="G270" s="7">
        <f t="shared" si="26"/>
        <v>1.6730881558993862E-3</v>
      </c>
      <c r="H270" s="8">
        <f t="shared" si="29"/>
        <v>0.82244075554302609</v>
      </c>
      <c r="I270">
        <f t="shared" si="27"/>
        <v>2.8585581275710759E-3</v>
      </c>
      <c r="J270" s="2"/>
    </row>
    <row r="271" spans="1:10">
      <c r="A271" s="3" t="s">
        <v>82</v>
      </c>
      <c r="B271">
        <v>17.12</v>
      </c>
      <c r="C271" s="4">
        <v>394</v>
      </c>
      <c r="D271">
        <f t="shared" si="24"/>
        <v>23.014018691588785</v>
      </c>
      <c r="E271" s="7">
        <f t="shared" si="25"/>
        <v>3.134222688908511E-4</v>
      </c>
      <c r="F271" s="8">
        <f t="shared" si="28"/>
        <v>0.98819893563706707</v>
      </c>
      <c r="G271" s="7">
        <f t="shared" si="26"/>
        <v>3.1545450692728517E-3</v>
      </c>
      <c r="H271" s="8">
        <f t="shared" si="29"/>
        <v>0.82559530061229891</v>
      </c>
      <c r="I271">
        <f t="shared" si="27"/>
        <v>2.8726176734177322E-3</v>
      </c>
      <c r="J271" s="2"/>
    </row>
    <row r="272" spans="1:10">
      <c r="A272" s="3" t="s">
        <v>111</v>
      </c>
      <c r="B272">
        <v>17.190000000000001</v>
      </c>
      <c r="C272" s="4">
        <v>392</v>
      </c>
      <c r="D272">
        <f t="shared" si="24"/>
        <v>22.803955788248981</v>
      </c>
      <c r="E272" s="7">
        <f t="shared" si="25"/>
        <v>3.1183129290663356E-4</v>
      </c>
      <c r="F272" s="8">
        <f t="shared" si="28"/>
        <v>0.98851076692997375</v>
      </c>
      <c r="G272" s="7">
        <f t="shared" si="26"/>
        <v>3.1674433259813273E-3</v>
      </c>
      <c r="H272" s="8">
        <f t="shared" si="29"/>
        <v>0.8287627439382802</v>
      </c>
      <c r="I272">
        <f t="shared" si="27"/>
        <v>8.3701249695753432E-3</v>
      </c>
      <c r="J272" s="2"/>
    </row>
    <row r="273" spans="1:10">
      <c r="A273" s="3" t="s">
        <v>261</v>
      </c>
      <c r="B273">
        <v>50</v>
      </c>
      <c r="C273" s="4">
        <v>1118</v>
      </c>
      <c r="D273">
        <f t="shared" si="24"/>
        <v>22.36</v>
      </c>
      <c r="E273" s="7">
        <f t="shared" si="25"/>
        <v>8.8935557517759271E-4</v>
      </c>
      <c r="F273" s="8">
        <f t="shared" si="28"/>
        <v>0.9894001225051513</v>
      </c>
      <c r="G273" s="7">
        <f t="shared" si="26"/>
        <v>9.2130405060538885E-3</v>
      </c>
      <c r="H273" s="8">
        <f t="shared" si="29"/>
        <v>0.83797578444433407</v>
      </c>
      <c r="I273">
        <f t="shared" si="27"/>
        <v>1.8583386864737816E-3</v>
      </c>
      <c r="J273" s="4"/>
    </row>
    <row r="274" spans="1:10">
      <c r="A274" s="3" t="s">
        <v>58</v>
      </c>
      <c r="B274">
        <v>11.06</v>
      </c>
      <c r="C274" s="4">
        <v>237</v>
      </c>
      <c r="D274">
        <f t="shared" si="24"/>
        <v>21.428571428571427</v>
      </c>
      <c r="E274" s="7">
        <f t="shared" si="25"/>
        <v>1.8853065412977591E-4</v>
      </c>
      <c r="F274" s="8">
        <f t="shared" si="28"/>
        <v>0.98958865315928113</v>
      </c>
      <c r="G274" s="7">
        <f t="shared" si="26"/>
        <v>2.0379245599391202E-3</v>
      </c>
      <c r="H274" s="8">
        <f t="shared" si="29"/>
        <v>0.84001370900427319</v>
      </c>
      <c r="I274">
        <f t="shared" si="27"/>
        <v>6.8311047000368941E-3</v>
      </c>
      <c r="J274" s="4"/>
    </row>
    <row r="275" spans="1:10">
      <c r="A275" s="3" t="s">
        <v>30</v>
      </c>
      <c r="B275">
        <v>40.6</v>
      </c>
      <c r="C275" s="4">
        <v>856</v>
      </c>
      <c r="D275">
        <f t="shared" si="24"/>
        <v>21.08374384236453</v>
      </c>
      <c r="E275" s="7">
        <f t="shared" si="25"/>
        <v>6.8093772124509777E-4</v>
      </c>
      <c r="F275" s="8">
        <f t="shared" si="28"/>
        <v>0.99026959088052624</v>
      </c>
      <c r="G275" s="7">
        <f t="shared" si="26"/>
        <v>7.4809888909157579E-3</v>
      </c>
      <c r="H275" s="8">
        <f t="shared" si="29"/>
        <v>0.84749469789518894</v>
      </c>
      <c r="I275">
        <f t="shared" si="27"/>
        <v>5.3640324335482159E-3</v>
      </c>
      <c r="J275" s="2"/>
    </row>
    <row r="276" spans="1:10">
      <c r="A276" s="3" t="s">
        <v>59</v>
      </c>
      <c r="B276">
        <v>31.88</v>
      </c>
      <c r="C276" s="4">
        <v>672</v>
      </c>
      <c r="D276">
        <f t="shared" si="24"/>
        <v>21.07904642409034</v>
      </c>
      <c r="E276" s="7">
        <f t="shared" si="25"/>
        <v>5.3456793069708614E-4</v>
      </c>
      <c r="F276" s="8">
        <f t="shared" si="28"/>
        <v>0.9908041588112233</v>
      </c>
      <c r="G276" s="7">
        <f t="shared" si="26"/>
        <v>5.874234626659959E-3</v>
      </c>
      <c r="H276" s="8">
        <f t="shared" si="29"/>
        <v>0.85336893252184887</v>
      </c>
      <c r="I276">
        <f t="shared" si="27"/>
        <v>3.6690361277246231E-3</v>
      </c>
      <c r="J276" s="2"/>
    </row>
    <row r="277" spans="1:10">
      <c r="A277" s="3" t="s">
        <v>61</v>
      </c>
      <c r="B277">
        <v>21.8</v>
      </c>
      <c r="C277" s="4">
        <v>458</v>
      </c>
      <c r="D277">
        <f t="shared" si="24"/>
        <v>21.009174311926603</v>
      </c>
      <c r="E277" s="7">
        <f t="shared" si="25"/>
        <v>3.6433350038581167E-4</v>
      </c>
      <c r="F277" s="8">
        <f t="shared" si="28"/>
        <v>0.99116849231160908</v>
      </c>
      <c r="G277" s="7">
        <f t="shared" si="26"/>
        <v>4.0168856606394958E-3</v>
      </c>
      <c r="H277" s="8">
        <f t="shared" si="29"/>
        <v>0.85738581818248838</v>
      </c>
      <c r="I277">
        <f t="shared" si="27"/>
        <v>1.7787808170620645E-3</v>
      </c>
      <c r="J277" s="2"/>
    </row>
    <row r="278" spans="1:10">
      <c r="A278" s="3" t="s">
        <v>225</v>
      </c>
      <c r="B278">
        <v>10.55</v>
      </c>
      <c r="C278" s="4">
        <v>217</v>
      </c>
      <c r="D278">
        <f t="shared" si="24"/>
        <v>20.568720379146917</v>
      </c>
      <c r="E278" s="7">
        <f t="shared" si="25"/>
        <v>1.7262089428760072E-4</v>
      </c>
      <c r="F278" s="8">
        <f t="shared" si="28"/>
        <v>0.99134111320589668</v>
      </c>
      <c r="G278" s="7">
        <f t="shared" si="26"/>
        <v>1.9439515467773707E-3</v>
      </c>
      <c r="H278" s="8">
        <f t="shared" si="29"/>
        <v>0.85932976972926578</v>
      </c>
      <c r="I278">
        <f t="shared" si="27"/>
        <v>4.1634170379609703E-3</v>
      </c>
      <c r="J278" s="2"/>
    </row>
    <row r="279" spans="1:10">
      <c r="A279" s="3" t="s">
        <v>103</v>
      </c>
      <c r="B279">
        <v>24.66</v>
      </c>
      <c r="C279" s="4">
        <v>499</v>
      </c>
      <c r="D279">
        <f t="shared" si="24"/>
        <v>20.235198702351987</v>
      </c>
      <c r="E279" s="7">
        <f t="shared" si="25"/>
        <v>3.969485080622708E-4</v>
      </c>
      <c r="F279" s="8">
        <f t="shared" si="28"/>
        <v>0.99173806171395895</v>
      </c>
      <c r="G279" s="7">
        <f t="shared" si="26"/>
        <v>4.5438715775857775E-3</v>
      </c>
      <c r="H279" s="8">
        <f t="shared" si="29"/>
        <v>0.86387364130685151</v>
      </c>
      <c r="I279">
        <f t="shared" si="27"/>
        <v>4.7871187423138561E-3</v>
      </c>
      <c r="J279" s="2"/>
    </row>
    <row r="280" spans="1:10">
      <c r="A280" s="3" t="s">
        <v>23</v>
      </c>
      <c r="B280">
        <v>28.31</v>
      </c>
      <c r="C280" s="4">
        <v>562</v>
      </c>
      <c r="D280">
        <f t="shared" si="24"/>
        <v>19.851642529141646</v>
      </c>
      <c r="E280" s="7">
        <f t="shared" si="25"/>
        <v>4.4706425156512263E-4</v>
      </c>
      <c r="F280" s="8">
        <f t="shared" si="28"/>
        <v>0.99218512596552411</v>
      </c>
      <c r="G280" s="7">
        <f t="shared" si="26"/>
        <v>5.2164235345277116E-3</v>
      </c>
      <c r="H280" s="8">
        <f t="shared" si="29"/>
        <v>0.86909006484137918</v>
      </c>
      <c r="I280">
        <f t="shared" si="27"/>
        <v>2.7840964578655925E-3</v>
      </c>
      <c r="J280" s="2"/>
    </row>
    <row r="281" spans="1:10">
      <c r="A281" s="3" t="s">
        <v>295</v>
      </c>
      <c r="B281">
        <v>16.45</v>
      </c>
      <c r="C281" s="4">
        <v>323</v>
      </c>
      <c r="D281">
        <f t="shared" si="24"/>
        <v>19.635258358662615</v>
      </c>
      <c r="E281" s="7">
        <f t="shared" si="25"/>
        <v>2.5694262145112918E-4</v>
      </c>
      <c r="F281" s="8">
        <f t="shared" si="28"/>
        <v>0.99244206858697526</v>
      </c>
      <c r="G281" s="7">
        <f t="shared" si="26"/>
        <v>3.0310903264917292E-3</v>
      </c>
      <c r="H281" s="8">
        <f t="shared" si="29"/>
        <v>0.87212115516787092</v>
      </c>
      <c r="I281">
        <f t="shared" si="27"/>
        <v>7.5128819528096358E-3</v>
      </c>
      <c r="J281" s="2"/>
    </row>
    <row r="282" spans="1:10">
      <c r="A282" s="3" t="s">
        <v>113</v>
      </c>
      <c r="B282">
        <v>44.13</v>
      </c>
      <c r="C282" s="4">
        <v>803</v>
      </c>
      <c r="D282">
        <f t="shared" si="24"/>
        <v>18.196238386585087</v>
      </c>
      <c r="E282" s="7">
        <f t="shared" si="25"/>
        <v>6.3877685766333355E-4</v>
      </c>
      <c r="F282" s="8">
        <f t="shared" si="28"/>
        <v>0.99308084544463859</v>
      </c>
      <c r="G282" s="7">
        <f t="shared" si="26"/>
        <v>8.1314295506431621E-3</v>
      </c>
      <c r="H282" s="8">
        <f t="shared" si="29"/>
        <v>0.88025258471851409</v>
      </c>
      <c r="I282">
        <f t="shared" si="27"/>
        <v>1.2760331506617151E-3</v>
      </c>
      <c r="J282" s="2"/>
    </row>
    <row r="283" spans="1:10">
      <c r="A283" s="3" t="s">
        <v>291</v>
      </c>
      <c r="B283">
        <v>7.49</v>
      </c>
      <c r="C283" s="4">
        <v>135</v>
      </c>
      <c r="D283">
        <f t="shared" si="24"/>
        <v>18.024032042723633</v>
      </c>
      <c r="E283" s="7">
        <f t="shared" si="25"/>
        <v>1.0739087893468248E-4</v>
      </c>
      <c r="F283" s="8">
        <f t="shared" si="28"/>
        <v>0.99318823632357323</v>
      </c>
      <c r="G283" s="7">
        <f t="shared" si="26"/>
        <v>1.3801134678068725E-3</v>
      </c>
      <c r="H283" s="8">
        <f t="shared" si="29"/>
        <v>0.88163269818632095</v>
      </c>
      <c r="I283">
        <f t="shared" si="27"/>
        <v>4.4003379339300208E-3</v>
      </c>
      <c r="J283" s="2"/>
    </row>
    <row r="284" spans="1:10">
      <c r="A284" s="3" t="s">
        <v>78</v>
      </c>
      <c r="B284">
        <v>25.8</v>
      </c>
      <c r="C284" s="4">
        <v>458</v>
      </c>
      <c r="D284">
        <f t="shared" si="24"/>
        <v>17.751937984496124</v>
      </c>
      <c r="E284" s="7">
        <f t="shared" si="25"/>
        <v>3.6433350038581167E-4</v>
      </c>
      <c r="F284" s="8">
        <f t="shared" si="28"/>
        <v>0.99355256982395901</v>
      </c>
      <c r="G284" s="7">
        <f t="shared" si="26"/>
        <v>4.7539289011238068E-3</v>
      </c>
      <c r="H284" s="8">
        <f t="shared" si="29"/>
        <v>0.88638662708744476</v>
      </c>
      <c r="I284">
        <f t="shared" si="27"/>
        <v>3.3955192604012696E-3</v>
      </c>
      <c r="J284" s="2"/>
    </row>
    <row r="285" spans="1:10">
      <c r="A285" s="3" t="s">
        <v>76</v>
      </c>
      <c r="B285">
        <v>19.88</v>
      </c>
      <c r="C285" s="4">
        <v>346</v>
      </c>
      <c r="D285">
        <f t="shared" si="24"/>
        <v>17.404426559356139</v>
      </c>
      <c r="E285" s="7">
        <f t="shared" si="25"/>
        <v>2.7523884526963068E-4</v>
      </c>
      <c r="F285" s="8">
        <f t="shared" si="28"/>
        <v>0.9938278086692286</v>
      </c>
      <c r="G285" s="7">
        <f t="shared" si="26"/>
        <v>3.663104905207026E-3</v>
      </c>
      <c r="H285" s="8">
        <f t="shared" si="29"/>
        <v>0.8900497319926518</v>
      </c>
      <c r="I285">
        <f t="shared" si="27"/>
        <v>2.7730176236669957E-3</v>
      </c>
      <c r="J285" s="2"/>
    </row>
    <row r="286" spans="1:10">
      <c r="A286" s="3" t="s">
        <v>42</v>
      </c>
      <c r="B286">
        <v>16.21</v>
      </c>
      <c r="C286" s="4">
        <v>276</v>
      </c>
      <c r="D286">
        <f t="shared" si="24"/>
        <v>17.026526835286859</v>
      </c>
      <c r="E286" s="7">
        <f t="shared" si="25"/>
        <v>2.1955468582201751E-4</v>
      </c>
      <c r="F286" s="8">
        <f t="shared" si="28"/>
        <v>0.99404736335505062</v>
      </c>
      <c r="G286" s="7">
        <f t="shared" si="26"/>
        <v>2.9868677320626707E-3</v>
      </c>
      <c r="H286" s="8">
        <f t="shared" si="29"/>
        <v>0.8930365997247145</v>
      </c>
      <c r="I286">
        <f t="shared" si="27"/>
        <v>6.3761277227053492E-3</v>
      </c>
      <c r="J286" s="2"/>
    </row>
    <row r="287" spans="1:10">
      <c r="A287" s="3" t="s">
        <v>74</v>
      </c>
      <c r="B287">
        <v>37.270000000000003</v>
      </c>
      <c r="C287" s="4">
        <v>634</v>
      </c>
      <c r="D287">
        <f t="shared" si="24"/>
        <v>17.011000804936945</v>
      </c>
      <c r="E287" s="7">
        <f t="shared" si="25"/>
        <v>5.0433938699695328E-4</v>
      </c>
      <c r="F287" s="8">
        <f t="shared" si="28"/>
        <v>0.99455170274204752</v>
      </c>
      <c r="G287" s="7">
        <f t="shared" si="26"/>
        <v>6.8674003932125693E-3</v>
      </c>
      <c r="H287" s="8">
        <f t="shared" si="29"/>
        <v>0.89990400011792704</v>
      </c>
      <c r="I287">
        <f t="shared" si="27"/>
        <v>2.4436697631239346E-3</v>
      </c>
      <c r="J287" s="2"/>
    </row>
    <row r="288" spans="1:10">
      <c r="A288" s="3" t="s">
        <v>62</v>
      </c>
      <c r="B288">
        <v>14.28</v>
      </c>
      <c r="C288" s="4">
        <v>242</v>
      </c>
      <c r="D288">
        <f t="shared" si="24"/>
        <v>16.946778711484594</v>
      </c>
      <c r="E288" s="7">
        <f t="shared" si="25"/>
        <v>1.9250809409031972E-4</v>
      </c>
      <c r="F288" s="8">
        <f t="shared" si="28"/>
        <v>0.99474421083613784</v>
      </c>
      <c r="G288" s="7">
        <f t="shared" si="26"/>
        <v>2.6312443685289903E-3</v>
      </c>
      <c r="H288" s="8">
        <f t="shared" si="29"/>
        <v>0.90253524448645606</v>
      </c>
      <c r="I288">
        <f t="shared" si="27"/>
        <v>3.800972192923191E-3</v>
      </c>
      <c r="J288" s="2"/>
    </row>
    <row r="289" spans="1:10">
      <c r="A289" s="3" t="s">
        <v>47</v>
      </c>
      <c r="B289">
        <v>22.21</v>
      </c>
      <c r="C289" s="4">
        <v>376</v>
      </c>
      <c r="D289">
        <f t="shared" si="24"/>
        <v>16.929311121116612</v>
      </c>
      <c r="E289" s="7">
        <f t="shared" si="25"/>
        <v>2.9910348503289341E-4</v>
      </c>
      <c r="F289" s="8">
        <f t="shared" si="28"/>
        <v>0.99504331432117077</v>
      </c>
      <c r="G289" s="7">
        <f t="shared" si="26"/>
        <v>4.0924325927891372E-3</v>
      </c>
      <c r="H289" s="8">
        <f t="shared" si="29"/>
        <v>0.90662767707924519</v>
      </c>
      <c r="I289">
        <f t="shared" si="27"/>
        <v>3.8031358272144766E-3</v>
      </c>
      <c r="J289" s="2"/>
    </row>
    <row r="290" spans="1:10">
      <c r="A290" s="3" t="s">
        <v>26</v>
      </c>
      <c r="B290">
        <v>22.21</v>
      </c>
      <c r="C290" s="4">
        <v>373</v>
      </c>
      <c r="D290">
        <f t="shared" si="24"/>
        <v>16.79423683025664</v>
      </c>
      <c r="E290" s="7">
        <f t="shared" si="25"/>
        <v>2.9671702105656713E-4</v>
      </c>
      <c r="F290" s="8">
        <f t="shared" si="28"/>
        <v>0.99534003134222737</v>
      </c>
      <c r="G290" s="7">
        <f t="shared" si="26"/>
        <v>4.0924325927891372E-3</v>
      </c>
      <c r="H290" s="8">
        <f t="shared" si="29"/>
        <v>0.91072010967203432</v>
      </c>
      <c r="I290">
        <f t="shared" si="27"/>
        <v>3.8055114811178514E-3</v>
      </c>
      <c r="J290" s="4"/>
    </row>
    <row r="291" spans="1:10">
      <c r="A291" s="3" t="s">
        <v>60</v>
      </c>
      <c r="B291">
        <v>22.14</v>
      </c>
      <c r="C291" s="4">
        <v>352</v>
      </c>
      <c r="D291">
        <f t="shared" si="24"/>
        <v>15.898825654923215</v>
      </c>
      <c r="E291" s="7">
        <f t="shared" si="25"/>
        <v>2.8001177322228323E-4</v>
      </c>
      <c r="F291" s="8">
        <f t="shared" si="28"/>
        <v>0.9956200431154496</v>
      </c>
      <c r="G291" s="7">
        <f t="shared" si="26"/>
        <v>4.0795343360806617E-3</v>
      </c>
      <c r="H291" s="8">
        <f t="shared" si="29"/>
        <v>0.91479964400811498</v>
      </c>
      <c r="I291">
        <f t="shared" si="27"/>
        <v>1.5073914404223343E-2</v>
      </c>
      <c r="J291" s="2"/>
    </row>
    <row r="292" spans="1:10">
      <c r="A292" s="3" t="s">
        <v>121</v>
      </c>
      <c r="B292">
        <v>87.34</v>
      </c>
      <c r="C292" s="4">
        <v>1304</v>
      </c>
      <c r="D292">
        <f t="shared" si="24"/>
        <v>14.930158003205861</v>
      </c>
      <c r="E292" s="7">
        <f t="shared" si="25"/>
        <v>1.0373163417098218E-3</v>
      </c>
      <c r="F292" s="8">
        <f t="shared" si="28"/>
        <v>0.99665735945715939</v>
      </c>
      <c r="G292" s="7">
        <f t="shared" si="26"/>
        <v>1.6093339155974933E-2</v>
      </c>
      <c r="H292" s="8">
        <f t="shared" si="29"/>
        <v>0.93089298316408986</v>
      </c>
      <c r="I292">
        <f t="shared" si="27"/>
        <v>7.6574229736158239E-3</v>
      </c>
      <c r="J292" s="2"/>
    </row>
    <row r="293" spans="1:10">
      <c r="A293" s="3" t="s">
        <v>69</v>
      </c>
      <c r="B293">
        <v>44.08</v>
      </c>
      <c r="C293" s="4">
        <v>591</v>
      </c>
      <c r="D293">
        <f t="shared" si="24"/>
        <v>13.407441016333939</v>
      </c>
      <c r="E293" s="7">
        <f t="shared" si="25"/>
        <v>4.7013340333627662E-4</v>
      </c>
      <c r="F293" s="8">
        <f t="shared" si="28"/>
        <v>0.99712749286049562</v>
      </c>
      <c r="G293" s="7">
        <f t="shared" si="26"/>
        <v>8.1222165101371077E-3</v>
      </c>
      <c r="H293" s="8">
        <f t="shared" si="29"/>
        <v>0.93901519967422697</v>
      </c>
      <c r="I293">
        <f t="shared" si="27"/>
        <v>1.0704655121070661E-2</v>
      </c>
      <c r="J293" s="4"/>
    </row>
    <row r="294" spans="1:10">
      <c r="A294" s="3" t="s">
        <v>48</v>
      </c>
      <c r="B294">
        <v>61.58</v>
      </c>
      <c r="C294" s="4">
        <v>816</v>
      </c>
      <c r="D294">
        <f t="shared" si="24"/>
        <v>13.25105553751218</v>
      </c>
      <c r="E294" s="7">
        <f t="shared" si="25"/>
        <v>6.4911820156074744E-4</v>
      </c>
      <c r="F294" s="8">
        <f t="shared" si="28"/>
        <v>0.9977766110620564</v>
      </c>
      <c r="G294" s="7">
        <f t="shared" si="26"/>
        <v>1.1346780687255968E-2</v>
      </c>
      <c r="H294" s="8">
        <f t="shared" si="29"/>
        <v>0.95036198036148289</v>
      </c>
      <c r="I294">
        <f t="shared" si="27"/>
        <v>4.5006825727188504E-3</v>
      </c>
      <c r="J294" s="2"/>
    </row>
    <row r="295" spans="1:10">
      <c r="A295" s="3" t="s">
        <v>40</v>
      </c>
      <c r="B295">
        <v>25.8</v>
      </c>
      <c r="C295" s="4">
        <v>321</v>
      </c>
      <c r="D295">
        <f t="shared" si="24"/>
        <v>12.441860465116278</v>
      </c>
      <c r="E295" s="7">
        <f t="shared" si="25"/>
        <v>2.5535164546691165E-4</v>
      </c>
      <c r="F295" s="8">
        <f t="shared" si="28"/>
        <v>0.99803196270752326</v>
      </c>
      <c r="G295" s="7">
        <f t="shared" si="26"/>
        <v>4.7539289011238068E-3</v>
      </c>
      <c r="H295" s="8">
        <f t="shared" si="29"/>
        <v>0.9551159092626067</v>
      </c>
      <c r="I295">
        <f t="shared" si="27"/>
        <v>7.4768339326991562E-3</v>
      </c>
      <c r="J295" s="2"/>
    </row>
    <row r="296" spans="1:10">
      <c r="A296" s="3" t="s">
        <v>28</v>
      </c>
      <c r="B296">
        <v>42.81</v>
      </c>
      <c r="C296" s="4">
        <v>521</v>
      </c>
      <c r="D296">
        <f t="shared" si="24"/>
        <v>12.170053725765008</v>
      </c>
      <c r="E296" s="7">
        <f t="shared" si="25"/>
        <v>4.144492438886635E-4</v>
      </c>
      <c r="F296" s="8">
        <f t="shared" si="28"/>
        <v>0.99844641195141193</v>
      </c>
      <c r="G296" s="7">
        <f t="shared" si="26"/>
        <v>7.8882052812833392E-3</v>
      </c>
      <c r="H296" s="8">
        <f t="shared" si="29"/>
        <v>0.96300411454389001</v>
      </c>
      <c r="I296">
        <f t="shared" si="27"/>
        <v>4.2516456178730566E-3</v>
      </c>
      <c r="J296" s="4"/>
    </row>
    <row r="297" spans="1:10">
      <c r="A297" s="3" t="s">
        <v>16</v>
      </c>
      <c r="B297">
        <v>24.33</v>
      </c>
      <c r="C297" s="4">
        <v>293</v>
      </c>
      <c r="D297">
        <f t="shared" si="24"/>
        <v>12.042745581586519</v>
      </c>
      <c r="E297" s="7">
        <f t="shared" si="25"/>
        <v>2.3307798168786643E-4</v>
      </c>
      <c r="F297" s="8">
        <f t="shared" si="28"/>
        <v>0.99867948993309974</v>
      </c>
      <c r="G297" s="7">
        <f t="shared" si="26"/>
        <v>4.4830655102458218E-3</v>
      </c>
      <c r="H297" s="8">
        <f t="shared" si="29"/>
        <v>0.96748718005413581</v>
      </c>
      <c r="I297">
        <f t="shared" si="27"/>
        <v>6.1904443348188565E-3</v>
      </c>
      <c r="J297" s="2"/>
    </row>
    <row r="298" spans="1:10">
      <c r="A298" s="3" t="s">
        <v>37</v>
      </c>
      <c r="B298">
        <v>35.28</v>
      </c>
      <c r="C298" s="4">
        <v>392</v>
      </c>
      <c r="D298">
        <f t="shared" si="24"/>
        <v>11.111111111111111</v>
      </c>
      <c r="E298" s="7">
        <f t="shared" si="25"/>
        <v>3.1183129290663356E-4</v>
      </c>
      <c r="F298" s="8">
        <f t="shared" si="28"/>
        <v>0.99899132122600642</v>
      </c>
      <c r="G298" s="7">
        <f t="shared" si="26"/>
        <v>6.500721381071624E-3</v>
      </c>
      <c r="H298" s="8">
        <f t="shared" si="29"/>
        <v>0.97398790143520741</v>
      </c>
      <c r="I298">
        <f t="shared" si="27"/>
        <v>1.49850655767646E-2</v>
      </c>
      <c r="J298" s="2"/>
    </row>
    <row r="299" spans="1:10">
      <c r="A299" s="3" t="s">
        <v>144</v>
      </c>
      <c r="B299">
        <v>84.72</v>
      </c>
      <c r="C299" s="4">
        <v>787</v>
      </c>
      <c r="D299">
        <f t="shared" si="24"/>
        <v>9.2894239848914069</v>
      </c>
      <c r="E299" s="7">
        <f t="shared" si="25"/>
        <v>6.260490497895934E-4</v>
      </c>
      <c r="F299" s="8">
        <f t="shared" si="28"/>
        <v>0.999617370275796</v>
      </c>
      <c r="G299" s="7">
        <f t="shared" si="26"/>
        <v>1.5610575833457709E-2</v>
      </c>
      <c r="H299" s="8">
        <f t="shared" si="29"/>
        <v>0.98959847726866512</v>
      </c>
      <c r="I299">
        <f t="shared" si="27"/>
        <v>1.0018893007130658E-2</v>
      </c>
      <c r="J299" s="2"/>
    </row>
    <row r="300" spans="1:10">
      <c r="A300" s="3" t="s">
        <v>85</v>
      </c>
      <c r="B300">
        <v>56.45</v>
      </c>
      <c r="C300" s="4">
        <v>481</v>
      </c>
      <c r="D300">
        <f t="shared" si="24"/>
        <v>8.5208148804251547</v>
      </c>
      <c r="E300" s="7">
        <f t="shared" si="25"/>
        <v>3.8262972420431316E-4</v>
      </c>
      <c r="F300" s="8">
        <f t="shared" si="28"/>
        <v>1.0000000000000002</v>
      </c>
      <c r="G300" s="7">
        <f t="shared" si="26"/>
        <v>1.0401522731334841E-2</v>
      </c>
      <c r="H300" s="8">
        <f t="shared" si="29"/>
        <v>1</v>
      </c>
      <c r="I300">
        <f t="shared" si="27"/>
        <v>0</v>
      </c>
      <c r="J300" s="4"/>
    </row>
    <row r="301" spans="1:10">
      <c r="B301">
        <v>5427.0899999999983</v>
      </c>
      <c r="C301" s="5">
        <v>1257090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289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165</v>
      </c>
      <c r="B2">
        <v>32.07</v>
      </c>
      <c r="C2" s="4">
        <v>86297</v>
      </c>
      <c r="D2">
        <f t="shared" ref="D2:D65" si="0">C2/B2</f>
        <v>2690.8949173682568</v>
      </c>
      <c r="E2" s="7">
        <f>C2/1278726</f>
        <v>6.7486701607693905E-2</v>
      </c>
      <c r="F2" s="8">
        <f>E2</f>
        <v>6.7486701607693905E-2</v>
      </c>
      <c r="G2" s="7">
        <f>B2/5427.09</f>
        <v>5.9092441805829645E-3</v>
      </c>
      <c r="H2" s="8">
        <f>G2</f>
        <v>5.9092441805829645E-3</v>
      </c>
      <c r="I2">
        <f>F2*H3-F3*H2</f>
        <v>1.1511373719440281E-3</v>
      </c>
      <c r="J2" s="10" t="s">
        <v>320</v>
      </c>
    </row>
    <row r="3" spans="1:10">
      <c r="A3" s="3" t="s">
        <v>309</v>
      </c>
      <c r="B3">
        <v>214.23</v>
      </c>
      <c r="C3" s="4">
        <v>327371</v>
      </c>
      <c r="D3">
        <f t="shared" si="0"/>
        <v>1528.1286467814966</v>
      </c>
      <c r="E3" s="7">
        <f t="shared" ref="E3:E66" si="1">C3/1278726</f>
        <v>0.25601340709424847</v>
      </c>
      <c r="F3" s="8">
        <f>F2+E3</f>
        <v>0.32350010870194235</v>
      </c>
      <c r="G3" s="7">
        <f t="shared" ref="G3:G66" si="2">B3/5427.09</f>
        <v>3.9474193352238486E-2</v>
      </c>
      <c r="H3" s="8">
        <f>H2+G3</f>
        <v>4.5383437532821452E-2</v>
      </c>
      <c r="I3">
        <f t="shared" ref="I3:I66" si="3">F3*H4-F4*H3</f>
        <v>1.8082666596250241E-4</v>
      </c>
      <c r="J3" s="2"/>
    </row>
    <row r="4" spans="1:10">
      <c r="A4" s="3" t="s">
        <v>169</v>
      </c>
      <c r="B4">
        <v>24.67</v>
      </c>
      <c r="C4" s="4">
        <v>36339</v>
      </c>
      <c r="D4">
        <f t="shared" si="0"/>
        <v>1473.0036481556544</v>
      </c>
      <c r="E4" s="7">
        <f t="shared" si="1"/>
        <v>2.8418128668690555E-2</v>
      </c>
      <c r="F4" s="8">
        <f t="shared" ref="F4:F67" si="4">F3+E4</f>
        <v>0.35191823737063288</v>
      </c>
      <c r="G4" s="7">
        <f t="shared" si="2"/>
        <v>4.5457141856869894E-3</v>
      </c>
      <c r="H4" s="8">
        <f t="shared" ref="H4:H67" si="5">H3+G4</f>
        <v>4.9929151718508438E-2</v>
      </c>
      <c r="I4">
        <f t="shared" si="3"/>
        <v>8.5518902384502243E-4</v>
      </c>
      <c r="J4" s="2"/>
    </row>
    <row r="5" spans="1:10">
      <c r="A5" s="3" t="s">
        <v>98</v>
      </c>
      <c r="B5">
        <v>51.61</v>
      </c>
      <c r="C5" s="4">
        <v>63808</v>
      </c>
      <c r="D5">
        <f t="shared" si="0"/>
        <v>1236.3495446618872</v>
      </c>
      <c r="E5" s="7">
        <f t="shared" si="1"/>
        <v>4.9899665761077822E-2</v>
      </c>
      <c r="F5" s="8">
        <f t="shared" si="4"/>
        <v>0.40181790313171073</v>
      </c>
      <c r="G5" s="7">
        <f t="shared" si="2"/>
        <v>9.5097004103488238E-3</v>
      </c>
      <c r="H5" s="8">
        <f t="shared" si="5"/>
        <v>5.9438852128857259E-2</v>
      </c>
      <c r="I5">
        <f t="shared" si="3"/>
        <v>1.0768583177356121E-3</v>
      </c>
      <c r="J5" s="2"/>
    </row>
    <row r="6" spans="1:10">
      <c r="A6" s="3" t="s">
        <v>168</v>
      </c>
      <c r="B6">
        <v>57.49</v>
      </c>
      <c r="C6" s="4">
        <v>68405</v>
      </c>
      <c r="D6">
        <f t="shared" si="0"/>
        <v>1189.8591059314663</v>
      </c>
      <c r="E6" s="7">
        <f t="shared" si="1"/>
        <v>5.3494650143971423E-2</v>
      </c>
      <c r="F6" s="8">
        <f t="shared" si="4"/>
        <v>0.45531255327568215</v>
      </c>
      <c r="G6" s="7">
        <f t="shared" si="2"/>
        <v>1.0593153973860762E-2</v>
      </c>
      <c r="H6" s="8">
        <f t="shared" si="5"/>
        <v>7.0032006102718022E-2</v>
      </c>
      <c r="I6">
        <f t="shared" si="3"/>
        <v>3.474057607542394E-4</v>
      </c>
      <c r="J6" s="2"/>
    </row>
    <row r="7" spans="1:10">
      <c r="A7" s="3" t="s">
        <v>184</v>
      </c>
      <c r="B7">
        <v>11.43</v>
      </c>
      <c r="C7" s="4">
        <v>11166</v>
      </c>
      <c r="D7">
        <f t="shared" si="0"/>
        <v>976.90288713910763</v>
      </c>
      <c r="E7" s="7">
        <f t="shared" si="1"/>
        <v>8.7321286968435764E-3</v>
      </c>
      <c r="F7" s="8">
        <f t="shared" si="4"/>
        <v>0.46404468197252574</v>
      </c>
      <c r="G7" s="7">
        <f t="shared" si="2"/>
        <v>2.1061010596839188E-3</v>
      </c>
      <c r="H7" s="8">
        <f t="shared" si="5"/>
        <v>7.2138107162401946E-2</v>
      </c>
      <c r="I7">
        <f t="shared" si="3"/>
        <v>9.8999291092791847E-4</v>
      </c>
      <c r="J7" s="2"/>
    </row>
    <row r="8" spans="1:10">
      <c r="A8" s="3" t="s">
        <v>196</v>
      </c>
      <c r="B8">
        <v>27.48</v>
      </c>
      <c r="C8" s="4">
        <v>24102</v>
      </c>
      <c r="D8">
        <f t="shared" si="0"/>
        <v>877.0742358078603</v>
      </c>
      <c r="E8" s="7">
        <f t="shared" si="1"/>
        <v>1.8848447595497392E-2</v>
      </c>
      <c r="F8" s="8">
        <f t="shared" si="4"/>
        <v>0.48289312956802311</v>
      </c>
      <c r="G8" s="7">
        <f t="shared" si="2"/>
        <v>5.0634870621272176E-3</v>
      </c>
      <c r="H8" s="8">
        <f t="shared" si="5"/>
        <v>7.7201594224529158E-2</v>
      </c>
      <c r="I8">
        <f t="shared" si="3"/>
        <v>1.3347325049701958E-3</v>
      </c>
      <c r="J8" s="2"/>
    </row>
    <row r="9" spans="1:10">
      <c r="A9" s="3" t="s">
        <v>161</v>
      </c>
      <c r="B9">
        <v>33.81</v>
      </c>
      <c r="C9" s="4">
        <v>27721</v>
      </c>
      <c r="D9">
        <f t="shared" si="0"/>
        <v>819.90535344572606</v>
      </c>
      <c r="E9" s="7">
        <f t="shared" si="1"/>
        <v>2.1678608239763638E-2</v>
      </c>
      <c r="F9" s="8">
        <f t="shared" si="4"/>
        <v>0.50457173780778675</v>
      </c>
      <c r="G9" s="7">
        <f t="shared" si="2"/>
        <v>6.2298579901936399E-3</v>
      </c>
      <c r="H9" s="8">
        <f t="shared" si="5"/>
        <v>8.3431452214722798E-2</v>
      </c>
      <c r="I9">
        <f t="shared" si="3"/>
        <v>1.3395347783598036E-3</v>
      </c>
      <c r="J9" s="2"/>
    </row>
    <row r="10" spans="1:10">
      <c r="A10" s="3" t="s">
        <v>160</v>
      </c>
      <c r="B10">
        <v>31.03</v>
      </c>
      <c r="C10" s="4">
        <v>23686</v>
      </c>
      <c r="D10">
        <f t="shared" si="0"/>
        <v>763.32581372864968</v>
      </c>
      <c r="E10" s="7">
        <f t="shared" si="1"/>
        <v>1.8523123796653856E-2</v>
      </c>
      <c r="F10" s="8">
        <f t="shared" si="4"/>
        <v>0.52309486160444063</v>
      </c>
      <c r="G10" s="7">
        <f t="shared" si="2"/>
        <v>5.7176129380570439E-3</v>
      </c>
      <c r="H10" s="8">
        <f t="shared" si="5"/>
        <v>8.9149065152779844E-2</v>
      </c>
      <c r="I10">
        <f t="shared" si="3"/>
        <v>4.354245379588749E-3</v>
      </c>
      <c r="J10" s="2"/>
    </row>
    <row r="11" spans="1:10">
      <c r="A11" s="3" t="s">
        <v>281</v>
      </c>
      <c r="B11">
        <v>90.61</v>
      </c>
      <c r="C11" s="4">
        <v>62815</v>
      </c>
      <c r="D11">
        <f t="shared" si="0"/>
        <v>693.24577861163232</v>
      </c>
      <c r="E11" s="7">
        <f t="shared" si="1"/>
        <v>4.9123111597011403E-2</v>
      </c>
      <c r="F11" s="8">
        <f t="shared" si="4"/>
        <v>0.57221797320145207</v>
      </c>
      <c r="G11" s="7">
        <f t="shared" si="2"/>
        <v>1.6695872005070857E-2</v>
      </c>
      <c r="H11" s="8">
        <f t="shared" si="5"/>
        <v>0.1058449371578507</v>
      </c>
      <c r="I11">
        <f t="shared" si="3"/>
        <v>1.0378313618229565E-3</v>
      </c>
      <c r="J11" s="2"/>
    </row>
    <row r="12" spans="1:10">
      <c r="A12" s="3" t="s">
        <v>252</v>
      </c>
      <c r="B12">
        <v>21.14</v>
      </c>
      <c r="C12" s="4">
        <v>14390</v>
      </c>
      <c r="D12">
        <f t="shared" si="0"/>
        <v>680.70009460737936</v>
      </c>
      <c r="E12" s="7">
        <f t="shared" si="1"/>
        <v>1.1253388137880984E-2</v>
      </c>
      <c r="F12" s="8">
        <f t="shared" si="4"/>
        <v>0.58347136133933308</v>
      </c>
      <c r="G12" s="7">
        <f t="shared" si="2"/>
        <v>3.8952735259595844E-3</v>
      </c>
      <c r="H12" s="8">
        <f t="shared" si="5"/>
        <v>0.10974021068381029</v>
      </c>
      <c r="I12">
        <f t="shared" si="3"/>
        <v>2.534941416368397E-3</v>
      </c>
      <c r="J12" s="4"/>
    </row>
    <row r="13" spans="1:10">
      <c r="A13" s="3" t="s">
        <v>203</v>
      </c>
      <c r="B13">
        <v>44.7</v>
      </c>
      <c r="C13" s="4">
        <v>26460</v>
      </c>
      <c r="D13">
        <f t="shared" si="0"/>
        <v>591.94630872483219</v>
      </c>
      <c r="E13" s="7">
        <f t="shared" si="1"/>
        <v>2.0692470474519171E-2</v>
      </c>
      <c r="F13" s="8">
        <f t="shared" si="4"/>
        <v>0.60416383181385225</v>
      </c>
      <c r="G13" s="7">
        <f t="shared" si="2"/>
        <v>8.2364582124121767E-3</v>
      </c>
      <c r="H13" s="8">
        <f t="shared" si="5"/>
        <v>0.11797666889622246</v>
      </c>
      <c r="I13">
        <f t="shared" si="3"/>
        <v>2.5848872971613729E-3</v>
      </c>
      <c r="J13" s="2"/>
    </row>
    <row r="14" spans="1:10">
      <c r="A14" s="3" t="s">
        <v>41</v>
      </c>
      <c r="B14">
        <v>44.3</v>
      </c>
      <c r="C14" s="4">
        <v>25436</v>
      </c>
      <c r="D14">
        <f t="shared" si="0"/>
        <v>574.17607223476307</v>
      </c>
      <c r="E14" s="7">
        <f t="shared" si="1"/>
        <v>1.9891673431212002E-2</v>
      </c>
      <c r="F14" s="8">
        <f t="shared" si="4"/>
        <v>0.62405550524506426</v>
      </c>
      <c r="G14" s="7">
        <f t="shared" si="2"/>
        <v>8.1627538883637454E-3</v>
      </c>
      <c r="H14" s="8">
        <f t="shared" si="5"/>
        <v>0.1261394227845862</v>
      </c>
      <c r="I14">
        <f t="shared" si="3"/>
        <v>1.7165470813875067E-3</v>
      </c>
      <c r="J14" s="2"/>
    </row>
    <row r="15" spans="1:10">
      <c r="A15" s="3" t="s">
        <v>19</v>
      </c>
      <c r="B15">
        <v>29.34</v>
      </c>
      <c r="C15" s="4">
        <v>16800</v>
      </c>
      <c r="D15">
        <f t="shared" si="0"/>
        <v>572.59713701431497</v>
      </c>
      <c r="E15" s="7">
        <f t="shared" si="1"/>
        <v>1.3138076491758204E-2</v>
      </c>
      <c r="F15" s="8">
        <f t="shared" si="4"/>
        <v>0.6371935817368225</v>
      </c>
      <c r="G15" s="7">
        <f t="shared" si="2"/>
        <v>5.406212168952422E-3</v>
      </c>
      <c r="H15" s="8">
        <f t="shared" si="5"/>
        <v>0.13154563495353863</v>
      </c>
      <c r="I15">
        <f t="shared" si="3"/>
        <v>6.2446232737115026E-4</v>
      </c>
      <c r="J15" s="2"/>
    </row>
    <row r="16" spans="1:10">
      <c r="A16" s="3" t="s">
        <v>108</v>
      </c>
      <c r="B16">
        <v>10.39</v>
      </c>
      <c r="C16" s="4">
        <v>5788</v>
      </c>
      <c r="D16">
        <f t="shared" si="0"/>
        <v>557.07410972088542</v>
      </c>
      <c r="E16" s="7">
        <f t="shared" si="1"/>
        <v>4.5263801627557429E-3</v>
      </c>
      <c r="F16" s="8">
        <f t="shared" si="4"/>
        <v>0.64171996189957825</v>
      </c>
      <c r="G16" s="7">
        <f t="shared" si="2"/>
        <v>1.9144698171579982E-3</v>
      </c>
      <c r="H16" s="8">
        <f t="shared" si="5"/>
        <v>0.13346010477069664</v>
      </c>
      <c r="I16">
        <f t="shared" si="3"/>
        <v>7.8694196403426842E-4</v>
      </c>
      <c r="J16" s="2"/>
    </row>
    <row r="17" spans="1:10">
      <c r="A17" s="3" t="s">
        <v>172</v>
      </c>
      <c r="B17">
        <v>12.63</v>
      </c>
      <c r="C17" s="4">
        <v>6769</v>
      </c>
      <c r="D17">
        <f t="shared" si="0"/>
        <v>535.94615993665866</v>
      </c>
      <c r="E17" s="7">
        <f t="shared" si="1"/>
        <v>5.2935499864709091E-3</v>
      </c>
      <c r="F17" s="8">
        <f t="shared" si="4"/>
        <v>0.64701351188604916</v>
      </c>
      <c r="G17" s="7">
        <f t="shared" si="2"/>
        <v>2.3272140318292126E-3</v>
      </c>
      <c r="H17" s="8">
        <f t="shared" si="5"/>
        <v>0.13578731880252584</v>
      </c>
      <c r="I17">
        <f t="shared" si="3"/>
        <v>3.0629633689799318E-5</v>
      </c>
      <c r="J17" s="2"/>
    </row>
    <row r="18" spans="1:10">
      <c r="A18" s="3" t="s">
        <v>38</v>
      </c>
      <c r="B18">
        <v>0.46</v>
      </c>
      <c r="C18" s="4">
        <v>228</v>
      </c>
      <c r="D18">
        <f t="shared" si="0"/>
        <v>495.65217391304344</v>
      </c>
      <c r="E18" s="7">
        <f t="shared" si="1"/>
        <v>1.7830246667386134E-4</v>
      </c>
      <c r="F18" s="8">
        <f t="shared" si="4"/>
        <v>0.64719181435272299</v>
      </c>
      <c r="G18" s="7">
        <f t="shared" si="2"/>
        <v>8.4759972655695779E-5</v>
      </c>
      <c r="H18" s="8">
        <f t="shared" si="5"/>
        <v>0.13587207877518154</v>
      </c>
      <c r="I18">
        <f t="shared" si="3"/>
        <v>9.6464125576491144E-4</v>
      </c>
      <c r="J18" s="4"/>
    </row>
    <row r="19" spans="1:10">
      <c r="A19" s="3" t="s">
        <v>155</v>
      </c>
      <c r="B19">
        <v>14.14</v>
      </c>
      <c r="C19" s="4">
        <v>6791</v>
      </c>
      <c r="D19">
        <f t="shared" si="0"/>
        <v>480.26874115983026</v>
      </c>
      <c r="E19" s="7">
        <f t="shared" si="1"/>
        <v>5.3107546104482119E-3</v>
      </c>
      <c r="F19" s="8">
        <f t="shared" si="4"/>
        <v>0.65250256896317116</v>
      </c>
      <c r="G19" s="7">
        <f t="shared" si="2"/>
        <v>2.6054478551120397E-3</v>
      </c>
      <c r="H19" s="8">
        <f t="shared" si="5"/>
        <v>0.13847752663029358</v>
      </c>
      <c r="I19">
        <f t="shared" si="3"/>
        <v>5.9012985886085223E-3</v>
      </c>
      <c r="J19" s="4"/>
    </row>
    <row r="20" spans="1:10">
      <c r="A20" s="3" t="s">
        <v>150</v>
      </c>
      <c r="B20">
        <v>85.39</v>
      </c>
      <c r="C20" s="4">
        <v>40309</v>
      </c>
      <c r="D20">
        <f t="shared" si="0"/>
        <v>472.0576179880548</v>
      </c>
      <c r="E20" s="7">
        <f t="shared" si="1"/>
        <v>3.1522781268231034E-2</v>
      </c>
      <c r="F20" s="8">
        <f t="shared" si="4"/>
        <v>0.68402535023140221</v>
      </c>
      <c r="G20" s="7">
        <f t="shared" si="2"/>
        <v>1.5734030576238831E-2</v>
      </c>
      <c r="H20" s="8">
        <f t="shared" si="5"/>
        <v>0.1542115572065324</v>
      </c>
      <c r="I20">
        <f t="shared" si="3"/>
        <v>1.5857652131679167E-3</v>
      </c>
      <c r="J20" s="2"/>
    </row>
    <row r="21" spans="1:10">
      <c r="A21" s="3" t="s">
        <v>99</v>
      </c>
      <c r="B21">
        <v>21.88</v>
      </c>
      <c r="C21" s="4">
        <v>9718</v>
      </c>
      <c r="D21">
        <f t="shared" si="0"/>
        <v>444.14990859232176</v>
      </c>
      <c r="E21" s="7">
        <f t="shared" si="1"/>
        <v>7.5997516277920372E-3</v>
      </c>
      <c r="F21" s="8">
        <f t="shared" si="4"/>
        <v>0.69162510185919424</v>
      </c>
      <c r="G21" s="7">
        <f t="shared" si="2"/>
        <v>4.0316265254491815E-3</v>
      </c>
      <c r="H21" s="8">
        <f t="shared" si="5"/>
        <v>0.1582431837319816</v>
      </c>
      <c r="I21">
        <f t="shared" si="3"/>
        <v>7.1492204667547576E-4</v>
      </c>
      <c r="J21" s="2"/>
    </row>
    <row r="22" spans="1:10">
      <c r="A22" s="3" t="s">
        <v>166</v>
      </c>
      <c r="B22">
        <v>9.8000000000000007</v>
      </c>
      <c r="C22" s="4">
        <v>4315</v>
      </c>
      <c r="D22">
        <f t="shared" si="0"/>
        <v>440.30612244897958</v>
      </c>
      <c r="E22" s="7">
        <f t="shared" si="1"/>
        <v>3.3744523846390862E-3</v>
      </c>
      <c r="F22" s="8">
        <f t="shared" si="4"/>
        <v>0.69499955424383331</v>
      </c>
      <c r="G22" s="7">
        <f t="shared" si="2"/>
        <v>1.8057559391865623E-3</v>
      </c>
      <c r="H22" s="8">
        <f t="shared" si="5"/>
        <v>0.16004893967116815</v>
      </c>
      <c r="I22">
        <f t="shared" si="3"/>
        <v>1.7818804198546645E-4</v>
      </c>
      <c r="J22" s="2"/>
    </row>
    <row r="23" spans="1:10">
      <c r="A23" s="3" t="s">
        <v>131</v>
      </c>
      <c r="B23">
        <v>2.36</v>
      </c>
      <c r="C23" s="4">
        <v>991</v>
      </c>
      <c r="D23">
        <f t="shared" si="0"/>
        <v>419.91525423728814</v>
      </c>
      <c r="E23" s="7">
        <f t="shared" si="1"/>
        <v>7.749901073412131E-4</v>
      </c>
      <c r="F23" s="8">
        <f t="shared" si="4"/>
        <v>0.69577454435117447</v>
      </c>
      <c r="G23" s="7">
        <f t="shared" si="2"/>
        <v>4.3485551188574353E-4</v>
      </c>
      <c r="H23" s="8">
        <f t="shared" si="5"/>
        <v>0.16048379518305389</v>
      </c>
      <c r="I23">
        <f t="shared" si="3"/>
        <v>8.2177660415481968E-4</v>
      </c>
      <c r="J23" s="2"/>
    </row>
    <row r="24" spans="1:10">
      <c r="A24" s="3" t="s">
        <v>270</v>
      </c>
      <c r="B24">
        <v>10.82</v>
      </c>
      <c r="C24" s="4">
        <v>4505</v>
      </c>
      <c r="D24">
        <f t="shared" si="0"/>
        <v>416.35859519408501</v>
      </c>
      <c r="E24" s="7">
        <f t="shared" si="1"/>
        <v>3.5230377735339705E-3</v>
      </c>
      <c r="F24" s="8">
        <f t="shared" si="4"/>
        <v>0.69929758212470849</v>
      </c>
      <c r="G24" s="7">
        <f t="shared" si="2"/>
        <v>1.9937019655100617E-3</v>
      </c>
      <c r="H24" s="8">
        <f t="shared" si="5"/>
        <v>0.16247749714856397</v>
      </c>
      <c r="I24">
        <f t="shared" si="3"/>
        <v>1.7236084051684281E-3</v>
      </c>
      <c r="J24" s="2"/>
    </row>
    <row r="25" spans="1:10">
      <c r="A25" s="3" t="s">
        <v>206</v>
      </c>
      <c r="B25">
        <v>22.14</v>
      </c>
      <c r="C25" s="4">
        <v>8887</v>
      </c>
      <c r="D25">
        <f t="shared" si="0"/>
        <v>401.40018066847335</v>
      </c>
      <c r="E25" s="7">
        <f t="shared" si="1"/>
        <v>6.9498860584675682E-3</v>
      </c>
      <c r="F25" s="8">
        <f t="shared" si="4"/>
        <v>0.70624746818317607</v>
      </c>
      <c r="G25" s="7">
        <f t="shared" si="2"/>
        <v>4.0795343360806617E-3</v>
      </c>
      <c r="H25" s="8">
        <f t="shared" si="5"/>
        <v>0.16655703148464462</v>
      </c>
      <c r="I25">
        <f t="shared" si="3"/>
        <v>1.3493494116220695E-3</v>
      </c>
      <c r="J25" s="2"/>
    </row>
    <row r="26" spans="1:10">
      <c r="A26" s="3" t="s">
        <v>173</v>
      </c>
      <c r="B26">
        <v>17.02</v>
      </c>
      <c r="C26" s="4">
        <v>6645</v>
      </c>
      <c r="D26">
        <f t="shared" si="0"/>
        <v>390.42303172737957</v>
      </c>
      <c r="E26" s="7">
        <f t="shared" si="1"/>
        <v>5.196578469507932E-3</v>
      </c>
      <c r="F26" s="8">
        <f t="shared" si="4"/>
        <v>0.71144404665268401</v>
      </c>
      <c r="G26" s="7">
        <f t="shared" si="2"/>
        <v>3.1361189882607434E-3</v>
      </c>
      <c r="H26" s="8">
        <f t="shared" si="5"/>
        <v>0.16969315047290537</v>
      </c>
      <c r="I26">
        <f t="shared" si="3"/>
        <v>2.414271412104485E-4</v>
      </c>
      <c r="J26" s="2"/>
    </row>
    <row r="27" spans="1:10">
      <c r="A27" s="3" t="s">
        <v>299</v>
      </c>
      <c r="B27">
        <v>3.02</v>
      </c>
      <c r="C27" s="4">
        <v>1164</v>
      </c>
      <c r="D27">
        <f t="shared" si="0"/>
        <v>385.43046357615896</v>
      </c>
      <c r="E27" s="7">
        <f t="shared" si="1"/>
        <v>9.1028101407181834E-4</v>
      </c>
      <c r="F27" s="8">
        <f t="shared" si="4"/>
        <v>0.71235432766675588</v>
      </c>
      <c r="G27" s="7">
        <f t="shared" si="2"/>
        <v>5.5646764656565491E-4</v>
      </c>
      <c r="H27" s="8">
        <f t="shared" si="5"/>
        <v>0.17024961811947104</v>
      </c>
      <c r="I27">
        <f t="shared" si="3"/>
        <v>4.1951552270452774E-4</v>
      </c>
      <c r="J27" s="2"/>
    </row>
    <row r="28" spans="1:10">
      <c r="A28" s="3" t="s">
        <v>114</v>
      </c>
      <c r="B28">
        <v>5.03</v>
      </c>
      <c r="C28" s="4">
        <v>1808</v>
      </c>
      <c r="D28">
        <f t="shared" si="0"/>
        <v>359.44333996023857</v>
      </c>
      <c r="E28" s="7">
        <f t="shared" si="1"/>
        <v>1.4139072795892162E-3</v>
      </c>
      <c r="F28" s="8">
        <f t="shared" si="4"/>
        <v>0.71376823494634511</v>
      </c>
      <c r="G28" s="7">
        <f t="shared" si="2"/>
        <v>9.2683187490902124E-4</v>
      </c>
      <c r="H28" s="8">
        <f t="shared" si="5"/>
        <v>0.17117644999438006</v>
      </c>
      <c r="I28">
        <f t="shared" si="3"/>
        <v>7.8800038663809358E-4</v>
      </c>
      <c r="J28" s="4"/>
    </row>
    <row r="29" spans="1:10">
      <c r="A29" s="3" t="s">
        <v>217</v>
      </c>
      <c r="B29">
        <v>9.33</v>
      </c>
      <c r="C29" s="4">
        <v>3280</v>
      </c>
      <c r="D29">
        <f t="shared" si="0"/>
        <v>351.55412647374061</v>
      </c>
      <c r="E29" s="7">
        <f t="shared" si="1"/>
        <v>2.5650530293432681E-3</v>
      </c>
      <c r="F29" s="8">
        <f t="shared" si="4"/>
        <v>0.7163332879756884</v>
      </c>
      <c r="G29" s="7">
        <f t="shared" si="2"/>
        <v>1.7191533584296557E-3</v>
      </c>
      <c r="H29" s="8">
        <f t="shared" si="5"/>
        <v>0.17289560335280971</v>
      </c>
      <c r="I29">
        <f t="shared" si="3"/>
        <v>8.6883821562667995E-4</v>
      </c>
      <c r="J29" s="2"/>
    </row>
    <row r="30" spans="1:10">
      <c r="A30" s="3" t="s">
        <v>87</v>
      </c>
      <c r="B30">
        <v>10.26</v>
      </c>
      <c r="C30" s="4">
        <v>3590</v>
      </c>
      <c r="D30">
        <f t="shared" si="0"/>
        <v>349.90253411306043</v>
      </c>
      <c r="E30" s="7">
        <f t="shared" si="1"/>
        <v>2.8074818217507114E-3</v>
      </c>
      <c r="F30" s="8">
        <f t="shared" si="4"/>
        <v>0.71914076979743913</v>
      </c>
      <c r="G30" s="7">
        <f t="shared" si="2"/>
        <v>1.8905159118422579E-3</v>
      </c>
      <c r="H30" s="8">
        <f t="shared" si="5"/>
        <v>0.17478611926465196</v>
      </c>
      <c r="I30">
        <f t="shared" si="3"/>
        <v>2.6283882586787266E-3</v>
      </c>
      <c r="J30" s="2"/>
    </row>
    <row r="31" spans="1:10">
      <c r="A31" s="3" t="s">
        <v>214</v>
      </c>
      <c r="B31">
        <v>30.91</v>
      </c>
      <c r="C31" s="4">
        <v>10736</v>
      </c>
      <c r="D31">
        <f t="shared" si="0"/>
        <v>347.33096085409255</v>
      </c>
      <c r="E31" s="7">
        <f t="shared" si="1"/>
        <v>8.3958565009235753E-3</v>
      </c>
      <c r="F31" s="8">
        <f t="shared" si="4"/>
        <v>0.72753662629836269</v>
      </c>
      <c r="G31" s="7">
        <f t="shared" si="2"/>
        <v>5.695501640842514E-3</v>
      </c>
      <c r="H31" s="8">
        <f t="shared" si="5"/>
        <v>0.18048162090549447</v>
      </c>
      <c r="I31">
        <f t="shared" si="3"/>
        <v>1.6707843186636595E-3</v>
      </c>
      <c r="J31" s="2"/>
    </row>
    <row r="32" spans="1:10">
      <c r="A32" s="3" t="s">
        <v>265</v>
      </c>
      <c r="B32">
        <v>19.37</v>
      </c>
      <c r="C32" s="4">
        <v>6560</v>
      </c>
      <c r="D32">
        <f t="shared" si="0"/>
        <v>338.66804336602991</v>
      </c>
      <c r="E32" s="7">
        <f t="shared" si="1"/>
        <v>5.1301060586865363E-3</v>
      </c>
      <c r="F32" s="8">
        <f t="shared" si="4"/>
        <v>0.73266673235704927</v>
      </c>
      <c r="G32" s="7">
        <f t="shared" si="2"/>
        <v>3.5691318920452767E-3</v>
      </c>
      <c r="H32" s="8">
        <f t="shared" si="5"/>
        <v>0.18405075279753974</v>
      </c>
      <c r="I32">
        <f t="shared" si="3"/>
        <v>7.6648549612229333E-4</v>
      </c>
      <c r="J32" s="2"/>
    </row>
    <row r="33" spans="1:10">
      <c r="A33" s="3" t="s">
        <v>92</v>
      </c>
      <c r="B33">
        <v>8.73</v>
      </c>
      <c r="C33" s="4">
        <v>2863</v>
      </c>
      <c r="D33">
        <f t="shared" si="0"/>
        <v>327.94959908361966</v>
      </c>
      <c r="E33" s="7">
        <f t="shared" si="1"/>
        <v>2.2389472021371272E-3</v>
      </c>
      <c r="F33" s="8">
        <f t="shared" si="4"/>
        <v>0.7349056795591864</v>
      </c>
      <c r="G33" s="7">
        <f t="shared" si="2"/>
        <v>1.608596872357009E-3</v>
      </c>
      <c r="H33" s="8">
        <f t="shared" si="5"/>
        <v>0.18565934966989675</v>
      </c>
      <c r="I33">
        <f t="shared" si="3"/>
        <v>1.4780726974466529E-3</v>
      </c>
      <c r="J33" s="2"/>
    </row>
    <row r="34" spans="1:10">
      <c r="A34" s="3" t="s">
        <v>148</v>
      </c>
      <c r="B34">
        <v>16.63</v>
      </c>
      <c r="C34" s="4">
        <v>5330</v>
      </c>
      <c r="D34">
        <f t="shared" si="0"/>
        <v>320.50511124473843</v>
      </c>
      <c r="E34" s="7">
        <f t="shared" si="1"/>
        <v>4.1682111726828106E-3</v>
      </c>
      <c r="F34" s="8">
        <f t="shared" si="4"/>
        <v>0.73907389073186924</v>
      </c>
      <c r="G34" s="7">
        <f t="shared" si="2"/>
        <v>3.0642572723135232E-3</v>
      </c>
      <c r="H34" s="8">
        <f t="shared" si="5"/>
        <v>0.18872360694221027</v>
      </c>
      <c r="I34">
        <f t="shared" si="3"/>
        <v>1.1811352807163944E-3</v>
      </c>
      <c r="J34" s="2"/>
    </row>
    <row r="35" spans="1:10">
      <c r="A35" s="3" t="s">
        <v>233</v>
      </c>
      <c r="B35">
        <v>13.2</v>
      </c>
      <c r="C35" s="4">
        <v>4177</v>
      </c>
      <c r="D35">
        <f t="shared" si="0"/>
        <v>316.43939393939394</v>
      </c>
      <c r="E35" s="7">
        <f t="shared" si="1"/>
        <v>3.2665324705996438E-3</v>
      </c>
      <c r="F35" s="8">
        <f t="shared" si="4"/>
        <v>0.74234042320246885</v>
      </c>
      <c r="G35" s="7">
        <f t="shared" si="2"/>
        <v>2.4322426935982264E-3</v>
      </c>
      <c r="H35" s="8">
        <f t="shared" si="5"/>
        <v>0.19115584963580851</v>
      </c>
      <c r="I35">
        <f t="shared" si="3"/>
        <v>1.1521858921896833E-3</v>
      </c>
      <c r="J35" s="4"/>
    </row>
    <row r="36" spans="1:10">
      <c r="A36" s="3" t="s">
        <v>159</v>
      </c>
      <c r="B36">
        <v>12.69</v>
      </c>
      <c r="C36" s="4">
        <v>3904</v>
      </c>
      <c r="D36">
        <f t="shared" si="0"/>
        <v>307.64381402679277</v>
      </c>
      <c r="E36" s="7">
        <f t="shared" si="1"/>
        <v>3.0530387276085729E-3</v>
      </c>
      <c r="F36" s="8">
        <f t="shared" si="4"/>
        <v>0.74539346193007738</v>
      </c>
      <c r="G36" s="7">
        <f t="shared" si="2"/>
        <v>2.3382696804364767E-3</v>
      </c>
      <c r="H36" s="8">
        <f t="shared" si="5"/>
        <v>0.19349411931624499</v>
      </c>
      <c r="I36">
        <f t="shared" si="3"/>
        <v>1.4746564386300121E-3</v>
      </c>
      <c r="J36" s="2"/>
    </row>
    <row r="37" spans="1:10">
      <c r="A37" s="3" t="s">
        <v>90</v>
      </c>
      <c r="B37">
        <v>16.09</v>
      </c>
      <c r="C37" s="4">
        <v>4859</v>
      </c>
      <c r="D37">
        <f t="shared" si="0"/>
        <v>301.98881292728402</v>
      </c>
      <c r="E37" s="7">
        <f t="shared" si="1"/>
        <v>3.7998758138960186E-3</v>
      </c>
      <c r="F37" s="8">
        <f t="shared" si="4"/>
        <v>0.74919333774397345</v>
      </c>
      <c r="G37" s="7">
        <f t="shared" si="2"/>
        <v>2.9647564348481413E-3</v>
      </c>
      <c r="H37" s="8">
        <f t="shared" si="5"/>
        <v>0.19645887575109314</v>
      </c>
      <c r="I37">
        <f t="shared" si="3"/>
        <v>1.3720113243335663E-3</v>
      </c>
      <c r="J37" s="2"/>
    </row>
    <row r="38" spans="1:10">
      <c r="A38" s="3" t="s">
        <v>245</v>
      </c>
      <c r="B38">
        <v>14.8</v>
      </c>
      <c r="C38" s="4">
        <v>4368</v>
      </c>
      <c r="D38">
        <f t="shared" si="0"/>
        <v>295.1351351351351</v>
      </c>
      <c r="E38" s="7">
        <f t="shared" si="1"/>
        <v>3.4158998878571329E-3</v>
      </c>
      <c r="F38" s="8">
        <f t="shared" si="4"/>
        <v>0.75260923763183063</v>
      </c>
      <c r="G38" s="7">
        <f t="shared" si="2"/>
        <v>2.7270599897919511E-3</v>
      </c>
      <c r="H38" s="8">
        <f t="shared" si="5"/>
        <v>0.19918593574088508</v>
      </c>
      <c r="I38">
        <f t="shared" si="3"/>
        <v>3.386067892577338E-4</v>
      </c>
      <c r="J38" s="2"/>
    </row>
    <row r="39" spans="1:10">
      <c r="A39" s="3" t="s">
        <v>258</v>
      </c>
      <c r="B39">
        <v>3.62</v>
      </c>
      <c r="C39" s="4">
        <v>1049</v>
      </c>
      <c r="D39">
        <f t="shared" si="0"/>
        <v>289.77900552486187</v>
      </c>
      <c r="E39" s="7">
        <f t="shared" si="1"/>
        <v>8.2034775237228299E-4</v>
      </c>
      <c r="F39" s="8">
        <f t="shared" si="4"/>
        <v>0.7534295853842029</v>
      </c>
      <c r="G39" s="7">
        <f t="shared" si="2"/>
        <v>6.670241326383016E-4</v>
      </c>
      <c r="H39" s="8">
        <f t="shared" si="5"/>
        <v>0.19985295987352339</v>
      </c>
      <c r="I39">
        <f t="shared" si="3"/>
        <v>1.105388442549482E-3</v>
      </c>
      <c r="J39" s="2"/>
    </row>
    <row r="40" spans="1:10">
      <c r="A40" s="3" t="s">
        <v>129</v>
      </c>
      <c r="B40">
        <v>11.79</v>
      </c>
      <c r="C40" s="4">
        <v>3400</v>
      </c>
      <c r="D40">
        <f t="shared" si="0"/>
        <v>288.37998303647163</v>
      </c>
      <c r="E40" s="7">
        <f t="shared" si="1"/>
        <v>2.6588964328558267E-3</v>
      </c>
      <c r="F40" s="8">
        <f t="shared" si="4"/>
        <v>0.75608848181705868</v>
      </c>
      <c r="G40" s="7">
        <f t="shared" si="2"/>
        <v>2.1724349513275068E-3</v>
      </c>
      <c r="H40" s="8">
        <f t="shared" si="5"/>
        <v>0.20202539482485091</v>
      </c>
      <c r="I40">
        <f t="shared" si="3"/>
        <v>3.3295369118904738E-4</v>
      </c>
      <c r="J40" s="4"/>
    </row>
    <row r="41" spans="1:10">
      <c r="A41" s="3" t="s">
        <v>133</v>
      </c>
      <c r="B41">
        <v>3.55</v>
      </c>
      <c r="C41" s="4">
        <v>1023</v>
      </c>
      <c r="D41">
        <f t="shared" si="0"/>
        <v>288.16901408450707</v>
      </c>
      <c r="E41" s="7">
        <f t="shared" si="1"/>
        <v>8.0001501494456203E-4</v>
      </c>
      <c r="F41" s="8">
        <f t="shared" si="4"/>
        <v>0.75688849683200321</v>
      </c>
      <c r="G41" s="7">
        <f t="shared" si="2"/>
        <v>6.5412587592982604E-4</v>
      </c>
      <c r="H41" s="8">
        <f t="shared" si="5"/>
        <v>0.20267952070078074</v>
      </c>
      <c r="I41">
        <f t="shared" si="3"/>
        <v>1.521990349101221E-4</v>
      </c>
      <c r="J41" s="2"/>
    </row>
    <row r="42" spans="1:10">
      <c r="A42" s="3" t="s">
        <v>279</v>
      </c>
      <c r="B42">
        <v>1.58</v>
      </c>
      <c r="C42" s="4">
        <v>430</v>
      </c>
      <c r="D42">
        <f t="shared" si="0"/>
        <v>272.15189873417722</v>
      </c>
      <c r="E42" s="7">
        <f t="shared" si="1"/>
        <v>3.3627219592000161E-4</v>
      </c>
      <c r="F42" s="8">
        <f t="shared" si="4"/>
        <v>0.75722476902792324</v>
      </c>
      <c r="G42" s="7">
        <f t="shared" si="2"/>
        <v>2.9113207999130291E-4</v>
      </c>
      <c r="H42" s="8">
        <f t="shared" si="5"/>
        <v>0.20297065278077203</v>
      </c>
      <c r="I42">
        <f t="shared" si="3"/>
        <v>8.3738658389859166E-4</v>
      </c>
      <c r="J42" s="2"/>
    </row>
    <row r="43" spans="1:10">
      <c r="A43" s="3" t="s">
        <v>226</v>
      </c>
      <c r="B43">
        <v>8.65</v>
      </c>
      <c r="C43" s="4">
        <v>2328</v>
      </c>
      <c r="D43">
        <f t="shared" si="0"/>
        <v>269.1329479768786</v>
      </c>
      <c r="E43" s="7">
        <f t="shared" si="1"/>
        <v>1.8205620281436367E-3</v>
      </c>
      <c r="F43" s="8">
        <f t="shared" si="4"/>
        <v>0.75904533105606686</v>
      </c>
      <c r="G43" s="7">
        <f t="shared" si="2"/>
        <v>1.5938560075473228E-3</v>
      </c>
      <c r="H43" s="8">
        <f t="shared" si="5"/>
        <v>0.20456450878831936</v>
      </c>
      <c r="I43">
        <f t="shared" si="3"/>
        <v>5.5705579361403634E-4</v>
      </c>
      <c r="J43" s="2"/>
    </row>
    <row r="44" spans="1:10">
      <c r="A44" s="3" t="s">
        <v>151</v>
      </c>
      <c r="B44">
        <v>5.67</v>
      </c>
      <c r="C44" s="4">
        <v>1475</v>
      </c>
      <c r="D44">
        <f t="shared" si="0"/>
        <v>260.14109347442684</v>
      </c>
      <c r="E44" s="7">
        <f t="shared" si="1"/>
        <v>1.153491834841866E-3</v>
      </c>
      <c r="F44" s="8">
        <f t="shared" si="4"/>
        <v>0.76019882289090868</v>
      </c>
      <c r="G44" s="7">
        <f t="shared" si="2"/>
        <v>1.044758793386511E-3</v>
      </c>
      <c r="H44" s="8">
        <f t="shared" si="5"/>
        <v>0.20560926758170586</v>
      </c>
      <c r="I44">
        <f t="shared" si="3"/>
        <v>4.6902816956306825E-4</v>
      </c>
      <c r="J44" s="2"/>
    </row>
    <row r="45" spans="1:10">
      <c r="A45" s="3" t="s">
        <v>147</v>
      </c>
      <c r="B45">
        <v>4.75</v>
      </c>
      <c r="C45" s="4">
        <v>1221</v>
      </c>
      <c r="D45">
        <f t="shared" si="0"/>
        <v>257.05263157894734</v>
      </c>
      <c r="E45" s="7">
        <f t="shared" si="1"/>
        <v>9.548566307402837E-4</v>
      </c>
      <c r="F45" s="8">
        <f t="shared" si="4"/>
        <v>0.76115367952164892</v>
      </c>
      <c r="G45" s="7">
        <f t="shared" si="2"/>
        <v>8.7523884807511943E-4</v>
      </c>
      <c r="H45" s="8">
        <f t="shared" si="5"/>
        <v>0.20648450642978097</v>
      </c>
      <c r="I45">
        <f t="shared" si="3"/>
        <v>1.3604839332616026E-3</v>
      </c>
      <c r="J45" s="2"/>
    </row>
    <row r="46" spans="1:10">
      <c r="A46" s="3" t="s">
        <v>162</v>
      </c>
      <c r="B46">
        <v>13.76</v>
      </c>
      <c r="C46" s="4">
        <v>3526</v>
      </c>
      <c r="D46">
        <f t="shared" si="0"/>
        <v>256.25</v>
      </c>
      <c r="E46" s="7">
        <f t="shared" si="1"/>
        <v>2.7574320065440134E-3</v>
      </c>
      <c r="F46" s="8">
        <f t="shared" si="4"/>
        <v>0.76391111152819291</v>
      </c>
      <c r="G46" s="7">
        <f t="shared" si="2"/>
        <v>2.53542874726603E-3</v>
      </c>
      <c r="H46" s="8">
        <f t="shared" si="5"/>
        <v>0.20901993517704701</v>
      </c>
      <c r="I46">
        <f t="shared" si="3"/>
        <v>2.8422570678957038E-4</v>
      </c>
      <c r="J46" s="2"/>
    </row>
    <row r="47" spans="1:10">
      <c r="A47" s="3" t="s">
        <v>231</v>
      </c>
      <c r="B47">
        <v>2.86</v>
      </c>
      <c r="C47" s="4">
        <v>724</v>
      </c>
      <c r="D47">
        <f t="shared" si="0"/>
        <v>253.14685314685315</v>
      </c>
      <c r="E47" s="7">
        <f t="shared" si="1"/>
        <v>5.6618853452577013E-4</v>
      </c>
      <c r="F47" s="8">
        <f t="shared" si="4"/>
        <v>0.76447730006271863</v>
      </c>
      <c r="G47" s="7">
        <f t="shared" si="2"/>
        <v>5.2698591694628235E-4</v>
      </c>
      <c r="H47" s="8">
        <f t="shared" si="5"/>
        <v>0.20954692109399328</v>
      </c>
      <c r="I47">
        <f t="shared" si="3"/>
        <v>6.7935423722303989E-4</v>
      </c>
      <c r="J47" s="2"/>
    </row>
    <row r="48" spans="1:10">
      <c r="A48" s="3" t="s">
        <v>271</v>
      </c>
      <c r="B48">
        <v>6.79</v>
      </c>
      <c r="C48" s="4">
        <v>1691</v>
      </c>
      <c r="D48">
        <f t="shared" si="0"/>
        <v>249.04270986745215</v>
      </c>
      <c r="E48" s="7">
        <f t="shared" si="1"/>
        <v>1.3224099611644714E-3</v>
      </c>
      <c r="F48" s="8">
        <f t="shared" si="4"/>
        <v>0.76579971002388314</v>
      </c>
      <c r="G48" s="7">
        <f t="shared" si="2"/>
        <v>1.251130900722118E-3</v>
      </c>
      <c r="H48" s="8">
        <f t="shared" si="5"/>
        <v>0.21079805199471541</v>
      </c>
      <c r="I48">
        <f t="shared" si="3"/>
        <v>1.4663175795148753E-3</v>
      </c>
      <c r="J48" s="2"/>
    </row>
    <row r="49" spans="1:10">
      <c r="A49" s="3" t="s">
        <v>195</v>
      </c>
      <c r="B49">
        <v>14.63</v>
      </c>
      <c r="C49" s="4">
        <v>3628</v>
      </c>
      <c r="D49">
        <f t="shared" si="0"/>
        <v>247.98359535201638</v>
      </c>
      <c r="E49" s="7">
        <f t="shared" si="1"/>
        <v>2.8371988995296881E-3</v>
      </c>
      <c r="F49" s="8">
        <f t="shared" si="4"/>
        <v>0.76863690892341285</v>
      </c>
      <c r="G49" s="7">
        <f t="shared" si="2"/>
        <v>2.6957356520713681E-3</v>
      </c>
      <c r="H49" s="8">
        <f t="shared" si="5"/>
        <v>0.21349378764678678</v>
      </c>
      <c r="I49">
        <f t="shared" si="3"/>
        <v>4.7023767805970396E-4</v>
      </c>
      <c r="J49" s="2"/>
    </row>
    <row r="50" spans="1:10">
      <c r="A50" s="3" t="s">
        <v>71</v>
      </c>
      <c r="B50">
        <v>4.6900000000000004</v>
      </c>
      <c r="C50" s="4">
        <v>1162</v>
      </c>
      <c r="D50">
        <f t="shared" si="0"/>
        <v>247.76119402985071</v>
      </c>
      <c r="E50" s="7">
        <f t="shared" si="1"/>
        <v>9.0871695734660906E-4</v>
      </c>
      <c r="F50" s="8">
        <f t="shared" si="4"/>
        <v>0.76954562588075948</v>
      </c>
      <c r="G50" s="7">
        <f t="shared" si="2"/>
        <v>8.6418319946785481E-4</v>
      </c>
      <c r="H50" s="8">
        <f t="shared" si="5"/>
        <v>0.21435797084625463</v>
      </c>
      <c r="I50">
        <f t="shared" si="3"/>
        <v>1.4023574064752353E-3</v>
      </c>
      <c r="J50" s="2"/>
    </row>
    <row r="51" spans="1:10">
      <c r="A51" s="3" t="s">
        <v>248</v>
      </c>
      <c r="B51">
        <v>13.79</v>
      </c>
      <c r="C51" s="4">
        <v>3299</v>
      </c>
      <c r="D51">
        <f t="shared" si="0"/>
        <v>239.23132704858594</v>
      </c>
      <c r="E51" s="7">
        <f t="shared" si="1"/>
        <v>2.5799115682327567E-3</v>
      </c>
      <c r="F51" s="8">
        <f t="shared" si="4"/>
        <v>0.77212553744899226</v>
      </c>
      <c r="G51" s="7">
        <f t="shared" si="2"/>
        <v>2.5409565715696623E-3</v>
      </c>
      <c r="H51" s="8">
        <f t="shared" si="5"/>
        <v>0.21689892741782429</v>
      </c>
      <c r="I51">
        <f t="shared" si="3"/>
        <v>1.2817829905164002E-3</v>
      </c>
      <c r="J51" s="2"/>
    </row>
    <row r="52" spans="1:10">
      <c r="A52" s="3" t="s">
        <v>298</v>
      </c>
      <c r="B52">
        <v>12.53</v>
      </c>
      <c r="C52" s="4">
        <v>2953</v>
      </c>
      <c r="D52">
        <f t="shared" si="0"/>
        <v>235.67438148443736</v>
      </c>
      <c r="E52" s="7">
        <f t="shared" si="1"/>
        <v>2.3093297547715462E-3</v>
      </c>
      <c r="F52" s="8">
        <f t="shared" si="4"/>
        <v>0.77443486720376375</v>
      </c>
      <c r="G52" s="7">
        <f t="shared" si="2"/>
        <v>2.3087879508171044E-3</v>
      </c>
      <c r="H52" s="8">
        <f t="shared" si="5"/>
        <v>0.21920771536864139</v>
      </c>
      <c r="I52">
        <f t="shared" si="3"/>
        <v>7.9956531790734142E-4</v>
      </c>
      <c r="J52" s="2"/>
    </row>
    <row r="53" spans="1:10">
      <c r="A53" s="3" t="s">
        <v>164</v>
      </c>
      <c r="B53">
        <v>7.78</v>
      </c>
      <c r="C53" s="4">
        <v>1812</v>
      </c>
      <c r="D53">
        <f t="shared" si="0"/>
        <v>232.90488431876605</v>
      </c>
      <c r="E53" s="7">
        <f t="shared" si="1"/>
        <v>1.4170353930396348E-3</v>
      </c>
      <c r="F53" s="8">
        <f t="shared" si="4"/>
        <v>0.77585190259680337</v>
      </c>
      <c r="G53" s="7">
        <f t="shared" si="2"/>
        <v>1.4335491027419852E-3</v>
      </c>
      <c r="H53" s="8">
        <f t="shared" si="5"/>
        <v>0.22064126447138338</v>
      </c>
      <c r="I53">
        <f t="shared" si="3"/>
        <v>6.6173659614560121E-4</v>
      </c>
      <c r="J53" s="2"/>
    </row>
    <row r="54" spans="1:10">
      <c r="A54" s="3" t="s">
        <v>100</v>
      </c>
      <c r="B54">
        <v>6.42</v>
      </c>
      <c r="C54" s="4">
        <v>1484</v>
      </c>
      <c r="D54">
        <f t="shared" si="0"/>
        <v>231.15264797507788</v>
      </c>
      <c r="E54" s="7">
        <f t="shared" si="1"/>
        <v>1.1605300901053079E-3</v>
      </c>
      <c r="F54" s="8">
        <f t="shared" si="4"/>
        <v>0.77701243268690867</v>
      </c>
      <c r="G54" s="7">
        <f t="shared" si="2"/>
        <v>1.1829544009773192E-3</v>
      </c>
      <c r="H54" s="8">
        <f t="shared" si="5"/>
        <v>0.2218242188723607</v>
      </c>
      <c r="I54">
        <f t="shared" si="3"/>
        <v>5.529945414116666E-4</v>
      </c>
      <c r="J54" s="2"/>
    </row>
    <row r="55" spans="1:10">
      <c r="A55" s="3" t="s">
        <v>246</v>
      </c>
      <c r="B55">
        <v>5.36</v>
      </c>
      <c r="C55" s="4">
        <v>1236</v>
      </c>
      <c r="D55">
        <f t="shared" si="0"/>
        <v>230.59701492537312</v>
      </c>
      <c r="E55" s="7">
        <f t="shared" si="1"/>
        <v>9.6658705617935347E-4</v>
      </c>
      <c r="F55" s="8">
        <f t="shared" si="4"/>
        <v>0.77797901974308803</v>
      </c>
      <c r="G55" s="7">
        <f t="shared" si="2"/>
        <v>9.8763794224897695E-4</v>
      </c>
      <c r="H55" s="8">
        <f t="shared" si="5"/>
        <v>0.22281185681460969</v>
      </c>
      <c r="I55">
        <f t="shared" si="3"/>
        <v>5.3173777793760757E-4</v>
      </c>
      <c r="J55" s="2"/>
    </row>
    <row r="56" spans="1:10">
      <c r="A56" s="3" t="s">
        <v>242</v>
      </c>
      <c r="B56">
        <v>5.14</v>
      </c>
      <c r="C56" s="4">
        <v>1177</v>
      </c>
      <c r="D56">
        <f t="shared" si="0"/>
        <v>228.98832684824905</v>
      </c>
      <c r="E56" s="7">
        <f t="shared" si="1"/>
        <v>9.2044738278567882E-4</v>
      </c>
      <c r="F56" s="8">
        <f t="shared" si="4"/>
        <v>0.77889946712587366</v>
      </c>
      <c r="G56" s="7">
        <f t="shared" si="2"/>
        <v>9.4710056402233967E-4</v>
      </c>
      <c r="H56" s="8">
        <f t="shared" si="5"/>
        <v>0.22375895737863202</v>
      </c>
      <c r="I56">
        <f t="shared" si="3"/>
        <v>1.1149005884532048E-3</v>
      </c>
      <c r="J56" s="2"/>
    </row>
    <row r="57" spans="1:10">
      <c r="A57" s="3" t="s">
        <v>201</v>
      </c>
      <c r="B57">
        <v>10.72</v>
      </c>
      <c r="C57" s="4">
        <v>2421</v>
      </c>
      <c r="D57">
        <f t="shared" si="0"/>
        <v>225.83955223880596</v>
      </c>
      <c r="E57" s="7">
        <f t="shared" si="1"/>
        <v>1.8932906658658696E-3</v>
      </c>
      <c r="F57" s="8">
        <f t="shared" si="4"/>
        <v>0.78079275779173951</v>
      </c>
      <c r="G57" s="7">
        <f t="shared" si="2"/>
        <v>1.9752758844979539E-3</v>
      </c>
      <c r="H57" s="8">
        <f t="shared" si="5"/>
        <v>0.22573423326312997</v>
      </c>
      <c r="I57">
        <f t="shared" si="3"/>
        <v>3.0628963926115915E-4</v>
      </c>
      <c r="J57" s="2"/>
    </row>
    <row r="58" spans="1:10">
      <c r="A58" s="3" t="s">
        <v>134</v>
      </c>
      <c r="B58">
        <v>2.94</v>
      </c>
      <c r="C58" s="4">
        <v>661</v>
      </c>
      <c r="D58">
        <f t="shared" si="0"/>
        <v>224.82993197278913</v>
      </c>
      <c r="E58" s="7">
        <f t="shared" si="1"/>
        <v>5.1692074768167691E-4</v>
      </c>
      <c r="F58" s="8">
        <f t="shared" si="4"/>
        <v>0.78130967853942124</v>
      </c>
      <c r="G58" s="7">
        <f t="shared" si="2"/>
        <v>5.4172678175596863E-4</v>
      </c>
      <c r="H58" s="8">
        <f t="shared" si="5"/>
        <v>0.22627596004488593</v>
      </c>
      <c r="I58">
        <f t="shared" si="3"/>
        <v>1.3385013739083129E-3</v>
      </c>
      <c r="J58" s="2"/>
    </row>
    <row r="59" spans="1:10">
      <c r="A59" s="3" t="s">
        <v>84</v>
      </c>
      <c r="B59">
        <v>12.83</v>
      </c>
      <c r="C59" s="4">
        <v>2874</v>
      </c>
      <c r="D59">
        <f t="shared" si="0"/>
        <v>224.00623538581451</v>
      </c>
      <c r="E59" s="7">
        <f t="shared" si="1"/>
        <v>2.2475495141257781E-3</v>
      </c>
      <c r="F59" s="8">
        <f t="shared" si="4"/>
        <v>0.78355722805354699</v>
      </c>
      <c r="G59" s="7">
        <f t="shared" si="2"/>
        <v>2.3640661938534278E-3</v>
      </c>
      <c r="H59" s="8">
        <f t="shared" si="5"/>
        <v>0.22864002623873936</v>
      </c>
      <c r="I59">
        <f t="shared" si="3"/>
        <v>3.615869362675328E-4</v>
      </c>
      <c r="J59" s="2"/>
    </row>
    <row r="60" spans="1:10">
      <c r="A60" s="3" t="s">
        <v>191</v>
      </c>
      <c r="B60">
        <v>3.38</v>
      </c>
      <c r="C60" s="4">
        <v>707</v>
      </c>
      <c r="D60">
        <f t="shared" si="0"/>
        <v>209.17159763313609</v>
      </c>
      <c r="E60" s="7">
        <f t="shared" si="1"/>
        <v>5.5289405236149107E-4</v>
      </c>
      <c r="F60" s="8">
        <f t="shared" si="4"/>
        <v>0.78411012210590847</v>
      </c>
      <c r="G60" s="7">
        <f t="shared" si="2"/>
        <v>6.2280153820924288E-4</v>
      </c>
      <c r="H60" s="8">
        <f t="shared" si="5"/>
        <v>0.22926282777694859</v>
      </c>
      <c r="I60">
        <f t="shared" si="3"/>
        <v>9.2539149535209031E-4</v>
      </c>
      <c r="J60" s="4"/>
    </row>
    <row r="61" spans="1:10">
      <c r="A61" s="3" t="s">
        <v>136</v>
      </c>
      <c r="B61">
        <v>8.6199999999999992</v>
      </c>
      <c r="C61" s="4">
        <v>1785</v>
      </c>
      <c r="D61">
        <f t="shared" si="0"/>
        <v>207.07656612529004</v>
      </c>
      <c r="E61" s="7">
        <f t="shared" si="1"/>
        <v>1.3959206272493091E-3</v>
      </c>
      <c r="F61" s="8">
        <f t="shared" si="4"/>
        <v>0.78550604273315783</v>
      </c>
      <c r="G61" s="7">
        <f t="shared" si="2"/>
        <v>1.5883281832436904E-3</v>
      </c>
      <c r="H61" s="8">
        <f t="shared" si="5"/>
        <v>0.23085115596019229</v>
      </c>
      <c r="I61">
        <f t="shared" si="3"/>
        <v>2.2240488823392357E-3</v>
      </c>
      <c r="J61" s="2"/>
    </row>
    <row r="62" spans="1:10">
      <c r="A62" s="3" t="s">
        <v>170</v>
      </c>
      <c r="B62">
        <v>20.47</v>
      </c>
      <c r="C62" s="4">
        <v>4092</v>
      </c>
      <c r="D62">
        <f t="shared" si="0"/>
        <v>199.90229604298975</v>
      </c>
      <c r="E62" s="7">
        <f t="shared" si="1"/>
        <v>3.2000600597782481E-3</v>
      </c>
      <c r="F62" s="8">
        <f t="shared" si="4"/>
        <v>0.78870610279293607</v>
      </c>
      <c r="G62" s="7">
        <f t="shared" si="2"/>
        <v>3.7718187831784619E-3</v>
      </c>
      <c r="H62" s="8">
        <f t="shared" si="5"/>
        <v>0.23462297474337074</v>
      </c>
      <c r="I62">
        <f t="shared" si="3"/>
        <v>4.2617768144719015E-3</v>
      </c>
      <c r="J62" s="2"/>
    </row>
    <row r="63" spans="1:10">
      <c r="A63" s="3" t="s">
        <v>180</v>
      </c>
      <c r="B63">
        <v>38.86</v>
      </c>
      <c r="C63" s="4">
        <v>7552</v>
      </c>
      <c r="D63">
        <f t="shared" si="0"/>
        <v>194.33865156973752</v>
      </c>
      <c r="E63" s="7">
        <f t="shared" si="1"/>
        <v>5.9058781943903543E-3</v>
      </c>
      <c r="F63" s="8">
        <f t="shared" si="4"/>
        <v>0.79461198098732644</v>
      </c>
      <c r="G63" s="7">
        <f t="shared" si="2"/>
        <v>7.1603750813050825E-3</v>
      </c>
      <c r="H63" s="8">
        <f t="shared" si="5"/>
        <v>0.24178334982467581</v>
      </c>
      <c r="I63">
        <f t="shared" si="3"/>
        <v>4.018232623435869E-4</v>
      </c>
      <c r="J63" s="4"/>
    </row>
    <row r="64" spans="1:10">
      <c r="A64" s="3" t="s">
        <v>142</v>
      </c>
      <c r="B64">
        <v>3.66</v>
      </c>
      <c r="C64" s="4">
        <v>709</v>
      </c>
      <c r="D64">
        <f t="shared" si="0"/>
        <v>193.71584699453553</v>
      </c>
      <c r="E64" s="7">
        <f t="shared" si="1"/>
        <v>5.5445810908670036E-4</v>
      </c>
      <c r="F64" s="8">
        <f t="shared" si="4"/>
        <v>0.79516643909641316</v>
      </c>
      <c r="G64" s="7">
        <f t="shared" si="2"/>
        <v>6.7439456504314469E-4</v>
      </c>
      <c r="H64" s="8">
        <f t="shared" si="5"/>
        <v>0.24245774438971895</v>
      </c>
      <c r="I64">
        <f t="shared" si="3"/>
        <v>8.8388698152591649E-4</v>
      </c>
      <c r="J64" s="2"/>
    </row>
    <row r="65" spans="1:10">
      <c r="A65" s="3" t="s">
        <v>139</v>
      </c>
      <c r="B65">
        <v>8.01</v>
      </c>
      <c r="C65" s="4">
        <v>1528</v>
      </c>
      <c r="D65">
        <f t="shared" si="0"/>
        <v>190.76154806491886</v>
      </c>
      <c r="E65" s="7">
        <f t="shared" si="1"/>
        <v>1.1949393380599129E-3</v>
      </c>
      <c r="F65" s="8">
        <f t="shared" si="4"/>
        <v>0.79636137843447308</v>
      </c>
      <c r="G65" s="7">
        <f t="shared" si="2"/>
        <v>1.4759290890698328E-3</v>
      </c>
      <c r="H65" s="8">
        <f t="shared" si="5"/>
        <v>0.24393367347878878</v>
      </c>
      <c r="I65">
        <f t="shared" si="3"/>
        <v>2.1908035707072782E-3</v>
      </c>
      <c r="J65" s="2"/>
    </row>
    <row r="66" spans="1:10">
      <c r="A66" s="3" t="s">
        <v>123</v>
      </c>
      <c r="B66">
        <v>19.64</v>
      </c>
      <c r="C66" s="4">
        <v>3623</v>
      </c>
      <c r="D66">
        <f t="shared" ref="D66:D129" si="6">C66/B66</f>
        <v>184.47046843177188</v>
      </c>
      <c r="E66" s="7">
        <f t="shared" si="1"/>
        <v>2.8332887577166648E-3</v>
      </c>
      <c r="F66" s="8">
        <f t="shared" si="4"/>
        <v>0.79919466719218979</v>
      </c>
      <c r="G66" s="7">
        <f t="shared" si="2"/>
        <v>3.6188823107779675E-3</v>
      </c>
      <c r="H66" s="8">
        <f t="shared" si="5"/>
        <v>0.24755255578956675</v>
      </c>
      <c r="I66">
        <f t="shared" si="3"/>
        <v>7.7050224535171741E-4</v>
      </c>
      <c r="J66" s="4"/>
    </row>
    <row r="67" spans="1:10">
      <c r="A67" s="3" t="s">
        <v>226</v>
      </c>
      <c r="B67">
        <v>6.89</v>
      </c>
      <c r="C67" s="4">
        <v>1261</v>
      </c>
      <c r="D67">
        <f t="shared" si="6"/>
        <v>183.01886792452831</v>
      </c>
      <c r="E67" s="7">
        <f t="shared" ref="E67:E130" si="7">C67/1278726</f>
        <v>9.8613776524446978E-4</v>
      </c>
      <c r="F67" s="8">
        <f t="shared" si="4"/>
        <v>0.80018080495743427</v>
      </c>
      <c r="G67" s="7">
        <f t="shared" ref="G67:G130" si="8">B67/5427.09</f>
        <v>1.2695569817342258E-3</v>
      </c>
      <c r="H67" s="8">
        <f t="shared" si="5"/>
        <v>0.24882211277130098</v>
      </c>
      <c r="I67">
        <f t="shared" ref="I67:I130" si="9">F67*H68-F68*H67</f>
        <v>1.9205485797362809E-3</v>
      </c>
      <c r="J67" s="2"/>
    </row>
    <row r="68" spans="1:10">
      <c r="A68" s="3" t="s">
        <v>263</v>
      </c>
      <c r="B68">
        <v>17.149999999999999</v>
      </c>
      <c r="C68" s="4">
        <v>3125</v>
      </c>
      <c r="D68">
        <f t="shared" si="6"/>
        <v>182.21574344023324</v>
      </c>
      <c r="E68" s="7">
        <f t="shared" si="7"/>
        <v>2.4438386331395467E-3</v>
      </c>
      <c r="F68" s="8">
        <f t="shared" ref="F68:F131" si="10">F67+E68</f>
        <v>0.80262464359057384</v>
      </c>
      <c r="G68" s="7">
        <f t="shared" si="8"/>
        <v>3.1600728935764835E-3</v>
      </c>
      <c r="H68" s="8">
        <f t="shared" ref="H68:H131" si="11">H67+G68</f>
        <v>0.25198218566487746</v>
      </c>
      <c r="I68">
        <f t="shared" si="9"/>
        <v>3.7661359333651667E-4</v>
      </c>
      <c r="J68" s="2"/>
    </row>
    <row r="69" spans="1:10">
      <c r="A69" s="3" t="s">
        <v>157</v>
      </c>
      <c r="B69">
        <v>3.35</v>
      </c>
      <c r="C69" s="4">
        <v>603</v>
      </c>
      <c r="D69">
        <f t="shared" si="6"/>
        <v>180</v>
      </c>
      <c r="E69" s="7">
        <f t="shared" si="7"/>
        <v>4.7156310265060691E-4</v>
      </c>
      <c r="F69" s="8">
        <f t="shared" si="10"/>
        <v>0.80309620669322446</v>
      </c>
      <c r="G69" s="7">
        <f t="shared" si="8"/>
        <v>6.1727371390561051E-4</v>
      </c>
      <c r="H69" s="8">
        <f t="shared" si="11"/>
        <v>0.25259945937878309</v>
      </c>
      <c r="I69">
        <f t="shared" si="9"/>
        <v>2.7989154432757346E-3</v>
      </c>
      <c r="J69" s="4"/>
    </row>
    <row r="70" spans="1:10">
      <c r="A70" s="3" t="s">
        <v>163</v>
      </c>
      <c r="B70">
        <v>24.88</v>
      </c>
      <c r="C70" s="4">
        <v>4469</v>
      </c>
      <c r="D70">
        <f t="shared" si="6"/>
        <v>179.62218649517686</v>
      </c>
      <c r="E70" s="7">
        <f t="shared" si="7"/>
        <v>3.4948847524802029E-3</v>
      </c>
      <c r="F70" s="8">
        <f t="shared" si="10"/>
        <v>0.80659109144570462</v>
      </c>
      <c r="G70" s="7">
        <f t="shared" si="8"/>
        <v>4.5844089558124152E-3</v>
      </c>
      <c r="H70" s="8">
        <f t="shared" si="11"/>
        <v>0.2571838683345955</v>
      </c>
      <c r="I70">
        <f t="shared" si="9"/>
        <v>4.451898186575709E-4</v>
      </c>
      <c r="J70" s="2"/>
    </row>
    <row r="71" spans="1:10">
      <c r="A71" s="3" t="s">
        <v>176</v>
      </c>
      <c r="B71">
        <v>3.94</v>
      </c>
      <c r="C71" s="4">
        <v>698</v>
      </c>
      <c r="D71">
        <f t="shared" si="6"/>
        <v>177.15736040609139</v>
      </c>
      <c r="E71" s="7">
        <f t="shared" si="7"/>
        <v>5.4585579709804917E-4</v>
      </c>
      <c r="F71" s="8">
        <f t="shared" si="10"/>
        <v>0.80713694724280272</v>
      </c>
      <c r="G71" s="7">
        <f t="shared" si="8"/>
        <v>7.2598759187704638E-4</v>
      </c>
      <c r="H71" s="8">
        <f t="shared" si="11"/>
        <v>0.25790985592647253</v>
      </c>
      <c r="I71">
        <f t="shared" si="9"/>
        <v>8.1566927575166259E-4</v>
      </c>
      <c r="J71" s="2"/>
    </row>
    <row r="72" spans="1:10">
      <c r="A72" s="3" t="s">
        <v>282</v>
      </c>
      <c r="B72">
        <v>7.2</v>
      </c>
      <c r="C72" s="4">
        <v>1265</v>
      </c>
      <c r="D72">
        <f t="shared" si="6"/>
        <v>175.69444444444443</v>
      </c>
      <c r="E72" s="7">
        <f t="shared" si="7"/>
        <v>9.8926587869488858E-4</v>
      </c>
      <c r="F72" s="8">
        <f t="shared" si="10"/>
        <v>0.80812621312149757</v>
      </c>
      <c r="G72" s="7">
        <f t="shared" si="8"/>
        <v>1.3266778328717599E-3</v>
      </c>
      <c r="H72" s="8">
        <f t="shared" si="11"/>
        <v>0.2592365337593443</v>
      </c>
      <c r="I72">
        <f t="shared" si="9"/>
        <v>1.1167972474065146E-3</v>
      </c>
      <c r="J72" s="4"/>
    </row>
    <row r="73" spans="1:10">
      <c r="A73" s="3" t="s">
        <v>105</v>
      </c>
      <c r="B73">
        <v>9.7899999999999991</v>
      </c>
      <c r="C73" s="4">
        <v>1682</v>
      </c>
      <c r="D73">
        <f t="shared" si="6"/>
        <v>171.80796731358529</v>
      </c>
      <c r="E73" s="7">
        <f t="shared" si="7"/>
        <v>1.3153717059010295E-3</v>
      </c>
      <c r="F73" s="8">
        <f t="shared" si="10"/>
        <v>0.80944158482739859</v>
      </c>
      <c r="G73" s="7">
        <f t="shared" si="8"/>
        <v>1.8039133310853513E-3</v>
      </c>
      <c r="H73" s="8">
        <f t="shared" si="11"/>
        <v>0.26104044709042967</v>
      </c>
      <c r="I73">
        <f t="shared" si="9"/>
        <v>5.7837535607996315E-4</v>
      </c>
      <c r="J73" s="2"/>
    </row>
    <row r="74" spans="1:10">
      <c r="A74" s="3" t="s">
        <v>293</v>
      </c>
      <c r="B74">
        <v>5.07</v>
      </c>
      <c r="C74" s="4">
        <v>871</v>
      </c>
      <c r="D74">
        <f t="shared" si="6"/>
        <v>171.7948717948718</v>
      </c>
      <c r="E74" s="7">
        <f t="shared" si="7"/>
        <v>6.8114670382865442E-4</v>
      </c>
      <c r="F74" s="8">
        <f t="shared" si="10"/>
        <v>0.81012273153122727</v>
      </c>
      <c r="G74" s="7">
        <f t="shared" si="8"/>
        <v>9.3420230731386432E-4</v>
      </c>
      <c r="H74" s="8">
        <f t="shared" si="11"/>
        <v>0.26197464939774356</v>
      </c>
      <c r="I74">
        <f t="shared" si="9"/>
        <v>2.3903057888060852E-3</v>
      </c>
      <c r="J74" s="2"/>
    </row>
    <row r="75" spans="1:10">
      <c r="A75" s="3" t="s">
        <v>153</v>
      </c>
      <c r="B75">
        <v>20.94</v>
      </c>
      <c r="C75" s="4">
        <v>3590</v>
      </c>
      <c r="D75">
        <f t="shared" si="6"/>
        <v>171.4422158548233</v>
      </c>
      <c r="E75" s="7">
        <f t="shared" si="7"/>
        <v>2.8074818217507114E-3</v>
      </c>
      <c r="F75" s="8">
        <f t="shared" si="10"/>
        <v>0.81293021335297799</v>
      </c>
      <c r="G75" s="7">
        <f t="shared" si="8"/>
        <v>3.8584213639353687E-3</v>
      </c>
      <c r="H75" s="8">
        <f t="shared" si="11"/>
        <v>0.26583307076167895</v>
      </c>
      <c r="I75">
        <f t="shared" si="9"/>
        <v>8.7594008979491322E-4</v>
      </c>
      <c r="J75" s="2"/>
    </row>
    <row r="76" spans="1:10">
      <c r="A76" s="3" t="s">
        <v>259</v>
      </c>
      <c r="B76">
        <v>7.67</v>
      </c>
      <c r="C76" s="4">
        <v>1313</v>
      </c>
      <c r="D76">
        <f t="shared" si="6"/>
        <v>171.18644067796609</v>
      </c>
      <c r="E76" s="7">
        <f t="shared" si="7"/>
        <v>1.0268032400999119E-3</v>
      </c>
      <c r="F76" s="8">
        <f t="shared" si="10"/>
        <v>0.81395701659307795</v>
      </c>
      <c r="G76" s="7">
        <f t="shared" si="8"/>
        <v>1.4132804136286665E-3</v>
      </c>
      <c r="H76" s="8">
        <f t="shared" si="11"/>
        <v>0.26724635117530759</v>
      </c>
      <c r="I76">
        <f t="shared" si="9"/>
        <v>1.2509622018310185E-3</v>
      </c>
      <c r="J76" s="2"/>
    </row>
    <row r="77" spans="1:10">
      <c r="A77" s="3" t="s">
        <v>264</v>
      </c>
      <c r="B77">
        <v>10.87</v>
      </c>
      <c r="C77" s="4">
        <v>1815</v>
      </c>
      <c r="D77">
        <f t="shared" si="6"/>
        <v>166.97332106715731</v>
      </c>
      <c r="E77" s="7">
        <f t="shared" si="7"/>
        <v>1.4193814781274488E-3</v>
      </c>
      <c r="F77" s="8">
        <f t="shared" si="10"/>
        <v>0.81537639807120543</v>
      </c>
      <c r="G77" s="7">
        <f t="shared" si="8"/>
        <v>2.0029150060161152E-3</v>
      </c>
      <c r="H77" s="8">
        <f t="shared" si="11"/>
        <v>0.26924926618132372</v>
      </c>
      <c r="I77">
        <f t="shared" si="9"/>
        <v>1.1702970646663979E-3</v>
      </c>
      <c r="J77" s="2"/>
    </row>
    <row r="78" spans="1:10">
      <c r="A78" s="3" t="s">
        <v>305</v>
      </c>
      <c r="B78">
        <v>10.050000000000001</v>
      </c>
      <c r="C78" s="4">
        <v>1613</v>
      </c>
      <c r="D78">
        <f t="shared" si="6"/>
        <v>160.49751243781094</v>
      </c>
      <c r="E78" s="7">
        <f t="shared" si="7"/>
        <v>1.2614117488813084E-3</v>
      </c>
      <c r="F78" s="8">
        <f t="shared" si="10"/>
        <v>0.81663780982008671</v>
      </c>
      <c r="G78" s="7">
        <f t="shared" si="8"/>
        <v>1.8518211417168317E-3</v>
      </c>
      <c r="H78" s="8">
        <f t="shared" si="11"/>
        <v>0.27110108732304056</v>
      </c>
      <c r="I78">
        <f t="shared" si="9"/>
        <v>1.0474717715082682E-3</v>
      </c>
      <c r="J78" s="2"/>
    </row>
    <row r="79" spans="1:10">
      <c r="A79" s="3" t="s">
        <v>101</v>
      </c>
      <c r="B79">
        <v>8.99</v>
      </c>
      <c r="C79" s="4">
        <v>1440</v>
      </c>
      <c r="D79">
        <f t="shared" si="6"/>
        <v>160.17797552836484</v>
      </c>
      <c r="E79" s="7">
        <f t="shared" si="7"/>
        <v>1.1261208421507031E-3</v>
      </c>
      <c r="F79" s="8">
        <f t="shared" si="10"/>
        <v>0.8177639306622374</v>
      </c>
      <c r="G79" s="7">
        <f t="shared" si="8"/>
        <v>1.6565046829884892E-3</v>
      </c>
      <c r="H79" s="8">
        <f t="shared" si="11"/>
        <v>0.27275759200602906</v>
      </c>
      <c r="I79">
        <f t="shared" si="9"/>
        <v>7.1680203646704022E-4</v>
      </c>
      <c r="J79" s="2"/>
    </row>
    <row r="80" spans="1:10">
      <c r="A80" s="3" t="s">
        <v>146</v>
      </c>
      <c r="B80">
        <v>6.15</v>
      </c>
      <c r="C80" s="4">
        <v>984</v>
      </c>
      <c r="D80">
        <f t="shared" si="6"/>
        <v>160</v>
      </c>
      <c r="E80" s="7">
        <f t="shared" si="7"/>
        <v>7.6951590880298048E-4</v>
      </c>
      <c r="F80" s="8">
        <f t="shared" si="10"/>
        <v>0.81853344657104044</v>
      </c>
      <c r="G80" s="7">
        <f t="shared" si="8"/>
        <v>1.1332039822446285E-3</v>
      </c>
      <c r="H80" s="8">
        <f t="shared" si="11"/>
        <v>0.27389079598827371</v>
      </c>
      <c r="I80">
        <f t="shared" si="9"/>
        <v>1.84254881674914E-3</v>
      </c>
      <c r="J80" s="2"/>
    </row>
    <row r="81" spans="1:10">
      <c r="A81" s="3" t="s">
        <v>249</v>
      </c>
      <c r="B81">
        <v>15.73</v>
      </c>
      <c r="C81" s="4">
        <v>2474</v>
      </c>
      <c r="D81">
        <f t="shared" si="6"/>
        <v>157.27908455181182</v>
      </c>
      <c r="E81" s="7">
        <f t="shared" si="7"/>
        <v>1.9347381690839164E-3</v>
      </c>
      <c r="F81" s="8">
        <f t="shared" si="10"/>
        <v>0.8204681847401244</v>
      </c>
      <c r="G81" s="7">
        <f t="shared" si="8"/>
        <v>2.8984225432045533E-3</v>
      </c>
      <c r="H81" s="8">
        <f t="shared" si="11"/>
        <v>0.27678921853147825</v>
      </c>
      <c r="I81">
        <f t="shared" si="9"/>
        <v>2.8880357706496107E-3</v>
      </c>
      <c r="J81" s="2"/>
    </row>
    <row r="82" spans="1:10">
      <c r="A82" s="3" t="s">
        <v>175</v>
      </c>
      <c r="B82">
        <v>24.65</v>
      </c>
      <c r="C82" s="4">
        <v>3874</v>
      </c>
      <c r="D82">
        <f t="shared" si="6"/>
        <v>157.16024340770792</v>
      </c>
      <c r="E82" s="7">
        <f t="shared" si="7"/>
        <v>3.0295778767304334E-3</v>
      </c>
      <c r="F82" s="8">
        <f t="shared" si="10"/>
        <v>0.82349776261685481</v>
      </c>
      <c r="G82" s="7">
        <f t="shared" si="8"/>
        <v>4.5420289694845664E-3</v>
      </c>
      <c r="H82" s="8">
        <f t="shared" si="11"/>
        <v>0.28133124750096283</v>
      </c>
      <c r="I82">
        <f t="shared" si="9"/>
        <v>3.0258841025964933E-3</v>
      </c>
      <c r="J82" s="4"/>
    </row>
    <row r="83" spans="1:10">
      <c r="A83" s="3" t="s">
        <v>20</v>
      </c>
      <c r="B83">
        <v>25.76</v>
      </c>
      <c r="C83" s="4">
        <v>4013</v>
      </c>
      <c r="D83">
        <f t="shared" si="6"/>
        <v>155.78416149068323</v>
      </c>
      <c r="E83" s="7">
        <f t="shared" si="7"/>
        <v>3.1382798191324805E-3</v>
      </c>
      <c r="F83" s="8">
        <f t="shared" si="10"/>
        <v>0.82663604243598732</v>
      </c>
      <c r="G83" s="7">
        <f t="shared" si="8"/>
        <v>4.7465584687189635E-3</v>
      </c>
      <c r="H83" s="8">
        <f t="shared" si="11"/>
        <v>0.2860778059696818</v>
      </c>
      <c r="I83">
        <f t="shared" si="9"/>
        <v>7.2416946444570085E-4</v>
      </c>
      <c r="J83" s="2"/>
    </row>
    <row r="84" spans="1:10">
      <c r="A84" s="3" t="s">
        <v>253</v>
      </c>
      <c r="B84">
        <v>6.16</v>
      </c>
      <c r="C84" s="4">
        <v>957</v>
      </c>
      <c r="D84">
        <f t="shared" si="6"/>
        <v>155.35714285714286</v>
      </c>
      <c r="E84" s="7">
        <f t="shared" si="7"/>
        <v>7.4840114301265477E-4</v>
      </c>
      <c r="F84" s="8">
        <f t="shared" si="10"/>
        <v>0.82738444357899998</v>
      </c>
      <c r="G84" s="7">
        <f t="shared" si="8"/>
        <v>1.1350465903458391E-3</v>
      </c>
      <c r="H84" s="8">
        <f t="shared" si="11"/>
        <v>0.28721285256002765</v>
      </c>
      <c r="I84">
        <f t="shared" si="9"/>
        <v>7.1430705331385902E-3</v>
      </c>
      <c r="J84" s="2"/>
    </row>
    <row r="85" spans="1:10">
      <c r="A85" s="3" t="s">
        <v>63</v>
      </c>
      <c r="B85">
        <v>60.71</v>
      </c>
      <c r="C85" s="4">
        <v>9405</v>
      </c>
      <c r="D85">
        <f t="shared" si="6"/>
        <v>154.91681765771702</v>
      </c>
      <c r="E85" s="7">
        <f t="shared" si="7"/>
        <v>7.3549767502967796E-3</v>
      </c>
      <c r="F85" s="8">
        <f t="shared" si="10"/>
        <v>0.83473942032929671</v>
      </c>
      <c r="G85" s="7">
        <f t="shared" si="8"/>
        <v>1.1186473782450631E-2</v>
      </c>
      <c r="H85" s="8">
        <f t="shared" si="11"/>
        <v>0.29839932634247829</v>
      </c>
      <c r="I85">
        <f t="shared" si="9"/>
        <v>1.2800635927086579E-3</v>
      </c>
      <c r="J85" s="2"/>
    </row>
    <row r="86" spans="1:10">
      <c r="A86" s="3" t="s">
        <v>189</v>
      </c>
      <c r="B86">
        <v>10.85</v>
      </c>
      <c r="C86" s="4">
        <v>1666</v>
      </c>
      <c r="D86">
        <f t="shared" si="6"/>
        <v>153.54838709677421</v>
      </c>
      <c r="E86" s="7">
        <f t="shared" si="7"/>
        <v>1.3028592520993552E-3</v>
      </c>
      <c r="F86" s="8">
        <f t="shared" si="10"/>
        <v>0.8360422795813961</v>
      </c>
      <c r="G86" s="7">
        <f t="shared" si="8"/>
        <v>1.999229789813694E-3</v>
      </c>
      <c r="H86" s="8">
        <f t="shared" si="11"/>
        <v>0.30039855613229199</v>
      </c>
      <c r="I86">
        <f t="shared" si="9"/>
        <v>8.7915743830579984E-4</v>
      </c>
      <c r="J86" s="2"/>
    </row>
    <row r="87" spans="1:10">
      <c r="A87" s="3" t="s">
        <v>117</v>
      </c>
      <c r="B87">
        <v>7.45</v>
      </c>
      <c r="C87" s="4">
        <v>1143</v>
      </c>
      <c r="D87">
        <f t="shared" si="6"/>
        <v>153.4228187919463</v>
      </c>
      <c r="E87" s="7">
        <f t="shared" si="7"/>
        <v>8.938584184571206E-4</v>
      </c>
      <c r="F87" s="8">
        <f t="shared" si="10"/>
        <v>0.83693613799985322</v>
      </c>
      <c r="G87" s="7">
        <f t="shared" si="8"/>
        <v>1.3727430354020295E-3</v>
      </c>
      <c r="H87" s="8">
        <f t="shared" si="11"/>
        <v>0.30177129916769402</v>
      </c>
      <c r="I87">
        <f t="shared" si="9"/>
        <v>5.3617903169433934E-4</v>
      </c>
      <c r="J87" s="4"/>
    </row>
    <row r="88" spans="1:10">
      <c r="A88" s="3" t="s">
        <v>260</v>
      </c>
      <c r="B88">
        <v>4.47</v>
      </c>
      <c r="C88" s="4">
        <v>649</v>
      </c>
      <c r="D88">
        <f t="shared" si="6"/>
        <v>145.19015659955258</v>
      </c>
      <c r="E88" s="7">
        <f t="shared" si="7"/>
        <v>5.0753640733042108E-4</v>
      </c>
      <c r="F88" s="8">
        <f t="shared" si="10"/>
        <v>0.83744367440718359</v>
      </c>
      <c r="G88" s="7">
        <f t="shared" si="8"/>
        <v>8.2364582124121763E-4</v>
      </c>
      <c r="H88" s="8">
        <f t="shared" si="11"/>
        <v>0.30259494498893524</v>
      </c>
      <c r="I88">
        <f t="shared" si="9"/>
        <v>6.8872227874228198E-4</v>
      </c>
      <c r="J88" s="2"/>
    </row>
    <row r="89" spans="1:10">
      <c r="A89" s="3" t="s">
        <v>277</v>
      </c>
      <c r="B89">
        <v>5.73</v>
      </c>
      <c r="C89" s="4">
        <v>826</v>
      </c>
      <c r="D89">
        <f t="shared" si="6"/>
        <v>144.15357766143106</v>
      </c>
      <c r="E89" s="7">
        <f t="shared" si="7"/>
        <v>6.45955427511445E-4</v>
      </c>
      <c r="F89" s="8">
        <f t="shared" si="10"/>
        <v>0.83808962983469504</v>
      </c>
      <c r="G89" s="7">
        <f t="shared" si="8"/>
        <v>1.0558144419937758E-3</v>
      </c>
      <c r="H89" s="8">
        <f t="shared" si="11"/>
        <v>0.30365075943092901</v>
      </c>
      <c r="I89">
        <f t="shared" si="9"/>
        <v>7.7889500978073345E-4</v>
      </c>
      <c r="J89" s="2"/>
    </row>
    <row r="90" spans="1:10">
      <c r="A90" s="3" t="s">
        <v>125</v>
      </c>
      <c r="B90">
        <v>6.46</v>
      </c>
      <c r="C90" s="4">
        <v>921</v>
      </c>
      <c r="D90">
        <f t="shared" si="6"/>
        <v>142.56965944272446</v>
      </c>
      <c r="E90" s="7">
        <f t="shared" si="7"/>
        <v>7.2024812195888716E-4</v>
      </c>
      <c r="F90" s="8">
        <f t="shared" si="10"/>
        <v>0.83880987795665396</v>
      </c>
      <c r="G90" s="7">
        <f t="shared" si="8"/>
        <v>1.1903248333821623E-3</v>
      </c>
      <c r="H90" s="8">
        <f t="shared" si="11"/>
        <v>0.30484108426431117</v>
      </c>
      <c r="I90">
        <f t="shared" si="9"/>
        <v>1.3382591422264611E-3</v>
      </c>
      <c r="J90" s="2"/>
    </row>
    <row r="91" spans="1:10">
      <c r="A91" s="3" t="s">
        <v>289</v>
      </c>
      <c r="B91">
        <v>11.04</v>
      </c>
      <c r="C91" s="4">
        <v>1544</v>
      </c>
      <c r="D91">
        <f t="shared" si="6"/>
        <v>139.85507246376812</v>
      </c>
      <c r="E91" s="7">
        <f t="shared" si="7"/>
        <v>1.2074517918615872E-3</v>
      </c>
      <c r="F91" s="8">
        <f t="shared" si="10"/>
        <v>0.84001732974851551</v>
      </c>
      <c r="G91" s="7">
        <f t="shared" si="8"/>
        <v>2.0342393437366986E-3</v>
      </c>
      <c r="H91" s="8">
        <f t="shared" si="11"/>
        <v>0.30687532360804787</v>
      </c>
      <c r="I91">
        <f t="shared" si="9"/>
        <v>1.5203239689688397E-3</v>
      </c>
      <c r="J91" s="2"/>
    </row>
    <row r="92" spans="1:10">
      <c r="A92" s="3" t="s">
        <v>172</v>
      </c>
      <c r="B92">
        <v>12.5</v>
      </c>
      <c r="C92" s="4">
        <v>1727</v>
      </c>
      <c r="D92">
        <f t="shared" si="6"/>
        <v>138.16</v>
      </c>
      <c r="E92" s="7">
        <f t="shared" si="7"/>
        <v>1.3505629822182391E-3</v>
      </c>
      <c r="F92" s="8">
        <f t="shared" si="10"/>
        <v>0.84136789273073376</v>
      </c>
      <c r="G92" s="7">
        <f t="shared" si="8"/>
        <v>2.3032601265134721E-3</v>
      </c>
      <c r="H92" s="8">
        <f t="shared" si="11"/>
        <v>0.30917858373456136</v>
      </c>
      <c r="I92">
        <f t="shared" si="9"/>
        <v>1.1150928760526035E-3</v>
      </c>
      <c r="J92" s="2"/>
    </row>
    <row r="93" spans="1:10">
      <c r="A93" s="3" t="s">
        <v>120</v>
      </c>
      <c r="B93">
        <v>9.15</v>
      </c>
      <c r="C93" s="4">
        <v>1255</v>
      </c>
      <c r="D93">
        <f t="shared" si="6"/>
        <v>137.15846994535519</v>
      </c>
      <c r="E93" s="7">
        <f t="shared" si="7"/>
        <v>9.8144559506884192E-4</v>
      </c>
      <c r="F93" s="8">
        <f t="shared" si="10"/>
        <v>0.84234933832580261</v>
      </c>
      <c r="G93" s="7">
        <f t="shared" si="8"/>
        <v>1.6859864126078617E-3</v>
      </c>
      <c r="H93" s="8">
        <f t="shared" si="11"/>
        <v>0.31086457014716923</v>
      </c>
      <c r="I93">
        <f t="shared" si="9"/>
        <v>8.6037747479411619E-4</v>
      </c>
      <c r="J93" s="2"/>
    </row>
    <row r="94" spans="1:10">
      <c r="A94" s="3" t="s">
        <v>93</v>
      </c>
      <c r="B94">
        <v>7.05</v>
      </c>
      <c r="C94" s="3">
        <v>962</v>
      </c>
      <c r="D94">
        <f t="shared" si="6"/>
        <v>136.45390070921985</v>
      </c>
      <c r="E94" s="7">
        <f t="shared" si="7"/>
        <v>7.523112848256781E-4</v>
      </c>
      <c r="F94" s="8">
        <f t="shared" si="10"/>
        <v>0.84310164961062828</v>
      </c>
      <c r="G94" s="7">
        <f t="shared" si="8"/>
        <v>1.2990387113535982E-3</v>
      </c>
      <c r="H94" s="8">
        <f t="shared" si="11"/>
        <v>0.31216360885852285</v>
      </c>
      <c r="I94">
        <f t="shared" si="9"/>
        <v>1.9247083511804153E-3</v>
      </c>
      <c r="J94" s="4"/>
    </row>
    <row r="95" spans="1:10">
      <c r="A95" s="3" t="s">
        <v>283</v>
      </c>
      <c r="B95">
        <v>15.68</v>
      </c>
      <c r="C95" s="4">
        <v>2094</v>
      </c>
      <c r="D95">
        <f t="shared" si="6"/>
        <v>133.54591836734693</v>
      </c>
      <c r="E95" s="7">
        <f t="shared" si="7"/>
        <v>1.6375673912941474E-3</v>
      </c>
      <c r="F95" s="8">
        <f t="shared" si="10"/>
        <v>0.84473921700192245</v>
      </c>
      <c r="G95" s="7">
        <f t="shared" si="8"/>
        <v>2.8892095026984994E-3</v>
      </c>
      <c r="H95" s="8">
        <f t="shared" si="11"/>
        <v>0.31505281836122134</v>
      </c>
      <c r="I95">
        <f t="shared" si="9"/>
        <v>6.236680464253852E-4</v>
      </c>
      <c r="J95" s="2"/>
    </row>
    <row r="96" spans="1:10">
      <c r="A96" s="3" t="s">
        <v>243</v>
      </c>
      <c r="B96">
        <v>5.08</v>
      </c>
      <c r="C96" s="4">
        <v>678</v>
      </c>
      <c r="D96">
        <f t="shared" si="6"/>
        <v>133.46456692913387</v>
      </c>
      <c r="E96" s="7">
        <f t="shared" si="7"/>
        <v>5.3021522984595607E-4</v>
      </c>
      <c r="F96" s="8">
        <f t="shared" si="10"/>
        <v>0.84526943223176843</v>
      </c>
      <c r="G96" s="7">
        <f t="shared" si="8"/>
        <v>9.3604491541507515E-4</v>
      </c>
      <c r="H96" s="8">
        <f t="shared" si="11"/>
        <v>0.31598886327663644</v>
      </c>
      <c r="I96">
        <f t="shared" si="9"/>
        <v>2.5969799123024551E-3</v>
      </c>
      <c r="J96" s="2"/>
    </row>
    <row r="97" spans="1:10">
      <c r="A97" s="3" t="s">
        <v>112</v>
      </c>
      <c r="B97">
        <v>21.08</v>
      </c>
      <c r="C97" s="4">
        <v>2777</v>
      </c>
      <c r="D97">
        <f t="shared" si="6"/>
        <v>131.73624288425049</v>
      </c>
      <c r="E97" s="7">
        <f t="shared" si="7"/>
        <v>2.1716927629531267E-3</v>
      </c>
      <c r="F97" s="8">
        <f t="shared" si="10"/>
        <v>0.84744112499472157</v>
      </c>
      <c r="G97" s="7">
        <f t="shared" si="8"/>
        <v>3.884217877352319E-3</v>
      </c>
      <c r="H97" s="8">
        <f t="shared" si="11"/>
        <v>0.31987308115398877</v>
      </c>
      <c r="I97">
        <f t="shared" si="9"/>
        <v>1.439733015914213E-3</v>
      </c>
      <c r="J97" s="2"/>
    </row>
    <row r="98" spans="1:10">
      <c r="A98" s="3" t="s">
        <v>303</v>
      </c>
      <c r="B98">
        <v>11.66</v>
      </c>
      <c r="C98" s="4">
        <v>1523</v>
      </c>
      <c r="D98">
        <f t="shared" si="6"/>
        <v>130.61749571183535</v>
      </c>
      <c r="E98" s="7">
        <f t="shared" si="7"/>
        <v>1.1910291962468895E-3</v>
      </c>
      <c r="F98" s="8">
        <f t="shared" si="10"/>
        <v>0.84863215419096849</v>
      </c>
      <c r="G98" s="7">
        <f t="shared" si="8"/>
        <v>2.1484810460117667E-3</v>
      </c>
      <c r="H98" s="8">
        <f t="shared" si="11"/>
        <v>0.32202156220000056</v>
      </c>
      <c r="I98">
        <f t="shared" si="9"/>
        <v>2.0342254470046561E-3</v>
      </c>
      <c r="J98" s="4"/>
    </row>
    <row r="99" spans="1:10">
      <c r="A99" s="3" t="s">
        <v>97</v>
      </c>
      <c r="B99">
        <v>16.47</v>
      </c>
      <c r="C99" s="4">
        <v>2149</v>
      </c>
      <c r="D99">
        <f t="shared" si="6"/>
        <v>130.47965998785671</v>
      </c>
      <c r="E99" s="7">
        <f t="shared" si="7"/>
        <v>1.6805789512374036E-3</v>
      </c>
      <c r="F99" s="8">
        <f t="shared" si="10"/>
        <v>0.8503127331422059</v>
      </c>
      <c r="G99" s="7">
        <f t="shared" si="8"/>
        <v>3.0347755426941509E-3</v>
      </c>
      <c r="H99" s="8">
        <f t="shared" si="11"/>
        <v>0.32505633774269471</v>
      </c>
      <c r="I99">
        <f t="shared" si="9"/>
        <v>1.377321204534987E-3</v>
      </c>
      <c r="J99" s="2"/>
    </row>
    <row r="100" spans="1:10">
      <c r="A100" s="3" t="s">
        <v>119</v>
      </c>
      <c r="B100">
        <v>11.14</v>
      </c>
      <c r="C100" s="4">
        <v>1448</v>
      </c>
      <c r="D100">
        <f t="shared" si="6"/>
        <v>129.98204667863553</v>
      </c>
      <c r="E100" s="7">
        <f t="shared" si="7"/>
        <v>1.1323770690515403E-3</v>
      </c>
      <c r="F100" s="8">
        <f t="shared" si="10"/>
        <v>0.85144511021125746</v>
      </c>
      <c r="G100" s="7">
        <f t="shared" si="8"/>
        <v>2.0526654247488064E-3</v>
      </c>
      <c r="H100" s="8">
        <f t="shared" si="11"/>
        <v>0.32710900316744351</v>
      </c>
      <c r="I100">
        <f t="shared" si="9"/>
        <v>1.250772366765629E-3</v>
      </c>
      <c r="J100" s="2"/>
    </row>
    <row r="101" spans="1:10">
      <c r="A101" s="3" t="s">
        <v>137</v>
      </c>
      <c r="B101">
        <v>10.11</v>
      </c>
      <c r="C101" s="4">
        <v>1311</v>
      </c>
      <c r="D101">
        <f t="shared" si="6"/>
        <v>129.67359050445106</v>
      </c>
      <c r="E101" s="7">
        <f t="shared" si="7"/>
        <v>1.0252391833747026E-3</v>
      </c>
      <c r="F101" s="8">
        <f t="shared" si="10"/>
        <v>0.85247034939463218</v>
      </c>
      <c r="G101" s="7">
        <f t="shared" si="8"/>
        <v>1.8628767903240962E-3</v>
      </c>
      <c r="H101" s="8">
        <f t="shared" si="11"/>
        <v>0.32897187995776761</v>
      </c>
      <c r="I101">
        <f t="shared" si="9"/>
        <v>7.4382524341026768E-4</v>
      </c>
      <c r="J101" s="2"/>
    </row>
    <row r="102" spans="1:10">
      <c r="A102" s="3" t="s">
        <v>290</v>
      </c>
      <c r="B102">
        <v>5.99</v>
      </c>
      <c r="C102" s="4">
        <v>766</v>
      </c>
      <c r="D102">
        <f t="shared" si="6"/>
        <v>127.87979966611017</v>
      </c>
      <c r="E102" s="7">
        <f t="shared" si="7"/>
        <v>5.9903372575516572E-4</v>
      </c>
      <c r="F102" s="8">
        <f t="shared" si="10"/>
        <v>0.85306938312038738</v>
      </c>
      <c r="G102" s="7">
        <f t="shared" si="8"/>
        <v>1.1037222526252559E-3</v>
      </c>
      <c r="H102" s="8">
        <f t="shared" si="11"/>
        <v>0.33007560221039289</v>
      </c>
      <c r="I102">
        <f t="shared" si="9"/>
        <v>2.5349697026447737E-3</v>
      </c>
      <c r="J102" s="2"/>
    </row>
    <row r="103" spans="1:10">
      <c r="A103" s="3" t="s">
        <v>31</v>
      </c>
      <c r="B103">
        <v>20.399999999999999</v>
      </c>
      <c r="C103" s="4">
        <v>2602</v>
      </c>
      <c r="D103">
        <f t="shared" si="6"/>
        <v>127.54901960784315</v>
      </c>
      <c r="E103" s="7">
        <f t="shared" si="7"/>
        <v>2.0348377994973124E-3</v>
      </c>
      <c r="F103" s="8">
        <f t="shared" si="10"/>
        <v>0.85510422091988469</v>
      </c>
      <c r="G103" s="7">
        <f t="shared" si="8"/>
        <v>3.7589205264699863E-3</v>
      </c>
      <c r="H103" s="8">
        <f t="shared" si="11"/>
        <v>0.33383452273686287</v>
      </c>
      <c r="I103">
        <f t="shared" si="9"/>
        <v>2.3408272987430201E-3</v>
      </c>
      <c r="J103" s="2"/>
    </row>
    <row r="104" spans="1:10">
      <c r="A104" s="3" t="s">
        <v>143</v>
      </c>
      <c r="B104">
        <v>18.8</v>
      </c>
      <c r="C104" s="4">
        <v>2380</v>
      </c>
      <c r="D104">
        <f t="shared" si="6"/>
        <v>126.59574468085106</v>
      </c>
      <c r="E104" s="7">
        <f t="shared" si="7"/>
        <v>1.8612275029990788E-3</v>
      </c>
      <c r="F104" s="8">
        <f t="shared" si="10"/>
        <v>0.8569654484228838</v>
      </c>
      <c r="G104" s="7">
        <f t="shared" si="8"/>
        <v>3.4641032302762621E-3</v>
      </c>
      <c r="H104" s="8">
        <f t="shared" si="11"/>
        <v>0.33729862596713911</v>
      </c>
      <c r="I104">
        <f t="shared" si="9"/>
        <v>1.954747238308685E-3</v>
      </c>
      <c r="J104" s="4"/>
    </row>
    <row r="105" spans="1:10">
      <c r="A105" s="3" t="s">
        <v>216</v>
      </c>
      <c r="B105">
        <v>15.63</v>
      </c>
      <c r="C105" s="4">
        <v>1946</v>
      </c>
      <c r="D105">
        <f t="shared" si="6"/>
        <v>124.50415866922584</v>
      </c>
      <c r="E105" s="7">
        <f t="shared" si="7"/>
        <v>1.5218271936286586E-3</v>
      </c>
      <c r="F105" s="8">
        <f t="shared" si="10"/>
        <v>0.8584872756165125</v>
      </c>
      <c r="G105" s="7">
        <f t="shared" si="8"/>
        <v>2.8799964621924459E-3</v>
      </c>
      <c r="H105" s="8">
        <f t="shared" si="11"/>
        <v>0.34017862242933156</v>
      </c>
      <c r="I105">
        <f t="shared" si="9"/>
        <v>1.7380594559665563E-3</v>
      </c>
      <c r="J105" s="2"/>
    </row>
    <row r="106" spans="1:10">
      <c r="A106" s="3" t="s">
        <v>174</v>
      </c>
      <c r="B106">
        <v>13.87</v>
      </c>
      <c r="C106" s="4">
        <v>1714</v>
      </c>
      <c r="D106">
        <f t="shared" si="6"/>
        <v>123.57606344628695</v>
      </c>
      <c r="E106" s="7">
        <f t="shared" si="7"/>
        <v>1.3403966135043786E-3</v>
      </c>
      <c r="F106" s="8">
        <f t="shared" si="10"/>
        <v>0.85982767223001688</v>
      </c>
      <c r="G106" s="7">
        <f t="shared" si="8"/>
        <v>2.5556974363793485E-3</v>
      </c>
      <c r="H106" s="8">
        <f t="shared" si="11"/>
        <v>0.3427343198657109</v>
      </c>
      <c r="I106">
        <f t="shared" si="9"/>
        <v>1.0103738503031701E-3</v>
      </c>
      <c r="J106" s="2"/>
    </row>
    <row r="107" spans="1:10">
      <c r="A107" s="3" t="s">
        <v>286</v>
      </c>
      <c r="B107">
        <v>8.02</v>
      </c>
      <c r="C107" s="4">
        <v>971</v>
      </c>
      <c r="D107">
        <f t="shared" si="6"/>
        <v>121.07231920199501</v>
      </c>
      <c r="E107" s="7">
        <f t="shared" si="7"/>
        <v>7.5934954008912E-4</v>
      </c>
      <c r="F107" s="8">
        <f t="shared" si="10"/>
        <v>0.86058702177010604</v>
      </c>
      <c r="G107" s="7">
        <f t="shared" si="8"/>
        <v>1.4777716971710437E-3</v>
      </c>
      <c r="H107" s="8">
        <f t="shared" si="11"/>
        <v>0.34421209156288196</v>
      </c>
      <c r="I107">
        <f t="shared" si="9"/>
        <v>1.1363750942934292E-3</v>
      </c>
      <c r="J107" s="2"/>
    </row>
    <row r="108" spans="1:10">
      <c r="A108" s="3" t="s">
        <v>208</v>
      </c>
      <c r="B108">
        <v>9.02</v>
      </c>
      <c r="C108" s="4">
        <v>1092</v>
      </c>
      <c r="D108">
        <f t="shared" si="6"/>
        <v>121.06430155210644</v>
      </c>
      <c r="E108" s="7">
        <f t="shared" si="7"/>
        <v>8.5397497196428322E-4</v>
      </c>
      <c r="F108" s="8">
        <f t="shared" si="10"/>
        <v>0.86144099674207031</v>
      </c>
      <c r="G108" s="7">
        <f t="shared" si="8"/>
        <v>1.6620325072921214E-3</v>
      </c>
      <c r="H108" s="8">
        <f t="shared" si="11"/>
        <v>0.34587412407017409</v>
      </c>
      <c r="I108">
        <f t="shared" si="9"/>
        <v>1.6612857640058709E-3</v>
      </c>
      <c r="J108" s="4"/>
    </row>
    <row r="109" spans="1:10">
      <c r="A109" s="3" t="s">
        <v>64</v>
      </c>
      <c r="B109">
        <v>13.15</v>
      </c>
      <c r="C109" s="4">
        <v>1575</v>
      </c>
      <c r="D109">
        <f t="shared" si="6"/>
        <v>119.77186311787072</v>
      </c>
      <c r="E109" s="7">
        <f t="shared" si="7"/>
        <v>1.2316946711023315E-3</v>
      </c>
      <c r="F109" s="8">
        <f t="shared" si="10"/>
        <v>0.8626726914131726</v>
      </c>
      <c r="G109" s="7">
        <f t="shared" si="8"/>
        <v>2.4230296530921729E-3</v>
      </c>
      <c r="H109" s="8">
        <f t="shared" si="11"/>
        <v>0.34829715372326625</v>
      </c>
      <c r="I109">
        <f t="shared" si="9"/>
        <v>8.765859722603131E-4</v>
      </c>
      <c r="J109" s="2"/>
    </row>
    <row r="110" spans="1:10">
      <c r="A110" s="3" t="s">
        <v>267</v>
      </c>
      <c r="B110">
        <v>6.93</v>
      </c>
      <c r="C110" s="4">
        <v>826</v>
      </c>
      <c r="D110">
        <f t="shared" si="6"/>
        <v>119.1919191919192</v>
      </c>
      <c r="E110" s="7">
        <f t="shared" si="7"/>
        <v>6.45955427511445E-4</v>
      </c>
      <c r="F110" s="8">
        <f t="shared" si="10"/>
        <v>0.86331864684068405</v>
      </c>
      <c r="G110" s="7">
        <f t="shared" si="8"/>
        <v>1.2769274141390689E-3</v>
      </c>
      <c r="H110" s="8">
        <f t="shared" si="11"/>
        <v>0.34957408113740535</v>
      </c>
      <c r="I110">
        <f t="shared" si="9"/>
        <v>1.2716776498400972E-3</v>
      </c>
      <c r="J110" s="2"/>
    </row>
    <row r="111" spans="1:10">
      <c r="A111" s="3" t="s">
        <v>256</v>
      </c>
      <c r="B111">
        <v>10.01</v>
      </c>
      <c r="C111" s="4">
        <v>1173</v>
      </c>
      <c r="D111">
        <f t="shared" si="6"/>
        <v>117.18281718281719</v>
      </c>
      <c r="E111" s="7">
        <f t="shared" si="7"/>
        <v>9.1731926933526025E-4</v>
      </c>
      <c r="F111" s="8">
        <f t="shared" si="10"/>
        <v>0.86423596611001929</v>
      </c>
      <c r="G111" s="7">
        <f t="shared" si="8"/>
        <v>1.8444507093119886E-3</v>
      </c>
      <c r="H111" s="8">
        <f t="shared" si="11"/>
        <v>0.35141853184671734</v>
      </c>
      <c r="I111">
        <f t="shared" si="9"/>
        <v>4.3166467840872191E-3</v>
      </c>
      <c r="J111" s="4"/>
    </row>
    <row r="112" spans="1:10">
      <c r="A112" s="3" t="s">
        <v>122</v>
      </c>
      <c r="B112">
        <v>33.96</v>
      </c>
      <c r="C112" s="4">
        <v>3971</v>
      </c>
      <c r="D112">
        <f t="shared" si="6"/>
        <v>116.93168433451119</v>
      </c>
      <c r="E112" s="7">
        <f t="shared" si="7"/>
        <v>3.1054346279030848E-3</v>
      </c>
      <c r="F112" s="8">
        <f t="shared" si="10"/>
        <v>0.86734140073792243</v>
      </c>
      <c r="G112" s="7">
        <f t="shared" si="8"/>
        <v>6.2574971117118012E-3</v>
      </c>
      <c r="H112" s="8">
        <f t="shared" si="11"/>
        <v>0.35767602895842915</v>
      </c>
      <c r="I112">
        <f t="shared" si="9"/>
        <v>9.3729849747509197E-4</v>
      </c>
      <c r="J112" s="2"/>
    </row>
    <row r="113" spans="1:10">
      <c r="A113" s="3" t="s">
        <v>94</v>
      </c>
      <c r="B113">
        <v>7.37</v>
      </c>
      <c r="C113" s="3">
        <v>860</v>
      </c>
      <c r="D113">
        <f t="shared" si="6"/>
        <v>116.68928086838534</v>
      </c>
      <c r="E113" s="7">
        <f t="shared" si="7"/>
        <v>6.7254439184000322E-4</v>
      </c>
      <c r="F113" s="8">
        <f t="shared" si="10"/>
        <v>0.86801394512976249</v>
      </c>
      <c r="G113" s="7">
        <f t="shared" si="8"/>
        <v>1.3580021705923433E-3</v>
      </c>
      <c r="H113" s="8">
        <f t="shared" si="11"/>
        <v>0.35903403112902149</v>
      </c>
      <c r="I113">
        <f t="shared" si="9"/>
        <v>7.0113305325111841E-3</v>
      </c>
      <c r="J113" s="2"/>
    </row>
    <row r="114" spans="1:10">
      <c r="A114" s="3" t="s">
        <v>307</v>
      </c>
      <c r="B114">
        <v>55.03</v>
      </c>
      <c r="C114" s="4">
        <v>6376</v>
      </c>
      <c r="D114">
        <f t="shared" si="6"/>
        <v>115.86407414137743</v>
      </c>
      <c r="E114" s="7">
        <f t="shared" si="7"/>
        <v>4.98621283996728E-3</v>
      </c>
      <c r="F114" s="8">
        <f t="shared" si="10"/>
        <v>0.87300015796972974</v>
      </c>
      <c r="G114" s="7">
        <f t="shared" si="8"/>
        <v>1.013987238096291E-2</v>
      </c>
      <c r="H114" s="8">
        <f t="shared" si="11"/>
        <v>0.36917390350998441</v>
      </c>
      <c r="I114">
        <f t="shared" si="9"/>
        <v>8.8334048432636703E-4</v>
      </c>
      <c r="J114" s="2"/>
    </row>
    <row r="115" spans="1:10">
      <c r="A115" s="3" t="s">
        <v>234</v>
      </c>
      <c r="B115">
        <v>6.92</v>
      </c>
      <c r="C115" s="4">
        <v>796</v>
      </c>
      <c r="D115">
        <f t="shared" si="6"/>
        <v>115.02890173410405</v>
      </c>
      <c r="E115" s="7">
        <f t="shared" si="7"/>
        <v>6.2249457663330536E-4</v>
      </c>
      <c r="F115" s="8">
        <f t="shared" si="10"/>
        <v>0.87362265254636307</v>
      </c>
      <c r="G115" s="7">
        <f t="shared" si="8"/>
        <v>1.2750848060378581E-3</v>
      </c>
      <c r="H115" s="8">
        <f t="shared" si="11"/>
        <v>0.3704489883160223</v>
      </c>
      <c r="I115">
        <f t="shared" si="9"/>
        <v>1.1001499365630441E-3</v>
      </c>
      <c r="J115" s="2"/>
    </row>
    <row r="116" spans="1:10">
      <c r="A116" s="3" t="s">
        <v>207</v>
      </c>
      <c r="B116">
        <v>8.58</v>
      </c>
      <c r="C116" s="4">
        <v>970</v>
      </c>
      <c r="D116">
        <f t="shared" si="6"/>
        <v>113.05361305361305</v>
      </c>
      <c r="E116" s="7">
        <f t="shared" si="7"/>
        <v>7.5856751172651525E-4</v>
      </c>
      <c r="F116" s="8">
        <f t="shared" si="10"/>
        <v>0.8743812200580896</v>
      </c>
      <c r="G116" s="7">
        <f t="shared" si="8"/>
        <v>1.5809577508388473E-3</v>
      </c>
      <c r="H116" s="8">
        <f t="shared" si="11"/>
        <v>0.37202994606686113</v>
      </c>
      <c r="I116">
        <f t="shared" si="9"/>
        <v>2.1260555477790044E-3</v>
      </c>
      <c r="J116" s="2"/>
    </row>
    <row r="117" spans="1:10">
      <c r="A117" s="3" t="s">
        <v>223</v>
      </c>
      <c r="B117">
        <v>16.579999999999998</v>
      </c>
      <c r="C117" s="4">
        <v>1874</v>
      </c>
      <c r="D117">
        <f t="shared" si="6"/>
        <v>113.02774427020508</v>
      </c>
      <c r="E117" s="7">
        <f t="shared" si="7"/>
        <v>1.4655211515211234E-3</v>
      </c>
      <c r="F117" s="8">
        <f t="shared" si="10"/>
        <v>0.8758467412096107</v>
      </c>
      <c r="G117" s="7">
        <f t="shared" si="8"/>
        <v>3.0550442318074693E-3</v>
      </c>
      <c r="H117" s="8">
        <f t="shared" si="11"/>
        <v>0.3750849902986686</v>
      </c>
      <c r="I117">
        <f t="shared" si="9"/>
        <v>5.6438042934144894E-3</v>
      </c>
      <c r="J117" s="2"/>
    </row>
    <row r="118" spans="1:10">
      <c r="A118" s="3" t="s">
        <v>257</v>
      </c>
      <c r="B118">
        <v>44.01</v>
      </c>
      <c r="C118" s="4">
        <v>4973</v>
      </c>
      <c r="D118">
        <f t="shared" si="6"/>
        <v>112.99704612588049</v>
      </c>
      <c r="E118" s="7">
        <f t="shared" si="7"/>
        <v>3.8890270472329491E-3</v>
      </c>
      <c r="F118" s="8">
        <f t="shared" si="10"/>
        <v>0.87973576825684363</v>
      </c>
      <c r="G118" s="7">
        <f t="shared" si="8"/>
        <v>8.109318253428633E-3</v>
      </c>
      <c r="H118" s="8">
        <f t="shared" si="11"/>
        <v>0.38319430855209724</v>
      </c>
      <c r="I118">
        <f t="shared" si="9"/>
        <v>7.0840255134552166E-4</v>
      </c>
      <c r="J118" s="2"/>
    </row>
    <row r="119" spans="1:10">
      <c r="A119" s="3" t="s">
        <v>194</v>
      </c>
      <c r="B119">
        <v>5.52</v>
      </c>
      <c r="C119" s="4">
        <v>622</v>
      </c>
      <c r="D119">
        <f t="shared" si="6"/>
        <v>112.68115942028986</v>
      </c>
      <c r="E119" s="7">
        <f t="shared" si="7"/>
        <v>4.8642164154009536E-4</v>
      </c>
      <c r="F119" s="8">
        <f t="shared" si="10"/>
        <v>0.88022218989838374</v>
      </c>
      <c r="G119" s="7">
        <f t="shared" si="8"/>
        <v>1.0171196718683493E-3</v>
      </c>
      <c r="H119" s="8">
        <f t="shared" si="11"/>
        <v>0.38421142822396559</v>
      </c>
      <c r="I119">
        <f t="shared" si="9"/>
        <v>2.8088123387359221E-3</v>
      </c>
      <c r="J119" s="2"/>
    </row>
    <row r="120" spans="1:10">
      <c r="A120" s="3" t="s">
        <v>128</v>
      </c>
      <c r="B120">
        <v>21.74</v>
      </c>
      <c r="C120" s="4">
        <v>2387</v>
      </c>
      <c r="D120">
        <f t="shared" si="6"/>
        <v>109.79760809567618</v>
      </c>
      <c r="E120" s="7">
        <f t="shared" si="7"/>
        <v>1.8667017015373114E-3</v>
      </c>
      <c r="F120" s="8">
        <f t="shared" si="10"/>
        <v>0.8820888915999211</v>
      </c>
      <c r="G120" s="7">
        <f t="shared" si="8"/>
        <v>4.0058300120322304E-3</v>
      </c>
      <c r="H120" s="8">
        <f t="shared" si="11"/>
        <v>0.38821725823599784</v>
      </c>
      <c r="I120">
        <f t="shared" si="9"/>
        <v>1.2807062027270777E-3</v>
      </c>
      <c r="J120" s="4"/>
    </row>
    <row r="121" spans="1:10">
      <c r="A121" s="3" t="s">
        <v>140</v>
      </c>
      <c r="B121">
        <v>9.91</v>
      </c>
      <c r="C121" s="4">
        <v>1087</v>
      </c>
      <c r="D121">
        <f t="shared" si="6"/>
        <v>109.68718466195762</v>
      </c>
      <c r="E121" s="7">
        <f t="shared" si="7"/>
        <v>8.5006483015125989E-4</v>
      </c>
      <c r="F121" s="8">
        <f t="shared" si="10"/>
        <v>0.88293895643007236</v>
      </c>
      <c r="G121" s="7">
        <f t="shared" si="8"/>
        <v>1.8260246282998807E-3</v>
      </c>
      <c r="H121" s="8">
        <f t="shared" si="11"/>
        <v>0.39004328286429774</v>
      </c>
      <c r="I121">
        <f t="shared" si="9"/>
        <v>2.9820770397633867E-3</v>
      </c>
      <c r="J121" s="2"/>
    </row>
    <row r="122" spans="1:10">
      <c r="A122" s="3" t="s">
        <v>215</v>
      </c>
      <c r="B122">
        <v>23</v>
      </c>
      <c r="C122" s="4">
        <v>2491</v>
      </c>
      <c r="D122">
        <f t="shared" si="6"/>
        <v>108.30434782608695</v>
      </c>
      <c r="E122" s="7">
        <f t="shared" si="7"/>
        <v>1.9480326512481955E-3</v>
      </c>
      <c r="F122" s="8">
        <f t="shared" si="10"/>
        <v>0.88488698908132057</v>
      </c>
      <c r="G122" s="7">
        <f t="shared" si="8"/>
        <v>4.2379986327847887E-3</v>
      </c>
      <c r="H122" s="8">
        <f t="shared" si="11"/>
        <v>0.39428128149708253</v>
      </c>
      <c r="I122">
        <f t="shared" si="9"/>
        <v>2.0048127053510778E-3</v>
      </c>
      <c r="J122" s="2"/>
    </row>
    <row r="123" spans="1:10">
      <c r="A123" s="3" t="s">
        <v>132</v>
      </c>
      <c r="B123">
        <v>15.45</v>
      </c>
      <c r="C123" s="4">
        <v>1668</v>
      </c>
      <c r="D123">
        <f t="shared" si="6"/>
        <v>107.96116504854369</v>
      </c>
      <c r="E123" s="7">
        <f t="shared" si="7"/>
        <v>1.3044233088245645E-3</v>
      </c>
      <c r="F123" s="8">
        <f t="shared" si="10"/>
        <v>0.88619141239014509</v>
      </c>
      <c r="G123" s="7">
        <f t="shared" si="8"/>
        <v>2.8468295163706515E-3</v>
      </c>
      <c r="H123" s="8">
        <f t="shared" si="11"/>
        <v>0.39712811101345319</v>
      </c>
      <c r="I123">
        <f t="shared" si="9"/>
        <v>7.9296131822736982E-4</v>
      </c>
      <c r="J123" s="2"/>
    </row>
    <row r="124" spans="1:10">
      <c r="A124" s="3" t="s">
        <v>220</v>
      </c>
      <c r="B124">
        <v>6.1</v>
      </c>
      <c r="C124" s="4">
        <v>654</v>
      </c>
      <c r="D124">
        <f t="shared" si="6"/>
        <v>107.21311475409837</v>
      </c>
      <c r="E124" s="7">
        <f t="shared" si="7"/>
        <v>5.1144654914344429E-4</v>
      </c>
      <c r="F124" s="8">
        <f t="shared" si="10"/>
        <v>0.88670285893928857</v>
      </c>
      <c r="G124" s="7">
        <f t="shared" si="8"/>
        <v>1.1239909417385743E-3</v>
      </c>
      <c r="H124" s="8">
        <f t="shared" si="11"/>
        <v>0.39825210195519178</v>
      </c>
      <c r="I124">
        <f t="shared" si="9"/>
        <v>6.8538211044144592E-4</v>
      </c>
      <c r="J124" s="2"/>
    </row>
    <row r="125" spans="1:10">
      <c r="A125" s="3" t="s">
        <v>171</v>
      </c>
      <c r="B125">
        <v>5.27</v>
      </c>
      <c r="C125" s="4">
        <v>564</v>
      </c>
      <c r="D125">
        <f t="shared" si="6"/>
        <v>107.02087286527515</v>
      </c>
      <c r="E125" s="7">
        <f t="shared" si="7"/>
        <v>4.4106399650902536E-4</v>
      </c>
      <c r="F125" s="8">
        <f t="shared" si="10"/>
        <v>0.88714392293579758</v>
      </c>
      <c r="G125" s="7">
        <f t="shared" si="8"/>
        <v>9.7105446933807974E-4</v>
      </c>
      <c r="H125" s="8">
        <f t="shared" si="11"/>
        <v>0.39922315642452988</v>
      </c>
      <c r="I125">
        <f t="shared" si="9"/>
        <v>1.5777652086574334E-3</v>
      </c>
      <c r="J125" s="2"/>
    </row>
    <row r="126" spans="1:10">
      <c r="A126" s="3" t="s">
        <v>44</v>
      </c>
      <c r="B126">
        <v>12.11</v>
      </c>
      <c r="C126" s="4">
        <v>1287</v>
      </c>
      <c r="D126">
        <f t="shared" si="6"/>
        <v>106.27580511973576</v>
      </c>
      <c r="E126" s="7">
        <f t="shared" si="7"/>
        <v>1.006470502672191E-3</v>
      </c>
      <c r="F126" s="8">
        <f t="shared" si="10"/>
        <v>0.8881503934384698</v>
      </c>
      <c r="G126" s="7">
        <f t="shared" si="8"/>
        <v>2.2313984105662519E-3</v>
      </c>
      <c r="H126" s="8">
        <f t="shared" si="11"/>
        <v>0.40145455483509612</v>
      </c>
      <c r="I126">
        <f t="shared" si="9"/>
        <v>1.0694331500170629E-3</v>
      </c>
      <c r="J126" s="4"/>
    </row>
    <row r="127" spans="1:10">
      <c r="A127" s="3" t="s">
        <v>219</v>
      </c>
      <c r="B127">
        <v>8.1999999999999993</v>
      </c>
      <c r="C127" s="4">
        <v>868</v>
      </c>
      <c r="D127">
        <f t="shared" si="6"/>
        <v>105.85365853658537</v>
      </c>
      <c r="E127" s="7">
        <f t="shared" si="7"/>
        <v>6.7880061874084048E-4</v>
      </c>
      <c r="F127" s="8">
        <f t="shared" si="10"/>
        <v>0.88882919405721061</v>
      </c>
      <c r="G127" s="7">
        <f t="shared" si="8"/>
        <v>1.5109386429928377E-3</v>
      </c>
      <c r="H127" s="8">
        <f t="shared" si="11"/>
        <v>0.40296549347808897</v>
      </c>
      <c r="I127">
        <f t="shared" si="9"/>
        <v>2.2378774722276451E-3</v>
      </c>
      <c r="J127" s="2"/>
    </row>
    <row r="128" spans="1:10">
      <c r="A128" s="3" t="s">
        <v>198</v>
      </c>
      <c r="B128">
        <v>17.12</v>
      </c>
      <c r="C128" s="4">
        <v>1796</v>
      </c>
      <c r="D128">
        <f t="shared" si="6"/>
        <v>104.90654205607476</v>
      </c>
      <c r="E128" s="7">
        <f t="shared" si="7"/>
        <v>1.4045229392379603E-3</v>
      </c>
      <c r="F128" s="8">
        <f t="shared" si="10"/>
        <v>0.8902337169964486</v>
      </c>
      <c r="G128" s="7">
        <f t="shared" si="8"/>
        <v>3.1545450692728517E-3</v>
      </c>
      <c r="H128" s="8">
        <f t="shared" si="11"/>
        <v>0.40612003854736184</v>
      </c>
      <c r="I128">
        <f t="shared" si="9"/>
        <v>8.2804089041094153E-4</v>
      </c>
      <c r="J128" s="2"/>
    </row>
    <row r="129" spans="1:10">
      <c r="A129" s="3" t="s">
        <v>227</v>
      </c>
      <c r="B129">
        <v>6.32</v>
      </c>
      <c r="C129" s="4">
        <v>657</v>
      </c>
      <c r="D129">
        <f t="shared" si="6"/>
        <v>103.95569620253164</v>
      </c>
      <c r="E129" s="7">
        <f t="shared" si="7"/>
        <v>5.1379263423125834E-4</v>
      </c>
      <c r="F129" s="8">
        <f t="shared" si="10"/>
        <v>0.89074750963067983</v>
      </c>
      <c r="G129" s="7">
        <f t="shared" si="8"/>
        <v>1.1645283199652116E-3</v>
      </c>
      <c r="H129" s="8">
        <f t="shared" si="11"/>
        <v>0.40728456686732706</v>
      </c>
      <c r="I129">
        <f t="shared" si="9"/>
        <v>6.3513446998064715E-4</v>
      </c>
      <c r="J129" s="4"/>
    </row>
    <row r="130" spans="1:10">
      <c r="A130" s="3" t="s">
        <v>255</v>
      </c>
      <c r="B130">
        <v>4.84</v>
      </c>
      <c r="C130" s="4">
        <v>500</v>
      </c>
      <c r="D130">
        <f t="shared" ref="D130:D193" si="12">C130/B130</f>
        <v>103.30578512396694</v>
      </c>
      <c r="E130" s="7">
        <f t="shared" si="7"/>
        <v>3.9101418130232745E-4</v>
      </c>
      <c r="F130" s="8">
        <f t="shared" si="10"/>
        <v>0.89113852381198211</v>
      </c>
      <c r="G130" s="7">
        <f t="shared" si="8"/>
        <v>8.9182232098601643E-4</v>
      </c>
      <c r="H130" s="8">
        <f t="shared" si="11"/>
        <v>0.40817638918831306</v>
      </c>
      <c r="I130">
        <f t="shared" si="9"/>
        <v>6.6455557359357265E-4</v>
      </c>
      <c r="J130" s="4"/>
    </row>
    <row r="131" spans="1:10">
      <c r="A131" s="3" t="s">
        <v>102</v>
      </c>
      <c r="B131">
        <v>5.0599999999999996</v>
      </c>
      <c r="C131" s="4">
        <v>521</v>
      </c>
      <c r="D131">
        <f t="shared" si="12"/>
        <v>102.96442687747036</v>
      </c>
      <c r="E131" s="7">
        <f t="shared" ref="E131:E194" si="13">C131/1278726</f>
        <v>4.0743677691702524E-4</v>
      </c>
      <c r="F131" s="8">
        <f t="shared" si="10"/>
        <v>0.89154596058889912</v>
      </c>
      <c r="G131" s="7">
        <f t="shared" ref="G131:G194" si="14">B131/5427.09</f>
        <v>9.323596992126535E-4</v>
      </c>
      <c r="H131" s="8">
        <f t="shared" si="11"/>
        <v>0.40910874888752569</v>
      </c>
      <c r="I131">
        <f t="shared" ref="I131:I194" si="15">F131*H132-F132*H131</f>
        <v>5.4144571012026965E-4</v>
      </c>
      <c r="J131" s="2"/>
    </row>
    <row r="132" spans="1:10">
      <c r="A132" s="3" t="s">
        <v>240</v>
      </c>
      <c r="B132">
        <v>4.1100000000000003</v>
      </c>
      <c r="C132" s="4">
        <v>418</v>
      </c>
      <c r="D132">
        <f t="shared" si="12"/>
        <v>101.70316301703163</v>
      </c>
      <c r="E132" s="7">
        <f t="shared" si="13"/>
        <v>3.2688785556874578E-4</v>
      </c>
      <c r="F132" s="8">
        <f t="shared" ref="F132:F195" si="16">F131+E132</f>
        <v>0.8918728484444679</v>
      </c>
      <c r="G132" s="7">
        <f t="shared" si="14"/>
        <v>7.5731192959762965E-4</v>
      </c>
      <c r="H132" s="8">
        <f t="shared" ref="H132:H195" si="17">H131+G132</f>
        <v>0.40986606081712329</v>
      </c>
      <c r="I132">
        <f t="shared" si="15"/>
        <v>1.1360850194659933E-3</v>
      </c>
      <c r="J132" s="2"/>
    </row>
    <row r="133" spans="1:10">
      <c r="A133" s="3" t="s">
        <v>149</v>
      </c>
      <c r="B133">
        <v>8.61</v>
      </c>
      <c r="C133" s="4">
        <v>870</v>
      </c>
      <c r="D133">
        <f t="shared" si="12"/>
        <v>101.0452961672474</v>
      </c>
      <c r="E133" s="7">
        <f t="shared" si="13"/>
        <v>6.8036467546604977E-4</v>
      </c>
      <c r="F133" s="8">
        <f t="shared" si="16"/>
        <v>0.89255321311993396</v>
      </c>
      <c r="G133" s="7">
        <f t="shared" si="14"/>
        <v>1.5864855751424795E-3</v>
      </c>
      <c r="H133" s="8">
        <f t="shared" si="17"/>
        <v>0.41145254639226575</v>
      </c>
      <c r="I133">
        <f t="shared" si="15"/>
        <v>9.8019860675165327E-3</v>
      </c>
      <c r="J133" s="2"/>
    </row>
    <row r="134" spans="1:10">
      <c r="A134" s="3" t="s">
        <v>204</v>
      </c>
      <c r="B134">
        <v>74.08</v>
      </c>
      <c r="C134" s="4">
        <v>7401</v>
      </c>
      <c r="D134">
        <f t="shared" si="12"/>
        <v>99.905507559395247</v>
      </c>
      <c r="E134" s="7">
        <f t="shared" si="13"/>
        <v>5.787791911637051E-3</v>
      </c>
      <c r="F134" s="8">
        <f t="shared" si="16"/>
        <v>0.89834100503157099</v>
      </c>
      <c r="G134" s="7">
        <f t="shared" si="14"/>
        <v>1.3650040813769441E-2</v>
      </c>
      <c r="H134" s="8">
        <f t="shared" si="17"/>
        <v>0.42510258720603517</v>
      </c>
      <c r="I134">
        <f t="shared" si="15"/>
        <v>2.5157662331992681E-3</v>
      </c>
      <c r="J134" s="2"/>
    </row>
    <row r="135" spans="1:10">
      <c r="A135" s="3" t="s">
        <v>145</v>
      </c>
      <c r="B135">
        <v>18.96</v>
      </c>
      <c r="C135" s="4">
        <v>1873</v>
      </c>
      <c r="D135">
        <f t="shared" si="12"/>
        <v>98.786919831223628</v>
      </c>
      <c r="E135" s="7">
        <f t="shared" si="13"/>
        <v>1.4647391231585188E-3</v>
      </c>
      <c r="F135" s="8">
        <f t="shared" si="16"/>
        <v>0.89980574415472947</v>
      </c>
      <c r="G135" s="7">
        <f t="shared" si="14"/>
        <v>3.4935849598956349E-3</v>
      </c>
      <c r="H135" s="8">
        <f t="shared" si="17"/>
        <v>0.42859617216593082</v>
      </c>
      <c r="I135">
        <f t="shared" si="15"/>
        <v>5.0071229776754711E-4</v>
      </c>
      <c r="J135" s="2"/>
    </row>
    <row r="136" spans="1:10">
      <c r="A136" s="3" t="s">
        <v>86</v>
      </c>
      <c r="B136">
        <v>3.77</v>
      </c>
      <c r="C136" s="4">
        <v>371</v>
      </c>
      <c r="D136">
        <f t="shared" si="12"/>
        <v>98.408488063660471</v>
      </c>
      <c r="E136" s="7">
        <f t="shared" si="13"/>
        <v>2.9013252252632697E-4</v>
      </c>
      <c r="F136" s="8">
        <f t="shared" si="16"/>
        <v>0.90009587667725577</v>
      </c>
      <c r="G136" s="7">
        <f t="shared" si="14"/>
        <v>6.9466325415646322E-4</v>
      </c>
      <c r="H136" s="8">
        <f t="shared" si="17"/>
        <v>0.42929083542008728</v>
      </c>
      <c r="I136">
        <f t="shared" si="15"/>
        <v>1.4055920941997146E-3</v>
      </c>
      <c r="J136" s="4"/>
    </row>
    <row r="137" spans="1:10">
      <c r="A137" s="3" t="s">
        <v>275</v>
      </c>
      <c r="B137">
        <v>10.57</v>
      </c>
      <c r="C137" s="4">
        <v>1035</v>
      </c>
      <c r="D137">
        <f t="shared" si="12"/>
        <v>97.918637653736994</v>
      </c>
      <c r="E137" s="7">
        <f t="shared" si="13"/>
        <v>8.0939935529581787E-4</v>
      </c>
      <c r="F137" s="8">
        <f t="shared" si="16"/>
        <v>0.90090527603255155</v>
      </c>
      <c r="G137" s="7">
        <f t="shared" si="14"/>
        <v>1.9476367629797922E-3</v>
      </c>
      <c r="H137" s="8">
        <f t="shared" si="17"/>
        <v>0.43123847218306705</v>
      </c>
      <c r="I137">
        <f t="shared" si="15"/>
        <v>2.0442597592992273E-3</v>
      </c>
      <c r="J137" s="4"/>
    </row>
    <row r="138" spans="1:10">
      <c r="A138" s="3" t="s">
        <v>232</v>
      </c>
      <c r="B138">
        <v>15.36</v>
      </c>
      <c r="C138" s="4">
        <v>1499</v>
      </c>
      <c r="D138">
        <f t="shared" si="12"/>
        <v>97.591145833333343</v>
      </c>
      <c r="E138" s="7">
        <f t="shared" si="13"/>
        <v>1.1722605155443779E-3</v>
      </c>
      <c r="F138" s="8">
        <f t="shared" si="16"/>
        <v>0.90207753654809597</v>
      </c>
      <c r="G138" s="7">
        <f t="shared" si="14"/>
        <v>2.8302460434597547E-3</v>
      </c>
      <c r="H138" s="8">
        <f t="shared" si="17"/>
        <v>0.43406871822652682</v>
      </c>
      <c r="I138">
        <f t="shared" si="15"/>
        <v>9.1983783658563523E-3</v>
      </c>
      <c r="J138" s="2"/>
    </row>
    <row r="139" spans="1:10">
      <c r="A139" s="3" t="s">
        <v>81</v>
      </c>
      <c r="B139">
        <v>68.91</v>
      </c>
      <c r="C139" s="4">
        <v>6645</v>
      </c>
      <c r="D139">
        <f t="shared" si="12"/>
        <v>96.430126251632572</v>
      </c>
      <c r="E139" s="7">
        <f t="shared" si="13"/>
        <v>5.196578469507932E-3</v>
      </c>
      <c r="F139" s="8">
        <f t="shared" si="16"/>
        <v>0.90727411501760391</v>
      </c>
      <c r="G139" s="7">
        <f t="shared" si="14"/>
        <v>1.2697412425443469E-2</v>
      </c>
      <c r="H139" s="8">
        <f t="shared" si="17"/>
        <v>0.44676613065197029</v>
      </c>
      <c r="I139">
        <f t="shared" si="15"/>
        <v>5.8610918716212046E-4</v>
      </c>
      <c r="J139" s="2"/>
    </row>
    <row r="140" spans="1:10">
      <c r="A140" s="3" t="s">
        <v>181</v>
      </c>
      <c r="B140">
        <v>4.3899999999999997</v>
      </c>
      <c r="C140" s="4">
        <v>423</v>
      </c>
      <c r="D140">
        <f t="shared" si="12"/>
        <v>96.355353075170854</v>
      </c>
      <c r="E140" s="7">
        <f t="shared" si="13"/>
        <v>3.3079799738176905E-4</v>
      </c>
      <c r="F140" s="8">
        <f t="shared" si="16"/>
        <v>0.90760491301498569</v>
      </c>
      <c r="G140" s="7">
        <f t="shared" si="14"/>
        <v>8.0890495643153135E-4</v>
      </c>
      <c r="H140" s="8">
        <f t="shared" si="17"/>
        <v>0.44757503560840184</v>
      </c>
      <c r="I140">
        <f t="shared" si="15"/>
        <v>1.2244898150027272E-3</v>
      </c>
      <c r="J140" s="4"/>
    </row>
    <row r="141" spans="1:10">
      <c r="A141" s="3" t="s">
        <v>300</v>
      </c>
      <c r="B141">
        <v>9.17</v>
      </c>
      <c r="C141" s="4">
        <v>883</v>
      </c>
      <c r="D141">
        <f t="shared" si="12"/>
        <v>96.292257360959653</v>
      </c>
      <c r="E141" s="7">
        <f t="shared" si="13"/>
        <v>6.9053104417991036E-4</v>
      </c>
      <c r="F141" s="8">
        <f t="shared" si="16"/>
        <v>0.90829544405916562</v>
      </c>
      <c r="G141" s="7">
        <f t="shared" si="14"/>
        <v>1.6896716288102832E-3</v>
      </c>
      <c r="H141" s="8">
        <f t="shared" si="17"/>
        <v>0.44926470723721212</v>
      </c>
      <c r="I141">
        <f t="shared" si="15"/>
        <v>6.5168699802220509E-4</v>
      </c>
      <c r="J141" s="2"/>
    </row>
    <row r="142" spans="1:10">
      <c r="A142" s="3" t="s">
        <v>154</v>
      </c>
      <c r="B142">
        <v>4.87</v>
      </c>
      <c r="C142" s="4">
        <v>465</v>
      </c>
      <c r="D142">
        <f t="shared" si="12"/>
        <v>95.482546201232026</v>
      </c>
      <c r="E142" s="7">
        <f t="shared" si="13"/>
        <v>3.6364318861116453E-4</v>
      </c>
      <c r="F142" s="8">
        <f t="shared" si="16"/>
        <v>0.90865908724777678</v>
      </c>
      <c r="G142" s="7">
        <f t="shared" si="14"/>
        <v>8.9735014528964879E-4</v>
      </c>
      <c r="H142" s="8">
        <f t="shared" si="17"/>
        <v>0.45016205738250176</v>
      </c>
      <c r="I142">
        <f t="shared" si="15"/>
        <v>3.8609236489250964E-4</v>
      </c>
      <c r="J142" s="2"/>
    </row>
    <row r="143" spans="1:10">
      <c r="A143" s="3" t="s">
        <v>106</v>
      </c>
      <c r="B143">
        <v>2.88</v>
      </c>
      <c r="C143" s="4">
        <v>273</v>
      </c>
      <c r="D143">
        <f t="shared" si="12"/>
        <v>94.791666666666671</v>
      </c>
      <c r="E143" s="7">
        <f t="shared" si="13"/>
        <v>2.1349374299107081E-4</v>
      </c>
      <c r="F143" s="8">
        <f t="shared" si="16"/>
        <v>0.90887258099076784</v>
      </c>
      <c r="G143" s="7">
        <f t="shared" si="14"/>
        <v>5.3067113314870401E-4</v>
      </c>
      <c r="H143" s="8">
        <f t="shared" si="17"/>
        <v>0.45069272851565045</v>
      </c>
      <c r="I143">
        <f t="shared" si="15"/>
        <v>1.4279224839710558E-3</v>
      </c>
      <c r="J143" s="4"/>
    </row>
    <row r="144" spans="1:10">
      <c r="A144" s="3" t="s">
        <v>167</v>
      </c>
      <c r="B144">
        <v>10.61</v>
      </c>
      <c r="C144" s="4">
        <v>990</v>
      </c>
      <c r="D144">
        <f t="shared" si="12"/>
        <v>93.308199811498596</v>
      </c>
      <c r="E144" s="7">
        <f t="shared" si="13"/>
        <v>7.7420807897860835E-4</v>
      </c>
      <c r="F144" s="8">
        <f t="shared" si="16"/>
        <v>0.9096467890697465</v>
      </c>
      <c r="G144" s="7">
        <f t="shared" si="14"/>
        <v>1.955007195384635E-3</v>
      </c>
      <c r="H144" s="8">
        <f t="shared" si="17"/>
        <v>0.45264773571103512</v>
      </c>
      <c r="I144">
        <f t="shared" si="15"/>
        <v>9.7563589794924521E-4</v>
      </c>
      <c r="J144" s="4"/>
    </row>
    <row r="145" spans="1:10">
      <c r="A145" s="3" t="s">
        <v>244</v>
      </c>
      <c r="B145">
        <v>7.24</v>
      </c>
      <c r="C145" s="4">
        <v>672</v>
      </c>
      <c r="D145">
        <f t="shared" si="12"/>
        <v>92.817679558011051</v>
      </c>
      <c r="E145" s="7">
        <f t="shared" si="13"/>
        <v>5.255230596703281E-4</v>
      </c>
      <c r="F145" s="8">
        <f t="shared" si="16"/>
        <v>0.91017231212941685</v>
      </c>
      <c r="G145" s="7">
        <f t="shared" si="14"/>
        <v>1.3340482652766032E-3</v>
      </c>
      <c r="H145" s="8">
        <f t="shared" si="17"/>
        <v>0.45398178397631173</v>
      </c>
      <c r="I145">
        <f t="shared" si="15"/>
        <v>1.0075615243809732E-3</v>
      </c>
      <c r="J145" s="2"/>
    </row>
    <row r="146" spans="1:10">
      <c r="A146" s="3" t="s">
        <v>211</v>
      </c>
      <c r="B146">
        <v>7.46</v>
      </c>
      <c r="C146" s="4">
        <v>686</v>
      </c>
      <c r="D146">
        <f t="shared" si="12"/>
        <v>91.957104557640747</v>
      </c>
      <c r="E146" s="7">
        <f t="shared" si="13"/>
        <v>5.3647145674679333E-4</v>
      </c>
      <c r="F146" s="8">
        <f t="shared" si="16"/>
        <v>0.91070878358616369</v>
      </c>
      <c r="G146" s="7">
        <f t="shared" si="14"/>
        <v>1.3745856435032403E-3</v>
      </c>
      <c r="H146" s="8">
        <f t="shared" si="17"/>
        <v>0.45535636961981496</v>
      </c>
      <c r="I146">
        <f t="shared" si="15"/>
        <v>2.1446280560221131E-3</v>
      </c>
      <c r="J146" s="2"/>
    </row>
    <row r="147" spans="1:10">
      <c r="A147" s="3" t="s">
        <v>193</v>
      </c>
      <c r="B147">
        <v>15.87</v>
      </c>
      <c r="C147" s="4">
        <v>1456</v>
      </c>
      <c r="D147">
        <f t="shared" si="12"/>
        <v>91.745431632010082</v>
      </c>
      <c r="E147" s="7">
        <f t="shared" si="13"/>
        <v>1.1386332959523776E-3</v>
      </c>
      <c r="F147" s="8">
        <f t="shared" si="16"/>
        <v>0.91184741688211612</v>
      </c>
      <c r="G147" s="7">
        <f t="shared" si="14"/>
        <v>2.924219056621504E-3</v>
      </c>
      <c r="H147" s="8">
        <f t="shared" si="17"/>
        <v>0.45828058867643645</v>
      </c>
      <c r="I147">
        <f t="shared" si="15"/>
        <v>2.7439111160091345E-3</v>
      </c>
      <c r="J147" s="2"/>
    </row>
    <row r="148" spans="1:10">
      <c r="A148" s="3" t="s">
        <v>107</v>
      </c>
      <c r="B148">
        <v>20.29</v>
      </c>
      <c r="C148" s="4">
        <v>1856</v>
      </c>
      <c r="D148">
        <f t="shared" si="12"/>
        <v>91.473632331197635</v>
      </c>
      <c r="E148" s="7">
        <f t="shared" si="13"/>
        <v>1.4514446409942395E-3</v>
      </c>
      <c r="F148" s="8">
        <f t="shared" si="16"/>
        <v>0.91329886152311035</v>
      </c>
      <c r="G148" s="7">
        <f t="shared" si="14"/>
        <v>3.7386518373566679E-3</v>
      </c>
      <c r="H148" s="8">
        <f t="shared" si="17"/>
        <v>0.46201924051379312</v>
      </c>
      <c r="I148">
        <f t="shared" si="15"/>
        <v>9.271635843109749E-3</v>
      </c>
      <c r="J148" s="2"/>
    </row>
    <row r="149" spans="1:10">
      <c r="A149" s="3" t="s">
        <v>185</v>
      </c>
      <c r="B149">
        <v>68.459999999999994</v>
      </c>
      <c r="C149" s="4">
        <v>6225</v>
      </c>
      <c r="D149">
        <f t="shared" si="12"/>
        <v>90.929009640666095</v>
      </c>
      <c r="E149" s="7">
        <f t="shared" si="13"/>
        <v>4.8681265572139767E-3</v>
      </c>
      <c r="F149" s="8">
        <f t="shared" si="16"/>
        <v>0.91816698808032438</v>
      </c>
      <c r="G149" s="7">
        <f t="shared" si="14"/>
        <v>1.2614495060888983E-2</v>
      </c>
      <c r="H149" s="8">
        <f t="shared" si="17"/>
        <v>0.47463373557468208</v>
      </c>
      <c r="I149">
        <f t="shared" si="15"/>
        <v>2.2271879284427309E-3</v>
      </c>
      <c r="J149" s="2"/>
    </row>
    <row r="150" spans="1:10">
      <c r="A150" s="3" t="s">
        <v>218</v>
      </c>
      <c r="B150">
        <v>16.440000000000001</v>
      </c>
      <c r="C150" s="4">
        <v>1493</v>
      </c>
      <c r="D150">
        <f t="shared" si="12"/>
        <v>90.81508515815085</v>
      </c>
      <c r="E150" s="7">
        <f t="shared" si="13"/>
        <v>1.1675683453687498E-3</v>
      </c>
      <c r="F150" s="8">
        <f t="shared" si="16"/>
        <v>0.91933455642569317</v>
      </c>
      <c r="G150" s="7">
        <f t="shared" si="14"/>
        <v>3.0292477183905186E-3</v>
      </c>
      <c r="H150" s="8">
        <f t="shared" si="17"/>
        <v>0.47766298329307261</v>
      </c>
      <c r="I150">
        <f t="shared" si="15"/>
        <v>9.7062728604424553E-4</v>
      </c>
      <c r="J150" s="4"/>
    </row>
    <row r="151" spans="1:10">
      <c r="A151" s="3" t="s">
        <v>135</v>
      </c>
      <c r="B151">
        <v>7.15</v>
      </c>
      <c r="C151" s="4">
        <v>644</v>
      </c>
      <c r="D151">
        <f t="shared" si="12"/>
        <v>90.069930069930066</v>
      </c>
      <c r="E151" s="7">
        <f t="shared" si="13"/>
        <v>5.0362626551739775E-4</v>
      </c>
      <c r="F151" s="8">
        <f t="shared" si="16"/>
        <v>0.91983818269121054</v>
      </c>
      <c r="G151" s="7">
        <f t="shared" si="14"/>
        <v>1.3174647923657062E-3</v>
      </c>
      <c r="H151" s="8">
        <f t="shared" si="17"/>
        <v>0.47898044808543833</v>
      </c>
      <c r="I151">
        <f t="shared" si="15"/>
        <v>2.7447717565881047E-3</v>
      </c>
      <c r="J151" s="2"/>
    </row>
    <row r="152" spans="1:10">
      <c r="A152" s="3" t="s">
        <v>115</v>
      </c>
      <c r="B152">
        <v>20.190000000000001</v>
      </c>
      <c r="C152" s="4">
        <v>1808</v>
      </c>
      <c r="D152">
        <f t="shared" si="12"/>
        <v>89.549281822684492</v>
      </c>
      <c r="E152" s="7">
        <f t="shared" si="13"/>
        <v>1.4139072795892162E-3</v>
      </c>
      <c r="F152" s="8">
        <f t="shared" si="16"/>
        <v>0.92125208997079977</v>
      </c>
      <c r="G152" s="7">
        <f t="shared" si="14"/>
        <v>3.7202257563445605E-3</v>
      </c>
      <c r="H152" s="8">
        <f t="shared" si="17"/>
        <v>0.48270067384178289</v>
      </c>
      <c r="I152">
        <f t="shared" si="15"/>
        <v>9.0367287303888544E-4</v>
      </c>
      <c r="J152" s="2"/>
    </row>
    <row r="153" spans="1:10">
      <c r="A153" s="3" t="s">
        <v>287</v>
      </c>
      <c r="B153">
        <v>6.64</v>
      </c>
      <c r="C153" s="4">
        <v>592</v>
      </c>
      <c r="D153">
        <f t="shared" si="12"/>
        <v>89.156626506024097</v>
      </c>
      <c r="E153" s="7">
        <f t="shared" si="13"/>
        <v>4.6296079066195572E-4</v>
      </c>
      <c r="F153" s="8">
        <f t="shared" si="16"/>
        <v>0.92171505076146176</v>
      </c>
      <c r="G153" s="7">
        <f t="shared" si="14"/>
        <v>1.2234917792039563E-3</v>
      </c>
      <c r="H153" s="8">
        <f t="shared" si="17"/>
        <v>0.48392416562098683</v>
      </c>
      <c r="I153">
        <f t="shared" si="15"/>
        <v>3.7878778605152097E-3</v>
      </c>
      <c r="J153" s="2"/>
    </row>
    <row r="154" spans="1:10">
      <c r="A154" s="3" t="s">
        <v>127</v>
      </c>
      <c r="B154">
        <v>27.68</v>
      </c>
      <c r="C154" s="4">
        <v>2413</v>
      </c>
      <c r="D154">
        <f t="shared" si="12"/>
        <v>87.174855491329481</v>
      </c>
      <c r="E154" s="7">
        <f t="shared" si="13"/>
        <v>1.8870344389650324E-3</v>
      </c>
      <c r="F154" s="8">
        <f t="shared" si="16"/>
        <v>0.92360208520042675</v>
      </c>
      <c r="G154" s="7">
        <f t="shared" si="14"/>
        <v>5.1003392241514324E-3</v>
      </c>
      <c r="H154" s="8">
        <f t="shared" si="17"/>
        <v>0.48902450484513826</v>
      </c>
      <c r="I154">
        <f t="shared" si="15"/>
        <v>5.3011396987584503E-4</v>
      </c>
      <c r="J154" s="4"/>
    </row>
    <row r="155" spans="1:10">
      <c r="A155" s="3" t="s">
        <v>302</v>
      </c>
      <c r="B155">
        <v>3.87</v>
      </c>
      <c r="C155" s="4">
        <v>336</v>
      </c>
      <c r="D155">
        <f t="shared" si="12"/>
        <v>86.821705426356587</v>
      </c>
      <c r="E155" s="7">
        <f t="shared" si="13"/>
        <v>2.6276152983516405E-4</v>
      </c>
      <c r="F155" s="8">
        <f t="shared" si="16"/>
        <v>0.92386484673026192</v>
      </c>
      <c r="G155" s="7">
        <f t="shared" si="14"/>
        <v>7.1308933516857104E-4</v>
      </c>
      <c r="H155" s="8">
        <f t="shared" si="17"/>
        <v>0.48973759418030682</v>
      </c>
      <c r="I155">
        <f t="shared" si="15"/>
        <v>8.641162893834875E-4</v>
      </c>
      <c r="J155" s="2"/>
    </row>
    <row r="156" spans="1:10">
      <c r="A156" s="3" t="s">
        <v>182</v>
      </c>
      <c r="B156">
        <v>6.3</v>
      </c>
      <c r="C156" s="4">
        <v>544</v>
      </c>
      <c r="D156">
        <f t="shared" si="12"/>
        <v>86.349206349206355</v>
      </c>
      <c r="E156" s="7">
        <f t="shared" si="13"/>
        <v>4.2542342925693227E-4</v>
      </c>
      <c r="F156" s="8">
        <f t="shared" si="16"/>
        <v>0.92429027015951881</v>
      </c>
      <c r="G156" s="7">
        <f t="shared" si="14"/>
        <v>1.16084310376279E-3</v>
      </c>
      <c r="H156" s="8">
        <f t="shared" si="17"/>
        <v>0.49089843728406962</v>
      </c>
      <c r="I156">
        <f t="shared" si="15"/>
        <v>7.4061327116525799E-4</v>
      </c>
      <c r="J156" s="2"/>
    </row>
    <row r="157" spans="1:10">
      <c r="A157" s="3" t="s">
        <v>205</v>
      </c>
      <c r="B157">
        <v>5.39</v>
      </c>
      <c r="C157" s="4">
        <v>462</v>
      </c>
      <c r="D157">
        <f t="shared" si="12"/>
        <v>85.714285714285722</v>
      </c>
      <c r="E157" s="7">
        <f t="shared" si="13"/>
        <v>3.612971035233506E-4</v>
      </c>
      <c r="F157" s="8">
        <f t="shared" si="16"/>
        <v>0.92465156726304221</v>
      </c>
      <c r="G157" s="7">
        <f t="shared" si="14"/>
        <v>9.9316576655260921E-4</v>
      </c>
      <c r="H157" s="8">
        <f t="shared" si="17"/>
        <v>0.49189160305062224</v>
      </c>
      <c r="I157">
        <f t="shared" si="15"/>
        <v>7.2989541516643719E-4</v>
      </c>
      <c r="J157" s="4"/>
    </row>
    <row r="158" spans="1:10">
      <c r="A158" s="3" t="s">
        <v>104</v>
      </c>
      <c r="B158">
        <v>5.3</v>
      </c>
      <c r="C158" s="4">
        <v>450</v>
      </c>
      <c r="D158">
        <f t="shared" si="12"/>
        <v>84.905660377358487</v>
      </c>
      <c r="E158" s="7">
        <f t="shared" si="13"/>
        <v>3.5191276317209471E-4</v>
      </c>
      <c r="F158" s="8">
        <f t="shared" si="16"/>
        <v>0.92500348002621435</v>
      </c>
      <c r="G158" s="7">
        <f t="shared" si="14"/>
        <v>9.7658229364171222E-4</v>
      </c>
      <c r="H158" s="8">
        <f t="shared" si="17"/>
        <v>0.49286818534426396</v>
      </c>
      <c r="I158">
        <f t="shared" si="15"/>
        <v>1.902148168195783E-3</v>
      </c>
      <c r="J158" s="2"/>
    </row>
    <row r="159" spans="1:10">
      <c r="A159" s="3" t="s">
        <v>209</v>
      </c>
      <c r="B159">
        <v>13.72</v>
      </c>
      <c r="C159" s="4">
        <v>1132</v>
      </c>
      <c r="D159">
        <f t="shared" si="12"/>
        <v>82.507288629737602</v>
      </c>
      <c r="E159" s="7">
        <f t="shared" si="13"/>
        <v>8.8525610646846941E-4</v>
      </c>
      <c r="F159" s="8">
        <f t="shared" si="16"/>
        <v>0.92588873613268285</v>
      </c>
      <c r="G159" s="7">
        <f t="shared" si="14"/>
        <v>2.5280583148611872E-3</v>
      </c>
      <c r="H159" s="8">
        <f t="shared" si="17"/>
        <v>0.49539624365912516</v>
      </c>
      <c r="I159">
        <f t="shared" si="15"/>
        <v>2.2559832684385661E-3</v>
      </c>
      <c r="J159" s="2"/>
    </row>
    <row r="160" spans="1:10">
      <c r="A160" s="3" t="s">
        <v>254</v>
      </c>
      <c r="B160">
        <v>16.23</v>
      </c>
      <c r="C160" s="4">
        <v>1324</v>
      </c>
      <c r="D160">
        <f t="shared" si="12"/>
        <v>81.577325939617992</v>
      </c>
      <c r="E160" s="7">
        <f t="shared" si="13"/>
        <v>1.0354055520885631E-3</v>
      </c>
      <c r="F160" s="8">
        <f t="shared" si="16"/>
        <v>0.92692414168477144</v>
      </c>
      <c r="G160" s="7">
        <f t="shared" si="14"/>
        <v>2.9905529482650924E-3</v>
      </c>
      <c r="H160" s="8">
        <f t="shared" si="17"/>
        <v>0.49838679660739027</v>
      </c>
      <c r="I160">
        <f t="shared" si="15"/>
        <v>4.4901652820361626E-4</v>
      </c>
      <c r="J160" s="2"/>
    </row>
    <row r="161" spans="1:10">
      <c r="A161" s="3" t="s">
        <v>130</v>
      </c>
      <c r="B161">
        <v>3.22</v>
      </c>
      <c r="C161" s="4">
        <v>259</v>
      </c>
      <c r="D161">
        <f t="shared" si="12"/>
        <v>80.434782608695642</v>
      </c>
      <c r="E161" s="7">
        <f t="shared" si="13"/>
        <v>2.0254534591460563E-4</v>
      </c>
      <c r="F161" s="8">
        <f t="shared" si="16"/>
        <v>0.92712668703068601</v>
      </c>
      <c r="G161" s="7">
        <f t="shared" si="14"/>
        <v>5.9331980858987044E-4</v>
      </c>
      <c r="H161" s="8">
        <f t="shared" si="17"/>
        <v>0.49898011641598011</v>
      </c>
      <c r="I161">
        <f t="shared" si="15"/>
        <v>2.388400950896874E-3</v>
      </c>
      <c r="J161" s="2"/>
    </row>
    <row r="162" spans="1:10">
      <c r="A162" s="3" t="s">
        <v>89</v>
      </c>
      <c r="B162">
        <v>17.059999999999999</v>
      </c>
      <c r="C162" s="4">
        <v>1348</v>
      </c>
      <c r="D162">
        <f t="shared" si="12"/>
        <v>79.015240328253228</v>
      </c>
      <c r="E162" s="7">
        <f t="shared" si="13"/>
        <v>1.0541742327910748E-3</v>
      </c>
      <c r="F162" s="8">
        <f t="shared" si="16"/>
        <v>0.9281808612634771</v>
      </c>
      <c r="G162" s="7">
        <f t="shared" si="14"/>
        <v>3.1434894206655867E-3</v>
      </c>
      <c r="H162" s="8">
        <f t="shared" si="17"/>
        <v>0.50212360583664573</v>
      </c>
      <c r="I162">
        <f t="shared" si="15"/>
        <v>2.3235855149850715E-3</v>
      </c>
      <c r="J162" s="2"/>
    </row>
    <row r="163" spans="1:10">
      <c r="A163" s="3" t="s">
        <v>284</v>
      </c>
      <c r="B163">
        <v>16.579999999999998</v>
      </c>
      <c r="C163" s="4">
        <v>1304</v>
      </c>
      <c r="D163">
        <f t="shared" si="12"/>
        <v>78.648974668275045</v>
      </c>
      <c r="E163" s="7">
        <f t="shared" si="13"/>
        <v>1.01976498483647E-3</v>
      </c>
      <c r="F163" s="8">
        <f t="shared" si="16"/>
        <v>0.92920062624831357</v>
      </c>
      <c r="G163" s="7">
        <f t="shared" si="14"/>
        <v>3.0550442318074693E-3</v>
      </c>
      <c r="H163" s="8">
        <f t="shared" si="17"/>
        <v>0.50517865006845319</v>
      </c>
      <c r="I163">
        <f t="shared" si="15"/>
        <v>2.2126875330064077E-3</v>
      </c>
      <c r="J163" s="2"/>
    </row>
    <row r="164" spans="1:10">
      <c r="A164" s="3" t="s">
        <v>280</v>
      </c>
      <c r="B164">
        <v>15.78</v>
      </c>
      <c r="C164" s="4">
        <v>1238</v>
      </c>
      <c r="D164">
        <f t="shared" si="12"/>
        <v>78.453738910012675</v>
      </c>
      <c r="E164" s="7">
        <f t="shared" si="13"/>
        <v>9.6815111290456286E-4</v>
      </c>
      <c r="F164" s="8">
        <f t="shared" si="16"/>
        <v>0.93016877736121817</v>
      </c>
      <c r="G164" s="7">
        <f t="shared" si="14"/>
        <v>2.9076355837106072E-3</v>
      </c>
      <c r="H164" s="8">
        <f t="shared" si="17"/>
        <v>0.50808628565216385</v>
      </c>
      <c r="I164">
        <f t="shared" si="15"/>
        <v>1.585525164558288E-3</v>
      </c>
      <c r="J164" s="2"/>
    </row>
    <row r="165" spans="1:10">
      <c r="A165" s="3" t="s">
        <v>247</v>
      </c>
      <c r="B165">
        <v>11.27</v>
      </c>
      <c r="C165" s="4">
        <v>871</v>
      </c>
      <c r="D165">
        <f t="shared" si="12"/>
        <v>77.284826974267972</v>
      </c>
      <c r="E165" s="7">
        <f t="shared" si="13"/>
        <v>6.8114670382865442E-4</v>
      </c>
      <c r="F165" s="8">
        <f t="shared" si="16"/>
        <v>0.93084992406504685</v>
      </c>
      <c r="G165" s="7">
        <f t="shared" si="14"/>
        <v>2.0766193300645465E-3</v>
      </c>
      <c r="H165" s="8">
        <f t="shared" si="17"/>
        <v>0.51016290498222838</v>
      </c>
      <c r="I165">
        <f t="shared" si="15"/>
        <v>1.3501962131078904E-3</v>
      </c>
      <c r="J165" s="2"/>
    </row>
    <row r="166" spans="1:10">
      <c r="A166" s="3" t="s">
        <v>178</v>
      </c>
      <c r="B166">
        <v>9.57</v>
      </c>
      <c r="C166" s="4">
        <v>730</v>
      </c>
      <c r="D166">
        <f t="shared" si="12"/>
        <v>76.280041797283175</v>
      </c>
      <c r="E166" s="7">
        <f t="shared" si="13"/>
        <v>5.708807047013981E-4</v>
      </c>
      <c r="F166" s="8">
        <f t="shared" si="16"/>
        <v>0.9314208047697482</v>
      </c>
      <c r="G166" s="7">
        <f t="shared" si="14"/>
        <v>1.7633759528587144E-3</v>
      </c>
      <c r="H166" s="8">
        <f t="shared" si="17"/>
        <v>0.51192628093508707</v>
      </c>
      <c r="I166">
        <f t="shared" si="15"/>
        <v>1.843701493318195E-3</v>
      </c>
      <c r="J166" s="2"/>
    </row>
    <row r="167" spans="1:10">
      <c r="A167" s="3" t="s">
        <v>222</v>
      </c>
      <c r="B167">
        <v>13.01</v>
      </c>
      <c r="C167" s="4">
        <v>972</v>
      </c>
      <c r="D167">
        <f t="shared" si="12"/>
        <v>74.711760184473476</v>
      </c>
      <c r="E167" s="7">
        <f t="shared" si="13"/>
        <v>7.6013156845172465E-4</v>
      </c>
      <c r="F167" s="8">
        <f t="shared" si="16"/>
        <v>0.93218093633819987</v>
      </c>
      <c r="G167" s="7">
        <f t="shared" si="14"/>
        <v>2.3972331396752218E-3</v>
      </c>
      <c r="H167" s="8">
        <f t="shared" si="17"/>
        <v>0.51432351407476229</v>
      </c>
      <c r="I167">
        <f t="shared" si="15"/>
        <v>1.0510447475354789E-3</v>
      </c>
      <c r="J167" s="2"/>
    </row>
    <row r="168" spans="1:10">
      <c r="A168" s="3" t="s">
        <v>228</v>
      </c>
      <c r="B168">
        <v>7.4</v>
      </c>
      <c r="C168" s="4">
        <v>547</v>
      </c>
      <c r="D168">
        <f t="shared" si="12"/>
        <v>73.918918918918919</v>
      </c>
      <c r="E168" s="7">
        <f t="shared" si="13"/>
        <v>4.2776951434474625E-4</v>
      </c>
      <c r="F168" s="8">
        <f t="shared" si="16"/>
        <v>0.93260870585254463</v>
      </c>
      <c r="G168" s="7">
        <f t="shared" si="14"/>
        <v>1.3635299948959755E-3</v>
      </c>
      <c r="H168" s="8">
        <f t="shared" si="17"/>
        <v>0.51568704406965826</v>
      </c>
      <c r="I168">
        <f t="shared" si="15"/>
        <v>2.5236365833904428E-3</v>
      </c>
      <c r="J168" s="4"/>
    </row>
    <row r="169" spans="1:10">
      <c r="A169" s="3" t="s">
        <v>292</v>
      </c>
      <c r="B169">
        <v>17.760000000000002</v>
      </c>
      <c r="C169" s="4">
        <v>1310</v>
      </c>
      <c r="D169">
        <f t="shared" si="12"/>
        <v>73.761261261261254</v>
      </c>
      <c r="E169" s="7">
        <f t="shared" si="13"/>
        <v>1.0244571550120979E-3</v>
      </c>
      <c r="F169" s="8">
        <f t="shared" si="16"/>
        <v>0.93363316300755672</v>
      </c>
      <c r="G169" s="7">
        <f t="shared" si="14"/>
        <v>3.2724719877503415E-3</v>
      </c>
      <c r="H169" s="8">
        <f t="shared" si="17"/>
        <v>0.51895951605740864</v>
      </c>
      <c r="I169">
        <f t="shared" si="15"/>
        <v>1.2995503586503143E-3</v>
      </c>
      <c r="J169" s="2"/>
    </row>
    <row r="170" spans="1:10">
      <c r="A170" s="3" t="s">
        <v>210</v>
      </c>
      <c r="B170">
        <v>9.1300000000000008</v>
      </c>
      <c r="C170" s="4">
        <v>668</v>
      </c>
      <c r="D170">
        <f t="shared" si="12"/>
        <v>73.165388828039426</v>
      </c>
      <c r="E170" s="7">
        <f t="shared" si="13"/>
        <v>5.2239494621990953E-4</v>
      </c>
      <c r="F170" s="8">
        <f t="shared" si="16"/>
        <v>0.93415555795377658</v>
      </c>
      <c r="G170" s="7">
        <f t="shared" si="14"/>
        <v>1.6823011964054403E-3</v>
      </c>
      <c r="H170" s="8">
        <f t="shared" si="17"/>
        <v>0.52064181725381409</v>
      </c>
      <c r="I170">
        <f t="shared" si="15"/>
        <v>1.1195346961112573E-3</v>
      </c>
      <c r="J170" s="2"/>
    </row>
    <row r="171" spans="1:10">
      <c r="A171" s="3" t="s">
        <v>141</v>
      </c>
      <c r="B171">
        <v>7.85</v>
      </c>
      <c r="C171" s="4">
        <v>569</v>
      </c>
      <c r="D171">
        <f t="shared" si="12"/>
        <v>72.484076433121018</v>
      </c>
      <c r="E171" s="7">
        <f t="shared" si="13"/>
        <v>4.4497413832204864E-4</v>
      </c>
      <c r="F171" s="8">
        <f t="shared" si="16"/>
        <v>0.93460053209209859</v>
      </c>
      <c r="G171" s="7">
        <f t="shared" si="14"/>
        <v>1.4464473594504605E-3</v>
      </c>
      <c r="H171" s="8">
        <f t="shared" si="17"/>
        <v>0.52208826461326452</v>
      </c>
      <c r="I171">
        <f t="shared" si="15"/>
        <v>3.0938726491850921E-3</v>
      </c>
      <c r="J171" s="2"/>
    </row>
    <row r="172" spans="1:10">
      <c r="A172" s="3" t="s">
        <v>296</v>
      </c>
      <c r="B172">
        <v>21.65</v>
      </c>
      <c r="C172" s="4">
        <v>1554</v>
      </c>
      <c r="D172">
        <f t="shared" si="12"/>
        <v>71.778290993071593</v>
      </c>
      <c r="E172" s="7">
        <f t="shared" si="13"/>
        <v>1.2152720754876338E-3</v>
      </c>
      <c r="F172" s="8">
        <f t="shared" si="16"/>
        <v>0.93581580416758625</v>
      </c>
      <c r="G172" s="7">
        <f t="shared" si="14"/>
        <v>3.9892465391213336E-3</v>
      </c>
      <c r="H172" s="8">
        <f t="shared" si="17"/>
        <v>0.52607751115238588</v>
      </c>
      <c r="I172">
        <f t="shared" si="15"/>
        <v>1.4794293536602998E-3</v>
      </c>
      <c r="J172" s="2"/>
    </row>
    <row r="173" spans="1:10">
      <c r="A173" s="3" t="s">
        <v>269</v>
      </c>
      <c r="B173">
        <v>10.35</v>
      </c>
      <c r="C173" s="4">
        <v>742</v>
      </c>
      <c r="D173">
        <f t="shared" si="12"/>
        <v>71.690821256038646</v>
      </c>
      <c r="E173" s="7">
        <f t="shared" si="13"/>
        <v>5.8026504505265394E-4</v>
      </c>
      <c r="F173" s="8">
        <f t="shared" si="16"/>
        <v>0.93639606921263896</v>
      </c>
      <c r="G173" s="7">
        <f t="shared" si="14"/>
        <v>1.9070993847531549E-3</v>
      </c>
      <c r="H173" s="8">
        <f t="shared" si="17"/>
        <v>0.52798461053713908</v>
      </c>
      <c r="I173">
        <f t="shared" si="15"/>
        <v>1.3265297816654753E-3</v>
      </c>
      <c r="J173" s="4"/>
    </row>
    <row r="174" spans="1:10">
      <c r="A174" s="3" t="s">
        <v>190</v>
      </c>
      <c r="B174">
        <v>9.27</v>
      </c>
      <c r="C174" s="4">
        <v>661</v>
      </c>
      <c r="D174">
        <f t="shared" si="12"/>
        <v>71.305285868392673</v>
      </c>
      <c r="E174" s="7">
        <f t="shared" si="13"/>
        <v>5.1692074768167691E-4</v>
      </c>
      <c r="F174" s="8">
        <f t="shared" si="16"/>
        <v>0.93691298996032069</v>
      </c>
      <c r="G174" s="7">
        <f t="shared" si="14"/>
        <v>1.708097709822391E-3</v>
      </c>
      <c r="H174" s="8">
        <f t="shared" si="17"/>
        <v>0.52969270824696146</v>
      </c>
      <c r="I174">
        <f t="shared" si="15"/>
        <v>4.8218163347213405E-3</v>
      </c>
      <c r="J174" s="2"/>
    </row>
    <row r="175" spans="1:10">
      <c r="A175" s="3" t="s">
        <v>213</v>
      </c>
      <c r="B175">
        <v>33.67</v>
      </c>
      <c r="C175" s="4">
        <v>2392</v>
      </c>
      <c r="D175">
        <f t="shared" si="12"/>
        <v>71.042471042471036</v>
      </c>
      <c r="E175" s="7">
        <f t="shared" si="13"/>
        <v>1.8706118433503346E-3</v>
      </c>
      <c r="F175" s="8">
        <f t="shared" si="16"/>
        <v>0.93878360180367104</v>
      </c>
      <c r="G175" s="7">
        <f t="shared" si="14"/>
        <v>6.2040614767766887E-3</v>
      </c>
      <c r="H175" s="8">
        <f t="shared" si="17"/>
        <v>0.53589676972373812</v>
      </c>
      <c r="I175">
        <f t="shared" si="15"/>
        <v>1.5385171730879499E-3</v>
      </c>
      <c r="J175" s="2"/>
    </row>
    <row r="176" spans="1:10">
      <c r="A176" s="3" t="s">
        <v>229</v>
      </c>
      <c r="B176">
        <v>10.67</v>
      </c>
      <c r="C176" s="4">
        <v>733</v>
      </c>
      <c r="D176">
        <f t="shared" si="12"/>
        <v>68.697282099343951</v>
      </c>
      <c r="E176" s="7">
        <f t="shared" si="13"/>
        <v>5.7322678978921203E-4</v>
      </c>
      <c r="F176" s="8">
        <f t="shared" si="16"/>
        <v>0.93935682859346026</v>
      </c>
      <c r="G176" s="7">
        <f t="shared" si="14"/>
        <v>1.9660628439919E-3</v>
      </c>
      <c r="H176" s="8">
        <f t="shared" si="17"/>
        <v>0.53786283256773004</v>
      </c>
      <c r="I176">
        <f t="shared" si="15"/>
        <v>4.0771827205430267E-3</v>
      </c>
      <c r="J176" s="2"/>
    </row>
    <row r="177" spans="1:10">
      <c r="A177" s="3" t="s">
        <v>126</v>
      </c>
      <c r="B177">
        <v>28.19</v>
      </c>
      <c r="C177" s="4">
        <v>1907</v>
      </c>
      <c r="D177">
        <f t="shared" si="12"/>
        <v>67.648102163887899</v>
      </c>
      <c r="E177" s="7">
        <f t="shared" si="13"/>
        <v>1.4913280874870769E-3</v>
      </c>
      <c r="F177" s="8">
        <f t="shared" si="16"/>
        <v>0.94084815668094735</v>
      </c>
      <c r="G177" s="7">
        <f t="shared" si="14"/>
        <v>5.1943122373131825E-3</v>
      </c>
      <c r="H177" s="8">
        <f t="shared" si="17"/>
        <v>0.54305714480504319</v>
      </c>
      <c r="I177">
        <f t="shared" si="15"/>
        <v>3.7468607309021351E-4</v>
      </c>
      <c r="J177" s="4"/>
    </row>
    <row r="178" spans="1:10">
      <c r="A178" s="3" t="s">
        <v>109</v>
      </c>
      <c r="B178">
        <v>2.59</v>
      </c>
      <c r="C178" s="4">
        <v>175</v>
      </c>
      <c r="D178">
        <f t="shared" si="12"/>
        <v>67.567567567567565</v>
      </c>
      <c r="E178" s="7">
        <f t="shared" si="13"/>
        <v>1.3685496345581461E-4</v>
      </c>
      <c r="F178" s="8">
        <f t="shared" si="16"/>
        <v>0.94098501164440318</v>
      </c>
      <c r="G178" s="7">
        <f t="shared" si="14"/>
        <v>4.7723549821359143E-4</v>
      </c>
      <c r="H178" s="8">
        <f t="shared" si="17"/>
        <v>0.54353438030325674</v>
      </c>
      <c r="I178">
        <f t="shared" si="15"/>
        <v>4.3383931407847687E-4</v>
      </c>
      <c r="J178" s="4"/>
    </row>
    <row r="179" spans="1:10">
      <c r="A179" s="3" t="s">
        <v>152</v>
      </c>
      <c r="B179">
        <v>2.99</v>
      </c>
      <c r="C179" s="4">
        <v>199</v>
      </c>
      <c r="D179">
        <f t="shared" si="12"/>
        <v>66.555183946488285</v>
      </c>
      <c r="E179" s="7">
        <f t="shared" si="13"/>
        <v>1.5562364415832634E-4</v>
      </c>
      <c r="F179" s="8">
        <f t="shared" si="16"/>
        <v>0.94114063528856151</v>
      </c>
      <c r="G179" s="7">
        <f t="shared" si="14"/>
        <v>5.5093982226202254E-4</v>
      </c>
      <c r="H179" s="8">
        <f t="shared" si="17"/>
        <v>0.5440853201255188</v>
      </c>
      <c r="I179">
        <f t="shared" si="15"/>
        <v>5.369661654199831E-4</v>
      </c>
      <c r="J179" s="2"/>
    </row>
    <row r="180" spans="1:10">
      <c r="A180" s="3" t="s">
        <v>96</v>
      </c>
      <c r="B180">
        <v>3.7</v>
      </c>
      <c r="C180" s="3">
        <v>246</v>
      </c>
      <c r="D180">
        <f t="shared" si="12"/>
        <v>66.486486486486484</v>
      </c>
      <c r="E180" s="7">
        <f t="shared" si="13"/>
        <v>1.9237897720074512E-4</v>
      </c>
      <c r="F180" s="8">
        <f t="shared" si="16"/>
        <v>0.94133301426576221</v>
      </c>
      <c r="G180" s="7">
        <f t="shared" si="14"/>
        <v>6.8176499744798777E-4</v>
      </c>
      <c r="H180" s="8">
        <f t="shared" si="17"/>
        <v>0.54476708512296679</v>
      </c>
      <c r="I180">
        <f t="shared" si="15"/>
        <v>5.5084222812429307E-4</v>
      </c>
      <c r="J180" s="2"/>
    </row>
    <row r="181" spans="1:10">
      <c r="A181" s="3" t="s">
        <v>124</v>
      </c>
      <c r="B181">
        <v>3.78</v>
      </c>
      <c r="C181" s="4">
        <v>246</v>
      </c>
      <c r="D181">
        <f t="shared" si="12"/>
        <v>65.07936507936509</v>
      </c>
      <c r="E181" s="7">
        <f t="shared" si="13"/>
        <v>1.9237897720074512E-4</v>
      </c>
      <c r="F181" s="8">
        <f t="shared" si="16"/>
        <v>0.94152539324296292</v>
      </c>
      <c r="G181" s="7">
        <f t="shared" si="14"/>
        <v>6.9650586225767394E-4</v>
      </c>
      <c r="H181" s="8">
        <f t="shared" si="17"/>
        <v>0.54546359098522446</v>
      </c>
      <c r="I181">
        <f t="shared" si="15"/>
        <v>3.5376129770210429E-3</v>
      </c>
      <c r="J181" s="2"/>
    </row>
    <row r="182" spans="1:10">
      <c r="A182" s="3" t="s">
        <v>27</v>
      </c>
      <c r="B182">
        <v>24.2</v>
      </c>
      <c r="C182" s="4">
        <v>1549</v>
      </c>
      <c r="D182">
        <f t="shared" si="12"/>
        <v>64.008264462809919</v>
      </c>
      <c r="E182" s="7">
        <f t="shared" si="13"/>
        <v>1.2113619336746105E-3</v>
      </c>
      <c r="F182" s="8">
        <f t="shared" si="16"/>
        <v>0.94273675517663758</v>
      </c>
      <c r="G182" s="7">
        <f t="shared" si="14"/>
        <v>4.4591116049300817E-3</v>
      </c>
      <c r="H182" s="8">
        <f t="shared" si="17"/>
        <v>0.54992270259015452</v>
      </c>
      <c r="I182">
        <f t="shared" si="15"/>
        <v>1.3817671328042458E-3</v>
      </c>
      <c r="J182" s="4"/>
    </row>
    <row r="183" spans="1:10">
      <c r="A183" s="3" t="s">
        <v>294</v>
      </c>
      <c r="B183">
        <v>9.43</v>
      </c>
      <c r="C183" s="4">
        <v>596</v>
      </c>
      <c r="D183">
        <f t="shared" si="12"/>
        <v>63.202545068928949</v>
      </c>
      <c r="E183" s="7">
        <f t="shared" si="13"/>
        <v>4.6608890411237435E-4</v>
      </c>
      <c r="F183" s="8">
        <f t="shared" si="16"/>
        <v>0.94320284408074995</v>
      </c>
      <c r="G183" s="7">
        <f t="shared" si="14"/>
        <v>1.7375794394417633E-3</v>
      </c>
      <c r="H183" s="8">
        <f t="shared" si="17"/>
        <v>0.55166028202959627</v>
      </c>
      <c r="I183">
        <f t="shared" si="15"/>
        <v>4.2405680857927619E-3</v>
      </c>
      <c r="J183" s="4"/>
    </row>
    <row r="184" spans="1:10">
      <c r="A184" s="3" t="s">
        <v>192</v>
      </c>
      <c r="B184">
        <v>28.93</v>
      </c>
      <c r="C184" s="4">
        <v>1825</v>
      </c>
      <c r="D184">
        <f t="shared" si="12"/>
        <v>63.083304528171446</v>
      </c>
      <c r="E184" s="7">
        <f t="shared" si="13"/>
        <v>1.4272017617534953E-3</v>
      </c>
      <c r="F184" s="8">
        <f t="shared" si="16"/>
        <v>0.94463004584250343</v>
      </c>
      <c r="G184" s="7">
        <f t="shared" si="14"/>
        <v>5.3306652368027797E-3</v>
      </c>
      <c r="H184" s="8">
        <f t="shared" si="17"/>
        <v>0.55699094726639908</v>
      </c>
      <c r="I184">
        <f t="shared" si="15"/>
        <v>1.6628150327899771E-3</v>
      </c>
      <c r="J184" s="2"/>
    </row>
    <row r="185" spans="1:10">
      <c r="A185" s="3" t="s">
        <v>183</v>
      </c>
      <c r="B185">
        <v>11.34</v>
      </c>
      <c r="C185" s="4">
        <v>714</v>
      </c>
      <c r="D185">
        <f t="shared" si="12"/>
        <v>62.962962962962962</v>
      </c>
      <c r="E185" s="7">
        <f t="shared" si="13"/>
        <v>5.5836825089972358E-4</v>
      </c>
      <c r="F185" s="8">
        <f t="shared" si="16"/>
        <v>0.94518841409340315</v>
      </c>
      <c r="G185" s="7">
        <f t="shared" si="14"/>
        <v>2.089517586773022E-3</v>
      </c>
      <c r="H185" s="8">
        <f t="shared" si="17"/>
        <v>0.55908046485317209</v>
      </c>
      <c r="I185">
        <f t="shared" si="15"/>
        <v>2.6700237698099594E-3</v>
      </c>
      <c r="J185" s="2"/>
    </row>
    <row r="186" spans="1:10">
      <c r="A186" s="3" t="s">
        <v>57</v>
      </c>
      <c r="B186">
        <v>18.16</v>
      </c>
      <c r="C186" s="4">
        <v>1127</v>
      </c>
      <c r="D186">
        <f t="shared" si="12"/>
        <v>62.059471365638764</v>
      </c>
      <c r="E186" s="7">
        <f t="shared" si="13"/>
        <v>8.8134596465544608E-4</v>
      </c>
      <c r="F186" s="8">
        <f t="shared" si="16"/>
        <v>0.94606976005805865</v>
      </c>
      <c r="G186" s="7">
        <f t="shared" si="14"/>
        <v>3.3461763117987723E-3</v>
      </c>
      <c r="H186" s="8">
        <f t="shared" si="17"/>
        <v>0.56242664116497088</v>
      </c>
      <c r="I186">
        <f t="shared" si="15"/>
        <v>2.3450580553397993E-3</v>
      </c>
      <c r="J186" s="4"/>
    </row>
    <row r="187" spans="1:10">
      <c r="A187" s="3" t="s">
        <v>188</v>
      </c>
      <c r="B187">
        <v>15.93</v>
      </c>
      <c r="C187" s="4">
        <v>982</v>
      </c>
      <c r="D187">
        <f t="shared" si="12"/>
        <v>61.64469554300063</v>
      </c>
      <c r="E187" s="7">
        <f t="shared" si="13"/>
        <v>7.6795185207777119E-4</v>
      </c>
      <c r="F187" s="8">
        <f t="shared" si="16"/>
        <v>0.94683771191013644</v>
      </c>
      <c r="G187" s="7">
        <f t="shared" si="14"/>
        <v>2.9352747052287689E-3</v>
      </c>
      <c r="H187" s="8">
        <f t="shared" si="17"/>
        <v>0.56536191587019968</v>
      </c>
      <c r="I187">
        <f t="shared" si="15"/>
        <v>3.5660548408713577E-3</v>
      </c>
      <c r="J187" s="2"/>
    </row>
    <row r="188" spans="1:10">
      <c r="A188" s="3" t="s">
        <v>177</v>
      </c>
      <c r="B188">
        <v>24.15</v>
      </c>
      <c r="C188" s="4">
        <v>1464</v>
      </c>
      <c r="D188">
        <f t="shared" si="12"/>
        <v>60.621118012422365</v>
      </c>
      <c r="E188" s="7">
        <f t="shared" si="13"/>
        <v>1.1448895228532148E-3</v>
      </c>
      <c r="F188" s="8">
        <f t="shared" si="16"/>
        <v>0.94798260143298962</v>
      </c>
      <c r="G188" s="7">
        <f t="shared" si="14"/>
        <v>4.4498985644240282E-3</v>
      </c>
      <c r="H188" s="8">
        <f t="shared" si="17"/>
        <v>0.5698118144346237</v>
      </c>
      <c r="I188">
        <f t="shared" si="15"/>
        <v>1.3431658817483205E-3</v>
      </c>
      <c r="J188" s="2"/>
    </row>
    <row r="189" spans="1:10">
      <c r="A189" s="3" t="s">
        <v>230</v>
      </c>
      <c r="B189">
        <v>9.09</v>
      </c>
      <c r="C189" s="4">
        <v>549</v>
      </c>
      <c r="D189">
        <f t="shared" si="12"/>
        <v>60.396039603960396</v>
      </c>
      <c r="E189" s="7">
        <f t="shared" si="13"/>
        <v>4.2933357106995554E-4</v>
      </c>
      <c r="F189" s="8">
        <f t="shared" si="16"/>
        <v>0.94841193500405963</v>
      </c>
      <c r="G189" s="7">
        <f t="shared" si="14"/>
        <v>1.674930764000597E-3</v>
      </c>
      <c r="H189" s="8">
        <f t="shared" si="17"/>
        <v>0.5714867451986243</v>
      </c>
      <c r="I189">
        <f t="shared" si="15"/>
        <v>5.0559733625432646E-4</v>
      </c>
      <c r="J189" s="2"/>
    </row>
    <row r="190" spans="1:10">
      <c r="A190" s="3" t="s">
        <v>158</v>
      </c>
      <c r="B190">
        <v>3.42</v>
      </c>
      <c r="C190" s="4">
        <v>206</v>
      </c>
      <c r="D190">
        <f t="shared" si="12"/>
        <v>60.23391812865497</v>
      </c>
      <c r="E190" s="7">
        <f t="shared" si="13"/>
        <v>1.6109784269655893E-4</v>
      </c>
      <c r="F190" s="8">
        <f t="shared" si="16"/>
        <v>0.9485730328467562</v>
      </c>
      <c r="G190" s="7">
        <f t="shared" si="14"/>
        <v>6.3017197061408597E-4</v>
      </c>
      <c r="H190" s="8">
        <f t="shared" si="17"/>
        <v>0.5721169171692384</v>
      </c>
      <c r="I190">
        <f t="shared" si="15"/>
        <v>7.8887885492018306E-4</v>
      </c>
      <c r="J190" s="2"/>
    </row>
    <row r="191" spans="1:10">
      <c r="A191" s="3" t="s">
        <v>56</v>
      </c>
      <c r="B191">
        <v>5.33</v>
      </c>
      <c r="C191" s="4">
        <v>319</v>
      </c>
      <c r="D191">
        <f t="shared" si="12"/>
        <v>59.849906191369605</v>
      </c>
      <c r="E191" s="7">
        <f t="shared" si="13"/>
        <v>2.4946704767088494E-4</v>
      </c>
      <c r="F191" s="8">
        <f t="shared" si="16"/>
        <v>0.94882249989442713</v>
      </c>
      <c r="G191" s="7">
        <f t="shared" si="14"/>
        <v>9.8211011794534448E-4</v>
      </c>
      <c r="H191" s="8">
        <f t="shared" si="17"/>
        <v>0.57309902728718376</v>
      </c>
      <c r="I191">
        <f t="shared" si="15"/>
        <v>3.9378936329448333E-4</v>
      </c>
      <c r="J191" s="4"/>
    </row>
    <row r="192" spans="1:10">
      <c r="A192" s="3" t="s">
        <v>274</v>
      </c>
      <c r="B192">
        <v>2.66</v>
      </c>
      <c r="C192" s="4">
        <v>159</v>
      </c>
      <c r="D192">
        <f t="shared" si="12"/>
        <v>59.774436090225564</v>
      </c>
      <c r="E192" s="7">
        <f t="shared" si="13"/>
        <v>1.2434250965414015E-4</v>
      </c>
      <c r="F192" s="8">
        <f t="shared" si="16"/>
        <v>0.94894684240408123</v>
      </c>
      <c r="G192" s="7">
        <f t="shared" si="14"/>
        <v>4.9013375492206693E-4</v>
      </c>
      <c r="H192" s="8">
        <f t="shared" si="17"/>
        <v>0.57358916104210578</v>
      </c>
      <c r="I192">
        <f t="shared" si="15"/>
        <v>1.6996064232696062E-3</v>
      </c>
      <c r="J192" s="2"/>
    </row>
    <row r="193" spans="1:10">
      <c r="A193" s="3" t="s">
        <v>156</v>
      </c>
      <c r="B193">
        <v>11.48</v>
      </c>
      <c r="C193" s="4">
        <v>686</v>
      </c>
      <c r="D193">
        <f t="shared" si="12"/>
        <v>59.756097560975604</v>
      </c>
      <c r="E193" s="7">
        <f t="shared" si="13"/>
        <v>5.3647145674679333E-4</v>
      </c>
      <c r="F193" s="8">
        <f t="shared" si="16"/>
        <v>0.94948331386082807</v>
      </c>
      <c r="G193" s="7">
        <f t="shared" si="14"/>
        <v>2.1153141001899727E-3</v>
      </c>
      <c r="H193" s="8">
        <f t="shared" si="17"/>
        <v>0.57570447514229572</v>
      </c>
      <c r="I193">
        <f t="shared" si="15"/>
        <v>2.1874593446298274E-3</v>
      </c>
      <c r="J193" s="2"/>
    </row>
    <row r="194" spans="1:10">
      <c r="A194" s="3" t="s">
        <v>77</v>
      </c>
      <c r="B194">
        <v>14.76</v>
      </c>
      <c r="C194" s="4">
        <v>877</v>
      </c>
      <c r="D194">
        <f t="shared" ref="D194:D257" si="18">C194/B194</f>
        <v>59.417344173441734</v>
      </c>
      <c r="E194" s="7">
        <f t="shared" si="13"/>
        <v>6.8583887400428239E-4</v>
      </c>
      <c r="F194" s="8">
        <f t="shared" si="16"/>
        <v>0.95016915273483238</v>
      </c>
      <c r="G194" s="7">
        <f t="shared" si="14"/>
        <v>2.7196895573871078E-3</v>
      </c>
      <c r="H194" s="8">
        <f t="shared" si="17"/>
        <v>0.57842416469968283</v>
      </c>
      <c r="I194">
        <f t="shared" si="15"/>
        <v>1.0404266528961648E-3</v>
      </c>
      <c r="J194" s="2"/>
    </row>
    <row r="195" spans="1:10">
      <c r="A195" s="3" t="s">
        <v>239</v>
      </c>
      <c r="B195">
        <v>7.02</v>
      </c>
      <c r="C195" s="4">
        <v>417</v>
      </c>
      <c r="D195">
        <f t="shared" si="18"/>
        <v>59.401709401709404</v>
      </c>
      <c r="E195" s="7">
        <f t="shared" ref="E195:E258" si="19">C195/1278726</f>
        <v>3.2610582720614113E-4</v>
      </c>
      <c r="F195" s="8">
        <f t="shared" si="16"/>
        <v>0.95049525856203854</v>
      </c>
      <c r="G195" s="7">
        <f t="shared" ref="G195:G258" si="20">B195/5427.09</f>
        <v>1.2935108870499659E-3</v>
      </c>
      <c r="H195" s="8">
        <f t="shared" si="17"/>
        <v>0.57971767558673282</v>
      </c>
      <c r="I195">
        <f t="shared" ref="I195:I258" si="21">F195*H196-F196*H195</f>
        <v>1.3881422485240158E-3</v>
      </c>
      <c r="J195" s="4"/>
    </row>
    <row r="196" spans="1:10">
      <c r="A196" s="3" t="s">
        <v>251</v>
      </c>
      <c r="B196">
        <v>9.36</v>
      </c>
      <c r="C196" s="4">
        <v>554</v>
      </c>
      <c r="D196">
        <f t="shared" si="18"/>
        <v>59.188034188034194</v>
      </c>
      <c r="E196" s="7">
        <f t="shared" si="19"/>
        <v>4.3324371288297882E-4</v>
      </c>
      <c r="F196" s="8">
        <f t="shared" ref="F196:F259" si="22">F195+E196</f>
        <v>0.95092850227492154</v>
      </c>
      <c r="G196" s="7">
        <f t="shared" si="20"/>
        <v>1.7246811827332877E-3</v>
      </c>
      <c r="H196" s="8">
        <f t="shared" ref="H196:H259" si="23">H195+G196</f>
        <v>0.5814423567694661</v>
      </c>
      <c r="I196">
        <f t="shared" si="21"/>
        <v>1.7906873469564211E-3</v>
      </c>
      <c r="J196" s="2"/>
    </row>
    <row r="197" spans="1:10">
      <c r="A197" s="3" t="s">
        <v>202</v>
      </c>
      <c r="B197">
        <v>12.07</v>
      </c>
      <c r="C197" s="4">
        <v>713</v>
      </c>
      <c r="D197">
        <f t="shared" si="18"/>
        <v>59.072079536039766</v>
      </c>
      <c r="E197" s="7">
        <f t="shared" si="19"/>
        <v>5.5758622253711894E-4</v>
      </c>
      <c r="F197" s="8">
        <f t="shared" si="22"/>
        <v>0.95148608849745864</v>
      </c>
      <c r="G197" s="7">
        <f t="shared" si="20"/>
        <v>2.2240279781614086E-3</v>
      </c>
      <c r="H197" s="8">
        <f t="shared" si="23"/>
        <v>0.58366638474762755</v>
      </c>
      <c r="I197">
        <f t="shared" si="21"/>
        <v>2.8361288324326717E-3</v>
      </c>
      <c r="J197" s="2"/>
    </row>
    <row r="198" spans="1:10">
      <c r="A198" s="3" t="s">
        <v>83</v>
      </c>
      <c r="B198">
        <v>19.09</v>
      </c>
      <c r="C198" s="4">
        <v>1119</v>
      </c>
      <c r="D198">
        <f t="shared" si="18"/>
        <v>58.617077003666843</v>
      </c>
      <c r="E198" s="7">
        <f t="shared" si="19"/>
        <v>8.7508973775460893E-4</v>
      </c>
      <c r="F198" s="8">
        <f t="shared" si="22"/>
        <v>0.95236117823521327</v>
      </c>
      <c r="G198" s="7">
        <f t="shared" si="20"/>
        <v>3.5175388652113745E-3</v>
      </c>
      <c r="H198" s="8">
        <f t="shared" si="23"/>
        <v>0.58718392361283889</v>
      </c>
      <c r="I198">
        <f t="shared" si="21"/>
        <v>1.1351336855631722E-3</v>
      </c>
      <c r="J198" s="4"/>
    </row>
    <row r="199" spans="1:10">
      <c r="A199" s="3" t="s">
        <v>199</v>
      </c>
      <c r="B199">
        <v>7.62</v>
      </c>
      <c r="C199" s="4">
        <v>440</v>
      </c>
      <c r="D199">
        <f t="shared" si="18"/>
        <v>57.742782152230973</v>
      </c>
      <c r="E199" s="7">
        <f t="shared" si="19"/>
        <v>3.4409247954604816E-4</v>
      </c>
      <c r="F199" s="8">
        <f t="shared" si="22"/>
        <v>0.9527052707147593</v>
      </c>
      <c r="G199" s="7">
        <f t="shared" si="20"/>
        <v>1.4040673731226126E-3</v>
      </c>
      <c r="H199" s="8">
        <f t="shared" si="23"/>
        <v>0.58858799098596148</v>
      </c>
      <c r="I199">
        <f t="shared" si="21"/>
        <v>1.0764225001387295E-3</v>
      </c>
      <c r="J199" s="4"/>
    </row>
    <row r="200" spans="1:10">
      <c r="A200" s="3" t="s">
        <v>116</v>
      </c>
      <c r="B200">
        <v>7.22</v>
      </c>
      <c r="C200" s="4">
        <v>415</v>
      </c>
      <c r="D200">
        <f t="shared" si="18"/>
        <v>57.479224376731302</v>
      </c>
      <c r="E200" s="7">
        <f t="shared" si="19"/>
        <v>3.2454177048093179E-4</v>
      </c>
      <c r="F200" s="8">
        <f t="shared" si="22"/>
        <v>0.95302981248524021</v>
      </c>
      <c r="G200" s="7">
        <f t="shared" si="20"/>
        <v>1.3303630490741816E-3</v>
      </c>
      <c r="H200" s="8">
        <f t="shared" si="23"/>
        <v>0.58991835403503567</v>
      </c>
      <c r="I200">
        <f t="shared" si="21"/>
        <v>4.1963972582770293E-4</v>
      </c>
      <c r="J200" s="2"/>
    </row>
    <row r="201" spans="1:10">
      <c r="A201" s="3" t="s">
        <v>49</v>
      </c>
      <c r="B201">
        <v>2.81</v>
      </c>
      <c r="C201" s="4">
        <v>160</v>
      </c>
      <c r="D201">
        <f t="shared" si="18"/>
        <v>56.939501779359432</v>
      </c>
      <c r="E201" s="7">
        <f t="shared" si="19"/>
        <v>1.2512453801674479E-4</v>
      </c>
      <c r="F201" s="8">
        <f t="shared" si="22"/>
        <v>0.95315493702325693</v>
      </c>
      <c r="G201" s="7">
        <f t="shared" si="20"/>
        <v>5.1777287644022855E-4</v>
      </c>
      <c r="H201" s="8">
        <f t="shared" si="23"/>
        <v>0.59043612691147596</v>
      </c>
      <c r="I201">
        <f t="shared" si="21"/>
        <v>3.8257439234377077E-3</v>
      </c>
      <c r="J201" s="2"/>
    </row>
    <row r="202" spans="1:10">
      <c r="A202" s="3" t="s">
        <v>236</v>
      </c>
      <c r="B202">
        <v>25.54</v>
      </c>
      <c r="C202" s="4">
        <v>1429</v>
      </c>
      <c r="D202">
        <f t="shared" si="18"/>
        <v>55.951448707909165</v>
      </c>
      <c r="E202" s="7">
        <f t="shared" si="19"/>
        <v>1.1175185301620519E-3</v>
      </c>
      <c r="F202" s="8">
        <f t="shared" si="22"/>
        <v>0.954272455553419</v>
      </c>
      <c r="G202" s="7">
        <f t="shared" si="20"/>
        <v>4.7060210904923258E-3</v>
      </c>
      <c r="H202" s="8">
        <f t="shared" si="23"/>
        <v>0.5951421480019683</v>
      </c>
      <c r="I202">
        <f t="shared" si="21"/>
        <v>2.2802415098794881E-3</v>
      </c>
      <c r="J202" s="2"/>
    </row>
    <row r="203" spans="1:10">
      <c r="A203" s="3" t="s">
        <v>224</v>
      </c>
      <c r="B203">
        <v>15.21</v>
      </c>
      <c r="C203" s="4">
        <v>847</v>
      </c>
      <c r="D203">
        <f t="shared" si="18"/>
        <v>55.687047994740297</v>
      </c>
      <c r="E203" s="7">
        <f t="shared" si="19"/>
        <v>6.6237802312614274E-4</v>
      </c>
      <c r="F203" s="8">
        <f t="shared" si="22"/>
        <v>0.95493483357654518</v>
      </c>
      <c r="G203" s="7">
        <f t="shared" si="20"/>
        <v>2.802606921941593E-3</v>
      </c>
      <c r="H203" s="8">
        <f t="shared" si="23"/>
        <v>0.59794475492390986</v>
      </c>
      <c r="I203">
        <f t="shared" si="21"/>
        <v>1.414001746818272E-3</v>
      </c>
      <c r="J203" s="4"/>
    </row>
    <row r="204" spans="1:10">
      <c r="A204" s="3" t="s">
        <v>197</v>
      </c>
      <c r="B204">
        <v>9.41</v>
      </c>
      <c r="C204" s="4">
        <v>517</v>
      </c>
      <c r="D204">
        <f t="shared" si="18"/>
        <v>54.94155154091392</v>
      </c>
      <c r="E204" s="7">
        <f t="shared" si="19"/>
        <v>4.0430866346660661E-4</v>
      </c>
      <c r="F204" s="8">
        <f t="shared" si="22"/>
        <v>0.95533914224001182</v>
      </c>
      <c r="G204" s="7">
        <f t="shared" si="20"/>
        <v>1.7338942232393419E-3</v>
      </c>
      <c r="H204" s="8">
        <f t="shared" si="23"/>
        <v>0.59967864914714919</v>
      </c>
      <c r="I204">
        <f t="shared" si="21"/>
        <v>9.8106829519252203E-3</v>
      </c>
      <c r="J204" s="2"/>
    </row>
    <row r="205" spans="1:10">
      <c r="A205" s="3" t="s">
        <v>50</v>
      </c>
      <c r="B205">
        <v>65.27</v>
      </c>
      <c r="C205" s="4">
        <v>3580</v>
      </c>
      <c r="D205">
        <f t="shared" si="18"/>
        <v>54.849088402022375</v>
      </c>
      <c r="E205" s="7">
        <f t="shared" si="19"/>
        <v>2.7996615381246648E-3</v>
      </c>
      <c r="F205" s="8">
        <f t="shared" si="22"/>
        <v>0.95813880377813643</v>
      </c>
      <c r="G205" s="7">
        <f t="shared" si="20"/>
        <v>1.2026703076602745E-2</v>
      </c>
      <c r="H205" s="8">
        <f t="shared" si="23"/>
        <v>0.61170535222375189</v>
      </c>
      <c r="I205">
        <f t="shared" si="21"/>
        <v>1.5595605516945943E-3</v>
      </c>
      <c r="J205" s="2"/>
    </row>
    <row r="206" spans="1:10">
      <c r="A206" s="3" t="s">
        <v>297</v>
      </c>
      <c r="B206">
        <v>10.37</v>
      </c>
      <c r="C206" s="4">
        <v>567</v>
      </c>
      <c r="D206">
        <f t="shared" si="18"/>
        <v>54.676952748312445</v>
      </c>
      <c r="E206" s="7">
        <f t="shared" si="19"/>
        <v>4.4341008159683935E-4</v>
      </c>
      <c r="F206" s="8">
        <f t="shared" si="22"/>
        <v>0.9585822138597333</v>
      </c>
      <c r="G206" s="7">
        <f t="shared" si="20"/>
        <v>1.9107846009555763E-3</v>
      </c>
      <c r="H206" s="8">
        <f t="shared" si="23"/>
        <v>0.6136161368247075</v>
      </c>
      <c r="I206">
        <f t="shared" si="21"/>
        <v>5.3861462634769985E-3</v>
      </c>
      <c r="J206" s="2"/>
    </row>
    <row r="207" spans="1:10">
      <c r="A207" s="3" t="s">
        <v>221</v>
      </c>
      <c r="B207">
        <v>35.799999999999997</v>
      </c>
      <c r="C207" s="4">
        <v>1953</v>
      </c>
      <c r="D207">
        <f t="shared" si="18"/>
        <v>54.553072625698327</v>
      </c>
      <c r="E207" s="7">
        <f t="shared" si="19"/>
        <v>1.5273013921668912E-3</v>
      </c>
      <c r="F207" s="8">
        <f t="shared" si="22"/>
        <v>0.96010951525190025</v>
      </c>
      <c r="G207" s="7">
        <f t="shared" si="20"/>
        <v>6.5965370023345835E-3</v>
      </c>
      <c r="H207" s="8">
        <f t="shared" si="23"/>
        <v>0.62021267382704204</v>
      </c>
      <c r="I207">
        <f t="shared" si="21"/>
        <v>5.4229834465990834E-4</v>
      </c>
      <c r="J207" s="2"/>
    </row>
    <row r="208" spans="1:10">
      <c r="A208" s="3" t="s">
        <v>262</v>
      </c>
      <c r="B208">
        <v>3.6</v>
      </c>
      <c r="C208" s="4">
        <v>195</v>
      </c>
      <c r="D208">
        <f t="shared" si="18"/>
        <v>54.166666666666664</v>
      </c>
      <c r="E208" s="7">
        <f t="shared" si="19"/>
        <v>1.5249553070790771E-4</v>
      </c>
      <c r="F208" s="8">
        <f t="shared" si="22"/>
        <v>0.9602620107826082</v>
      </c>
      <c r="G208" s="7">
        <f t="shared" si="20"/>
        <v>6.6333891643587995E-4</v>
      </c>
      <c r="H208" s="8">
        <f t="shared" si="23"/>
        <v>0.62087601274347792</v>
      </c>
      <c r="I208">
        <f t="shared" si="21"/>
        <v>1.5279406245474192E-3</v>
      </c>
      <c r="J208" s="2"/>
    </row>
    <row r="209" spans="1:10">
      <c r="A209" s="3" t="s">
        <v>200</v>
      </c>
      <c r="B209">
        <v>10.119999999999999</v>
      </c>
      <c r="C209" s="4">
        <v>541</v>
      </c>
      <c r="D209">
        <f t="shared" si="18"/>
        <v>53.458498023715421</v>
      </c>
      <c r="E209" s="7">
        <f t="shared" si="19"/>
        <v>4.2307734416911834E-4</v>
      </c>
      <c r="F209" s="8">
        <f t="shared" si="22"/>
        <v>0.96068508812677733</v>
      </c>
      <c r="G209" s="7">
        <f t="shared" si="20"/>
        <v>1.864719398425307E-3</v>
      </c>
      <c r="H209" s="8">
        <f t="shared" si="23"/>
        <v>0.62274073214190317</v>
      </c>
      <c r="I209">
        <f t="shared" si="21"/>
        <v>1.6864977140712556E-3</v>
      </c>
      <c r="J209" s="2"/>
    </row>
    <row r="210" spans="1:10">
      <c r="A210" s="3" t="s">
        <v>250</v>
      </c>
      <c r="B210">
        <v>11.09</v>
      </c>
      <c r="C210" s="4">
        <v>568</v>
      </c>
      <c r="D210">
        <f t="shared" si="18"/>
        <v>51.21731289449955</v>
      </c>
      <c r="E210" s="7">
        <f t="shared" si="19"/>
        <v>4.4419210995944399E-4</v>
      </c>
      <c r="F210" s="8">
        <f t="shared" si="22"/>
        <v>0.96112928023673683</v>
      </c>
      <c r="G210" s="7">
        <f t="shared" si="20"/>
        <v>2.0434523842427525E-3</v>
      </c>
      <c r="H210" s="8">
        <f t="shared" si="23"/>
        <v>0.62478418452614592</v>
      </c>
      <c r="I210">
        <f t="shared" si="21"/>
        <v>3.0794449205154839E-3</v>
      </c>
      <c r="J210" s="2"/>
    </row>
    <row r="211" spans="1:10">
      <c r="A211" s="3" t="s">
        <v>288</v>
      </c>
      <c r="B211">
        <v>20.23</v>
      </c>
      <c r="C211" s="4">
        <v>1030</v>
      </c>
      <c r="D211">
        <f t="shared" si="18"/>
        <v>50.914483440434999</v>
      </c>
      <c r="E211" s="7">
        <f t="shared" si="19"/>
        <v>8.0548921348279465E-4</v>
      </c>
      <c r="F211" s="8">
        <f t="shared" si="22"/>
        <v>0.96193476945021961</v>
      </c>
      <c r="G211" s="7">
        <f t="shared" si="20"/>
        <v>3.7275961887494034E-3</v>
      </c>
      <c r="H211" s="8">
        <f t="shared" si="23"/>
        <v>0.62851178071489533</v>
      </c>
      <c r="I211">
        <f t="shared" si="21"/>
        <v>1.2134901078024729E-3</v>
      </c>
      <c r="J211" s="2"/>
    </row>
    <row r="212" spans="1:10">
      <c r="A212" s="3" t="s">
        <v>308</v>
      </c>
      <c r="B212">
        <v>7.95</v>
      </c>
      <c r="C212" s="4">
        <v>398</v>
      </c>
      <c r="D212">
        <f t="shared" si="18"/>
        <v>50.062893081761004</v>
      </c>
      <c r="E212" s="7">
        <f t="shared" si="19"/>
        <v>3.1124728831665268E-4</v>
      </c>
      <c r="F212" s="8">
        <f t="shared" si="22"/>
        <v>0.96224601673853627</v>
      </c>
      <c r="G212" s="7">
        <f t="shared" si="20"/>
        <v>1.4648734404625683E-3</v>
      </c>
      <c r="H212" s="8">
        <f t="shared" si="23"/>
        <v>0.62997665415535786</v>
      </c>
      <c r="I212">
        <f t="shared" si="21"/>
        <v>3.037665215659513E-3</v>
      </c>
      <c r="J212" s="2"/>
    </row>
    <row r="213" spans="1:10">
      <c r="A213" s="3" t="s">
        <v>110</v>
      </c>
      <c r="B213">
        <v>19.899999999999999</v>
      </c>
      <c r="C213" s="4">
        <v>996</v>
      </c>
      <c r="D213">
        <f t="shared" si="18"/>
        <v>50.050251256281413</v>
      </c>
      <c r="E213" s="7">
        <f t="shared" si="19"/>
        <v>7.7890024915423632E-4</v>
      </c>
      <c r="F213" s="8">
        <f t="shared" si="22"/>
        <v>0.96302491698769055</v>
      </c>
      <c r="G213" s="7">
        <f t="shared" si="20"/>
        <v>3.6667901214094472E-3</v>
      </c>
      <c r="H213" s="8">
        <f t="shared" si="23"/>
        <v>0.63364344427676733</v>
      </c>
      <c r="I213">
        <f t="shared" si="21"/>
        <v>3.3066216014067118E-3</v>
      </c>
      <c r="J213" s="2"/>
    </row>
    <row r="214" spans="1:10">
      <c r="A214" s="3" t="s">
        <v>39</v>
      </c>
      <c r="B214">
        <v>21.6</v>
      </c>
      <c r="C214" s="4">
        <v>1062</v>
      </c>
      <c r="D214">
        <f t="shared" si="18"/>
        <v>49.166666666666664</v>
      </c>
      <c r="E214" s="7">
        <f t="shared" si="19"/>
        <v>8.3051412108614358E-4</v>
      </c>
      <c r="F214" s="8">
        <f t="shared" si="22"/>
        <v>0.96385543110877669</v>
      </c>
      <c r="G214" s="7">
        <f t="shared" si="20"/>
        <v>3.9800334986152801E-3</v>
      </c>
      <c r="H214" s="8">
        <f t="shared" si="23"/>
        <v>0.63762347777538264</v>
      </c>
      <c r="I214">
        <f t="shared" si="21"/>
        <v>3.228298977160704E-3</v>
      </c>
      <c r="J214" s="2"/>
    </row>
    <row r="215" spans="1:10">
      <c r="A215" s="3" t="s">
        <v>75</v>
      </c>
      <c r="B215">
        <v>20.94</v>
      </c>
      <c r="C215" s="4">
        <v>984</v>
      </c>
      <c r="D215">
        <f t="shared" si="18"/>
        <v>46.991404011461313</v>
      </c>
      <c r="E215" s="7">
        <f t="shared" si="19"/>
        <v>7.6951590880298048E-4</v>
      </c>
      <c r="F215" s="8">
        <f t="shared" si="22"/>
        <v>0.96462494701757973</v>
      </c>
      <c r="G215" s="7">
        <f t="shared" si="20"/>
        <v>3.8584213639353687E-3</v>
      </c>
      <c r="H215" s="8">
        <f t="shared" si="23"/>
        <v>0.64148189913931797</v>
      </c>
      <c r="I215">
        <f t="shared" si="21"/>
        <v>2.9777078302735127E-3</v>
      </c>
      <c r="J215" s="2"/>
    </row>
    <row r="216" spans="1:10">
      <c r="A216" s="3" t="s">
        <v>212</v>
      </c>
      <c r="B216">
        <v>19.309999999999999</v>
      </c>
      <c r="C216" s="4">
        <v>906</v>
      </c>
      <c r="D216">
        <f t="shared" si="18"/>
        <v>46.918694976696017</v>
      </c>
      <c r="E216" s="7">
        <f t="shared" si="19"/>
        <v>7.0851769651981739E-4</v>
      </c>
      <c r="F216" s="8">
        <f t="shared" si="22"/>
        <v>0.96533346471409953</v>
      </c>
      <c r="G216" s="7">
        <f t="shared" si="20"/>
        <v>3.5580762434380114E-3</v>
      </c>
      <c r="H216" s="8">
        <f t="shared" si="23"/>
        <v>0.64503997538275593</v>
      </c>
      <c r="I216">
        <f t="shared" si="21"/>
        <v>1.7703295956992271E-3</v>
      </c>
      <c r="J216" s="2"/>
    </row>
    <row r="217" spans="1:10">
      <c r="A217" s="3" t="s">
        <v>73</v>
      </c>
      <c r="B217">
        <v>11.47</v>
      </c>
      <c r="C217" s="4">
        <v>535</v>
      </c>
      <c r="D217">
        <f t="shared" si="18"/>
        <v>46.643417611159542</v>
      </c>
      <c r="E217" s="7">
        <f t="shared" si="19"/>
        <v>4.1838517399349042E-4</v>
      </c>
      <c r="F217" s="8">
        <f t="shared" si="22"/>
        <v>0.96575184988809304</v>
      </c>
      <c r="G217" s="7">
        <f t="shared" si="20"/>
        <v>2.1134714920887621E-3</v>
      </c>
      <c r="H217" s="8">
        <f t="shared" si="23"/>
        <v>0.64715344687484466</v>
      </c>
      <c r="I217">
        <f t="shared" si="21"/>
        <v>5.1158309274901281E-4</v>
      </c>
      <c r="J217" s="2"/>
    </row>
    <row r="218" spans="1:10">
      <c r="A218" s="3" t="s">
        <v>187</v>
      </c>
      <c r="B218">
        <v>3.31</v>
      </c>
      <c r="C218" s="4">
        <v>153</v>
      </c>
      <c r="D218">
        <f t="shared" si="18"/>
        <v>46.223564954682779</v>
      </c>
      <c r="E218" s="7">
        <f t="shared" si="19"/>
        <v>1.196503394785122E-4</v>
      </c>
      <c r="F218" s="8">
        <f t="shared" si="22"/>
        <v>0.96587150022757151</v>
      </c>
      <c r="G218" s="7">
        <f t="shared" si="20"/>
        <v>6.0990328150076743E-4</v>
      </c>
      <c r="H218" s="8">
        <f t="shared" si="23"/>
        <v>0.64776335015634545</v>
      </c>
      <c r="I218">
        <f t="shared" si="21"/>
        <v>2.1702136731299726E-3</v>
      </c>
      <c r="J218" s="2"/>
    </row>
    <row r="219" spans="1:10">
      <c r="A219" s="3" t="s">
        <v>272</v>
      </c>
      <c r="B219">
        <v>14.03</v>
      </c>
      <c r="C219" s="4">
        <v>645</v>
      </c>
      <c r="D219">
        <f t="shared" si="18"/>
        <v>45.972915181753386</v>
      </c>
      <c r="E219" s="7">
        <f t="shared" si="19"/>
        <v>5.0440829388000239E-4</v>
      </c>
      <c r="F219" s="8">
        <f t="shared" si="22"/>
        <v>0.9663759085214515</v>
      </c>
      <c r="G219" s="7">
        <f t="shared" si="20"/>
        <v>2.5851791659987212E-3</v>
      </c>
      <c r="H219" s="8">
        <f t="shared" si="23"/>
        <v>0.65034852932234422</v>
      </c>
      <c r="I219">
        <f t="shared" si="21"/>
        <v>1.6085167860264704E-3</v>
      </c>
      <c r="J219" s="2"/>
    </row>
    <row r="220" spans="1:10">
      <c r="A220" s="3" t="s">
        <v>179</v>
      </c>
      <c r="B220">
        <v>10.39</v>
      </c>
      <c r="C220" s="4">
        <v>475</v>
      </c>
      <c r="D220">
        <f t="shared" si="18"/>
        <v>45.717035611164576</v>
      </c>
      <c r="E220" s="7">
        <f t="shared" si="19"/>
        <v>3.7146347223721108E-4</v>
      </c>
      <c r="F220" s="8">
        <f t="shared" si="22"/>
        <v>0.96674737199368876</v>
      </c>
      <c r="G220" s="7">
        <f t="shared" si="20"/>
        <v>1.9144698171579982E-3</v>
      </c>
      <c r="H220" s="8">
        <f t="shared" si="23"/>
        <v>0.65226299913950225</v>
      </c>
      <c r="I220">
        <f t="shared" si="21"/>
        <v>5.378100003772035E-3</v>
      </c>
      <c r="J220" s="2"/>
    </row>
    <row r="221" spans="1:10">
      <c r="A221" s="3" t="s">
        <v>36</v>
      </c>
      <c r="B221">
        <v>34.71</v>
      </c>
      <c r="C221" s="4">
        <v>1578</v>
      </c>
      <c r="D221">
        <f t="shared" si="18"/>
        <v>45.462402765773554</v>
      </c>
      <c r="E221" s="7">
        <f t="shared" si="19"/>
        <v>1.2340407561901455E-3</v>
      </c>
      <c r="F221" s="8">
        <f t="shared" si="22"/>
        <v>0.96798141274987892</v>
      </c>
      <c r="G221" s="7">
        <f t="shared" si="20"/>
        <v>6.3956927193026094E-3</v>
      </c>
      <c r="H221" s="8">
        <f t="shared" si="23"/>
        <v>0.65865869185880488</v>
      </c>
      <c r="I221">
        <f t="shared" si="21"/>
        <v>2.7686205977683898E-3</v>
      </c>
      <c r="J221" s="4"/>
    </row>
    <row r="222" spans="1:10">
      <c r="A222" s="3" t="s">
        <v>306</v>
      </c>
      <c r="B222">
        <v>17.829999999999998</v>
      </c>
      <c r="C222" s="4">
        <v>799</v>
      </c>
      <c r="D222">
        <f t="shared" si="18"/>
        <v>44.812114413909143</v>
      </c>
      <c r="E222" s="7">
        <f t="shared" si="19"/>
        <v>6.2484066172111929E-4</v>
      </c>
      <c r="F222" s="8">
        <f t="shared" si="22"/>
        <v>0.9686062534116</v>
      </c>
      <c r="G222" s="7">
        <f t="shared" si="20"/>
        <v>3.2853702444588166E-3</v>
      </c>
      <c r="H222" s="8">
        <f t="shared" si="23"/>
        <v>0.66194406210326373</v>
      </c>
      <c r="I222">
        <f t="shared" si="21"/>
        <v>1.1926230828174567E-2</v>
      </c>
      <c r="J222" s="2"/>
    </row>
    <row r="223" spans="1:10">
      <c r="A223" s="3" t="s">
        <v>238</v>
      </c>
      <c r="B223">
        <v>76.510000000000005</v>
      </c>
      <c r="C223" s="4">
        <v>3340</v>
      </c>
      <c r="D223">
        <f t="shared" si="18"/>
        <v>43.654424258266893</v>
      </c>
      <c r="E223" s="7">
        <f t="shared" si="19"/>
        <v>2.6119747310995476E-3</v>
      </c>
      <c r="F223" s="8">
        <f t="shared" si="22"/>
        <v>0.97121822814269954</v>
      </c>
      <c r="G223" s="7">
        <f t="shared" si="20"/>
        <v>1.4097794582363661E-2</v>
      </c>
      <c r="H223" s="8">
        <f t="shared" si="23"/>
        <v>0.67604185668562744</v>
      </c>
      <c r="I223">
        <f t="shared" si="21"/>
        <v>2.4975098107655747E-3</v>
      </c>
      <c r="J223" s="2"/>
    </row>
    <row r="224" spans="1:10">
      <c r="A224" s="3" t="s">
        <v>88</v>
      </c>
      <c r="B224">
        <v>15.95</v>
      </c>
      <c r="C224" s="4">
        <v>675</v>
      </c>
      <c r="D224">
        <f t="shared" si="18"/>
        <v>42.319749216300941</v>
      </c>
      <c r="E224" s="7">
        <f t="shared" si="19"/>
        <v>5.2786914475814203E-4</v>
      </c>
      <c r="F224" s="8">
        <f t="shared" si="22"/>
        <v>0.97174609728745764</v>
      </c>
      <c r="G224" s="7">
        <f t="shared" si="20"/>
        <v>2.9389599214311906E-3</v>
      </c>
      <c r="H224" s="8">
        <f t="shared" si="23"/>
        <v>0.67898081660705867</v>
      </c>
      <c r="I224">
        <f t="shared" si="21"/>
        <v>4.196742444510293E-3</v>
      </c>
      <c r="J224" s="2"/>
    </row>
    <row r="225" spans="1:10">
      <c r="A225" s="3" t="s">
        <v>18</v>
      </c>
      <c r="B225">
        <v>26.73</v>
      </c>
      <c r="C225" s="4">
        <v>1110</v>
      </c>
      <c r="D225">
        <f t="shared" si="18"/>
        <v>41.526374859708191</v>
      </c>
      <c r="E225" s="7">
        <f t="shared" si="19"/>
        <v>8.6805148249116703E-4</v>
      </c>
      <c r="F225" s="8">
        <f t="shared" si="22"/>
        <v>0.97261414876994878</v>
      </c>
      <c r="G225" s="7">
        <f t="shared" si="20"/>
        <v>4.9252914545364086E-3</v>
      </c>
      <c r="H225" s="8">
        <f t="shared" si="23"/>
        <v>0.68390610806159513</v>
      </c>
      <c r="I225">
        <f t="shared" si="21"/>
        <v>6.1836583738141826E-3</v>
      </c>
      <c r="J225" s="4"/>
    </row>
    <row r="226" spans="1:10">
      <c r="A226" s="3" t="s">
        <v>304</v>
      </c>
      <c r="B226">
        <v>39.299999999999997</v>
      </c>
      <c r="C226" s="4">
        <v>1607</v>
      </c>
      <c r="D226">
        <f t="shared" si="18"/>
        <v>40.890585241730285</v>
      </c>
      <c r="E226" s="7">
        <f t="shared" si="19"/>
        <v>1.2567195787056805E-3</v>
      </c>
      <c r="F226" s="8">
        <f t="shared" si="22"/>
        <v>0.97387086834865444</v>
      </c>
      <c r="G226" s="7">
        <f t="shared" si="20"/>
        <v>7.2414498377583562E-3</v>
      </c>
      <c r="H226" s="8">
        <f t="shared" si="23"/>
        <v>0.69114755789935345</v>
      </c>
      <c r="I226">
        <f t="shared" si="21"/>
        <v>4.3283119493546796E-3</v>
      </c>
      <c r="J226" s="4"/>
    </row>
    <row r="227" spans="1:10">
      <c r="A227" s="3" t="s">
        <v>44</v>
      </c>
      <c r="B227">
        <v>27.28</v>
      </c>
      <c r="C227" s="4">
        <v>1049</v>
      </c>
      <c r="D227">
        <f t="shared" si="18"/>
        <v>38.453079178885631</v>
      </c>
      <c r="E227" s="7">
        <f t="shared" si="19"/>
        <v>8.2034775237228299E-4</v>
      </c>
      <c r="F227" s="8">
        <f t="shared" si="22"/>
        <v>0.97469121610102671</v>
      </c>
      <c r="G227" s="7">
        <f t="shared" si="20"/>
        <v>5.026634900103002E-3</v>
      </c>
      <c r="H227" s="8">
        <f t="shared" si="23"/>
        <v>0.69617419279945647</v>
      </c>
      <c r="I227">
        <f t="shared" si="21"/>
        <v>2.9862951878567578E-3</v>
      </c>
      <c r="J227" s="4"/>
    </row>
    <row r="228" spans="1:10">
      <c r="A228" s="3" t="s">
        <v>65</v>
      </c>
      <c r="B228">
        <v>18.78</v>
      </c>
      <c r="C228" s="4">
        <v>710</v>
      </c>
      <c r="D228">
        <f t="shared" si="18"/>
        <v>37.806176783812568</v>
      </c>
      <c r="E228" s="7">
        <f t="shared" si="19"/>
        <v>5.5524013744930501E-4</v>
      </c>
      <c r="F228" s="8">
        <f t="shared" si="22"/>
        <v>0.97524645623847606</v>
      </c>
      <c r="G228" s="7">
        <f t="shared" si="20"/>
        <v>3.4604180140738409E-3</v>
      </c>
      <c r="H228" s="8">
        <f t="shared" si="23"/>
        <v>0.69963461081353029</v>
      </c>
      <c r="I228">
        <f t="shared" si="21"/>
        <v>5.9930804931995763E-4</v>
      </c>
      <c r="J228" s="2"/>
    </row>
    <row r="229" spans="1:10">
      <c r="A229" s="3" t="s">
        <v>235</v>
      </c>
      <c r="B229">
        <v>3.74</v>
      </c>
      <c r="C229" s="4">
        <v>133</v>
      </c>
      <c r="D229">
        <f t="shared" si="18"/>
        <v>35.561497326203209</v>
      </c>
      <c r="E229" s="7">
        <f t="shared" si="19"/>
        <v>1.0400977222641911E-4</v>
      </c>
      <c r="F229" s="8">
        <f t="shared" si="22"/>
        <v>0.97535046601070252</v>
      </c>
      <c r="G229" s="7">
        <f t="shared" si="20"/>
        <v>6.8913542985283096E-4</v>
      </c>
      <c r="H229" s="8">
        <f t="shared" si="23"/>
        <v>0.70032374624338312</v>
      </c>
      <c r="I229">
        <f t="shared" si="21"/>
        <v>1.7696477970118307E-3</v>
      </c>
      <c r="J229" s="2"/>
    </row>
    <row r="230" spans="1:10">
      <c r="A230" s="3" t="s">
        <v>35</v>
      </c>
      <c r="B230">
        <v>11.02</v>
      </c>
      <c r="C230" s="4">
        <v>385</v>
      </c>
      <c r="D230">
        <f t="shared" si="18"/>
        <v>34.936479128856625</v>
      </c>
      <c r="E230" s="7">
        <f t="shared" si="19"/>
        <v>3.0108091960279215E-4</v>
      </c>
      <c r="F230" s="8">
        <f t="shared" si="22"/>
        <v>0.97565154693030531</v>
      </c>
      <c r="G230" s="7">
        <f t="shared" si="20"/>
        <v>2.0305541275342769E-3</v>
      </c>
      <c r="H230" s="8">
        <f t="shared" si="23"/>
        <v>0.70235430037091739</v>
      </c>
      <c r="I230">
        <f t="shared" si="21"/>
        <v>8.1423673219938042E-4</v>
      </c>
      <c r="J230" s="4"/>
    </row>
    <row r="231" spans="1:10">
      <c r="A231" s="3" t="s">
        <v>268</v>
      </c>
      <c r="B231">
        <v>5.07</v>
      </c>
      <c r="C231" s="4">
        <v>177</v>
      </c>
      <c r="D231">
        <f t="shared" si="18"/>
        <v>34.911242603550292</v>
      </c>
      <c r="E231" s="7">
        <f t="shared" si="19"/>
        <v>1.3841902018102393E-4</v>
      </c>
      <c r="F231" s="8">
        <f t="shared" si="22"/>
        <v>0.97578996595048628</v>
      </c>
      <c r="G231" s="7">
        <f t="shared" si="20"/>
        <v>9.3420230731386432E-4</v>
      </c>
      <c r="H231" s="8">
        <f t="shared" si="23"/>
        <v>0.70328850267823129</v>
      </c>
      <c r="I231">
        <f t="shared" si="21"/>
        <v>1.5361413420192926E-3</v>
      </c>
      <c r="J231" s="2"/>
    </row>
    <row r="232" spans="1:10">
      <c r="A232" s="3" t="s">
        <v>80</v>
      </c>
      <c r="B232">
        <v>9.5500000000000007</v>
      </c>
      <c r="C232" s="4">
        <v>329</v>
      </c>
      <c r="D232">
        <f t="shared" si="18"/>
        <v>34.450261780104711</v>
      </c>
      <c r="E232" s="7">
        <f t="shared" si="19"/>
        <v>2.5728733129693149E-4</v>
      </c>
      <c r="F232" s="8">
        <f t="shared" si="22"/>
        <v>0.97604725328178321</v>
      </c>
      <c r="G232" s="7">
        <f t="shared" si="20"/>
        <v>1.7596907366562928E-3</v>
      </c>
      <c r="H232" s="8">
        <f t="shared" si="23"/>
        <v>0.70504819341488756</v>
      </c>
      <c r="I232">
        <f t="shared" si="21"/>
        <v>6.915465062269921E-3</v>
      </c>
      <c r="J232" s="2"/>
    </row>
    <row r="233" spans="1:10">
      <c r="A233" s="3" t="s">
        <v>72</v>
      </c>
      <c r="B233">
        <v>42.98</v>
      </c>
      <c r="C233" s="4">
        <v>1477</v>
      </c>
      <c r="D233">
        <f t="shared" si="18"/>
        <v>34.364820846905538</v>
      </c>
      <c r="E233" s="7">
        <f t="shared" si="19"/>
        <v>1.1550558915670753E-3</v>
      </c>
      <c r="F233" s="8">
        <f t="shared" si="22"/>
        <v>0.97720230917335027</v>
      </c>
      <c r="G233" s="7">
        <f t="shared" si="20"/>
        <v>7.9195296190039226E-3</v>
      </c>
      <c r="H233" s="8">
        <f t="shared" si="23"/>
        <v>0.71296772303389144</v>
      </c>
      <c r="I233">
        <f t="shared" si="21"/>
        <v>9.5103059268712986E-3</v>
      </c>
      <c r="J233" s="2"/>
    </row>
    <row r="234" spans="1:10">
      <c r="A234" s="3" t="s">
        <v>91</v>
      </c>
      <c r="B234">
        <v>59.06</v>
      </c>
      <c r="C234" s="4">
        <v>2016</v>
      </c>
      <c r="D234">
        <f t="shared" si="18"/>
        <v>34.13477819166949</v>
      </c>
      <c r="E234" s="7">
        <f t="shared" si="19"/>
        <v>1.5765691790109843E-3</v>
      </c>
      <c r="F234" s="8">
        <f t="shared" si="22"/>
        <v>0.97877887835236121</v>
      </c>
      <c r="G234" s="7">
        <f t="shared" si="20"/>
        <v>1.0882443445750853E-2</v>
      </c>
      <c r="H234" s="8">
        <f t="shared" si="23"/>
        <v>0.72385016647964229</v>
      </c>
      <c r="I234">
        <f t="shared" si="21"/>
        <v>6.2635792721015271E-3</v>
      </c>
      <c r="J234" s="2"/>
    </row>
    <row r="235" spans="1:10">
      <c r="A235" s="3" t="s">
        <v>237</v>
      </c>
      <c r="B235">
        <v>38.869999999999997</v>
      </c>
      <c r="C235" s="4">
        <v>1319</v>
      </c>
      <c r="D235">
        <f t="shared" si="18"/>
        <v>33.933624903524574</v>
      </c>
      <c r="E235" s="7">
        <f t="shared" si="19"/>
        <v>1.0314954102755398E-3</v>
      </c>
      <c r="F235" s="8">
        <f t="shared" si="22"/>
        <v>0.9798103737626368</v>
      </c>
      <c r="G235" s="7">
        <f t="shared" si="20"/>
        <v>7.1622176894062927E-3</v>
      </c>
      <c r="H235" s="8">
        <f t="shared" si="23"/>
        <v>0.73101238416904857</v>
      </c>
      <c r="I235">
        <f t="shared" si="21"/>
        <v>2.1764354175755063E-3</v>
      </c>
      <c r="J235" s="4"/>
    </row>
    <row r="236" spans="1:10">
      <c r="A236" s="3" t="s">
        <v>138</v>
      </c>
      <c r="B236">
        <v>13.48</v>
      </c>
      <c r="C236" s="4">
        <v>450</v>
      </c>
      <c r="D236">
        <f t="shared" si="18"/>
        <v>33.382789317507417</v>
      </c>
      <c r="E236" s="7">
        <f t="shared" si="19"/>
        <v>3.5191276317209471E-4</v>
      </c>
      <c r="F236" s="8">
        <f t="shared" si="22"/>
        <v>0.98016228652580895</v>
      </c>
      <c r="G236" s="7">
        <f t="shared" si="20"/>
        <v>2.4838357204321287E-3</v>
      </c>
      <c r="H236" s="8">
        <f t="shared" si="23"/>
        <v>0.73349621988948066</v>
      </c>
      <c r="I236">
        <f t="shared" si="21"/>
        <v>1.3401343119674447E-3</v>
      </c>
      <c r="J236" s="2"/>
    </row>
    <row r="237" spans="1:10">
      <c r="A237" s="3" t="s">
        <v>266</v>
      </c>
      <c r="B237">
        <v>8.3000000000000007</v>
      </c>
      <c r="C237" s="4">
        <v>277</v>
      </c>
      <c r="D237">
        <f t="shared" si="18"/>
        <v>33.373493975903614</v>
      </c>
      <c r="E237" s="7">
        <f t="shared" si="19"/>
        <v>2.1662185644148941E-4</v>
      </c>
      <c r="F237" s="8">
        <f t="shared" si="22"/>
        <v>0.98037890838225039</v>
      </c>
      <c r="G237" s="7">
        <f t="shared" si="20"/>
        <v>1.5293647240049457E-3</v>
      </c>
      <c r="H237" s="8">
        <f t="shared" si="23"/>
        <v>0.73502558461348566</v>
      </c>
      <c r="I237">
        <f t="shared" si="21"/>
        <v>2.4856656883286421E-3</v>
      </c>
      <c r="J237" s="2"/>
    </row>
    <row r="238" spans="1:10">
      <c r="A238" s="3" t="s">
        <v>285</v>
      </c>
      <c r="B238">
        <v>15.37</v>
      </c>
      <c r="C238" s="4">
        <v>506</v>
      </c>
      <c r="D238">
        <f t="shared" si="18"/>
        <v>32.921275211450883</v>
      </c>
      <c r="E238" s="7">
        <f t="shared" si="19"/>
        <v>3.9570635147795542E-4</v>
      </c>
      <c r="F238" s="8">
        <f t="shared" si="22"/>
        <v>0.9807746147337284</v>
      </c>
      <c r="G238" s="7">
        <f t="shared" si="20"/>
        <v>2.8320886515609653E-3</v>
      </c>
      <c r="H238" s="8">
        <f t="shared" si="23"/>
        <v>0.73785767326504659</v>
      </c>
      <c r="I238">
        <f t="shared" si="21"/>
        <v>1.1080897603273909E-3</v>
      </c>
      <c r="J238" s="2"/>
    </row>
    <row r="239" spans="1:10">
      <c r="A239" s="3" t="s">
        <v>278</v>
      </c>
      <c r="B239">
        <v>6.85</v>
      </c>
      <c r="C239" s="4">
        <v>225</v>
      </c>
      <c r="D239">
        <f t="shared" si="18"/>
        <v>32.846715328467155</v>
      </c>
      <c r="E239" s="7">
        <f t="shared" si="19"/>
        <v>1.7595638158604735E-4</v>
      </c>
      <c r="F239" s="8">
        <f t="shared" si="22"/>
        <v>0.98095057111531447</v>
      </c>
      <c r="G239" s="7">
        <f t="shared" si="20"/>
        <v>1.2621865493293828E-3</v>
      </c>
      <c r="H239" s="8">
        <f t="shared" si="23"/>
        <v>0.739119859814376</v>
      </c>
      <c r="I239">
        <f t="shared" si="21"/>
        <v>2.5237691527955075E-3</v>
      </c>
      <c r="J239" s="4"/>
    </row>
    <row r="240" spans="1:10">
      <c r="A240" s="3" t="s">
        <v>43</v>
      </c>
      <c r="B240">
        <v>15.6</v>
      </c>
      <c r="C240" s="4">
        <v>512</v>
      </c>
      <c r="D240">
        <f t="shared" si="18"/>
        <v>32.820512820512825</v>
      </c>
      <c r="E240" s="7">
        <f t="shared" si="19"/>
        <v>4.0039852165358334E-4</v>
      </c>
      <c r="F240" s="8">
        <f t="shared" si="22"/>
        <v>0.98135096963696811</v>
      </c>
      <c r="G240" s="7">
        <f t="shared" si="20"/>
        <v>2.8744686378888132E-3</v>
      </c>
      <c r="H240" s="8">
        <f t="shared" si="23"/>
        <v>0.74199432845226476</v>
      </c>
      <c r="I240">
        <f t="shared" si="21"/>
        <v>1.0752710887430572E-3</v>
      </c>
      <c r="J240" s="2"/>
    </row>
    <row r="241" spans="1:10">
      <c r="A241" s="3" t="s">
        <v>66</v>
      </c>
      <c r="B241">
        <v>6.63</v>
      </c>
      <c r="C241" s="4">
        <v>213</v>
      </c>
      <c r="D241">
        <f t="shared" si="18"/>
        <v>32.126696832579185</v>
      </c>
      <c r="E241" s="7">
        <f t="shared" si="19"/>
        <v>1.6657204123479149E-4</v>
      </c>
      <c r="F241" s="8">
        <f t="shared" si="22"/>
        <v>0.98151754167820293</v>
      </c>
      <c r="G241" s="7">
        <f t="shared" si="20"/>
        <v>1.2216491711027457E-3</v>
      </c>
      <c r="H241" s="8">
        <f t="shared" si="23"/>
        <v>0.74321597762336755</v>
      </c>
      <c r="I241">
        <f t="shared" si="21"/>
        <v>1.202324070668892E-3</v>
      </c>
      <c r="J241" s="2"/>
    </row>
    <row r="242" spans="1:10">
      <c r="A242" s="3" t="s">
        <v>273</v>
      </c>
      <c r="B242">
        <v>7.4</v>
      </c>
      <c r="C242" s="4">
        <v>234</v>
      </c>
      <c r="D242">
        <f t="shared" si="18"/>
        <v>31.621621621621621</v>
      </c>
      <c r="E242" s="7">
        <f t="shared" si="19"/>
        <v>1.8299463684948926E-4</v>
      </c>
      <c r="F242" s="8">
        <f t="shared" si="22"/>
        <v>0.98170053631505239</v>
      </c>
      <c r="G242" s="7">
        <f t="shared" si="20"/>
        <v>1.3635299948959755E-3</v>
      </c>
      <c r="H242" s="8">
        <f t="shared" si="23"/>
        <v>0.74457950761826353</v>
      </c>
      <c r="I242">
        <f t="shared" si="21"/>
        <v>2.1170204903453449E-3</v>
      </c>
      <c r="J242" s="4"/>
    </row>
    <row r="243" spans="1:10">
      <c r="A243" s="3" t="s">
        <v>68</v>
      </c>
      <c r="B243">
        <v>13.02</v>
      </c>
      <c r="C243" s="4">
        <v>409</v>
      </c>
      <c r="D243">
        <f t="shared" si="18"/>
        <v>31.413210445468511</v>
      </c>
      <c r="E243" s="7">
        <f t="shared" si="19"/>
        <v>3.1984960030530387E-4</v>
      </c>
      <c r="F243" s="8">
        <f t="shared" si="22"/>
        <v>0.98202038591535767</v>
      </c>
      <c r="G243" s="7">
        <f t="shared" si="20"/>
        <v>2.3990757477764324E-3</v>
      </c>
      <c r="H243" s="8">
        <f t="shared" si="23"/>
        <v>0.74697858336603995</v>
      </c>
      <c r="I243">
        <f t="shared" si="21"/>
        <v>5.1549380230483388E-3</v>
      </c>
      <c r="J243" s="2"/>
    </row>
    <row r="244" spans="1:10">
      <c r="A244" s="3" t="s">
        <v>32</v>
      </c>
      <c r="B244">
        <v>31.62</v>
      </c>
      <c r="C244" s="4">
        <v>970</v>
      </c>
      <c r="D244">
        <f t="shared" si="18"/>
        <v>30.676786843769765</v>
      </c>
      <c r="E244" s="7">
        <f t="shared" si="19"/>
        <v>7.5856751172651525E-4</v>
      </c>
      <c r="F244" s="8">
        <f t="shared" si="22"/>
        <v>0.98277895342708421</v>
      </c>
      <c r="G244" s="7">
        <f t="shared" si="20"/>
        <v>5.8263268160284798E-3</v>
      </c>
      <c r="H244" s="8">
        <f t="shared" si="23"/>
        <v>0.75280491018206841</v>
      </c>
      <c r="I244">
        <f t="shared" si="21"/>
        <v>4.4203396851746346E-3</v>
      </c>
      <c r="J244" s="2"/>
    </row>
    <row r="245" spans="1:10">
      <c r="A245" s="3" t="s">
        <v>95</v>
      </c>
      <c r="B245">
        <v>27.04</v>
      </c>
      <c r="C245" s="3">
        <v>809</v>
      </c>
      <c r="D245">
        <f t="shared" si="18"/>
        <v>29.918639053254438</v>
      </c>
      <c r="E245" s="7">
        <f t="shared" si="19"/>
        <v>6.3266094534716584E-4</v>
      </c>
      <c r="F245" s="8">
        <f t="shared" si="22"/>
        <v>0.98341161437243141</v>
      </c>
      <c r="G245" s="7">
        <f t="shared" si="20"/>
        <v>4.9824123056739431E-3</v>
      </c>
      <c r="H245" s="8">
        <f t="shared" si="23"/>
        <v>0.75778732248774239</v>
      </c>
      <c r="I245">
        <f t="shared" si="21"/>
        <v>1.8719442609773651E-3</v>
      </c>
      <c r="J245" s="4"/>
    </row>
    <row r="246" spans="1:10">
      <c r="A246" s="3" t="s">
        <v>33</v>
      </c>
      <c r="B246">
        <v>11.4</v>
      </c>
      <c r="C246" s="4">
        <v>327</v>
      </c>
      <c r="D246">
        <f t="shared" si="18"/>
        <v>28.684210526315788</v>
      </c>
      <c r="E246" s="7">
        <f t="shared" si="19"/>
        <v>2.5572327457172215E-4</v>
      </c>
      <c r="F246" s="8">
        <f t="shared" si="22"/>
        <v>0.98366733764700309</v>
      </c>
      <c r="G246" s="7">
        <f t="shared" si="20"/>
        <v>2.1005732353802866E-3</v>
      </c>
      <c r="H246" s="8">
        <f t="shared" si="23"/>
        <v>0.75988789572312265</v>
      </c>
      <c r="I246">
        <f t="shared" si="21"/>
        <v>1.4451705618938604E-3</v>
      </c>
      <c r="J246" s="4"/>
    </row>
    <row r="247" spans="1:10">
      <c r="A247" s="3" t="s">
        <v>29</v>
      </c>
      <c r="B247">
        <v>8.77</v>
      </c>
      <c r="C247" s="4">
        <v>243</v>
      </c>
      <c r="D247">
        <f t="shared" si="18"/>
        <v>27.708095781071837</v>
      </c>
      <c r="E247" s="7">
        <f t="shared" si="19"/>
        <v>1.9003289211293116E-4</v>
      </c>
      <c r="F247" s="8">
        <f t="shared" si="22"/>
        <v>0.98385737053911604</v>
      </c>
      <c r="G247" s="7">
        <f t="shared" si="20"/>
        <v>1.6159673047618521E-3</v>
      </c>
      <c r="H247" s="8">
        <f t="shared" si="23"/>
        <v>0.76150386302788453</v>
      </c>
      <c r="I247">
        <f t="shared" si="21"/>
        <v>4.0000170554344017E-3</v>
      </c>
      <c r="J247" s="4"/>
    </row>
    <row r="248" spans="1:10">
      <c r="A248" s="3" t="s">
        <v>71</v>
      </c>
      <c r="B248">
        <v>24.19</v>
      </c>
      <c r="C248" s="4">
        <v>647</v>
      </c>
      <c r="D248">
        <f t="shared" si="18"/>
        <v>26.746589499793302</v>
      </c>
      <c r="E248" s="7">
        <f t="shared" si="19"/>
        <v>5.0597235060521179E-4</v>
      </c>
      <c r="F248" s="8">
        <f t="shared" si="22"/>
        <v>0.98436334288972127</v>
      </c>
      <c r="G248" s="7">
        <f t="shared" si="20"/>
        <v>4.4572689968288715E-3</v>
      </c>
      <c r="H248" s="8">
        <f t="shared" si="23"/>
        <v>0.76596113202471339</v>
      </c>
      <c r="I248">
        <f t="shared" si="21"/>
        <v>1.8360084302101454E-3</v>
      </c>
      <c r="J248" s="4"/>
    </row>
    <row r="249" spans="1:10">
      <c r="A249" s="3" t="s">
        <v>276</v>
      </c>
      <c r="B249">
        <v>11.1</v>
      </c>
      <c r="C249" s="4">
        <v>296</v>
      </c>
      <c r="D249">
        <f t="shared" si="18"/>
        <v>26.666666666666668</v>
      </c>
      <c r="E249" s="7">
        <f t="shared" si="19"/>
        <v>2.3148039533097786E-4</v>
      </c>
      <c r="F249" s="8">
        <f t="shared" si="22"/>
        <v>0.98459482328505221</v>
      </c>
      <c r="G249" s="7">
        <f t="shared" si="20"/>
        <v>2.0452949923439631E-3</v>
      </c>
      <c r="H249" s="8">
        <f t="shared" si="23"/>
        <v>0.76800642701705735</v>
      </c>
      <c r="I249">
        <f t="shared" si="21"/>
        <v>1.9770040722336679E-3</v>
      </c>
      <c r="J249" s="2"/>
    </row>
    <row r="250" spans="1:10">
      <c r="A250" s="3" t="s">
        <v>186</v>
      </c>
      <c r="B250">
        <v>11.95</v>
      </c>
      <c r="C250" s="4">
        <v>318</v>
      </c>
      <c r="D250">
        <f t="shared" si="18"/>
        <v>26.610878661087867</v>
      </c>
      <c r="E250" s="7">
        <f t="shared" si="19"/>
        <v>2.486850193082803E-4</v>
      </c>
      <c r="F250" s="8">
        <f t="shared" si="22"/>
        <v>0.98484350830436052</v>
      </c>
      <c r="G250" s="7">
        <f t="shared" si="20"/>
        <v>2.2019166809468791E-3</v>
      </c>
      <c r="H250" s="8">
        <f t="shared" si="23"/>
        <v>0.77020834369800417</v>
      </c>
      <c r="I250">
        <f t="shared" si="21"/>
        <v>3.8420386198366741E-3</v>
      </c>
      <c r="J250" s="2"/>
    </row>
    <row r="251" spans="1:10">
      <c r="A251" s="3" t="s">
        <v>67</v>
      </c>
      <c r="B251">
        <v>23.2</v>
      </c>
      <c r="C251" s="4">
        <v>611</v>
      </c>
      <c r="D251">
        <f t="shared" si="18"/>
        <v>26.336206896551726</v>
      </c>
      <c r="E251" s="7">
        <f t="shared" si="19"/>
        <v>4.7781932955144417E-4</v>
      </c>
      <c r="F251" s="8">
        <f t="shared" si="22"/>
        <v>0.985321327633912</v>
      </c>
      <c r="G251" s="7">
        <f t="shared" si="20"/>
        <v>4.2748507948090044E-3</v>
      </c>
      <c r="H251" s="8">
        <f t="shared" si="23"/>
        <v>0.77448319449281322</v>
      </c>
      <c r="I251">
        <f t="shared" si="21"/>
        <v>2.5101248804917375E-3</v>
      </c>
      <c r="J251" s="2"/>
    </row>
    <row r="252" spans="1:10">
      <c r="A252" s="3" t="s">
        <v>53</v>
      </c>
      <c r="B252">
        <v>15.15</v>
      </c>
      <c r="C252" s="4">
        <v>397</v>
      </c>
      <c r="D252">
        <f t="shared" si="18"/>
        <v>26.204620462046204</v>
      </c>
      <c r="E252" s="7">
        <f t="shared" si="19"/>
        <v>3.1046525995404804E-4</v>
      </c>
      <c r="F252" s="8">
        <f t="shared" si="22"/>
        <v>0.98563179289386604</v>
      </c>
      <c r="G252" s="7">
        <f t="shared" si="20"/>
        <v>2.7915512733343285E-3</v>
      </c>
      <c r="H252" s="8">
        <f t="shared" si="23"/>
        <v>0.77727474576614752</v>
      </c>
      <c r="I252">
        <f t="shared" si="21"/>
        <v>1.6913827208566712E-3</v>
      </c>
      <c r="J252" s="2"/>
    </row>
    <row r="253" spans="1:10">
      <c r="A253" s="3" t="s">
        <v>70</v>
      </c>
      <c r="B253">
        <v>10.19</v>
      </c>
      <c r="C253" s="4">
        <v>262</v>
      </c>
      <c r="D253">
        <f t="shared" si="18"/>
        <v>25.711481844946025</v>
      </c>
      <c r="E253" s="7">
        <f t="shared" si="19"/>
        <v>2.0489143100241959E-4</v>
      </c>
      <c r="F253" s="8">
        <f t="shared" si="22"/>
        <v>0.98583668432486848</v>
      </c>
      <c r="G253" s="7">
        <f t="shared" si="20"/>
        <v>1.8776176551337823E-3</v>
      </c>
      <c r="H253" s="8">
        <f t="shared" si="23"/>
        <v>0.77915236342128136</v>
      </c>
      <c r="I253">
        <f t="shared" si="21"/>
        <v>4.6227782925444272E-3</v>
      </c>
      <c r="J253" s="2"/>
    </row>
    <row r="254" spans="1:10">
      <c r="A254" s="3" t="s">
        <v>34</v>
      </c>
      <c r="B254">
        <v>27.79</v>
      </c>
      <c r="C254" s="4">
        <v>698</v>
      </c>
      <c r="D254">
        <f t="shared" si="18"/>
        <v>25.116948542641239</v>
      </c>
      <c r="E254" s="7">
        <f t="shared" si="19"/>
        <v>5.4585579709804917E-4</v>
      </c>
      <c r="F254" s="8">
        <f t="shared" si="22"/>
        <v>0.98638254012196658</v>
      </c>
      <c r="G254" s="7">
        <f t="shared" si="20"/>
        <v>5.1206079132647513E-3</v>
      </c>
      <c r="H254" s="8">
        <f t="shared" si="23"/>
        <v>0.7842729713345461</v>
      </c>
      <c r="I254">
        <f t="shared" si="21"/>
        <v>2.6506998336813803E-3</v>
      </c>
      <c r="J254" s="4"/>
    </row>
    <row r="255" spans="1:10">
      <c r="A255" s="3" t="s">
        <v>14</v>
      </c>
      <c r="B255">
        <v>15.88</v>
      </c>
      <c r="C255" s="4">
        <v>384</v>
      </c>
      <c r="D255">
        <f t="shared" si="18"/>
        <v>24.181360201511335</v>
      </c>
      <c r="E255" s="7">
        <f t="shared" si="19"/>
        <v>3.002988912401875E-4</v>
      </c>
      <c r="F255" s="8">
        <f t="shared" si="22"/>
        <v>0.98668283901320675</v>
      </c>
      <c r="G255" s="7">
        <f t="shared" si="20"/>
        <v>2.926061664722715E-3</v>
      </c>
      <c r="H255" s="8">
        <f t="shared" si="23"/>
        <v>0.78719903299926886</v>
      </c>
      <c r="I255">
        <f t="shared" si="21"/>
        <v>1.9947103085800055E-3</v>
      </c>
      <c r="J255" s="4"/>
    </row>
    <row r="256" spans="1:10">
      <c r="A256" s="3" t="s">
        <v>22</v>
      </c>
      <c r="B256">
        <v>11.94</v>
      </c>
      <c r="C256" s="4">
        <v>286</v>
      </c>
      <c r="D256">
        <f t="shared" si="18"/>
        <v>23.953098827470686</v>
      </c>
      <c r="E256" s="7">
        <f t="shared" si="19"/>
        <v>2.2366011170493131E-4</v>
      </c>
      <c r="F256" s="8">
        <f t="shared" si="22"/>
        <v>0.98690649912491168</v>
      </c>
      <c r="G256" s="7">
        <f t="shared" si="20"/>
        <v>2.2000740728456685E-3</v>
      </c>
      <c r="H256" s="8">
        <f t="shared" si="23"/>
        <v>0.78939910707211447</v>
      </c>
      <c r="I256">
        <f t="shared" si="21"/>
        <v>3.3861397884242805E-3</v>
      </c>
      <c r="J256" s="2"/>
    </row>
    <row r="257" spans="1:10">
      <c r="A257" s="3" t="s">
        <v>45</v>
      </c>
      <c r="B257">
        <v>20.239999999999998</v>
      </c>
      <c r="C257" s="4">
        <v>477</v>
      </c>
      <c r="D257">
        <f t="shared" si="18"/>
        <v>23.567193675889328</v>
      </c>
      <c r="E257" s="7">
        <f t="shared" si="19"/>
        <v>3.7302752896242042E-4</v>
      </c>
      <c r="F257" s="8">
        <f t="shared" si="22"/>
        <v>0.98727952665387408</v>
      </c>
      <c r="G257" s="7">
        <f t="shared" si="20"/>
        <v>3.729438796850614E-3</v>
      </c>
      <c r="H257" s="8">
        <f t="shared" si="23"/>
        <v>0.79312854586896508</v>
      </c>
      <c r="I257">
        <f t="shared" si="21"/>
        <v>1.6292967348150444E-3</v>
      </c>
      <c r="J257" s="2"/>
    </row>
    <row r="258" spans="1:10">
      <c r="A258" s="3" t="s">
        <v>79</v>
      </c>
      <c r="B258">
        <v>9.7200000000000006</v>
      </c>
      <c r="C258" s="4">
        <v>224</v>
      </c>
      <c r="D258">
        <f t="shared" ref="D258:D300" si="24">C258/B258</f>
        <v>23.045267489711932</v>
      </c>
      <c r="E258" s="7">
        <f t="shared" si="19"/>
        <v>1.7517435322344271E-4</v>
      </c>
      <c r="F258" s="8">
        <f t="shared" si="22"/>
        <v>0.98745470100709754</v>
      </c>
      <c r="G258" s="7">
        <f t="shared" si="20"/>
        <v>1.7910150743768762E-3</v>
      </c>
      <c r="H258" s="8">
        <f t="shared" si="23"/>
        <v>0.79491956094334193</v>
      </c>
      <c r="I258">
        <f t="shared" si="21"/>
        <v>2.0687501254460505E-3</v>
      </c>
      <c r="J258" s="2"/>
    </row>
    <row r="259" spans="1:10">
      <c r="A259" s="3" t="s">
        <v>241</v>
      </c>
      <c r="B259">
        <v>12.33</v>
      </c>
      <c r="C259" s="4">
        <v>281</v>
      </c>
      <c r="D259">
        <f t="shared" si="24"/>
        <v>22.789943227899432</v>
      </c>
      <c r="E259" s="7">
        <f t="shared" ref="E259:E300" si="25">C259/1278726</f>
        <v>2.1974996989190804E-4</v>
      </c>
      <c r="F259" s="8">
        <f t="shared" si="22"/>
        <v>0.98767445097698947</v>
      </c>
      <c r="G259" s="7">
        <f t="shared" ref="G259:G300" si="26">B259/5427.09</f>
        <v>2.2719357887928887E-3</v>
      </c>
      <c r="H259" s="8">
        <f t="shared" si="23"/>
        <v>0.79719149673213485</v>
      </c>
      <c r="I259">
        <f t="shared" ref="I259:I300" si="27">F259*H260-F260*H259</f>
        <v>1.597932179571715E-3</v>
      </c>
      <c r="J259" s="2"/>
    </row>
    <row r="260" spans="1:10">
      <c r="A260" s="3" t="s">
        <v>301</v>
      </c>
      <c r="B260">
        <v>9.51</v>
      </c>
      <c r="C260" s="4">
        <v>213</v>
      </c>
      <c r="D260">
        <f t="shared" si="24"/>
        <v>22.397476340694006</v>
      </c>
      <c r="E260" s="7">
        <f t="shared" si="25"/>
        <v>1.6657204123479149E-4</v>
      </c>
      <c r="F260" s="8">
        <f t="shared" ref="F260:F300" si="28">F259+E260</f>
        <v>0.9878410230182243</v>
      </c>
      <c r="G260" s="7">
        <f t="shared" si="26"/>
        <v>1.7523203042514497E-3</v>
      </c>
      <c r="H260" s="8">
        <f t="shared" ref="H260:H300" si="29">H259+G260</f>
        <v>0.79894381703638628</v>
      </c>
      <c r="I260">
        <f t="shared" si="27"/>
        <v>4.5740937332710008E-3</v>
      </c>
      <c r="J260" s="2"/>
    </row>
    <row r="261" spans="1:10">
      <c r="A261" s="3" t="s">
        <v>46</v>
      </c>
      <c r="B261">
        <v>27.22</v>
      </c>
      <c r="C261" s="4">
        <v>609</v>
      </c>
      <c r="D261">
        <f t="shared" si="24"/>
        <v>22.373254959588539</v>
      </c>
      <c r="E261" s="7">
        <f t="shared" si="25"/>
        <v>4.7625527282623488E-4</v>
      </c>
      <c r="F261" s="8">
        <f t="shared" si="28"/>
        <v>0.98831727829105054</v>
      </c>
      <c r="G261" s="7">
        <f t="shared" si="26"/>
        <v>5.0155792514957366E-3</v>
      </c>
      <c r="H261" s="8">
        <f t="shared" si="29"/>
        <v>0.80395939628788204</v>
      </c>
      <c r="I261">
        <f t="shared" si="27"/>
        <v>3.4852623088312829E-3</v>
      </c>
      <c r="J261" s="2"/>
    </row>
    <row r="262" spans="1:10">
      <c r="A262" s="3" t="s">
        <v>17</v>
      </c>
      <c r="B262">
        <v>20.73</v>
      </c>
      <c r="C262" s="4">
        <v>461</v>
      </c>
      <c r="D262">
        <f t="shared" si="24"/>
        <v>22.238301977809936</v>
      </c>
      <c r="E262" s="7">
        <f t="shared" si="25"/>
        <v>3.6051507516074595E-4</v>
      </c>
      <c r="F262" s="8">
        <f t="shared" si="28"/>
        <v>0.98867779336621131</v>
      </c>
      <c r="G262" s="7">
        <f t="shared" si="26"/>
        <v>3.8197265938099425E-3</v>
      </c>
      <c r="H262" s="8">
        <f t="shared" si="29"/>
        <v>0.80777912288169196</v>
      </c>
      <c r="I262">
        <f t="shared" si="27"/>
        <v>1.7766493031715624E-3</v>
      </c>
      <c r="J262" s="2"/>
    </row>
    <row r="263" spans="1:10">
      <c r="A263" s="3" t="s">
        <v>225</v>
      </c>
      <c r="B263">
        <v>10.55</v>
      </c>
      <c r="C263" s="4">
        <v>230</v>
      </c>
      <c r="D263">
        <f t="shared" si="24"/>
        <v>21.800947867298575</v>
      </c>
      <c r="E263" s="7">
        <f t="shared" si="25"/>
        <v>1.7986652339907063E-4</v>
      </c>
      <c r="F263" s="8">
        <f t="shared" si="28"/>
        <v>0.98885765988961039</v>
      </c>
      <c r="G263" s="7">
        <f t="shared" si="26"/>
        <v>1.9439515467773707E-3</v>
      </c>
      <c r="H263" s="8">
        <f t="shared" si="29"/>
        <v>0.80972307442846936</v>
      </c>
      <c r="I263">
        <f t="shared" si="27"/>
        <v>2.8965903706210661E-3</v>
      </c>
      <c r="J263" s="2"/>
    </row>
    <row r="264" spans="1:10">
      <c r="A264" s="3" t="s">
        <v>111</v>
      </c>
      <c r="B264">
        <v>17.190000000000001</v>
      </c>
      <c r="C264" s="4">
        <v>372</v>
      </c>
      <c r="D264">
        <f t="shared" si="24"/>
        <v>21.640488656195462</v>
      </c>
      <c r="E264" s="7">
        <f t="shared" si="25"/>
        <v>2.9091455088893161E-4</v>
      </c>
      <c r="F264" s="8">
        <f t="shared" si="28"/>
        <v>0.98914857444049931</v>
      </c>
      <c r="G264" s="7">
        <f t="shared" si="26"/>
        <v>3.1674433259813273E-3</v>
      </c>
      <c r="H264" s="8">
        <f t="shared" si="29"/>
        <v>0.81289051775445065</v>
      </c>
      <c r="I264">
        <f t="shared" si="27"/>
        <v>3.7474206349041861E-4</v>
      </c>
      <c r="J264" s="2"/>
    </row>
    <row r="265" spans="1:10">
      <c r="A265" s="3" t="s">
        <v>25</v>
      </c>
      <c r="B265">
        <v>2.2200000000000002</v>
      </c>
      <c r="C265" s="4">
        <v>47</v>
      </c>
      <c r="D265">
        <f t="shared" si="24"/>
        <v>21.171171171171171</v>
      </c>
      <c r="E265" s="7">
        <f t="shared" si="25"/>
        <v>3.675533304241878E-5</v>
      </c>
      <c r="F265" s="8">
        <f t="shared" si="28"/>
        <v>0.98918532977354168</v>
      </c>
      <c r="G265" s="7">
        <f t="shared" si="26"/>
        <v>4.0905899846879268E-4</v>
      </c>
      <c r="H265" s="8">
        <f t="shared" si="29"/>
        <v>0.81329957675291942</v>
      </c>
      <c r="I265">
        <f t="shared" si="27"/>
        <v>2.1933920978588484E-3</v>
      </c>
      <c r="J265" s="2"/>
    </row>
    <row r="266" spans="1:10">
      <c r="A266" s="3" t="s">
        <v>118</v>
      </c>
      <c r="B266">
        <v>12.99</v>
      </c>
      <c r="C266" s="4">
        <v>274</v>
      </c>
      <c r="D266">
        <f t="shared" si="24"/>
        <v>21.093148575827559</v>
      </c>
      <c r="E266" s="7">
        <f t="shared" si="25"/>
        <v>2.1427577135367545E-4</v>
      </c>
      <c r="F266" s="8">
        <f t="shared" si="28"/>
        <v>0.98939960554489537</v>
      </c>
      <c r="G266" s="7">
        <f t="shared" si="26"/>
        <v>2.3935479234728002E-3</v>
      </c>
      <c r="H266" s="8">
        <f t="shared" si="29"/>
        <v>0.81569312467639221</v>
      </c>
      <c r="I266">
        <f t="shared" si="27"/>
        <v>3.242776974131556E-3</v>
      </c>
      <c r="J266" s="2"/>
    </row>
    <row r="267" spans="1:10">
      <c r="A267" s="3" t="s">
        <v>52</v>
      </c>
      <c r="B267">
        <v>19.18</v>
      </c>
      <c r="C267" s="4">
        <v>398</v>
      </c>
      <c r="D267">
        <f t="shared" si="24"/>
        <v>20.750782064650679</v>
      </c>
      <c r="E267" s="7">
        <f t="shared" si="25"/>
        <v>3.1124728831665268E-4</v>
      </c>
      <c r="F267" s="8">
        <f t="shared" si="28"/>
        <v>0.98971085283321203</v>
      </c>
      <c r="G267" s="7">
        <f t="shared" si="26"/>
        <v>3.5341223381222717E-3</v>
      </c>
      <c r="H267" s="8">
        <f t="shared" si="29"/>
        <v>0.81922724701451444</v>
      </c>
      <c r="I267">
        <f t="shared" si="27"/>
        <v>2.7498432308877829E-3</v>
      </c>
      <c r="J267" s="4"/>
    </row>
    <row r="268" spans="1:10">
      <c r="A268" s="3" t="s">
        <v>42</v>
      </c>
      <c r="B268">
        <v>16.21</v>
      </c>
      <c r="C268" s="4">
        <v>322</v>
      </c>
      <c r="D268">
        <f t="shared" si="24"/>
        <v>19.86428130783467</v>
      </c>
      <c r="E268" s="7">
        <f t="shared" si="25"/>
        <v>2.5181313275869887E-4</v>
      </c>
      <c r="F268" s="8">
        <f t="shared" si="28"/>
        <v>0.98996266596597071</v>
      </c>
      <c r="G268" s="7">
        <f t="shared" si="26"/>
        <v>2.9868677320626707E-3</v>
      </c>
      <c r="H268" s="8">
        <f t="shared" si="29"/>
        <v>0.82221411474657713</v>
      </c>
      <c r="I268">
        <f t="shared" si="27"/>
        <v>1.8718240334956171E-3</v>
      </c>
      <c r="J268" s="2"/>
    </row>
    <row r="269" spans="1:10">
      <c r="A269" s="3" t="s">
        <v>55</v>
      </c>
      <c r="B269">
        <v>11.03</v>
      </c>
      <c r="C269" s="4">
        <v>218</v>
      </c>
      <c r="D269">
        <f t="shared" si="24"/>
        <v>19.764279238440619</v>
      </c>
      <c r="E269" s="7">
        <f t="shared" si="25"/>
        <v>1.7048218304781476E-4</v>
      </c>
      <c r="F269" s="8">
        <f t="shared" si="28"/>
        <v>0.99013314814901854</v>
      </c>
      <c r="G269" s="7">
        <f t="shared" si="26"/>
        <v>2.0323967356354875E-3</v>
      </c>
      <c r="H269" s="8">
        <f t="shared" si="29"/>
        <v>0.82424651148221262</v>
      </c>
      <c r="I269">
        <f t="shared" si="27"/>
        <v>8.4930226701206424E-3</v>
      </c>
      <c r="J269" s="2"/>
    </row>
    <row r="270" spans="1:10">
      <c r="A270" s="3" t="s">
        <v>261</v>
      </c>
      <c r="B270">
        <v>50</v>
      </c>
      <c r="C270" s="4">
        <v>976</v>
      </c>
      <c r="D270">
        <f t="shared" si="24"/>
        <v>19.52</v>
      </c>
      <c r="E270" s="7">
        <f t="shared" si="25"/>
        <v>7.6325968190214322E-4</v>
      </c>
      <c r="F270" s="8">
        <f t="shared" si="28"/>
        <v>0.9908964078309207</v>
      </c>
      <c r="G270" s="7">
        <f t="shared" si="26"/>
        <v>9.2130405060538885E-3</v>
      </c>
      <c r="H270" s="8">
        <f t="shared" si="29"/>
        <v>0.83345955198826649</v>
      </c>
      <c r="I270">
        <f t="shared" si="27"/>
        <v>1.9376641689482499E-3</v>
      </c>
      <c r="J270" s="2"/>
    </row>
    <row r="271" spans="1:10">
      <c r="A271" s="3" t="s">
        <v>51</v>
      </c>
      <c r="B271">
        <v>11.38</v>
      </c>
      <c r="C271" s="4">
        <v>215</v>
      </c>
      <c r="D271">
        <f t="shared" si="24"/>
        <v>18.892794376098418</v>
      </c>
      <c r="E271" s="7">
        <f t="shared" si="25"/>
        <v>1.6813609796000081E-4</v>
      </c>
      <c r="F271" s="8">
        <f t="shared" si="28"/>
        <v>0.99106454392888066</v>
      </c>
      <c r="G271" s="7">
        <f t="shared" si="26"/>
        <v>2.0968880191778653E-3</v>
      </c>
      <c r="H271" s="8">
        <f t="shared" si="29"/>
        <v>0.83555644000744433</v>
      </c>
      <c r="I271">
        <f t="shared" si="27"/>
        <v>2.0400450652151569E-3</v>
      </c>
      <c r="J271" s="2"/>
    </row>
    <row r="272" spans="1:10">
      <c r="A272" s="3" t="s">
        <v>24</v>
      </c>
      <c r="B272">
        <v>11.98</v>
      </c>
      <c r="C272" s="4">
        <v>226</v>
      </c>
      <c r="D272">
        <f t="shared" si="24"/>
        <v>18.864774624373958</v>
      </c>
      <c r="E272" s="7">
        <f t="shared" si="25"/>
        <v>1.7673840994865202E-4</v>
      </c>
      <c r="F272" s="8">
        <f t="shared" si="28"/>
        <v>0.99124128233882935</v>
      </c>
      <c r="G272" s="7">
        <f t="shared" si="26"/>
        <v>2.2074445052505118E-3</v>
      </c>
      <c r="H272" s="8">
        <f t="shared" si="29"/>
        <v>0.8377638845126949</v>
      </c>
      <c r="I272">
        <f t="shared" si="27"/>
        <v>3.7209511559564978E-3</v>
      </c>
      <c r="J272" s="2"/>
    </row>
    <row r="273" spans="1:10">
      <c r="A273" s="3" t="s">
        <v>61</v>
      </c>
      <c r="B273">
        <v>21.8</v>
      </c>
      <c r="C273" s="4">
        <v>398</v>
      </c>
      <c r="D273">
        <f t="shared" si="24"/>
        <v>18.256880733944953</v>
      </c>
      <c r="E273" s="7">
        <f t="shared" si="25"/>
        <v>3.1124728831665268E-4</v>
      </c>
      <c r="F273" s="8">
        <f t="shared" si="28"/>
        <v>0.99155252962714602</v>
      </c>
      <c r="G273" s="7">
        <f t="shared" si="26"/>
        <v>4.0168856606394958E-3</v>
      </c>
      <c r="H273" s="8">
        <f t="shared" si="29"/>
        <v>0.84178077017333441</v>
      </c>
      <c r="I273">
        <f t="shared" si="27"/>
        <v>1.2789266846939817E-3</v>
      </c>
      <c r="J273" s="4"/>
    </row>
    <row r="274" spans="1:10">
      <c r="A274" s="3" t="s">
        <v>291</v>
      </c>
      <c r="B274">
        <v>7.49</v>
      </c>
      <c r="C274" s="4">
        <v>136</v>
      </c>
      <c r="D274">
        <f t="shared" si="24"/>
        <v>18.157543391188252</v>
      </c>
      <c r="E274" s="7">
        <f t="shared" si="25"/>
        <v>1.0635585731423307E-4</v>
      </c>
      <c r="F274" s="8">
        <f t="shared" si="28"/>
        <v>0.99165888548446024</v>
      </c>
      <c r="G274" s="7">
        <f t="shared" si="26"/>
        <v>1.3801134678068725E-3</v>
      </c>
      <c r="H274" s="8">
        <f t="shared" si="29"/>
        <v>0.84316088364114128</v>
      </c>
      <c r="I274">
        <f t="shared" si="27"/>
        <v>2.9271230514055224E-3</v>
      </c>
      <c r="J274" s="4"/>
    </row>
    <row r="275" spans="1:10">
      <c r="A275" s="3" t="s">
        <v>82</v>
      </c>
      <c r="B275">
        <v>17.12</v>
      </c>
      <c r="C275" s="4">
        <v>305</v>
      </c>
      <c r="D275">
        <f t="shared" si="24"/>
        <v>17.815420560747661</v>
      </c>
      <c r="E275" s="7">
        <f t="shared" si="25"/>
        <v>2.3851865059441976E-4</v>
      </c>
      <c r="F275" s="8">
        <f t="shared" si="28"/>
        <v>0.99189740413505467</v>
      </c>
      <c r="G275" s="7">
        <f t="shared" si="26"/>
        <v>3.1545450692728517E-3</v>
      </c>
      <c r="H275" s="8">
        <f t="shared" si="29"/>
        <v>0.8463154287104141</v>
      </c>
      <c r="I275">
        <f t="shared" si="27"/>
        <v>2.8132725672092018E-3</v>
      </c>
      <c r="J275" s="2"/>
    </row>
    <row r="276" spans="1:10">
      <c r="A276" s="3" t="s">
        <v>295</v>
      </c>
      <c r="B276">
        <v>16.45</v>
      </c>
      <c r="C276" s="4">
        <v>292</v>
      </c>
      <c r="D276">
        <f t="shared" si="24"/>
        <v>17.750759878419455</v>
      </c>
      <c r="E276" s="7">
        <f t="shared" si="25"/>
        <v>2.2835228188055926E-4</v>
      </c>
      <c r="F276" s="8">
        <f t="shared" si="28"/>
        <v>0.99212575641693523</v>
      </c>
      <c r="G276" s="7">
        <f t="shared" si="26"/>
        <v>3.0310903264917292E-3</v>
      </c>
      <c r="H276" s="8">
        <f t="shared" si="29"/>
        <v>0.84934651903690583</v>
      </c>
      <c r="I276">
        <f t="shared" si="27"/>
        <v>1.5529755483456587E-3</v>
      </c>
      <c r="J276" s="2"/>
    </row>
    <row r="277" spans="1:10">
      <c r="A277" s="3" t="s">
        <v>21</v>
      </c>
      <c r="B277">
        <v>9.08</v>
      </c>
      <c r="C277" s="4">
        <v>161</v>
      </c>
      <c r="D277">
        <f t="shared" si="24"/>
        <v>17.731277533039648</v>
      </c>
      <c r="E277" s="7">
        <f t="shared" si="25"/>
        <v>1.2590656637934944E-4</v>
      </c>
      <c r="F277" s="8">
        <f t="shared" si="28"/>
        <v>0.99225166298331458</v>
      </c>
      <c r="G277" s="7">
        <f t="shared" si="26"/>
        <v>1.6730881558993862E-3</v>
      </c>
      <c r="H277" s="8">
        <f t="shared" si="29"/>
        <v>0.85101960719280523</v>
      </c>
      <c r="I277">
        <f t="shared" si="27"/>
        <v>4.222489897160342E-3</v>
      </c>
      <c r="J277" s="2"/>
    </row>
    <row r="278" spans="1:10">
      <c r="A278" s="3" t="s">
        <v>103</v>
      </c>
      <c r="B278">
        <v>24.66</v>
      </c>
      <c r="C278" s="4">
        <v>430</v>
      </c>
      <c r="D278">
        <f t="shared" si="24"/>
        <v>17.437145174371452</v>
      </c>
      <c r="E278" s="7">
        <f t="shared" si="25"/>
        <v>3.3627219592000161E-4</v>
      </c>
      <c r="F278" s="8">
        <f t="shared" si="28"/>
        <v>0.9925879351792346</v>
      </c>
      <c r="G278" s="7">
        <f t="shared" si="26"/>
        <v>4.5438715775857775E-3</v>
      </c>
      <c r="H278" s="8">
        <f t="shared" si="29"/>
        <v>0.85556347877039096</v>
      </c>
      <c r="I278">
        <f t="shared" si="27"/>
        <v>4.4256376629490113E-3</v>
      </c>
      <c r="J278" s="2"/>
    </row>
    <row r="279" spans="1:10">
      <c r="A279" s="3" t="s">
        <v>78</v>
      </c>
      <c r="B279">
        <v>25.8</v>
      </c>
      <c r="C279" s="4">
        <v>438</v>
      </c>
      <c r="D279">
        <f t="shared" si="24"/>
        <v>16.97674418604651</v>
      </c>
      <c r="E279" s="7">
        <f t="shared" si="25"/>
        <v>3.4252842282083887E-4</v>
      </c>
      <c r="F279" s="8">
        <f t="shared" si="28"/>
        <v>0.99293046360205539</v>
      </c>
      <c r="G279" s="7">
        <f t="shared" si="26"/>
        <v>4.7539289011238068E-3</v>
      </c>
      <c r="H279" s="8">
        <f t="shared" si="29"/>
        <v>0.86031740767151477</v>
      </c>
      <c r="I279">
        <f t="shared" si="27"/>
        <v>2.9334748766984831E-4</v>
      </c>
      <c r="J279" s="2"/>
    </row>
    <row r="280" spans="1:10">
      <c r="A280" s="3" t="s">
        <v>54</v>
      </c>
      <c r="B280">
        <v>1.71</v>
      </c>
      <c r="C280" s="4">
        <v>29</v>
      </c>
      <c r="D280">
        <f t="shared" si="24"/>
        <v>16.959064327485379</v>
      </c>
      <c r="E280" s="7">
        <f t="shared" si="25"/>
        <v>2.2678822515534993E-5</v>
      </c>
      <c r="F280" s="8">
        <f t="shared" si="28"/>
        <v>0.99295314242457089</v>
      </c>
      <c r="G280" s="7">
        <f t="shared" si="26"/>
        <v>3.1508598530704298E-4</v>
      </c>
      <c r="H280" s="8">
        <f t="shared" si="29"/>
        <v>0.86063249365682182</v>
      </c>
      <c r="I280">
        <f t="shared" si="27"/>
        <v>4.8606436454325941E-3</v>
      </c>
      <c r="J280" s="2"/>
    </row>
    <row r="281" spans="1:10">
      <c r="A281" s="3" t="s">
        <v>23</v>
      </c>
      <c r="B281">
        <v>28.31</v>
      </c>
      <c r="C281" s="4">
        <v>474</v>
      </c>
      <c r="D281">
        <f t="shared" si="24"/>
        <v>16.743200282585658</v>
      </c>
      <c r="E281" s="7">
        <f t="shared" si="25"/>
        <v>3.7068144387460643E-4</v>
      </c>
      <c r="F281" s="8">
        <f t="shared" si="28"/>
        <v>0.99332382386844553</v>
      </c>
      <c r="G281" s="7">
        <f t="shared" si="26"/>
        <v>5.2164235345277116E-3</v>
      </c>
      <c r="H281" s="8">
        <f t="shared" si="29"/>
        <v>0.86584891719134949</v>
      </c>
      <c r="I281">
        <f t="shared" si="27"/>
        <v>6.9719582088012544E-3</v>
      </c>
      <c r="J281" s="2"/>
    </row>
    <row r="282" spans="1:10">
      <c r="A282" s="3" t="s">
        <v>30</v>
      </c>
      <c r="B282">
        <v>40.6</v>
      </c>
      <c r="C282" s="4">
        <v>678</v>
      </c>
      <c r="D282">
        <f t="shared" si="24"/>
        <v>16.699507389162562</v>
      </c>
      <c r="E282" s="7">
        <f t="shared" si="25"/>
        <v>5.3021522984595607E-4</v>
      </c>
      <c r="F282" s="8">
        <f t="shared" si="28"/>
        <v>0.99385403909829151</v>
      </c>
      <c r="G282" s="7">
        <f t="shared" si="26"/>
        <v>7.4809888909157579E-3</v>
      </c>
      <c r="H282" s="8">
        <f t="shared" si="29"/>
        <v>0.87332990608226524</v>
      </c>
      <c r="I282">
        <f t="shared" si="27"/>
        <v>5.4870858694929803E-3</v>
      </c>
      <c r="J282" s="2"/>
    </row>
    <row r="283" spans="1:10">
      <c r="A283" s="3" t="s">
        <v>59</v>
      </c>
      <c r="B283">
        <v>31.88</v>
      </c>
      <c r="C283" s="4">
        <v>514</v>
      </c>
      <c r="D283">
        <f t="shared" si="24"/>
        <v>16.122961104140529</v>
      </c>
      <c r="E283" s="7">
        <f t="shared" si="25"/>
        <v>4.0196257837879262E-4</v>
      </c>
      <c r="F283" s="8">
        <f t="shared" si="28"/>
        <v>0.99425600167667028</v>
      </c>
      <c r="G283" s="7">
        <f t="shared" si="26"/>
        <v>5.874234626659959E-3</v>
      </c>
      <c r="H283" s="8">
        <f t="shared" si="29"/>
        <v>0.87920414070892516</v>
      </c>
      <c r="I283">
        <f t="shared" si="27"/>
        <v>6.4277926384779249E-3</v>
      </c>
      <c r="J283" s="2"/>
    </row>
    <row r="284" spans="1:10">
      <c r="A284" s="3" t="s">
        <v>74</v>
      </c>
      <c r="B284">
        <v>37.270000000000003</v>
      </c>
      <c r="C284" s="4">
        <v>582</v>
      </c>
      <c r="D284">
        <f t="shared" si="24"/>
        <v>15.615776764153473</v>
      </c>
      <c r="E284" s="7">
        <f t="shared" si="25"/>
        <v>4.5514050703590917E-4</v>
      </c>
      <c r="F284" s="8">
        <f t="shared" si="28"/>
        <v>0.99471114218370615</v>
      </c>
      <c r="G284" s="7">
        <f t="shared" si="26"/>
        <v>6.8674003932125693E-3</v>
      </c>
      <c r="H284" s="8">
        <f t="shared" si="29"/>
        <v>0.88607154110213771</v>
      </c>
      <c r="I284">
        <f t="shared" si="27"/>
        <v>3.8310334542354108E-3</v>
      </c>
      <c r="J284" s="2"/>
    </row>
    <row r="285" spans="1:10">
      <c r="A285" s="3" t="s">
        <v>26</v>
      </c>
      <c r="B285">
        <v>22.21</v>
      </c>
      <c r="C285" s="4">
        <v>346</v>
      </c>
      <c r="D285">
        <f t="shared" si="24"/>
        <v>15.578568212516883</v>
      </c>
      <c r="E285" s="7">
        <f t="shared" si="25"/>
        <v>2.705818134612106E-4</v>
      </c>
      <c r="F285" s="8">
        <f t="shared" si="28"/>
        <v>0.99498172399716733</v>
      </c>
      <c r="G285" s="7">
        <f t="shared" si="26"/>
        <v>4.0924325927891372E-3</v>
      </c>
      <c r="H285" s="8">
        <f t="shared" si="29"/>
        <v>0.89016397369492684</v>
      </c>
      <c r="I285">
        <f t="shared" si="27"/>
        <v>1.9114434017331039E-3</v>
      </c>
      <c r="J285" s="2"/>
    </row>
    <row r="286" spans="1:10">
      <c r="A286" s="3" t="s">
        <v>58</v>
      </c>
      <c r="B286">
        <v>11.06</v>
      </c>
      <c r="C286" s="4">
        <v>167</v>
      </c>
      <c r="D286">
        <f t="shared" si="24"/>
        <v>15.099457504520794</v>
      </c>
      <c r="E286" s="7">
        <f t="shared" si="25"/>
        <v>1.3059873655497738E-4</v>
      </c>
      <c r="F286" s="8">
        <f t="shared" si="28"/>
        <v>0.9951123227337223</v>
      </c>
      <c r="G286" s="7">
        <f t="shared" si="26"/>
        <v>2.0379245599391202E-3</v>
      </c>
      <c r="H286" s="8">
        <f t="shared" si="29"/>
        <v>0.89220189825486595</v>
      </c>
      <c r="I286">
        <f t="shared" si="27"/>
        <v>3.4449531272211509E-3</v>
      </c>
      <c r="J286" s="2"/>
    </row>
    <row r="287" spans="1:10">
      <c r="A287" s="3" t="s">
        <v>76</v>
      </c>
      <c r="B287">
        <v>19.88</v>
      </c>
      <c r="C287" s="4">
        <v>287</v>
      </c>
      <c r="D287">
        <f t="shared" si="24"/>
        <v>14.43661971830986</v>
      </c>
      <c r="E287" s="7">
        <f t="shared" si="25"/>
        <v>2.2444214006753596E-4</v>
      </c>
      <c r="F287" s="8">
        <f t="shared" si="28"/>
        <v>0.99533676487378986</v>
      </c>
      <c r="G287" s="7">
        <f t="shared" si="26"/>
        <v>3.663104905207026E-3</v>
      </c>
      <c r="H287" s="8">
        <f t="shared" si="29"/>
        <v>0.895865003160073</v>
      </c>
      <c r="I287">
        <f t="shared" si="27"/>
        <v>7.65143733072704E-3</v>
      </c>
      <c r="J287" s="2"/>
    </row>
    <row r="288" spans="1:10">
      <c r="A288" s="3" t="s">
        <v>113</v>
      </c>
      <c r="B288">
        <v>44.13</v>
      </c>
      <c r="C288" s="4">
        <v>631</v>
      </c>
      <c r="D288">
        <f t="shared" si="24"/>
        <v>14.298663041015182</v>
      </c>
      <c r="E288" s="7">
        <f t="shared" si="25"/>
        <v>4.9345989680353727E-4</v>
      </c>
      <c r="F288" s="8">
        <f t="shared" si="28"/>
        <v>0.99583022477059335</v>
      </c>
      <c r="G288" s="7">
        <f t="shared" si="26"/>
        <v>8.1314295506431621E-3</v>
      </c>
      <c r="H288" s="8">
        <f t="shared" si="29"/>
        <v>0.90399643271071617</v>
      </c>
      <c r="I288">
        <f t="shared" si="27"/>
        <v>3.8639897645638133E-3</v>
      </c>
      <c r="J288" s="2"/>
    </row>
    <row r="289" spans="1:10">
      <c r="A289" s="3" t="s">
        <v>47</v>
      </c>
      <c r="B289">
        <v>22.21</v>
      </c>
      <c r="C289" s="4">
        <v>299</v>
      </c>
      <c r="D289">
        <f t="shared" si="24"/>
        <v>13.462404322377306</v>
      </c>
      <c r="E289" s="7">
        <f t="shared" si="25"/>
        <v>2.3382648041879182E-4</v>
      </c>
      <c r="F289" s="8">
        <f t="shared" si="28"/>
        <v>0.99606405125101216</v>
      </c>
      <c r="G289" s="7">
        <f t="shared" si="26"/>
        <v>4.0924325927891372E-3</v>
      </c>
      <c r="H289" s="8">
        <f t="shared" si="29"/>
        <v>0.9080888653035053</v>
      </c>
      <c r="I289">
        <f t="shared" si="27"/>
        <v>4.2523750196292731E-3</v>
      </c>
      <c r="J289" s="2"/>
    </row>
    <row r="290" spans="1:10">
      <c r="A290" s="3" t="s">
        <v>16</v>
      </c>
      <c r="B290">
        <v>24.33</v>
      </c>
      <c r="C290" s="4">
        <v>300</v>
      </c>
      <c r="D290">
        <f t="shared" si="24"/>
        <v>12.330456226880395</v>
      </c>
      <c r="E290" s="7">
        <f t="shared" si="25"/>
        <v>2.3460850878139649E-4</v>
      </c>
      <c r="F290" s="8">
        <f t="shared" si="28"/>
        <v>0.99629865975979359</v>
      </c>
      <c r="G290" s="7">
        <f t="shared" si="26"/>
        <v>4.4830655102458218E-3</v>
      </c>
      <c r="H290" s="8">
        <f t="shared" si="29"/>
        <v>0.9125719308137511</v>
      </c>
      <c r="I290">
        <f t="shared" si="27"/>
        <v>2.4973288967564677E-3</v>
      </c>
      <c r="J290" s="4"/>
    </row>
    <row r="291" spans="1:10">
      <c r="A291" s="3" t="s">
        <v>62</v>
      </c>
      <c r="B291">
        <v>14.28</v>
      </c>
      <c r="C291" s="4">
        <v>174</v>
      </c>
      <c r="D291">
        <f t="shared" si="24"/>
        <v>12.184873949579833</v>
      </c>
      <c r="E291" s="7">
        <f t="shared" si="25"/>
        <v>1.3607293509320997E-4</v>
      </c>
      <c r="F291" s="8">
        <f t="shared" si="28"/>
        <v>0.9964347326948868</v>
      </c>
      <c r="G291" s="7">
        <f t="shared" si="26"/>
        <v>2.6312443685289903E-3</v>
      </c>
      <c r="H291" s="8">
        <f t="shared" si="29"/>
        <v>0.91520317518228012</v>
      </c>
      <c r="I291">
        <f t="shared" si="27"/>
        <v>1.0793158840387229E-2</v>
      </c>
      <c r="J291" s="2"/>
    </row>
    <row r="292" spans="1:10">
      <c r="A292" s="3" t="s">
        <v>48</v>
      </c>
      <c r="B292">
        <v>61.58</v>
      </c>
      <c r="C292" s="4">
        <v>717</v>
      </c>
      <c r="D292">
        <f t="shared" si="24"/>
        <v>11.643390711269893</v>
      </c>
      <c r="E292" s="7">
        <f t="shared" si="25"/>
        <v>5.6071433598753762E-4</v>
      </c>
      <c r="F292" s="8">
        <f t="shared" si="28"/>
        <v>0.99699544703087439</v>
      </c>
      <c r="G292" s="7">
        <f t="shared" si="26"/>
        <v>1.1346780687255968E-2</v>
      </c>
      <c r="H292" s="8">
        <f t="shared" si="29"/>
        <v>0.92654995586953603</v>
      </c>
      <c r="I292">
        <f t="shared" si="27"/>
        <v>1.5315325402756486E-2</v>
      </c>
      <c r="J292" s="2"/>
    </row>
    <row r="293" spans="1:10">
      <c r="A293" s="3" t="s">
        <v>121</v>
      </c>
      <c r="B293">
        <v>87.34</v>
      </c>
      <c r="C293" s="4">
        <v>1007</v>
      </c>
      <c r="D293">
        <f t="shared" si="24"/>
        <v>11.529654224868331</v>
      </c>
      <c r="E293" s="7">
        <f t="shared" si="25"/>
        <v>7.8750256114288751E-4</v>
      </c>
      <c r="F293" s="8">
        <f t="shared" si="28"/>
        <v>0.9977829495920173</v>
      </c>
      <c r="G293" s="7">
        <f t="shared" si="26"/>
        <v>1.6093339155974933E-2</v>
      </c>
      <c r="H293" s="8">
        <f t="shared" si="29"/>
        <v>0.94264329502551092</v>
      </c>
      <c r="I293">
        <f t="shared" si="27"/>
        <v>4.5288716274880514E-3</v>
      </c>
      <c r="J293" s="4"/>
    </row>
    <row r="294" spans="1:10">
      <c r="A294" s="3" t="s">
        <v>40</v>
      </c>
      <c r="B294">
        <v>25.8</v>
      </c>
      <c r="C294" s="4">
        <v>291</v>
      </c>
      <c r="D294">
        <f t="shared" si="24"/>
        <v>11.279069767441861</v>
      </c>
      <c r="E294" s="7">
        <f t="shared" si="25"/>
        <v>2.2757025351795459E-4</v>
      </c>
      <c r="F294" s="8">
        <f t="shared" si="28"/>
        <v>0.99801051984553524</v>
      </c>
      <c r="G294" s="7">
        <f t="shared" si="26"/>
        <v>4.7539289011238068E-3</v>
      </c>
      <c r="H294" s="8">
        <f t="shared" si="29"/>
        <v>0.94739722392663472</v>
      </c>
      <c r="I294">
        <f t="shared" si="27"/>
        <v>7.7385753376971733E-3</v>
      </c>
      <c r="J294" s="2"/>
    </row>
    <row r="295" spans="1:10">
      <c r="A295" s="3" t="s">
        <v>69</v>
      </c>
      <c r="B295">
        <v>44.08</v>
      </c>
      <c r="C295" s="4">
        <v>496</v>
      </c>
      <c r="D295">
        <f t="shared" si="24"/>
        <v>11.252268602540836</v>
      </c>
      <c r="E295" s="7">
        <f t="shared" si="25"/>
        <v>3.8788606785190887E-4</v>
      </c>
      <c r="F295" s="8">
        <f t="shared" si="28"/>
        <v>0.99839840591338713</v>
      </c>
      <c r="G295" s="7">
        <f t="shared" si="26"/>
        <v>8.1222165101371077E-3</v>
      </c>
      <c r="H295" s="8">
        <f t="shared" si="29"/>
        <v>0.95551944043677184</v>
      </c>
      <c r="I295">
        <f t="shared" si="27"/>
        <v>7.5467845248364807E-3</v>
      </c>
      <c r="J295" s="2"/>
    </row>
    <row r="296" spans="1:10">
      <c r="A296" s="3" t="s">
        <v>28</v>
      </c>
      <c r="B296">
        <v>42.81</v>
      </c>
      <c r="C296" s="4">
        <v>440</v>
      </c>
      <c r="D296">
        <f t="shared" si="24"/>
        <v>10.277972436346648</v>
      </c>
      <c r="E296" s="7">
        <f t="shared" si="25"/>
        <v>3.4409247954604816E-4</v>
      </c>
      <c r="F296" s="8">
        <f t="shared" si="28"/>
        <v>0.99874249839293316</v>
      </c>
      <c r="G296" s="7">
        <f t="shared" si="26"/>
        <v>7.8882052812833392E-3</v>
      </c>
      <c r="H296" s="8">
        <f t="shared" si="29"/>
        <v>0.96340764571805515</v>
      </c>
      <c r="I296">
        <f t="shared" si="27"/>
        <v>3.906393415971543E-3</v>
      </c>
      <c r="J296" s="4"/>
    </row>
    <row r="297" spans="1:10">
      <c r="A297" s="3" t="s">
        <v>60</v>
      </c>
      <c r="B297">
        <v>22.14</v>
      </c>
      <c r="C297" s="4">
        <v>223</v>
      </c>
      <c r="D297">
        <f t="shared" si="24"/>
        <v>10.07226738934056</v>
      </c>
      <c r="E297" s="7">
        <f t="shared" si="25"/>
        <v>1.7439232486083807E-4</v>
      </c>
      <c r="F297" s="8">
        <f t="shared" si="28"/>
        <v>0.99891689071779399</v>
      </c>
      <c r="G297" s="7">
        <f t="shared" si="26"/>
        <v>4.0795343360806617E-3</v>
      </c>
      <c r="H297" s="8">
        <f t="shared" si="29"/>
        <v>0.96748718005413581</v>
      </c>
      <c r="I297">
        <f t="shared" si="27"/>
        <v>6.254594026181004E-3</v>
      </c>
      <c r="J297" s="2"/>
    </row>
    <row r="298" spans="1:10">
      <c r="A298" s="3" t="s">
        <v>37</v>
      </c>
      <c r="B298">
        <v>35.28</v>
      </c>
      <c r="C298" s="4">
        <v>316</v>
      </c>
      <c r="D298">
        <f t="shared" si="24"/>
        <v>8.9569160997732418</v>
      </c>
      <c r="E298" s="7">
        <f t="shared" si="25"/>
        <v>2.4712096258307096E-4</v>
      </c>
      <c r="F298" s="8">
        <f t="shared" si="28"/>
        <v>0.99916401168037705</v>
      </c>
      <c r="G298" s="7">
        <f t="shared" si="26"/>
        <v>6.500721381071624E-3</v>
      </c>
      <c r="H298" s="8">
        <f t="shared" si="29"/>
        <v>0.97398790143520741</v>
      </c>
      <c r="I298">
        <f t="shared" si="27"/>
        <v>1.506586863209658E-2</v>
      </c>
      <c r="J298" s="2"/>
    </row>
    <row r="299" spans="1:10">
      <c r="A299" s="3" t="s">
        <v>144</v>
      </c>
      <c r="B299">
        <v>84.72</v>
      </c>
      <c r="C299" s="4">
        <v>698</v>
      </c>
      <c r="D299">
        <f t="shared" si="24"/>
        <v>8.23890462700661</v>
      </c>
      <c r="E299" s="7">
        <f t="shared" si="25"/>
        <v>5.4585579709804917E-4</v>
      </c>
      <c r="F299" s="8">
        <f t="shared" si="28"/>
        <v>0.99970986747747514</v>
      </c>
      <c r="G299" s="7">
        <f t="shared" si="26"/>
        <v>1.5610575833457709E-2</v>
      </c>
      <c r="H299" s="8">
        <f t="shared" si="29"/>
        <v>0.98959847726866512</v>
      </c>
      <c r="I299">
        <f t="shared" si="27"/>
        <v>1.0111390208808468E-2</v>
      </c>
      <c r="J299" s="2"/>
    </row>
    <row r="300" spans="1:10">
      <c r="A300" s="3" t="s">
        <v>85</v>
      </c>
      <c r="B300">
        <v>56.45</v>
      </c>
      <c r="C300" s="4">
        <v>371</v>
      </c>
      <c r="D300">
        <f t="shared" si="24"/>
        <v>6.5721877767936228</v>
      </c>
      <c r="E300" s="7">
        <f t="shared" si="25"/>
        <v>2.9013252252632697E-4</v>
      </c>
      <c r="F300" s="8">
        <f t="shared" si="28"/>
        <v>1.0000000000000016</v>
      </c>
      <c r="G300" s="7">
        <f t="shared" si="26"/>
        <v>1.0401522731334841E-2</v>
      </c>
      <c r="H300" s="8">
        <f t="shared" si="29"/>
        <v>1</v>
      </c>
      <c r="I300">
        <f t="shared" si="27"/>
        <v>0</v>
      </c>
      <c r="J300" s="4"/>
    </row>
    <row r="301" spans="1:10">
      <c r="B301">
        <v>5427.0899999999983</v>
      </c>
      <c r="C301" s="5">
        <v>1278726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3" t="s">
        <v>165</v>
      </c>
      <c r="B2">
        <v>32.07</v>
      </c>
      <c r="C2" s="4">
        <v>85855</v>
      </c>
      <c r="D2">
        <f t="shared" ref="D2:D65" si="0">C2/B2</f>
        <v>2677.1125662613035</v>
      </c>
      <c r="E2" s="7">
        <f>C2/1265019</f>
        <v>6.786854584792798E-2</v>
      </c>
      <c r="F2" s="8">
        <f>E2</f>
        <v>6.786854584792798E-2</v>
      </c>
      <c r="G2" s="7">
        <f>B2/5427.09</f>
        <v>5.9092441805829645E-3</v>
      </c>
      <c r="H2" s="8">
        <f>G2</f>
        <v>5.9092441805829645E-3</v>
      </c>
      <c r="I2">
        <f>F2*H3-F3*H2</f>
        <v>1.1994596377776657E-3</v>
      </c>
      <c r="J2" s="10" t="s">
        <v>321</v>
      </c>
    </row>
    <row r="3" spans="1:10">
      <c r="A3" s="3" t="s">
        <v>309</v>
      </c>
      <c r="B3">
        <v>214.23</v>
      </c>
      <c r="C3" s="4">
        <v>316744</v>
      </c>
      <c r="D3">
        <f t="shared" si="0"/>
        <v>1478.5230826681604</v>
      </c>
      <c r="E3" s="7">
        <f t="shared" ref="E3:E66" si="1">C3/1265019</f>
        <v>0.25038675308434105</v>
      </c>
      <c r="F3" s="8">
        <f>F2+E3</f>
        <v>0.318255298932269</v>
      </c>
      <c r="G3" s="7">
        <f t="shared" ref="G3:G66" si="2">B3/5427.09</f>
        <v>3.9474193352238486E-2</v>
      </c>
      <c r="H3" s="8">
        <f>H2+G3</f>
        <v>4.5383437532821452E-2</v>
      </c>
      <c r="I3">
        <f t="shared" ref="I3:I66" si="3">F3*H4-F4*H3</f>
        <v>1.9621435472461091E-4</v>
      </c>
      <c r="J3" s="2"/>
    </row>
    <row r="4" spans="1:10">
      <c r="A4" s="3" t="s">
        <v>169</v>
      </c>
      <c r="B4">
        <v>24.67</v>
      </c>
      <c r="C4" s="4">
        <v>34856</v>
      </c>
      <c r="D4">
        <f t="shared" si="0"/>
        <v>1412.8901499797323</v>
      </c>
      <c r="E4" s="7">
        <f t="shared" si="1"/>
        <v>2.7553736347043008E-2</v>
      </c>
      <c r="F4" s="8">
        <f t="shared" ref="F4:F67" si="4">F3+E4</f>
        <v>0.345809035279312</v>
      </c>
      <c r="G4" s="7">
        <f t="shared" si="2"/>
        <v>4.5457141856869894E-3</v>
      </c>
      <c r="H4" s="8">
        <f t="shared" ref="H4:H67" si="5">H3+G4</f>
        <v>4.9929151718508438E-2</v>
      </c>
      <c r="I4">
        <f t="shared" si="3"/>
        <v>8.6513805523294462E-4</v>
      </c>
      <c r="J4" s="2"/>
    </row>
    <row r="5" spans="1:10">
      <c r="A5" s="3" t="s">
        <v>98</v>
      </c>
      <c r="B5">
        <v>51.61</v>
      </c>
      <c r="C5" s="4">
        <v>61400</v>
      </c>
      <c r="D5">
        <f t="shared" si="0"/>
        <v>1189.6919201705095</v>
      </c>
      <c r="E5" s="7">
        <f t="shared" si="1"/>
        <v>4.8536820395582991E-2</v>
      </c>
      <c r="F5" s="8">
        <f t="shared" si="4"/>
        <v>0.394345855674895</v>
      </c>
      <c r="G5" s="7">
        <f t="shared" si="2"/>
        <v>9.5097004103488238E-3</v>
      </c>
      <c r="H5" s="8">
        <f t="shared" si="5"/>
        <v>5.9438852128857259E-2</v>
      </c>
      <c r="I5">
        <f t="shared" si="3"/>
        <v>1.1166168722401941E-3</v>
      </c>
      <c r="J5" s="2"/>
    </row>
    <row r="6" spans="1:10">
      <c r="A6" s="3" t="s">
        <v>168</v>
      </c>
      <c r="B6">
        <v>57.49</v>
      </c>
      <c r="C6" s="4">
        <v>65141</v>
      </c>
      <c r="D6">
        <f t="shared" si="0"/>
        <v>1133.0840146112366</v>
      </c>
      <c r="E6" s="7">
        <f t="shared" si="1"/>
        <v>5.1494088231085859E-2</v>
      </c>
      <c r="F6" s="8">
        <f t="shared" si="4"/>
        <v>0.44583994390598086</v>
      </c>
      <c r="G6" s="7">
        <f t="shared" si="2"/>
        <v>1.0593153973860762E-2</v>
      </c>
      <c r="H6" s="8">
        <f t="shared" si="5"/>
        <v>7.0032006102718022E-2</v>
      </c>
      <c r="I6">
        <f t="shared" si="3"/>
        <v>3.1003404053576988E-4</v>
      </c>
      <c r="J6" s="2"/>
    </row>
    <row r="7" spans="1:10">
      <c r="A7" s="3" t="s">
        <v>184</v>
      </c>
      <c r="B7">
        <v>11.43</v>
      </c>
      <c r="C7" s="4">
        <v>11361</v>
      </c>
      <c r="D7">
        <f t="shared" si="0"/>
        <v>993.96325459317586</v>
      </c>
      <c r="E7" s="7">
        <f t="shared" si="1"/>
        <v>8.9808927771045342E-3</v>
      </c>
      <c r="F7" s="8">
        <f t="shared" si="4"/>
        <v>0.45482083668308537</v>
      </c>
      <c r="G7" s="7">
        <f t="shared" si="2"/>
        <v>2.1061010596839188E-3</v>
      </c>
      <c r="H7" s="8">
        <f t="shared" si="5"/>
        <v>7.2138107162401946E-2</v>
      </c>
      <c r="I7">
        <f t="shared" si="3"/>
        <v>9.4879926295080713E-4</v>
      </c>
      <c r="J7" s="2"/>
    </row>
    <row r="8" spans="1:10">
      <c r="A8" s="3" t="s">
        <v>196</v>
      </c>
      <c r="B8">
        <v>27.48</v>
      </c>
      <c r="C8" s="4">
        <v>23747</v>
      </c>
      <c r="D8">
        <f t="shared" si="0"/>
        <v>864.15574963609902</v>
      </c>
      <c r="E8" s="7">
        <f t="shared" si="1"/>
        <v>1.8772050064070185E-2</v>
      </c>
      <c r="F8" s="8">
        <f t="shared" si="4"/>
        <v>0.47359288674715555</v>
      </c>
      <c r="G8" s="7">
        <f t="shared" si="2"/>
        <v>5.0634870621272176E-3</v>
      </c>
      <c r="H8" s="8">
        <f t="shared" si="5"/>
        <v>7.7201594224529158E-2</v>
      </c>
      <c r="I8">
        <f t="shared" si="3"/>
        <v>1.3375071106417266E-3</v>
      </c>
      <c r="J8" s="2"/>
    </row>
    <row r="9" spans="1:10">
      <c r="A9" s="3" t="s">
        <v>161</v>
      </c>
      <c r="B9">
        <v>33.81</v>
      </c>
      <c r="C9" s="4">
        <v>26429</v>
      </c>
      <c r="D9">
        <f t="shared" si="0"/>
        <v>781.6918071576456</v>
      </c>
      <c r="E9" s="7">
        <f t="shared" si="1"/>
        <v>2.0892176323043368E-2</v>
      </c>
      <c r="F9" s="8">
        <f t="shared" si="4"/>
        <v>0.4944850630701989</v>
      </c>
      <c r="G9" s="7">
        <f t="shared" si="2"/>
        <v>6.2298579901936399E-3</v>
      </c>
      <c r="H9" s="8">
        <f t="shared" si="5"/>
        <v>8.3431452214722798E-2</v>
      </c>
      <c r="I9">
        <f t="shared" si="3"/>
        <v>1.29163090879586E-3</v>
      </c>
      <c r="J9" s="2"/>
    </row>
    <row r="10" spans="1:10">
      <c r="A10" s="3" t="s">
        <v>160</v>
      </c>
      <c r="B10">
        <v>31.03</v>
      </c>
      <c r="C10" s="4">
        <v>23284</v>
      </c>
      <c r="D10">
        <f t="shared" si="0"/>
        <v>750.37060908797935</v>
      </c>
      <c r="E10" s="7">
        <f t="shared" si="1"/>
        <v>1.840604765620121E-2</v>
      </c>
      <c r="F10" s="8">
        <f t="shared" si="4"/>
        <v>0.51289111072640015</v>
      </c>
      <c r="G10" s="7">
        <f t="shared" si="2"/>
        <v>5.7176129380570439E-3</v>
      </c>
      <c r="H10" s="8">
        <f t="shared" si="5"/>
        <v>8.9149065152779844E-2</v>
      </c>
      <c r="I10">
        <f t="shared" si="3"/>
        <v>9.8685252522747596E-4</v>
      </c>
      <c r="J10" s="2"/>
    </row>
    <row r="11" spans="1:10">
      <c r="A11" s="3" t="s">
        <v>252</v>
      </c>
      <c r="B11">
        <v>21.14</v>
      </c>
      <c r="C11" s="4">
        <v>14346</v>
      </c>
      <c r="D11">
        <f t="shared" si="0"/>
        <v>678.61873226111629</v>
      </c>
      <c r="E11" s="7">
        <f t="shared" si="1"/>
        <v>1.1340541130212274E-2</v>
      </c>
      <c r="F11" s="8">
        <f t="shared" si="4"/>
        <v>0.52423165185661247</v>
      </c>
      <c r="G11" s="7">
        <f t="shared" si="2"/>
        <v>3.8952735259595844E-3</v>
      </c>
      <c r="H11" s="8">
        <f t="shared" si="5"/>
        <v>9.304433867873943E-2</v>
      </c>
      <c r="I11">
        <f t="shared" si="3"/>
        <v>4.2377521363081636E-3</v>
      </c>
      <c r="J11" s="2"/>
    </row>
    <row r="12" spans="1:10">
      <c r="A12" s="3" t="s">
        <v>281</v>
      </c>
      <c r="B12">
        <v>90.61</v>
      </c>
      <c r="C12" s="4">
        <v>61382</v>
      </c>
      <c r="D12">
        <f t="shared" si="0"/>
        <v>677.43074715815033</v>
      </c>
      <c r="E12" s="7">
        <f t="shared" si="1"/>
        <v>4.8522591360287866E-2</v>
      </c>
      <c r="F12" s="8">
        <f t="shared" si="4"/>
        <v>0.57275424321690038</v>
      </c>
      <c r="G12" s="7">
        <f t="shared" si="2"/>
        <v>1.6695872005070857E-2</v>
      </c>
      <c r="H12" s="8">
        <f t="shared" si="5"/>
        <v>0.10974021068381029</v>
      </c>
      <c r="I12">
        <f t="shared" si="3"/>
        <v>2.3778228891185166E-3</v>
      </c>
      <c r="J12" s="4"/>
    </row>
    <row r="13" spans="1:10">
      <c r="A13" s="3" t="s">
        <v>203</v>
      </c>
      <c r="B13">
        <v>44.7</v>
      </c>
      <c r="C13" s="4">
        <v>26970</v>
      </c>
      <c r="D13">
        <f t="shared" si="0"/>
        <v>603.35570469798654</v>
      </c>
      <c r="E13" s="7">
        <f t="shared" si="1"/>
        <v>2.131983788385787E-2</v>
      </c>
      <c r="F13" s="8">
        <f t="shared" si="4"/>
        <v>0.59407408110075821</v>
      </c>
      <c r="G13" s="7">
        <f t="shared" si="2"/>
        <v>8.2364582124121767E-3</v>
      </c>
      <c r="H13" s="8">
        <f t="shared" si="5"/>
        <v>0.11797666889622246</v>
      </c>
      <c r="I13">
        <f t="shared" si="3"/>
        <v>1.5677826147406232E-3</v>
      </c>
      <c r="J13" s="2"/>
    </row>
    <row r="14" spans="1:10">
      <c r="A14" s="3" t="s">
        <v>19</v>
      </c>
      <c r="B14">
        <v>29.34</v>
      </c>
      <c r="C14" s="4">
        <v>17627</v>
      </c>
      <c r="D14">
        <f t="shared" si="0"/>
        <v>600.78391274710293</v>
      </c>
      <c r="E14" s="7">
        <f t="shared" si="1"/>
        <v>1.3934178063728687E-2</v>
      </c>
      <c r="F14" s="8">
        <f t="shared" si="4"/>
        <v>0.60800825916448686</v>
      </c>
      <c r="G14" s="7">
        <f t="shared" si="2"/>
        <v>5.406212168952422E-3</v>
      </c>
      <c r="H14" s="8">
        <f t="shared" si="5"/>
        <v>0.12338288106517489</v>
      </c>
      <c r="I14">
        <f t="shared" si="3"/>
        <v>2.4501452574551691E-3</v>
      </c>
      <c r="J14" s="2"/>
    </row>
    <row r="15" spans="1:10">
      <c r="A15" s="3" t="s">
        <v>41</v>
      </c>
      <c r="B15">
        <v>44.3</v>
      </c>
      <c r="C15" s="4">
        <v>25764</v>
      </c>
      <c r="D15">
        <f t="shared" si="0"/>
        <v>581.58013544018058</v>
      </c>
      <c r="E15" s="7">
        <f t="shared" si="1"/>
        <v>2.0366492519084695E-2</v>
      </c>
      <c r="F15" s="8">
        <f t="shared" si="4"/>
        <v>0.6283747516835716</v>
      </c>
      <c r="G15" s="7">
        <f t="shared" si="2"/>
        <v>8.1627538883637454E-3</v>
      </c>
      <c r="H15" s="8">
        <f t="shared" si="5"/>
        <v>0.13154563495353863</v>
      </c>
      <c r="I15">
        <f t="shared" si="3"/>
        <v>5.8594514917444107E-4</v>
      </c>
      <c r="J15" s="2"/>
    </row>
    <row r="16" spans="1:10">
      <c r="A16" s="3" t="s">
        <v>108</v>
      </c>
      <c r="B16">
        <v>10.39</v>
      </c>
      <c r="C16" s="4">
        <v>5934</v>
      </c>
      <c r="D16">
        <f t="shared" si="0"/>
        <v>571.12608277189599</v>
      </c>
      <c r="E16" s="7">
        <f t="shared" si="1"/>
        <v>4.6908386356252357E-3</v>
      </c>
      <c r="F16" s="8">
        <f t="shared" si="4"/>
        <v>0.63306559031919685</v>
      </c>
      <c r="G16" s="7">
        <f t="shared" si="2"/>
        <v>1.9144698171579982E-3</v>
      </c>
      <c r="H16" s="8">
        <f t="shared" si="5"/>
        <v>0.13346010477069664</v>
      </c>
      <c r="I16">
        <f t="shared" si="3"/>
        <v>7.5471539293628376E-4</v>
      </c>
      <c r="J16" s="2"/>
    </row>
    <row r="17" spans="1:10">
      <c r="A17" s="3" t="s">
        <v>172</v>
      </c>
      <c r="B17">
        <v>12.63</v>
      </c>
      <c r="C17" s="4">
        <v>6811</v>
      </c>
      <c r="D17">
        <f t="shared" si="0"/>
        <v>539.27157561361832</v>
      </c>
      <c r="E17" s="7">
        <f t="shared" si="1"/>
        <v>5.3841088552820156E-3</v>
      </c>
      <c r="F17" s="8">
        <f t="shared" si="4"/>
        <v>0.63844969917447891</v>
      </c>
      <c r="G17" s="7">
        <f t="shared" si="2"/>
        <v>2.3272140318292126E-3</v>
      </c>
      <c r="H17" s="8">
        <f t="shared" si="5"/>
        <v>0.13578731880252584</v>
      </c>
      <c r="I17">
        <f t="shared" si="3"/>
        <v>2.9426746436828077E-5</v>
      </c>
      <c r="J17" s="2"/>
    </row>
    <row r="18" spans="1:10">
      <c r="A18" s="3" t="s">
        <v>38</v>
      </c>
      <c r="B18">
        <v>0.46</v>
      </c>
      <c r="C18" s="4">
        <v>230</v>
      </c>
      <c r="D18">
        <f t="shared" si="0"/>
        <v>500</v>
      </c>
      <c r="E18" s="7">
        <f t="shared" si="1"/>
        <v>1.8181545099322618E-4</v>
      </c>
      <c r="F18" s="8">
        <f t="shared" si="4"/>
        <v>0.63863151462547219</v>
      </c>
      <c r="G18" s="7">
        <f t="shared" si="2"/>
        <v>8.4759972655695779E-5</v>
      </c>
      <c r="H18" s="8">
        <f t="shared" si="5"/>
        <v>0.13587207877518154</v>
      </c>
      <c r="I18">
        <f t="shared" si="3"/>
        <v>9.7050058383567339E-4</v>
      </c>
      <c r="J18" s="4"/>
    </row>
    <row r="19" spans="1:10">
      <c r="A19" s="3" t="s">
        <v>155</v>
      </c>
      <c r="B19">
        <v>14.14</v>
      </c>
      <c r="C19" s="4">
        <v>6456</v>
      </c>
      <c r="D19">
        <f t="shared" si="0"/>
        <v>456.57708628005656</v>
      </c>
      <c r="E19" s="7">
        <f t="shared" si="1"/>
        <v>5.1034806591837749E-3</v>
      </c>
      <c r="F19" s="8">
        <f t="shared" si="4"/>
        <v>0.64373499528465594</v>
      </c>
      <c r="G19" s="7">
        <f t="shared" si="2"/>
        <v>2.6054478551120397E-3</v>
      </c>
      <c r="H19" s="8">
        <f t="shared" si="5"/>
        <v>0.13847752663029358</v>
      </c>
      <c r="I19">
        <f t="shared" si="3"/>
        <v>5.864487539343502E-3</v>
      </c>
      <c r="J19" s="4"/>
    </row>
    <row r="20" spans="1:10">
      <c r="A20" s="3" t="s">
        <v>150</v>
      </c>
      <c r="B20">
        <v>85.39</v>
      </c>
      <c r="C20" s="4">
        <v>38953</v>
      </c>
      <c r="D20">
        <f t="shared" si="0"/>
        <v>456.17753835343717</v>
      </c>
      <c r="E20" s="7">
        <f t="shared" si="1"/>
        <v>3.0792422880604957E-2</v>
      </c>
      <c r="F20" s="8">
        <f t="shared" si="4"/>
        <v>0.67452741816526085</v>
      </c>
      <c r="G20" s="7">
        <f t="shared" si="2"/>
        <v>1.5734030576238831E-2</v>
      </c>
      <c r="H20" s="8">
        <f t="shared" si="5"/>
        <v>0.1542115572065324</v>
      </c>
      <c r="I20">
        <f t="shared" si="3"/>
        <v>1.5258752961745115E-3</v>
      </c>
      <c r="J20" s="2"/>
    </row>
    <row r="21" spans="1:10">
      <c r="A21" s="3" t="s">
        <v>99</v>
      </c>
      <c r="B21">
        <v>21.88</v>
      </c>
      <c r="C21" s="4">
        <v>9791</v>
      </c>
      <c r="D21">
        <f t="shared" si="0"/>
        <v>447.48628884826326</v>
      </c>
      <c r="E21" s="7">
        <f t="shared" si="1"/>
        <v>7.7398046985855552E-3</v>
      </c>
      <c r="F21" s="8">
        <f t="shared" si="4"/>
        <v>0.68226722286384645</v>
      </c>
      <c r="G21" s="7">
        <f t="shared" si="2"/>
        <v>4.0316265254491815E-3</v>
      </c>
      <c r="H21" s="8">
        <f t="shared" si="5"/>
        <v>0.1582431837319816</v>
      </c>
      <c r="I21">
        <f t="shared" si="3"/>
        <v>6.8535802927886802E-4</v>
      </c>
      <c r="J21" s="2"/>
    </row>
    <row r="22" spans="1:10">
      <c r="A22" s="3" t="s">
        <v>166</v>
      </c>
      <c r="B22">
        <v>9.8000000000000007</v>
      </c>
      <c r="C22" s="4">
        <v>4370</v>
      </c>
      <c r="D22">
        <f t="shared" si="0"/>
        <v>445.91836734693874</v>
      </c>
      <c r="E22" s="7">
        <f t="shared" si="1"/>
        <v>3.4544935688712976E-3</v>
      </c>
      <c r="F22" s="8">
        <f t="shared" si="4"/>
        <v>0.68572171643271773</v>
      </c>
      <c r="G22" s="7">
        <f t="shared" si="2"/>
        <v>1.8057559391865623E-3</v>
      </c>
      <c r="H22" s="8">
        <f t="shared" si="5"/>
        <v>0.16004893967116815</v>
      </c>
      <c r="I22">
        <f t="shared" si="3"/>
        <v>7.8576992590202732E-4</v>
      </c>
      <c r="J22" s="2"/>
    </row>
    <row r="23" spans="1:10">
      <c r="A23" s="3" t="s">
        <v>270</v>
      </c>
      <c r="B23">
        <v>10.82</v>
      </c>
      <c r="C23" s="4">
        <v>4595</v>
      </c>
      <c r="D23">
        <f t="shared" si="0"/>
        <v>424.67652495378928</v>
      </c>
      <c r="E23" s="7">
        <f t="shared" si="1"/>
        <v>3.6323565100603232E-3</v>
      </c>
      <c r="F23" s="8">
        <f t="shared" si="4"/>
        <v>0.68935407294277806</v>
      </c>
      <c r="G23" s="7">
        <f t="shared" si="2"/>
        <v>1.9937019655100617E-3</v>
      </c>
      <c r="H23" s="8">
        <f t="shared" si="5"/>
        <v>0.16204264163667823</v>
      </c>
      <c r="I23">
        <f t="shared" si="3"/>
        <v>1.2948211671114651E-3</v>
      </c>
      <c r="J23" s="2"/>
    </row>
    <row r="24" spans="1:10">
      <c r="A24" s="3" t="s">
        <v>173</v>
      </c>
      <c r="B24">
        <v>17.02</v>
      </c>
      <c r="C24" s="4">
        <v>6769</v>
      </c>
      <c r="D24">
        <f t="shared" si="0"/>
        <v>397.70857814336074</v>
      </c>
      <c r="E24" s="7">
        <f t="shared" si="1"/>
        <v>5.3509077729267307E-3</v>
      </c>
      <c r="F24" s="8">
        <f t="shared" si="4"/>
        <v>0.69470498071570475</v>
      </c>
      <c r="G24" s="7">
        <f t="shared" si="2"/>
        <v>3.1361189882607434E-3</v>
      </c>
      <c r="H24" s="8">
        <f t="shared" si="5"/>
        <v>0.16517876062493897</v>
      </c>
      <c r="I24">
        <f t="shared" si="3"/>
        <v>1.6910268518117166E-3</v>
      </c>
      <c r="J24" s="2"/>
    </row>
    <row r="25" spans="1:10">
      <c r="A25" s="3" t="s">
        <v>206</v>
      </c>
      <c r="B25">
        <v>22.14</v>
      </c>
      <c r="C25" s="4">
        <v>8754</v>
      </c>
      <c r="D25">
        <f t="shared" si="0"/>
        <v>395.39295392953926</v>
      </c>
      <c r="E25" s="7">
        <f t="shared" si="1"/>
        <v>6.9200541651943566E-3</v>
      </c>
      <c r="F25" s="8">
        <f t="shared" si="4"/>
        <v>0.70162503488089911</v>
      </c>
      <c r="G25" s="7">
        <f t="shared" si="2"/>
        <v>4.0795343360806617E-3</v>
      </c>
      <c r="H25" s="8">
        <f t="shared" si="5"/>
        <v>0.16925829496101963</v>
      </c>
      <c r="I25">
        <f t="shared" si="3"/>
        <v>2.325487953466765E-4</v>
      </c>
      <c r="J25" s="2"/>
    </row>
    <row r="26" spans="1:10">
      <c r="A26" s="3" t="s">
        <v>299</v>
      </c>
      <c r="B26">
        <v>3.02</v>
      </c>
      <c r="C26" s="4">
        <v>1180</v>
      </c>
      <c r="D26">
        <f t="shared" si="0"/>
        <v>390.72847682119203</v>
      </c>
      <c r="E26" s="7">
        <f t="shared" si="1"/>
        <v>9.3279231379133438E-4</v>
      </c>
      <c r="F26" s="8">
        <f t="shared" si="4"/>
        <v>0.7025578271946904</v>
      </c>
      <c r="G26" s="7">
        <f t="shared" si="2"/>
        <v>5.5646764656565491E-4</v>
      </c>
      <c r="H26" s="8">
        <f t="shared" si="5"/>
        <v>0.1698147626075853</v>
      </c>
      <c r="I26">
        <f t="shared" si="3"/>
        <v>7.503184672991714E-4</v>
      </c>
      <c r="J26" s="2"/>
    </row>
    <row r="27" spans="1:10">
      <c r="A27" s="3" t="s">
        <v>217</v>
      </c>
      <c r="B27">
        <v>9.33</v>
      </c>
      <c r="C27" s="4">
        <v>3408</v>
      </c>
      <c r="D27">
        <f t="shared" si="0"/>
        <v>365.27331189710611</v>
      </c>
      <c r="E27" s="7">
        <f t="shared" si="1"/>
        <v>2.694030682543108E-3</v>
      </c>
      <c r="F27" s="8">
        <f t="shared" si="4"/>
        <v>0.70525185787723355</v>
      </c>
      <c r="G27" s="7">
        <f t="shared" si="2"/>
        <v>1.7191533584296557E-3</v>
      </c>
      <c r="H27" s="8">
        <f t="shared" si="5"/>
        <v>0.17153391596601494</v>
      </c>
      <c r="I27">
        <f t="shared" si="3"/>
        <v>4.0713292511573851E-4</v>
      </c>
      <c r="J27" s="2"/>
    </row>
    <row r="28" spans="1:10">
      <c r="A28" s="3" t="s">
        <v>114</v>
      </c>
      <c r="B28">
        <v>5.03</v>
      </c>
      <c r="C28" s="4">
        <v>1818</v>
      </c>
      <c r="D28">
        <f t="shared" si="0"/>
        <v>361.43141153081507</v>
      </c>
      <c r="E28" s="7">
        <f t="shared" si="1"/>
        <v>1.437132564807327E-3</v>
      </c>
      <c r="F28" s="8">
        <f t="shared" si="4"/>
        <v>0.70668899044204092</v>
      </c>
      <c r="G28" s="7">
        <f t="shared" si="2"/>
        <v>9.2683187490902124E-4</v>
      </c>
      <c r="H28" s="8">
        <f t="shared" si="5"/>
        <v>0.17246074784092397</v>
      </c>
      <c r="I28">
        <f t="shared" si="3"/>
        <v>8.46989064815451E-4</v>
      </c>
      <c r="J28" s="4"/>
    </row>
    <row r="29" spans="1:10">
      <c r="A29" s="3" t="s">
        <v>87</v>
      </c>
      <c r="B29">
        <v>10.26</v>
      </c>
      <c r="C29" s="4">
        <v>3587</v>
      </c>
      <c r="D29">
        <f t="shared" si="0"/>
        <v>349.6101364522417</v>
      </c>
      <c r="E29" s="7">
        <f t="shared" si="1"/>
        <v>2.8355305335334884E-3</v>
      </c>
      <c r="F29" s="8">
        <f t="shared" si="4"/>
        <v>0.70952452097557439</v>
      </c>
      <c r="G29" s="7">
        <f t="shared" si="2"/>
        <v>1.8905159118422579E-3</v>
      </c>
      <c r="H29" s="8">
        <f t="shared" si="5"/>
        <v>0.17435126375276622</v>
      </c>
      <c r="I29">
        <f t="shared" si="3"/>
        <v>1.6099237647740072E-3</v>
      </c>
      <c r="J29" s="2"/>
    </row>
    <row r="30" spans="1:10">
      <c r="A30" s="3" t="s">
        <v>265</v>
      </c>
      <c r="B30">
        <v>19.37</v>
      </c>
      <c r="C30" s="4">
        <v>6693</v>
      </c>
      <c r="D30">
        <f t="shared" si="0"/>
        <v>345.53433144037172</v>
      </c>
      <c r="E30" s="7">
        <f t="shared" si="1"/>
        <v>5.290829623902882E-3</v>
      </c>
      <c r="F30" s="8">
        <f t="shared" si="4"/>
        <v>0.71481535059947732</v>
      </c>
      <c r="G30" s="7">
        <f t="shared" si="2"/>
        <v>3.5691318920452767E-3</v>
      </c>
      <c r="H30" s="8">
        <f t="shared" si="5"/>
        <v>0.17792039564481149</v>
      </c>
      <c r="I30">
        <f t="shared" si="3"/>
        <v>1.977616721976494E-4</v>
      </c>
      <c r="J30" s="2"/>
    </row>
    <row r="31" spans="1:10">
      <c r="A31" s="3" t="s">
        <v>131</v>
      </c>
      <c r="B31">
        <v>2.36</v>
      </c>
      <c r="C31" s="4">
        <v>804</v>
      </c>
      <c r="D31">
        <f t="shared" si="0"/>
        <v>340.67796610169495</v>
      </c>
      <c r="E31" s="7">
        <f t="shared" si="1"/>
        <v>6.3556357651545149E-4</v>
      </c>
      <c r="F31" s="8">
        <f t="shared" si="4"/>
        <v>0.71545091417599271</v>
      </c>
      <c r="G31" s="7">
        <f t="shared" si="2"/>
        <v>4.3485551188574353E-4</v>
      </c>
      <c r="H31" s="8">
        <f t="shared" si="5"/>
        <v>0.17835525115669723</v>
      </c>
      <c r="I31">
        <f t="shared" si="3"/>
        <v>2.5937500592150553E-3</v>
      </c>
      <c r="J31" s="2"/>
    </row>
    <row r="32" spans="1:10">
      <c r="A32" s="3" t="s">
        <v>214</v>
      </c>
      <c r="B32">
        <v>30.91</v>
      </c>
      <c r="C32" s="4">
        <v>10505</v>
      </c>
      <c r="D32">
        <f t="shared" si="0"/>
        <v>339.85765124555161</v>
      </c>
      <c r="E32" s="7">
        <f t="shared" si="1"/>
        <v>8.3042230986253955E-3</v>
      </c>
      <c r="F32" s="8">
        <f t="shared" si="4"/>
        <v>0.72375513727461815</v>
      </c>
      <c r="G32" s="7">
        <f t="shared" si="2"/>
        <v>5.695501640842514E-3</v>
      </c>
      <c r="H32" s="8">
        <f t="shared" si="5"/>
        <v>0.18405075279753974</v>
      </c>
      <c r="I32">
        <f t="shared" si="3"/>
        <v>7.3779178841826276E-4</v>
      </c>
      <c r="J32" s="2"/>
    </row>
    <row r="33" spans="1:10">
      <c r="A33" s="3" t="s">
        <v>92</v>
      </c>
      <c r="B33">
        <v>8.73</v>
      </c>
      <c r="C33" s="4">
        <v>2931</v>
      </c>
      <c r="D33">
        <f t="shared" si="0"/>
        <v>335.73883161512026</v>
      </c>
      <c r="E33" s="7">
        <f t="shared" si="1"/>
        <v>2.3169612472223738E-3</v>
      </c>
      <c r="F33" s="8">
        <f t="shared" si="4"/>
        <v>0.72607209852184051</v>
      </c>
      <c r="G33" s="7">
        <f t="shared" si="2"/>
        <v>1.608596872357009E-3</v>
      </c>
      <c r="H33" s="8">
        <f t="shared" si="5"/>
        <v>0.18565934966989675</v>
      </c>
      <c r="I33">
        <f t="shared" si="3"/>
        <v>1.4314650918430261E-3</v>
      </c>
      <c r="J33" s="2"/>
    </row>
    <row r="34" spans="1:10">
      <c r="A34" s="3" t="s">
        <v>148</v>
      </c>
      <c r="B34">
        <v>16.63</v>
      </c>
      <c r="C34" s="4">
        <v>5406</v>
      </c>
      <c r="D34">
        <f t="shared" si="0"/>
        <v>325.07516536380041</v>
      </c>
      <c r="E34" s="7">
        <f t="shared" si="1"/>
        <v>4.2734536003016556E-3</v>
      </c>
      <c r="F34" s="8">
        <f t="shared" si="4"/>
        <v>0.73034555212214214</v>
      </c>
      <c r="G34" s="7">
        <f t="shared" si="2"/>
        <v>3.0642572723135232E-3</v>
      </c>
      <c r="H34" s="8">
        <f t="shared" si="5"/>
        <v>0.18872360694221027</v>
      </c>
      <c r="I34">
        <f t="shared" si="3"/>
        <v>1.100407102314821E-3</v>
      </c>
      <c r="J34" s="2"/>
    </row>
    <row r="35" spans="1:10">
      <c r="A35" s="3" t="s">
        <v>159</v>
      </c>
      <c r="B35">
        <v>12.69</v>
      </c>
      <c r="C35" s="4">
        <v>4071</v>
      </c>
      <c r="D35">
        <f t="shared" si="0"/>
        <v>320.80378250591019</v>
      </c>
      <c r="E35" s="7">
        <f t="shared" si="1"/>
        <v>3.2181334825801037E-3</v>
      </c>
      <c r="F35" s="8">
        <f t="shared" si="4"/>
        <v>0.73356368560472229</v>
      </c>
      <c r="G35" s="7">
        <f t="shared" si="2"/>
        <v>2.3382696804364767E-3</v>
      </c>
      <c r="H35" s="8">
        <f t="shared" si="5"/>
        <v>0.19106187662264676</v>
      </c>
      <c r="I35">
        <f t="shared" si="3"/>
        <v>1.0320720474319423E-3</v>
      </c>
      <c r="J35" s="4"/>
    </row>
    <row r="36" spans="1:10">
      <c r="A36" s="3" t="s">
        <v>129</v>
      </c>
      <c r="B36">
        <v>11.79</v>
      </c>
      <c r="C36" s="4">
        <v>3718</v>
      </c>
      <c r="D36">
        <f t="shared" si="0"/>
        <v>315.35199321458867</v>
      </c>
      <c r="E36" s="7">
        <f t="shared" si="1"/>
        <v>2.9390862904035433E-3</v>
      </c>
      <c r="F36" s="8">
        <f t="shared" si="4"/>
        <v>0.73650277189512581</v>
      </c>
      <c r="G36" s="7">
        <f t="shared" si="2"/>
        <v>2.1724349513275068E-3</v>
      </c>
      <c r="H36" s="8">
        <f t="shared" si="5"/>
        <v>0.19323431157397428</v>
      </c>
      <c r="I36">
        <f t="shared" si="3"/>
        <v>1.1598762952585995E-3</v>
      </c>
      <c r="J36" s="2"/>
    </row>
    <row r="37" spans="1:10">
      <c r="A37" s="3" t="s">
        <v>233</v>
      </c>
      <c r="B37">
        <v>13.2</v>
      </c>
      <c r="C37" s="4">
        <v>4134</v>
      </c>
      <c r="D37">
        <f t="shared" si="0"/>
        <v>313.18181818181819</v>
      </c>
      <c r="E37" s="7">
        <f t="shared" si="1"/>
        <v>3.2679351061130307E-3</v>
      </c>
      <c r="F37" s="8">
        <f t="shared" si="4"/>
        <v>0.73977070700123881</v>
      </c>
      <c r="G37" s="7">
        <f t="shared" si="2"/>
        <v>2.4322426935982264E-3</v>
      </c>
      <c r="H37" s="8">
        <f t="shared" si="5"/>
        <v>0.19566655426757251</v>
      </c>
      <c r="I37">
        <f t="shared" si="3"/>
        <v>1.4212580629507365E-3</v>
      </c>
      <c r="J37" s="2"/>
    </row>
    <row r="38" spans="1:10">
      <c r="A38" s="3" t="s">
        <v>90</v>
      </c>
      <c r="B38">
        <v>16.09</v>
      </c>
      <c r="C38" s="4">
        <v>4991</v>
      </c>
      <c r="D38">
        <f t="shared" si="0"/>
        <v>310.19266625233064</v>
      </c>
      <c r="E38" s="7">
        <f t="shared" si="1"/>
        <v>3.9453952865530079E-3</v>
      </c>
      <c r="F38" s="8">
        <f t="shared" si="4"/>
        <v>0.74371610228779184</v>
      </c>
      <c r="G38" s="7">
        <f t="shared" si="2"/>
        <v>2.9647564348481413E-3</v>
      </c>
      <c r="H38" s="8">
        <f t="shared" si="5"/>
        <v>0.19863131070242065</v>
      </c>
      <c r="I38">
        <f t="shared" si="3"/>
        <v>3.2822387506215023E-4</v>
      </c>
      <c r="J38" s="2"/>
    </row>
    <row r="39" spans="1:10">
      <c r="A39" s="3" t="s">
        <v>258</v>
      </c>
      <c r="B39">
        <v>3.62</v>
      </c>
      <c r="C39" s="4">
        <v>1069</v>
      </c>
      <c r="D39">
        <f t="shared" si="0"/>
        <v>295.30386740331488</v>
      </c>
      <c r="E39" s="7">
        <f t="shared" si="1"/>
        <v>8.4504659613808173E-4</v>
      </c>
      <c r="F39" s="8">
        <f t="shared" si="4"/>
        <v>0.74456114888392988</v>
      </c>
      <c r="G39" s="7">
        <f t="shared" si="2"/>
        <v>6.670241326383016E-4</v>
      </c>
      <c r="H39" s="8">
        <f t="shared" si="5"/>
        <v>0.19929833483505896</v>
      </c>
      <c r="I39">
        <f t="shared" si="3"/>
        <v>1.3419881031004055E-3</v>
      </c>
      <c r="J39" s="2"/>
    </row>
    <row r="40" spans="1:10">
      <c r="A40" s="3" t="s">
        <v>245</v>
      </c>
      <c r="B40">
        <v>14.8</v>
      </c>
      <c r="C40" s="4">
        <v>4370</v>
      </c>
      <c r="D40">
        <f t="shared" si="0"/>
        <v>295.27027027027026</v>
      </c>
      <c r="E40" s="7">
        <f t="shared" si="1"/>
        <v>3.4544935688712976E-3</v>
      </c>
      <c r="F40" s="8">
        <f t="shared" si="4"/>
        <v>0.74801564245280117</v>
      </c>
      <c r="G40" s="7">
        <f t="shared" si="2"/>
        <v>2.7270599897919511E-3</v>
      </c>
      <c r="H40" s="8">
        <f t="shared" si="5"/>
        <v>0.20202539482485091</v>
      </c>
      <c r="I40">
        <f t="shared" si="3"/>
        <v>1.4335046448449296E-4</v>
      </c>
      <c r="J40" s="4"/>
    </row>
    <row r="41" spans="1:10">
      <c r="A41" s="3" t="s">
        <v>279</v>
      </c>
      <c r="B41">
        <v>1.58</v>
      </c>
      <c r="C41" s="4">
        <v>466</v>
      </c>
      <c r="D41">
        <f t="shared" si="0"/>
        <v>294.9367088607595</v>
      </c>
      <c r="E41" s="7">
        <f t="shared" si="1"/>
        <v>3.6837391375149305E-4</v>
      </c>
      <c r="F41" s="8">
        <f t="shared" si="4"/>
        <v>0.74838401636655261</v>
      </c>
      <c r="G41" s="7">
        <f t="shared" si="2"/>
        <v>2.9113207999130291E-4</v>
      </c>
      <c r="H41" s="8">
        <f t="shared" si="5"/>
        <v>0.2023165269048422</v>
      </c>
      <c r="I41">
        <f t="shared" si="3"/>
        <v>3.2688690161813971E-4</v>
      </c>
      <c r="J41" s="2"/>
    </row>
    <row r="42" spans="1:10">
      <c r="A42" s="3" t="s">
        <v>133</v>
      </c>
      <c r="B42">
        <v>3.55</v>
      </c>
      <c r="C42" s="4">
        <v>1017</v>
      </c>
      <c r="D42">
        <f t="shared" si="0"/>
        <v>286.47887323943661</v>
      </c>
      <c r="E42" s="7">
        <f t="shared" si="1"/>
        <v>8.039404941743958E-4</v>
      </c>
      <c r="F42" s="8">
        <f t="shared" si="4"/>
        <v>0.74918795686072703</v>
      </c>
      <c r="G42" s="7">
        <f t="shared" si="2"/>
        <v>6.5412587592982604E-4</v>
      </c>
      <c r="H42" s="8">
        <f t="shared" si="5"/>
        <v>0.20297065278077203</v>
      </c>
      <c r="I42">
        <f t="shared" si="3"/>
        <v>1.2925352545519186E-3</v>
      </c>
      <c r="J42" s="2"/>
    </row>
    <row r="43" spans="1:10">
      <c r="A43" s="3" t="s">
        <v>162</v>
      </c>
      <c r="B43">
        <v>13.76</v>
      </c>
      <c r="C43" s="4">
        <v>3783</v>
      </c>
      <c r="D43">
        <f t="shared" si="0"/>
        <v>274.92732558139534</v>
      </c>
      <c r="E43" s="7">
        <f t="shared" si="1"/>
        <v>2.9904689178581506E-3</v>
      </c>
      <c r="F43" s="8">
        <f t="shared" si="4"/>
        <v>0.75217842577858518</v>
      </c>
      <c r="G43" s="7">
        <f t="shared" si="2"/>
        <v>2.53542874726603E-3</v>
      </c>
      <c r="H43" s="8">
        <f t="shared" si="5"/>
        <v>0.20550608152803806</v>
      </c>
      <c r="I43">
        <f t="shared" si="3"/>
        <v>8.1921153419073356E-4</v>
      </c>
      <c r="J43" s="2"/>
    </row>
    <row r="44" spans="1:10">
      <c r="A44" s="3" t="s">
        <v>226</v>
      </c>
      <c r="B44">
        <v>8.65</v>
      </c>
      <c r="C44" s="4">
        <v>2337</v>
      </c>
      <c r="D44">
        <f t="shared" si="0"/>
        <v>270.17341040462429</v>
      </c>
      <c r="E44" s="7">
        <f t="shared" si="1"/>
        <v>1.8474030824833462E-3</v>
      </c>
      <c r="F44" s="8">
        <f t="shared" si="4"/>
        <v>0.7540258288610685</v>
      </c>
      <c r="G44" s="7">
        <f t="shared" si="2"/>
        <v>1.5938560075473228E-3</v>
      </c>
      <c r="H44" s="8">
        <f t="shared" si="5"/>
        <v>0.20709993753558539</v>
      </c>
      <c r="I44">
        <f t="shared" si="3"/>
        <v>4.5056389018691134E-4</v>
      </c>
      <c r="J44" s="2"/>
    </row>
    <row r="45" spans="1:10">
      <c r="A45" s="3" t="s">
        <v>147</v>
      </c>
      <c r="B45">
        <v>4.75</v>
      </c>
      <c r="C45" s="4">
        <v>1279</v>
      </c>
      <c r="D45">
        <f t="shared" si="0"/>
        <v>269.26315789473682</v>
      </c>
      <c r="E45" s="7">
        <f t="shared" si="1"/>
        <v>1.0110520079145056E-3</v>
      </c>
      <c r="F45" s="8">
        <f t="shared" si="4"/>
        <v>0.75503688086898302</v>
      </c>
      <c r="G45" s="7">
        <f t="shared" si="2"/>
        <v>8.7523884807511943E-4</v>
      </c>
      <c r="H45" s="8">
        <f t="shared" si="5"/>
        <v>0.2079751763836605</v>
      </c>
      <c r="I45">
        <f t="shared" si="3"/>
        <v>5.43539481790839E-4</v>
      </c>
      <c r="J45" s="2"/>
    </row>
    <row r="46" spans="1:10">
      <c r="A46" s="3" t="s">
        <v>151</v>
      </c>
      <c r="B46">
        <v>5.67</v>
      </c>
      <c r="C46" s="4">
        <v>1492</v>
      </c>
      <c r="D46">
        <f t="shared" si="0"/>
        <v>263.13932980599645</v>
      </c>
      <c r="E46" s="7">
        <f t="shared" si="1"/>
        <v>1.1794289255734499E-3</v>
      </c>
      <c r="F46" s="8">
        <f t="shared" si="4"/>
        <v>0.75621630979455645</v>
      </c>
      <c r="G46" s="7">
        <f t="shared" si="2"/>
        <v>1.044758793386511E-3</v>
      </c>
      <c r="H46" s="8">
        <f t="shared" si="5"/>
        <v>0.20901993517704701</v>
      </c>
      <c r="I46">
        <f t="shared" si="3"/>
        <v>6.5366730937055362E-4</v>
      </c>
      <c r="J46" s="2"/>
    </row>
    <row r="47" spans="1:10">
      <c r="A47" s="3" t="s">
        <v>271</v>
      </c>
      <c r="B47">
        <v>6.79</v>
      </c>
      <c r="C47" s="4">
        <v>1770</v>
      </c>
      <c r="D47">
        <f t="shared" si="0"/>
        <v>260.67746686303389</v>
      </c>
      <c r="E47" s="7">
        <f t="shared" si="1"/>
        <v>1.3991884706870015E-3</v>
      </c>
      <c r="F47" s="8">
        <f t="shared" si="4"/>
        <v>0.75761549826524344</v>
      </c>
      <c r="G47" s="7">
        <f t="shared" si="2"/>
        <v>1.251130900722118E-3</v>
      </c>
      <c r="H47" s="8">
        <f t="shared" si="5"/>
        <v>0.21027106607776913</v>
      </c>
      <c r="I47">
        <f t="shared" si="3"/>
        <v>1.4156828777755204E-3</v>
      </c>
      <c r="J47" s="2"/>
    </row>
    <row r="48" spans="1:10">
      <c r="A48" s="3" t="s">
        <v>195</v>
      </c>
      <c r="B48">
        <v>14.63</v>
      </c>
      <c r="C48" s="4">
        <v>3770</v>
      </c>
      <c r="D48">
        <f t="shared" si="0"/>
        <v>257.68967874231032</v>
      </c>
      <c r="E48" s="7">
        <f t="shared" si="1"/>
        <v>2.9801923923672294E-3</v>
      </c>
      <c r="F48" s="8">
        <f t="shared" si="4"/>
        <v>0.76059569065761068</v>
      </c>
      <c r="G48" s="7">
        <f t="shared" si="2"/>
        <v>2.6957356520713681E-3</v>
      </c>
      <c r="H48" s="8">
        <f t="shared" si="5"/>
        <v>0.2129668017298405</v>
      </c>
      <c r="I48">
        <f t="shared" si="3"/>
        <v>2.8577204994642558E-4</v>
      </c>
      <c r="J48" s="2"/>
    </row>
    <row r="49" spans="1:10">
      <c r="A49" s="3" t="s">
        <v>134</v>
      </c>
      <c r="B49">
        <v>2.94</v>
      </c>
      <c r="C49" s="4">
        <v>750</v>
      </c>
      <c r="D49">
        <f t="shared" si="0"/>
        <v>255.10204081632654</v>
      </c>
      <c r="E49" s="7">
        <f t="shared" si="1"/>
        <v>5.9287647063008535E-4</v>
      </c>
      <c r="F49" s="8">
        <f t="shared" si="4"/>
        <v>0.76118856712824079</v>
      </c>
      <c r="G49" s="7">
        <f t="shared" si="2"/>
        <v>5.4172678175596863E-4</v>
      </c>
      <c r="H49" s="8">
        <f t="shared" si="5"/>
        <v>0.21350852851159646</v>
      </c>
      <c r="I49">
        <f t="shared" si="3"/>
        <v>4.5949115156693199E-4</v>
      </c>
      <c r="J49" s="2"/>
    </row>
    <row r="50" spans="1:10">
      <c r="A50" s="3" t="s">
        <v>71</v>
      </c>
      <c r="B50">
        <v>4.6900000000000004</v>
      </c>
      <c r="C50" s="4">
        <v>1175</v>
      </c>
      <c r="D50">
        <f t="shared" si="0"/>
        <v>250.53304904051171</v>
      </c>
      <c r="E50" s="7">
        <f t="shared" si="1"/>
        <v>9.288398039871338E-4</v>
      </c>
      <c r="F50" s="8">
        <f t="shared" si="4"/>
        <v>0.76211740693222796</v>
      </c>
      <c r="G50" s="7">
        <f t="shared" si="2"/>
        <v>8.6418319946785481E-4</v>
      </c>
      <c r="H50" s="8">
        <f t="shared" si="5"/>
        <v>0.21437271171106431</v>
      </c>
      <c r="I50">
        <f t="shared" si="3"/>
        <v>2.8215439599738046E-4</v>
      </c>
      <c r="J50" s="2"/>
    </row>
    <row r="51" spans="1:10">
      <c r="A51" s="3" t="s">
        <v>231</v>
      </c>
      <c r="B51">
        <v>2.86</v>
      </c>
      <c r="C51" s="4">
        <v>705</v>
      </c>
      <c r="D51">
        <f t="shared" si="0"/>
        <v>246.50349650349651</v>
      </c>
      <c r="E51" s="7">
        <f t="shared" si="1"/>
        <v>5.5730388239228032E-4</v>
      </c>
      <c r="F51" s="8">
        <f t="shared" si="4"/>
        <v>0.76267471081462024</v>
      </c>
      <c r="G51" s="7">
        <f t="shared" si="2"/>
        <v>5.2698591694628235E-4</v>
      </c>
      <c r="H51" s="8">
        <f t="shared" si="5"/>
        <v>0.21489969762801059</v>
      </c>
      <c r="I51">
        <f t="shared" si="3"/>
        <v>1.2667066583867681E-3</v>
      </c>
      <c r="J51" s="2"/>
    </row>
    <row r="52" spans="1:10">
      <c r="A52" s="3" t="s">
        <v>84</v>
      </c>
      <c r="B52">
        <v>12.83</v>
      </c>
      <c r="C52" s="4">
        <v>3157</v>
      </c>
      <c r="D52">
        <f t="shared" si="0"/>
        <v>246.06391270459861</v>
      </c>
      <c r="E52" s="7">
        <f t="shared" si="1"/>
        <v>2.4956146903722396E-3</v>
      </c>
      <c r="F52" s="8">
        <f t="shared" si="4"/>
        <v>0.76517032550499253</v>
      </c>
      <c r="G52" s="7">
        <f t="shared" si="2"/>
        <v>2.3640661938534278E-3</v>
      </c>
      <c r="H52" s="8">
        <f t="shared" si="5"/>
        <v>0.21726376382186402</v>
      </c>
      <c r="I52">
        <f t="shared" si="3"/>
        <v>1.2441603417711888E-3</v>
      </c>
      <c r="J52" s="2"/>
    </row>
    <row r="53" spans="1:10">
      <c r="A53" s="3" t="s">
        <v>298</v>
      </c>
      <c r="B53">
        <v>12.53</v>
      </c>
      <c r="C53" s="4">
        <v>3042</v>
      </c>
      <c r="D53">
        <f t="shared" si="0"/>
        <v>242.77733439744614</v>
      </c>
      <c r="E53" s="7">
        <f t="shared" si="1"/>
        <v>2.4047069648756264E-3</v>
      </c>
      <c r="F53" s="8">
        <f t="shared" si="4"/>
        <v>0.76757503246986813</v>
      </c>
      <c r="G53" s="7">
        <f t="shared" si="2"/>
        <v>2.3087879508171044E-3</v>
      </c>
      <c r="H53" s="8">
        <f t="shared" si="5"/>
        <v>0.21957255177268112</v>
      </c>
      <c r="I53">
        <f t="shared" si="3"/>
        <v>1.3755025945486332E-3</v>
      </c>
      <c r="J53" s="2"/>
    </row>
    <row r="54" spans="1:10">
      <c r="A54" s="3" t="s">
        <v>248</v>
      </c>
      <c r="B54">
        <v>13.79</v>
      </c>
      <c r="C54" s="4">
        <v>3312</v>
      </c>
      <c r="D54">
        <f t="shared" si="0"/>
        <v>240.17403915881076</v>
      </c>
      <c r="E54" s="7">
        <f t="shared" si="1"/>
        <v>2.618142494302457E-3</v>
      </c>
      <c r="F54" s="8">
        <f t="shared" si="4"/>
        <v>0.77019317496417061</v>
      </c>
      <c r="G54" s="7">
        <f t="shared" si="2"/>
        <v>2.5409565715696623E-3</v>
      </c>
      <c r="H54" s="8">
        <f t="shared" si="5"/>
        <v>0.22211350834425078</v>
      </c>
      <c r="I54">
        <f t="shared" si="3"/>
        <v>5.1576811397857636E-4</v>
      </c>
      <c r="J54" s="2"/>
    </row>
    <row r="55" spans="1:10">
      <c r="A55" s="3" t="s">
        <v>242</v>
      </c>
      <c r="B55">
        <v>5.14</v>
      </c>
      <c r="C55" s="4">
        <v>1217</v>
      </c>
      <c r="D55">
        <f t="shared" si="0"/>
        <v>236.77042801556422</v>
      </c>
      <c r="E55" s="7">
        <f t="shared" si="1"/>
        <v>9.6204088634241857E-4</v>
      </c>
      <c r="F55" s="8">
        <f t="shared" si="4"/>
        <v>0.77115521585051305</v>
      </c>
      <c r="G55" s="7">
        <f t="shared" si="2"/>
        <v>9.4710056402233967E-4</v>
      </c>
      <c r="H55" s="8">
        <f t="shared" si="5"/>
        <v>0.22306060890827312</v>
      </c>
      <c r="I55">
        <f t="shared" si="3"/>
        <v>7.8615551171057341E-4</v>
      </c>
      <c r="J55" s="2"/>
    </row>
    <row r="56" spans="1:10">
      <c r="A56" s="3" t="s">
        <v>164</v>
      </c>
      <c r="B56">
        <v>7.78</v>
      </c>
      <c r="C56" s="4">
        <v>1811</v>
      </c>
      <c r="D56">
        <f t="shared" si="0"/>
        <v>232.77634961439588</v>
      </c>
      <c r="E56" s="7">
        <f t="shared" si="1"/>
        <v>1.4315990510814461E-3</v>
      </c>
      <c r="F56" s="8">
        <f t="shared" si="4"/>
        <v>0.77258681490159453</v>
      </c>
      <c r="G56" s="7">
        <f t="shared" si="2"/>
        <v>1.4335491027419852E-3</v>
      </c>
      <c r="H56" s="8">
        <f t="shared" si="5"/>
        <v>0.2244941580110151</v>
      </c>
      <c r="I56">
        <f t="shared" si="3"/>
        <v>5.4511139953333787E-4</v>
      </c>
      <c r="J56" s="2"/>
    </row>
    <row r="57" spans="1:10">
      <c r="A57" s="3" t="s">
        <v>246</v>
      </c>
      <c r="B57">
        <v>5.36</v>
      </c>
      <c r="C57" s="4">
        <v>1228</v>
      </c>
      <c r="D57">
        <f t="shared" si="0"/>
        <v>229.1044776119403</v>
      </c>
      <c r="E57" s="7">
        <f t="shared" si="1"/>
        <v>9.7073640791165978E-4</v>
      </c>
      <c r="F57" s="8">
        <f t="shared" si="4"/>
        <v>0.77355755130950621</v>
      </c>
      <c r="G57" s="7">
        <f t="shared" si="2"/>
        <v>9.8763794224897695E-4</v>
      </c>
      <c r="H57" s="8">
        <f t="shared" si="5"/>
        <v>0.22548179595326409</v>
      </c>
      <c r="I57">
        <f t="shared" si="3"/>
        <v>6.5734277227769145E-4</v>
      </c>
      <c r="J57" s="2"/>
    </row>
    <row r="58" spans="1:10">
      <c r="A58" s="3" t="s">
        <v>100</v>
      </c>
      <c r="B58">
        <v>6.42</v>
      </c>
      <c r="C58" s="4">
        <v>1446</v>
      </c>
      <c r="D58">
        <f t="shared" si="0"/>
        <v>225.2336448598131</v>
      </c>
      <c r="E58" s="7">
        <f t="shared" si="1"/>
        <v>1.1430658353748047E-3</v>
      </c>
      <c r="F58" s="8">
        <f t="shared" si="4"/>
        <v>0.77470061714488103</v>
      </c>
      <c r="G58" s="7">
        <f t="shared" si="2"/>
        <v>1.1829544009773192E-3</v>
      </c>
      <c r="H58" s="8">
        <f t="shared" si="5"/>
        <v>0.22666475035424141</v>
      </c>
      <c r="I58">
        <f t="shared" si="3"/>
        <v>3.7606470024803551E-4</v>
      </c>
      <c r="J58" s="2"/>
    </row>
    <row r="59" spans="1:10">
      <c r="A59" s="3" t="s">
        <v>142</v>
      </c>
      <c r="B59">
        <v>3.66</v>
      </c>
      <c r="C59" s="4">
        <v>817</v>
      </c>
      <c r="D59">
        <f t="shared" si="0"/>
        <v>223.22404371584699</v>
      </c>
      <c r="E59" s="7">
        <f t="shared" si="1"/>
        <v>6.4584010200637303E-4</v>
      </c>
      <c r="F59" s="8">
        <f t="shared" si="4"/>
        <v>0.77534645724688744</v>
      </c>
      <c r="G59" s="7">
        <f t="shared" si="2"/>
        <v>6.7439456504314469E-4</v>
      </c>
      <c r="H59" s="8">
        <f t="shared" si="5"/>
        <v>0.22733914491928456</v>
      </c>
      <c r="I59">
        <f t="shared" si="3"/>
        <v>1.1048867765637849E-3</v>
      </c>
      <c r="J59" s="2"/>
    </row>
    <row r="60" spans="1:10">
      <c r="A60" s="3" t="s">
        <v>201</v>
      </c>
      <c r="B60">
        <v>10.72</v>
      </c>
      <c r="C60" s="4">
        <v>2374</v>
      </c>
      <c r="D60">
        <f t="shared" si="0"/>
        <v>221.455223880597</v>
      </c>
      <c r="E60" s="7">
        <f t="shared" si="1"/>
        <v>1.8766516550344304E-3</v>
      </c>
      <c r="F60" s="8">
        <f t="shared" si="4"/>
        <v>0.77722310890192192</v>
      </c>
      <c r="G60" s="7">
        <f t="shared" si="2"/>
        <v>1.9752758844979539E-3</v>
      </c>
      <c r="H60" s="8">
        <f t="shared" si="5"/>
        <v>0.2293144208037825</v>
      </c>
      <c r="I60">
        <f t="shared" si="3"/>
        <v>2.1127323245642426E-3</v>
      </c>
      <c r="J60" s="4"/>
    </row>
    <row r="61" spans="1:10">
      <c r="A61" s="3" t="s">
        <v>170</v>
      </c>
      <c r="B61">
        <v>20.47</v>
      </c>
      <c r="C61" s="4">
        <v>4517</v>
      </c>
      <c r="D61">
        <f t="shared" si="0"/>
        <v>220.66438690766978</v>
      </c>
      <c r="E61" s="7">
        <f t="shared" si="1"/>
        <v>3.5706973571147942E-3</v>
      </c>
      <c r="F61" s="8">
        <f t="shared" si="4"/>
        <v>0.78079380625903672</v>
      </c>
      <c r="G61" s="7">
        <f t="shared" si="2"/>
        <v>3.7718187831784619E-3</v>
      </c>
      <c r="H61" s="8">
        <f t="shared" si="5"/>
        <v>0.23308623958696095</v>
      </c>
      <c r="I61">
        <f t="shared" si="3"/>
        <v>3.5895928912046959E-4</v>
      </c>
      <c r="J61" s="2"/>
    </row>
    <row r="62" spans="1:10">
      <c r="A62" s="3" t="s">
        <v>191</v>
      </c>
      <c r="B62">
        <v>3.38</v>
      </c>
      <c r="C62" s="4">
        <v>691</v>
      </c>
      <c r="D62">
        <f t="shared" si="0"/>
        <v>204.43786982248523</v>
      </c>
      <c r="E62" s="7">
        <f t="shared" si="1"/>
        <v>5.4623685494051863E-4</v>
      </c>
      <c r="F62" s="8">
        <f t="shared" si="4"/>
        <v>0.7813400431139772</v>
      </c>
      <c r="G62" s="7">
        <f t="shared" si="2"/>
        <v>6.2280153820924288E-4</v>
      </c>
      <c r="H62" s="8">
        <f t="shared" si="5"/>
        <v>0.23370904112517019</v>
      </c>
      <c r="I62">
        <f t="shared" si="3"/>
        <v>9.1993333390591459E-4</v>
      </c>
      <c r="J62" s="2"/>
    </row>
    <row r="63" spans="1:10">
      <c r="A63" s="3" t="s">
        <v>136</v>
      </c>
      <c r="B63">
        <v>8.6199999999999992</v>
      </c>
      <c r="C63" s="4">
        <v>1738</v>
      </c>
      <c r="D63">
        <f t="shared" si="0"/>
        <v>201.62412993039445</v>
      </c>
      <c r="E63" s="7">
        <f t="shared" si="1"/>
        <v>1.3738924079401179E-3</v>
      </c>
      <c r="F63" s="8">
        <f t="shared" si="4"/>
        <v>0.78271393552191737</v>
      </c>
      <c r="G63" s="7">
        <f t="shared" si="2"/>
        <v>1.5883281832436904E-3</v>
      </c>
      <c r="H63" s="8">
        <f t="shared" si="5"/>
        <v>0.23529736930841388</v>
      </c>
      <c r="I63">
        <f t="shared" si="3"/>
        <v>4.2106186392511236E-3</v>
      </c>
      <c r="J63" s="4"/>
    </row>
    <row r="64" spans="1:10">
      <c r="A64" s="3" t="s">
        <v>180</v>
      </c>
      <c r="B64">
        <v>38.86</v>
      </c>
      <c r="C64" s="4">
        <v>7494</v>
      </c>
      <c r="D64">
        <f t="shared" si="0"/>
        <v>192.84611425630467</v>
      </c>
      <c r="E64" s="7">
        <f t="shared" si="1"/>
        <v>5.9240216945358132E-3</v>
      </c>
      <c r="F64" s="8">
        <f t="shared" si="4"/>
        <v>0.78863795721645313</v>
      </c>
      <c r="G64" s="7">
        <f t="shared" si="2"/>
        <v>7.1603750813050825E-3</v>
      </c>
      <c r="H64" s="8">
        <f t="shared" si="5"/>
        <v>0.24245774438971895</v>
      </c>
      <c r="I64">
        <f t="shared" si="3"/>
        <v>2.7010132029726408E-3</v>
      </c>
      <c r="J64" s="2"/>
    </row>
    <row r="65" spans="1:10">
      <c r="A65" s="3" t="s">
        <v>163</v>
      </c>
      <c r="B65">
        <v>24.88</v>
      </c>
      <c r="C65" s="4">
        <v>4771</v>
      </c>
      <c r="D65">
        <f t="shared" si="0"/>
        <v>191.76045016077171</v>
      </c>
      <c r="E65" s="7">
        <f t="shared" si="1"/>
        <v>3.7714848551681831E-3</v>
      </c>
      <c r="F65" s="8">
        <f t="shared" si="4"/>
        <v>0.79240944207162134</v>
      </c>
      <c r="G65" s="7">
        <f t="shared" si="2"/>
        <v>4.5844089558124152E-3</v>
      </c>
      <c r="H65" s="8">
        <f t="shared" si="5"/>
        <v>0.24704215334553137</v>
      </c>
      <c r="I65">
        <f t="shared" si="3"/>
        <v>2.1323798033452135E-3</v>
      </c>
      <c r="J65" s="2"/>
    </row>
    <row r="66" spans="1:10">
      <c r="A66" s="3" t="s">
        <v>123</v>
      </c>
      <c r="B66">
        <v>19.64</v>
      </c>
      <c r="C66" s="4">
        <v>3765</v>
      </c>
      <c r="D66">
        <f t="shared" ref="D66:D129" si="6">C66/B66</f>
        <v>191.70061099796334</v>
      </c>
      <c r="E66" s="7">
        <f t="shared" si="1"/>
        <v>2.9762398825630286E-3</v>
      </c>
      <c r="F66" s="8">
        <f t="shared" si="4"/>
        <v>0.79538568195418435</v>
      </c>
      <c r="G66" s="7">
        <f t="shared" si="2"/>
        <v>3.6188823107779675E-3</v>
      </c>
      <c r="H66" s="8">
        <f t="shared" si="5"/>
        <v>0.25066103565630932</v>
      </c>
      <c r="I66">
        <f t="shared" si="3"/>
        <v>7.4922277284317218E-4</v>
      </c>
      <c r="J66" s="4"/>
    </row>
    <row r="67" spans="1:10">
      <c r="A67" s="3" t="s">
        <v>226</v>
      </c>
      <c r="B67">
        <v>6.89</v>
      </c>
      <c r="C67" s="4">
        <v>1315</v>
      </c>
      <c r="D67">
        <f t="shared" si="6"/>
        <v>190.85631349782295</v>
      </c>
      <c r="E67" s="7">
        <f t="shared" ref="E67:E130" si="7">C67/1265019</f>
        <v>1.0395100785047498E-3</v>
      </c>
      <c r="F67" s="8">
        <f t="shared" si="4"/>
        <v>0.79642519203268913</v>
      </c>
      <c r="G67" s="7">
        <f t="shared" ref="G67:G130" si="8">B67/5427.09</f>
        <v>1.2695569817342258E-3</v>
      </c>
      <c r="H67" s="8">
        <f t="shared" si="5"/>
        <v>0.25193059263804352</v>
      </c>
      <c r="I67">
        <f t="shared" ref="I67:I130" si="9">F67*H68-F68*H67</f>
        <v>8.7634136372014004E-4</v>
      </c>
      <c r="J67" s="2"/>
    </row>
    <row r="68" spans="1:10">
      <c r="A68" s="3" t="s">
        <v>139</v>
      </c>
      <c r="B68">
        <v>8.01</v>
      </c>
      <c r="C68" s="4">
        <v>1502</v>
      </c>
      <c r="D68">
        <f t="shared" si="6"/>
        <v>187.51560549313359</v>
      </c>
      <c r="E68" s="7">
        <f t="shared" si="7"/>
        <v>1.187333945181851E-3</v>
      </c>
      <c r="F68" s="8">
        <f t="shared" ref="F68:F131" si="10">F67+E68</f>
        <v>0.79761252597787102</v>
      </c>
      <c r="G68" s="7">
        <f t="shared" si="8"/>
        <v>1.4759290890698328E-3</v>
      </c>
      <c r="H68" s="8">
        <f t="shared" ref="H68:H131" si="11">H67+G68</f>
        <v>0.25340652172711337</v>
      </c>
      <c r="I68">
        <f t="shared" si="9"/>
        <v>1.8774918119887352E-3</v>
      </c>
      <c r="J68" s="2"/>
    </row>
    <row r="69" spans="1:10">
      <c r="A69" s="3" t="s">
        <v>263</v>
      </c>
      <c r="B69">
        <v>17.149999999999999</v>
      </c>
      <c r="C69" s="4">
        <v>3210</v>
      </c>
      <c r="D69">
        <f t="shared" si="6"/>
        <v>187.1720116618076</v>
      </c>
      <c r="E69" s="7">
        <f t="shared" si="7"/>
        <v>2.5375112942967654E-3</v>
      </c>
      <c r="F69" s="8">
        <f t="shared" si="10"/>
        <v>0.80015003727216782</v>
      </c>
      <c r="G69" s="7">
        <f t="shared" si="8"/>
        <v>3.1600728935764835E-3</v>
      </c>
      <c r="H69" s="8">
        <f t="shared" si="11"/>
        <v>0.25656659462068987</v>
      </c>
      <c r="I69">
        <f t="shared" si="9"/>
        <v>2.3080954042188351E-3</v>
      </c>
      <c r="J69" s="4"/>
    </row>
    <row r="70" spans="1:10">
      <c r="A70" s="3" t="s">
        <v>153</v>
      </c>
      <c r="B70">
        <v>20.94</v>
      </c>
      <c r="C70" s="4">
        <v>3842</v>
      </c>
      <c r="D70">
        <f t="shared" si="6"/>
        <v>183.47659980897802</v>
      </c>
      <c r="E70" s="7">
        <f t="shared" si="7"/>
        <v>3.0371085335477175E-3</v>
      </c>
      <c r="F70" s="8">
        <f t="shared" si="10"/>
        <v>0.8031871458057156</v>
      </c>
      <c r="G70" s="7">
        <f t="shared" si="8"/>
        <v>3.8584213639353687E-3</v>
      </c>
      <c r="H70" s="8">
        <f t="shared" si="11"/>
        <v>0.26042501598462525</v>
      </c>
      <c r="I70">
        <f t="shared" si="9"/>
        <v>3.7082535557964036E-4</v>
      </c>
      <c r="J70" s="2"/>
    </row>
    <row r="71" spans="1:10">
      <c r="A71" s="3" t="s">
        <v>157</v>
      </c>
      <c r="B71">
        <v>3.35</v>
      </c>
      <c r="C71" s="4">
        <v>607</v>
      </c>
      <c r="D71">
        <f t="shared" si="6"/>
        <v>181.19402985074626</v>
      </c>
      <c r="E71" s="7">
        <f t="shared" si="7"/>
        <v>4.798346902299491E-4</v>
      </c>
      <c r="F71" s="8">
        <f t="shared" si="10"/>
        <v>0.80366698049594554</v>
      </c>
      <c r="G71" s="7">
        <f t="shared" si="8"/>
        <v>6.1727371390561051E-4</v>
      </c>
      <c r="H71" s="8">
        <f t="shared" si="11"/>
        <v>0.26104228969853088</v>
      </c>
      <c r="I71">
        <f t="shared" si="9"/>
        <v>1.0873871799480239E-3</v>
      </c>
      <c r="J71" s="2"/>
    </row>
    <row r="72" spans="1:10">
      <c r="A72" s="3" t="s">
        <v>105</v>
      </c>
      <c r="B72">
        <v>9.7899999999999991</v>
      </c>
      <c r="C72" s="4">
        <v>1756</v>
      </c>
      <c r="D72">
        <f t="shared" si="6"/>
        <v>179.36670071501533</v>
      </c>
      <c r="E72" s="7">
        <f t="shared" si="7"/>
        <v>1.3881214432352399E-3</v>
      </c>
      <c r="F72" s="8">
        <f t="shared" si="10"/>
        <v>0.80505510193918073</v>
      </c>
      <c r="G72" s="7">
        <f t="shared" si="8"/>
        <v>1.8039133310853513E-3</v>
      </c>
      <c r="H72" s="8">
        <f t="shared" si="11"/>
        <v>0.26284620302961625</v>
      </c>
      <c r="I72">
        <f t="shared" si="9"/>
        <v>8.0167423532054305E-4</v>
      </c>
      <c r="J72" s="4"/>
    </row>
    <row r="73" spans="1:10">
      <c r="A73" s="3" t="s">
        <v>282</v>
      </c>
      <c r="B73">
        <v>7.2</v>
      </c>
      <c r="C73" s="4">
        <v>1282</v>
      </c>
      <c r="D73">
        <f t="shared" si="6"/>
        <v>178.05555555555554</v>
      </c>
      <c r="E73" s="7">
        <f t="shared" si="7"/>
        <v>1.013423513797026E-3</v>
      </c>
      <c r="F73" s="8">
        <f t="shared" si="10"/>
        <v>0.8060685254529778</v>
      </c>
      <c r="G73" s="7">
        <f t="shared" si="8"/>
        <v>1.3266778328717599E-3</v>
      </c>
      <c r="H73" s="8">
        <f t="shared" si="11"/>
        <v>0.26417288086248802</v>
      </c>
      <c r="I73">
        <f t="shared" si="9"/>
        <v>5.6675544748352458E-4</v>
      </c>
      <c r="J73" s="2"/>
    </row>
    <row r="74" spans="1:10">
      <c r="A74" s="3" t="s">
        <v>293</v>
      </c>
      <c r="B74">
        <v>5.07</v>
      </c>
      <c r="C74" s="4">
        <v>892</v>
      </c>
      <c r="D74">
        <f t="shared" si="6"/>
        <v>175.9368836291913</v>
      </c>
      <c r="E74" s="7">
        <f t="shared" si="7"/>
        <v>7.0512774906938156E-4</v>
      </c>
      <c r="F74" s="8">
        <f t="shared" si="10"/>
        <v>0.80677365320204719</v>
      </c>
      <c r="G74" s="7">
        <f t="shared" si="8"/>
        <v>9.3420230731386432E-4</v>
      </c>
      <c r="H74" s="8">
        <f t="shared" si="11"/>
        <v>0.26510708316980192</v>
      </c>
      <c r="I74">
        <f t="shared" si="9"/>
        <v>4.4047726700671697E-4</v>
      </c>
      <c r="J74" s="2"/>
    </row>
    <row r="75" spans="1:10">
      <c r="A75" s="3" t="s">
        <v>176</v>
      </c>
      <c r="B75">
        <v>3.94</v>
      </c>
      <c r="C75" s="4">
        <v>693</v>
      </c>
      <c r="D75">
        <f t="shared" si="6"/>
        <v>175.88832487309645</v>
      </c>
      <c r="E75" s="7">
        <f t="shared" si="7"/>
        <v>5.4781785886219895E-4</v>
      </c>
      <c r="F75" s="8">
        <f t="shared" si="10"/>
        <v>0.80732147106090935</v>
      </c>
      <c r="G75" s="7">
        <f t="shared" si="8"/>
        <v>7.2598759187704638E-4</v>
      </c>
      <c r="H75" s="8">
        <f t="shared" si="11"/>
        <v>0.26583307076167895</v>
      </c>
      <c r="I75">
        <f t="shared" si="9"/>
        <v>1.0086703918733009E-3</v>
      </c>
      <c r="J75" s="2"/>
    </row>
    <row r="76" spans="1:10">
      <c r="A76" s="3" t="s">
        <v>101</v>
      </c>
      <c r="B76">
        <v>8.99</v>
      </c>
      <c r="C76" s="4">
        <v>1564</v>
      </c>
      <c r="D76">
        <f t="shared" si="6"/>
        <v>173.97107897664071</v>
      </c>
      <c r="E76" s="7">
        <f t="shared" si="7"/>
        <v>1.2363450667539381E-3</v>
      </c>
      <c r="F76" s="8">
        <f t="shared" si="10"/>
        <v>0.80855781612766331</v>
      </c>
      <c r="G76" s="7">
        <f t="shared" si="8"/>
        <v>1.6565046829884892E-3</v>
      </c>
      <c r="H76" s="8">
        <f t="shared" si="11"/>
        <v>0.26748957544466745</v>
      </c>
      <c r="I76">
        <f t="shared" si="9"/>
        <v>8.6275775594482629E-4</v>
      </c>
      <c r="J76" s="2"/>
    </row>
    <row r="77" spans="1:10">
      <c r="A77" s="3" t="s">
        <v>259</v>
      </c>
      <c r="B77">
        <v>7.67</v>
      </c>
      <c r="C77" s="4">
        <v>1324</v>
      </c>
      <c r="D77">
        <f t="shared" si="6"/>
        <v>172.6205997392438</v>
      </c>
      <c r="E77" s="7">
        <f t="shared" si="7"/>
        <v>1.0466245961523108E-3</v>
      </c>
      <c r="F77" s="8">
        <f t="shared" si="10"/>
        <v>0.80960444072381565</v>
      </c>
      <c r="G77" s="7">
        <f t="shared" si="8"/>
        <v>1.4132804136286665E-3</v>
      </c>
      <c r="H77" s="8">
        <f t="shared" si="11"/>
        <v>0.2689028558582961</v>
      </c>
      <c r="I77">
        <f t="shared" si="9"/>
        <v>2.8001902866762185E-3</v>
      </c>
      <c r="J77" s="2"/>
    </row>
    <row r="78" spans="1:10">
      <c r="A78" s="3" t="s">
        <v>175</v>
      </c>
      <c r="B78">
        <v>24.65</v>
      </c>
      <c r="C78" s="4">
        <v>4126</v>
      </c>
      <c r="D78">
        <f t="shared" si="6"/>
        <v>167.38336713995943</v>
      </c>
      <c r="E78" s="7">
        <f t="shared" si="7"/>
        <v>3.2616110904263099E-3</v>
      </c>
      <c r="F78" s="8">
        <f t="shared" si="10"/>
        <v>0.81286605181424199</v>
      </c>
      <c r="G78" s="7">
        <f t="shared" si="8"/>
        <v>4.5420289694845664E-3</v>
      </c>
      <c r="H78" s="8">
        <f t="shared" si="11"/>
        <v>0.27344488482778068</v>
      </c>
      <c r="I78">
        <f t="shared" si="9"/>
        <v>1.2366381754172762E-3</v>
      </c>
      <c r="J78" s="2"/>
    </row>
    <row r="79" spans="1:10">
      <c r="A79" s="3" t="s">
        <v>264</v>
      </c>
      <c r="B79">
        <v>10.87</v>
      </c>
      <c r="C79" s="4">
        <v>1811</v>
      </c>
      <c r="D79">
        <f t="shared" si="6"/>
        <v>166.60533578656856</v>
      </c>
      <c r="E79" s="7">
        <f t="shared" si="7"/>
        <v>1.4315990510814461E-3</v>
      </c>
      <c r="F79" s="8">
        <f t="shared" si="10"/>
        <v>0.81429765086532346</v>
      </c>
      <c r="G79" s="7">
        <f t="shared" si="8"/>
        <v>2.0029150060161152E-3</v>
      </c>
      <c r="H79" s="8">
        <f t="shared" si="11"/>
        <v>0.2754477998337968</v>
      </c>
      <c r="I79">
        <f t="shared" si="9"/>
        <v>7.0129793764253656E-4</v>
      </c>
      <c r="J79" s="2"/>
    </row>
    <row r="80" spans="1:10">
      <c r="A80" s="3" t="s">
        <v>253</v>
      </c>
      <c r="B80">
        <v>6.16</v>
      </c>
      <c r="C80" s="4">
        <v>1024</v>
      </c>
      <c r="D80">
        <f t="shared" si="6"/>
        <v>166.23376623376623</v>
      </c>
      <c r="E80" s="7">
        <f t="shared" si="7"/>
        <v>8.0947400790027659E-4</v>
      </c>
      <c r="F80" s="8">
        <f t="shared" si="10"/>
        <v>0.81510712487322379</v>
      </c>
      <c r="G80" s="7">
        <f t="shared" si="8"/>
        <v>1.1350465903458391E-3</v>
      </c>
      <c r="H80" s="8">
        <f t="shared" si="11"/>
        <v>0.27658284642414266</v>
      </c>
      <c r="I80">
        <f t="shared" si="9"/>
        <v>1.1471473156127454E-3</v>
      </c>
      <c r="J80" s="2"/>
    </row>
    <row r="81" spans="1:10">
      <c r="A81" s="3" t="s">
        <v>305</v>
      </c>
      <c r="B81">
        <v>10.050000000000001</v>
      </c>
      <c r="C81" s="4">
        <v>1657</v>
      </c>
      <c r="D81">
        <f t="shared" si="6"/>
        <v>164.87562189054725</v>
      </c>
      <c r="E81" s="7">
        <f t="shared" si="7"/>
        <v>1.3098617491120687E-3</v>
      </c>
      <c r="F81" s="8">
        <f t="shared" si="10"/>
        <v>0.81641698662233586</v>
      </c>
      <c r="G81" s="7">
        <f t="shared" si="8"/>
        <v>1.8518211417168317E-3</v>
      </c>
      <c r="H81" s="8">
        <f t="shared" si="11"/>
        <v>0.27843466756585949</v>
      </c>
      <c r="I81">
        <f t="shared" si="9"/>
        <v>1.8019769203462821E-3</v>
      </c>
      <c r="J81" s="2"/>
    </row>
    <row r="82" spans="1:10">
      <c r="A82" s="3" t="s">
        <v>249</v>
      </c>
      <c r="B82">
        <v>15.73</v>
      </c>
      <c r="C82" s="4">
        <v>2564</v>
      </c>
      <c r="D82">
        <f t="shared" si="6"/>
        <v>163.00063572790845</v>
      </c>
      <c r="E82" s="7">
        <f t="shared" si="7"/>
        <v>2.0268470275940521E-3</v>
      </c>
      <c r="F82" s="8">
        <f t="shared" si="10"/>
        <v>0.8184438336499299</v>
      </c>
      <c r="G82" s="7">
        <f t="shared" si="8"/>
        <v>2.8984225432045533E-3</v>
      </c>
      <c r="H82" s="8">
        <f t="shared" si="11"/>
        <v>0.28133309010906404</v>
      </c>
      <c r="I82">
        <f t="shared" si="9"/>
        <v>7.0595902959277868E-4</v>
      </c>
      <c r="J82" s="4"/>
    </row>
    <row r="83" spans="1:10">
      <c r="A83" s="3" t="s">
        <v>146</v>
      </c>
      <c r="B83">
        <v>6.15</v>
      </c>
      <c r="C83" s="4">
        <v>996</v>
      </c>
      <c r="D83">
        <f t="shared" si="6"/>
        <v>161.95121951219511</v>
      </c>
      <c r="E83" s="7">
        <f t="shared" si="7"/>
        <v>7.8733995299675342E-4</v>
      </c>
      <c r="F83" s="8">
        <f t="shared" si="10"/>
        <v>0.81923117360292663</v>
      </c>
      <c r="G83" s="7">
        <f t="shared" si="8"/>
        <v>1.1332039822446285E-3</v>
      </c>
      <c r="H83" s="8">
        <f t="shared" si="11"/>
        <v>0.28246629409130869</v>
      </c>
      <c r="I83">
        <f t="shared" si="9"/>
        <v>1.2609175780274873E-3</v>
      </c>
      <c r="J83" s="2"/>
    </row>
    <row r="84" spans="1:10">
      <c r="A84" s="3" t="s">
        <v>189</v>
      </c>
      <c r="B84">
        <v>10.85</v>
      </c>
      <c r="C84" s="4">
        <v>1688</v>
      </c>
      <c r="D84">
        <f t="shared" si="6"/>
        <v>155.57603686635946</v>
      </c>
      <c r="E84" s="7">
        <f t="shared" si="7"/>
        <v>1.3343673098981121E-3</v>
      </c>
      <c r="F84" s="8">
        <f t="shared" si="10"/>
        <v>0.82056554091282474</v>
      </c>
      <c r="G84" s="7">
        <f t="shared" si="8"/>
        <v>1.999229789813694E-3</v>
      </c>
      <c r="H84" s="8">
        <f t="shared" si="11"/>
        <v>0.2844655238811224</v>
      </c>
      <c r="I84">
        <f t="shared" si="9"/>
        <v>8.7029806989524783E-4</v>
      </c>
      <c r="J84" s="2"/>
    </row>
    <row r="85" spans="1:10">
      <c r="A85" s="3" t="s">
        <v>117</v>
      </c>
      <c r="B85">
        <v>7.45</v>
      </c>
      <c r="C85" s="4">
        <v>1139</v>
      </c>
      <c r="D85">
        <f t="shared" si="6"/>
        <v>152.88590604026845</v>
      </c>
      <c r="E85" s="7">
        <f t="shared" si="7"/>
        <v>9.0038173339688967E-4</v>
      </c>
      <c r="F85" s="8">
        <f t="shared" si="10"/>
        <v>0.82146592264622165</v>
      </c>
      <c r="G85" s="7">
        <f t="shared" si="8"/>
        <v>1.3727430354020295E-3</v>
      </c>
      <c r="H85" s="8">
        <f t="shared" si="11"/>
        <v>0.28583826691652442</v>
      </c>
      <c r="I85">
        <f t="shared" si="9"/>
        <v>5.2317304706325785E-4</v>
      </c>
      <c r="J85" s="2"/>
    </row>
    <row r="86" spans="1:10">
      <c r="A86" s="3" t="s">
        <v>260</v>
      </c>
      <c r="B86">
        <v>4.47</v>
      </c>
      <c r="C86" s="4">
        <v>679</v>
      </c>
      <c r="D86">
        <f t="shared" si="6"/>
        <v>151.90156599552574</v>
      </c>
      <c r="E86" s="7">
        <f t="shared" si="7"/>
        <v>5.3675083141043736E-4</v>
      </c>
      <c r="F86" s="8">
        <f t="shared" si="10"/>
        <v>0.82200267347763212</v>
      </c>
      <c r="G86" s="7">
        <f t="shared" si="8"/>
        <v>8.2364582124121763E-4</v>
      </c>
      <c r="H86" s="8">
        <f t="shared" si="11"/>
        <v>0.28666191273776565</v>
      </c>
      <c r="I86">
        <f t="shared" si="9"/>
        <v>7.1180067826178417E-3</v>
      </c>
      <c r="J86" s="2"/>
    </row>
    <row r="87" spans="1:10">
      <c r="A87" s="3" t="s">
        <v>63</v>
      </c>
      <c r="B87">
        <v>60.71</v>
      </c>
      <c r="C87" s="4">
        <v>9167</v>
      </c>
      <c r="D87">
        <f t="shared" si="6"/>
        <v>150.99654093230109</v>
      </c>
      <c r="E87" s="7">
        <f t="shared" si="7"/>
        <v>7.246531475021324E-3</v>
      </c>
      <c r="F87" s="8">
        <f t="shared" si="10"/>
        <v>0.82924920495265342</v>
      </c>
      <c r="G87" s="7">
        <f t="shared" si="8"/>
        <v>1.1186473782450631E-2</v>
      </c>
      <c r="H87" s="8">
        <f t="shared" si="11"/>
        <v>0.29784838652021628</v>
      </c>
      <c r="I87">
        <f t="shared" si="9"/>
        <v>1.3009892451438798E-3</v>
      </c>
      <c r="J87" s="4"/>
    </row>
    <row r="88" spans="1:10">
      <c r="A88" s="3" t="s">
        <v>289</v>
      </c>
      <c r="B88">
        <v>11.04</v>
      </c>
      <c r="C88" s="4">
        <v>1639</v>
      </c>
      <c r="D88">
        <f t="shared" si="6"/>
        <v>148.46014492753625</v>
      </c>
      <c r="E88" s="7">
        <f t="shared" si="7"/>
        <v>1.2956327138169466E-3</v>
      </c>
      <c r="F88" s="8">
        <f t="shared" si="10"/>
        <v>0.83054483766647036</v>
      </c>
      <c r="G88" s="7">
        <f t="shared" si="8"/>
        <v>2.0342393437366986E-3</v>
      </c>
      <c r="H88" s="8">
        <f t="shared" si="11"/>
        <v>0.29988262586395298</v>
      </c>
      <c r="I88">
        <f t="shared" si="9"/>
        <v>3.0388023427193045E-3</v>
      </c>
      <c r="J88" s="2"/>
    </row>
    <row r="89" spans="1:10">
      <c r="A89" s="3" t="s">
        <v>20</v>
      </c>
      <c r="B89">
        <v>25.76</v>
      </c>
      <c r="C89" s="4">
        <v>3811</v>
      </c>
      <c r="D89">
        <f t="shared" si="6"/>
        <v>147.94254658385091</v>
      </c>
      <c r="E89" s="7">
        <f t="shared" si="7"/>
        <v>3.0126029727616738E-3</v>
      </c>
      <c r="F89" s="8">
        <f t="shared" si="10"/>
        <v>0.83355744063923198</v>
      </c>
      <c r="G89" s="7">
        <f t="shared" si="8"/>
        <v>4.7465584687189635E-3</v>
      </c>
      <c r="H89" s="8">
        <f t="shared" si="11"/>
        <v>0.30462918433267194</v>
      </c>
      <c r="I89">
        <f t="shared" si="9"/>
        <v>8.3334425715148042E-4</v>
      </c>
      <c r="J89" s="2"/>
    </row>
    <row r="90" spans="1:10">
      <c r="A90" s="3" t="s">
        <v>93</v>
      </c>
      <c r="B90">
        <v>7.05</v>
      </c>
      <c r="C90" s="3">
        <v>1036</v>
      </c>
      <c r="D90">
        <f t="shared" si="6"/>
        <v>146.95035460992909</v>
      </c>
      <c r="E90" s="7">
        <f t="shared" si="7"/>
        <v>8.1896003143035797E-4</v>
      </c>
      <c r="F90" s="8">
        <f t="shared" si="10"/>
        <v>0.83437640067066232</v>
      </c>
      <c r="G90" s="7">
        <f t="shared" si="8"/>
        <v>1.2990387113535982E-3</v>
      </c>
      <c r="H90" s="8">
        <f t="shared" si="11"/>
        <v>0.30592822304402556</v>
      </c>
      <c r="I90">
        <f t="shared" si="9"/>
        <v>7.6391760664368258E-4</v>
      </c>
      <c r="J90" s="2"/>
    </row>
    <row r="91" spans="1:10">
      <c r="A91" s="3" t="s">
        <v>125</v>
      </c>
      <c r="B91">
        <v>6.46</v>
      </c>
      <c r="C91" s="4">
        <v>948</v>
      </c>
      <c r="D91">
        <f t="shared" si="6"/>
        <v>146.74922600619195</v>
      </c>
      <c r="E91" s="7">
        <f t="shared" si="7"/>
        <v>7.4939585887642791E-4</v>
      </c>
      <c r="F91" s="8">
        <f t="shared" si="10"/>
        <v>0.83512579652953878</v>
      </c>
      <c r="G91" s="7">
        <f t="shared" si="8"/>
        <v>1.1903248333821623E-3</v>
      </c>
      <c r="H91" s="8">
        <f t="shared" si="11"/>
        <v>0.30711854787740772</v>
      </c>
      <c r="I91">
        <f t="shared" si="9"/>
        <v>8.189222883916436E-4</v>
      </c>
      <c r="J91" s="2"/>
    </row>
    <row r="92" spans="1:10">
      <c r="A92" s="3" t="s">
        <v>234</v>
      </c>
      <c r="B92">
        <v>6.92</v>
      </c>
      <c r="C92" s="4">
        <v>1013</v>
      </c>
      <c r="D92">
        <f t="shared" si="6"/>
        <v>146.38728323699422</v>
      </c>
      <c r="E92" s="7">
        <f t="shared" si="7"/>
        <v>8.0077848633103538E-4</v>
      </c>
      <c r="F92" s="8">
        <f t="shared" si="10"/>
        <v>0.83592657501586987</v>
      </c>
      <c r="G92" s="7">
        <f t="shared" si="8"/>
        <v>1.2750848060378581E-3</v>
      </c>
      <c r="H92" s="8">
        <f t="shared" si="11"/>
        <v>0.30839363268344561</v>
      </c>
      <c r="I92">
        <f t="shared" si="9"/>
        <v>6.8072873167296377E-4</v>
      </c>
      <c r="J92" s="2"/>
    </row>
    <row r="93" spans="1:10">
      <c r="A93" s="3" t="s">
        <v>277</v>
      </c>
      <c r="B93">
        <v>5.73</v>
      </c>
      <c r="C93" s="4">
        <v>828</v>
      </c>
      <c r="D93">
        <f t="shared" si="6"/>
        <v>144.50261780104711</v>
      </c>
      <c r="E93" s="7">
        <f t="shared" si="7"/>
        <v>6.5453562357561425E-4</v>
      </c>
      <c r="F93" s="8">
        <f t="shared" si="10"/>
        <v>0.83658111063944551</v>
      </c>
      <c r="G93" s="7">
        <f t="shared" si="8"/>
        <v>1.0558144419937758E-3</v>
      </c>
      <c r="H93" s="8">
        <f t="shared" si="11"/>
        <v>0.30944944712543937</v>
      </c>
      <c r="I93">
        <f t="shared" si="9"/>
        <v>1.092457872428898E-3</v>
      </c>
      <c r="J93" s="2"/>
    </row>
    <row r="94" spans="1:10">
      <c r="A94" s="3" t="s">
        <v>120</v>
      </c>
      <c r="B94">
        <v>9.15</v>
      </c>
      <c r="C94" s="4">
        <v>1300</v>
      </c>
      <c r="D94">
        <f t="shared" si="6"/>
        <v>142.07650273224044</v>
      </c>
      <c r="E94" s="7">
        <f t="shared" si="7"/>
        <v>1.027652549092148E-3</v>
      </c>
      <c r="F94" s="8">
        <f t="shared" si="10"/>
        <v>0.83760876318853761</v>
      </c>
      <c r="G94" s="7">
        <f t="shared" si="8"/>
        <v>1.6859864126078617E-3</v>
      </c>
      <c r="H94" s="8">
        <f t="shared" si="11"/>
        <v>0.31113543353804723</v>
      </c>
      <c r="I94">
        <f t="shared" si="9"/>
        <v>1.5044697407646801E-3</v>
      </c>
      <c r="J94" s="4"/>
    </row>
    <row r="95" spans="1:10">
      <c r="A95" s="3" t="s">
        <v>172</v>
      </c>
      <c r="B95">
        <v>12.5</v>
      </c>
      <c r="C95" s="4">
        <v>1727</v>
      </c>
      <c r="D95">
        <f t="shared" si="6"/>
        <v>138.16</v>
      </c>
      <c r="E95" s="7">
        <f t="shared" si="7"/>
        <v>1.3651968863708766E-3</v>
      </c>
      <c r="F95" s="8">
        <f t="shared" si="10"/>
        <v>0.83897396007490843</v>
      </c>
      <c r="G95" s="7">
        <f t="shared" si="8"/>
        <v>2.3032601265134721E-3</v>
      </c>
      <c r="H95" s="8">
        <f t="shared" si="11"/>
        <v>0.31343869366456073</v>
      </c>
      <c r="I95">
        <f t="shared" si="9"/>
        <v>1.4050903125985559E-3</v>
      </c>
      <c r="J95" s="2"/>
    </row>
    <row r="96" spans="1:10">
      <c r="A96" s="3" t="s">
        <v>303</v>
      </c>
      <c r="B96">
        <v>11.66</v>
      </c>
      <c r="C96" s="4">
        <v>1604</v>
      </c>
      <c r="D96">
        <f t="shared" si="6"/>
        <v>137.56432246998284</v>
      </c>
      <c r="E96" s="7">
        <f t="shared" si="7"/>
        <v>1.2679651451875426E-3</v>
      </c>
      <c r="F96" s="8">
        <f t="shared" si="10"/>
        <v>0.840241925220096</v>
      </c>
      <c r="G96" s="7">
        <f t="shared" si="8"/>
        <v>2.1484810460117667E-3</v>
      </c>
      <c r="H96" s="8">
        <f t="shared" si="11"/>
        <v>0.31558717471057252</v>
      </c>
      <c r="I96">
        <f t="shared" si="9"/>
        <v>7.2432327418842091E-4</v>
      </c>
      <c r="J96" s="2"/>
    </row>
    <row r="97" spans="1:10">
      <c r="A97" s="3" t="s">
        <v>290</v>
      </c>
      <c r="B97">
        <v>5.99</v>
      </c>
      <c r="C97" s="4">
        <v>814</v>
      </c>
      <c r="D97">
        <f t="shared" si="6"/>
        <v>135.89315525876461</v>
      </c>
      <c r="E97" s="7">
        <f t="shared" si="7"/>
        <v>6.4346859612385266E-4</v>
      </c>
      <c r="F97" s="8">
        <f t="shared" si="10"/>
        <v>0.84088539381621985</v>
      </c>
      <c r="G97" s="7">
        <f t="shared" si="8"/>
        <v>1.1037222526252559E-3</v>
      </c>
      <c r="H97" s="8">
        <f t="shared" si="11"/>
        <v>0.3166908969631978</v>
      </c>
      <c r="I97">
        <f t="shared" si="9"/>
        <v>2.5597091243317882E-3</v>
      </c>
      <c r="J97" s="2"/>
    </row>
    <row r="98" spans="1:10">
      <c r="A98" s="3" t="s">
        <v>112</v>
      </c>
      <c r="B98">
        <v>21.08</v>
      </c>
      <c r="C98" s="4">
        <v>2822</v>
      </c>
      <c r="D98">
        <f t="shared" si="6"/>
        <v>133.87096774193549</v>
      </c>
      <c r="E98" s="7">
        <f t="shared" si="7"/>
        <v>2.2307965334908012E-3</v>
      </c>
      <c r="F98" s="8">
        <f t="shared" si="10"/>
        <v>0.84311619034971064</v>
      </c>
      <c r="G98" s="7">
        <f t="shared" si="8"/>
        <v>3.884217877352319E-3</v>
      </c>
      <c r="H98" s="8">
        <f t="shared" si="11"/>
        <v>0.32057511484055012</v>
      </c>
      <c r="I98">
        <f t="shared" si="9"/>
        <v>1.3527933049716778E-3</v>
      </c>
      <c r="J98" s="4"/>
    </row>
    <row r="99" spans="1:10">
      <c r="A99" s="3" t="s">
        <v>119</v>
      </c>
      <c r="B99">
        <v>11.14</v>
      </c>
      <c r="C99" s="4">
        <v>1491</v>
      </c>
      <c r="D99">
        <f t="shared" si="6"/>
        <v>133.84201077199282</v>
      </c>
      <c r="E99" s="7">
        <f t="shared" si="7"/>
        <v>1.1786384236126097E-3</v>
      </c>
      <c r="F99" s="8">
        <f t="shared" si="10"/>
        <v>0.84429482877332329</v>
      </c>
      <c r="G99" s="7">
        <f t="shared" si="8"/>
        <v>2.0526654247488064E-3</v>
      </c>
      <c r="H99" s="8">
        <f t="shared" si="11"/>
        <v>0.32262778026529892</v>
      </c>
      <c r="I99">
        <f t="shared" si="9"/>
        <v>1.9045301809152981E-3</v>
      </c>
      <c r="J99" s="2"/>
    </row>
    <row r="100" spans="1:10">
      <c r="A100" s="3" t="s">
        <v>283</v>
      </c>
      <c r="B100">
        <v>15.68</v>
      </c>
      <c r="C100" s="4">
        <v>2097</v>
      </c>
      <c r="D100">
        <f t="shared" si="6"/>
        <v>133.73724489795919</v>
      </c>
      <c r="E100" s="7">
        <f t="shared" si="7"/>
        <v>1.6576826118817189E-3</v>
      </c>
      <c r="F100" s="8">
        <f t="shared" si="10"/>
        <v>0.845952511385205</v>
      </c>
      <c r="G100" s="7">
        <f t="shared" si="8"/>
        <v>2.8892095026984994E-3</v>
      </c>
      <c r="H100" s="8">
        <f t="shared" si="11"/>
        <v>0.32551698976799742</v>
      </c>
      <c r="I100">
        <f t="shared" si="9"/>
        <v>1.2290354875704179E-3</v>
      </c>
      <c r="J100" s="2"/>
    </row>
    <row r="101" spans="1:10">
      <c r="A101" s="3" t="s">
        <v>137</v>
      </c>
      <c r="B101">
        <v>10.11</v>
      </c>
      <c r="C101" s="4">
        <v>1348</v>
      </c>
      <c r="D101">
        <f t="shared" si="6"/>
        <v>133.33333333333334</v>
      </c>
      <c r="E101" s="7">
        <f t="shared" si="7"/>
        <v>1.0655966432124736E-3</v>
      </c>
      <c r="F101" s="8">
        <f t="shared" si="10"/>
        <v>0.84701810802841748</v>
      </c>
      <c r="G101" s="7">
        <f t="shared" si="8"/>
        <v>1.8628767903240962E-3</v>
      </c>
      <c r="H101" s="8">
        <f t="shared" si="11"/>
        <v>0.32737986655832152</v>
      </c>
      <c r="I101">
        <f t="shared" si="9"/>
        <v>1.696562889799913E-3</v>
      </c>
      <c r="J101" s="2"/>
    </row>
    <row r="102" spans="1:10">
      <c r="A102" s="3" t="s">
        <v>174</v>
      </c>
      <c r="B102">
        <v>13.87</v>
      </c>
      <c r="C102" s="4">
        <v>1809</v>
      </c>
      <c r="D102">
        <f t="shared" si="6"/>
        <v>130.42537851478011</v>
      </c>
      <c r="E102" s="7">
        <f t="shared" si="7"/>
        <v>1.430018047159766E-3</v>
      </c>
      <c r="F102" s="8">
        <f t="shared" si="10"/>
        <v>0.84844812607557729</v>
      </c>
      <c r="G102" s="7">
        <f t="shared" si="8"/>
        <v>2.5556974363793485E-3</v>
      </c>
      <c r="H102" s="8">
        <f t="shared" si="11"/>
        <v>0.32993556399470086</v>
      </c>
      <c r="I102">
        <f t="shared" si="9"/>
        <v>2.3006374834735333E-3</v>
      </c>
      <c r="J102" s="2"/>
    </row>
    <row r="103" spans="1:10">
      <c r="A103" s="3" t="s">
        <v>143</v>
      </c>
      <c r="B103">
        <v>18.8</v>
      </c>
      <c r="C103" s="4">
        <v>2448</v>
      </c>
      <c r="D103">
        <f t="shared" si="6"/>
        <v>130.21276595744681</v>
      </c>
      <c r="E103" s="7">
        <f t="shared" si="7"/>
        <v>1.9351488001365987E-3</v>
      </c>
      <c r="F103" s="8">
        <f t="shared" si="10"/>
        <v>0.85038327487571386</v>
      </c>
      <c r="G103" s="7">
        <f t="shared" si="8"/>
        <v>3.4641032302762621E-3</v>
      </c>
      <c r="H103" s="8">
        <f t="shared" si="11"/>
        <v>0.3333996672249771</v>
      </c>
      <c r="I103">
        <f t="shared" si="9"/>
        <v>2.0214627060758383E-3</v>
      </c>
      <c r="J103" s="2"/>
    </row>
    <row r="104" spans="1:10">
      <c r="A104" s="3" t="s">
        <v>97</v>
      </c>
      <c r="B104">
        <v>16.47</v>
      </c>
      <c r="C104" s="4">
        <v>2122</v>
      </c>
      <c r="D104">
        <f t="shared" si="6"/>
        <v>128.84031572556162</v>
      </c>
      <c r="E104" s="7">
        <f t="shared" si="7"/>
        <v>1.6774451609027215E-3</v>
      </c>
      <c r="F104" s="8">
        <f t="shared" si="10"/>
        <v>0.85206072003661659</v>
      </c>
      <c r="G104" s="7">
        <f t="shared" si="8"/>
        <v>3.0347755426941509E-3</v>
      </c>
      <c r="H104" s="8">
        <f t="shared" si="11"/>
        <v>0.33643444276767126</v>
      </c>
      <c r="I104">
        <f t="shared" si="9"/>
        <v>1.6167050768775559E-3</v>
      </c>
      <c r="J104" s="4"/>
    </row>
    <row r="105" spans="1:10">
      <c r="A105" s="3" t="s">
        <v>64</v>
      </c>
      <c r="B105">
        <v>13.15</v>
      </c>
      <c r="C105" s="4">
        <v>1684</v>
      </c>
      <c r="D105">
        <f t="shared" si="6"/>
        <v>128.06083650190115</v>
      </c>
      <c r="E105" s="7">
        <f t="shared" si="7"/>
        <v>1.3312053020547517E-3</v>
      </c>
      <c r="F105" s="8">
        <f t="shared" si="10"/>
        <v>0.85339192533867136</v>
      </c>
      <c r="G105" s="7">
        <f t="shared" si="8"/>
        <v>2.4230296530921729E-3</v>
      </c>
      <c r="H105" s="8">
        <f t="shared" si="11"/>
        <v>0.33885747242076342</v>
      </c>
      <c r="I105">
        <f t="shared" si="9"/>
        <v>6.2603863739546517E-4</v>
      </c>
      <c r="J105" s="2"/>
    </row>
    <row r="106" spans="1:10">
      <c r="A106" s="3" t="s">
        <v>243</v>
      </c>
      <c r="B106">
        <v>5.08</v>
      </c>
      <c r="C106" s="4">
        <v>645</v>
      </c>
      <c r="D106">
        <f t="shared" si="6"/>
        <v>126.96850393700787</v>
      </c>
      <c r="E106" s="7">
        <f t="shared" si="7"/>
        <v>5.0987376474187344E-4</v>
      </c>
      <c r="F106" s="8">
        <f t="shared" si="10"/>
        <v>0.85390179910341324</v>
      </c>
      <c r="G106" s="7">
        <f t="shared" si="8"/>
        <v>9.3604491541507515E-4</v>
      </c>
      <c r="H106" s="8">
        <f t="shared" si="11"/>
        <v>0.33979351733617852</v>
      </c>
      <c r="I106">
        <f t="shared" si="9"/>
        <v>1.9335693970021772E-3</v>
      </c>
      <c r="J106" s="2"/>
    </row>
    <row r="107" spans="1:10">
      <c r="A107" s="3" t="s">
        <v>216</v>
      </c>
      <c r="B107">
        <v>15.63</v>
      </c>
      <c r="C107" s="4">
        <v>1957</v>
      </c>
      <c r="D107">
        <f t="shared" si="6"/>
        <v>125.20793346129238</v>
      </c>
      <c r="E107" s="7">
        <f t="shared" si="7"/>
        <v>1.5470123373641028E-3</v>
      </c>
      <c r="F107" s="8">
        <f t="shared" si="10"/>
        <v>0.85544881144077733</v>
      </c>
      <c r="G107" s="7">
        <f t="shared" si="8"/>
        <v>2.8799964621924459E-3</v>
      </c>
      <c r="H107" s="8">
        <f t="shared" si="11"/>
        <v>0.34267351379837097</v>
      </c>
      <c r="I107">
        <f t="shared" si="9"/>
        <v>9.124879849484735E-4</v>
      </c>
      <c r="J107" s="2"/>
    </row>
    <row r="108" spans="1:10">
      <c r="A108" s="3" t="s">
        <v>94</v>
      </c>
      <c r="B108">
        <v>7.37</v>
      </c>
      <c r="C108" s="3">
        <v>920</v>
      </c>
      <c r="D108">
        <f t="shared" si="6"/>
        <v>124.8303934871099</v>
      </c>
      <c r="E108" s="7">
        <f t="shared" si="7"/>
        <v>7.2726180397290473E-4</v>
      </c>
      <c r="F108" s="8">
        <f t="shared" si="10"/>
        <v>0.8561760732447502</v>
      </c>
      <c r="G108" s="7">
        <f t="shared" si="8"/>
        <v>1.3580021705923433E-3</v>
      </c>
      <c r="H108" s="8">
        <f t="shared" si="11"/>
        <v>0.34403151596896331</v>
      </c>
      <c r="I108">
        <f t="shared" si="9"/>
        <v>2.5430271250768688E-3</v>
      </c>
      <c r="J108" s="4"/>
    </row>
    <row r="109" spans="1:10">
      <c r="A109" s="3" t="s">
        <v>31</v>
      </c>
      <c r="B109">
        <v>20.399999999999999</v>
      </c>
      <c r="C109" s="4">
        <v>2483</v>
      </c>
      <c r="D109">
        <f t="shared" si="6"/>
        <v>121.71568627450981</v>
      </c>
      <c r="E109" s="7">
        <f t="shared" si="7"/>
        <v>1.9628163687660026E-3</v>
      </c>
      <c r="F109" s="8">
        <f t="shared" si="10"/>
        <v>0.85813888961351625</v>
      </c>
      <c r="G109" s="7">
        <f t="shared" si="8"/>
        <v>3.7589205264699863E-3</v>
      </c>
      <c r="H109" s="8">
        <f t="shared" si="11"/>
        <v>0.34779043649543329</v>
      </c>
      <c r="I109">
        <f t="shared" si="9"/>
        <v>6.0419900936498072E-4</v>
      </c>
      <c r="J109" s="2"/>
    </row>
    <row r="110" spans="1:10">
      <c r="A110" s="3" t="s">
        <v>255</v>
      </c>
      <c r="B110">
        <v>4.84</v>
      </c>
      <c r="C110" s="4">
        <v>586</v>
      </c>
      <c r="D110">
        <f t="shared" si="6"/>
        <v>121.07438016528926</v>
      </c>
      <c r="E110" s="7">
        <f t="shared" si="7"/>
        <v>4.6323414905230671E-4</v>
      </c>
      <c r="F110" s="8">
        <f t="shared" si="10"/>
        <v>0.85860212376256861</v>
      </c>
      <c r="G110" s="7">
        <f t="shared" si="8"/>
        <v>8.9182232098601643E-4</v>
      </c>
      <c r="H110" s="8">
        <f t="shared" si="11"/>
        <v>0.34868225881641929</v>
      </c>
      <c r="I110">
        <f t="shared" si="9"/>
        <v>8.6649382591047486E-4</v>
      </c>
      <c r="J110" s="2"/>
    </row>
    <row r="111" spans="1:10">
      <c r="A111" s="3" t="s">
        <v>267</v>
      </c>
      <c r="B111">
        <v>6.93</v>
      </c>
      <c r="C111" s="4">
        <v>834</v>
      </c>
      <c r="D111">
        <f t="shared" si="6"/>
        <v>120.34632034632035</v>
      </c>
      <c r="E111" s="7">
        <f t="shared" si="7"/>
        <v>6.5927863534065499E-4</v>
      </c>
      <c r="F111" s="8">
        <f t="shared" si="10"/>
        <v>0.85926140239790927</v>
      </c>
      <c r="G111" s="7">
        <f t="shared" si="8"/>
        <v>1.2769274141390689E-3</v>
      </c>
      <c r="H111" s="8">
        <f t="shared" si="11"/>
        <v>0.34995918623055838</v>
      </c>
      <c r="I111">
        <f t="shared" si="9"/>
        <v>1.2398268096402432E-3</v>
      </c>
      <c r="J111" s="4"/>
    </row>
    <row r="112" spans="1:10">
      <c r="A112" s="3" t="s">
        <v>140</v>
      </c>
      <c r="B112">
        <v>9.91</v>
      </c>
      <c r="C112" s="4">
        <v>1190</v>
      </c>
      <c r="D112">
        <f t="shared" si="6"/>
        <v>120.08072653884965</v>
      </c>
      <c r="E112" s="7">
        <f t="shared" si="7"/>
        <v>9.4069733339973555E-4</v>
      </c>
      <c r="F112" s="8">
        <f t="shared" si="10"/>
        <v>0.86020209973130901</v>
      </c>
      <c r="G112" s="7">
        <f t="shared" si="8"/>
        <v>1.8260246282998807E-3</v>
      </c>
      <c r="H112" s="8">
        <f t="shared" si="11"/>
        <v>0.35178521085885828</v>
      </c>
      <c r="I112">
        <f t="shared" si="9"/>
        <v>1.2526180073279547E-3</v>
      </c>
      <c r="J112" s="2"/>
    </row>
    <row r="113" spans="1:10">
      <c r="A113" s="3" t="s">
        <v>256</v>
      </c>
      <c r="B113">
        <v>10.01</v>
      </c>
      <c r="C113" s="4">
        <v>1201</v>
      </c>
      <c r="D113">
        <f t="shared" si="6"/>
        <v>119.98001998001999</v>
      </c>
      <c r="E113" s="7">
        <f t="shared" si="7"/>
        <v>9.4939285496897677E-4</v>
      </c>
      <c r="F113" s="8">
        <f t="shared" si="10"/>
        <v>0.86115149258627799</v>
      </c>
      <c r="G113" s="7">
        <f t="shared" si="8"/>
        <v>1.8444507093119886E-3</v>
      </c>
      <c r="H113" s="8">
        <f t="shared" si="11"/>
        <v>0.35362966156817027</v>
      </c>
      <c r="I113">
        <f t="shared" si="9"/>
        <v>2.7228096476182295E-3</v>
      </c>
      <c r="J113" s="2"/>
    </row>
    <row r="114" spans="1:10">
      <c r="A114" s="3" t="s">
        <v>128</v>
      </c>
      <c r="B114">
        <v>21.74</v>
      </c>
      <c r="C114" s="4">
        <v>2600</v>
      </c>
      <c r="D114">
        <f t="shared" si="6"/>
        <v>119.59521619135235</v>
      </c>
      <c r="E114" s="7">
        <f t="shared" si="7"/>
        <v>2.0553050981842961E-3</v>
      </c>
      <c r="F114" s="8">
        <f t="shared" si="10"/>
        <v>0.86320679768446229</v>
      </c>
      <c r="G114" s="7">
        <f t="shared" si="8"/>
        <v>4.0058300120322304E-3</v>
      </c>
      <c r="H114" s="8">
        <f t="shared" si="11"/>
        <v>0.35763549158020252</v>
      </c>
      <c r="I114">
        <f t="shared" si="9"/>
        <v>1.004784902472744E-3</v>
      </c>
      <c r="J114" s="2"/>
    </row>
    <row r="115" spans="1:10">
      <c r="A115" s="3" t="s">
        <v>286</v>
      </c>
      <c r="B115">
        <v>8.02</v>
      </c>
      <c r="C115" s="4">
        <v>958</v>
      </c>
      <c r="D115">
        <f t="shared" si="6"/>
        <v>119.45137157107233</v>
      </c>
      <c r="E115" s="7">
        <f t="shared" si="7"/>
        <v>7.5730087848482907E-4</v>
      </c>
      <c r="F115" s="8">
        <f t="shared" si="10"/>
        <v>0.86396409856294709</v>
      </c>
      <c r="G115" s="7">
        <f t="shared" si="8"/>
        <v>1.4777716971710437E-3</v>
      </c>
      <c r="H115" s="8">
        <f t="shared" si="11"/>
        <v>0.35911326327737358</v>
      </c>
      <c r="I115">
        <f t="shared" si="9"/>
        <v>1.1344561343559212E-3</v>
      </c>
      <c r="J115" s="2"/>
    </row>
    <row r="116" spans="1:10">
      <c r="A116" s="3" t="s">
        <v>208</v>
      </c>
      <c r="B116">
        <v>9.02</v>
      </c>
      <c r="C116" s="4">
        <v>1062</v>
      </c>
      <c r="D116">
        <f t="shared" si="6"/>
        <v>117.73835920177385</v>
      </c>
      <c r="E116" s="7">
        <f t="shared" si="7"/>
        <v>8.3951308241220093E-4</v>
      </c>
      <c r="F116" s="8">
        <f t="shared" si="10"/>
        <v>0.86480361164535924</v>
      </c>
      <c r="G116" s="7">
        <f t="shared" si="8"/>
        <v>1.6620325072921214E-3</v>
      </c>
      <c r="H116" s="8">
        <f t="shared" si="11"/>
        <v>0.36077529578466572</v>
      </c>
      <c r="I116">
        <f t="shared" si="9"/>
        <v>4.2715873678432215E-3</v>
      </c>
      <c r="J116" s="2"/>
    </row>
    <row r="117" spans="1:10">
      <c r="A117" s="3" t="s">
        <v>122</v>
      </c>
      <c r="B117">
        <v>33.96</v>
      </c>
      <c r="C117" s="4">
        <v>3997</v>
      </c>
      <c r="D117">
        <f t="shared" si="6"/>
        <v>117.69729093050647</v>
      </c>
      <c r="E117" s="7">
        <f t="shared" si="7"/>
        <v>3.1596363374779353E-3</v>
      </c>
      <c r="F117" s="8">
        <f t="shared" si="10"/>
        <v>0.86796324798283719</v>
      </c>
      <c r="G117" s="7">
        <f t="shared" si="8"/>
        <v>6.2574971117118012E-3</v>
      </c>
      <c r="H117" s="8">
        <f t="shared" si="11"/>
        <v>0.36703279289637752</v>
      </c>
      <c r="I117">
        <f t="shared" si="9"/>
        <v>2.0882139574801006E-3</v>
      </c>
      <c r="J117" s="2"/>
    </row>
    <row r="118" spans="1:10">
      <c r="A118" s="3" t="s">
        <v>223</v>
      </c>
      <c r="B118">
        <v>16.579999999999998</v>
      </c>
      <c r="C118" s="4">
        <v>1942</v>
      </c>
      <c r="D118">
        <f t="shared" si="6"/>
        <v>117.12907117008446</v>
      </c>
      <c r="E118" s="7">
        <f t="shared" si="7"/>
        <v>1.5351548079515012E-3</v>
      </c>
      <c r="F118" s="8">
        <f t="shared" si="10"/>
        <v>0.86949840279078872</v>
      </c>
      <c r="G118" s="7">
        <f t="shared" si="8"/>
        <v>3.0550442318074693E-3</v>
      </c>
      <c r="H118" s="8">
        <f t="shared" si="11"/>
        <v>0.37008783712818499</v>
      </c>
      <c r="I118">
        <f t="shared" si="9"/>
        <v>7.9811258125062068E-4</v>
      </c>
      <c r="J118" s="2"/>
    </row>
    <row r="119" spans="1:10">
      <c r="A119" s="3" t="s">
        <v>227</v>
      </c>
      <c r="B119">
        <v>6.32</v>
      </c>
      <c r="C119" s="4">
        <v>733</v>
      </c>
      <c r="D119">
        <f t="shared" si="6"/>
        <v>115.98101265822784</v>
      </c>
      <c r="E119" s="7">
        <f t="shared" si="7"/>
        <v>5.794379372958035E-4</v>
      </c>
      <c r="F119" s="8">
        <f t="shared" si="10"/>
        <v>0.87007784072808447</v>
      </c>
      <c r="G119" s="7">
        <f t="shared" si="8"/>
        <v>1.1645283199652116E-3</v>
      </c>
      <c r="H119" s="8">
        <f t="shared" si="11"/>
        <v>0.37125236544815021</v>
      </c>
      <c r="I119">
        <f t="shared" si="9"/>
        <v>1.9536960646773793E-3</v>
      </c>
      <c r="J119" s="2"/>
    </row>
    <row r="120" spans="1:10">
      <c r="A120" s="3" t="s">
        <v>132</v>
      </c>
      <c r="B120">
        <v>15.45</v>
      </c>
      <c r="C120" s="4">
        <v>1783</v>
      </c>
      <c r="D120">
        <f t="shared" si="6"/>
        <v>115.40453074433657</v>
      </c>
      <c r="E120" s="7">
        <f t="shared" si="7"/>
        <v>1.409464996177923E-3</v>
      </c>
      <c r="F120" s="8">
        <f t="shared" si="10"/>
        <v>0.87148730572426236</v>
      </c>
      <c r="G120" s="7">
        <f t="shared" si="8"/>
        <v>2.8468295163706515E-3</v>
      </c>
      <c r="H120" s="8">
        <f t="shared" si="11"/>
        <v>0.37409919496452088</v>
      </c>
      <c r="I120">
        <f t="shared" si="9"/>
        <v>6.9627534670685942E-3</v>
      </c>
      <c r="J120" s="4"/>
    </row>
    <row r="121" spans="1:10">
      <c r="A121" s="3" t="s">
        <v>307</v>
      </c>
      <c r="B121">
        <v>55.03</v>
      </c>
      <c r="C121" s="4">
        <v>6337</v>
      </c>
      <c r="D121">
        <f t="shared" si="6"/>
        <v>115.15536979829184</v>
      </c>
      <c r="E121" s="7">
        <f t="shared" si="7"/>
        <v>5.0094109258438015E-3</v>
      </c>
      <c r="F121" s="8">
        <f t="shared" si="10"/>
        <v>0.8764967166501062</v>
      </c>
      <c r="G121" s="7">
        <f t="shared" si="8"/>
        <v>1.013987238096291E-2</v>
      </c>
      <c r="H121" s="8">
        <f t="shared" si="11"/>
        <v>0.3842390673454838</v>
      </c>
      <c r="I121">
        <f t="shared" si="9"/>
        <v>5.5790586652675334E-3</v>
      </c>
      <c r="J121" s="2"/>
    </row>
    <row r="122" spans="1:10">
      <c r="A122" s="3" t="s">
        <v>257</v>
      </c>
      <c r="B122">
        <v>44.01</v>
      </c>
      <c r="C122" s="4">
        <v>5033</v>
      </c>
      <c r="D122">
        <f t="shared" si="6"/>
        <v>114.36037264258124</v>
      </c>
      <c r="E122" s="7">
        <f t="shared" si="7"/>
        <v>3.9785963689082928E-3</v>
      </c>
      <c r="F122" s="8">
        <f t="shared" si="10"/>
        <v>0.88047531301901449</v>
      </c>
      <c r="G122" s="7">
        <f t="shared" si="8"/>
        <v>8.109318253428633E-3</v>
      </c>
      <c r="H122" s="8">
        <f t="shared" si="11"/>
        <v>0.39234838559891244</v>
      </c>
      <c r="I122">
        <f t="shared" si="9"/>
        <v>4.7888871817869383E-4</v>
      </c>
      <c r="J122" s="2"/>
    </row>
    <row r="123" spans="1:10">
      <c r="A123" s="3" t="s">
        <v>86</v>
      </c>
      <c r="B123">
        <v>3.77</v>
      </c>
      <c r="C123" s="4">
        <v>428</v>
      </c>
      <c r="D123">
        <f t="shared" si="6"/>
        <v>113.52785145888595</v>
      </c>
      <c r="E123" s="7">
        <f t="shared" si="7"/>
        <v>3.3833483923956871E-4</v>
      </c>
      <c r="F123" s="8">
        <f t="shared" si="10"/>
        <v>0.88081364785825411</v>
      </c>
      <c r="G123" s="7">
        <f t="shared" si="8"/>
        <v>6.9466325415646322E-4</v>
      </c>
      <c r="H123" s="8">
        <f t="shared" si="11"/>
        <v>0.3930430488530689</v>
      </c>
      <c r="I123">
        <f t="shared" si="9"/>
        <v>1.0923917070408407E-3</v>
      </c>
      <c r="J123" s="2"/>
    </row>
    <row r="124" spans="1:10">
      <c r="A124" s="3" t="s">
        <v>207</v>
      </c>
      <c r="B124">
        <v>8.58</v>
      </c>
      <c r="C124" s="4">
        <v>966</v>
      </c>
      <c r="D124">
        <f t="shared" si="6"/>
        <v>112.58741258741259</v>
      </c>
      <c r="E124" s="7">
        <f t="shared" si="7"/>
        <v>7.6362489417155003E-4</v>
      </c>
      <c r="F124" s="8">
        <f t="shared" si="10"/>
        <v>0.8815772727524257</v>
      </c>
      <c r="G124" s="7">
        <f t="shared" si="8"/>
        <v>1.5809577508388473E-3</v>
      </c>
      <c r="H124" s="8">
        <f t="shared" si="11"/>
        <v>0.39462400660390773</v>
      </c>
      <c r="I124">
        <f t="shared" si="9"/>
        <v>7.0325993475928161E-4</v>
      </c>
      <c r="J124" s="2"/>
    </row>
    <row r="125" spans="1:10">
      <c r="A125" s="3" t="s">
        <v>194</v>
      </c>
      <c r="B125">
        <v>5.52</v>
      </c>
      <c r="C125" s="4">
        <v>620</v>
      </c>
      <c r="D125">
        <f t="shared" si="6"/>
        <v>112.31884057971016</v>
      </c>
      <c r="E125" s="7">
        <f t="shared" si="7"/>
        <v>4.9011121572087063E-4</v>
      </c>
      <c r="F125" s="8">
        <f t="shared" si="10"/>
        <v>0.88206738396814655</v>
      </c>
      <c r="G125" s="7">
        <f t="shared" si="8"/>
        <v>1.0171196718683493E-3</v>
      </c>
      <c r="H125" s="8">
        <f t="shared" si="11"/>
        <v>0.39564112627577608</v>
      </c>
      <c r="I125">
        <f t="shared" si="9"/>
        <v>7.787622910284675E-4</v>
      </c>
      <c r="J125" s="2"/>
    </row>
    <row r="126" spans="1:10">
      <c r="A126" s="3" t="s">
        <v>220</v>
      </c>
      <c r="B126">
        <v>6.1</v>
      </c>
      <c r="C126" s="4">
        <v>680</v>
      </c>
      <c r="D126">
        <f t="shared" si="6"/>
        <v>111.47540983606558</v>
      </c>
      <c r="E126" s="7">
        <f t="shared" si="7"/>
        <v>5.3754133337127741E-4</v>
      </c>
      <c r="F126" s="8">
        <f t="shared" si="10"/>
        <v>0.8826049253015178</v>
      </c>
      <c r="G126" s="7">
        <f t="shared" si="8"/>
        <v>1.1239909417385743E-3</v>
      </c>
      <c r="H126" s="8">
        <f t="shared" si="11"/>
        <v>0.39676511721751467</v>
      </c>
      <c r="I126">
        <f t="shared" si="9"/>
        <v>6.4851941932442259E-4</v>
      </c>
      <c r="J126" s="4"/>
    </row>
    <row r="127" spans="1:10">
      <c r="A127" s="3" t="s">
        <v>102</v>
      </c>
      <c r="B127">
        <v>5.0599999999999996</v>
      </c>
      <c r="C127" s="4">
        <v>556</v>
      </c>
      <c r="D127">
        <f t="shared" si="6"/>
        <v>109.88142292490119</v>
      </c>
      <c r="E127" s="7">
        <f t="shared" si="7"/>
        <v>4.3951909022710333E-4</v>
      </c>
      <c r="F127" s="8">
        <f t="shared" si="10"/>
        <v>0.8830444443917449</v>
      </c>
      <c r="G127" s="7">
        <f t="shared" si="8"/>
        <v>9.323596992126535E-4</v>
      </c>
      <c r="H127" s="8">
        <f t="shared" si="11"/>
        <v>0.3976974769167273</v>
      </c>
      <c r="I127">
        <f t="shared" si="9"/>
        <v>6.7640100840421491E-4</v>
      </c>
      <c r="J127" s="2"/>
    </row>
    <row r="128" spans="1:10">
      <c r="A128" s="3" t="s">
        <v>171</v>
      </c>
      <c r="B128">
        <v>5.27</v>
      </c>
      <c r="C128" s="4">
        <v>576</v>
      </c>
      <c r="D128">
        <f t="shared" si="6"/>
        <v>109.2979127134725</v>
      </c>
      <c r="E128" s="7">
        <f t="shared" si="7"/>
        <v>4.553291294439056E-4</v>
      </c>
      <c r="F128" s="8">
        <f t="shared" si="10"/>
        <v>0.8834997735211888</v>
      </c>
      <c r="G128" s="7">
        <f t="shared" si="8"/>
        <v>9.7105446933807974E-4</v>
      </c>
      <c r="H128" s="8">
        <f t="shared" si="11"/>
        <v>0.39866853138606539</v>
      </c>
      <c r="I128">
        <f t="shared" si="9"/>
        <v>1.5563897375007185E-3</v>
      </c>
      <c r="J128" s="2"/>
    </row>
    <row r="129" spans="1:10">
      <c r="A129" s="3" t="s">
        <v>44</v>
      </c>
      <c r="B129">
        <v>12.11</v>
      </c>
      <c r="C129" s="4">
        <v>1317</v>
      </c>
      <c r="D129">
        <f t="shared" si="6"/>
        <v>108.75309661436829</v>
      </c>
      <c r="E129" s="7">
        <f t="shared" si="7"/>
        <v>1.0410910824264299E-3</v>
      </c>
      <c r="F129" s="8">
        <f t="shared" si="10"/>
        <v>0.88454086460361525</v>
      </c>
      <c r="G129" s="7">
        <f t="shared" si="8"/>
        <v>2.2313984105662519E-3</v>
      </c>
      <c r="H129" s="8">
        <f t="shared" si="11"/>
        <v>0.40089992979663164</v>
      </c>
      <c r="I129">
        <f t="shared" si="9"/>
        <v>2.2015011914418015E-3</v>
      </c>
      <c r="J129" s="4"/>
    </row>
    <row r="130" spans="1:10">
      <c r="A130" s="3" t="s">
        <v>198</v>
      </c>
      <c r="B130">
        <v>17.12</v>
      </c>
      <c r="C130" s="4">
        <v>1858</v>
      </c>
      <c r="D130">
        <f t="shared" ref="D130:D193" si="12">C130/B130</f>
        <v>108.52803738317756</v>
      </c>
      <c r="E130" s="7">
        <f t="shared" si="7"/>
        <v>1.4687526432409315E-3</v>
      </c>
      <c r="F130" s="8">
        <f t="shared" si="10"/>
        <v>0.88600961724685623</v>
      </c>
      <c r="G130" s="7">
        <f t="shared" si="8"/>
        <v>3.1545450692728517E-3</v>
      </c>
      <c r="H130" s="8">
        <f t="shared" si="11"/>
        <v>0.40405447486590451</v>
      </c>
      <c r="I130">
        <f t="shared" si="9"/>
        <v>2.9586287508397424E-3</v>
      </c>
      <c r="J130" s="4"/>
    </row>
    <row r="131" spans="1:10">
      <c r="A131" s="3" t="s">
        <v>215</v>
      </c>
      <c r="B131">
        <v>23</v>
      </c>
      <c r="C131" s="4">
        <v>2493</v>
      </c>
      <c r="D131">
        <f t="shared" si="12"/>
        <v>108.39130434782609</v>
      </c>
      <c r="E131" s="7">
        <f t="shared" ref="E131:E194" si="13">C131/1265019</f>
        <v>1.9707213883744037E-3</v>
      </c>
      <c r="F131" s="8">
        <f t="shared" si="10"/>
        <v>0.88798033863523063</v>
      </c>
      <c r="G131" s="7">
        <f t="shared" ref="G131:G194" si="14">B131/5427.09</f>
        <v>4.2379986327847887E-3</v>
      </c>
      <c r="H131" s="8">
        <f t="shared" si="11"/>
        <v>0.4082924734986893</v>
      </c>
      <c r="I131">
        <f t="shared" ref="I131:I194" si="15">F131*H132-F132*H131</f>
        <v>1.1079594054189124E-3</v>
      </c>
      <c r="J131" s="2"/>
    </row>
    <row r="132" spans="1:10">
      <c r="A132" s="3" t="s">
        <v>149</v>
      </c>
      <c r="B132">
        <v>8.61</v>
      </c>
      <c r="C132" s="4">
        <v>932</v>
      </c>
      <c r="D132">
        <f t="shared" si="12"/>
        <v>108.24622531939606</v>
      </c>
      <c r="E132" s="7">
        <f t="shared" si="13"/>
        <v>7.3674782750298611E-4</v>
      </c>
      <c r="F132" s="8">
        <f t="shared" ref="F132:F195" si="16">F131+E132</f>
        <v>0.88871708646273362</v>
      </c>
      <c r="G132" s="7">
        <f t="shared" si="14"/>
        <v>1.5864855751424795E-3</v>
      </c>
      <c r="H132" s="8">
        <f t="shared" ref="H132:H195" si="17">H131+G132</f>
        <v>0.40987895907383176</v>
      </c>
      <c r="I132">
        <f t="shared" si="15"/>
        <v>1.057020062030456E-3</v>
      </c>
      <c r="J132" s="2"/>
    </row>
    <row r="133" spans="1:10">
      <c r="A133" s="3" t="s">
        <v>219</v>
      </c>
      <c r="B133">
        <v>8.1999999999999993</v>
      </c>
      <c r="C133" s="4">
        <v>882</v>
      </c>
      <c r="D133">
        <f t="shared" si="12"/>
        <v>107.56097560975611</v>
      </c>
      <c r="E133" s="7">
        <f t="shared" si="13"/>
        <v>6.9722272946098039E-4</v>
      </c>
      <c r="F133" s="8">
        <f t="shared" si="16"/>
        <v>0.88941430919219455</v>
      </c>
      <c r="G133" s="7">
        <f t="shared" si="14"/>
        <v>1.5109386429928377E-3</v>
      </c>
      <c r="H133" s="8">
        <f t="shared" si="17"/>
        <v>0.4113898977168246</v>
      </c>
      <c r="I133">
        <f t="shared" si="15"/>
        <v>5.3177489563077662E-4</v>
      </c>
      <c r="J133" s="2"/>
    </row>
    <row r="134" spans="1:10">
      <c r="A134" s="3" t="s">
        <v>240</v>
      </c>
      <c r="B134">
        <v>4.1100000000000003</v>
      </c>
      <c r="C134" s="4">
        <v>436</v>
      </c>
      <c r="D134">
        <f t="shared" si="12"/>
        <v>106.08272506082724</v>
      </c>
      <c r="E134" s="7">
        <f t="shared" si="13"/>
        <v>3.4465885492628967E-4</v>
      </c>
      <c r="F134" s="8">
        <f t="shared" si="16"/>
        <v>0.88975896804712085</v>
      </c>
      <c r="G134" s="7">
        <f t="shared" si="14"/>
        <v>7.5731192959762965E-4</v>
      </c>
      <c r="H134" s="8">
        <f t="shared" si="17"/>
        <v>0.41214720964642221</v>
      </c>
      <c r="I134">
        <f t="shared" si="15"/>
        <v>2.0073774168159475E-3</v>
      </c>
      <c r="J134" s="2"/>
    </row>
    <row r="135" spans="1:10">
      <c r="A135" s="3" t="s">
        <v>232</v>
      </c>
      <c r="B135">
        <v>15.36</v>
      </c>
      <c r="C135" s="4">
        <v>1568</v>
      </c>
      <c r="D135">
        <f t="shared" si="12"/>
        <v>102.08333333333334</v>
      </c>
      <c r="E135" s="7">
        <f t="shared" si="13"/>
        <v>1.2395070745972985E-3</v>
      </c>
      <c r="F135" s="8">
        <f t="shared" si="16"/>
        <v>0.89099847512171815</v>
      </c>
      <c r="G135" s="7">
        <f t="shared" si="14"/>
        <v>2.8302460434597547E-3</v>
      </c>
      <c r="H135" s="8">
        <f t="shared" si="17"/>
        <v>0.41497745568988198</v>
      </c>
      <c r="I135">
        <f t="shared" si="15"/>
        <v>6.3715756735183149E-4</v>
      </c>
      <c r="J135" s="2"/>
    </row>
    <row r="136" spans="1:10">
      <c r="A136" s="3" t="s">
        <v>154</v>
      </c>
      <c r="B136">
        <v>4.87</v>
      </c>
      <c r="C136" s="4">
        <v>495</v>
      </c>
      <c r="D136">
        <f t="shared" si="12"/>
        <v>101.64271047227926</v>
      </c>
      <c r="E136" s="7">
        <f t="shared" si="13"/>
        <v>3.9129847061585634E-4</v>
      </c>
      <c r="F136" s="8">
        <f t="shared" si="16"/>
        <v>0.89138977359233396</v>
      </c>
      <c r="G136" s="7">
        <f t="shared" si="14"/>
        <v>8.9735014528964879E-4</v>
      </c>
      <c r="H136" s="8">
        <f t="shared" si="17"/>
        <v>0.41587480583517161</v>
      </c>
      <c r="I136">
        <f t="shared" si="15"/>
        <v>1.3846699041020205E-3</v>
      </c>
      <c r="J136" s="4"/>
    </row>
    <row r="137" spans="1:10">
      <c r="A137" s="3" t="s">
        <v>275</v>
      </c>
      <c r="B137">
        <v>10.57</v>
      </c>
      <c r="C137" s="4">
        <v>1069</v>
      </c>
      <c r="D137">
        <f t="shared" si="12"/>
        <v>101.13528855250709</v>
      </c>
      <c r="E137" s="7">
        <f t="shared" si="13"/>
        <v>8.4504659613808173E-4</v>
      </c>
      <c r="F137" s="8">
        <f t="shared" si="16"/>
        <v>0.892234820188472</v>
      </c>
      <c r="G137" s="7">
        <f t="shared" si="14"/>
        <v>1.9476367629797922E-3</v>
      </c>
      <c r="H137" s="8">
        <f t="shared" si="17"/>
        <v>0.41782244259815138</v>
      </c>
      <c r="I137">
        <f t="shared" si="15"/>
        <v>9.7203669696313E-3</v>
      </c>
      <c r="J137" s="4"/>
    </row>
    <row r="138" spans="1:10">
      <c r="A138" s="3" t="s">
        <v>204</v>
      </c>
      <c r="B138">
        <v>74.08</v>
      </c>
      <c r="C138" s="4">
        <v>7444</v>
      </c>
      <c r="D138">
        <f t="shared" si="12"/>
        <v>100.48596112311016</v>
      </c>
      <c r="E138" s="7">
        <f t="shared" si="13"/>
        <v>5.8844965964938078E-3</v>
      </c>
      <c r="F138" s="8">
        <f t="shared" si="16"/>
        <v>0.89811931678496582</v>
      </c>
      <c r="G138" s="7">
        <f t="shared" si="14"/>
        <v>1.3650040813769441E-2</v>
      </c>
      <c r="H138" s="8">
        <f t="shared" si="17"/>
        <v>0.43147248341192079</v>
      </c>
      <c r="I138">
        <f t="shared" si="15"/>
        <v>2.4933563116449342E-3</v>
      </c>
      <c r="J138" s="2"/>
    </row>
    <row r="139" spans="1:10">
      <c r="A139" s="3" t="s">
        <v>145</v>
      </c>
      <c r="B139">
        <v>18.96</v>
      </c>
      <c r="C139" s="4">
        <v>1889</v>
      </c>
      <c r="D139">
        <f t="shared" si="12"/>
        <v>99.630801687763707</v>
      </c>
      <c r="E139" s="7">
        <f t="shared" si="13"/>
        <v>1.4932582040269751E-3</v>
      </c>
      <c r="F139" s="8">
        <f t="shared" si="16"/>
        <v>0.89961257498899283</v>
      </c>
      <c r="G139" s="7">
        <f t="shared" si="14"/>
        <v>3.4935849598956349E-3</v>
      </c>
      <c r="H139" s="8">
        <f t="shared" si="17"/>
        <v>0.43496606837181645</v>
      </c>
      <c r="I139">
        <f t="shared" si="15"/>
        <v>9.4279961570492565E-4</v>
      </c>
      <c r="J139" s="2"/>
    </row>
    <row r="140" spans="1:10">
      <c r="A140" s="3" t="s">
        <v>135</v>
      </c>
      <c r="B140">
        <v>7.15</v>
      </c>
      <c r="C140" s="4">
        <v>705</v>
      </c>
      <c r="D140">
        <f t="shared" si="12"/>
        <v>98.6013986013986</v>
      </c>
      <c r="E140" s="7">
        <f t="shared" si="13"/>
        <v>5.5730388239228032E-4</v>
      </c>
      <c r="F140" s="8">
        <f t="shared" si="16"/>
        <v>0.90016987887138511</v>
      </c>
      <c r="G140" s="7">
        <f t="shared" si="14"/>
        <v>1.3174647923657062E-3</v>
      </c>
      <c r="H140" s="8">
        <f t="shared" si="17"/>
        <v>0.43628353316418217</v>
      </c>
      <c r="I140">
        <f t="shared" si="15"/>
        <v>1.4875247025936678E-3</v>
      </c>
      <c r="J140" s="4"/>
    </row>
    <row r="141" spans="1:10">
      <c r="A141" s="3" t="s">
        <v>247</v>
      </c>
      <c r="B141">
        <v>11.27</v>
      </c>
      <c r="C141" s="4">
        <v>1107</v>
      </c>
      <c r="D141">
        <f t="shared" si="12"/>
        <v>98.225377107364693</v>
      </c>
      <c r="E141" s="7">
        <f t="shared" si="13"/>
        <v>8.7508567065000607E-4</v>
      </c>
      <c r="F141" s="8">
        <f t="shared" si="16"/>
        <v>0.90104496454203509</v>
      </c>
      <c r="G141" s="7">
        <f t="shared" si="14"/>
        <v>2.0766193300645465E-3</v>
      </c>
      <c r="H141" s="8">
        <f t="shared" si="17"/>
        <v>0.4383601524942467</v>
      </c>
      <c r="I141">
        <f t="shared" si="15"/>
        <v>1.4035895184605351E-3</v>
      </c>
      <c r="J141" s="2"/>
    </row>
    <row r="142" spans="1:10">
      <c r="A142" s="3" t="s">
        <v>167</v>
      </c>
      <c r="B142">
        <v>10.61</v>
      </c>
      <c r="C142" s="4">
        <v>1033</v>
      </c>
      <c r="D142">
        <f t="shared" si="12"/>
        <v>97.36098020735156</v>
      </c>
      <c r="E142" s="7">
        <f t="shared" si="13"/>
        <v>8.165885255478376E-4</v>
      </c>
      <c r="F142" s="8">
        <f t="shared" si="16"/>
        <v>0.90186155306758298</v>
      </c>
      <c r="G142" s="7">
        <f t="shared" si="14"/>
        <v>1.955007195384635E-3</v>
      </c>
      <c r="H142" s="8">
        <f t="shared" si="17"/>
        <v>0.44031515968963136</v>
      </c>
      <c r="I142">
        <f t="shared" si="15"/>
        <v>2.6722152440250002E-3</v>
      </c>
      <c r="J142" s="2"/>
    </row>
    <row r="143" spans="1:10">
      <c r="A143" s="3" t="s">
        <v>115</v>
      </c>
      <c r="B143">
        <v>20.190000000000001</v>
      </c>
      <c r="C143" s="4">
        <v>1962</v>
      </c>
      <c r="D143">
        <f t="shared" si="12"/>
        <v>97.17682020802377</v>
      </c>
      <c r="E143" s="7">
        <f t="shared" si="13"/>
        <v>1.5509648471683033E-3</v>
      </c>
      <c r="F143" s="8">
        <f t="shared" si="16"/>
        <v>0.9034125179147513</v>
      </c>
      <c r="G143" s="7">
        <f t="shared" si="14"/>
        <v>3.7202257563445605E-3</v>
      </c>
      <c r="H143" s="8">
        <f t="shared" si="17"/>
        <v>0.44403538544597593</v>
      </c>
      <c r="I143">
        <f t="shared" si="15"/>
        <v>3.8183393026264278E-4</v>
      </c>
      <c r="J143" s="4"/>
    </row>
    <row r="144" spans="1:10">
      <c r="A144" s="3" t="s">
        <v>106</v>
      </c>
      <c r="B144">
        <v>2.88</v>
      </c>
      <c r="C144" s="4">
        <v>278</v>
      </c>
      <c r="D144">
        <f t="shared" si="12"/>
        <v>96.527777777777786</v>
      </c>
      <c r="E144" s="7">
        <f t="shared" si="13"/>
        <v>2.1975954511355166E-4</v>
      </c>
      <c r="F144" s="8">
        <f t="shared" si="16"/>
        <v>0.90363227745986485</v>
      </c>
      <c r="G144" s="7">
        <f t="shared" si="14"/>
        <v>5.3067113314870401E-4</v>
      </c>
      <c r="H144" s="8">
        <f t="shared" si="17"/>
        <v>0.44456605657912462</v>
      </c>
      <c r="I144">
        <f t="shared" si="15"/>
        <v>1.2175831233862677E-3</v>
      </c>
      <c r="J144" s="4"/>
    </row>
    <row r="145" spans="1:10">
      <c r="A145" s="3" t="s">
        <v>300</v>
      </c>
      <c r="B145">
        <v>9.17</v>
      </c>
      <c r="C145" s="4">
        <v>880</v>
      </c>
      <c r="D145">
        <f t="shared" si="12"/>
        <v>95.965103598691385</v>
      </c>
      <c r="E145" s="7">
        <f t="shared" si="13"/>
        <v>6.9564172553930018E-4</v>
      </c>
      <c r="F145" s="8">
        <f t="shared" si="16"/>
        <v>0.90432791918540412</v>
      </c>
      <c r="G145" s="7">
        <f t="shared" si="14"/>
        <v>1.6896716288102832E-3</v>
      </c>
      <c r="H145" s="8">
        <f t="shared" si="17"/>
        <v>0.44625572820793491</v>
      </c>
      <c r="I145">
        <f t="shared" si="15"/>
        <v>9.6159746827045867E-4</v>
      </c>
      <c r="J145" s="2"/>
    </row>
    <row r="146" spans="1:10">
      <c r="A146" s="3" t="s">
        <v>244</v>
      </c>
      <c r="B146">
        <v>7.24</v>
      </c>
      <c r="C146" s="4">
        <v>694</v>
      </c>
      <c r="D146">
        <f t="shared" si="12"/>
        <v>95.856353591160214</v>
      </c>
      <c r="E146" s="7">
        <f t="shared" si="13"/>
        <v>5.48608360823039E-4</v>
      </c>
      <c r="F146" s="8">
        <f t="shared" si="16"/>
        <v>0.90487652754622716</v>
      </c>
      <c r="G146" s="7">
        <f t="shared" si="14"/>
        <v>1.3340482652766032E-3</v>
      </c>
      <c r="H146" s="8">
        <f t="shared" si="17"/>
        <v>0.44758977647321152</v>
      </c>
      <c r="I146">
        <f t="shared" si="15"/>
        <v>7.1753624498743784E-4</v>
      </c>
      <c r="J146" s="2"/>
    </row>
    <row r="147" spans="1:10">
      <c r="A147" s="3" t="s">
        <v>205</v>
      </c>
      <c r="B147">
        <v>5.39</v>
      </c>
      <c r="C147" s="4">
        <v>512</v>
      </c>
      <c r="D147">
        <f t="shared" si="12"/>
        <v>94.990723562152141</v>
      </c>
      <c r="E147" s="7">
        <f t="shared" si="13"/>
        <v>4.047370039501383E-4</v>
      </c>
      <c r="F147" s="8">
        <f t="shared" si="16"/>
        <v>0.90528126455017732</v>
      </c>
      <c r="G147" s="7">
        <f t="shared" si="14"/>
        <v>9.9316576655260921E-4</v>
      </c>
      <c r="H147" s="8">
        <f t="shared" si="17"/>
        <v>0.44858294223976414</v>
      </c>
      <c r="I147">
        <f t="shared" si="15"/>
        <v>2.1902001373402813E-3</v>
      </c>
      <c r="J147" s="2"/>
    </row>
    <row r="148" spans="1:10">
      <c r="A148" s="3" t="s">
        <v>218</v>
      </c>
      <c r="B148">
        <v>16.440000000000001</v>
      </c>
      <c r="C148" s="4">
        <v>1557</v>
      </c>
      <c r="D148">
        <f t="shared" si="12"/>
        <v>94.708029197080279</v>
      </c>
      <c r="E148" s="7">
        <f t="shared" si="13"/>
        <v>1.2308115530280572E-3</v>
      </c>
      <c r="F148" s="8">
        <f t="shared" si="16"/>
        <v>0.90651207610320539</v>
      </c>
      <c r="G148" s="7">
        <f t="shared" si="14"/>
        <v>3.0292477183905186E-3</v>
      </c>
      <c r="H148" s="8">
        <f t="shared" si="17"/>
        <v>0.45161218995815466</v>
      </c>
      <c r="I148">
        <f t="shared" si="15"/>
        <v>1.8293999749116607E-3</v>
      </c>
      <c r="J148" s="2"/>
    </row>
    <row r="149" spans="1:10">
      <c r="A149" s="3" t="s">
        <v>209</v>
      </c>
      <c r="B149">
        <v>13.72</v>
      </c>
      <c r="C149" s="4">
        <v>1295</v>
      </c>
      <c r="D149">
        <f t="shared" si="12"/>
        <v>94.387755102040813</v>
      </c>
      <c r="E149" s="7">
        <f t="shared" si="13"/>
        <v>1.0237000392879475E-3</v>
      </c>
      <c r="F149" s="8">
        <f t="shared" si="16"/>
        <v>0.90753577614249337</v>
      </c>
      <c r="G149" s="7">
        <f t="shared" si="14"/>
        <v>2.5280583148611872E-3</v>
      </c>
      <c r="H149" s="8">
        <f t="shared" si="17"/>
        <v>0.45414024827301586</v>
      </c>
      <c r="I149">
        <f t="shared" si="15"/>
        <v>2.7094266640781961E-3</v>
      </c>
      <c r="J149" s="2"/>
    </row>
    <row r="150" spans="1:10">
      <c r="A150" s="3" t="s">
        <v>107</v>
      </c>
      <c r="B150">
        <v>20.29</v>
      </c>
      <c r="C150" s="4">
        <v>1904</v>
      </c>
      <c r="D150">
        <f t="shared" si="12"/>
        <v>93.839329719073433</v>
      </c>
      <c r="E150" s="7">
        <f t="shared" si="13"/>
        <v>1.5051157334395769E-3</v>
      </c>
      <c r="F150" s="8">
        <f t="shared" si="16"/>
        <v>0.90904089187593295</v>
      </c>
      <c r="G150" s="7">
        <f t="shared" si="14"/>
        <v>3.7386518373566679E-3</v>
      </c>
      <c r="H150" s="8">
        <f t="shared" si="17"/>
        <v>0.45787890011037252</v>
      </c>
      <c r="I150">
        <f t="shared" si="15"/>
        <v>7.1039569670366953E-4</v>
      </c>
      <c r="J150" s="4"/>
    </row>
    <row r="151" spans="1:10">
      <c r="A151" s="3" t="s">
        <v>104</v>
      </c>
      <c r="B151">
        <v>5.3</v>
      </c>
      <c r="C151" s="4">
        <v>490</v>
      </c>
      <c r="D151">
        <f t="shared" si="12"/>
        <v>92.452830188679243</v>
      </c>
      <c r="E151" s="7">
        <f t="shared" si="13"/>
        <v>3.8734596081165581E-4</v>
      </c>
      <c r="F151" s="8">
        <f t="shared" si="16"/>
        <v>0.90942823783674465</v>
      </c>
      <c r="G151" s="7">
        <f t="shared" si="14"/>
        <v>9.7658229364171222E-4</v>
      </c>
      <c r="H151" s="8">
        <f t="shared" si="17"/>
        <v>0.45885548240401425</v>
      </c>
      <c r="I151">
        <f t="shared" si="15"/>
        <v>5.1901033888857029E-4</v>
      </c>
      <c r="J151" s="2"/>
    </row>
    <row r="152" spans="1:10">
      <c r="A152" s="3" t="s">
        <v>302</v>
      </c>
      <c r="B152">
        <v>3.87</v>
      </c>
      <c r="C152" s="4">
        <v>357</v>
      </c>
      <c r="D152">
        <f t="shared" si="12"/>
        <v>92.248062015503876</v>
      </c>
      <c r="E152" s="7">
        <f t="shared" si="13"/>
        <v>2.8220920001992066E-4</v>
      </c>
      <c r="F152" s="8">
        <f t="shared" si="16"/>
        <v>0.90971044703676451</v>
      </c>
      <c r="G152" s="7">
        <f t="shared" si="14"/>
        <v>7.1308933516857104E-4</v>
      </c>
      <c r="H152" s="8">
        <f t="shared" si="17"/>
        <v>0.45956857173918281</v>
      </c>
      <c r="I152">
        <f t="shared" si="15"/>
        <v>2.1286995642947892E-3</v>
      </c>
      <c r="J152" s="2"/>
    </row>
    <row r="153" spans="1:10">
      <c r="A153" s="3" t="s">
        <v>193</v>
      </c>
      <c r="B153">
        <v>15.87</v>
      </c>
      <c r="C153" s="4">
        <v>1463</v>
      </c>
      <c r="D153">
        <f t="shared" si="12"/>
        <v>92.18651543793321</v>
      </c>
      <c r="E153" s="7">
        <f t="shared" si="13"/>
        <v>1.1565043687090865E-3</v>
      </c>
      <c r="F153" s="8">
        <f t="shared" si="16"/>
        <v>0.91086695140547358</v>
      </c>
      <c r="G153" s="7">
        <f t="shared" si="14"/>
        <v>2.924219056621504E-3</v>
      </c>
      <c r="H153" s="8">
        <f t="shared" si="17"/>
        <v>0.4624927907958043</v>
      </c>
      <c r="I153">
        <f t="shared" si="15"/>
        <v>8.9178693907210338E-4</v>
      </c>
      <c r="J153" s="2"/>
    </row>
    <row r="154" spans="1:10">
      <c r="A154" s="3" t="s">
        <v>287</v>
      </c>
      <c r="B154">
        <v>6.64</v>
      </c>
      <c r="C154" s="4">
        <v>609</v>
      </c>
      <c r="D154">
        <f t="shared" si="12"/>
        <v>91.716867469879517</v>
      </c>
      <c r="E154" s="7">
        <f t="shared" si="13"/>
        <v>4.8141569415162936E-4</v>
      </c>
      <c r="F154" s="8">
        <f t="shared" si="16"/>
        <v>0.91134836709962519</v>
      </c>
      <c r="G154" s="7">
        <f t="shared" si="14"/>
        <v>1.2234917792039563E-3</v>
      </c>
      <c r="H154" s="8">
        <f t="shared" si="17"/>
        <v>0.46371628257500824</v>
      </c>
      <c r="I154">
        <f t="shared" si="15"/>
        <v>1.0038262814345278E-3</v>
      </c>
      <c r="J154" s="4"/>
    </row>
    <row r="155" spans="1:10">
      <c r="A155" s="3" t="s">
        <v>211</v>
      </c>
      <c r="B155">
        <v>7.46</v>
      </c>
      <c r="C155" s="4">
        <v>679</v>
      </c>
      <c r="D155">
        <f t="shared" si="12"/>
        <v>91.018766756032178</v>
      </c>
      <c r="E155" s="7">
        <f t="shared" si="13"/>
        <v>5.3675083141043736E-4</v>
      </c>
      <c r="F155" s="8">
        <f t="shared" si="16"/>
        <v>0.91188511793103566</v>
      </c>
      <c r="G155" s="7">
        <f t="shared" si="14"/>
        <v>1.3745856435032403E-3</v>
      </c>
      <c r="H155" s="8">
        <f t="shared" si="17"/>
        <v>0.46509086821851148</v>
      </c>
      <c r="I155">
        <f t="shared" si="15"/>
        <v>9.2829420878570712E-3</v>
      </c>
      <c r="J155" s="2"/>
    </row>
    <row r="156" spans="1:10">
      <c r="A156" s="3" t="s">
        <v>81</v>
      </c>
      <c r="B156">
        <v>68.91</v>
      </c>
      <c r="C156" s="4">
        <v>6244</v>
      </c>
      <c r="D156">
        <f t="shared" si="12"/>
        <v>90.610941808155573</v>
      </c>
      <c r="E156" s="7">
        <f t="shared" si="13"/>
        <v>4.9358942434856706E-3</v>
      </c>
      <c r="F156" s="8">
        <f t="shared" si="16"/>
        <v>0.91682101217452128</v>
      </c>
      <c r="G156" s="7">
        <f t="shared" si="14"/>
        <v>1.2697412425443469E-2</v>
      </c>
      <c r="H156" s="8">
        <f t="shared" si="17"/>
        <v>0.47778828064395495</v>
      </c>
      <c r="I156">
        <f t="shared" si="15"/>
        <v>5.9394326497680394E-4</v>
      </c>
      <c r="J156" s="2"/>
    </row>
    <row r="157" spans="1:10">
      <c r="A157" s="3" t="s">
        <v>181</v>
      </c>
      <c r="B157">
        <v>4.3899999999999997</v>
      </c>
      <c r="C157" s="4">
        <v>391</v>
      </c>
      <c r="D157">
        <f t="shared" si="12"/>
        <v>89.066059225512532</v>
      </c>
      <c r="E157" s="7">
        <f t="shared" si="13"/>
        <v>3.0908626668848453E-4</v>
      </c>
      <c r="F157" s="8">
        <f t="shared" si="16"/>
        <v>0.91713009844120974</v>
      </c>
      <c r="G157" s="7">
        <f t="shared" si="14"/>
        <v>8.0890495643153135E-4</v>
      </c>
      <c r="H157" s="8">
        <f t="shared" si="17"/>
        <v>0.4785971856003865</v>
      </c>
      <c r="I157">
        <f t="shared" si="15"/>
        <v>9.2790894182367412E-3</v>
      </c>
      <c r="J157" s="4"/>
    </row>
    <row r="158" spans="1:10">
      <c r="A158" s="3" t="s">
        <v>185</v>
      </c>
      <c r="B158">
        <v>68.459999999999994</v>
      </c>
      <c r="C158" s="4">
        <v>6053</v>
      </c>
      <c r="D158">
        <f t="shared" si="12"/>
        <v>88.416593631317568</v>
      </c>
      <c r="E158" s="7">
        <f t="shared" si="13"/>
        <v>4.7849083689652091E-3</v>
      </c>
      <c r="F158" s="8">
        <f t="shared" si="16"/>
        <v>0.92191500681017491</v>
      </c>
      <c r="G158" s="7">
        <f t="shared" si="14"/>
        <v>1.2614495060888983E-2</v>
      </c>
      <c r="H158" s="8">
        <f t="shared" si="17"/>
        <v>0.49121168066127546</v>
      </c>
      <c r="I158">
        <f t="shared" si="15"/>
        <v>2.2157401489961148E-3</v>
      </c>
      <c r="J158" s="2"/>
    </row>
    <row r="159" spans="1:10">
      <c r="A159" s="3" t="s">
        <v>254</v>
      </c>
      <c r="B159">
        <v>16.23</v>
      </c>
      <c r="C159" s="4">
        <v>1394</v>
      </c>
      <c r="D159">
        <f t="shared" si="12"/>
        <v>85.890326555760936</v>
      </c>
      <c r="E159" s="7">
        <f t="shared" si="13"/>
        <v>1.1019597334111187E-3</v>
      </c>
      <c r="F159" s="8">
        <f t="shared" si="16"/>
        <v>0.923016966543586</v>
      </c>
      <c r="G159" s="7">
        <f t="shared" si="14"/>
        <v>2.9905529482650924E-3</v>
      </c>
      <c r="H159" s="8">
        <f t="shared" si="17"/>
        <v>0.49420223360954058</v>
      </c>
      <c r="I159">
        <f t="shared" si="15"/>
        <v>8.6090791735410344E-4</v>
      </c>
      <c r="J159" s="2"/>
    </row>
    <row r="160" spans="1:10">
      <c r="A160" s="3" t="s">
        <v>182</v>
      </c>
      <c r="B160">
        <v>6.3</v>
      </c>
      <c r="C160" s="4">
        <v>539</v>
      </c>
      <c r="D160">
        <f t="shared" si="12"/>
        <v>85.555555555555557</v>
      </c>
      <c r="E160" s="7">
        <f t="shared" si="13"/>
        <v>4.2608055689282137E-4</v>
      </c>
      <c r="F160" s="8">
        <f t="shared" si="16"/>
        <v>0.92344304710047886</v>
      </c>
      <c r="G160" s="7">
        <f t="shared" si="14"/>
        <v>1.16084310376279E-3</v>
      </c>
      <c r="H160" s="8">
        <f t="shared" si="17"/>
        <v>0.49536307671330337</v>
      </c>
      <c r="I160">
        <f t="shared" si="15"/>
        <v>2.1626608283309978E-3</v>
      </c>
      <c r="J160" s="2"/>
    </row>
    <row r="161" spans="1:10">
      <c r="A161" s="3" t="s">
        <v>280</v>
      </c>
      <c r="B161">
        <v>15.78</v>
      </c>
      <c r="C161" s="4">
        <v>1334</v>
      </c>
      <c r="D161">
        <f t="shared" si="12"/>
        <v>84.537389100126745</v>
      </c>
      <c r="E161" s="7">
        <f t="shared" si="13"/>
        <v>1.054529615760712E-3</v>
      </c>
      <c r="F161" s="8">
        <f t="shared" si="16"/>
        <v>0.92449757671623956</v>
      </c>
      <c r="G161" s="7">
        <f t="shared" si="14"/>
        <v>2.9076355837106072E-3</v>
      </c>
      <c r="H161" s="8">
        <f t="shared" si="17"/>
        <v>0.49827071229701397</v>
      </c>
      <c r="I161">
        <f t="shared" si="15"/>
        <v>4.4256793595714994E-4</v>
      </c>
      <c r="J161" s="2"/>
    </row>
    <row r="162" spans="1:10">
      <c r="A162" s="3" t="s">
        <v>130</v>
      </c>
      <c r="B162">
        <v>3.22</v>
      </c>
      <c r="C162" s="4">
        <v>269</v>
      </c>
      <c r="D162">
        <f t="shared" si="12"/>
        <v>83.540372670807443</v>
      </c>
      <c r="E162" s="7">
        <f t="shared" si="13"/>
        <v>2.1264502746599063E-4</v>
      </c>
      <c r="F162" s="8">
        <f t="shared" si="16"/>
        <v>0.92471022174370554</v>
      </c>
      <c r="G162" s="7">
        <f t="shared" si="14"/>
        <v>5.9331980858987044E-4</v>
      </c>
      <c r="H162" s="8">
        <f t="shared" si="17"/>
        <v>0.49886403210560382</v>
      </c>
      <c r="I162">
        <f t="shared" si="15"/>
        <v>3.8061691011528342E-3</v>
      </c>
      <c r="J162" s="2"/>
    </row>
    <row r="163" spans="1:10">
      <c r="A163" s="3" t="s">
        <v>127</v>
      </c>
      <c r="B163">
        <v>27.68</v>
      </c>
      <c r="C163" s="4">
        <v>2308</v>
      </c>
      <c r="D163">
        <f t="shared" si="12"/>
        <v>83.381502890173408</v>
      </c>
      <c r="E163" s="7">
        <f t="shared" si="13"/>
        <v>1.8244785256189828E-3</v>
      </c>
      <c r="F163" s="8">
        <f t="shared" si="16"/>
        <v>0.9265347002693245</v>
      </c>
      <c r="G163" s="7">
        <f t="shared" si="14"/>
        <v>5.1003392241514324E-3</v>
      </c>
      <c r="H163" s="8">
        <f t="shared" si="17"/>
        <v>0.50396437132975525</v>
      </c>
      <c r="I163">
        <f t="shared" si="15"/>
        <v>1.3183082295501469E-3</v>
      </c>
      <c r="J163" s="2"/>
    </row>
    <row r="164" spans="1:10">
      <c r="A164" s="3" t="s">
        <v>178</v>
      </c>
      <c r="B164">
        <v>9.57</v>
      </c>
      <c r="C164" s="4">
        <v>792</v>
      </c>
      <c r="D164">
        <f t="shared" si="12"/>
        <v>82.758620689655174</v>
      </c>
      <c r="E164" s="7">
        <f t="shared" si="13"/>
        <v>6.2607755298537023E-4</v>
      </c>
      <c r="F164" s="8">
        <f t="shared" si="16"/>
        <v>0.92716077782230988</v>
      </c>
      <c r="G164" s="7">
        <f t="shared" si="14"/>
        <v>1.7633759528587144E-3</v>
      </c>
      <c r="H164" s="8">
        <f t="shared" si="17"/>
        <v>0.50572774728261394</v>
      </c>
      <c r="I164">
        <f t="shared" si="15"/>
        <v>2.2852200420669933E-3</v>
      </c>
      <c r="J164" s="2"/>
    </row>
    <row r="165" spans="1:10">
      <c r="A165" s="3" t="s">
        <v>284</v>
      </c>
      <c r="B165">
        <v>16.579999999999998</v>
      </c>
      <c r="C165" s="4">
        <v>1369</v>
      </c>
      <c r="D165">
        <f t="shared" si="12"/>
        <v>82.569360675512669</v>
      </c>
      <c r="E165" s="7">
        <f t="shared" si="13"/>
        <v>1.0821971843901158E-3</v>
      </c>
      <c r="F165" s="8">
        <f t="shared" si="16"/>
        <v>0.92824297500669994</v>
      </c>
      <c r="G165" s="7">
        <f t="shared" si="14"/>
        <v>3.0550442318074693E-3</v>
      </c>
      <c r="H165" s="8">
        <f t="shared" si="17"/>
        <v>0.50878279151442141</v>
      </c>
      <c r="I165">
        <f t="shared" si="15"/>
        <v>2.3725471866239967E-3</v>
      </c>
      <c r="J165" s="2"/>
    </row>
    <row r="166" spans="1:10">
      <c r="A166" s="3" t="s">
        <v>89</v>
      </c>
      <c r="B166">
        <v>17.059999999999999</v>
      </c>
      <c r="C166" s="4">
        <v>1356</v>
      </c>
      <c r="D166">
        <f t="shared" si="12"/>
        <v>79.484173505275507</v>
      </c>
      <c r="E166" s="7">
        <f t="shared" si="13"/>
        <v>1.0719206588991944E-3</v>
      </c>
      <c r="F166" s="8">
        <f t="shared" si="16"/>
        <v>0.92931489566559911</v>
      </c>
      <c r="G166" s="7">
        <f t="shared" si="14"/>
        <v>3.1434894206655867E-3</v>
      </c>
      <c r="H166" s="8">
        <f t="shared" si="17"/>
        <v>0.51192628093508696</v>
      </c>
      <c r="I166">
        <f t="shared" si="15"/>
        <v>1.4843286033709435E-3</v>
      </c>
      <c r="J166" s="2"/>
    </row>
    <row r="167" spans="1:10">
      <c r="A167" s="3" t="s">
        <v>229</v>
      </c>
      <c r="B167">
        <v>10.67</v>
      </c>
      <c r="C167" s="4">
        <v>847</v>
      </c>
      <c r="D167">
        <f t="shared" si="12"/>
        <v>79.381443298969074</v>
      </c>
      <c r="E167" s="7">
        <f t="shared" si="13"/>
        <v>6.6955516083157642E-4</v>
      </c>
      <c r="F167" s="8">
        <f t="shared" si="16"/>
        <v>0.92998445082643066</v>
      </c>
      <c r="G167" s="7">
        <f t="shared" si="14"/>
        <v>1.9660628439919E-3</v>
      </c>
      <c r="H167" s="8">
        <f t="shared" si="17"/>
        <v>0.51389234377907889</v>
      </c>
      <c r="I167">
        <f t="shared" si="15"/>
        <v>5.2069186613262763E-4</v>
      </c>
      <c r="J167" s="2"/>
    </row>
    <row r="168" spans="1:10">
      <c r="A168" s="3" t="s">
        <v>96</v>
      </c>
      <c r="B168">
        <v>3.7</v>
      </c>
      <c r="C168" s="3">
        <v>279</v>
      </c>
      <c r="D168">
        <f t="shared" si="12"/>
        <v>75.405405405405403</v>
      </c>
      <c r="E168" s="7">
        <f t="shared" si="13"/>
        <v>2.2055004707439177E-4</v>
      </c>
      <c r="F168" s="8">
        <f t="shared" si="16"/>
        <v>0.93020500087350511</v>
      </c>
      <c r="G168" s="7">
        <f t="shared" si="14"/>
        <v>6.8176499744798777E-4</v>
      </c>
      <c r="H168" s="8">
        <f t="shared" si="17"/>
        <v>0.51457410877652687</v>
      </c>
      <c r="I168">
        <f t="shared" si="15"/>
        <v>1.3090220043713852E-3</v>
      </c>
      <c r="J168" s="4"/>
    </row>
    <row r="169" spans="1:10">
      <c r="A169" s="3" t="s">
        <v>190</v>
      </c>
      <c r="B169">
        <v>9.27</v>
      </c>
      <c r="C169" s="4">
        <v>688</v>
      </c>
      <c r="D169">
        <f t="shared" si="12"/>
        <v>74.217907227615967</v>
      </c>
      <c r="E169" s="7">
        <f t="shared" si="13"/>
        <v>5.4386534905799836E-4</v>
      </c>
      <c r="F169" s="8">
        <f t="shared" si="16"/>
        <v>0.93074886622256314</v>
      </c>
      <c r="G169" s="7">
        <f t="shared" si="14"/>
        <v>1.708097709822391E-3</v>
      </c>
      <c r="H169" s="8">
        <f t="shared" si="17"/>
        <v>0.51628220648634926</v>
      </c>
      <c r="I169">
        <f t="shared" si="15"/>
        <v>3.6582695634113094E-4</v>
      </c>
      <c r="J169" s="2"/>
    </row>
    <row r="170" spans="1:10">
      <c r="A170" s="3" t="s">
        <v>109</v>
      </c>
      <c r="B170">
        <v>2.59</v>
      </c>
      <c r="C170" s="4">
        <v>192</v>
      </c>
      <c r="D170">
        <f t="shared" si="12"/>
        <v>74.131274131274139</v>
      </c>
      <c r="E170" s="7">
        <f t="shared" si="13"/>
        <v>1.5177637648130187E-4</v>
      </c>
      <c r="F170" s="8">
        <f t="shared" si="16"/>
        <v>0.93090064259904448</v>
      </c>
      <c r="G170" s="7">
        <f t="shared" si="14"/>
        <v>4.7723549821359143E-4</v>
      </c>
      <c r="H170" s="8">
        <f t="shared" si="17"/>
        <v>0.51675944198456281</v>
      </c>
      <c r="I170">
        <f t="shared" si="15"/>
        <v>1.1091606527864339E-3</v>
      </c>
      <c r="J170" s="2"/>
    </row>
    <row r="171" spans="1:10">
      <c r="A171" s="3" t="s">
        <v>141</v>
      </c>
      <c r="B171">
        <v>7.85</v>
      </c>
      <c r="C171" s="4">
        <v>581</v>
      </c>
      <c r="D171">
        <f t="shared" si="12"/>
        <v>74.012738853503194</v>
      </c>
      <c r="E171" s="7">
        <f t="shared" si="13"/>
        <v>4.5928163924810613E-4</v>
      </c>
      <c r="F171" s="8">
        <f t="shared" si="16"/>
        <v>0.93135992423829261</v>
      </c>
      <c r="G171" s="7">
        <f t="shared" si="14"/>
        <v>1.4464473594504605E-3</v>
      </c>
      <c r="H171" s="8">
        <f t="shared" si="17"/>
        <v>0.51820588934401324</v>
      </c>
      <c r="I171">
        <f t="shared" si="15"/>
        <v>2.5112172317277581E-3</v>
      </c>
      <c r="J171" s="2"/>
    </row>
    <row r="172" spans="1:10">
      <c r="A172" s="3" t="s">
        <v>292</v>
      </c>
      <c r="B172">
        <v>17.760000000000002</v>
      </c>
      <c r="C172" s="4">
        <v>1310</v>
      </c>
      <c r="D172">
        <f t="shared" si="12"/>
        <v>73.761261261261254</v>
      </c>
      <c r="E172" s="7">
        <f t="shared" si="13"/>
        <v>1.0355575687005492E-3</v>
      </c>
      <c r="F172" s="8">
        <f t="shared" si="16"/>
        <v>0.93239548180699316</v>
      </c>
      <c r="G172" s="7">
        <f t="shared" si="14"/>
        <v>3.2724719877503415E-3</v>
      </c>
      <c r="H172" s="8">
        <f t="shared" si="17"/>
        <v>0.52147836133176362</v>
      </c>
      <c r="I172">
        <f t="shared" si="15"/>
        <v>1.4644640729855607E-3</v>
      </c>
      <c r="J172" s="2"/>
    </row>
    <row r="173" spans="1:10">
      <c r="A173" s="3" t="s">
        <v>269</v>
      </c>
      <c r="B173">
        <v>10.35</v>
      </c>
      <c r="C173" s="4">
        <v>761</v>
      </c>
      <c r="D173">
        <f t="shared" si="12"/>
        <v>73.526570048309182</v>
      </c>
      <c r="E173" s="7">
        <f t="shared" si="13"/>
        <v>6.0157199219932668E-4</v>
      </c>
      <c r="F173" s="8">
        <f t="shared" si="16"/>
        <v>0.93299705379919251</v>
      </c>
      <c r="G173" s="7">
        <f t="shared" si="14"/>
        <v>1.9070993847531549E-3</v>
      </c>
      <c r="H173" s="8">
        <f t="shared" si="17"/>
        <v>0.52338546071651681</v>
      </c>
      <c r="I173">
        <f t="shared" si="15"/>
        <v>1.0487513622001177E-3</v>
      </c>
      <c r="J173" s="4"/>
    </row>
    <row r="174" spans="1:10">
      <c r="A174" s="3" t="s">
        <v>228</v>
      </c>
      <c r="B174">
        <v>7.4</v>
      </c>
      <c r="C174" s="4">
        <v>540</v>
      </c>
      <c r="D174">
        <f t="shared" si="12"/>
        <v>72.972972972972968</v>
      </c>
      <c r="E174" s="7">
        <f t="shared" si="13"/>
        <v>4.2687105885366147E-4</v>
      </c>
      <c r="F174" s="8">
        <f t="shared" si="16"/>
        <v>0.93342392485804615</v>
      </c>
      <c r="G174" s="7">
        <f t="shared" si="14"/>
        <v>1.3635299948959755E-3</v>
      </c>
      <c r="H174" s="8">
        <f t="shared" si="17"/>
        <v>0.52474899071141279</v>
      </c>
      <c r="I174">
        <f t="shared" si="15"/>
        <v>1.8472937511894161E-3</v>
      </c>
      <c r="J174" s="2"/>
    </row>
    <row r="175" spans="1:10">
      <c r="A175" s="3" t="s">
        <v>222</v>
      </c>
      <c r="B175">
        <v>13.01</v>
      </c>
      <c r="C175" s="4">
        <v>941</v>
      </c>
      <c r="D175">
        <f t="shared" si="12"/>
        <v>72.328977709454264</v>
      </c>
      <c r="E175" s="7">
        <f t="shared" si="13"/>
        <v>7.4386234515054711E-4</v>
      </c>
      <c r="F175" s="8">
        <f t="shared" si="16"/>
        <v>0.93416778720319671</v>
      </c>
      <c r="G175" s="7">
        <f t="shared" si="14"/>
        <v>2.3972331396752218E-3</v>
      </c>
      <c r="H175" s="8">
        <f t="shared" si="17"/>
        <v>0.527146223851088</v>
      </c>
      <c r="I175">
        <f t="shared" si="15"/>
        <v>4.7917796936716162E-3</v>
      </c>
      <c r="J175" s="2"/>
    </row>
    <row r="176" spans="1:10">
      <c r="A176" s="3" t="s">
        <v>213</v>
      </c>
      <c r="B176">
        <v>33.67</v>
      </c>
      <c r="C176" s="4">
        <v>2409</v>
      </c>
      <c r="D176">
        <f t="shared" si="12"/>
        <v>71.54737154737154</v>
      </c>
      <c r="E176" s="7">
        <f t="shared" si="13"/>
        <v>1.9043192236638342E-3</v>
      </c>
      <c r="F176" s="8">
        <f t="shared" si="16"/>
        <v>0.93607210642686056</v>
      </c>
      <c r="G176" s="7">
        <f t="shared" si="14"/>
        <v>6.2040614767766887E-3</v>
      </c>
      <c r="H176" s="8">
        <f t="shared" si="17"/>
        <v>0.53335028532786466</v>
      </c>
      <c r="I176">
        <f t="shared" si="15"/>
        <v>1.3002842199791864E-3</v>
      </c>
      <c r="J176" s="2"/>
    </row>
    <row r="177" spans="1:10">
      <c r="A177" s="3" t="s">
        <v>210</v>
      </c>
      <c r="B177">
        <v>9.1300000000000008</v>
      </c>
      <c r="C177" s="4">
        <v>651</v>
      </c>
      <c r="D177">
        <f t="shared" si="12"/>
        <v>71.303395399780939</v>
      </c>
      <c r="E177" s="7">
        <f t="shared" si="13"/>
        <v>5.1461677650691407E-4</v>
      </c>
      <c r="F177" s="8">
        <f t="shared" si="16"/>
        <v>0.93658672320336744</v>
      </c>
      <c r="G177" s="7">
        <f t="shared" si="14"/>
        <v>1.6823011964054403E-3</v>
      </c>
      <c r="H177" s="8">
        <f t="shared" si="17"/>
        <v>0.5350325865242701</v>
      </c>
      <c r="I177">
        <f t="shared" si="15"/>
        <v>3.0933999948096202E-3</v>
      </c>
      <c r="J177" s="4"/>
    </row>
    <row r="178" spans="1:10">
      <c r="A178" s="3" t="s">
        <v>296</v>
      </c>
      <c r="B178">
        <v>21.65</v>
      </c>
      <c r="C178" s="4">
        <v>1520</v>
      </c>
      <c r="D178">
        <f t="shared" si="12"/>
        <v>70.207852193995379</v>
      </c>
      <c r="E178" s="7">
        <f t="shared" si="13"/>
        <v>1.201562980476973E-3</v>
      </c>
      <c r="F178" s="8">
        <f t="shared" si="16"/>
        <v>0.93778828618384447</v>
      </c>
      <c r="G178" s="7">
        <f t="shared" si="14"/>
        <v>3.9892465391213336E-3</v>
      </c>
      <c r="H178" s="8">
        <f t="shared" si="17"/>
        <v>0.53902183306339146</v>
      </c>
      <c r="I178">
        <f t="shared" si="15"/>
        <v>1.3478309882647421E-3</v>
      </c>
      <c r="J178" s="4"/>
    </row>
    <row r="179" spans="1:10">
      <c r="A179" s="3" t="s">
        <v>294</v>
      </c>
      <c r="B179">
        <v>9.43</v>
      </c>
      <c r="C179" s="4">
        <v>661</v>
      </c>
      <c r="D179">
        <f t="shared" si="12"/>
        <v>70.09544008483563</v>
      </c>
      <c r="E179" s="7">
        <f t="shared" si="13"/>
        <v>5.2252179611531524E-4</v>
      </c>
      <c r="F179" s="8">
        <f t="shared" si="16"/>
        <v>0.9383108079799598</v>
      </c>
      <c r="G179" s="7">
        <f t="shared" si="14"/>
        <v>1.7375794394417633E-3</v>
      </c>
      <c r="H179" s="8">
        <f t="shared" si="17"/>
        <v>0.54075941250283321</v>
      </c>
      <c r="I179">
        <f t="shared" si="15"/>
        <v>1.6216321340238871E-3</v>
      </c>
      <c r="J179" s="2"/>
    </row>
    <row r="180" spans="1:10">
      <c r="A180" s="3" t="s">
        <v>183</v>
      </c>
      <c r="B180">
        <v>11.34</v>
      </c>
      <c r="C180" s="4">
        <v>793</v>
      </c>
      <c r="D180">
        <f t="shared" si="12"/>
        <v>69.929453262786595</v>
      </c>
      <c r="E180" s="7">
        <f t="shared" si="13"/>
        <v>6.2686805494621028E-4</v>
      </c>
      <c r="F180" s="8">
        <f t="shared" si="16"/>
        <v>0.93893767603490597</v>
      </c>
      <c r="G180" s="7">
        <f t="shared" si="14"/>
        <v>2.089517586773022E-3</v>
      </c>
      <c r="H180" s="8">
        <f t="shared" si="17"/>
        <v>0.54284893008960622</v>
      </c>
      <c r="I180">
        <f t="shared" si="15"/>
        <v>4.0394870842472841E-3</v>
      </c>
      <c r="J180" s="2"/>
    </row>
    <row r="181" spans="1:10">
      <c r="A181" s="3" t="s">
        <v>126</v>
      </c>
      <c r="B181">
        <v>28.19</v>
      </c>
      <c r="C181" s="4">
        <v>1952</v>
      </c>
      <c r="D181">
        <f t="shared" si="12"/>
        <v>69.24441291238027</v>
      </c>
      <c r="E181" s="7">
        <f t="shared" si="13"/>
        <v>1.5430598275599022E-3</v>
      </c>
      <c r="F181" s="8">
        <f t="shared" si="16"/>
        <v>0.94048073586246583</v>
      </c>
      <c r="G181" s="7">
        <f t="shared" si="14"/>
        <v>5.1943122373131825E-3</v>
      </c>
      <c r="H181" s="8">
        <f t="shared" si="17"/>
        <v>0.54804324232691937</v>
      </c>
      <c r="I181">
        <f t="shared" si="15"/>
        <v>4.2890306237397535E-4</v>
      </c>
      <c r="J181" s="2"/>
    </row>
    <row r="182" spans="1:10">
      <c r="A182" s="3" t="s">
        <v>152</v>
      </c>
      <c r="B182">
        <v>2.99</v>
      </c>
      <c r="C182" s="4">
        <v>206</v>
      </c>
      <c r="D182">
        <f t="shared" si="12"/>
        <v>68.896321070234109</v>
      </c>
      <c r="E182" s="7">
        <f t="shared" si="13"/>
        <v>1.6284340393306346E-4</v>
      </c>
      <c r="F182" s="8">
        <f t="shared" si="16"/>
        <v>0.94064357926639885</v>
      </c>
      <c r="G182" s="7">
        <f t="shared" si="14"/>
        <v>5.5093982226202254E-4</v>
      </c>
      <c r="H182" s="8">
        <f t="shared" si="17"/>
        <v>0.54859418214918143</v>
      </c>
      <c r="I182">
        <f t="shared" si="15"/>
        <v>3.4897365464177099E-3</v>
      </c>
      <c r="J182" s="4"/>
    </row>
    <row r="183" spans="1:10">
      <c r="A183" s="3" t="s">
        <v>177</v>
      </c>
      <c r="B183">
        <v>24.15</v>
      </c>
      <c r="C183" s="4">
        <v>1605</v>
      </c>
      <c r="D183">
        <f t="shared" si="12"/>
        <v>66.459627329192557</v>
      </c>
      <c r="E183" s="7">
        <f t="shared" si="13"/>
        <v>1.2687556471483827E-3</v>
      </c>
      <c r="F183" s="8">
        <f t="shared" si="16"/>
        <v>0.9419123349135472</v>
      </c>
      <c r="G183" s="7">
        <f t="shared" si="14"/>
        <v>4.4498985644240282E-3</v>
      </c>
      <c r="H183" s="8">
        <f t="shared" si="17"/>
        <v>0.55304408071360545</v>
      </c>
      <c r="I183">
        <f t="shared" si="15"/>
        <v>5.4718903787154272E-4</v>
      </c>
      <c r="J183" s="4"/>
    </row>
    <row r="184" spans="1:10">
      <c r="A184" s="3" t="s">
        <v>124</v>
      </c>
      <c r="B184">
        <v>3.78</v>
      </c>
      <c r="C184" s="4">
        <v>249</v>
      </c>
      <c r="D184">
        <f t="shared" si="12"/>
        <v>65.873015873015873</v>
      </c>
      <c r="E184" s="7">
        <f t="shared" si="13"/>
        <v>1.9683498824918835E-4</v>
      </c>
      <c r="F184" s="8">
        <f t="shared" si="16"/>
        <v>0.94210916990179638</v>
      </c>
      <c r="G184" s="7">
        <f t="shared" si="14"/>
        <v>6.9650586225767394E-4</v>
      </c>
      <c r="H184" s="8">
        <f t="shared" si="17"/>
        <v>0.55374058657586311</v>
      </c>
      <c r="I184">
        <f t="shared" si="15"/>
        <v>2.1446471707119441E-3</v>
      </c>
      <c r="J184" s="2"/>
    </row>
    <row r="185" spans="1:10">
      <c r="A185" s="3" t="s">
        <v>77</v>
      </c>
      <c r="B185">
        <v>14.76</v>
      </c>
      <c r="C185" s="4">
        <v>954</v>
      </c>
      <c r="D185">
        <f t="shared" si="12"/>
        <v>64.634146341463421</v>
      </c>
      <c r="E185" s="7">
        <f t="shared" si="13"/>
        <v>7.5413887064146865E-4</v>
      </c>
      <c r="F185" s="8">
        <f t="shared" si="16"/>
        <v>0.94286330877243785</v>
      </c>
      <c r="G185" s="7">
        <f t="shared" si="14"/>
        <v>2.7196895573871078E-3</v>
      </c>
      <c r="H185" s="8">
        <f t="shared" si="17"/>
        <v>0.55646027613325022</v>
      </c>
      <c r="I185">
        <f t="shared" si="15"/>
        <v>3.5189951024046096E-3</v>
      </c>
      <c r="J185" s="2"/>
    </row>
    <row r="186" spans="1:10">
      <c r="A186" s="3" t="s">
        <v>27</v>
      </c>
      <c r="B186">
        <v>24.2</v>
      </c>
      <c r="C186" s="4">
        <v>1558</v>
      </c>
      <c r="D186">
        <f t="shared" si="12"/>
        <v>64.380165289256198</v>
      </c>
      <c r="E186" s="7">
        <f t="shared" si="13"/>
        <v>1.2316020549888974E-3</v>
      </c>
      <c r="F186" s="8">
        <f t="shared" si="16"/>
        <v>0.94409491082742669</v>
      </c>
      <c r="G186" s="7">
        <f t="shared" si="14"/>
        <v>4.4591116049300817E-3</v>
      </c>
      <c r="H186" s="8">
        <f t="shared" si="17"/>
        <v>0.56091938773818029</v>
      </c>
      <c r="I186">
        <f t="shared" si="15"/>
        <v>4.2070284565012273E-3</v>
      </c>
      <c r="J186" s="4"/>
    </row>
    <row r="187" spans="1:10">
      <c r="A187" s="3" t="s">
        <v>192</v>
      </c>
      <c r="B187">
        <v>28.93</v>
      </c>
      <c r="C187" s="4">
        <v>1862</v>
      </c>
      <c r="D187">
        <f t="shared" si="12"/>
        <v>64.36225371586589</v>
      </c>
      <c r="E187" s="7">
        <f t="shared" si="13"/>
        <v>1.4719146510842921E-3</v>
      </c>
      <c r="F187" s="8">
        <f t="shared" si="16"/>
        <v>0.94556682547851101</v>
      </c>
      <c r="G187" s="7">
        <f t="shared" si="14"/>
        <v>5.3306652368027797E-3</v>
      </c>
      <c r="H187" s="8">
        <f t="shared" si="17"/>
        <v>0.5662500529749831</v>
      </c>
      <c r="I187">
        <f t="shared" si="15"/>
        <v>1.0212235616713361E-3</v>
      </c>
      <c r="J187" s="2"/>
    </row>
    <row r="188" spans="1:10">
      <c r="A188" s="3" t="s">
        <v>239</v>
      </c>
      <c r="B188">
        <v>7.02</v>
      </c>
      <c r="C188" s="4">
        <v>451</v>
      </c>
      <c r="D188">
        <f t="shared" si="12"/>
        <v>64.245014245014247</v>
      </c>
      <c r="E188" s="7">
        <f t="shared" si="13"/>
        <v>3.5651638433889136E-4</v>
      </c>
      <c r="F188" s="8">
        <f t="shared" si="16"/>
        <v>0.94592334186284988</v>
      </c>
      <c r="G188" s="7">
        <f t="shared" si="14"/>
        <v>1.2935108870499659E-3</v>
      </c>
      <c r="H188" s="8">
        <f t="shared" si="17"/>
        <v>0.56754356386203308</v>
      </c>
      <c r="I188">
        <f t="shared" si="15"/>
        <v>1.6702741335711258E-3</v>
      </c>
      <c r="J188" s="2"/>
    </row>
    <row r="189" spans="1:10">
      <c r="A189" s="3" t="s">
        <v>156</v>
      </c>
      <c r="B189">
        <v>11.48</v>
      </c>
      <c r="C189" s="4">
        <v>737</v>
      </c>
      <c r="D189">
        <f t="shared" si="12"/>
        <v>64.198606271776995</v>
      </c>
      <c r="E189" s="7">
        <f t="shared" si="13"/>
        <v>5.8259994513916392E-4</v>
      </c>
      <c r="F189" s="8">
        <f t="shared" si="16"/>
        <v>0.94650594180798908</v>
      </c>
      <c r="G189" s="7">
        <f t="shared" si="14"/>
        <v>2.1153141001899727E-3</v>
      </c>
      <c r="H189" s="8">
        <f t="shared" si="17"/>
        <v>0.56965887796222303</v>
      </c>
      <c r="I189">
        <f t="shared" si="15"/>
        <v>2.6479608830296542E-3</v>
      </c>
      <c r="J189" s="2"/>
    </row>
    <row r="190" spans="1:10">
      <c r="A190" s="3" t="s">
        <v>57</v>
      </c>
      <c r="B190">
        <v>18.16</v>
      </c>
      <c r="C190" s="4">
        <v>1153</v>
      </c>
      <c r="D190">
        <f t="shared" si="12"/>
        <v>63.491189427312776</v>
      </c>
      <c r="E190" s="7">
        <f t="shared" si="13"/>
        <v>9.1144876084865126E-4</v>
      </c>
      <c r="F190" s="8">
        <f t="shared" si="16"/>
        <v>0.94741739056883778</v>
      </c>
      <c r="G190" s="7">
        <f t="shared" si="14"/>
        <v>3.3461763117987723E-3</v>
      </c>
      <c r="H190" s="8">
        <f t="shared" si="17"/>
        <v>0.57300505427402182</v>
      </c>
      <c r="I190">
        <f t="shared" si="15"/>
        <v>7.7827310121947324E-4</v>
      </c>
      <c r="J190" s="2"/>
    </row>
    <row r="191" spans="1:10">
      <c r="A191" s="3" t="s">
        <v>56</v>
      </c>
      <c r="B191">
        <v>5.33</v>
      </c>
      <c r="C191" s="4">
        <v>336</v>
      </c>
      <c r="D191">
        <f t="shared" si="12"/>
        <v>63.03939962476548</v>
      </c>
      <c r="E191" s="7">
        <f t="shared" si="13"/>
        <v>2.6560865884227828E-4</v>
      </c>
      <c r="F191" s="8">
        <f t="shared" si="16"/>
        <v>0.94768299922768007</v>
      </c>
      <c r="G191" s="7">
        <f t="shared" si="14"/>
        <v>9.8211011794534448E-4</v>
      </c>
      <c r="H191" s="8">
        <f t="shared" si="17"/>
        <v>0.57398716439196718</v>
      </c>
      <c r="I191">
        <f t="shared" si="15"/>
        <v>4.9964959766679584E-4</v>
      </c>
      <c r="J191" s="4"/>
    </row>
    <row r="192" spans="1:10">
      <c r="A192" s="3" t="s">
        <v>158</v>
      </c>
      <c r="B192">
        <v>3.42</v>
      </c>
      <c r="C192" s="4">
        <v>215</v>
      </c>
      <c r="D192">
        <f t="shared" si="12"/>
        <v>62.865497076023395</v>
      </c>
      <c r="E192" s="7">
        <f t="shared" si="13"/>
        <v>1.6995792158062449E-4</v>
      </c>
      <c r="F192" s="8">
        <f t="shared" si="16"/>
        <v>0.94785295714926066</v>
      </c>
      <c r="G192" s="7">
        <f t="shared" si="14"/>
        <v>6.3017197061408597E-4</v>
      </c>
      <c r="H192" s="8">
        <f t="shared" si="17"/>
        <v>0.57461733636258128</v>
      </c>
      <c r="I192">
        <f t="shared" si="15"/>
        <v>2.7967482721543702E-3</v>
      </c>
      <c r="J192" s="2"/>
    </row>
    <row r="193" spans="1:10">
      <c r="A193" s="3" t="s">
        <v>83</v>
      </c>
      <c r="B193">
        <v>19.09</v>
      </c>
      <c r="C193" s="4">
        <v>1183</v>
      </c>
      <c r="D193">
        <f t="shared" si="12"/>
        <v>61.969617600838134</v>
      </c>
      <c r="E193" s="7">
        <f t="shared" si="13"/>
        <v>9.3516381967385465E-4</v>
      </c>
      <c r="F193" s="8">
        <f t="shared" si="16"/>
        <v>0.9487881209689345</v>
      </c>
      <c r="G193" s="7">
        <f t="shared" si="14"/>
        <v>3.5175388652113745E-3</v>
      </c>
      <c r="H193" s="8">
        <f t="shared" si="17"/>
        <v>0.57813487522779261</v>
      </c>
      <c r="I193">
        <f t="shared" si="15"/>
        <v>1.3327680141779208E-3</v>
      </c>
      <c r="J193" s="2"/>
    </row>
    <row r="194" spans="1:10">
      <c r="A194" s="3" t="s">
        <v>230</v>
      </c>
      <c r="B194">
        <v>9.09</v>
      </c>
      <c r="C194" s="4">
        <v>561</v>
      </c>
      <c r="D194">
        <f t="shared" ref="D194:D257" si="18">C194/B194</f>
        <v>61.71617161716172</v>
      </c>
      <c r="E194" s="7">
        <f t="shared" si="13"/>
        <v>4.4347160003130386E-4</v>
      </c>
      <c r="F194" s="8">
        <f t="shared" si="16"/>
        <v>0.94923159256896583</v>
      </c>
      <c r="G194" s="7">
        <f t="shared" si="14"/>
        <v>1.674930764000597E-3</v>
      </c>
      <c r="H194" s="8">
        <f t="shared" si="17"/>
        <v>0.57980980599179321</v>
      </c>
      <c r="I194">
        <f t="shared" si="15"/>
        <v>3.9008255543415693E-4</v>
      </c>
      <c r="J194" s="2"/>
    </row>
    <row r="195" spans="1:10">
      <c r="A195" s="3" t="s">
        <v>274</v>
      </c>
      <c r="B195">
        <v>2.66</v>
      </c>
      <c r="C195" s="4">
        <v>164</v>
      </c>
      <c r="D195">
        <f t="shared" si="18"/>
        <v>61.65413533834586</v>
      </c>
      <c r="E195" s="7">
        <f t="shared" ref="E195:E258" si="19">C195/1265019</f>
        <v>1.2964232157777866E-4</v>
      </c>
      <c r="F195" s="8">
        <f t="shared" si="16"/>
        <v>0.94936123489054358</v>
      </c>
      <c r="G195" s="7">
        <f t="shared" ref="G195:G258" si="20">B195/5427.09</f>
        <v>4.9013375492206693E-4</v>
      </c>
      <c r="H195" s="8">
        <f t="shared" si="17"/>
        <v>0.58029993974671523</v>
      </c>
      <c r="I195">
        <f t="shared" ref="I195:I258" si="21">F195*H196-F196*H195</f>
        <v>2.3480918212245294E-3</v>
      </c>
      <c r="J195" s="4"/>
    </row>
    <row r="196" spans="1:10">
      <c r="A196" s="3" t="s">
        <v>188</v>
      </c>
      <c r="B196">
        <v>15.93</v>
      </c>
      <c r="C196" s="4">
        <v>956</v>
      </c>
      <c r="D196">
        <f t="shared" si="18"/>
        <v>60.01255492780917</v>
      </c>
      <c r="E196" s="7">
        <f t="shared" si="19"/>
        <v>7.5571987456314886E-4</v>
      </c>
      <c r="F196" s="8">
        <f t="shared" ref="F196:F259" si="22">F195+E196</f>
        <v>0.95011695476510671</v>
      </c>
      <c r="G196" s="7">
        <f t="shared" si="20"/>
        <v>2.9352747052287689E-3</v>
      </c>
      <c r="H196" s="8">
        <f t="shared" ref="H196:H259" si="23">H195+G196</f>
        <v>0.58323521445194404</v>
      </c>
      <c r="I196">
        <f t="shared" si="21"/>
        <v>1.0648275020752607E-3</v>
      </c>
      <c r="J196" s="2"/>
    </row>
    <row r="197" spans="1:10">
      <c r="A197" s="3" t="s">
        <v>116</v>
      </c>
      <c r="B197">
        <v>7.22</v>
      </c>
      <c r="C197" s="4">
        <v>432</v>
      </c>
      <c r="D197">
        <f t="shared" si="18"/>
        <v>59.83379501385042</v>
      </c>
      <c r="E197" s="7">
        <f t="shared" si="19"/>
        <v>3.4149684708292919E-4</v>
      </c>
      <c r="F197" s="8">
        <f t="shared" si="22"/>
        <v>0.95045845161218967</v>
      </c>
      <c r="G197" s="7">
        <f t="shared" si="20"/>
        <v>1.3303630490741816E-3</v>
      </c>
      <c r="H197" s="8">
        <f t="shared" si="23"/>
        <v>0.58456557750101823</v>
      </c>
      <c r="I197">
        <f t="shared" si="21"/>
        <v>5.3204872930057157E-4</v>
      </c>
      <c r="J197" s="2"/>
    </row>
    <row r="198" spans="1:10">
      <c r="A198" s="3" t="s">
        <v>262</v>
      </c>
      <c r="B198">
        <v>3.6</v>
      </c>
      <c r="C198" s="4">
        <v>213</v>
      </c>
      <c r="D198">
        <f t="shared" si="18"/>
        <v>59.166666666666664</v>
      </c>
      <c r="E198" s="7">
        <f t="shared" si="19"/>
        <v>1.6837691765894425E-4</v>
      </c>
      <c r="F198" s="8">
        <f t="shared" si="22"/>
        <v>0.95062682852984859</v>
      </c>
      <c r="G198" s="7">
        <f t="shared" si="20"/>
        <v>6.6333891643587995E-4</v>
      </c>
      <c r="H198" s="8">
        <f t="shared" si="23"/>
        <v>0.58522891641745411</v>
      </c>
      <c r="I198">
        <f t="shared" si="21"/>
        <v>1.4987785210898164E-3</v>
      </c>
      <c r="J198" s="4"/>
    </row>
    <row r="199" spans="1:10">
      <c r="A199" s="3" t="s">
        <v>200</v>
      </c>
      <c r="B199">
        <v>10.119999999999999</v>
      </c>
      <c r="C199" s="4">
        <v>592</v>
      </c>
      <c r="D199">
        <f t="shared" si="18"/>
        <v>58.498023715415023</v>
      </c>
      <c r="E199" s="7">
        <f t="shared" si="19"/>
        <v>4.679771608173474E-4</v>
      </c>
      <c r="F199" s="8">
        <f t="shared" si="22"/>
        <v>0.95109480569066596</v>
      </c>
      <c r="G199" s="7">
        <f t="shared" si="20"/>
        <v>1.864719398425307E-3</v>
      </c>
      <c r="H199" s="8">
        <f t="shared" si="23"/>
        <v>0.58709363581587937</v>
      </c>
      <c r="I199">
        <f t="shared" si="21"/>
        <v>1.3938435206699573E-3</v>
      </c>
      <c r="J199" s="4"/>
    </row>
    <row r="200" spans="1:10">
      <c r="A200" s="3" t="s">
        <v>197</v>
      </c>
      <c r="B200">
        <v>9.41</v>
      </c>
      <c r="C200" s="4">
        <v>550</v>
      </c>
      <c r="D200">
        <f t="shared" si="18"/>
        <v>58.448459086078635</v>
      </c>
      <c r="E200" s="7">
        <f t="shared" si="19"/>
        <v>4.3477607846206264E-4</v>
      </c>
      <c r="F200" s="8">
        <f t="shared" si="22"/>
        <v>0.95152958176912805</v>
      </c>
      <c r="G200" s="7">
        <f t="shared" si="20"/>
        <v>1.7338942232393419E-3</v>
      </c>
      <c r="H200" s="8">
        <f t="shared" si="23"/>
        <v>0.5888275300391187</v>
      </c>
      <c r="I200">
        <f t="shared" si="21"/>
        <v>1.3883353253100195E-3</v>
      </c>
      <c r="J200" s="2"/>
    </row>
    <row r="201" spans="1:10">
      <c r="A201" s="3" t="s">
        <v>251</v>
      </c>
      <c r="B201">
        <v>9.36</v>
      </c>
      <c r="C201" s="4">
        <v>543</v>
      </c>
      <c r="D201">
        <f t="shared" si="18"/>
        <v>58.012820512820518</v>
      </c>
      <c r="E201" s="7">
        <f t="shared" si="19"/>
        <v>4.2924256473618184E-4</v>
      </c>
      <c r="F201" s="8">
        <f t="shared" si="22"/>
        <v>0.95195882433386425</v>
      </c>
      <c r="G201" s="7">
        <f t="shared" si="20"/>
        <v>1.7246811827332877E-3</v>
      </c>
      <c r="H201" s="8">
        <f t="shared" si="23"/>
        <v>0.59055221122185197</v>
      </c>
      <c r="I201">
        <f t="shared" si="21"/>
        <v>5.3170226212997385E-3</v>
      </c>
      <c r="J201" s="2"/>
    </row>
    <row r="202" spans="1:10">
      <c r="A202" s="3" t="s">
        <v>221</v>
      </c>
      <c r="B202">
        <v>35.799999999999997</v>
      </c>
      <c r="C202" s="4">
        <v>2062</v>
      </c>
      <c r="D202">
        <f t="shared" si="18"/>
        <v>57.597765363128495</v>
      </c>
      <c r="E202" s="7">
        <f t="shared" si="19"/>
        <v>1.6300150432523148E-3</v>
      </c>
      <c r="F202" s="8">
        <f t="shared" si="22"/>
        <v>0.95358883937711658</v>
      </c>
      <c r="G202" s="7">
        <f t="shared" si="20"/>
        <v>6.5965370023345835E-3</v>
      </c>
      <c r="H202" s="8">
        <f t="shared" si="23"/>
        <v>0.59714874822418651</v>
      </c>
      <c r="I202">
        <f t="shared" si="21"/>
        <v>1.5417067996325029E-3</v>
      </c>
      <c r="J202" s="2"/>
    </row>
    <row r="203" spans="1:10">
      <c r="A203" s="3" t="s">
        <v>297</v>
      </c>
      <c r="B203">
        <v>10.37</v>
      </c>
      <c r="C203" s="4">
        <v>594</v>
      </c>
      <c r="D203">
        <f t="shared" si="18"/>
        <v>57.28061716489875</v>
      </c>
      <c r="E203" s="7">
        <f t="shared" si="19"/>
        <v>4.6955816473902761E-4</v>
      </c>
      <c r="F203" s="8">
        <f t="shared" si="22"/>
        <v>0.95405839754185562</v>
      </c>
      <c r="G203" s="7">
        <f t="shared" si="20"/>
        <v>1.9107846009555763E-3</v>
      </c>
      <c r="H203" s="8">
        <f t="shared" si="23"/>
        <v>0.59905953282514213</v>
      </c>
      <c r="I203">
        <f t="shared" si="21"/>
        <v>3.8026866663884995E-3</v>
      </c>
      <c r="J203" s="4"/>
    </row>
    <row r="204" spans="1:10">
      <c r="A204" s="3" t="s">
        <v>236</v>
      </c>
      <c r="B204">
        <v>25.54</v>
      </c>
      <c r="C204" s="4">
        <v>1451</v>
      </c>
      <c r="D204">
        <f t="shared" si="18"/>
        <v>56.812842599843385</v>
      </c>
      <c r="E204" s="7">
        <f t="shared" si="19"/>
        <v>1.1470183451790053E-3</v>
      </c>
      <c r="F204" s="8">
        <f t="shared" si="22"/>
        <v>0.95520541588703467</v>
      </c>
      <c r="G204" s="7">
        <f t="shared" si="20"/>
        <v>4.7060210904923258E-3</v>
      </c>
      <c r="H204" s="8">
        <f t="shared" si="23"/>
        <v>0.60376555391563447</v>
      </c>
      <c r="I204">
        <f t="shared" si="21"/>
        <v>1.8012864624913361E-3</v>
      </c>
      <c r="J204" s="2"/>
    </row>
    <row r="205" spans="1:10">
      <c r="A205" s="3" t="s">
        <v>202</v>
      </c>
      <c r="B205">
        <v>12.07</v>
      </c>
      <c r="C205" s="4">
        <v>677</v>
      </c>
      <c r="D205">
        <f t="shared" si="18"/>
        <v>56.089478044739018</v>
      </c>
      <c r="E205" s="7">
        <f t="shared" si="19"/>
        <v>5.3516982748875704E-4</v>
      </c>
      <c r="F205" s="8">
        <f t="shared" si="22"/>
        <v>0.95574058571452347</v>
      </c>
      <c r="G205" s="7">
        <f t="shared" si="20"/>
        <v>2.2240279781614086E-3</v>
      </c>
      <c r="H205" s="8">
        <f t="shared" si="23"/>
        <v>0.60598958189379593</v>
      </c>
      <c r="I205">
        <f t="shared" si="21"/>
        <v>9.7574238780272493E-3</v>
      </c>
      <c r="J205" s="2"/>
    </row>
    <row r="206" spans="1:10">
      <c r="A206" s="3" t="s">
        <v>50</v>
      </c>
      <c r="B206">
        <v>65.27</v>
      </c>
      <c r="C206" s="4">
        <v>3626</v>
      </c>
      <c r="D206">
        <f t="shared" si="18"/>
        <v>55.553853225065119</v>
      </c>
      <c r="E206" s="7">
        <f t="shared" si="19"/>
        <v>2.8663601100062529E-3</v>
      </c>
      <c r="F206" s="8">
        <f t="shared" si="22"/>
        <v>0.95860694582452977</v>
      </c>
      <c r="G206" s="7">
        <f t="shared" si="20"/>
        <v>1.2026703076602745E-2</v>
      </c>
      <c r="H206" s="8">
        <f t="shared" si="23"/>
        <v>0.61801628497039862</v>
      </c>
      <c r="I206">
        <f t="shared" si="21"/>
        <v>2.2752451841346888E-3</v>
      </c>
      <c r="J206" s="2"/>
    </row>
    <row r="207" spans="1:10">
      <c r="A207" s="3" t="s">
        <v>224</v>
      </c>
      <c r="B207">
        <v>15.21</v>
      </c>
      <c r="C207" s="4">
        <v>842</v>
      </c>
      <c r="D207">
        <f t="shared" si="18"/>
        <v>55.358316896778433</v>
      </c>
      <c r="E207" s="7">
        <f t="shared" si="19"/>
        <v>6.6560265102737584E-4</v>
      </c>
      <c r="F207" s="8">
        <f t="shared" si="22"/>
        <v>0.9592725484755571</v>
      </c>
      <c r="G207" s="7">
        <f t="shared" si="20"/>
        <v>2.802606921941593E-3</v>
      </c>
      <c r="H207" s="8">
        <f t="shared" si="23"/>
        <v>0.62081889189234019</v>
      </c>
      <c r="I207">
        <f t="shared" si="21"/>
        <v>2.9790889736392989E-3</v>
      </c>
      <c r="J207" s="2"/>
    </row>
    <row r="208" spans="1:10">
      <c r="A208" s="3" t="s">
        <v>110</v>
      </c>
      <c r="B208">
        <v>19.899999999999999</v>
      </c>
      <c r="C208" s="4">
        <v>1097</v>
      </c>
      <c r="D208">
        <f t="shared" si="18"/>
        <v>55.125628140703519</v>
      </c>
      <c r="E208" s="7">
        <f t="shared" si="19"/>
        <v>8.6718065104160491E-4</v>
      </c>
      <c r="F208" s="8">
        <f t="shared" si="22"/>
        <v>0.96013972912659873</v>
      </c>
      <c r="G208" s="7">
        <f t="shared" si="20"/>
        <v>3.6667901214094472E-3</v>
      </c>
      <c r="H208" s="8">
        <f t="shared" si="23"/>
        <v>0.62448568201374965</v>
      </c>
      <c r="I208">
        <f t="shared" si="21"/>
        <v>1.1907550110935583E-3</v>
      </c>
      <c r="J208" s="2"/>
    </row>
    <row r="209" spans="1:10">
      <c r="A209" s="3" t="s">
        <v>308</v>
      </c>
      <c r="B209">
        <v>7.95</v>
      </c>
      <c r="C209" s="4">
        <v>437</v>
      </c>
      <c r="D209">
        <f t="shared" si="18"/>
        <v>54.968553459119498</v>
      </c>
      <c r="E209" s="7">
        <f t="shared" si="19"/>
        <v>3.4544935688712977E-4</v>
      </c>
      <c r="F209" s="8">
        <f t="shared" si="22"/>
        <v>0.96048517848348591</v>
      </c>
      <c r="G209" s="7">
        <f t="shared" si="20"/>
        <v>1.4648734404625683E-3</v>
      </c>
      <c r="H209" s="8">
        <f t="shared" si="23"/>
        <v>0.62595055545421219</v>
      </c>
      <c r="I209">
        <f t="shared" si="21"/>
        <v>1.1452168783300243E-3</v>
      </c>
      <c r="J209" s="2"/>
    </row>
    <row r="210" spans="1:10">
      <c r="A210" s="3" t="s">
        <v>199</v>
      </c>
      <c r="B210">
        <v>7.62</v>
      </c>
      <c r="C210" s="4">
        <v>411</v>
      </c>
      <c r="D210">
        <f t="shared" si="18"/>
        <v>53.937007874015748</v>
      </c>
      <c r="E210" s="7">
        <f t="shared" si="19"/>
        <v>3.2489630590528681E-4</v>
      </c>
      <c r="F210" s="8">
        <f t="shared" si="22"/>
        <v>0.96081007478939118</v>
      </c>
      <c r="G210" s="7">
        <f t="shared" si="20"/>
        <v>1.4040673731226126E-3</v>
      </c>
      <c r="H210" s="8">
        <f t="shared" si="23"/>
        <v>0.62735462282733478</v>
      </c>
      <c r="I210">
        <f t="shared" si="21"/>
        <v>1.6682942277379542E-3</v>
      </c>
      <c r="J210" s="2"/>
    </row>
    <row r="211" spans="1:10">
      <c r="A211" s="3" t="s">
        <v>250</v>
      </c>
      <c r="B211">
        <v>11.09</v>
      </c>
      <c r="C211" s="4">
        <v>595</v>
      </c>
      <c r="D211">
        <f t="shared" si="18"/>
        <v>53.651938683498649</v>
      </c>
      <c r="E211" s="7">
        <f t="shared" si="19"/>
        <v>4.7034866669986777E-4</v>
      </c>
      <c r="F211" s="8">
        <f t="shared" si="22"/>
        <v>0.96128042345609099</v>
      </c>
      <c r="G211" s="7">
        <f t="shared" si="20"/>
        <v>2.0434523842427525E-3</v>
      </c>
      <c r="H211" s="8">
        <f t="shared" si="23"/>
        <v>0.62939807521157753</v>
      </c>
      <c r="I211">
        <f t="shared" si="21"/>
        <v>3.254751893249197E-3</v>
      </c>
      <c r="J211" s="2"/>
    </row>
    <row r="212" spans="1:10">
      <c r="A212" s="3" t="s">
        <v>39</v>
      </c>
      <c r="B212">
        <v>21.6</v>
      </c>
      <c r="C212" s="4">
        <v>1148</v>
      </c>
      <c r="D212">
        <f t="shared" si="18"/>
        <v>53.148148148148145</v>
      </c>
      <c r="E212" s="7">
        <f t="shared" si="19"/>
        <v>9.0749625104445068E-4</v>
      </c>
      <c r="F212" s="8">
        <f t="shared" si="22"/>
        <v>0.96218791970713546</v>
      </c>
      <c r="G212" s="7">
        <f t="shared" si="20"/>
        <v>3.9800334986152801E-3</v>
      </c>
      <c r="H212" s="8">
        <f t="shared" si="23"/>
        <v>0.63337810871019284</v>
      </c>
      <c r="I212">
        <f t="shared" si="21"/>
        <v>1.5722096334302993E-3</v>
      </c>
      <c r="J212" s="2"/>
    </row>
    <row r="213" spans="1:10">
      <c r="A213" s="3" t="s">
        <v>179</v>
      </c>
      <c r="B213">
        <v>10.39</v>
      </c>
      <c r="C213" s="4">
        <v>539</v>
      </c>
      <c r="D213">
        <f t="shared" si="18"/>
        <v>51.876804619826757</v>
      </c>
      <c r="E213" s="7">
        <f t="shared" si="19"/>
        <v>4.2608055689282137E-4</v>
      </c>
      <c r="F213" s="8">
        <f t="shared" si="22"/>
        <v>0.96261400026402832</v>
      </c>
      <c r="G213" s="7">
        <f t="shared" si="20"/>
        <v>1.9144698171579982E-3</v>
      </c>
      <c r="H213" s="8">
        <f t="shared" si="23"/>
        <v>0.63529257852735088</v>
      </c>
      <c r="I213">
        <f t="shared" si="21"/>
        <v>4.2710301569570674E-4</v>
      </c>
      <c r="J213" s="2"/>
    </row>
    <row r="214" spans="1:10">
      <c r="A214" s="3" t="s">
        <v>49</v>
      </c>
      <c r="B214">
        <v>2.81</v>
      </c>
      <c r="C214" s="4">
        <v>142</v>
      </c>
      <c r="D214">
        <f t="shared" si="18"/>
        <v>50.533807829181491</v>
      </c>
      <c r="E214" s="7">
        <f t="shared" si="19"/>
        <v>1.1225127843929616E-4</v>
      </c>
      <c r="F214" s="8">
        <f t="shared" si="22"/>
        <v>0.9627262515424676</v>
      </c>
      <c r="G214" s="7">
        <f t="shared" si="20"/>
        <v>5.1777287644022855E-4</v>
      </c>
      <c r="H214" s="8">
        <f t="shared" si="23"/>
        <v>0.63581035140379116</v>
      </c>
      <c r="I214">
        <f t="shared" si="21"/>
        <v>3.0815218925860366E-3</v>
      </c>
      <c r="J214" s="2"/>
    </row>
    <row r="215" spans="1:10">
      <c r="A215" s="3" t="s">
        <v>288</v>
      </c>
      <c r="B215">
        <v>20.23</v>
      </c>
      <c r="C215" s="4">
        <v>1009</v>
      </c>
      <c r="D215">
        <f t="shared" si="18"/>
        <v>49.876421156697972</v>
      </c>
      <c r="E215" s="7">
        <f t="shared" si="19"/>
        <v>7.9761647848767484E-4</v>
      </c>
      <c r="F215" s="8">
        <f t="shared" si="22"/>
        <v>0.96352386802095524</v>
      </c>
      <c r="G215" s="7">
        <f t="shared" si="20"/>
        <v>3.7275961887494034E-3</v>
      </c>
      <c r="H215" s="8">
        <f t="shared" si="23"/>
        <v>0.63953794759254057</v>
      </c>
      <c r="I215">
        <f t="shared" si="21"/>
        <v>2.9631798633156237E-3</v>
      </c>
      <c r="J215" s="2"/>
    </row>
    <row r="216" spans="1:10">
      <c r="A216" s="3" t="s">
        <v>212</v>
      </c>
      <c r="B216">
        <v>19.309999999999999</v>
      </c>
      <c r="C216" s="4">
        <v>920</v>
      </c>
      <c r="D216">
        <f t="shared" si="18"/>
        <v>47.643707923355777</v>
      </c>
      <c r="E216" s="7">
        <f t="shared" si="19"/>
        <v>7.2726180397290473E-4</v>
      </c>
      <c r="F216" s="8">
        <f t="shared" si="22"/>
        <v>0.96425112982492811</v>
      </c>
      <c r="G216" s="7">
        <f t="shared" si="20"/>
        <v>3.5580762434380114E-3</v>
      </c>
      <c r="H216" s="8">
        <f t="shared" si="23"/>
        <v>0.64309602383597853</v>
      </c>
      <c r="I216">
        <f t="shared" si="21"/>
        <v>5.0828604741859351E-4</v>
      </c>
      <c r="J216" s="2"/>
    </row>
    <row r="217" spans="1:10">
      <c r="A217" s="3" t="s">
        <v>187</v>
      </c>
      <c r="B217">
        <v>3.31</v>
      </c>
      <c r="C217" s="4">
        <v>157</v>
      </c>
      <c r="D217">
        <f t="shared" si="18"/>
        <v>47.432024169184288</v>
      </c>
      <c r="E217" s="7">
        <f t="shared" si="19"/>
        <v>1.2410880785189787E-4</v>
      </c>
      <c r="F217" s="8">
        <f t="shared" si="22"/>
        <v>0.96437523863277996</v>
      </c>
      <c r="G217" s="7">
        <f t="shared" si="20"/>
        <v>6.0990328150076743E-4</v>
      </c>
      <c r="H217" s="8">
        <f t="shared" si="23"/>
        <v>0.64370592711747932</v>
      </c>
      <c r="I217">
        <f t="shared" si="21"/>
        <v>3.2268718991302903E-3</v>
      </c>
      <c r="J217" s="2"/>
    </row>
    <row r="218" spans="1:10">
      <c r="A218" s="3" t="s">
        <v>75</v>
      </c>
      <c r="B218">
        <v>20.94</v>
      </c>
      <c r="C218" s="4">
        <v>971</v>
      </c>
      <c r="D218">
        <f t="shared" si="18"/>
        <v>46.370582617000949</v>
      </c>
      <c r="E218" s="7">
        <f t="shared" si="19"/>
        <v>7.6757740397575061E-4</v>
      </c>
      <c r="F218" s="8">
        <f t="shared" si="22"/>
        <v>0.96514281603675567</v>
      </c>
      <c r="G218" s="7">
        <f t="shared" si="20"/>
        <v>3.8584213639353687E-3</v>
      </c>
      <c r="H218" s="8">
        <f t="shared" si="23"/>
        <v>0.64756434848141464</v>
      </c>
      <c r="I218">
        <f t="shared" si="21"/>
        <v>5.3716319930755541E-3</v>
      </c>
      <c r="J218" s="2"/>
    </row>
    <row r="219" spans="1:10">
      <c r="A219" s="3" t="s">
        <v>36</v>
      </c>
      <c r="B219">
        <v>34.71</v>
      </c>
      <c r="C219" s="4">
        <v>1565</v>
      </c>
      <c r="D219">
        <f t="shared" si="18"/>
        <v>45.087870930567561</v>
      </c>
      <c r="E219" s="7">
        <f t="shared" si="19"/>
        <v>1.2371355687147783E-3</v>
      </c>
      <c r="F219" s="8">
        <f t="shared" si="22"/>
        <v>0.96637995160547041</v>
      </c>
      <c r="G219" s="7">
        <f t="shared" si="20"/>
        <v>6.3956927193026094E-3</v>
      </c>
      <c r="H219" s="8">
        <f t="shared" si="23"/>
        <v>0.65396004120071727</v>
      </c>
      <c r="I219">
        <f t="shared" si="21"/>
        <v>2.4720787798884203E-3</v>
      </c>
      <c r="J219" s="2"/>
    </row>
    <row r="220" spans="1:10">
      <c r="A220" s="3" t="s">
        <v>88</v>
      </c>
      <c r="B220">
        <v>15.95</v>
      </c>
      <c r="C220" s="4">
        <v>712</v>
      </c>
      <c r="D220">
        <f t="shared" si="18"/>
        <v>44.639498432601883</v>
      </c>
      <c r="E220" s="7">
        <f t="shared" si="19"/>
        <v>5.6283739611816112E-4</v>
      </c>
      <c r="F220" s="8">
        <f t="shared" si="22"/>
        <v>0.96694278900158859</v>
      </c>
      <c r="G220" s="7">
        <f t="shared" si="20"/>
        <v>2.9389599214311906E-3</v>
      </c>
      <c r="H220" s="8">
        <f t="shared" si="23"/>
        <v>0.6568990011221485</v>
      </c>
      <c r="I220">
        <f t="shared" si="21"/>
        <v>2.1788053446908373E-3</v>
      </c>
      <c r="J220" s="2"/>
    </row>
    <row r="221" spans="1:10">
      <c r="A221" s="3" t="s">
        <v>272</v>
      </c>
      <c r="B221">
        <v>14.03</v>
      </c>
      <c r="C221" s="4">
        <v>618</v>
      </c>
      <c r="D221">
        <f t="shared" si="18"/>
        <v>44.048467569493944</v>
      </c>
      <c r="E221" s="7">
        <f t="shared" si="19"/>
        <v>4.8853021179919031E-4</v>
      </c>
      <c r="F221" s="8">
        <f t="shared" si="22"/>
        <v>0.96743131921338776</v>
      </c>
      <c r="G221" s="7">
        <f t="shared" si="20"/>
        <v>2.5851791659987212E-3</v>
      </c>
      <c r="H221" s="8">
        <f t="shared" si="23"/>
        <v>0.65948418028814726</v>
      </c>
      <c r="I221">
        <f t="shared" si="21"/>
        <v>1.7818914507302663E-3</v>
      </c>
      <c r="J221" s="4"/>
    </row>
    <row r="222" spans="1:10">
      <c r="A222" s="3" t="s">
        <v>73</v>
      </c>
      <c r="B222">
        <v>11.47</v>
      </c>
      <c r="C222" s="4">
        <v>504</v>
      </c>
      <c r="D222">
        <f t="shared" si="18"/>
        <v>43.94071490845684</v>
      </c>
      <c r="E222" s="7">
        <f t="shared" si="19"/>
        <v>3.984129882634174E-4</v>
      </c>
      <c r="F222" s="8">
        <f t="shared" si="22"/>
        <v>0.96782973220165114</v>
      </c>
      <c r="G222" s="7">
        <f t="shared" si="20"/>
        <v>2.1134714920887621E-3</v>
      </c>
      <c r="H222" s="8">
        <f t="shared" si="23"/>
        <v>0.661597651780236</v>
      </c>
      <c r="I222">
        <f t="shared" si="21"/>
        <v>4.1528482705022185E-3</v>
      </c>
      <c r="J222" s="2"/>
    </row>
    <row r="223" spans="1:10">
      <c r="A223" s="3" t="s">
        <v>18</v>
      </c>
      <c r="B223">
        <v>26.73</v>
      </c>
      <c r="C223" s="4">
        <v>1174</v>
      </c>
      <c r="D223">
        <f t="shared" si="18"/>
        <v>43.920688365132811</v>
      </c>
      <c r="E223" s="7">
        <f t="shared" si="19"/>
        <v>9.2804930202629364E-4</v>
      </c>
      <c r="F223" s="8">
        <f t="shared" si="22"/>
        <v>0.96875778150367742</v>
      </c>
      <c r="G223" s="7">
        <f t="shared" si="20"/>
        <v>4.9252914545364086E-3</v>
      </c>
      <c r="H223" s="8">
        <f t="shared" si="23"/>
        <v>0.66652294323477246</v>
      </c>
      <c r="I223">
        <f t="shared" si="21"/>
        <v>5.8119572843406964E-4</v>
      </c>
      <c r="J223" s="2"/>
    </row>
    <row r="224" spans="1:10">
      <c r="A224" s="3" t="s">
        <v>235</v>
      </c>
      <c r="B224">
        <v>3.74</v>
      </c>
      <c r="C224" s="4">
        <v>164</v>
      </c>
      <c r="D224">
        <f t="shared" si="18"/>
        <v>43.850267379679138</v>
      </c>
      <c r="E224" s="7">
        <f t="shared" si="19"/>
        <v>1.2964232157777866E-4</v>
      </c>
      <c r="F224" s="8">
        <f t="shared" si="22"/>
        <v>0.96888742382525517</v>
      </c>
      <c r="G224" s="7">
        <f t="shared" si="20"/>
        <v>6.8913542985283096E-4</v>
      </c>
      <c r="H224" s="8">
        <f t="shared" si="23"/>
        <v>0.66721207866462529</v>
      </c>
      <c r="I224">
        <f t="shared" si="21"/>
        <v>2.7717565964110458E-3</v>
      </c>
      <c r="J224" s="2"/>
    </row>
    <row r="225" spans="1:10">
      <c r="A225" s="3" t="s">
        <v>306</v>
      </c>
      <c r="B225">
        <v>17.829999999999998</v>
      </c>
      <c r="C225" s="4">
        <v>780</v>
      </c>
      <c r="D225">
        <f t="shared" si="18"/>
        <v>43.746494671901296</v>
      </c>
      <c r="E225" s="7">
        <f t="shared" si="19"/>
        <v>6.1659152945528885E-4</v>
      </c>
      <c r="F225" s="8">
        <f t="shared" si="22"/>
        <v>0.96950401535471042</v>
      </c>
      <c r="G225" s="7">
        <f t="shared" si="20"/>
        <v>3.2853702444588166E-3</v>
      </c>
      <c r="H225" s="8">
        <f t="shared" si="23"/>
        <v>0.67049744890908414</v>
      </c>
      <c r="I225">
        <f t="shared" si="21"/>
        <v>1.1954282926237236E-2</v>
      </c>
      <c r="J225" s="4"/>
    </row>
    <row r="226" spans="1:10">
      <c r="A226" s="3" t="s">
        <v>238</v>
      </c>
      <c r="B226">
        <v>76.510000000000005</v>
      </c>
      <c r="C226" s="4">
        <v>3233</v>
      </c>
      <c r="D226">
        <f t="shared" si="18"/>
        <v>42.255914259573906</v>
      </c>
      <c r="E226" s="7">
        <f t="shared" si="19"/>
        <v>2.5556928393960883E-3</v>
      </c>
      <c r="F226" s="8">
        <f t="shared" si="22"/>
        <v>0.97205970819410648</v>
      </c>
      <c r="G226" s="7">
        <f t="shared" si="20"/>
        <v>1.4097794582363661E-2</v>
      </c>
      <c r="H226" s="8">
        <f t="shared" si="23"/>
        <v>0.68459524349144785</v>
      </c>
      <c r="I226">
        <f t="shared" si="21"/>
        <v>6.1672904917087212E-3</v>
      </c>
      <c r="J226" s="4"/>
    </row>
    <row r="227" spans="1:10">
      <c r="A227" s="3" t="s">
        <v>304</v>
      </c>
      <c r="B227">
        <v>39.299999999999997</v>
      </c>
      <c r="C227" s="4">
        <v>1611</v>
      </c>
      <c r="D227">
        <f t="shared" si="18"/>
        <v>40.992366412213741</v>
      </c>
      <c r="E227" s="7">
        <f t="shared" si="19"/>
        <v>1.2734986589134235E-3</v>
      </c>
      <c r="F227" s="8">
        <f t="shared" si="22"/>
        <v>0.97333320685301994</v>
      </c>
      <c r="G227" s="7">
        <f t="shared" si="20"/>
        <v>7.2414498377583562E-3</v>
      </c>
      <c r="H227" s="8">
        <f t="shared" si="23"/>
        <v>0.69183669332920616</v>
      </c>
      <c r="I227">
        <f t="shared" si="21"/>
        <v>4.2964715606994552E-3</v>
      </c>
      <c r="J227" s="4"/>
    </row>
    <row r="228" spans="1:10">
      <c r="A228" s="3" t="s">
        <v>44</v>
      </c>
      <c r="B228">
        <v>27.28</v>
      </c>
      <c r="C228" s="4">
        <v>1090</v>
      </c>
      <c r="D228">
        <f t="shared" si="18"/>
        <v>39.956011730205276</v>
      </c>
      <c r="E228" s="7">
        <f t="shared" si="19"/>
        <v>8.6164713731572411E-4</v>
      </c>
      <c r="F228" s="8">
        <f t="shared" si="22"/>
        <v>0.97419485399033567</v>
      </c>
      <c r="G228" s="7">
        <f t="shared" si="20"/>
        <v>5.026634900103002E-3</v>
      </c>
      <c r="H228" s="8">
        <f t="shared" si="23"/>
        <v>0.69686332822930919</v>
      </c>
      <c r="I228">
        <f t="shared" si="21"/>
        <v>8.070820486467678E-4</v>
      </c>
      <c r="J228" s="2"/>
    </row>
    <row r="229" spans="1:10">
      <c r="A229" s="3" t="s">
        <v>268</v>
      </c>
      <c r="B229">
        <v>5.07</v>
      </c>
      <c r="C229" s="4">
        <v>187</v>
      </c>
      <c r="D229">
        <f t="shared" si="18"/>
        <v>36.883629191321496</v>
      </c>
      <c r="E229" s="7">
        <f t="shared" si="19"/>
        <v>1.4782386667710129E-4</v>
      </c>
      <c r="F229" s="8">
        <f t="shared" si="22"/>
        <v>0.97434267785701278</v>
      </c>
      <c r="G229" s="7">
        <f t="shared" si="20"/>
        <v>9.3420230731386432E-4</v>
      </c>
      <c r="H229" s="8">
        <f t="shared" si="23"/>
        <v>0.69779753053662308</v>
      </c>
      <c r="I229">
        <f t="shared" si="21"/>
        <v>2.9970895496655992E-3</v>
      </c>
      <c r="J229" s="2"/>
    </row>
    <row r="230" spans="1:10">
      <c r="A230" s="3" t="s">
        <v>65</v>
      </c>
      <c r="B230">
        <v>18.78</v>
      </c>
      <c r="C230" s="4">
        <v>679</v>
      </c>
      <c r="D230">
        <f t="shared" si="18"/>
        <v>36.155484558040463</v>
      </c>
      <c r="E230" s="7">
        <f t="shared" si="19"/>
        <v>5.3675083141043736E-4</v>
      </c>
      <c r="F230" s="8">
        <f t="shared" si="22"/>
        <v>0.97487942868842326</v>
      </c>
      <c r="G230" s="7">
        <f t="shared" si="20"/>
        <v>3.4604180140738409E-3</v>
      </c>
      <c r="H230" s="8">
        <f t="shared" si="23"/>
        <v>0.7012579485506969</v>
      </c>
      <c r="I230">
        <f t="shared" si="21"/>
        <v>1.3268598565125966E-3</v>
      </c>
      <c r="J230" s="4"/>
    </row>
    <row r="231" spans="1:10">
      <c r="A231" s="3" t="s">
        <v>266</v>
      </c>
      <c r="B231">
        <v>8.3000000000000007</v>
      </c>
      <c r="C231" s="4">
        <v>296</v>
      </c>
      <c r="D231">
        <f t="shared" si="18"/>
        <v>35.662650602409634</v>
      </c>
      <c r="E231" s="7">
        <f t="shared" si="19"/>
        <v>2.339885804086737E-4</v>
      </c>
      <c r="F231" s="8">
        <f t="shared" si="22"/>
        <v>0.97511341726883194</v>
      </c>
      <c r="G231" s="7">
        <f t="shared" si="20"/>
        <v>1.5293647240049457E-3</v>
      </c>
      <c r="H231" s="8">
        <f t="shared" si="23"/>
        <v>0.7027873132747019</v>
      </c>
      <c r="I231">
        <f t="shared" si="21"/>
        <v>6.8713297141784757E-3</v>
      </c>
      <c r="J231" s="2"/>
    </row>
    <row r="232" spans="1:10">
      <c r="A232" s="3" t="s">
        <v>72</v>
      </c>
      <c r="B232">
        <v>42.98</v>
      </c>
      <c r="C232" s="4">
        <v>1532</v>
      </c>
      <c r="D232">
        <f t="shared" si="18"/>
        <v>35.644485807352261</v>
      </c>
      <c r="E232" s="7">
        <f t="shared" si="19"/>
        <v>1.2110490040070545E-3</v>
      </c>
      <c r="F232" s="8">
        <f t="shared" si="22"/>
        <v>0.97632446627283898</v>
      </c>
      <c r="G232" s="7">
        <f t="shared" si="20"/>
        <v>7.9195296190039226E-3</v>
      </c>
      <c r="H232" s="8">
        <f t="shared" si="23"/>
        <v>0.71070684289370578</v>
      </c>
      <c r="I232">
        <f t="shared" si="21"/>
        <v>1.5303828582059475E-3</v>
      </c>
      <c r="J232" s="2"/>
    </row>
    <row r="233" spans="1:10">
      <c r="A233" s="3" t="s">
        <v>80</v>
      </c>
      <c r="B233">
        <v>9.5500000000000007</v>
      </c>
      <c r="C233" s="4">
        <v>334</v>
      </c>
      <c r="D233">
        <f t="shared" si="18"/>
        <v>34.973821989528794</v>
      </c>
      <c r="E233" s="7">
        <f t="shared" si="19"/>
        <v>2.6402765492059802E-4</v>
      </c>
      <c r="F233" s="8">
        <f t="shared" si="22"/>
        <v>0.97658849392775959</v>
      </c>
      <c r="G233" s="7">
        <f t="shared" si="20"/>
        <v>1.7596907366562928E-3</v>
      </c>
      <c r="H233" s="8">
        <f t="shared" si="23"/>
        <v>0.71246653363036205</v>
      </c>
      <c r="I233">
        <f t="shared" si="21"/>
        <v>2.163231299970314E-3</v>
      </c>
      <c r="J233" s="2"/>
    </row>
    <row r="234" spans="1:10">
      <c r="A234" s="3" t="s">
        <v>138</v>
      </c>
      <c r="B234">
        <v>13.48</v>
      </c>
      <c r="C234" s="4">
        <v>466</v>
      </c>
      <c r="D234">
        <f t="shared" si="18"/>
        <v>34.569732937685458</v>
      </c>
      <c r="E234" s="7">
        <f t="shared" si="19"/>
        <v>3.6837391375149305E-4</v>
      </c>
      <c r="F234" s="8">
        <f t="shared" si="22"/>
        <v>0.97695686784151103</v>
      </c>
      <c r="G234" s="7">
        <f t="shared" si="20"/>
        <v>2.4838357204321287E-3</v>
      </c>
      <c r="H234" s="8">
        <f t="shared" si="23"/>
        <v>0.71495036935079415</v>
      </c>
      <c r="I234">
        <f t="shared" si="21"/>
        <v>9.4815575870621505E-3</v>
      </c>
      <c r="J234" s="2"/>
    </row>
    <row r="235" spans="1:10">
      <c r="A235" s="3" t="s">
        <v>91</v>
      </c>
      <c r="B235">
        <v>59.06</v>
      </c>
      <c r="C235" s="4">
        <v>2035</v>
      </c>
      <c r="D235">
        <f t="shared" si="18"/>
        <v>34.456484930579073</v>
      </c>
      <c r="E235" s="7">
        <f t="shared" si="19"/>
        <v>1.6086714903096318E-3</v>
      </c>
      <c r="F235" s="8">
        <f t="shared" si="22"/>
        <v>0.97856553933182067</v>
      </c>
      <c r="G235" s="7">
        <f t="shared" si="20"/>
        <v>1.0882443445750853E-2</v>
      </c>
      <c r="H235" s="8">
        <f t="shared" si="23"/>
        <v>0.72583281279654499</v>
      </c>
      <c r="I235">
        <f t="shared" si="21"/>
        <v>1.1902866271492618E-3</v>
      </c>
      <c r="J235" s="4"/>
    </row>
    <row r="236" spans="1:10">
      <c r="A236" s="3" t="s">
        <v>273</v>
      </c>
      <c r="B236">
        <v>7.4</v>
      </c>
      <c r="C236" s="4">
        <v>251</v>
      </c>
      <c r="D236">
        <f t="shared" si="18"/>
        <v>33.918918918918919</v>
      </c>
      <c r="E236" s="7">
        <f t="shared" si="19"/>
        <v>1.9841599217086859E-4</v>
      </c>
      <c r="F236" s="8">
        <f t="shared" si="22"/>
        <v>0.97876395532399152</v>
      </c>
      <c r="G236" s="7">
        <f t="shared" si="20"/>
        <v>1.3635299948959755E-3</v>
      </c>
      <c r="H236" s="8">
        <f t="shared" si="23"/>
        <v>0.72719634279144096</v>
      </c>
      <c r="I236">
        <f t="shared" si="21"/>
        <v>2.5133545230610066E-3</v>
      </c>
      <c r="J236" s="2"/>
    </row>
    <row r="237" spans="1:10">
      <c r="A237" s="3" t="s">
        <v>43</v>
      </c>
      <c r="B237">
        <v>15.6</v>
      </c>
      <c r="C237" s="4">
        <v>522</v>
      </c>
      <c r="D237">
        <f t="shared" si="18"/>
        <v>33.46153846153846</v>
      </c>
      <c r="E237" s="7">
        <f t="shared" si="19"/>
        <v>4.1264202355853946E-4</v>
      </c>
      <c r="F237" s="8">
        <f t="shared" si="22"/>
        <v>0.97917659734755003</v>
      </c>
      <c r="G237" s="7">
        <f t="shared" si="20"/>
        <v>2.8744686378888132E-3</v>
      </c>
      <c r="H237" s="8">
        <f t="shared" si="23"/>
        <v>0.73007081142932972</v>
      </c>
      <c r="I237">
        <f t="shared" si="21"/>
        <v>6.2662795506401858E-3</v>
      </c>
      <c r="J237" s="2"/>
    </row>
    <row r="238" spans="1:10">
      <c r="A238" s="3" t="s">
        <v>237</v>
      </c>
      <c r="B238">
        <v>38.869999999999997</v>
      </c>
      <c r="C238" s="4">
        <v>1294</v>
      </c>
      <c r="D238">
        <f t="shared" si="18"/>
        <v>33.29045536403396</v>
      </c>
      <c r="E238" s="7">
        <f t="shared" si="19"/>
        <v>1.0229095373271073E-3</v>
      </c>
      <c r="F238" s="8">
        <f t="shared" si="22"/>
        <v>0.98019950688487711</v>
      </c>
      <c r="G238" s="7">
        <f t="shared" si="20"/>
        <v>7.1622176894062927E-3</v>
      </c>
      <c r="H238" s="8">
        <f t="shared" si="23"/>
        <v>0.73723302911873601</v>
      </c>
      <c r="I238">
        <f t="shared" si="21"/>
        <v>2.4799575489161674E-3</v>
      </c>
      <c r="J238" s="2"/>
    </row>
    <row r="239" spans="1:10">
      <c r="A239" s="3" t="s">
        <v>285</v>
      </c>
      <c r="B239">
        <v>15.37</v>
      </c>
      <c r="C239" s="4">
        <v>508</v>
      </c>
      <c r="D239">
        <f t="shared" si="18"/>
        <v>33.051398828887443</v>
      </c>
      <c r="E239" s="7">
        <f t="shared" si="19"/>
        <v>4.0157499610677782E-4</v>
      </c>
      <c r="F239" s="8">
        <f t="shared" si="22"/>
        <v>0.98060108188098394</v>
      </c>
      <c r="G239" s="7">
        <f t="shared" si="20"/>
        <v>2.8320886515609653E-3</v>
      </c>
      <c r="H239" s="8">
        <f t="shared" si="23"/>
        <v>0.74006511777029693</v>
      </c>
      <c r="I239">
        <f t="shared" si="21"/>
        <v>2.1074116674770771E-3</v>
      </c>
      <c r="J239" s="4"/>
    </row>
    <row r="240" spans="1:10">
      <c r="A240" s="3" t="s">
        <v>68</v>
      </c>
      <c r="B240">
        <v>13.02</v>
      </c>
      <c r="C240" s="4">
        <v>419</v>
      </c>
      <c r="D240">
        <f t="shared" si="18"/>
        <v>32.181259600614439</v>
      </c>
      <c r="E240" s="7">
        <f t="shared" si="19"/>
        <v>3.3122032159200771E-4</v>
      </c>
      <c r="F240" s="8">
        <f t="shared" si="22"/>
        <v>0.98093230220257599</v>
      </c>
      <c r="G240" s="7">
        <f t="shared" si="20"/>
        <v>2.3990757477764324E-3</v>
      </c>
      <c r="H240" s="8">
        <f t="shared" si="23"/>
        <v>0.74246419351807336</v>
      </c>
      <c r="I240">
        <f t="shared" si="21"/>
        <v>1.108997289460345E-3</v>
      </c>
      <c r="J240" s="2"/>
    </row>
    <row r="241" spans="1:10">
      <c r="A241" s="3" t="s">
        <v>278</v>
      </c>
      <c r="B241">
        <v>6.85</v>
      </c>
      <c r="C241" s="4">
        <v>220</v>
      </c>
      <c r="D241">
        <f t="shared" si="18"/>
        <v>32.116788321167888</v>
      </c>
      <c r="E241" s="7">
        <f t="shared" si="19"/>
        <v>1.7391043138482504E-4</v>
      </c>
      <c r="F241" s="8">
        <f t="shared" si="22"/>
        <v>0.98110621263396081</v>
      </c>
      <c r="G241" s="7">
        <f t="shared" si="20"/>
        <v>1.2621865493293828E-3</v>
      </c>
      <c r="H241" s="8">
        <f t="shared" si="23"/>
        <v>0.74372638006740277</v>
      </c>
      <c r="I241">
        <f t="shared" si="21"/>
        <v>4.3785514877444642E-3</v>
      </c>
      <c r="J241" s="2"/>
    </row>
    <row r="242" spans="1:10">
      <c r="A242" s="3" t="s">
        <v>95</v>
      </c>
      <c r="B242">
        <v>27.04</v>
      </c>
      <c r="C242" s="3">
        <v>867</v>
      </c>
      <c r="D242">
        <f t="shared" si="18"/>
        <v>32.06360946745562</v>
      </c>
      <c r="E242" s="7">
        <f t="shared" si="19"/>
        <v>6.8536520004837875E-4</v>
      </c>
      <c r="F242" s="8">
        <f t="shared" si="22"/>
        <v>0.98179157783400917</v>
      </c>
      <c r="G242" s="7">
        <f t="shared" si="20"/>
        <v>4.9824123056739431E-3</v>
      </c>
      <c r="H242" s="8">
        <f t="shared" si="23"/>
        <v>0.74870879237307675</v>
      </c>
      <c r="I242">
        <f t="shared" si="21"/>
        <v>5.1206887042258842E-3</v>
      </c>
      <c r="J242" s="4"/>
    </row>
    <row r="243" spans="1:10">
      <c r="A243" s="3" t="s">
        <v>32</v>
      </c>
      <c r="B243">
        <v>31.62</v>
      </c>
      <c r="C243" s="4">
        <v>1013</v>
      </c>
      <c r="D243">
        <f t="shared" si="18"/>
        <v>32.036685641998737</v>
      </c>
      <c r="E243" s="7">
        <f t="shared" si="19"/>
        <v>8.0077848633103538E-4</v>
      </c>
      <c r="F243" s="8">
        <f t="shared" si="22"/>
        <v>0.98259235632034025</v>
      </c>
      <c r="G243" s="7">
        <f t="shared" si="20"/>
        <v>5.8263268160284798E-3</v>
      </c>
      <c r="H243" s="8">
        <f t="shared" si="23"/>
        <v>0.75453511918910521</v>
      </c>
      <c r="I243">
        <f t="shared" si="21"/>
        <v>1.7888312888403313E-3</v>
      </c>
      <c r="J243" s="2"/>
    </row>
    <row r="244" spans="1:10">
      <c r="A244" s="3" t="s">
        <v>35</v>
      </c>
      <c r="B244">
        <v>11.02</v>
      </c>
      <c r="C244" s="4">
        <v>346</v>
      </c>
      <c r="D244">
        <f t="shared" si="18"/>
        <v>31.397459165154267</v>
      </c>
      <c r="E244" s="7">
        <f t="shared" si="19"/>
        <v>2.7351367845067939E-4</v>
      </c>
      <c r="F244" s="8">
        <f t="shared" si="22"/>
        <v>0.98286586999879089</v>
      </c>
      <c r="G244" s="7">
        <f t="shared" si="20"/>
        <v>2.0305541275342769E-3</v>
      </c>
      <c r="H244" s="8">
        <f t="shared" si="23"/>
        <v>0.75656567331663949</v>
      </c>
      <c r="I244">
        <f t="shared" si="21"/>
        <v>2.4716001459531567E-3</v>
      </c>
      <c r="J244" s="2"/>
    </row>
    <row r="245" spans="1:10">
      <c r="A245" s="3" t="s">
        <v>53</v>
      </c>
      <c r="B245">
        <v>15.15</v>
      </c>
      <c r="C245" s="4">
        <v>455</v>
      </c>
      <c r="D245">
        <f t="shared" si="18"/>
        <v>30.033003300330034</v>
      </c>
      <c r="E245" s="7">
        <f t="shared" si="19"/>
        <v>3.5967839218225178E-4</v>
      </c>
      <c r="F245" s="8">
        <f t="shared" si="22"/>
        <v>0.98322554839097309</v>
      </c>
      <c r="G245" s="7">
        <f t="shared" si="20"/>
        <v>2.7915512733343285E-3</v>
      </c>
      <c r="H245" s="8">
        <f t="shared" si="23"/>
        <v>0.75935722458997379</v>
      </c>
      <c r="I245">
        <f t="shared" si="21"/>
        <v>1.8642456906616811E-3</v>
      </c>
      <c r="J245" s="4"/>
    </row>
    <row r="246" spans="1:10">
      <c r="A246" s="3" t="s">
        <v>33</v>
      </c>
      <c r="B246">
        <v>11.4</v>
      </c>
      <c r="C246" s="4">
        <v>335</v>
      </c>
      <c r="D246">
        <f t="shared" si="18"/>
        <v>29.385964912280702</v>
      </c>
      <c r="E246" s="7">
        <f t="shared" si="19"/>
        <v>2.6481815688143812E-4</v>
      </c>
      <c r="F246" s="8">
        <f t="shared" si="22"/>
        <v>0.98349036654785449</v>
      </c>
      <c r="G246" s="7">
        <f t="shared" si="20"/>
        <v>2.1005732353802866E-3</v>
      </c>
      <c r="H246" s="8">
        <f t="shared" si="23"/>
        <v>0.76145779782535405</v>
      </c>
      <c r="I246">
        <f t="shared" si="21"/>
        <v>2.1271022509874449E-3</v>
      </c>
      <c r="J246" s="4"/>
    </row>
    <row r="247" spans="1:10">
      <c r="A247" s="3" t="s">
        <v>118</v>
      </c>
      <c r="B247">
        <v>12.99</v>
      </c>
      <c r="C247" s="4">
        <v>377</v>
      </c>
      <c r="D247">
        <f t="shared" si="18"/>
        <v>29.022324865280986</v>
      </c>
      <c r="E247" s="7">
        <f t="shared" si="19"/>
        <v>2.9801923923672294E-4</v>
      </c>
      <c r="F247" s="8">
        <f t="shared" si="22"/>
        <v>0.98378838578709116</v>
      </c>
      <c r="G247" s="7">
        <f t="shared" si="20"/>
        <v>2.3935479234728002E-3</v>
      </c>
      <c r="H247" s="8">
        <f t="shared" si="23"/>
        <v>0.76385134574882685</v>
      </c>
      <c r="I247">
        <f t="shared" si="21"/>
        <v>1.0877211545690102E-3</v>
      </c>
      <c r="J247" s="4"/>
    </row>
    <row r="248" spans="1:10">
      <c r="A248" s="3" t="s">
        <v>66</v>
      </c>
      <c r="B248">
        <v>6.63</v>
      </c>
      <c r="C248" s="4">
        <v>189</v>
      </c>
      <c r="D248">
        <f t="shared" si="18"/>
        <v>28.506787330316744</v>
      </c>
      <c r="E248" s="7">
        <f t="shared" si="19"/>
        <v>1.4940487059878152E-4</v>
      </c>
      <c r="F248" s="8">
        <f t="shared" si="22"/>
        <v>0.98393779065768994</v>
      </c>
      <c r="G248" s="7">
        <f t="shared" si="20"/>
        <v>1.2216491711027457E-3</v>
      </c>
      <c r="H248" s="8">
        <f t="shared" si="23"/>
        <v>0.76507299491992964</v>
      </c>
      <c r="I248">
        <f t="shared" si="21"/>
        <v>1.9615246470578995E-3</v>
      </c>
      <c r="J248" s="4"/>
    </row>
    <row r="249" spans="1:10">
      <c r="A249" s="3" t="s">
        <v>186</v>
      </c>
      <c r="B249">
        <v>11.95</v>
      </c>
      <c r="C249" s="4">
        <v>339</v>
      </c>
      <c r="D249">
        <f t="shared" si="18"/>
        <v>28.368200836820087</v>
      </c>
      <c r="E249" s="7">
        <f t="shared" si="19"/>
        <v>2.679801647247986E-4</v>
      </c>
      <c r="F249" s="8">
        <f t="shared" si="22"/>
        <v>0.98420577082241478</v>
      </c>
      <c r="G249" s="7">
        <f t="shared" si="20"/>
        <v>2.2019166809468791E-3</v>
      </c>
      <c r="H249" s="8">
        <f t="shared" si="23"/>
        <v>0.76727491160087646</v>
      </c>
      <c r="I249">
        <f t="shared" si="21"/>
        <v>3.8118737476310338E-3</v>
      </c>
      <c r="J249" s="2"/>
    </row>
    <row r="250" spans="1:10">
      <c r="A250" s="3" t="s">
        <v>67</v>
      </c>
      <c r="B250">
        <v>23.2</v>
      </c>
      <c r="C250" s="4">
        <v>652</v>
      </c>
      <c r="D250">
        <f t="shared" si="18"/>
        <v>28.103448275862071</v>
      </c>
      <c r="E250" s="7">
        <f t="shared" si="19"/>
        <v>5.1540727846775423E-4</v>
      </c>
      <c r="F250" s="8">
        <f t="shared" si="22"/>
        <v>0.98472117810088255</v>
      </c>
      <c r="G250" s="7">
        <f t="shared" si="20"/>
        <v>4.2748507948090044E-3</v>
      </c>
      <c r="H250" s="8">
        <f t="shared" si="23"/>
        <v>0.77154976239568551</v>
      </c>
      <c r="I250">
        <f t="shared" si="21"/>
        <v>3.9805264056299583E-3</v>
      </c>
      <c r="J250" s="2"/>
    </row>
    <row r="251" spans="1:10">
      <c r="A251" s="3" t="s">
        <v>71</v>
      </c>
      <c r="B251">
        <v>24.19</v>
      </c>
      <c r="C251" s="4">
        <v>670</v>
      </c>
      <c r="D251">
        <f t="shared" si="18"/>
        <v>27.697395618023975</v>
      </c>
      <c r="E251" s="7">
        <f t="shared" si="19"/>
        <v>5.2963631376287624E-4</v>
      </c>
      <c r="F251" s="8">
        <f t="shared" si="22"/>
        <v>0.98525081441464546</v>
      </c>
      <c r="G251" s="7">
        <f t="shared" si="20"/>
        <v>4.4572689968288715E-3</v>
      </c>
      <c r="H251" s="8">
        <f t="shared" si="23"/>
        <v>0.77600703139251437</v>
      </c>
      <c r="I251">
        <f t="shared" si="21"/>
        <v>1.6032656346340879E-3</v>
      </c>
      <c r="J251" s="2"/>
    </row>
    <row r="252" spans="1:10">
      <c r="A252" s="3" t="s">
        <v>79</v>
      </c>
      <c r="B252">
        <v>9.7200000000000006</v>
      </c>
      <c r="C252" s="4">
        <v>263</v>
      </c>
      <c r="D252">
        <f t="shared" si="18"/>
        <v>27.057613168724277</v>
      </c>
      <c r="E252" s="7">
        <f t="shared" si="19"/>
        <v>2.0790201570094994E-4</v>
      </c>
      <c r="F252" s="8">
        <f t="shared" si="22"/>
        <v>0.98545871643034644</v>
      </c>
      <c r="G252" s="7">
        <f t="shared" si="20"/>
        <v>1.7910150743768762E-3</v>
      </c>
      <c r="H252" s="8">
        <f t="shared" si="23"/>
        <v>0.77779804646689121</v>
      </c>
      <c r="I252">
        <f t="shared" si="21"/>
        <v>1.4473642580588031E-3</v>
      </c>
      <c r="J252" s="2"/>
    </row>
    <row r="253" spans="1:10">
      <c r="A253" s="3" t="s">
        <v>29</v>
      </c>
      <c r="B253">
        <v>8.77</v>
      </c>
      <c r="C253" s="4">
        <v>236</v>
      </c>
      <c r="D253">
        <f t="shared" si="18"/>
        <v>26.909920182440139</v>
      </c>
      <c r="E253" s="7">
        <f t="shared" si="19"/>
        <v>1.8655846275826687E-4</v>
      </c>
      <c r="F253" s="8">
        <f t="shared" si="22"/>
        <v>0.98564527489310472</v>
      </c>
      <c r="G253" s="7">
        <f t="shared" si="20"/>
        <v>1.6159673047618521E-3</v>
      </c>
      <c r="H253" s="8">
        <f t="shared" si="23"/>
        <v>0.77941401377165309</v>
      </c>
      <c r="I253">
        <f t="shared" si="21"/>
        <v>3.6745162723406111E-4</v>
      </c>
      <c r="J253" s="2"/>
    </row>
    <row r="254" spans="1:10">
      <c r="A254" s="3" t="s">
        <v>25</v>
      </c>
      <c r="B254">
        <v>2.2200000000000002</v>
      </c>
      <c r="C254" s="4">
        <v>58</v>
      </c>
      <c r="D254">
        <f t="shared" si="18"/>
        <v>26.126126126126124</v>
      </c>
      <c r="E254" s="7">
        <f t="shared" si="19"/>
        <v>4.5849113728726605E-5</v>
      </c>
      <c r="F254" s="8">
        <f t="shared" si="22"/>
        <v>0.98569112400683345</v>
      </c>
      <c r="G254" s="7">
        <f t="shared" si="20"/>
        <v>4.0905899846879268E-4</v>
      </c>
      <c r="H254" s="8">
        <f t="shared" si="23"/>
        <v>0.77982307277012186</v>
      </c>
      <c r="I254">
        <f t="shared" si="21"/>
        <v>2.0477104725372675E-3</v>
      </c>
      <c r="J254" s="4"/>
    </row>
    <row r="255" spans="1:10">
      <c r="A255" s="3" t="s">
        <v>241</v>
      </c>
      <c r="B255">
        <v>12.33</v>
      </c>
      <c r="C255" s="4">
        <v>311</v>
      </c>
      <c r="D255">
        <f t="shared" si="18"/>
        <v>25.223033252230334</v>
      </c>
      <c r="E255" s="7">
        <f t="shared" si="19"/>
        <v>2.4584610982127542E-4</v>
      </c>
      <c r="F255" s="8">
        <f t="shared" si="22"/>
        <v>0.98593697011665471</v>
      </c>
      <c r="G255" s="7">
        <f t="shared" si="20"/>
        <v>2.2719357887928887E-3</v>
      </c>
      <c r="H255" s="8">
        <f t="shared" si="23"/>
        <v>0.78209500855891478</v>
      </c>
      <c r="I255">
        <f t="shared" si="21"/>
        <v>1.9873695598918717E-3</v>
      </c>
      <c r="J255" s="4"/>
    </row>
    <row r="256" spans="1:10">
      <c r="A256" s="3" t="s">
        <v>22</v>
      </c>
      <c r="B256">
        <v>11.94</v>
      </c>
      <c r="C256" s="4">
        <v>294</v>
      </c>
      <c r="D256">
        <f t="shared" si="18"/>
        <v>24.623115577889447</v>
      </c>
      <c r="E256" s="7">
        <f t="shared" si="19"/>
        <v>2.3240757648699346E-4</v>
      </c>
      <c r="F256" s="8">
        <f t="shared" si="22"/>
        <v>0.98616937769314172</v>
      </c>
      <c r="G256" s="7">
        <f t="shared" si="20"/>
        <v>2.2000740728456685E-3</v>
      </c>
      <c r="H256" s="8">
        <f t="shared" si="23"/>
        <v>0.7842950826317604</v>
      </c>
      <c r="I256">
        <f t="shared" si="21"/>
        <v>4.6300556551625016E-3</v>
      </c>
      <c r="J256" s="2"/>
    </row>
    <row r="257" spans="1:10">
      <c r="A257" s="3" t="s">
        <v>34</v>
      </c>
      <c r="B257">
        <v>27.79</v>
      </c>
      <c r="C257" s="4">
        <v>677</v>
      </c>
      <c r="D257">
        <f t="shared" si="18"/>
        <v>24.36128103634401</v>
      </c>
      <c r="E257" s="7">
        <f t="shared" si="19"/>
        <v>5.3516982748875704E-4</v>
      </c>
      <c r="F257" s="8">
        <f t="shared" si="22"/>
        <v>0.98670454752063053</v>
      </c>
      <c r="G257" s="7">
        <f t="shared" si="20"/>
        <v>5.1206079132647513E-3</v>
      </c>
      <c r="H257" s="8">
        <f t="shared" si="23"/>
        <v>0.78941569054502514</v>
      </c>
      <c r="I257">
        <f t="shared" si="21"/>
        <v>2.648153079462201E-3</v>
      </c>
      <c r="J257" s="2"/>
    </row>
    <row r="258" spans="1:10">
      <c r="A258" s="3" t="s">
        <v>14</v>
      </c>
      <c r="B258">
        <v>15.88</v>
      </c>
      <c r="C258" s="4">
        <v>383</v>
      </c>
      <c r="D258">
        <f t="shared" ref="D258:D300" si="24">C258/B258</f>
        <v>24.1183879093199</v>
      </c>
      <c r="E258" s="7">
        <f t="shared" si="19"/>
        <v>3.0276225100176363E-4</v>
      </c>
      <c r="F258" s="8">
        <f t="shared" si="22"/>
        <v>0.98700730977163231</v>
      </c>
      <c r="G258" s="7">
        <f t="shared" si="20"/>
        <v>2.926061664722715E-3</v>
      </c>
      <c r="H258" s="8">
        <f t="shared" si="23"/>
        <v>0.7923417522097479</v>
      </c>
      <c r="I258">
        <f t="shared" si="21"/>
        <v>1.8527389652567283E-3</v>
      </c>
      <c r="J258" s="2"/>
    </row>
    <row r="259" spans="1:10">
      <c r="A259" s="3" t="s">
        <v>276</v>
      </c>
      <c r="B259">
        <v>11.1</v>
      </c>
      <c r="C259" s="4">
        <v>265</v>
      </c>
      <c r="D259">
        <f t="shared" si="24"/>
        <v>23.873873873873876</v>
      </c>
      <c r="E259" s="7">
        <f t="shared" ref="E259:E300" si="25">C259/1265019</f>
        <v>2.0948301962263018E-4</v>
      </c>
      <c r="F259" s="8">
        <f t="shared" si="22"/>
        <v>0.98721679279125496</v>
      </c>
      <c r="G259" s="7">
        <f t="shared" ref="G259:G300" si="26">B259/5427.09</f>
        <v>2.0452949923439631E-3</v>
      </c>
      <c r="H259" s="8">
        <f t="shared" si="23"/>
        <v>0.79438704720209186</v>
      </c>
      <c r="I259">
        <f t="shared" ref="I259:I300" si="27">F259*H260-F260*H259</f>
        <v>1.7041601241913895E-3</v>
      </c>
      <c r="J259" s="2"/>
    </row>
    <row r="260" spans="1:10">
      <c r="A260" s="3" t="s">
        <v>70</v>
      </c>
      <c r="B260">
        <v>10.19</v>
      </c>
      <c r="C260" s="4">
        <v>238</v>
      </c>
      <c r="D260">
        <f t="shared" si="24"/>
        <v>23.356231599607458</v>
      </c>
      <c r="E260" s="7">
        <f t="shared" si="25"/>
        <v>1.8813946667994711E-4</v>
      </c>
      <c r="F260" s="8">
        <f t="shared" ref="F260:F300" si="28">F259+E260</f>
        <v>0.98740493225793491</v>
      </c>
      <c r="G260" s="7">
        <f t="shared" si="26"/>
        <v>1.8776176551337823E-3</v>
      </c>
      <c r="H260" s="8">
        <f t="shared" ref="H260:H300" si="29">H259+G260</f>
        <v>0.79626466485722569</v>
      </c>
      <c r="I260">
        <f t="shared" si="27"/>
        <v>1.8481774687841845E-3</v>
      </c>
      <c r="J260" s="2"/>
    </row>
    <row r="261" spans="1:10">
      <c r="A261" s="3" t="s">
        <v>55</v>
      </c>
      <c r="B261">
        <v>11.03</v>
      </c>
      <c r="C261" s="4">
        <v>252</v>
      </c>
      <c r="D261">
        <f t="shared" si="24"/>
        <v>22.846781504986403</v>
      </c>
      <c r="E261" s="7">
        <f t="shared" si="25"/>
        <v>1.992064941317087E-4</v>
      </c>
      <c r="F261" s="8">
        <f t="shared" si="28"/>
        <v>0.98760413875206665</v>
      </c>
      <c r="G261" s="7">
        <f t="shared" si="26"/>
        <v>2.0323967356354875E-3</v>
      </c>
      <c r="H261" s="8">
        <f t="shared" si="29"/>
        <v>0.79829706159286118</v>
      </c>
      <c r="I261">
        <f t="shared" si="27"/>
        <v>2.0084342626849327E-3</v>
      </c>
      <c r="J261" s="2"/>
    </row>
    <row r="262" spans="1:10">
      <c r="A262" s="3" t="s">
        <v>24</v>
      </c>
      <c r="B262">
        <v>11.98</v>
      </c>
      <c r="C262" s="4">
        <v>272</v>
      </c>
      <c r="D262">
        <f t="shared" si="24"/>
        <v>22.704507512520866</v>
      </c>
      <c r="E262" s="7">
        <f t="shared" si="25"/>
        <v>2.1501653334851097E-4</v>
      </c>
      <c r="F262" s="8">
        <f t="shared" si="28"/>
        <v>0.9878191552854152</v>
      </c>
      <c r="G262" s="7">
        <f t="shared" si="26"/>
        <v>2.2074445052505118E-3</v>
      </c>
      <c r="H262" s="8">
        <f t="shared" si="29"/>
        <v>0.80050450609811175</v>
      </c>
      <c r="I262">
        <f t="shared" si="27"/>
        <v>3.4846421232488378E-3</v>
      </c>
      <c r="J262" s="2"/>
    </row>
    <row r="263" spans="1:10">
      <c r="A263" s="3" t="s">
        <v>17</v>
      </c>
      <c r="B263">
        <v>20.73</v>
      </c>
      <c r="C263" s="4">
        <v>456</v>
      </c>
      <c r="D263">
        <f t="shared" si="24"/>
        <v>21.99710564399421</v>
      </c>
      <c r="E263" s="7">
        <f t="shared" si="25"/>
        <v>3.6046889414309194E-4</v>
      </c>
      <c r="F263" s="8">
        <f t="shared" si="28"/>
        <v>0.98817962417955829</v>
      </c>
      <c r="G263" s="7">
        <f t="shared" si="26"/>
        <v>3.8197265938099425E-3</v>
      </c>
      <c r="H263" s="8">
        <f t="shared" si="29"/>
        <v>0.80432423269192166</v>
      </c>
      <c r="I263">
        <f t="shared" si="27"/>
        <v>3.4024155806955392E-3</v>
      </c>
      <c r="J263" s="2"/>
    </row>
    <row r="264" spans="1:10">
      <c r="A264" s="3" t="s">
        <v>45</v>
      </c>
      <c r="B264">
        <v>20.239999999999998</v>
      </c>
      <c r="C264" s="4">
        <v>445</v>
      </c>
      <c r="D264">
        <f t="shared" si="24"/>
        <v>21.98616600790514</v>
      </c>
      <c r="E264" s="7">
        <f t="shared" si="25"/>
        <v>3.5177337257385067E-4</v>
      </c>
      <c r="F264" s="8">
        <f t="shared" si="28"/>
        <v>0.98853139755213215</v>
      </c>
      <c r="G264" s="7">
        <f t="shared" si="26"/>
        <v>3.729438796850614E-3</v>
      </c>
      <c r="H264" s="8">
        <f t="shared" si="29"/>
        <v>0.80805367148877227</v>
      </c>
      <c r="I264">
        <f t="shared" si="27"/>
        <v>1.7753792646127975E-3</v>
      </c>
      <c r="J264" s="2"/>
    </row>
    <row r="265" spans="1:10">
      <c r="A265" s="3" t="s">
        <v>225</v>
      </c>
      <c r="B265">
        <v>10.55</v>
      </c>
      <c r="C265" s="4">
        <v>229</v>
      </c>
      <c r="D265">
        <f t="shared" si="24"/>
        <v>21.706161137440755</v>
      </c>
      <c r="E265" s="7">
        <f t="shared" si="25"/>
        <v>1.8102494903238608E-4</v>
      </c>
      <c r="F265" s="8">
        <f t="shared" si="28"/>
        <v>0.98871242250116453</v>
      </c>
      <c r="G265" s="7">
        <f t="shared" si="26"/>
        <v>1.9439515467773707E-3</v>
      </c>
      <c r="H265" s="8">
        <f t="shared" si="29"/>
        <v>0.80999762303554967</v>
      </c>
      <c r="I265">
        <f t="shared" si="27"/>
        <v>1.6025589970294352E-3</v>
      </c>
      <c r="J265" s="2"/>
    </row>
    <row r="266" spans="1:10">
      <c r="A266" s="3" t="s">
        <v>301</v>
      </c>
      <c r="B266">
        <v>9.51</v>
      </c>
      <c r="C266" s="4">
        <v>203</v>
      </c>
      <c r="D266">
        <f t="shared" si="24"/>
        <v>21.345951629863301</v>
      </c>
      <c r="E266" s="7">
        <f t="shared" si="25"/>
        <v>1.6047189805054311E-4</v>
      </c>
      <c r="F266" s="8">
        <f t="shared" si="28"/>
        <v>0.98887289439921511</v>
      </c>
      <c r="G266" s="7">
        <f t="shared" si="26"/>
        <v>1.7523203042514497E-3</v>
      </c>
      <c r="H266" s="8">
        <f t="shared" si="29"/>
        <v>0.81174994333980111</v>
      </c>
      <c r="I266">
        <f t="shared" si="27"/>
        <v>2.8979820281070934E-3</v>
      </c>
      <c r="J266" s="2"/>
    </row>
    <row r="267" spans="1:10">
      <c r="A267" s="3" t="s">
        <v>111</v>
      </c>
      <c r="B267">
        <v>17.190000000000001</v>
      </c>
      <c r="C267" s="4">
        <v>365</v>
      </c>
      <c r="D267">
        <f t="shared" si="24"/>
        <v>21.233275159976728</v>
      </c>
      <c r="E267" s="7">
        <f t="shared" si="25"/>
        <v>2.8853321570664156E-4</v>
      </c>
      <c r="F267" s="8">
        <f t="shared" si="28"/>
        <v>0.98916142761492176</v>
      </c>
      <c r="G267" s="7">
        <f t="shared" si="26"/>
        <v>3.1674433259813273E-3</v>
      </c>
      <c r="H267" s="8">
        <f t="shared" si="29"/>
        <v>0.8149173866657824</v>
      </c>
      <c r="I267">
        <f t="shared" si="27"/>
        <v>8.4303388800355261E-3</v>
      </c>
      <c r="J267" s="4"/>
    </row>
    <row r="268" spans="1:10">
      <c r="A268" s="3" t="s">
        <v>261</v>
      </c>
      <c r="B268">
        <v>50</v>
      </c>
      <c r="C268" s="4">
        <v>1060</v>
      </c>
      <c r="D268">
        <f t="shared" si="24"/>
        <v>21.2</v>
      </c>
      <c r="E268" s="7">
        <f t="shared" si="25"/>
        <v>8.3793207849052072E-4</v>
      </c>
      <c r="F268" s="8">
        <f t="shared" si="28"/>
        <v>0.98999935969341224</v>
      </c>
      <c r="G268" s="7">
        <f t="shared" si="26"/>
        <v>9.2130405060538885E-3</v>
      </c>
      <c r="H268" s="8">
        <f t="shared" si="29"/>
        <v>0.82413042717183627</v>
      </c>
      <c r="I268">
        <f t="shared" si="27"/>
        <v>1.9215178140107314E-3</v>
      </c>
      <c r="J268" s="2"/>
    </row>
    <row r="269" spans="1:10">
      <c r="A269" s="3" t="s">
        <v>51</v>
      </c>
      <c r="B269">
        <v>11.38</v>
      </c>
      <c r="C269" s="4">
        <v>237</v>
      </c>
      <c r="D269">
        <f t="shared" si="24"/>
        <v>20.826010544815464</v>
      </c>
      <c r="E269" s="7">
        <f t="shared" si="25"/>
        <v>1.8734896471910698E-4</v>
      </c>
      <c r="F269" s="8">
        <f t="shared" si="28"/>
        <v>0.9901867086581313</v>
      </c>
      <c r="G269" s="7">
        <f t="shared" si="26"/>
        <v>2.0968880191778653E-3</v>
      </c>
      <c r="H269" s="8">
        <f t="shared" si="29"/>
        <v>0.82622731519101411</v>
      </c>
      <c r="I269">
        <f t="shared" si="27"/>
        <v>3.2394935095027E-3</v>
      </c>
      <c r="J269" s="2"/>
    </row>
    <row r="270" spans="1:10">
      <c r="A270" s="3" t="s">
        <v>52</v>
      </c>
      <c r="B270">
        <v>19.18</v>
      </c>
      <c r="C270" s="4">
        <v>398</v>
      </c>
      <c r="D270">
        <f t="shared" si="24"/>
        <v>20.750782064650679</v>
      </c>
      <c r="E270" s="7">
        <f t="shared" si="25"/>
        <v>3.1461978041436532E-4</v>
      </c>
      <c r="F270" s="8">
        <f t="shared" si="28"/>
        <v>0.99050132843854566</v>
      </c>
      <c r="G270" s="7">
        <f t="shared" si="26"/>
        <v>3.5341223381222717E-3</v>
      </c>
      <c r="H270" s="8">
        <f t="shared" si="29"/>
        <v>0.82976143752913634</v>
      </c>
      <c r="I270">
        <f t="shared" si="27"/>
        <v>4.6104571278443585E-3</v>
      </c>
      <c r="J270" s="2"/>
    </row>
    <row r="271" spans="1:10">
      <c r="A271" s="3" t="s">
        <v>46</v>
      </c>
      <c r="B271">
        <v>27.22</v>
      </c>
      <c r="C271" s="4">
        <v>545</v>
      </c>
      <c r="D271">
        <f t="shared" si="24"/>
        <v>20.022042615723734</v>
      </c>
      <c r="E271" s="7">
        <f t="shared" si="25"/>
        <v>4.3082356865786206E-4</v>
      </c>
      <c r="F271" s="8">
        <f t="shared" si="28"/>
        <v>0.99093215200720353</v>
      </c>
      <c r="G271" s="7">
        <f t="shared" si="26"/>
        <v>5.0155792514957366E-3</v>
      </c>
      <c r="H271" s="8">
        <f t="shared" si="29"/>
        <v>0.8347770167806321</v>
      </c>
      <c r="I271">
        <f t="shared" si="27"/>
        <v>2.7505972301382631E-3</v>
      </c>
      <c r="J271" s="2"/>
    </row>
    <row r="272" spans="1:10">
      <c r="A272" s="3" t="s">
        <v>42</v>
      </c>
      <c r="B272">
        <v>16.21</v>
      </c>
      <c r="C272" s="4">
        <v>317</v>
      </c>
      <c r="D272">
        <f t="shared" si="24"/>
        <v>19.555829734731645</v>
      </c>
      <c r="E272" s="7">
        <f t="shared" si="25"/>
        <v>2.5058912158631611E-4</v>
      </c>
      <c r="F272" s="8">
        <f t="shared" si="28"/>
        <v>0.99118274112878979</v>
      </c>
      <c r="G272" s="7">
        <f t="shared" si="26"/>
        <v>2.9868677320626707E-3</v>
      </c>
      <c r="H272" s="8">
        <f t="shared" si="29"/>
        <v>0.83776388451269479</v>
      </c>
      <c r="I272">
        <f t="shared" si="27"/>
        <v>2.8003901884450233E-3</v>
      </c>
      <c r="J272" s="2"/>
    </row>
    <row r="273" spans="1:10">
      <c r="A273" s="3" t="s">
        <v>295</v>
      </c>
      <c r="B273">
        <v>16.45</v>
      </c>
      <c r="C273" s="4">
        <v>308</v>
      </c>
      <c r="D273">
        <f t="shared" si="24"/>
        <v>18.723404255319149</v>
      </c>
      <c r="E273" s="7">
        <f t="shared" si="25"/>
        <v>2.4347460393875508E-4</v>
      </c>
      <c r="F273" s="8">
        <f t="shared" si="28"/>
        <v>0.9914262157327286</v>
      </c>
      <c r="G273" s="7">
        <f t="shared" si="26"/>
        <v>3.0310903264917292E-3</v>
      </c>
      <c r="H273" s="8">
        <f t="shared" si="29"/>
        <v>0.84079497483918653</v>
      </c>
      <c r="I273">
        <f t="shared" si="27"/>
        <v>4.3921437534628627E-3</v>
      </c>
      <c r="J273" s="4"/>
    </row>
    <row r="274" spans="1:10">
      <c r="A274" s="3" t="s">
        <v>78</v>
      </c>
      <c r="B274">
        <v>25.8</v>
      </c>
      <c r="C274" s="4">
        <v>483</v>
      </c>
      <c r="D274">
        <f t="shared" si="24"/>
        <v>18.720930232558139</v>
      </c>
      <c r="E274" s="7">
        <f t="shared" si="25"/>
        <v>3.8181244708577501E-4</v>
      </c>
      <c r="F274" s="8">
        <f t="shared" si="28"/>
        <v>0.99180802817981439</v>
      </c>
      <c r="G274" s="7">
        <f t="shared" si="26"/>
        <v>4.7539289011238068E-3</v>
      </c>
      <c r="H274" s="8">
        <f t="shared" si="29"/>
        <v>0.84554890374031033</v>
      </c>
      <c r="I274">
        <f t="shared" si="27"/>
        <v>1.2765673040077141E-3</v>
      </c>
      <c r="J274" s="4"/>
    </row>
    <row r="275" spans="1:10">
      <c r="A275" s="3" t="s">
        <v>291</v>
      </c>
      <c r="B275">
        <v>7.49</v>
      </c>
      <c r="C275" s="4">
        <v>138</v>
      </c>
      <c r="D275">
        <f t="shared" si="24"/>
        <v>18.424566088117491</v>
      </c>
      <c r="E275" s="7">
        <f t="shared" si="25"/>
        <v>1.0908927059593571E-4</v>
      </c>
      <c r="F275" s="8">
        <f t="shared" si="28"/>
        <v>0.99191711745041033</v>
      </c>
      <c r="G275" s="7">
        <f t="shared" si="26"/>
        <v>1.3801134678068725E-3</v>
      </c>
      <c r="H275" s="8">
        <f t="shared" si="29"/>
        <v>0.8469290172081172</v>
      </c>
      <c r="I275">
        <f t="shared" si="27"/>
        <v>6.9210746459542616E-3</v>
      </c>
      <c r="J275" s="2"/>
    </row>
    <row r="276" spans="1:10">
      <c r="A276" s="3" t="s">
        <v>30</v>
      </c>
      <c r="B276">
        <v>40.6</v>
      </c>
      <c r="C276" s="4">
        <v>746</v>
      </c>
      <c r="D276">
        <f t="shared" si="24"/>
        <v>18.374384236453203</v>
      </c>
      <c r="E276" s="7">
        <f t="shared" si="25"/>
        <v>5.8971446278672493E-4</v>
      </c>
      <c r="F276" s="8">
        <f t="shared" si="28"/>
        <v>0.99250683191319711</v>
      </c>
      <c r="G276" s="7">
        <f t="shared" si="26"/>
        <v>7.4809888909157579E-3</v>
      </c>
      <c r="H276" s="8">
        <f t="shared" si="29"/>
        <v>0.85441000609903295</v>
      </c>
      <c r="I276">
        <f t="shared" si="27"/>
        <v>4.8315246501580145E-3</v>
      </c>
      <c r="J276" s="2"/>
    </row>
    <row r="277" spans="1:10">
      <c r="A277" s="3" t="s">
        <v>23</v>
      </c>
      <c r="B277">
        <v>28.31</v>
      </c>
      <c r="C277" s="4">
        <v>512</v>
      </c>
      <c r="D277">
        <f t="shared" si="24"/>
        <v>18.085482161780291</v>
      </c>
      <c r="E277" s="7">
        <f t="shared" si="25"/>
        <v>4.047370039501383E-4</v>
      </c>
      <c r="F277" s="8">
        <f t="shared" si="28"/>
        <v>0.99291156891714727</v>
      </c>
      <c r="G277" s="7">
        <f t="shared" si="26"/>
        <v>5.2164235345277116E-3</v>
      </c>
      <c r="H277" s="8">
        <f t="shared" si="29"/>
        <v>0.85962642963356062</v>
      </c>
      <c r="I277">
        <f t="shared" si="27"/>
        <v>3.7267907378534249E-3</v>
      </c>
      <c r="J277" s="2"/>
    </row>
    <row r="278" spans="1:10">
      <c r="A278" s="3" t="s">
        <v>61</v>
      </c>
      <c r="B278">
        <v>21.8</v>
      </c>
      <c r="C278" s="4">
        <v>385</v>
      </c>
      <c r="D278">
        <f t="shared" si="24"/>
        <v>17.660550458715594</v>
      </c>
      <c r="E278" s="7">
        <f t="shared" si="25"/>
        <v>3.0434325492344384E-4</v>
      </c>
      <c r="F278" s="8">
        <f t="shared" si="28"/>
        <v>0.99321591217207073</v>
      </c>
      <c r="G278" s="7">
        <f t="shared" si="26"/>
        <v>4.0168856606394958E-3</v>
      </c>
      <c r="H278" s="8">
        <f t="shared" si="29"/>
        <v>0.86364331529420013</v>
      </c>
      <c r="I278">
        <f t="shared" si="27"/>
        <v>2.9269654147353608E-3</v>
      </c>
      <c r="J278" s="2"/>
    </row>
    <row r="279" spans="1:10">
      <c r="A279" s="3" t="s">
        <v>82</v>
      </c>
      <c r="B279">
        <v>17.12</v>
      </c>
      <c r="C279" s="4">
        <v>302</v>
      </c>
      <c r="D279">
        <f t="shared" si="24"/>
        <v>17.640186915887849</v>
      </c>
      <c r="E279" s="7">
        <f t="shared" si="25"/>
        <v>2.3873159217371439E-4</v>
      </c>
      <c r="F279" s="8">
        <f t="shared" si="28"/>
        <v>0.99345464376424442</v>
      </c>
      <c r="G279" s="7">
        <f t="shared" si="26"/>
        <v>3.1545450692728517E-3</v>
      </c>
      <c r="H279" s="8">
        <f t="shared" si="29"/>
        <v>0.86679786036347295</v>
      </c>
      <c r="I279">
        <f t="shared" si="27"/>
        <v>1.5538747433986311E-3</v>
      </c>
      <c r="J279" s="2"/>
    </row>
    <row r="280" spans="1:10">
      <c r="A280" s="3" t="s">
        <v>21</v>
      </c>
      <c r="B280">
        <v>9.08</v>
      </c>
      <c r="C280" s="4">
        <v>158</v>
      </c>
      <c r="D280">
        <f t="shared" si="24"/>
        <v>17.400881057268723</v>
      </c>
      <c r="E280" s="7">
        <f t="shared" si="25"/>
        <v>1.24899309812738E-4</v>
      </c>
      <c r="F280" s="8">
        <f t="shared" si="28"/>
        <v>0.99357954307405716</v>
      </c>
      <c r="G280" s="7">
        <f t="shared" si="26"/>
        <v>1.6730881558993862E-3</v>
      </c>
      <c r="H280" s="8">
        <f t="shared" si="29"/>
        <v>0.86847094851937234</v>
      </c>
      <c r="I280">
        <f t="shared" si="27"/>
        <v>5.4692268828272494E-3</v>
      </c>
      <c r="J280" s="2"/>
    </row>
    <row r="281" spans="1:10">
      <c r="A281" s="3" t="s">
        <v>59</v>
      </c>
      <c r="B281">
        <v>31.88</v>
      </c>
      <c r="C281" s="4">
        <v>535</v>
      </c>
      <c r="D281">
        <f t="shared" si="24"/>
        <v>16.78168130489335</v>
      </c>
      <c r="E281" s="7">
        <f t="shared" si="25"/>
        <v>4.2291854904946089E-4</v>
      </c>
      <c r="F281" s="8">
        <f t="shared" si="28"/>
        <v>0.99400246162310657</v>
      </c>
      <c r="G281" s="7">
        <f t="shared" si="26"/>
        <v>5.874234626659959E-3</v>
      </c>
      <c r="H281" s="8">
        <f t="shared" si="29"/>
        <v>0.87434518314603227</v>
      </c>
      <c r="I281">
        <f t="shared" si="27"/>
        <v>3.8211398165821642E-3</v>
      </c>
      <c r="J281" s="2"/>
    </row>
    <row r="282" spans="1:10">
      <c r="A282" s="3" t="s">
        <v>26</v>
      </c>
      <c r="B282">
        <v>22.21</v>
      </c>
      <c r="C282" s="4">
        <v>357</v>
      </c>
      <c r="D282">
        <f t="shared" si="24"/>
        <v>16.073840612336785</v>
      </c>
      <c r="E282" s="7">
        <f t="shared" si="25"/>
        <v>2.8220920001992066E-4</v>
      </c>
      <c r="F282" s="8">
        <f t="shared" si="28"/>
        <v>0.99428467082312644</v>
      </c>
      <c r="G282" s="7">
        <f t="shared" si="26"/>
        <v>4.0924325927891372E-3</v>
      </c>
      <c r="H282" s="8">
        <f t="shared" si="29"/>
        <v>0.8784376157388214</v>
      </c>
      <c r="I282">
        <f t="shared" si="27"/>
        <v>4.2443056326417761E-3</v>
      </c>
      <c r="J282" s="2"/>
    </row>
    <row r="283" spans="1:10">
      <c r="A283" s="3" t="s">
        <v>103</v>
      </c>
      <c r="B283">
        <v>24.66</v>
      </c>
      <c r="C283" s="4">
        <v>394</v>
      </c>
      <c r="D283">
        <f t="shared" si="24"/>
        <v>15.977291159772912</v>
      </c>
      <c r="E283" s="7">
        <f t="shared" si="25"/>
        <v>3.1145777257100485E-4</v>
      </c>
      <c r="F283" s="8">
        <f t="shared" si="28"/>
        <v>0.99459612859569746</v>
      </c>
      <c r="G283" s="7">
        <f t="shared" si="26"/>
        <v>4.5438715775857775E-3</v>
      </c>
      <c r="H283" s="8">
        <f t="shared" si="29"/>
        <v>0.88298148731640713</v>
      </c>
      <c r="I283">
        <f t="shared" si="27"/>
        <v>6.4303366484622648E-3</v>
      </c>
      <c r="J283" s="2"/>
    </row>
    <row r="284" spans="1:10">
      <c r="A284" s="3" t="s">
        <v>74</v>
      </c>
      <c r="B284">
        <v>37.270000000000003</v>
      </c>
      <c r="C284" s="4">
        <v>573</v>
      </c>
      <c r="D284">
        <f t="shared" si="24"/>
        <v>15.374295680171718</v>
      </c>
      <c r="E284" s="7">
        <f t="shared" si="25"/>
        <v>4.5295762356138523E-4</v>
      </c>
      <c r="F284" s="8">
        <f t="shared" si="28"/>
        <v>0.9950490862192588</v>
      </c>
      <c r="G284" s="7">
        <f t="shared" si="26"/>
        <v>6.8674003932125693E-3</v>
      </c>
      <c r="H284" s="8">
        <f t="shared" si="29"/>
        <v>0.88984888770961967</v>
      </c>
      <c r="I284">
        <f t="shared" si="27"/>
        <v>3.8330060330695748E-3</v>
      </c>
      <c r="J284" s="2"/>
    </row>
    <row r="285" spans="1:10">
      <c r="A285" s="3" t="s">
        <v>47</v>
      </c>
      <c r="B285">
        <v>22.21</v>
      </c>
      <c r="C285" s="4">
        <v>340</v>
      </c>
      <c r="D285">
        <f t="shared" si="24"/>
        <v>15.308419630796937</v>
      </c>
      <c r="E285" s="7">
        <f t="shared" si="25"/>
        <v>2.6877066668563871E-4</v>
      </c>
      <c r="F285" s="8">
        <f t="shared" si="28"/>
        <v>0.99531785688594443</v>
      </c>
      <c r="G285" s="7">
        <f t="shared" si="26"/>
        <v>4.0924325927891372E-3</v>
      </c>
      <c r="H285" s="8">
        <f t="shared" si="29"/>
        <v>0.8939413203024088</v>
      </c>
      <c r="I285">
        <f t="shared" si="27"/>
        <v>2.9523748609960876E-4</v>
      </c>
      <c r="J285" s="2"/>
    </row>
    <row r="286" spans="1:10">
      <c r="A286" s="3" t="s">
        <v>54</v>
      </c>
      <c r="B286">
        <v>1.71</v>
      </c>
      <c r="C286" s="4">
        <v>26</v>
      </c>
      <c r="D286">
        <f t="shared" si="24"/>
        <v>15.2046783625731</v>
      </c>
      <c r="E286" s="7">
        <f t="shared" si="25"/>
        <v>2.0553050981842962E-5</v>
      </c>
      <c r="F286" s="8">
        <f t="shared" si="28"/>
        <v>0.99533840993692624</v>
      </c>
      <c r="G286" s="7">
        <f t="shared" si="26"/>
        <v>3.1508598530704298E-4</v>
      </c>
      <c r="H286" s="8">
        <f t="shared" si="29"/>
        <v>0.89425640628771585</v>
      </c>
      <c r="I286">
        <f t="shared" si="27"/>
        <v>7.6453423048021829E-3</v>
      </c>
      <c r="J286" s="2"/>
    </row>
    <row r="287" spans="1:10">
      <c r="A287" s="3" t="s">
        <v>113</v>
      </c>
      <c r="B287">
        <v>44.13</v>
      </c>
      <c r="C287" s="4">
        <v>634</v>
      </c>
      <c r="D287">
        <f t="shared" si="24"/>
        <v>14.36664400634489</v>
      </c>
      <c r="E287" s="7">
        <f t="shared" si="25"/>
        <v>5.0117824317263222E-4</v>
      </c>
      <c r="F287" s="8">
        <f t="shared" si="28"/>
        <v>0.99583958818009888</v>
      </c>
      <c r="G287" s="7">
        <f t="shared" si="26"/>
        <v>8.1314295506431621E-3</v>
      </c>
      <c r="H287" s="8">
        <f t="shared" si="29"/>
        <v>0.90238783583835902</v>
      </c>
      <c r="I287">
        <f t="shared" si="27"/>
        <v>4.4866218434096439E-3</v>
      </c>
      <c r="J287" s="2"/>
    </row>
    <row r="288" spans="1:10">
      <c r="A288" s="3" t="s">
        <v>40</v>
      </c>
      <c r="B288">
        <v>25.8</v>
      </c>
      <c r="C288" s="4">
        <v>347</v>
      </c>
      <c r="D288">
        <f t="shared" si="24"/>
        <v>13.449612403100774</v>
      </c>
      <c r="E288" s="7">
        <f t="shared" si="25"/>
        <v>2.743041804115195E-4</v>
      </c>
      <c r="F288" s="8">
        <f t="shared" si="28"/>
        <v>0.9961138923605104</v>
      </c>
      <c r="G288" s="7">
        <f t="shared" si="26"/>
        <v>4.7539289011238068E-3</v>
      </c>
      <c r="H288" s="8">
        <f t="shared" si="29"/>
        <v>0.90714176473948283</v>
      </c>
      <c r="I288">
        <f t="shared" si="27"/>
        <v>1.9288942402641007E-3</v>
      </c>
      <c r="J288" s="2"/>
    </row>
    <row r="289" spans="1:10">
      <c r="A289" s="3" t="s">
        <v>58</v>
      </c>
      <c r="B289">
        <v>11.06</v>
      </c>
      <c r="C289" s="4">
        <v>141</v>
      </c>
      <c r="D289">
        <f t="shared" si="24"/>
        <v>12.748643761301988</v>
      </c>
      <c r="E289" s="7">
        <f t="shared" si="25"/>
        <v>1.1146077647845606E-4</v>
      </c>
      <c r="F289" s="8">
        <f t="shared" si="28"/>
        <v>0.9962253531369889</v>
      </c>
      <c r="G289" s="7">
        <f t="shared" si="26"/>
        <v>2.0379245599391202E-3</v>
      </c>
      <c r="H289" s="8">
        <f t="shared" si="29"/>
        <v>0.90917968929942194</v>
      </c>
      <c r="I289">
        <f t="shared" si="27"/>
        <v>3.4674447709995837E-3</v>
      </c>
      <c r="J289" s="2"/>
    </row>
    <row r="290" spans="1:10">
      <c r="A290" s="3" t="s">
        <v>76</v>
      </c>
      <c r="B290">
        <v>19.88</v>
      </c>
      <c r="C290" s="4">
        <v>253</v>
      </c>
      <c r="D290">
        <f t="shared" si="24"/>
        <v>12.726358148893361</v>
      </c>
      <c r="E290" s="7">
        <f t="shared" si="25"/>
        <v>1.999969960925488E-4</v>
      </c>
      <c r="F290" s="8">
        <f t="shared" si="28"/>
        <v>0.99642535013308142</v>
      </c>
      <c r="G290" s="7">
        <f t="shared" si="26"/>
        <v>3.663104905207026E-3</v>
      </c>
      <c r="H290" s="8">
        <f t="shared" si="29"/>
        <v>0.91284279420462899</v>
      </c>
      <c r="I290">
        <f t="shared" si="27"/>
        <v>1.0762130489039068E-2</v>
      </c>
      <c r="J290" s="4"/>
    </row>
    <row r="291" spans="1:10">
      <c r="A291" s="3" t="s">
        <v>48</v>
      </c>
      <c r="B291">
        <v>61.58</v>
      </c>
      <c r="C291" s="4">
        <v>754</v>
      </c>
      <c r="D291">
        <f t="shared" si="24"/>
        <v>12.244235141279637</v>
      </c>
      <c r="E291" s="7">
        <f t="shared" si="25"/>
        <v>5.9603847847344588E-4</v>
      </c>
      <c r="F291" s="8">
        <f t="shared" si="28"/>
        <v>0.99702138861155487</v>
      </c>
      <c r="G291" s="7">
        <f t="shared" si="26"/>
        <v>1.1346780687255968E-2</v>
      </c>
      <c r="H291" s="8">
        <f t="shared" si="29"/>
        <v>0.92418957489188491</v>
      </c>
      <c r="I291">
        <f t="shared" si="27"/>
        <v>7.7210475692323088E-3</v>
      </c>
      <c r="J291" s="2"/>
    </row>
    <row r="292" spans="1:10">
      <c r="A292" s="3" t="s">
        <v>69</v>
      </c>
      <c r="B292">
        <v>44.08</v>
      </c>
      <c r="C292" s="4">
        <v>516</v>
      </c>
      <c r="D292">
        <f t="shared" si="24"/>
        <v>11.705989110707804</v>
      </c>
      <c r="E292" s="7">
        <f t="shared" si="25"/>
        <v>4.0789901179349877E-4</v>
      </c>
      <c r="F292" s="8">
        <f t="shared" si="28"/>
        <v>0.99742928762334837</v>
      </c>
      <c r="G292" s="7">
        <f t="shared" si="26"/>
        <v>8.1222165101371077E-3</v>
      </c>
      <c r="H292" s="8">
        <f t="shared" si="29"/>
        <v>0.93231179140202203</v>
      </c>
      <c r="I292">
        <f t="shared" si="27"/>
        <v>1.5299496630323817E-2</v>
      </c>
      <c r="J292" s="2"/>
    </row>
    <row r="293" spans="1:10">
      <c r="A293" s="3" t="s">
        <v>121</v>
      </c>
      <c r="B293">
        <v>87.34</v>
      </c>
      <c r="C293" s="4">
        <v>1021</v>
      </c>
      <c r="D293">
        <f t="shared" si="24"/>
        <v>11.689947332264712</v>
      </c>
      <c r="E293" s="7">
        <f t="shared" si="25"/>
        <v>8.0710250201775622E-4</v>
      </c>
      <c r="F293" s="8">
        <f t="shared" si="28"/>
        <v>0.99823639012536614</v>
      </c>
      <c r="G293" s="7">
        <f t="shared" si="26"/>
        <v>1.6093339155974933E-2</v>
      </c>
      <c r="H293" s="8">
        <f t="shared" si="29"/>
        <v>0.94840513055799691</v>
      </c>
      <c r="I293">
        <f t="shared" si="27"/>
        <v>2.5163956110176855E-3</v>
      </c>
      <c r="J293" s="4"/>
    </row>
    <row r="294" spans="1:10">
      <c r="A294" s="3" t="s">
        <v>62</v>
      </c>
      <c r="B294">
        <v>14.28</v>
      </c>
      <c r="C294" s="4">
        <v>147</v>
      </c>
      <c r="D294">
        <f t="shared" si="24"/>
        <v>10.294117647058824</v>
      </c>
      <c r="E294" s="7">
        <f t="shared" si="25"/>
        <v>1.1620378824349673E-4</v>
      </c>
      <c r="F294" s="8">
        <f t="shared" si="28"/>
        <v>0.99835259391360964</v>
      </c>
      <c r="G294" s="7">
        <f t="shared" si="26"/>
        <v>2.6312443685289903E-3</v>
      </c>
      <c r="H294" s="8">
        <f t="shared" si="29"/>
        <v>0.95103637492652593</v>
      </c>
      <c r="I294">
        <f t="shared" si="27"/>
        <v>4.2877310510360811E-3</v>
      </c>
      <c r="J294" s="2"/>
    </row>
    <row r="295" spans="1:10">
      <c r="A295" s="3" t="s">
        <v>16</v>
      </c>
      <c r="B295">
        <v>24.33</v>
      </c>
      <c r="C295" s="4">
        <v>250</v>
      </c>
      <c r="D295">
        <f t="shared" si="24"/>
        <v>10.275380189066997</v>
      </c>
      <c r="E295" s="7">
        <f t="shared" si="25"/>
        <v>1.9762549021002846E-4</v>
      </c>
      <c r="F295" s="8">
        <f t="shared" si="28"/>
        <v>0.99855021940381972</v>
      </c>
      <c r="G295" s="7">
        <f t="shared" si="26"/>
        <v>4.4830655102458218E-3</v>
      </c>
      <c r="H295" s="8">
        <f t="shared" si="29"/>
        <v>0.95551944043677173</v>
      </c>
      <c r="I295">
        <f t="shared" si="27"/>
        <v>7.5663243779092726E-3</v>
      </c>
      <c r="J295" s="2"/>
    </row>
    <row r="296" spans="1:10">
      <c r="A296" s="3" t="s">
        <v>28</v>
      </c>
      <c r="B296">
        <v>42.81</v>
      </c>
      <c r="C296" s="4">
        <v>411</v>
      </c>
      <c r="D296">
        <f t="shared" si="24"/>
        <v>9.6005606166783455</v>
      </c>
      <c r="E296" s="7">
        <f t="shared" si="25"/>
        <v>3.2489630590528681E-4</v>
      </c>
      <c r="F296" s="8">
        <f t="shared" si="28"/>
        <v>0.99887511570972498</v>
      </c>
      <c r="G296" s="7">
        <f t="shared" si="26"/>
        <v>7.8882052812833392E-3</v>
      </c>
      <c r="H296" s="8">
        <f t="shared" si="29"/>
        <v>0.96340764571805504</v>
      </c>
      <c r="I296">
        <f t="shared" si="27"/>
        <v>3.919583902856516E-3</v>
      </c>
      <c r="J296" s="4"/>
    </row>
    <row r="297" spans="1:10">
      <c r="A297" s="3" t="s">
        <v>60</v>
      </c>
      <c r="B297">
        <v>22.14</v>
      </c>
      <c r="C297" s="4">
        <v>204</v>
      </c>
      <c r="D297">
        <f t="shared" si="24"/>
        <v>9.2140921409214087</v>
      </c>
      <c r="E297" s="7">
        <f t="shared" si="25"/>
        <v>1.6126240001138322E-4</v>
      </c>
      <c r="F297" s="8">
        <f t="shared" si="28"/>
        <v>0.99903637810973633</v>
      </c>
      <c r="G297" s="7">
        <f t="shared" si="26"/>
        <v>4.0795343360806617E-3</v>
      </c>
      <c r="H297" s="8">
        <f t="shared" si="29"/>
        <v>0.9674871800541357</v>
      </c>
      <c r="I297">
        <f t="shared" si="27"/>
        <v>6.2619577877185417E-3</v>
      </c>
      <c r="J297" s="2"/>
    </row>
    <row r="298" spans="1:10">
      <c r="A298" s="3" t="s">
        <v>37</v>
      </c>
      <c r="B298">
        <v>35.28</v>
      </c>
      <c r="C298" s="4">
        <v>304</v>
      </c>
      <c r="D298">
        <f t="shared" si="24"/>
        <v>8.616780045351474</v>
      </c>
      <c r="E298" s="7">
        <f t="shared" si="25"/>
        <v>2.403125960953946E-4</v>
      </c>
      <c r="F298" s="8">
        <f t="shared" si="28"/>
        <v>0.99927669070583169</v>
      </c>
      <c r="G298" s="7">
        <f t="shared" si="26"/>
        <v>6.500721381071624E-3</v>
      </c>
      <c r="H298" s="8">
        <f t="shared" si="29"/>
        <v>0.9739879014352073</v>
      </c>
      <c r="I298">
        <f t="shared" si="27"/>
        <v>1.5159649192350355E-2</v>
      </c>
      <c r="J298" s="2"/>
    </row>
    <row r="299" spans="1:10">
      <c r="A299" s="3" t="s">
        <v>144</v>
      </c>
      <c r="B299">
        <v>84.72</v>
      </c>
      <c r="C299" s="4">
        <v>571</v>
      </c>
      <c r="D299">
        <f t="shared" si="24"/>
        <v>6.739848914069877</v>
      </c>
      <c r="E299" s="7">
        <f t="shared" si="25"/>
        <v>4.5137661963970502E-4</v>
      </c>
      <c r="F299" s="8">
        <f t="shared" si="28"/>
        <v>0.99972806732547137</v>
      </c>
      <c r="G299" s="7">
        <f t="shared" si="26"/>
        <v>1.5610575833457709E-2</v>
      </c>
      <c r="H299" s="8">
        <f t="shared" si="29"/>
        <v>0.98959847726866501</v>
      </c>
      <c r="I299">
        <f t="shared" si="27"/>
        <v>1.0129590056805804E-2</v>
      </c>
      <c r="J299" s="2"/>
    </row>
    <row r="300" spans="1:10">
      <c r="A300" s="3" t="s">
        <v>85</v>
      </c>
      <c r="B300">
        <v>56.45</v>
      </c>
      <c r="C300" s="4">
        <v>344</v>
      </c>
      <c r="D300">
        <f t="shared" si="24"/>
        <v>6.0938883968113373</v>
      </c>
      <c r="E300" s="7">
        <f t="shared" si="25"/>
        <v>2.7193267452899918E-4</v>
      </c>
      <c r="F300" s="8">
        <f t="shared" si="28"/>
        <v>1.0000000000000004</v>
      </c>
      <c r="G300" s="7">
        <f t="shared" si="26"/>
        <v>1.0401522731334841E-2</v>
      </c>
      <c r="H300" s="8">
        <f t="shared" si="29"/>
        <v>0.99999999999999989</v>
      </c>
      <c r="I300">
        <f t="shared" si="27"/>
        <v>0</v>
      </c>
      <c r="J300" s="4"/>
    </row>
    <row r="301" spans="1:10">
      <c r="B301">
        <v>5427.0899999999983</v>
      </c>
      <c r="C301" s="5">
        <v>1265019</v>
      </c>
      <c r="E301" s="7"/>
      <c r="F301" s="8"/>
      <c r="G301" s="7"/>
      <c r="H301" s="8"/>
      <c r="J301" s="2"/>
    </row>
    <row r="302" spans="1:10"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01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8"/>
  <sheetViews>
    <sheetView tabSelected="1" workbookViewId="0">
      <selection activeCell="L12" sqref="L12"/>
    </sheetView>
  </sheetViews>
  <sheetFormatPr defaultRowHeight="15"/>
  <cols>
    <col min="5" max="5" width="9.28515625" customWidth="1"/>
    <col min="6" max="6" width="12.140625" customWidth="1"/>
    <col min="9" max="9" width="9.28515625" customWidth="1"/>
    <col min="10" max="10" width="12.7109375" customWidth="1"/>
  </cols>
  <sheetData>
    <row r="1" spans="1:10">
      <c r="A1" s="20" t="s">
        <v>0</v>
      </c>
      <c r="B1" s="21" t="s">
        <v>310</v>
      </c>
      <c r="C1" s="22" t="s">
        <v>1</v>
      </c>
      <c r="D1" s="22" t="s">
        <v>311</v>
      </c>
      <c r="E1" s="18" t="s">
        <v>312</v>
      </c>
      <c r="F1" s="18" t="s">
        <v>313</v>
      </c>
      <c r="G1" s="18" t="s">
        <v>314</v>
      </c>
      <c r="H1" s="18" t="s">
        <v>315</v>
      </c>
      <c r="I1" s="19" t="s">
        <v>316</v>
      </c>
      <c r="J1" s="2"/>
    </row>
    <row r="2" spans="1:10">
      <c r="A2" s="11" t="s">
        <v>165</v>
      </c>
      <c r="B2">
        <v>32.07</v>
      </c>
      <c r="C2" s="11">
        <v>82022</v>
      </c>
      <c r="D2" s="13">
        <f t="shared" ref="D2:D65" si="0">C2/B2</f>
        <v>2557.5927658247583</v>
      </c>
      <c r="E2" s="7">
        <f t="shared" ref="E2:E65" si="1">C2/1243220</f>
        <v>6.5975450845385364E-2</v>
      </c>
      <c r="F2" s="8">
        <f>E2</f>
        <v>6.5975450845385364E-2</v>
      </c>
      <c r="G2" s="7">
        <f t="shared" ref="G2:G65" si="2">B2/5427.09</f>
        <v>5.9092441805829645E-3</v>
      </c>
      <c r="H2" s="8">
        <f>G2</f>
        <v>5.9092441805829645E-3</v>
      </c>
      <c r="I2">
        <f t="shared" ref="I2:I65" si="3">F2*H3-F3*H2</f>
        <v>1.1612205166540851E-3</v>
      </c>
      <c r="J2" s="10" t="s">
        <v>329</v>
      </c>
    </row>
    <row r="3" spans="1:10">
      <c r="A3" s="11" t="s">
        <v>309</v>
      </c>
      <c r="B3">
        <v>214.23</v>
      </c>
      <c r="C3" s="11">
        <v>303609</v>
      </c>
      <c r="D3" s="13">
        <f t="shared" si="0"/>
        <v>1417.2104747234282</v>
      </c>
      <c r="E3" s="7">
        <f t="shared" si="1"/>
        <v>0.24421180482939464</v>
      </c>
      <c r="F3" s="8">
        <f t="shared" ref="F3:F66" si="4">F2+E3</f>
        <v>0.31018725567478</v>
      </c>
      <c r="G3" s="7">
        <f t="shared" si="2"/>
        <v>3.9474193352238486E-2</v>
      </c>
      <c r="H3" s="8">
        <f t="shared" ref="H3:H66" si="5">H2+G3</f>
        <v>4.5383437532821452E-2</v>
      </c>
      <c r="I3">
        <f t="shared" si="3"/>
        <v>2.3942473236890534E-4</v>
      </c>
      <c r="J3" s="2"/>
    </row>
    <row r="4" spans="1:10">
      <c r="A4" s="11" t="s">
        <v>169</v>
      </c>
      <c r="B4">
        <v>24.67</v>
      </c>
      <c r="C4" s="11">
        <v>32067</v>
      </c>
      <c r="D4" s="13">
        <f t="shared" si="0"/>
        <v>1299.8378597486826</v>
      </c>
      <c r="E4" s="7">
        <f t="shared" si="1"/>
        <v>2.5793503965508922E-2</v>
      </c>
      <c r="F4" s="8">
        <f t="shared" si="4"/>
        <v>0.33598075964028895</v>
      </c>
      <c r="G4" s="7">
        <f t="shared" si="2"/>
        <v>4.5457141856869894E-3</v>
      </c>
      <c r="H4" s="8">
        <f t="shared" si="5"/>
        <v>4.9929151718508438E-2</v>
      </c>
      <c r="I4">
        <f t="shared" si="3"/>
        <v>8.576971187599057E-4</v>
      </c>
      <c r="J4" s="2"/>
    </row>
    <row r="5" spans="1:10">
      <c r="A5" s="11" t="s">
        <v>98</v>
      </c>
      <c r="B5">
        <v>51.61</v>
      </c>
      <c r="C5" s="11">
        <v>58200</v>
      </c>
      <c r="D5" s="13">
        <f t="shared" si="0"/>
        <v>1127.6884324743266</v>
      </c>
      <c r="E5" s="7">
        <f t="shared" si="1"/>
        <v>4.6813918695001691E-2</v>
      </c>
      <c r="F5" s="8">
        <f t="shared" si="4"/>
        <v>0.38279467833529063</v>
      </c>
      <c r="G5" s="7">
        <f t="shared" si="2"/>
        <v>9.5097004103488238E-3</v>
      </c>
      <c r="H5" s="8">
        <f t="shared" si="5"/>
        <v>5.9438852128857259E-2</v>
      </c>
      <c r="I5">
        <f t="shared" si="3"/>
        <v>1.1539153822537132E-3</v>
      </c>
      <c r="J5" s="2"/>
    </row>
    <row r="6" spans="1:10">
      <c r="A6" s="11" t="s">
        <v>168</v>
      </c>
      <c r="B6">
        <v>57.49</v>
      </c>
      <c r="C6" s="11">
        <v>60679</v>
      </c>
      <c r="D6" s="13">
        <f t="shared" si="0"/>
        <v>1055.4705166115846</v>
      </c>
      <c r="E6" s="7">
        <f t="shared" si="1"/>
        <v>4.8807934235292227E-2</v>
      </c>
      <c r="F6" s="8">
        <f t="shared" si="4"/>
        <v>0.43160261257058286</v>
      </c>
      <c r="G6" s="7">
        <f t="shared" si="2"/>
        <v>1.0593153973860762E-2</v>
      </c>
      <c r="H6" s="8">
        <f t="shared" si="5"/>
        <v>7.0032006102718022E-2</v>
      </c>
      <c r="I6">
        <f t="shared" si="3"/>
        <v>2.8468063952124395E-4</v>
      </c>
      <c r="J6" s="2"/>
    </row>
    <row r="7" spans="1:10">
      <c r="A7" s="11" t="s">
        <v>184</v>
      </c>
      <c r="B7">
        <v>11.43</v>
      </c>
      <c r="C7" s="11">
        <v>11083</v>
      </c>
      <c r="D7" s="13">
        <f t="shared" si="0"/>
        <v>969.6412948381452</v>
      </c>
      <c r="E7" s="7">
        <f t="shared" si="1"/>
        <v>8.9147536236547035E-3</v>
      </c>
      <c r="F7" s="8">
        <f t="shared" si="4"/>
        <v>0.44051736619423754</v>
      </c>
      <c r="G7" s="7">
        <f t="shared" si="2"/>
        <v>2.1061010596839188E-3</v>
      </c>
      <c r="H7" s="8">
        <f t="shared" si="5"/>
        <v>7.2138107162401946E-2</v>
      </c>
      <c r="I7">
        <f t="shared" si="3"/>
        <v>8.9870123610139713E-4</v>
      </c>
      <c r="J7" s="2"/>
    </row>
    <row r="8" spans="1:10">
      <c r="A8" s="11" t="s">
        <v>196</v>
      </c>
      <c r="B8">
        <v>27.48</v>
      </c>
      <c r="C8" s="11">
        <v>22953</v>
      </c>
      <c r="D8" s="13">
        <f t="shared" si="0"/>
        <v>835.2620087336245</v>
      </c>
      <c r="E8" s="7">
        <f t="shared" si="1"/>
        <v>1.8462540821415355E-2</v>
      </c>
      <c r="F8" s="8">
        <f t="shared" si="4"/>
        <v>0.45897990701565289</v>
      </c>
      <c r="G8" s="7">
        <f t="shared" si="2"/>
        <v>5.0634870621272176E-3</v>
      </c>
      <c r="H8" s="8">
        <f t="shared" si="5"/>
        <v>7.7201594224529158E-2</v>
      </c>
      <c r="I8">
        <f t="shared" si="3"/>
        <v>1.2792936023513293E-3</v>
      </c>
      <c r="J8" s="2"/>
    </row>
    <row r="9" spans="1:10">
      <c r="A9" s="11" t="s">
        <v>161</v>
      </c>
      <c r="B9">
        <v>33.81</v>
      </c>
      <c r="C9" s="11">
        <v>25445</v>
      </c>
      <c r="D9" s="13">
        <f t="shared" si="0"/>
        <v>752.58799171842645</v>
      </c>
      <c r="E9" s="7">
        <f t="shared" si="1"/>
        <v>2.0467013078940173E-2</v>
      </c>
      <c r="F9" s="8">
        <f t="shared" si="4"/>
        <v>0.47944692009459305</v>
      </c>
      <c r="G9" s="7">
        <f t="shared" si="2"/>
        <v>6.2298579901936399E-3</v>
      </c>
      <c r="H9" s="8">
        <f t="shared" si="5"/>
        <v>8.3431452214722798E-2</v>
      </c>
      <c r="I9">
        <f t="shared" si="3"/>
        <v>1.2225444712609321E-3</v>
      </c>
      <c r="J9" s="2"/>
    </row>
    <row r="10" spans="1:10">
      <c r="A10" s="11" t="s">
        <v>160</v>
      </c>
      <c r="B10">
        <v>31.03</v>
      </c>
      <c r="C10" s="11">
        <v>22631</v>
      </c>
      <c r="D10" s="13">
        <f t="shared" si="0"/>
        <v>729.32645826619398</v>
      </c>
      <c r="E10" s="7">
        <f t="shared" si="1"/>
        <v>1.8203535979150913E-2</v>
      </c>
      <c r="F10" s="8">
        <f t="shared" si="4"/>
        <v>0.49765045607374397</v>
      </c>
      <c r="G10" s="7">
        <f t="shared" si="2"/>
        <v>5.7176129380570439E-3</v>
      </c>
      <c r="H10" s="8">
        <f t="shared" si="5"/>
        <v>8.9149065152779844E-2</v>
      </c>
      <c r="I10">
        <f t="shared" si="3"/>
        <v>9.1606916841273367E-4</v>
      </c>
      <c r="J10" s="2"/>
    </row>
    <row r="11" spans="1:10">
      <c r="A11" s="11" t="s">
        <v>252</v>
      </c>
      <c r="B11">
        <v>21.14</v>
      </c>
      <c r="C11" s="11">
        <v>14258</v>
      </c>
      <c r="D11" s="13">
        <f t="shared" si="0"/>
        <v>674.45600756859028</v>
      </c>
      <c r="E11" s="7">
        <f t="shared" si="1"/>
        <v>1.1468605717411238E-2</v>
      </c>
      <c r="F11" s="8">
        <f t="shared" si="4"/>
        <v>0.50911906179115518</v>
      </c>
      <c r="G11" s="7">
        <f t="shared" si="2"/>
        <v>3.8952735259595844E-3</v>
      </c>
      <c r="H11" s="8">
        <f t="shared" si="5"/>
        <v>9.304433867873943E-2</v>
      </c>
      <c r="I11">
        <f t="shared" si="3"/>
        <v>4.138878320674319E-3</v>
      </c>
      <c r="J11" s="2"/>
    </row>
    <row r="12" spans="1:10">
      <c r="A12" s="11" t="s">
        <v>281</v>
      </c>
      <c r="B12">
        <v>90.61</v>
      </c>
      <c r="C12" s="11">
        <v>58274</v>
      </c>
      <c r="D12" s="13">
        <f t="shared" si="0"/>
        <v>643.12989736232203</v>
      </c>
      <c r="E12" s="7">
        <f t="shared" si="1"/>
        <v>4.687344154695066E-2</v>
      </c>
      <c r="F12" s="8">
        <f t="shared" si="4"/>
        <v>0.55599250333810579</v>
      </c>
      <c r="G12" s="7">
        <f t="shared" si="2"/>
        <v>1.6695872005070857E-2</v>
      </c>
      <c r="H12" s="8">
        <f t="shared" si="5"/>
        <v>0.10974021068381029</v>
      </c>
      <c r="I12">
        <f t="shared" si="3"/>
        <v>1.4914370160904883E-3</v>
      </c>
      <c r="J12" s="4"/>
    </row>
    <row r="13" spans="1:10">
      <c r="A13" s="11" t="s">
        <v>19</v>
      </c>
      <c r="B13">
        <v>29.34</v>
      </c>
      <c r="C13" s="11">
        <v>17156</v>
      </c>
      <c r="D13" s="13">
        <f t="shared" si="0"/>
        <v>584.73074301295162</v>
      </c>
      <c r="E13" s="7">
        <f t="shared" si="1"/>
        <v>1.3799649297791219E-2</v>
      </c>
      <c r="F13" s="8">
        <f t="shared" si="4"/>
        <v>0.569792152635897</v>
      </c>
      <c r="G13" s="7">
        <f t="shared" si="2"/>
        <v>5.406212168952422E-3</v>
      </c>
      <c r="H13" s="8">
        <f t="shared" si="5"/>
        <v>0.11514642285276272</v>
      </c>
      <c r="I13">
        <f t="shared" si="3"/>
        <v>2.3103398311028756E-3</v>
      </c>
      <c r="J13" s="2"/>
    </row>
    <row r="14" spans="1:10">
      <c r="A14" s="11" t="s">
        <v>203</v>
      </c>
      <c r="B14">
        <v>44.7</v>
      </c>
      <c r="C14">
        <v>25726</v>
      </c>
      <c r="D14" s="13">
        <f t="shared" si="0"/>
        <v>575.52572706935121</v>
      </c>
      <c r="E14" s="7">
        <f t="shared" si="1"/>
        <v>2.0693039043773426E-2</v>
      </c>
      <c r="F14" s="8">
        <f t="shared" si="4"/>
        <v>0.5904851916796704</v>
      </c>
      <c r="G14" s="7">
        <f t="shared" si="2"/>
        <v>8.2364582124121767E-3</v>
      </c>
      <c r="H14" s="8">
        <f t="shared" si="5"/>
        <v>0.12338288106517489</v>
      </c>
      <c r="I14">
        <f t="shared" si="3"/>
        <v>2.3448247807660999E-3</v>
      </c>
      <c r="J14" s="2"/>
    </row>
    <row r="15" spans="1:10">
      <c r="A15" s="11" t="s">
        <v>41</v>
      </c>
      <c r="B15">
        <v>44.3</v>
      </c>
      <c r="C15" s="11">
        <v>24940</v>
      </c>
      <c r="D15" s="13">
        <f t="shared" si="0"/>
        <v>562.97968397291197</v>
      </c>
      <c r="E15" s="7">
        <f t="shared" si="1"/>
        <v>2.006080983253165E-2</v>
      </c>
      <c r="F15" s="8">
        <f t="shared" si="4"/>
        <v>0.61054600151220206</v>
      </c>
      <c r="G15" s="7">
        <f t="shared" si="2"/>
        <v>8.1627538883637454E-3</v>
      </c>
      <c r="H15" s="8">
        <f t="shared" si="5"/>
        <v>0.13154563495353863</v>
      </c>
      <c r="I15">
        <f t="shared" si="3"/>
        <v>6.6866491970610231E-4</v>
      </c>
      <c r="J15" s="2"/>
    </row>
    <row r="16" spans="1:10">
      <c r="A16" s="11" t="s">
        <v>172</v>
      </c>
      <c r="B16">
        <v>12.63</v>
      </c>
      <c r="C16" s="11">
        <v>7109</v>
      </c>
      <c r="D16" s="13">
        <f t="shared" si="0"/>
        <v>562.86619160728424</v>
      </c>
      <c r="E16" s="7">
        <f t="shared" si="1"/>
        <v>5.718215601422114E-3</v>
      </c>
      <c r="F16" s="8">
        <f t="shared" si="4"/>
        <v>0.61626421711362422</v>
      </c>
      <c r="G16" s="7">
        <f t="shared" si="2"/>
        <v>2.3272140318292126E-3</v>
      </c>
      <c r="H16" s="8">
        <f t="shared" si="5"/>
        <v>0.13387284898536783</v>
      </c>
      <c r="I16">
        <f t="shared" si="3"/>
        <v>5.7152165782153874E-4</v>
      </c>
      <c r="J16" s="2"/>
    </row>
    <row r="17" spans="1:10">
      <c r="A17" s="11" t="s">
        <v>108</v>
      </c>
      <c r="B17">
        <v>10.39</v>
      </c>
      <c r="C17" s="11">
        <v>5649</v>
      </c>
      <c r="D17" s="13">
        <f t="shared" si="0"/>
        <v>543.69586140519732</v>
      </c>
      <c r="E17" s="7">
        <f t="shared" si="1"/>
        <v>4.5438458197261953E-3</v>
      </c>
      <c r="F17" s="8">
        <f t="shared" si="4"/>
        <v>0.62080806293335045</v>
      </c>
      <c r="G17" s="7">
        <f t="shared" si="2"/>
        <v>1.9144698171579982E-3</v>
      </c>
      <c r="H17" s="8">
        <f t="shared" si="5"/>
        <v>0.13578731880252584</v>
      </c>
      <c r="I17">
        <f t="shared" si="3"/>
        <v>2.5641772101001048E-5</v>
      </c>
      <c r="J17" s="2"/>
    </row>
    <row r="18" spans="1:10">
      <c r="A18" s="11" t="s">
        <v>38</v>
      </c>
      <c r="B18">
        <v>0.46</v>
      </c>
      <c r="C18" s="11">
        <v>247</v>
      </c>
      <c r="D18" s="13">
        <f t="shared" si="0"/>
        <v>536.95652173913038</v>
      </c>
      <c r="E18" s="7">
        <f t="shared" si="1"/>
        <v>1.9867762745129583E-4</v>
      </c>
      <c r="F18" s="8">
        <f t="shared" si="4"/>
        <v>0.62100674056080174</v>
      </c>
      <c r="G18" s="7">
        <f t="shared" si="2"/>
        <v>8.4759972655695779E-5</v>
      </c>
      <c r="H18" s="8">
        <f t="shared" si="5"/>
        <v>0.13587207877518154</v>
      </c>
      <c r="I18">
        <f t="shared" si="3"/>
        <v>8.6367796362449289E-4</v>
      </c>
      <c r="J18" s="4"/>
    </row>
    <row r="19" spans="1:10">
      <c r="A19" s="11" t="s">
        <v>155</v>
      </c>
      <c r="B19">
        <v>14.14</v>
      </c>
      <c r="C19" s="11">
        <v>6902</v>
      </c>
      <c r="D19" s="13">
        <f t="shared" si="0"/>
        <v>488.11881188118809</v>
      </c>
      <c r="E19" s="7">
        <f t="shared" si="1"/>
        <v>5.5517124885378294E-3</v>
      </c>
      <c r="F19" s="8">
        <f t="shared" si="4"/>
        <v>0.62655845304933955</v>
      </c>
      <c r="G19" s="7">
        <f t="shared" si="2"/>
        <v>2.6054478551120397E-3</v>
      </c>
      <c r="H19" s="8">
        <f t="shared" si="5"/>
        <v>0.13847752663029358</v>
      </c>
      <c r="I19">
        <f t="shared" si="3"/>
        <v>6.2360205347554432E-4</v>
      </c>
      <c r="J19" s="4"/>
    </row>
    <row r="20" spans="1:10">
      <c r="A20" s="11" t="s">
        <v>166</v>
      </c>
      <c r="B20">
        <v>9.8000000000000007</v>
      </c>
      <c r="C20" s="11">
        <v>4559</v>
      </c>
      <c r="D20" s="13">
        <f t="shared" si="0"/>
        <v>465.20408163265301</v>
      </c>
      <c r="E20" s="7">
        <f t="shared" si="1"/>
        <v>3.6670902977751323E-3</v>
      </c>
      <c r="F20" s="8">
        <f t="shared" si="4"/>
        <v>0.63022554334711467</v>
      </c>
      <c r="G20" s="7">
        <f t="shared" si="2"/>
        <v>1.8057559391865623E-3</v>
      </c>
      <c r="H20" s="8">
        <f t="shared" si="5"/>
        <v>0.14028328256948014</v>
      </c>
      <c r="I20">
        <f t="shared" si="3"/>
        <v>1.4465246641538615E-3</v>
      </c>
      <c r="J20" s="2"/>
    </row>
    <row r="21" spans="1:10">
      <c r="A21" s="11" t="s">
        <v>99</v>
      </c>
      <c r="B21">
        <v>21.88</v>
      </c>
      <c r="C21" s="11">
        <v>9698</v>
      </c>
      <c r="D21" s="13">
        <f t="shared" si="0"/>
        <v>443.23583180987202</v>
      </c>
      <c r="E21" s="7">
        <f t="shared" si="1"/>
        <v>7.800711056771931E-3</v>
      </c>
      <c r="F21" s="8">
        <f t="shared" si="4"/>
        <v>0.63802625440388661</v>
      </c>
      <c r="G21" s="7">
        <f t="shared" si="2"/>
        <v>4.0316265254491815E-3</v>
      </c>
      <c r="H21" s="8">
        <f t="shared" si="5"/>
        <v>0.14431490909492933</v>
      </c>
      <c r="I21">
        <f t="shared" si="3"/>
        <v>7.2250412260174701E-4</v>
      </c>
      <c r="J21" s="2"/>
    </row>
    <row r="22" spans="1:10">
      <c r="A22" s="11" t="s">
        <v>270</v>
      </c>
      <c r="B22">
        <v>10.82</v>
      </c>
      <c r="C22" s="11">
        <v>4734</v>
      </c>
      <c r="D22" s="13">
        <f t="shared" si="0"/>
        <v>437.52310536044359</v>
      </c>
      <c r="E22" s="7">
        <f t="shared" si="1"/>
        <v>3.8078537990058076E-3</v>
      </c>
      <c r="F22" s="8">
        <f t="shared" si="4"/>
        <v>0.64183410820289244</v>
      </c>
      <c r="G22" s="7">
        <f t="shared" si="2"/>
        <v>1.9937019655100617E-3</v>
      </c>
      <c r="H22" s="8">
        <f t="shared" si="5"/>
        <v>0.14630861106043941</v>
      </c>
      <c r="I22">
        <f t="shared" si="3"/>
        <v>5.7207475431430149E-3</v>
      </c>
      <c r="J22" s="2"/>
    </row>
    <row r="23" spans="1:10">
      <c r="A23" s="11" t="s">
        <v>150</v>
      </c>
      <c r="B23">
        <v>85.39</v>
      </c>
      <c r="C23" s="11">
        <v>37200</v>
      </c>
      <c r="D23" s="13">
        <f t="shared" si="0"/>
        <v>435.64820236561656</v>
      </c>
      <c r="E23" s="7">
        <f t="shared" si="1"/>
        <v>2.9922298547320668E-2</v>
      </c>
      <c r="F23" s="8">
        <f t="shared" si="4"/>
        <v>0.67175640675021309</v>
      </c>
      <c r="G23" s="7">
        <f t="shared" si="2"/>
        <v>1.5734030576238831E-2</v>
      </c>
      <c r="H23" s="8">
        <f t="shared" si="5"/>
        <v>0.16204264163667825</v>
      </c>
      <c r="I23">
        <f t="shared" si="3"/>
        <v>3.441966959246423E-4</v>
      </c>
      <c r="J23" s="2"/>
    </row>
    <row r="24" spans="1:10">
      <c r="A24" s="11" t="s">
        <v>114</v>
      </c>
      <c r="B24">
        <v>5.03</v>
      </c>
      <c r="C24" s="11">
        <v>2136</v>
      </c>
      <c r="D24" s="13">
        <f t="shared" si="0"/>
        <v>424.65208747514907</v>
      </c>
      <c r="E24" s="7">
        <f t="shared" si="1"/>
        <v>1.7181190778784124E-3</v>
      </c>
      <c r="F24" s="8">
        <f t="shared" si="4"/>
        <v>0.67347452582809153</v>
      </c>
      <c r="G24" s="7">
        <f t="shared" si="2"/>
        <v>9.2683187490902124E-4</v>
      </c>
      <c r="H24" s="8">
        <f t="shared" si="5"/>
        <v>0.16296947351158728</v>
      </c>
      <c r="I24">
        <f t="shared" si="3"/>
        <v>1.1788907966450157E-3</v>
      </c>
      <c r="J24" s="2"/>
    </row>
    <row r="25" spans="1:10">
      <c r="A25" s="11" t="s">
        <v>173</v>
      </c>
      <c r="B25">
        <v>17.02</v>
      </c>
      <c r="C25" s="11">
        <v>7119</v>
      </c>
      <c r="D25" s="13">
        <f t="shared" si="0"/>
        <v>418.27262044653349</v>
      </c>
      <c r="E25" s="7">
        <f t="shared" si="1"/>
        <v>5.7262592300638664E-3</v>
      </c>
      <c r="F25" s="8">
        <f t="shared" si="4"/>
        <v>0.6792007850581554</v>
      </c>
      <c r="G25" s="7">
        <f t="shared" si="2"/>
        <v>3.1361189882607434E-3</v>
      </c>
      <c r="H25" s="8">
        <f t="shared" si="5"/>
        <v>0.16610559249984802</v>
      </c>
      <c r="I25">
        <f t="shared" si="3"/>
        <v>2.1655338487930331E-4</v>
      </c>
      <c r="J25" s="2"/>
    </row>
    <row r="26" spans="1:10">
      <c r="A26" s="11" t="s">
        <v>299</v>
      </c>
      <c r="B26">
        <v>3.02</v>
      </c>
      <c r="C26" s="11">
        <v>1208</v>
      </c>
      <c r="D26" s="13">
        <f t="shared" si="0"/>
        <v>400</v>
      </c>
      <c r="E26" s="7">
        <f t="shared" si="1"/>
        <v>9.7167033992374638E-4</v>
      </c>
      <c r="F26" s="8">
        <f t="shared" si="4"/>
        <v>0.68017245539807913</v>
      </c>
      <c r="G26" s="7">
        <f t="shared" si="2"/>
        <v>5.5646764656565491E-4</v>
      </c>
      <c r="H26" s="8">
        <f t="shared" si="5"/>
        <v>0.16666206014641369</v>
      </c>
      <c r="I26">
        <f t="shared" si="3"/>
        <v>1.6063480610760961E-3</v>
      </c>
      <c r="J26" s="2"/>
    </row>
    <row r="27" spans="1:10">
      <c r="A27" s="11" t="s">
        <v>206</v>
      </c>
      <c r="B27">
        <v>22.14</v>
      </c>
      <c r="C27" s="11">
        <v>8716</v>
      </c>
      <c r="D27" s="13">
        <f t="shared" si="0"/>
        <v>393.67660343270097</v>
      </c>
      <c r="E27" s="7">
        <f t="shared" si="1"/>
        <v>7.0108267241517997E-3</v>
      </c>
      <c r="F27" s="8">
        <f t="shared" si="4"/>
        <v>0.6871832821222309</v>
      </c>
      <c r="G27" s="7">
        <f t="shared" si="2"/>
        <v>4.0795343360806617E-3</v>
      </c>
      <c r="H27" s="8">
        <f t="shared" si="5"/>
        <v>0.17074159448249435</v>
      </c>
      <c r="I27">
        <f t="shared" si="3"/>
        <v>1.7467170694007716E-4</v>
      </c>
      <c r="J27" s="2"/>
    </row>
    <row r="28" spans="1:10">
      <c r="A28" s="11" t="s">
        <v>131</v>
      </c>
      <c r="B28">
        <v>2.36</v>
      </c>
      <c r="C28" s="11">
        <v>904</v>
      </c>
      <c r="D28" s="13">
        <f t="shared" si="0"/>
        <v>383.05084745762713</v>
      </c>
      <c r="E28" s="7">
        <f t="shared" si="1"/>
        <v>7.2714402921445918E-4</v>
      </c>
      <c r="F28" s="8">
        <f t="shared" si="4"/>
        <v>0.68791042615144538</v>
      </c>
      <c r="G28" s="7">
        <f t="shared" si="2"/>
        <v>4.3485551188574353E-4</v>
      </c>
      <c r="H28" s="8">
        <f t="shared" si="5"/>
        <v>0.17117644999438009</v>
      </c>
      <c r="I28">
        <f t="shared" si="3"/>
        <v>7.6724006158293556E-4</v>
      </c>
      <c r="J28" s="4"/>
    </row>
    <row r="29" spans="1:10">
      <c r="A29" s="11" t="s">
        <v>87</v>
      </c>
      <c r="B29">
        <v>10.26</v>
      </c>
      <c r="C29" s="11">
        <v>3873</v>
      </c>
      <c r="D29" s="13">
        <f t="shared" si="0"/>
        <v>377.48538011695905</v>
      </c>
      <c r="E29" s="7">
        <f t="shared" si="1"/>
        <v>3.1152973729508854E-3</v>
      </c>
      <c r="F29" s="8">
        <f t="shared" si="4"/>
        <v>0.69102572352439628</v>
      </c>
      <c r="G29" s="7">
        <f t="shared" si="2"/>
        <v>1.8905159118422579E-3</v>
      </c>
      <c r="H29" s="8">
        <f t="shared" si="5"/>
        <v>0.17306696590622234</v>
      </c>
      <c r="I29">
        <f t="shared" si="3"/>
        <v>1.2854305550515782E-3</v>
      </c>
      <c r="J29" s="2"/>
    </row>
    <row r="30" spans="1:10">
      <c r="A30" s="11" t="s">
        <v>148</v>
      </c>
      <c r="B30">
        <v>16.63</v>
      </c>
      <c r="C30" s="11">
        <v>5977</v>
      </c>
      <c r="D30" s="13">
        <f t="shared" si="0"/>
        <v>359.41070354780521</v>
      </c>
      <c r="E30" s="7">
        <f t="shared" si="1"/>
        <v>4.8076768391756893E-3</v>
      </c>
      <c r="F30" s="8">
        <f t="shared" si="4"/>
        <v>0.695833400363572</v>
      </c>
      <c r="G30" s="7">
        <f t="shared" si="2"/>
        <v>3.0642572723135232E-3</v>
      </c>
      <c r="H30" s="8">
        <f t="shared" si="5"/>
        <v>0.17613122317853586</v>
      </c>
      <c r="I30">
        <f t="shared" si="3"/>
        <v>7.2688030276192583E-4</v>
      </c>
      <c r="J30" s="2"/>
    </row>
    <row r="31" spans="1:10">
      <c r="A31" s="11" t="s">
        <v>217</v>
      </c>
      <c r="B31">
        <v>9.33</v>
      </c>
      <c r="C31" s="11">
        <v>3313</v>
      </c>
      <c r="D31" s="13">
        <f t="shared" si="0"/>
        <v>355.09110396570202</v>
      </c>
      <c r="E31" s="7">
        <f t="shared" si="1"/>
        <v>2.6648541690127252E-3</v>
      </c>
      <c r="F31" s="8">
        <f t="shared" si="4"/>
        <v>0.69849825453258474</v>
      </c>
      <c r="G31" s="7">
        <f t="shared" si="2"/>
        <v>1.7191533584296557E-3</v>
      </c>
      <c r="H31" s="8">
        <f t="shared" si="5"/>
        <v>0.1778503765369655</v>
      </c>
      <c r="I31">
        <f t="shared" si="3"/>
        <v>1.5201069203436279E-3</v>
      </c>
      <c r="J31" s="2"/>
    </row>
    <row r="32" spans="1:10">
      <c r="A32" s="11" t="s">
        <v>265</v>
      </c>
      <c r="B32">
        <v>19.37</v>
      </c>
      <c r="C32" s="11">
        <v>6801</v>
      </c>
      <c r="D32" s="13">
        <f t="shared" si="0"/>
        <v>351.10996386164169</v>
      </c>
      <c r="E32" s="7">
        <f t="shared" si="1"/>
        <v>5.4704718392561249E-3</v>
      </c>
      <c r="F32" s="8">
        <f t="shared" si="4"/>
        <v>0.70396872637184082</v>
      </c>
      <c r="G32" s="7">
        <f t="shared" si="2"/>
        <v>3.5691318920452767E-3</v>
      </c>
      <c r="H32" s="8">
        <f t="shared" si="5"/>
        <v>0.18141950842901078</v>
      </c>
      <c r="I32">
        <f t="shared" si="3"/>
        <v>6.8674048099465201E-4</v>
      </c>
      <c r="J32" s="2"/>
    </row>
    <row r="33" spans="1:10">
      <c r="A33" s="11" t="s">
        <v>92</v>
      </c>
      <c r="B33">
        <v>8.73</v>
      </c>
      <c r="C33" s="11">
        <v>3054</v>
      </c>
      <c r="D33" s="13">
        <f t="shared" si="0"/>
        <v>349.82817869415805</v>
      </c>
      <c r="E33" s="7">
        <f t="shared" si="1"/>
        <v>2.4565241871913257E-3</v>
      </c>
      <c r="F33" s="8">
        <f t="shared" si="4"/>
        <v>0.70642525055903216</v>
      </c>
      <c r="G33" s="7">
        <f t="shared" si="2"/>
        <v>1.608596872357009E-3</v>
      </c>
      <c r="H33" s="8">
        <f t="shared" si="5"/>
        <v>0.18302810530136779</v>
      </c>
      <c r="I33">
        <f t="shared" si="3"/>
        <v>2.3296570934461247E-4</v>
      </c>
      <c r="J33" s="2"/>
    </row>
    <row r="34" spans="1:10">
      <c r="A34" s="11" t="s">
        <v>134</v>
      </c>
      <c r="B34">
        <v>2.94</v>
      </c>
      <c r="C34" s="11">
        <v>1017</v>
      </c>
      <c r="D34" s="13">
        <f t="shared" si="0"/>
        <v>345.91836734693879</v>
      </c>
      <c r="E34" s="7">
        <f t="shared" si="1"/>
        <v>8.1803703286626665E-4</v>
      </c>
      <c r="F34" s="8">
        <f t="shared" si="4"/>
        <v>0.70724328759189847</v>
      </c>
      <c r="G34" s="7">
        <f t="shared" si="2"/>
        <v>5.4172678175596863E-4</v>
      </c>
      <c r="H34" s="8">
        <f t="shared" si="5"/>
        <v>0.18356983208312375</v>
      </c>
      <c r="I34">
        <f t="shared" si="3"/>
        <v>3.8009816927750406E-4</v>
      </c>
      <c r="J34" s="2"/>
    </row>
    <row r="35" spans="1:10">
      <c r="A35" s="11" t="s">
        <v>147</v>
      </c>
      <c r="B35">
        <v>4.75</v>
      </c>
      <c r="C35" s="11">
        <v>1618</v>
      </c>
      <c r="D35" s="13">
        <f t="shared" si="0"/>
        <v>340.63157894736844</v>
      </c>
      <c r="E35" s="7">
        <f t="shared" si="1"/>
        <v>1.3014591142356141E-3</v>
      </c>
      <c r="F35" s="8">
        <f t="shared" si="4"/>
        <v>0.7085447467061341</v>
      </c>
      <c r="G35" s="7">
        <f t="shared" si="2"/>
        <v>8.7523884807511943E-4</v>
      </c>
      <c r="H35" s="8">
        <f t="shared" si="5"/>
        <v>0.18444507093119886</v>
      </c>
      <c r="I35">
        <f t="shared" si="3"/>
        <v>9.5487431687274471E-4</v>
      </c>
      <c r="J35" s="4"/>
    </row>
    <row r="36" spans="1:10">
      <c r="A36" s="11" t="s">
        <v>129</v>
      </c>
      <c r="B36">
        <v>11.79</v>
      </c>
      <c r="C36" s="11">
        <v>3939</v>
      </c>
      <c r="D36" s="13">
        <f t="shared" si="0"/>
        <v>334.09669211195933</v>
      </c>
      <c r="E36" s="7">
        <f t="shared" si="1"/>
        <v>3.1683853219864546E-3</v>
      </c>
      <c r="F36" s="8">
        <f t="shared" si="4"/>
        <v>0.71171313202812059</v>
      </c>
      <c r="G36" s="7">
        <f t="shared" si="2"/>
        <v>2.1724349513275068E-3</v>
      </c>
      <c r="H36" s="8">
        <f t="shared" si="5"/>
        <v>0.18661750588252637</v>
      </c>
      <c r="I36">
        <f t="shared" si="3"/>
        <v>1.0729847536154746E-3</v>
      </c>
      <c r="J36" s="2"/>
    </row>
    <row r="37" spans="1:10">
      <c r="A37" s="11" t="s">
        <v>233</v>
      </c>
      <c r="B37">
        <v>13.2</v>
      </c>
      <c r="C37" s="11">
        <v>4384</v>
      </c>
      <c r="D37" s="13">
        <f t="shared" si="0"/>
        <v>332.12121212121212</v>
      </c>
      <c r="E37" s="7">
        <f t="shared" si="1"/>
        <v>3.5263267965444573E-3</v>
      </c>
      <c r="F37" s="8">
        <f t="shared" si="4"/>
        <v>0.715239458824665</v>
      </c>
      <c r="G37" s="7">
        <f t="shared" si="2"/>
        <v>2.4322426935982264E-3</v>
      </c>
      <c r="H37" s="8">
        <f t="shared" si="5"/>
        <v>0.18904974857612461</v>
      </c>
      <c r="I37">
        <f t="shared" si="3"/>
        <v>2.5371868208555193E-3</v>
      </c>
      <c r="J37" s="2"/>
    </row>
    <row r="38" spans="1:10">
      <c r="A38" s="11" t="s">
        <v>214</v>
      </c>
      <c r="B38">
        <v>30.91</v>
      </c>
      <c r="C38" s="11">
        <v>10104</v>
      </c>
      <c r="D38" s="13">
        <f t="shared" si="0"/>
        <v>326.88450339695891</v>
      </c>
      <c r="E38" s="7">
        <f t="shared" si="1"/>
        <v>8.1272823796270967E-3</v>
      </c>
      <c r="F38" s="8">
        <f t="shared" si="4"/>
        <v>0.72336674120429212</v>
      </c>
      <c r="G38" s="7">
        <f t="shared" si="2"/>
        <v>5.695501640842514E-3</v>
      </c>
      <c r="H38" s="8">
        <f t="shared" si="5"/>
        <v>0.19474525021696712</v>
      </c>
      <c r="I38">
        <f t="shared" si="3"/>
        <v>1.3212756275995385E-3</v>
      </c>
      <c r="J38" s="2"/>
    </row>
    <row r="39" spans="1:10">
      <c r="A39" s="11" t="s">
        <v>90</v>
      </c>
      <c r="B39">
        <v>16.09</v>
      </c>
      <c r="C39" s="11">
        <v>5256</v>
      </c>
      <c r="D39" s="13">
        <f t="shared" si="0"/>
        <v>326.66252330640151</v>
      </c>
      <c r="E39" s="7">
        <f t="shared" si="1"/>
        <v>4.2277312141053075E-3</v>
      </c>
      <c r="F39" s="8">
        <f t="shared" si="4"/>
        <v>0.72759447241839748</v>
      </c>
      <c r="G39" s="7">
        <f t="shared" si="2"/>
        <v>2.9647564348481413E-3</v>
      </c>
      <c r="H39" s="8">
        <f t="shared" si="5"/>
        <v>0.19771000665181526</v>
      </c>
      <c r="I39">
        <f t="shared" si="3"/>
        <v>4.7167923784952048E-4</v>
      </c>
      <c r="J39" s="2"/>
    </row>
    <row r="40" spans="1:10">
      <c r="A40" s="11" t="s">
        <v>151</v>
      </c>
      <c r="B40">
        <v>5.67</v>
      </c>
      <c r="C40" s="11">
        <v>1814</v>
      </c>
      <c r="D40" s="13">
        <f t="shared" si="0"/>
        <v>319.92945326278658</v>
      </c>
      <c r="E40" s="7">
        <f t="shared" si="1"/>
        <v>1.4591142356139702E-3</v>
      </c>
      <c r="F40" s="8">
        <f t="shared" si="4"/>
        <v>0.72905358665401143</v>
      </c>
      <c r="G40" s="7">
        <f t="shared" si="2"/>
        <v>1.044758793386511E-3</v>
      </c>
      <c r="H40" s="8">
        <f t="shared" si="5"/>
        <v>0.19875476544520176</v>
      </c>
      <c r="I40">
        <f t="shared" si="3"/>
        <v>7.2332054552137759E-4</v>
      </c>
      <c r="J40" s="4"/>
    </row>
    <row r="41" spans="1:10">
      <c r="A41" s="11" t="s">
        <v>226</v>
      </c>
      <c r="B41">
        <v>8.65</v>
      </c>
      <c r="C41" s="11">
        <v>2744</v>
      </c>
      <c r="D41" s="13">
        <f t="shared" si="0"/>
        <v>317.22543352601156</v>
      </c>
      <c r="E41" s="7">
        <f t="shared" si="1"/>
        <v>2.207171699296987E-3</v>
      </c>
      <c r="F41" s="8">
        <f t="shared" si="4"/>
        <v>0.73126075835330839</v>
      </c>
      <c r="G41" s="7">
        <f t="shared" si="2"/>
        <v>1.5938560075473228E-3</v>
      </c>
      <c r="H41" s="8">
        <f t="shared" si="5"/>
        <v>0.20034862145274909</v>
      </c>
      <c r="I41">
        <f t="shared" si="3"/>
        <v>1.0686571086200025E-3</v>
      </c>
      <c r="J41" s="2"/>
    </row>
    <row r="42" spans="1:10">
      <c r="A42" s="11" t="s">
        <v>159</v>
      </c>
      <c r="B42">
        <v>12.69</v>
      </c>
      <c r="C42" s="11">
        <v>3979</v>
      </c>
      <c r="D42" s="13">
        <f t="shared" si="0"/>
        <v>313.55397951142635</v>
      </c>
      <c r="E42" s="7">
        <f t="shared" si="1"/>
        <v>3.2005598365534662E-3</v>
      </c>
      <c r="F42" s="8">
        <f t="shared" si="4"/>
        <v>0.73446131818986182</v>
      </c>
      <c r="G42" s="7">
        <f t="shared" si="2"/>
        <v>2.3382696804364767E-3</v>
      </c>
      <c r="H42" s="8">
        <f t="shared" si="5"/>
        <v>0.20268689113318558</v>
      </c>
      <c r="I42">
        <f t="shared" si="3"/>
        <v>1.3393868517924679E-4</v>
      </c>
      <c r="J42" s="2"/>
    </row>
    <row r="43" spans="1:10">
      <c r="A43" s="11" t="s">
        <v>279</v>
      </c>
      <c r="B43">
        <v>1.58</v>
      </c>
      <c r="C43" s="11">
        <v>490</v>
      </c>
      <c r="D43" s="13">
        <f t="shared" si="0"/>
        <v>310.12658227848101</v>
      </c>
      <c r="E43" s="7">
        <f t="shared" si="1"/>
        <v>3.9413780344589052E-4</v>
      </c>
      <c r="F43" s="8">
        <f t="shared" si="4"/>
        <v>0.7348554559933077</v>
      </c>
      <c r="G43" s="7">
        <f t="shared" si="2"/>
        <v>2.9113207999130291E-4</v>
      </c>
      <c r="H43" s="8">
        <f t="shared" si="5"/>
        <v>0.20297802321317687</v>
      </c>
      <c r="I43">
        <f t="shared" si="3"/>
        <v>3.0975520069984053E-4</v>
      </c>
      <c r="J43" s="2"/>
    </row>
    <row r="44" spans="1:10">
      <c r="A44" s="11" t="s">
        <v>258</v>
      </c>
      <c r="B44">
        <v>3.62</v>
      </c>
      <c r="C44" s="11">
        <v>1105</v>
      </c>
      <c r="D44" s="13">
        <f t="shared" si="0"/>
        <v>305.24861878453038</v>
      </c>
      <c r="E44" s="7">
        <f t="shared" si="1"/>
        <v>8.8882096491369183E-4</v>
      </c>
      <c r="F44" s="8">
        <f t="shared" si="4"/>
        <v>0.73574427695822142</v>
      </c>
      <c r="G44" s="7">
        <f t="shared" si="2"/>
        <v>6.670241326383016E-4</v>
      </c>
      <c r="H44" s="8">
        <f t="shared" si="5"/>
        <v>0.20364504734581518</v>
      </c>
      <c r="I44">
        <f t="shared" si="3"/>
        <v>4.0944000551448867E-4</v>
      </c>
      <c r="J44" s="2"/>
    </row>
    <row r="45" spans="1:10">
      <c r="A45" s="11" t="s">
        <v>71</v>
      </c>
      <c r="B45">
        <v>4.6900000000000004</v>
      </c>
      <c r="C45" s="11">
        <v>1382</v>
      </c>
      <c r="D45" s="13">
        <f t="shared" si="0"/>
        <v>294.6695095948827</v>
      </c>
      <c r="E45" s="7">
        <f t="shared" si="1"/>
        <v>1.1116294782902462E-3</v>
      </c>
      <c r="F45" s="8">
        <f t="shared" si="4"/>
        <v>0.73685590643651167</v>
      </c>
      <c r="G45" s="7">
        <f t="shared" si="2"/>
        <v>8.6418319946785481E-4</v>
      </c>
      <c r="H45" s="8">
        <f t="shared" si="5"/>
        <v>0.20450923054528303</v>
      </c>
      <c r="I45">
        <f t="shared" si="3"/>
        <v>1.2074506323278E-3</v>
      </c>
      <c r="J45" s="2"/>
    </row>
    <row r="46" spans="1:10">
      <c r="A46" s="11" t="s">
        <v>162</v>
      </c>
      <c r="B46">
        <v>13.76</v>
      </c>
      <c r="C46" s="11">
        <v>4017</v>
      </c>
      <c r="D46" s="13">
        <f t="shared" si="0"/>
        <v>291.93313953488371</v>
      </c>
      <c r="E46" s="7">
        <f t="shared" si="1"/>
        <v>3.231125625392127E-3</v>
      </c>
      <c r="F46" s="8">
        <f t="shared" si="4"/>
        <v>0.74008703206190374</v>
      </c>
      <c r="G46" s="7">
        <f t="shared" si="2"/>
        <v>2.53542874726603E-3</v>
      </c>
      <c r="H46" s="8">
        <f t="shared" si="5"/>
        <v>0.20704465929254906</v>
      </c>
      <c r="I46">
        <f t="shared" si="3"/>
        <v>1.2981131358172082E-3</v>
      </c>
      <c r="J46" s="2"/>
    </row>
    <row r="47" spans="1:10">
      <c r="A47" s="11" t="s">
        <v>195</v>
      </c>
      <c r="B47">
        <v>14.63</v>
      </c>
      <c r="C47" s="11">
        <v>4185</v>
      </c>
      <c r="D47" s="13">
        <f t="shared" si="0"/>
        <v>286.05604921394394</v>
      </c>
      <c r="E47" s="7">
        <f t="shared" si="1"/>
        <v>3.3662585865735749E-3</v>
      </c>
      <c r="F47" s="8">
        <f t="shared" si="4"/>
        <v>0.74345329064847732</v>
      </c>
      <c r="G47" s="7">
        <f t="shared" si="2"/>
        <v>2.6957356520713681E-3</v>
      </c>
      <c r="H47" s="8">
        <f t="shared" si="5"/>
        <v>0.20974039494462043</v>
      </c>
      <c r="I47">
        <f t="shared" si="3"/>
        <v>1.3215700251577867E-3</v>
      </c>
      <c r="J47" s="2"/>
    </row>
    <row r="48" spans="1:10">
      <c r="A48" s="11" t="s">
        <v>245</v>
      </c>
      <c r="B48">
        <v>14.8</v>
      </c>
      <c r="C48" s="11">
        <v>4184</v>
      </c>
      <c r="D48" s="13">
        <f t="shared" si="0"/>
        <v>282.70270270270271</v>
      </c>
      <c r="E48" s="7">
        <f t="shared" si="1"/>
        <v>3.3654542237093999E-3</v>
      </c>
      <c r="F48" s="8">
        <f t="shared" si="4"/>
        <v>0.74681874487218669</v>
      </c>
      <c r="G48" s="7">
        <f t="shared" si="2"/>
        <v>2.7270599897919511E-3</v>
      </c>
      <c r="H48" s="8">
        <f t="shared" si="5"/>
        <v>0.21246745493441238</v>
      </c>
      <c r="I48">
        <f t="shared" si="3"/>
        <v>6.132451603599598E-4</v>
      </c>
      <c r="J48" s="2"/>
    </row>
    <row r="49" spans="1:10">
      <c r="A49" s="11" t="s">
        <v>271</v>
      </c>
      <c r="B49">
        <v>6.79</v>
      </c>
      <c r="C49" s="11">
        <v>1879</v>
      </c>
      <c r="D49" s="13">
        <f t="shared" si="0"/>
        <v>276.73048600883652</v>
      </c>
      <c r="E49" s="7">
        <f t="shared" si="1"/>
        <v>1.5113978217853638E-3</v>
      </c>
      <c r="F49" s="8">
        <f t="shared" si="4"/>
        <v>0.74833014269397202</v>
      </c>
      <c r="G49" s="7">
        <f t="shared" si="2"/>
        <v>1.251130900722118E-3</v>
      </c>
      <c r="H49" s="8">
        <f t="shared" si="5"/>
        <v>0.21371858583513451</v>
      </c>
      <c r="I49">
        <f t="shared" si="3"/>
        <v>3.2120486941497606E-4</v>
      </c>
      <c r="J49" s="2"/>
    </row>
    <row r="50" spans="1:10">
      <c r="A50" s="11" t="s">
        <v>133</v>
      </c>
      <c r="B50">
        <v>3.55</v>
      </c>
      <c r="C50" s="11">
        <v>979</v>
      </c>
      <c r="D50" s="13">
        <f t="shared" si="0"/>
        <v>275.77464788732397</v>
      </c>
      <c r="E50" s="7">
        <f t="shared" si="1"/>
        <v>7.8747124402760572E-4</v>
      </c>
      <c r="F50" s="8">
        <f t="shared" si="4"/>
        <v>0.74911761393799958</v>
      </c>
      <c r="G50" s="7">
        <f t="shared" si="2"/>
        <v>6.5412587592982604E-4</v>
      </c>
      <c r="H50" s="8">
        <f t="shared" si="5"/>
        <v>0.21437271171106434</v>
      </c>
      <c r="I50">
        <f t="shared" si="3"/>
        <v>1.1612389528135592E-3</v>
      </c>
      <c r="J50" s="2"/>
    </row>
    <row r="51" spans="1:10">
      <c r="A51" s="11" t="s">
        <v>84</v>
      </c>
      <c r="B51">
        <v>12.83</v>
      </c>
      <c r="C51" s="11">
        <v>3536</v>
      </c>
      <c r="D51" s="13">
        <f t="shared" si="0"/>
        <v>275.6040530007794</v>
      </c>
      <c r="E51" s="7">
        <f t="shared" si="1"/>
        <v>2.8442270877238138E-3</v>
      </c>
      <c r="F51" s="8">
        <f t="shared" si="4"/>
        <v>0.75196184102572339</v>
      </c>
      <c r="G51" s="7">
        <f t="shared" si="2"/>
        <v>2.3640661938534278E-3</v>
      </c>
      <c r="H51" s="8">
        <f t="shared" si="5"/>
        <v>0.21673677790491777</v>
      </c>
      <c r="I51">
        <f t="shared" si="3"/>
        <v>4.9999170381717639E-4</v>
      </c>
      <c r="J51" s="2"/>
    </row>
    <row r="52" spans="1:10">
      <c r="A52" s="11" t="s">
        <v>246</v>
      </c>
      <c r="B52">
        <v>5.36</v>
      </c>
      <c r="C52" s="11">
        <v>1392</v>
      </c>
      <c r="D52" s="13">
        <f t="shared" si="0"/>
        <v>259.70149253731341</v>
      </c>
      <c r="E52" s="7">
        <f t="shared" si="1"/>
        <v>1.1196731069319991E-3</v>
      </c>
      <c r="F52" s="8">
        <f t="shared" si="4"/>
        <v>0.75308151413265534</v>
      </c>
      <c r="G52" s="7">
        <f t="shared" si="2"/>
        <v>9.8763794224897695E-4</v>
      </c>
      <c r="H52" s="8">
        <f t="shared" si="5"/>
        <v>0.21772441584716676</v>
      </c>
      <c r="I52">
        <f t="shared" si="3"/>
        <v>1.9331413989249757E-3</v>
      </c>
      <c r="J52" s="2"/>
    </row>
    <row r="53" spans="1:10">
      <c r="A53" s="11" t="s">
        <v>170</v>
      </c>
      <c r="B53">
        <v>20.47</v>
      </c>
      <c r="C53" s="11">
        <v>5181</v>
      </c>
      <c r="D53" s="13">
        <f t="shared" si="0"/>
        <v>253.10210063507574</v>
      </c>
      <c r="E53" s="7">
        <f t="shared" si="1"/>
        <v>4.1674039992921604E-3</v>
      </c>
      <c r="F53" s="8">
        <f t="shared" si="4"/>
        <v>0.7572489181319475</v>
      </c>
      <c r="G53" s="7">
        <f t="shared" si="2"/>
        <v>3.7718187831784619E-3</v>
      </c>
      <c r="H53" s="8">
        <f t="shared" si="5"/>
        <v>0.22149623463034521</v>
      </c>
      <c r="I53">
        <f t="shared" si="3"/>
        <v>1.1855091689134678E-3</v>
      </c>
      <c r="J53" s="2"/>
    </row>
    <row r="54" spans="1:10">
      <c r="A54" s="11" t="s">
        <v>298</v>
      </c>
      <c r="B54">
        <v>12.53</v>
      </c>
      <c r="C54" s="11">
        <v>3159</v>
      </c>
      <c r="D54" s="13">
        <f t="shared" si="0"/>
        <v>252.11492418196329</v>
      </c>
      <c r="E54" s="7">
        <f t="shared" si="1"/>
        <v>2.5409822879297311E-3</v>
      </c>
      <c r="F54" s="8">
        <f t="shared" si="4"/>
        <v>0.75978990041987726</v>
      </c>
      <c r="G54" s="7">
        <f t="shared" si="2"/>
        <v>2.3087879508171044E-3</v>
      </c>
      <c r="H54" s="8">
        <f t="shared" si="5"/>
        <v>0.22380502258116231</v>
      </c>
      <c r="I54">
        <f t="shared" si="3"/>
        <v>4.8773110493965932E-4</v>
      </c>
      <c r="J54" s="2"/>
    </row>
    <row r="55" spans="1:10">
      <c r="A55" s="11" t="s">
        <v>242</v>
      </c>
      <c r="B55">
        <v>5.14</v>
      </c>
      <c r="C55" s="11">
        <v>1288</v>
      </c>
      <c r="D55" s="13">
        <f t="shared" si="0"/>
        <v>250.58365758754866</v>
      </c>
      <c r="E55" s="7">
        <f t="shared" si="1"/>
        <v>1.0360193690577694E-3</v>
      </c>
      <c r="F55" s="8">
        <f t="shared" si="4"/>
        <v>0.76082591978893499</v>
      </c>
      <c r="G55" s="7">
        <f t="shared" si="2"/>
        <v>9.4710056402233967E-4</v>
      </c>
      <c r="H55" s="8">
        <f t="shared" si="5"/>
        <v>0.22475212314518464</v>
      </c>
      <c r="I55">
        <f t="shared" si="3"/>
        <v>1.3400790207183932E-3</v>
      </c>
      <c r="J55" s="2"/>
    </row>
    <row r="56" spans="1:10">
      <c r="A56" s="11" t="s">
        <v>248</v>
      </c>
      <c r="B56">
        <v>13.79</v>
      </c>
      <c r="C56" s="11">
        <v>3281</v>
      </c>
      <c r="D56" s="13">
        <f t="shared" si="0"/>
        <v>237.92603335750545</v>
      </c>
      <c r="E56" s="7">
        <f t="shared" si="1"/>
        <v>2.639114557359116E-3</v>
      </c>
      <c r="F56" s="8">
        <f t="shared" si="4"/>
        <v>0.76346503434629409</v>
      </c>
      <c r="G56" s="7">
        <f t="shared" si="2"/>
        <v>2.5409565715696623E-3</v>
      </c>
      <c r="H56" s="8">
        <f t="shared" si="5"/>
        <v>0.2272930797167543</v>
      </c>
      <c r="I56">
        <f t="shared" si="3"/>
        <v>3.5673208235753595E-4</v>
      </c>
      <c r="J56" s="2"/>
    </row>
    <row r="57" spans="1:10">
      <c r="A57" s="11" t="s">
        <v>142</v>
      </c>
      <c r="B57">
        <v>3.66</v>
      </c>
      <c r="C57" s="11">
        <v>865</v>
      </c>
      <c r="D57" s="13">
        <f t="shared" si="0"/>
        <v>236.33879781420765</v>
      </c>
      <c r="E57" s="7">
        <f t="shared" si="1"/>
        <v>6.9577387751162305E-4</v>
      </c>
      <c r="F57" s="8">
        <f t="shared" si="4"/>
        <v>0.76416080822380572</v>
      </c>
      <c r="G57" s="7">
        <f t="shared" si="2"/>
        <v>6.7439456504314469E-4</v>
      </c>
      <c r="H57" s="8">
        <f t="shared" si="5"/>
        <v>0.22796747428179745</v>
      </c>
      <c r="I57">
        <f t="shared" si="3"/>
        <v>6.2818106103235127E-4</v>
      </c>
      <c r="J57" s="2"/>
    </row>
    <row r="58" spans="1:10">
      <c r="A58" s="11" t="s">
        <v>100</v>
      </c>
      <c r="B58">
        <v>6.42</v>
      </c>
      <c r="C58" s="11">
        <v>1504</v>
      </c>
      <c r="D58" s="13">
        <f t="shared" si="0"/>
        <v>234.26791277258567</v>
      </c>
      <c r="E58" s="7">
        <f t="shared" si="1"/>
        <v>1.2097617477196312E-3</v>
      </c>
      <c r="F58" s="8">
        <f t="shared" si="4"/>
        <v>0.76537056997152531</v>
      </c>
      <c r="G58" s="7">
        <f t="shared" si="2"/>
        <v>1.1829544009773192E-3</v>
      </c>
      <c r="H58" s="8">
        <f t="shared" si="5"/>
        <v>0.22915042868277477</v>
      </c>
      <c r="I58">
        <f t="shared" si="3"/>
        <v>2.8002936796994726E-4</v>
      </c>
      <c r="J58" s="2"/>
    </row>
    <row r="59" spans="1:10">
      <c r="A59" s="11" t="s">
        <v>231</v>
      </c>
      <c r="B59">
        <v>2.86</v>
      </c>
      <c r="C59" s="11">
        <v>669</v>
      </c>
      <c r="D59" s="13">
        <f t="shared" si="0"/>
        <v>233.91608391608392</v>
      </c>
      <c r="E59" s="7">
        <f t="shared" si="1"/>
        <v>5.3811875613326687E-4</v>
      </c>
      <c r="F59" s="8">
        <f t="shared" si="4"/>
        <v>0.7659086887276586</v>
      </c>
      <c r="G59" s="7">
        <f t="shared" si="2"/>
        <v>5.2698591694628235E-4</v>
      </c>
      <c r="H59" s="8">
        <f t="shared" si="5"/>
        <v>0.22967741459972105</v>
      </c>
      <c r="I59">
        <f t="shared" si="3"/>
        <v>1.0556396045377503E-3</v>
      </c>
      <c r="J59" s="2"/>
    </row>
    <row r="60" spans="1:10">
      <c r="A60" s="11" t="s">
        <v>201</v>
      </c>
      <c r="B60">
        <v>10.72</v>
      </c>
      <c r="C60" s="11">
        <v>2475</v>
      </c>
      <c r="D60" s="13">
        <f t="shared" si="0"/>
        <v>230.87686567164178</v>
      </c>
      <c r="E60" s="7">
        <f t="shared" si="1"/>
        <v>1.9907980888338346E-3</v>
      </c>
      <c r="F60" s="8">
        <f t="shared" si="4"/>
        <v>0.76789948681649245</v>
      </c>
      <c r="G60" s="7">
        <f t="shared" si="2"/>
        <v>1.9752758844979539E-3</v>
      </c>
      <c r="H60" s="8">
        <f t="shared" si="5"/>
        <v>0.23165269048421899</v>
      </c>
      <c r="I60">
        <f t="shared" si="3"/>
        <v>8.9451879939050905E-4</v>
      </c>
      <c r="J60" s="4"/>
    </row>
    <row r="61" spans="1:10">
      <c r="A61" s="11" t="s">
        <v>101</v>
      </c>
      <c r="B61">
        <v>8.99</v>
      </c>
      <c r="C61" s="11">
        <v>2026</v>
      </c>
      <c r="D61" s="13">
        <f t="shared" si="0"/>
        <v>225.36151279199109</v>
      </c>
      <c r="E61" s="7">
        <f t="shared" si="1"/>
        <v>1.629639162819131E-3</v>
      </c>
      <c r="F61" s="8">
        <f t="shared" si="4"/>
        <v>0.76952912597931156</v>
      </c>
      <c r="G61" s="7">
        <f t="shared" si="2"/>
        <v>1.6565046829884892E-3</v>
      </c>
      <c r="H61" s="8">
        <f t="shared" si="5"/>
        <v>0.23330919516720749</v>
      </c>
      <c r="I61">
        <f t="shared" si="3"/>
        <v>6.9884117038454541E-4</v>
      </c>
      <c r="J61" s="2"/>
    </row>
    <row r="62" spans="1:10">
      <c r="A62" s="11" t="s">
        <v>226</v>
      </c>
      <c r="B62">
        <v>6.89</v>
      </c>
      <c r="C62" s="11">
        <v>1482</v>
      </c>
      <c r="D62" s="13">
        <f t="shared" si="0"/>
        <v>215.09433962264151</v>
      </c>
      <c r="E62" s="7">
        <f t="shared" si="1"/>
        <v>1.1920657647077749E-3</v>
      </c>
      <c r="F62" s="8">
        <f t="shared" si="4"/>
        <v>0.77072119174401932</v>
      </c>
      <c r="G62" s="7">
        <f t="shared" si="2"/>
        <v>1.2695569817342258E-3</v>
      </c>
      <c r="H62" s="8">
        <f t="shared" si="5"/>
        <v>0.23457875214894172</v>
      </c>
      <c r="I62">
        <f t="shared" si="3"/>
        <v>8.1317784133502768E-4</v>
      </c>
      <c r="J62" s="2"/>
    </row>
    <row r="63" spans="1:10">
      <c r="A63" s="11" t="s">
        <v>139</v>
      </c>
      <c r="B63">
        <v>8.01</v>
      </c>
      <c r="C63" s="11">
        <v>1719</v>
      </c>
      <c r="D63" s="13">
        <f t="shared" si="0"/>
        <v>214.6067415730337</v>
      </c>
      <c r="E63" s="7">
        <f t="shared" si="1"/>
        <v>1.382699763517318E-3</v>
      </c>
      <c r="F63" s="8">
        <f t="shared" si="4"/>
        <v>0.77210389150753667</v>
      </c>
      <c r="G63" s="7">
        <f t="shared" si="2"/>
        <v>1.4759290890698328E-3</v>
      </c>
      <c r="H63" s="8">
        <f t="shared" si="5"/>
        <v>0.23605468123801154</v>
      </c>
      <c r="I63">
        <f t="shared" si="3"/>
        <v>3.4463727107753028E-4</v>
      </c>
      <c r="J63" s="4"/>
    </row>
    <row r="64" spans="1:10">
      <c r="A64" s="11" t="s">
        <v>157</v>
      </c>
      <c r="B64">
        <v>3.35</v>
      </c>
      <c r="C64" s="11">
        <v>695</v>
      </c>
      <c r="D64" s="13">
        <f t="shared" si="0"/>
        <v>207.46268656716418</v>
      </c>
      <c r="E64" s="7">
        <f t="shared" si="1"/>
        <v>5.5903219060182425E-4</v>
      </c>
      <c r="F64" s="8">
        <f t="shared" si="4"/>
        <v>0.77266292369813849</v>
      </c>
      <c r="G64" s="7">
        <f t="shared" si="2"/>
        <v>6.1727371390561051E-4</v>
      </c>
      <c r="H64" s="8">
        <f t="shared" si="5"/>
        <v>0.23667195495191715</v>
      </c>
      <c r="I64">
        <f t="shared" si="3"/>
        <v>8.8857383382073829E-4</v>
      </c>
      <c r="J64" s="2"/>
    </row>
    <row r="65" spans="1:10">
      <c r="A65" s="11" t="s">
        <v>136</v>
      </c>
      <c r="B65">
        <v>8.6199999999999992</v>
      </c>
      <c r="C65" s="11">
        <v>1779</v>
      </c>
      <c r="D65" s="13">
        <f t="shared" si="0"/>
        <v>206.38051044083528</v>
      </c>
      <c r="E65" s="7">
        <f t="shared" si="1"/>
        <v>1.430961535367835E-3</v>
      </c>
      <c r="F65" s="8">
        <f t="shared" si="4"/>
        <v>0.77409388523350631</v>
      </c>
      <c r="G65" s="7">
        <f t="shared" si="2"/>
        <v>1.5883281832436904E-3</v>
      </c>
      <c r="H65" s="8">
        <f t="shared" si="5"/>
        <v>0.23826028313516084</v>
      </c>
      <c r="I65">
        <f t="shared" si="3"/>
        <v>2.5855414804772381E-3</v>
      </c>
      <c r="J65" s="2"/>
    </row>
    <row r="66" spans="1:10">
      <c r="A66" s="11" t="s">
        <v>163</v>
      </c>
      <c r="B66">
        <v>24.88</v>
      </c>
      <c r="C66" s="11">
        <v>5026</v>
      </c>
      <c r="D66" s="13">
        <f t="shared" ref="D66:D129" si="6">C66/B66</f>
        <v>202.00964630225081</v>
      </c>
      <c r="E66" s="7">
        <f t="shared" ref="E66:E129" si="7">C66/1243220</f>
        <v>4.0427277553449908E-3</v>
      </c>
      <c r="F66" s="8">
        <f t="shared" si="4"/>
        <v>0.77813661298885128</v>
      </c>
      <c r="G66" s="7">
        <f t="shared" ref="G66:G129" si="8">B66/5427.09</f>
        <v>4.5844089558124152E-3</v>
      </c>
      <c r="H66" s="8">
        <f t="shared" si="5"/>
        <v>0.24284469209097326</v>
      </c>
      <c r="I66">
        <f t="shared" ref="I66:I129" si="9">F66*H67-F67*H66</f>
        <v>3.5160137283984927E-4</v>
      </c>
      <c r="J66" s="4"/>
    </row>
    <row r="67" spans="1:10">
      <c r="A67" s="11" t="s">
        <v>191</v>
      </c>
      <c r="B67">
        <v>3.38</v>
      </c>
      <c r="C67" s="11">
        <v>681</v>
      </c>
      <c r="D67" s="13">
        <f t="shared" si="6"/>
        <v>201.47928994082841</v>
      </c>
      <c r="E67" s="7">
        <f t="shared" si="7"/>
        <v>5.477711105033703E-4</v>
      </c>
      <c r="F67" s="8">
        <f t="shared" ref="F67:F130" si="10">F66+E67</f>
        <v>0.7786843840993547</v>
      </c>
      <c r="G67" s="7">
        <f t="shared" si="8"/>
        <v>6.2280153820924288E-4</v>
      </c>
      <c r="H67" s="8">
        <f t="shared" ref="H67:H130" si="11">H66+G67</f>
        <v>0.24346749362918249</v>
      </c>
      <c r="I67">
        <f t="shared" si="9"/>
        <v>2.1845262499700091E-3</v>
      </c>
      <c r="J67" s="2"/>
    </row>
    <row r="68" spans="1:10">
      <c r="A68" s="11" t="s">
        <v>153</v>
      </c>
      <c r="B68">
        <v>20.94</v>
      </c>
      <c r="C68" s="11">
        <v>4187</v>
      </c>
      <c r="D68" s="13">
        <f t="shared" si="6"/>
        <v>199.95224450811841</v>
      </c>
      <c r="E68" s="7">
        <f t="shared" si="7"/>
        <v>3.3678673123019257E-3</v>
      </c>
      <c r="F68" s="8">
        <f t="shared" si="10"/>
        <v>0.78205225141165657</v>
      </c>
      <c r="G68" s="7">
        <f t="shared" si="8"/>
        <v>3.8584213639353687E-3</v>
      </c>
      <c r="H68" s="8">
        <f t="shared" si="11"/>
        <v>0.24732591499311785</v>
      </c>
      <c r="I68">
        <f t="shared" si="9"/>
        <v>2.0576718876832989E-3</v>
      </c>
      <c r="J68" s="2"/>
    </row>
    <row r="69" spans="1:10">
      <c r="A69" s="11" t="s">
        <v>123</v>
      </c>
      <c r="B69">
        <v>19.64</v>
      </c>
      <c r="C69" s="11">
        <v>3883</v>
      </c>
      <c r="D69" s="13">
        <f t="shared" si="6"/>
        <v>197.70875763747455</v>
      </c>
      <c r="E69" s="7">
        <f t="shared" si="7"/>
        <v>3.1233410015926383E-3</v>
      </c>
      <c r="F69" s="8">
        <f t="shared" si="10"/>
        <v>0.78517559241324919</v>
      </c>
      <c r="G69" s="7">
        <f t="shared" si="8"/>
        <v>3.6188823107779675E-3</v>
      </c>
      <c r="H69" s="8">
        <f t="shared" si="11"/>
        <v>0.25094479730389579</v>
      </c>
      <c r="I69">
        <f t="shared" si="9"/>
        <v>4.1012069033885823E-3</v>
      </c>
      <c r="J69" s="4"/>
    </row>
    <row r="70" spans="1:10">
      <c r="A70" s="11" t="s">
        <v>180</v>
      </c>
      <c r="B70">
        <v>38.86</v>
      </c>
      <c r="C70" s="11">
        <v>7535</v>
      </c>
      <c r="D70" s="13">
        <f t="shared" si="6"/>
        <v>193.90118373648997</v>
      </c>
      <c r="E70" s="7">
        <f t="shared" si="7"/>
        <v>6.0608741815607855E-3</v>
      </c>
      <c r="F70" s="8">
        <f t="shared" si="10"/>
        <v>0.79123646659480995</v>
      </c>
      <c r="G70" s="7">
        <f t="shared" si="8"/>
        <v>7.1603750813050825E-3</v>
      </c>
      <c r="H70" s="8">
        <f t="shared" si="11"/>
        <v>0.25810517238520087</v>
      </c>
      <c r="I70">
        <f t="shared" si="9"/>
        <v>1.8181577416454542E-3</v>
      </c>
      <c r="J70" s="2"/>
    </row>
    <row r="71" spans="1:10">
      <c r="A71" s="11" t="s">
        <v>263</v>
      </c>
      <c r="B71">
        <v>17.149999999999999</v>
      </c>
      <c r="C71" s="11">
        <v>3286</v>
      </c>
      <c r="D71" s="13">
        <f t="shared" si="6"/>
        <v>191.60349854227408</v>
      </c>
      <c r="E71" s="7">
        <f t="shared" si="7"/>
        <v>2.6431363716799923E-3</v>
      </c>
      <c r="F71" s="8">
        <f t="shared" si="10"/>
        <v>0.79387960296648996</v>
      </c>
      <c r="G71" s="7">
        <f t="shared" si="8"/>
        <v>3.1600728935764835E-3</v>
      </c>
      <c r="H71" s="8">
        <f t="shared" si="11"/>
        <v>0.26126524527877737</v>
      </c>
      <c r="I71">
        <f t="shared" si="9"/>
        <v>7.716187094821414E-4</v>
      </c>
      <c r="J71" s="2"/>
    </row>
    <row r="72" spans="1:10">
      <c r="A72" s="11" t="s">
        <v>282</v>
      </c>
      <c r="B72">
        <v>7.2</v>
      </c>
      <c r="C72" s="11">
        <v>1340</v>
      </c>
      <c r="D72" s="13">
        <f t="shared" si="6"/>
        <v>186.11111111111111</v>
      </c>
      <c r="E72" s="7">
        <f t="shared" si="7"/>
        <v>1.0778462379948844E-3</v>
      </c>
      <c r="F72" s="8">
        <f t="shared" si="10"/>
        <v>0.79495744920448486</v>
      </c>
      <c r="G72" s="7">
        <f t="shared" si="8"/>
        <v>1.3266778328717599E-3</v>
      </c>
      <c r="H72" s="8">
        <f t="shared" si="11"/>
        <v>0.26259192311164914</v>
      </c>
      <c r="I72">
        <f t="shared" si="9"/>
        <v>1.0527836998185935E-3</v>
      </c>
      <c r="J72" s="4"/>
    </row>
    <row r="73" spans="1:10">
      <c r="A73" s="11" t="s">
        <v>105</v>
      </c>
      <c r="B73">
        <v>9.7899999999999991</v>
      </c>
      <c r="C73" s="11">
        <v>1805</v>
      </c>
      <c r="D73" s="13">
        <f t="shared" si="6"/>
        <v>184.3718079673136</v>
      </c>
      <c r="E73" s="7">
        <f t="shared" si="7"/>
        <v>1.4518749698363925E-3</v>
      </c>
      <c r="F73" s="8">
        <f t="shared" si="10"/>
        <v>0.7964093241743212</v>
      </c>
      <c r="G73" s="7">
        <f t="shared" si="8"/>
        <v>1.8039133310853513E-3</v>
      </c>
      <c r="H73" s="8">
        <f t="shared" si="11"/>
        <v>0.26439583644273451</v>
      </c>
      <c r="I73">
        <f t="shared" si="9"/>
        <v>5.4750017054588929E-4</v>
      </c>
      <c r="J73" s="2"/>
    </row>
    <row r="74" spans="1:10">
      <c r="A74" s="11" t="s">
        <v>293</v>
      </c>
      <c r="B74">
        <v>5.07</v>
      </c>
      <c r="C74" s="11">
        <v>924</v>
      </c>
      <c r="D74" s="13">
        <f t="shared" si="6"/>
        <v>182.24852071005915</v>
      </c>
      <c r="E74" s="7">
        <f t="shared" si="7"/>
        <v>7.4323128649796501E-4</v>
      </c>
      <c r="F74" s="8">
        <f t="shared" si="10"/>
        <v>0.7971525554608192</v>
      </c>
      <c r="G74" s="7">
        <f t="shared" si="8"/>
        <v>9.3420230731386432E-4</v>
      </c>
      <c r="H74" s="8">
        <f t="shared" si="11"/>
        <v>0.2653300387500484</v>
      </c>
      <c r="I74">
        <f t="shared" si="9"/>
        <v>1.0967202973768964E-3</v>
      </c>
      <c r="J74" s="2"/>
    </row>
    <row r="75" spans="1:10">
      <c r="A75" s="11" t="s">
        <v>305</v>
      </c>
      <c r="B75">
        <v>10.050000000000001</v>
      </c>
      <c r="C75" s="11">
        <v>1778</v>
      </c>
      <c r="D75" s="13">
        <f t="shared" si="6"/>
        <v>176.91542288557213</v>
      </c>
      <c r="E75" s="7">
        <f t="shared" si="7"/>
        <v>1.4301571725036598E-3</v>
      </c>
      <c r="F75" s="8">
        <f t="shared" si="10"/>
        <v>0.79858271263332281</v>
      </c>
      <c r="G75" s="7">
        <f t="shared" si="8"/>
        <v>1.8518211417168317E-3</v>
      </c>
      <c r="H75" s="8">
        <f t="shared" si="11"/>
        <v>0.26718185989176524</v>
      </c>
      <c r="I75">
        <f t="shared" si="9"/>
        <v>4.2996805770278979E-4</v>
      </c>
      <c r="J75" s="2"/>
    </row>
    <row r="76" spans="1:10">
      <c r="A76" s="11" t="s">
        <v>176</v>
      </c>
      <c r="B76">
        <v>3.94</v>
      </c>
      <c r="C76" s="11">
        <v>697</v>
      </c>
      <c r="D76" s="13">
        <f t="shared" si="6"/>
        <v>176.90355329949239</v>
      </c>
      <c r="E76" s="7">
        <f t="shared" si="7"/>
        <v>5.6064091633017488E-4</v>
      </c>
      <c r="F76" s="8">
        <f t="shared" si="10"/>
        <v>0.79914335354965294</v>
      </c>
      <c r="G76" s="7">
        <f t="shared" si="8"/>
        <v>7.2598759187704638E-4</v>
      </c>
      <c r="H76" s="8">
        <f t="shared" si="11"/>
        <v>0.26790784748364227</v>
      </c>
      <c r="I76">
        <f t="shared" si="9"/>
        <v>2.7132315021908271E-3</v>
      </c>
      <c r="J76" s="2"/>
    </row>
    <row r="77" spans="1:10">
      <c r="A77" s="11" t="s">
        <v>175</v>
      </c>
      <c r="B77">
        <v>24.65</v>
      </c>
      <c r="C77" s="11">
        <v>4253</v>
      </c>
      <c r="D77" s="13">
        <f t="shared" si="6"/>
        <v>172.53549695740367</v>
      </c>
      <c r="E77" s="7">
        <f t="shared" si="7"/>
        <v>3.4209552613374944E-3</v>
      </c>
      <c r="F77" s="8">
        <f t="shared" si="10"/>
        <v>0.80256430881099039</v>
      </c>
      <c r="G77" s="7">
        <f t="shared" si="8"/>
        <v>4.5420289694845664E-3</v>
      </c>
      <c r="H77" s="8">
        <f t="shared" si="11"/>
        <v>0.27244987645312685</v>
      </c>
      <c r="I77">
        <f t="shared" si="9"/>
        <v>8.5751371610043314E-4</v>
      </c>
      <c r="J77" s="2"/>
    </row>
    <row r="78" spans="1:10">
      <c r="A78" s="11" t="s">
        <v>164</v>
      </c>
      <c r="B78">
        <v>7.78</v>
      </c>
      <c r="C78" s="11">
        <v>1337</v>
      </c>
      <c r="D78" s="13">
        <f t="shared" si="6"/>
        <v>171.85089974293058</v>
      </c>
      <c r="E78" s="7">
        <f t="shared" si="7"/>
        <v>1.0754331494023583E-3</v>
      </c>
      <c r="F78" s="8">
        <f t="shared" si="10"/>
        <v>0.80363974196039278</v>
      </c>
      <c r="G78" s="7">
        <f t="shared" si="8"/>
        <v>1.4335491027419852E-3</v>
      </c>
      <c r="H78" s="8">
        <f t="shared" si="11"/>
        <v>0.27388342555586881</v>
      </c>
      <c r="I78">
        <f t="shared" si="9"/>
        <v>1.222831483387643E-3</v>
      </c>
      <c r="J78" s="2"/>
    </row>
    <row r="79" spans="1:10">
      <c r="A79" s="11" t="s">
        <v>289</v>
      </c>
      <c r="B79">
        <v>11.04</v>
      </c>
      <c r="C79" s="11">
        <v>1870</v>
      </c>
      <c r="D79" s="13">
        <f t="shared" si="6"/>
        <v>169.3840579710145</v>
      </c>
      <c r="E79" s="7">
        <f t="shared" si="7"/>
        <v>1.5041585560077863E-3</v>
      </c>
      <c r="F79" s="8">
        <f t="shared" si="10"/>
        <v>0.80514390051640061</v>
      </c>
      <c r="G79" s="7">
        <f t="shared" si="8"/>
        <v>2.0342393437366986E-3</v>
      </c>
      <c r="H79" s="8">
        <f t="shared" si="11"/>
        <v>0.27591766489960551</v>
      </c>
      <c r="I79">
        <f t="shared" si="9"/>
        <v>6.841700884911428E-4</v>
      </c>
      <c r="J79" s="2"/>
    </row>
    <row r="80" spans="1:10">
      <c r="A80" s="11" t="s">
        <v>253</v>
      </c>
      <c r="B80">
        <v>6.16</v>
      </c>
      <c r="C80" s="11">
        <v>1035</v>
      </c>
      <c r="D80" s="13">
        <f t="shared" si="6"/>
        <v>168.01948051948051</v>
      </c>
      <c r="E80" s="7">
        <f t="shared" si="7"/>
        <v>8.3251556442142174E-4</v>
      </c>
      <c r="F80" s="8">
        <f t="shared" si="10"/>
        <v>0.80597641608082204</v>
      </c>
      <c r="G80" s="7">
        <f t="shared" si="8"/>
        <v>1.1350465903458391E-3</v>
      </c>
      <c r="H80" s="8">
        <f t="shared" si="11"/>
        <v>0.27705271148995136</v>
      </c>
      <c r="I80">
        <f t="shared" si="9"/>
        <v>1.2078221937874833E-3</v>
      </c>
      <c r="J80" s="2"/>
    </row>
    <row r="81" spans="1:10">
      <c r="A81" s="11" t="s">
        <v>264</v>
      </c>
      <c r="B81">
        <v>10.87</v>
      </c>
      <c r="C81" s="11">
        <v>1824</v>
      </c>
      <c r="D81" s="13">
        <f t="shared" si="6"/>
        <v>167.80128794848207</v>
      </c>
      <c r="E81" s="7">
        <f t="shared" si="7"/>
        <v>1.4671578642557229E-3</v>
      </c>
      <c r="F81" s="8">
        <f t="shared" si="10"/>
        <v>0.80744357394507782</v>
      </c>
      <c r="G81" s="7">
        <f t="shared" si="8"/>
        <v>2.0029150060161152E-3</v>
      </c>
      <c r="H81" s="8">
        <f t="shared" si="11"/>
        <v>0.27905562649596749</v>
      </c>
      <c r="I81">
        <f t="shared" si="9"/>
        <v>8.5293500200450678E-4</v>
      </c>
      <c r="J81" s="2"/>
    </row>
    <row r="82" spans="1:10">
      <c r="A82" s="11" t="s">
        <v>259</v>
      </c>
      <c r="B82">
        <v>7.67</v>
      </c>
      <c r="C82" s="11">
        <v>1284</v>
      </c>
      <c r="D82" s="13">
        <f t="shared" si="6"/>
        <v>167.40547588005217</v>
      </c>
      <c r="E82" s="7">
        <f t="shared" si="7"/>
        <v>1.0328019176010681E-3</v>
      </c>
      <c r="F82" s="8">
        <f t="shared" si="10"/>
        <v>0.80847637586267884</v>
      </c>
      <c r="G82" s="7">
        <f t="shared" si="8"/>
        <v>1.4132804136286665E-3</v>
      </c>
      <c r="H82" s="8">
        <f t="shared" si="11"/>
        <v>0.28046890690959614</v>
      </c>
      <c r="I82">
        <f t="shared" si="9"/>
        <v>6.8628349871216465E-4</v>
      </c>
      <c r="J82" s="4"/>
    </row>
    <row r="83" spans="1:10">
      <c r="A83" s="11" t="s">
        <v>146</v>
      </c>
      <c r="B83">
        <v>6.15</v>
      </c>
      <c r="C83" s="11">
        <v>1019</v>
      </c>
      <c r="D83" s="13">
        <f t="shared" si="6"/>
        <v>165.6910569105691</v>
      </c>
      <c r="E83" s="7">
        <f t="shared" si="7"/>
        <v>8.1964575859461717E-4</v>
      </c>
      <c r="F83" s="8">
        <f t="shared" si="10"/>
        <v>0.80929602162127345</v>
      </c>
      <c r="G83" s="7">
        <f t="shared" si="8"/>
        <v>1.1332039822446285E-3</v>
      </c>
      <c r="H83" s="8">
        <f t="shared" si="11"/>
        <v>0.28160211089184078</v>
      </c>
      <c r="I83">
        <f t="shared" si="9"/>
        <v>8.3393340423854045E-4</v>
      </c>
      <c r="J83" s="2"/>
    </row>
    <row r="84" spans="1:10">
      <c r="A84" s="11" t="s">
        <v>117</v>
      </c>
      <c r="B84">
        <v>7.45</v>
      </c>
      <c r="C84" s="11">
        <v>1223</v>
      </c>
      <c r="D84" s="13">
        <f t="shared" si="6"/>
        <v>164.16107382550337</v>
      </c>
      <c r="E84" s="7">
        <f t="shared" si="7"/>
        <v>9.8373578288637564E-4</v>
      </c>
      <c r="F84" s="8">
        <f t="shared" si="10"/>
        <v>0.81027975740415981</v>
      </c>
      <c r="G84" s="7">
        <f t="shared" si="8"/>
        <v>1.3727430354020295E-3</v>
      </c>
      <c r="H84" s="8">
        <f t="shared" si="11"/>
        <v>0.28297485392724281</v>
      </c>
      <c r="I84">
        <f t="shared" si="9"/>
        <v>1.7649296294806327E-3</v>
      </c>
      <c r="J84" s="2"/>
    </row>
    <row r="85" spans="1:10">
      <c r="A85" s="11" t="s">
        <v>249</v>
      </c>
      <c r="B85">
        <v>15.73</v>
      </c>
      <c r="C85" s="11">
        <v>2564</v>
      </c>
      <c r="D85" s="13">
        <f t="shared" si="6"/>
        <v>163.00063572790845</v>
      </c>
      <c r="E85" s="7">
        <f t="shared" si="7"/>
        <v>2.0623863837454354E-3</v>
      </c>
      <c r="F85" s="8">
        <f t="shared" si="10"/>
        <v>0.81234214378790526</v>
      </c>
      <c r="G85" s="7">
        <f t="shared" si="8"/>
        <v>2.8984225432045533E-3</v>
      </c>
      <c r="H85" s="8">
        <f t="shared" si="11"/>
        <v>0.28587327647044736</v>
      </c>
      <c r="I85">
        <f t="shared" si="9"/>
        <v>6.4452276666254749E-4</v>
      </c>
      <c r="J85" s="2"/>
    </row>
    <row r="86" spans="1:10">
      <c r="A86" s="11" t="s">
        <v>277</v>
      </c>
      <c r="B86">
        <v>5.73</v>
      </c>
      <c r="C86" s="11">
        <v>927</v>
      </c>
      <c r="D86" s="13">
        <f t="shared" si="6"/>
        <v>161.78010471204186</v>
      </c>
      <c r="E86" s="7">
        <f t="shared" si="7"/>
        <v>7.4564437509049084E-4</v>
      </c>
      <c r="F86" s="8">
        <f t="shared" si="10"/>
        <v>0.81308778816299576</v>
      </c>
      <c r="G86" s="7">
        <f t="shared" si="8"/>
        <v>1.0558144419937758E-3</v>
      </c>
      <c r="H86" s="8">
        <f t="shared" si="11"/>
        <v>0.28692909091244112</v>
      </c>
      <c r="I86">
        <f t="shared" si="9"/>
        <v>1.3139320839160862E-3</v>
      </c>
      <c r="J86" s="2"/>
    </row>
    <row r="87" spans="1:10">
      <c r="A87" s="11" t="s">
        <v>303</v>
      </c>
      <c r="B87">
        <v>11.66</v>
      </c>
      <c r="C87" s="11">
        <v>1876</v>
      </c>
      <c r="D87" s="13">
        <f t="shared" si="6"/>
        <v>160.89193825042881</v>
      </c>
      <c r="E87" s="7">
        <f t="shared" si="7"/>
        <v>1.5089847331928379E-3</v>
      </c>
      <c r="F87" s="8">
        <f t="shared" si="10"/>
        <v>0.81459677289618859</v>
      </c>
      <c r="G87" s="7">
        <f t="shared" si="8"/>
        <v>2.1484810460117667E-3</v>
      </c>
      <c r="H87" s="8">
        <f t="shared" si="11"/>
        <v>0.28907757195845291</v>
      </c>
      <c r="I87">
        <f t="shared" si="9"/>
        <v>1.2251382724550453E-3</v>
      </c>
      <c r="J87" s="4"/>
    </row>
    <row r="88" spans="1:10">
      <c r="A88" s="11" t="s">
        <v>189</v>
      </c>
      <c r="B88">
        <v>10.85</v>
      </c>
      <c r="C88" s="11">
        <v>1735</v>
      </c>
      <c r="D88" s="13">
        <f t="shared" si="6"/>
        <v>159.90783410138249</v>
      </c>
      <c r="E88" s="7">
        <f t="shared" si="7"/>
        <v>1.3955695693441226E-3</v>
      </c>
      <c r="F88" s="8">
        <f t="shared" si="10"/>
        <v>0.81599234246553276</v>
      </c>
      <c r="G88" s="7">
        <f t="shared" si="8"/>
        <v>1.999229789813694E-3</v>
      </c>
      <c r="H88" s="8">
        <f t="shared" si="11"/>
        <v>0.29107680174826661</v>
      </c>
      <c r="I88">
        <f t="shared" si="9"/>
        <v>7.966078498379825E-4</v>
      </c>
      <c r="J88" s="2"/>
    </row>
    <row r="89" spans="1:10">
      <c r="A89" s="11" t="s">
        <v>93</v>
      </c>
      <c r="B89">
        <v>7.05</v>
      </c>
      <c r="C89" s="11">
        <v>1125</v>
      </c>
      <c r="D89" s="13">
        <f t="shared" si="6"/>
        <v>159.57446808510639</v>
      </c>
      <c r="E89" s="7">
        <f t="shared" si="7"/>
        <v>9.0490822219719755E-4</v>
      </c>
      <c r="F89" s="8">
        <f t="shared" si="10"/>
        <v>0.81689725068773</v>
      </c>
      <c r="G89" s="7">
        <f t="shared" si="8"/>
        <v>1.2990387113535982E-3</v>
      </c>
      <c r="H89" s="8">
        <f t="shared" si="11"/>
        <v>0.29237584045962023</v>
      </c>
      <c r="I89">
        <f t="shared" si="9"/>
        <v>8.3466235803789091E-4</v>
      </c>
      <c r="J89" s="2"/>
    </row>
    <row r="90" spans="1:10">
      <c r="A90" s="11" t="s">
        <v>94</v>
      </c>
      <c r="B90">
        <v>7.37</v>
      </c>
      <c r="C90" s="11">
        <v>1168</v>
      </c>
      <c r="D90" s="13">
        <f t="shared" si="6"/>
        <v>158.48032564450475</v>
      </c>
      <c r="E90" s="7">
        <f t="shared" si="7"/>
        <v>9.3949582535673493E-4</v>
      </c>
      <c r="F90" s="8">
        <f t="shared" si="10"/>
        <v>0.81783674651308669</v>
      </c>
      <c r="G90" s="7">
        <f t="shared" si="8"/>
        <v>1.3580021705923433E-3</v>
      </c>
      <c r="H90" s="8">
        <f t="shared" si="11"/>
        <v>0.29373384263021257</v>
      </c>
      <c r="I90">
        <f t="shared" si="9"/>
        <v>5.0632965348901271E-4</v>
      </c>
      <c r="J90" s="2"/>
    </row>
    <row r="91" spans="1:10">
      <c r="A91" s="11" t="s">
        <v>260</v>
      </c>
      <c r="B91">
        <v>4.47</v>
      </c>
      <c r="C91" s="11">
        <v>708</v>
      </c>
      <c r="D91" s="13">
        <f t="shared" si="6"/>
        <v>158.38926174496646</v>
      </c>
      <c r="E91" s="7">
        <f t="shared" si="7"/>
        <v>5.69488907836103E-4</v>
      </c>
      <c r="F91" s="8">
        <f t="shared" si="10"/>
        <v>0.81840623542092283</v>
      </c>
      <c r="G91" s="7">
        <f t="shared" si="8"/>
        <v>8.2364582124121763E-4</v>
      </c>
      <c r="H91" s="8">
        <f t="shared" si="11"/>
        <v>0.2945574884514538</v>
      </c>
      <c r="I91">
        <f t="shared" si="9"/>
        <v>7.8457165810480456E-4</v>
      </c>
      <c r="J91" s="2"/>
    </row>
    <row r="92" spans="1:10">
      <c r="A92" s="11" t="s">
        <v>234</v>
      </c>
      <c r="B92">
        <v>6.92</v>
      </c>
      <c r="C92" s="11">
        <v>1093</v>
      </c>
      <c r="D92" s="13">
        <f t="shared" si="6"/>
        <v>157.94797687861271</v>
      </c>
      <c r="E92" s="7">
        <f t="shared" si="7"/>
        <v>8.7916861054358839E-4</v>
      </c>
      <c r="F92" s="8">
        <f t="shared" si="10"/>
        <v>0.81928540403146644</v>
      </c>
      <c r="G92" s="7">
        <f t="shared" si="8"/>
        <v>1.2750848060378581E-3</v>
      </c>
      <c r="H92" s="8">
        <f t="shared" si="11"/>
        <v>0.29583257325749168</v>
      </c>
      <c r="I92">
        <f t="shared" si="9"/>
        <v>7.3630719916067955E-4</v>
      </c>
      <c r="J92" s="2"/>
    </row>
    <row r="93" spans="1:10">
      <c r="A93" s="11" t="s">
        <v>125</v>
      </c>
      <c r="B93">
        <v>6.46</v>
      </c>
      <c r="C93" s="11">
        <v>1004</v>
      </c>
      <c r="D93" s="13">
        <f t="shared" si="6"/>
        <v>155.41795665634675</v>
      </c>
      <c r="E93" s="7">
        <f t="shared" si="7"/>
        <v>8.075803156319879E-4</v>
      </c>
      <c r="F93" s="8">
        <f t="shared" si="10"/>
        <v>0.82009298434709843</v>
      </c>
      <c r="G93" s="7">
        <f t="shared" si="8"/>
        <v>1.1903248333821623E-3</v>
      </c>
      <c r="H93" s="8">
        <f t="shared" si="11"/>
        <v>0.29702289809087384</v>
      </c>
      <c r="I93">
        <f t="shared" si="9"/>
        <v>5.5601421397380446E-4</v>
      </c>
      <c r="J93" s="2"/>
    </row>
    <row r="94" spans="1:10">
      <c r="A94" s="11" t="s">
        <v>255</v>
      </c>
      <c r="B94">
        <v>4.84</v>
      </c>
      <c r="C94" s="11">
        <v>734</v>
      </c>
      <c r="D94" s="13">
        <f t="shared" si="6"/>
        <v>151.65289256198346</v>
      </c>
      <c r="E94" s="7">
        <f t="shared" si="7"/>
        <v>5.9040234230466049E-4</v>
      </c>
      <c r="F94" s="8">
        <f t="shared" si="10"/>
        <v>0.8206833866894031</v>
      </c>
      <c r="G94" s="7">
        <f t="shared" si="8"/>
        <v>8.9182232098601643E-4</v>
      </c>
      <c r="H94" s="8">
        <f t="shared" si="11"/>
        <v>0.29791472041185985</v>
      </c>
      <c r="I94">
        <f t="shared" si="9"/>
        <v>1.2808092713461616E-3</v>
      </c>
      <c r="J94" s="4"/>
    </row>
    <row r="95" spans="1:10">
      <c r="A95" s="11" t="s">
        <v>119</v>
      </c>
      <c r="B95">
        <v>11.14</v>
      </c>
      <c r="C95" s="11">
        <v>1685</v>
      </c>
      <c r="D95" s="13">
        <f t="shared" si="6"/>
        <v>151.25673249551167</v>
      </c>
      <c r="E95" s="7">
        <f t="shared" si="7"/>
        <v>1.3553514261353582E-3</v>
      </c>
      <c r="F95" s="8">
        <f t="shared" si="10"/>
        <v>0.82203873811553851</v>
      </c>
      <c r="G95" s="7">
        <f t="shared" si="8"/>
        <v>2.0526654247488064E-3</v>
      </c>
      <c r="H95" s="8">
        <f t="shared" si="11"/>
        <v>0.29996738583660865</v>
      </c>
      <c r="I95">
        <f t="shared" si="9"/>
        <v>1.1696742301623153E-3</v>
      </c>
      <c r="J95" s="2"/>
    </row>
    <row r="96" spans="1:10">
      <c r="A96" s="11" t="s">
        <v>137</v>
      </c>
      <c r="B96">
        <v>10.11</v>
      </c>
      <c r="C96" s="11">
        <v>1499</v>
      </c>
      <c r="D96" s="13">
        <f t="shared" si="6"/>
        <v>148.26904055390702</v>
      </c>
      <c r="E96" s="7">
        <f t="shared" si="7"/>
        <v>1.2057399333987549E-3</v>
      </c>
      <c r="F96" s="8">
        <f t="shared" si="10"/>
        <v>0.8232444780489373</v>
      </c>
      <c r="G96" s="7">
        <f t="shared" si="8"/>
        <v>1.8628767903240962E-3</v>
      </c>
      <c r="H96" s="8">
        <f t="shared" si="11"/>
        <v>0.30183026262693274</v>
      </c>
      <c r="I96">
        <f t="shared" si="9"/>
        <v>1.4576835961608026E-3</v>
      </c>
      <c r="J96" s="2"/>
    </row>
    <row r="97" spans="1:10">
      <c r="A97" s="11" t="s">
        <v>172</v>
      </c>
      <c r="B97">
        <v>12.5</v>
      </c>
      <c r="C97" s="11">
        <v>1806</v>
      </c>
      <c r="D97" s="13">
        <f t="shared" si="6"/>
        <v>144.47999999999999</v>
      </c>
      <c r="E97" s="7">
        <f t="shared" si="7"/>
        <v>1.452679332700568E-3</v>
      </c>
      <c r="F97" s="8">
        <f t="shared" si="10"/>
        <v>0.82469715738163785</v>
      </c>
      <c r="G97" s="7">
        <f t="shared" si="8"/>
        <v>2.3032601265134721E-3</v>
      </c>
      <c r="H97" s="8">
        <f t="shared" si="11"/>
        <v>0.30413352275344624</v>
      </c>
      <c r="I97">
        <f t="shared" si="9"/>
        <v>1.1575589151577304E-3</v>
      </c>
      <c r="J97" s="2"/>
    </row>
    <row r="98" spans="1:10">
      <c r="A98" s="11" t="s">
        <v>140</v>
      </c>
      <c r="B98">
        <v>9.91</v>
      </c>
      <c r="C98" s="11">
        <v>1424</v>
      </c>
      <c r="D98" s="13">
        <f t="shared" si="6"/>
        <v>143.69323915237135</v>
      </c>
      <c r="E98" s="7">
        <f t="shared" si="7"/>
        <v>1.1454127185856083E-3</v>
      </c>
      <c r="F98" s="8">
        <f t="shared" si="10"/>
        <v>0.82584257010022344</v>
      </c>
      <c r="G98" s="7">
        <f t="shared" si="8"/>
        <v>1.8260246282998807E-3</v>
      </c>
      <c r="H98" s="8">
        <f t="shared" si="11"/>
        <v>0.30595954738174613</v>
      </c>
      <c r="I98">
        <f t="shared" si="9"/>
        <v>2.5398529542219328E-3</v>
      </c>
      <c r="J98" s="4"/>
    </row>
    <row r="99" spans="1:10">
      <c r="A99" s="11" t="s">
        <v>128</v>
      </c>
      <c r="B99">
        <v>21.74</v>
      </c>
      <c r="C99" s="11">
        <v>3122</v>
      </c>
      <c r="D99" s="13">
        <f t="shared" si="6"/>
        <v>143.60625574977001</v>
      </c>
      <c r="E99" s="7">
        <f t="shared" si="7"/>
        <v>2.5112208619552452E-3</v>
      </c>
      <c r="F99" s="8">
        <f t="shared" si="10"/>
        <v>0.82835379096217865</v>
      </c>
      <c r="G99" s="7">
        <f t="shared" si="8"/>
        <v>4.0058300120322304E-3</v>
      </c>
      <c r="H99" s="8">
        <f t="shared" si="11"/>
        <v>0.30996537739377839</v>
      </c>
      <c r="I99">
        <f t="shared" si="9"/>
        <v>1.9257110026854596E-3</v>
      </c>
      <c r="J99" s="2"/>
    </row>
    <row r="100" spans="1:10">
      <c r="A100" s="11" t="s">
        <v>97</v>
      </c>
      <c r="B100">
        <v>16.47</v>
      </c>
      <c r="C100" s="11">
        <v>2359</v>
      </c>
      <c r="D100" s="13">
        <f t="shared" si="6"/>
        <v>143.2301153612629</v>
      </c>
      <c r="E100" s="7">
        <f t="shared" si="7"/>
        <v>1.8974919965895015E-3</v>
      </c>
      <c r="F100" s="8">
        <f t="shared" si="10"/>
        <v>0.83025128295876816</v>
      </c>
      <c r="G100" s="7">
        <f t="shared" si="8"/>
        <v>3.0347755426941509E-3</v>
      </c>
      <c r="H100" s="8">
        <f t="shared" si="11"/>
        <v>0.31300015293647254</v>
      </c>
      <c r="I100">
        <f t="shared" si="9"/>
        <v>7.1045238292712365E-3</v>
      </c>
      <c r="J100" s="2"/>
    </row>
    <row r="101" spans="1:10">
      <c r="A101" s="11" t="s">
        <v>63</v>
      </c>
      <c r="B101">
        <v>60.71</v>
      </c>
      <c r="C101" s="11">
        <v>8671</v>
      </c>
      <c r="D101" s="13">
        <f t="shared" si="6"/>
        <v>142.82655246252676</v>
      </c>
      <c r="E101" s="7">
        <f t="shared" si="7"/>
        <v>6.9746303952639118E-3</v>
      </c>
      <c r="F101" s="8">
        <f t="shared" si="10"/>
        <v>0.83722591335403207</v>
      </c>
      <c r="G101" s="7">
        <f t="shared" si="8"/>
        <v>1.1186473782450631E-2</v>
      </c>
      <c r="H101" s="8">
        <f t="shared" si="11"/>
        <v>0.32418662671892318</v>
      </c>
      <c r="I101">
        <f t="shared" si="9"/>
        <v>1.0754271260441928E-3</v>
      </c>
      <c r="J101" s="2"/>
    </row>
    <row r="102" spans="1:10">
      <c r="A102" s="11" t="s">
        <v>120</v>
      </c>
      <c r="B102">
        <v>9.15</v>
      </c>
      <c r="C102" s="11">
        <v>1289</v>
      </c>
      <c r="D102" s="13">
        <f t="shared" si="6"/>
        <v>140.87431693989072</v>
      </c>
      <c r="E102" s="7">
        <f t="shared" si="7"/>
        <v>1.0368237319219446E-3</v>
      </c>
      <c r="F102" s="8">
        <f t="shared" si="10"/>
        <v>0.838262737085954</v>
      </c>
      <c r="G102" s="7">
        <f t="shared" si="8"/>
        <v>1.6859864126078617E-3</v>
      </c>
      <c r="H102" s="8">
        <f t="shared" si="11"/>
        <v>0.32587261313153104</v>
      </c>
      <c r="I102">
        <f t="shared" si="9"/>
        <v>2.4798582972530014E-3</v>
      </c>
      <c r="J102" s="2"/>
    </row>
    <row r="103" spans="1:10">
      <c r="A103" s="11" t="s">
        <v>112</v>
      </c>
      <c r="B103">
        <v>21.08</v>
      </c>
      <c r="C103" s="11">
        <v>2961</v>
      </c>
      <c r="D103" s="13">
        <f t="shared" si="6"/>
        <v>140.46489563567363</v>
      </c>
      <c r="E103" s="7">
        <f t="shared" si="7"/>
        <v>2.381718440823024E-3</v>
      </c>
      <c r="F103" s="8">
        <f t="shared" si="10"/>
        <v>0.84064445552677702</v>
      </c>
      <c r="G103" s="7">
        <f t="shared" si="8"/>
        <v>3.884217877352319E-3</v>
      </c>
      <c r="H103" s="8">
        <f t="shared" si="11"/>
        <v>0.32975683100888337</v>
      </c>
      <c r="I103">
        <f t="shared" si="9"/>
        <v>2.2142218176965378E-3</v>
      </c>
      <c r="J103" s="2"/>
    </row>
    <row r="104" spans="1:10">
      <c r="A104" s="11" t="s">
        <v>143</v>
      </c>
      <c r="B104">
        <v>18.8</v>
      </c>
      <c r="C104" s="11">
        <v>2631</v>
      </c>
      <c r="D104" s="13">
        <f t="shared" si="6"/>
        <v>139.94680851063831</v>
      </c>
      <c r="E104" s="7">
        <f t="shared" si="7"/>
        <v>2.1162786956451796E-3</v>
      </c>
      <c r="F104" s="8">
        <f t="shared" si="10"/>
        <v>0.84276073422242215</v>
      </c>
      <c r="G104" s="7">
        <f t="shared" si="8"/>
        <v>3.4641032302762621E-3</v>
      </c>
      <c r="H104" s="8">
        <f t="shared" si="11"/>
        <v>0.33322093423915961</v>
      </c>
      <c r="I104">
        <f t="shared" si="9"/>
        <v>7.4447974011676576E-4</v>
      </c>
      <c r="J104" s="4"/>
    </row>
    <row r="105" spans="1:10">
      <c r="A105" s="11" t="s">
        <v>227</v>
      </c>
      <c r="B105">
        <v>6.32</v>
      </c>
      <c r="C105" s="11">
        <v>884</v>
      </c>
      <c r="D105" s="13">
        <f t="shared" si="6"/>
        <v>139.87341772151899</v>
      </c>
      <c r="E105" s="7">
        <f t="shared" si="7"/>
        <v>7.1105677193095346E-4</v>
      </c>
      <c r="F105" s="8">
        <f t="shared" si="10"/>
        <v>0.8434717909943531</v>
      </c>
      <c r="G105" s="7">
        <f t="shared" si="8"/>
        <v>1.1645283199652116E-3</v>
      </c>
      <c r="H105" s="8">
        <f t="shared" si="11"/>
        <v>0.33438546255912482</v>
      </c>
      <c r="I105">
        <f t="shared" si="9"/>
        <v>1.5547747035300485E-3</v>
      </c>
      <c r="J105" s="2"/>
    </row>
    <row r="106" spans="1:10">
      <c r="A106" s="11" t="s">
        <v>64</v>
      </c>
      <c r="B106">
        <v>13.15</v>
      </c>
      <c r="C106" s="11">
        <v>1818</v>
      </c>
      <c r="D106" s="13">
        <f t="shared" si="6"/>
        <v>138.25095057034221</v>
      </c>
      <c r="E106" s="7">
        <f t="shared" si="7"/>
        <v>1.4623316870706713E-3</v>
      </c>
      <c r="F106" s="8">
        <f t="shared" si="10"/>
        <v>0.84493412268142376</v>
      </c>
      <c r="G106" s="7">
        <f t="shared" si="8"/>
        <v>2.4230296530921729E-3</v>
      </c>
      <c r="H106" s="8">
        <f t="shared" si="11"/>
        <v>0.33680849221221698</v>
      </c>
      <c r="I106">
        <f t="shared" si="9"/>
        <v>3.0525693785977692E-3</v>
      </c>
      <c r="J106" s="2"/>
    </row>
    <row r="107" spans="1:10">
      <c r="A107" s="11" t="s">
        <v>20</v>
      </c>
      <c r="B107">
        <v>25.76</v>
      </c>
      <c r="C107" s="11">
        <v>3536</v>
      </c>
      <c r="D107" s="13">
        <f t="shared" si="6"/>
        <v>137.26708074534162</v>
      </c>
      <c r="E107" s="7">
        <f t="shared" si="7"/>
        <v>2.8442270877238138E-3</v>
      </c>
      <c r="F107" s="8">
        <f t="shared" si="10"/>
        <v>0.84777834976914757</v>
      </c>
      <c r="G107" s="7">
        <f t="shared" si="8"/>
        <v>4.7465584687189635E-3</v>
      </c>
      <c r="H107" s="8">
        <f t="shared" si="11"/>
        <v>0.34155505068093595</v>
      </c>
      <c r="I107">
        <f t="shared" si="9"/>
        <v>7.1262766047663906E-4</v>
      </c>
      <c r="J107" s="2"/>
    </row>
    <row r="108" spans="1:10">
      <c r="A108" s="11" t="s">
        <v>290</v>
      </c>
      <c r="B108">
        <v>5.99</v>
      </c>
      <c r="C108" s="11">
        <v>812</v>
      </c>
      <c r="D108" s="13">
        <f t="shared" si="6"/>
        <v>135.55926544240401</v>
      </c>
      <c r="E108" s="7">
        <f t="shared" si="7"/>
        <v>6.5314264571033286E-4</v>
      </c>
      <c r="F108" s="8">
        <f t="shared" si="10"/>
        <v>0.84843149241485794</v>
      </c>
      <c r="G108" s="7">
        <f t="shared" si="8"/>
        <v>1.1037222526252559E-3</v>
      </c>
      <c r="H108" s="8">
        <f t="shared" si="11"/>
        <v>0.34265877293356123</v>
      </c>
      <c r="I108">
        <f t="shared" si="9"/>
        <v>6.0334475449685954E-4</v>
      </c>
      <c r="J108" s="4"/>
    </row>
    <row r="109" spans="1:10">
      <c r="A109" s="11" t="s">
        <v>102</v>
      </c>
      <c r="B109">
        <v>5.0599999999999996</v>
      </c>
      <c r="C109" s="11">
        <v>681</v>
      </c>
      <c r="D109" s="13">
        <f t="shared" si="6"/>
        <v>134.58498023715416</v>
      </c>
      <c r="E109" s="7">
        <f t="shared" si="7"/>
        <v>5.477711105033703E-4</v>
      </c>
      <c r="F109" s="8">
        <f t="shared" si="10"/>
        <v>0.84897926352536135</v>
      </c>
      <c r="G109" s="7">
        <f t="shared" si="8"/>
        <v>9.323596992126535E-4</v>
      </c>
      <c r="H109" s="8">
        <f t="shared" si="11"/>
        <v>0.34359113263277385</v>
      </c>
      <c r="I109">
        <f t="shared" si="9"/>
        <v>1.8708396342317357E-3</v>
      </c>
      <c r="J109" s="2"/>
    </row>
    <row r="110" spans="1:10">
      <c r="A110" s="11" t="s">
        <v>283</v>
      </c>
      <c r="B110">
        <v>15.68</v>
      </c>
      <c r="C110" s="11">
        <v>2106</v>
      </c>
      <c r="D110" s="13">
        <f t="shared" si="6"/>
        <v>134.31122448979593</v>
      </c>
      <c r="E110" s="7">
        <f t="shared" si="7"/>
        <v>1.6939881919531539E-3</v>
      </c>
      <c r="F110" s="8">
        <f t="shared" si="10"/>
        <v>0.85067325171731445</v>
      </c>
      <c r="G110" s="7">
        <f t="shared" si="8"/>
        <v>2.8892095026984994E-3</v>
      </c>
      <c r="H110" s="8">
        <f t="shared" si="11"/>
        <v>0.34648034213547235</v>
      </c>
      <c r="I110">
        <f t="shared" si="9"/>
        <v>1.8649532185489037E-3</v>
      </c>
      <c r="J110" s="2"/>
    </row>
    <row r="111" spans="1:10">
      <c r="A111" s="11" t="s">
        <v>216</v>
      </c>
      <c r="B111">
        <v>15.63</v>
      </c>
      <c r="C111" s="11">
        <v>2099</v>
      </c>
      <c r="D111" s="13">
        <f t="shared" si="6"/>
        <v>134.29302623160589</v>
      </c>
      <c r="E111" s="7">
        <f t="shared" si="7"/>
        <v>1.6883576519039268E-3</v>
      </c>
      <c r="F111" s="8">
        <f t="shared" si="10"/>
        <v>0.85236160936921834</v>
      </c>
      <c r="G111" s="7">
        <f t="shared" si="8"/>
        <v>2.8799964621924459E-3</v>
      </c>
      <c r="H111" s="8">
        <f t="shared" si="11"/>
        <v>0.3493603385976648</v>
      </c>
      <c r="I111">
        <f t="shared" si="9"/>
        <v>6.0704127487076764E-4</v>
      </c>
      <c r="J111" s="4"/>
    </row>
    <row r="112" spans="1:10">
      <c r="A112" s="11" t="s">
        <v>243</v>
      </c>
      <c r="B112">
        <v>5.08</v>
      </c>
      <c r="C112" s="11">
        <v>679</v>
      </c>
      <c r="D112" s="13">
        <f t="shared" si="6"/>
        <v>133.66141732283464</v>
      </c>
      <c r="E112" s="7">
        <f t="shared" si="7"/>
        <v>5.4616238477501967E-4</v>
      </c>
      <c r="F112" s="8">
        <f t="shared" si="10"/>
        <v>0.85290777175399335</v>
      </c>
      <c r="G112" s="7">
        <f t="shared" si="8"/>
        <v>9.3604491541507515E-4</v>
      </c>
      <c r="H112" s="8">
        <f t="shared" si="11"/>
        <v>0.3502963835130799</v>
      </c>
      <c r="I112">
        <f t="shared" si="9"/>
        <v>1.6683700004693214E-3</v>
      </c>
      <c r="J112" s="2"/>
    </row>
    <row r="113" spans="1:10">
      <c r="A113" s="11" t="s">
        <v>174</v>
      </c>
      <c r="B113">
        <v>13.87</v>
      </c>
      <c r="C113" s="11">
        <v>1815</v>
      </c>
      <c r="D113" s="13">
        <f t="shared" si="6"/>
        <v>130.85796683489548</v>
      </c>
      <c r="E113" s="7">
        <f t="shared" si="7"/>
        <v>1.4599185984781454E-3</v>
      </c>
      <c r="F113" s="8">
        <f t="shared" si="10"/>
        <v>0.85436769035247151</v>
      </c>
      <c r="G113" s="7">
        <f t="shared" si="8"/>
        <v>2.5556974363793485E-3</v>
      </c>
      <c r="H113" s="8">
        <f t="shared" si="11"/>
        <v>0.35285208094945925</v>
      </c>
      <c r="I113">
        <f t="shared" si="9"/>
        <v>1.0873485330836208E-3</v>
      </c>
      <c r="J113" s="2"/>
    </row>
    <row r="114" spans="1:10">
      <c r="A114" s="11" t="s">
        <v>208</v>
      </c>
      <c r="B114">
        <v>9.02</v>
      </c>
      <c r="C114" s="11">
        <v>1172</v>
      </c>
      <c r="D114" s="13">
        <f t="shared" si="6"/>
        <v>129.93348115299335</v>
      </c>
      <c r="E114" s="7">
        <f t="shared" si="7"/>
        <v>9.4271327681343608E-4</v>
      </c>
      <c r="F114" s="8">
        <f t="shared" si="10"/>
        <v>0.8553104036292849</v>
      </c>
      <c r="G114" s="7">
        <f t="shared" si="8"/>
        <v>1.6620325072921214E-3</v>
      </c>
      <c r="H114" s="8">
        <f t="shared" si="11"/>
        <v>0.35451411345675138</v>
      </c>
      <c r="I114">
        <f t="shared" si="9"/>
        <v>8.7419136623173577E-4</v>
      </c>
      <c r="J114" s="2"/>
    </row>
    <row r="115" spans="1:10">
      <c r="A115" s="11" t="s">
        <v>135</v>
      </c>
      <c r="B115">
        <v>7.15</v>
      </c>
      <c r="C115" s="11">
        <v>886</v>
      </c>
      <c r="D115" s="13">
        <f t="shared" si="6"/>
        <v>123.91608391608391</v>
      </c>
      <c r="E115" s="7">
        <f t="shared" si="7"/>
        <v>7.1266549765930409E-4</v>
      </c>
      <c r="F115" s="8">
        <f t="shared" si="10"/>
        <v>0.85602306912694426</v>
      </c>
      <c r="G115" s="7">
        <f t="shared" si="8"/>
        <v>1.3174647923657062E-3</v>
      </c>
      <c r="H115" s="8">
        <f t="shared" si="11"/>
        <v>0.3558315782491171</v>
      </c>
      <c r="I115">
        <f t="shared" si="9"/>
        <v>5.3821632119621654E-3</v>
      </c>
      <c r="J115" s="2"/>
    </row>
    <row r="116" spans="1:10">
      <c r="A116" s="11" t="s">
        <v>257</v>
      </c>
      <c r="B116">
        <v>44.01</v>
      </c>
      <c r="C116" s="11">
        <v>5449</v>
      </c>
      <c r="D116" s="13">
        <f t="shared" si="6"/>
        <v>123.81276982503977</v>
      </c>
      <c r="E116" s="7">
        <f t="shared" si="7"/>
        <v>4.3829732468911378E-3</v>
      </c>
      <c r="F116" s="8">
        <f t="shared" si="10"/>
        <v>0.86040604237383544</v>
      </c>
      <c r="G116" s="7">
        <f t="shared" si="8"/>
        <v>8.109318253428633E-3</v>
      </c>
      <c r="H116" s="8">
        <f t="shared" si="11"/>
        <v>0.36394089650254574</v>
      </c>
      <c r="I116">
        <f t="shared" si="9"/>
        <v>1.4863599328387433E-3</v>
      </c>
      <c r="J116" s="2"/>
    </row>
    <row r="117" spans="1:10">
      <c r="A117" s="11" t="s">
        <v>44</v>
      </c>
      <c r="B117">
        <v>12.11</v>
      </c>
      <c r="C117" s="11">
        <v>1481</v>
      </c>
      <c r="D117" s="13">
        <f t="shared" si="6"/>
        <v>122.29562345169282</v>
      </c>
      <c r="E117" s="7">
        <f t="shared" si="7"/>
        <v>1.1912614018435997E-3</v>
      </c>
      <c r="F117" s="8">
        <f t="shared" si="10"/>
        <v>0.861597303775679</v>
      </c>
      <c r="G117" s="7">
        <f t="shared" si="8"/>
        <v>2.2313984105662519E-3</v>
      </c>
      <c r="H117" s="8">
        <f t="shared" si="11"/>
        <v>0.36617229491311198</v>
      </c>
      <c r="I117">
        <f t="shared" si="9"/>
        <v>5.0493568330356453E-4</v>
      </c>
      <c r="J117" s="2"/>
    </row>
    <row r="118" spans="1:10">
      <c r="A118" s="11" t="s">
        <v>240</v>
      </c>
      <c r="B118">
        <v>4.1100000000000003</v>
      </c>
      <c r="C118" s="11">
        <v>501</v>
      </c>
      <c r="D118" s="13">
        <f t="shared" si="6"/>
        <v>121.89781021897809</v>
      </c>
      <c r="E118" s="7">
        <f t="shared" si="7"/>
        <v>4.0298579495181864E-4</v>
      </c>
      <c r="F118" s="8">
        <f t="shared" si="10"/>
        <v>0.8620002895706308</v>
      </c>
      <c r="G118" s="7">
        <f t="shared" si="8"/>
        <v>7.5731192959762965E-4</v>
      </c>
      <c r="H118" s="8">
        <f t="shared" si="11"/>
        <v>0.36692960684270959</v>
      </c>
      <c r="I118">
        <f t="shared" si="9"/>
        <v>9.9020571880092945E-4</v>
      </c>
      <c r="J118" s="2"/>
    </row>
    <row r="119" spans="1:10">
      <c r="A119" s="11" t="s">
        <v>286</v>
      </c>
      <c r="B119">
        <v>8.02</v>
      </c>
      <c r="C119" s="11">
        <v>961</v>
      </c>
      <c r="D119" s="13">
        <f t="shared" si="6"/>
        <v>119.82543640897757</v>
      </c>
      <c r="E119" s="7">
        <f t="shared" si="7"/>
        <v>7.7299271247245052E-4</v>
      </c>
      <c r="F119" s="8">
        <f t="shared" si="10"/>
        <v>0.86277328228310324</v>
      </c>
      <c r="G119" s="7">
        <f t="shared" si="8"/>
        <v>1.4777716971710437E-3</v>
      </c>
      <c r="H119" s="8">
        <f t="shared" si="11"/>
        <v>0.36840737853988065</v>
      </c>
      <c r="I119">
        <f t="shared" si="9"/>
        <v>2.518857824994114E-3</v>
      </c>
      <c r="J119" s="2"/>
    </row>
    <row r="120" spans="1:10">
      <c r="A120" s="11" t="s">
        <v>31</v>
      </c>
      <c r="B120">
        <v>20.399999999999999</v>
      </c>
      <c r="C120" s="11">
        <v>2444</v>
      </c>
      <c r="D120" s="13">
        <f t="shared" si="6"/>
        <v>119.80392156862746</v>
      </c>
      <c r="E120" s="7">
        <f t="shared" si="7"/>
        <v>1.9658628400444009E-3</v>
      </c>
      <c r="F120" s="8">
        <f t="shared" si="10"/>
        <v>0.86473914512314765</v>
      </c>
      <c r="G120" s="7">
        <f t="shared" si="8"/>
        <v>3.7589205264699863E-3</v>
      </c>
      <c r="H120" s="8">
        <f t="shared" si="11"/>
        <v>0.37216629906635063</v>
      </c>
      <c r="I120">
        <f t="shared" si="9"/>
        <v>2.0484912582983128E-3</v>
      </c>
      <c r="J120" s="4"/>
    </row>
    <row r="121" spans="1:10">
      <c r="A121" s="11" t="s">
        <v>223</v>
      </c>
      <c r="B121">
        <v>16.579999999999998</v>
      </c>
      <c r="C121" s="11">
        <v>1982</v>
      </c>
      <c r="D121" s="13">
        <f t="shared" si="6"/>
        <v>119.54161640530761</v>
      </c>
      <c r="E121" s="7">
        <f t="shared" si="7"/>
        <v>1.5942471967954183E-3</v>
      </c>
      <c r="F121" s="8">
        <f t="shared" si="10"/>
        <v>0.86633339231994311</v>
      </c>
      <c r="G121" s="7">
        <f t="shared" si="8"/>
        <v>3.0550442318074693E-3</v>
      </c>
      <c r="H121" s="8">
        <f t="shared" si="11"/>
        <v>0.37522134329815809</v>
      </c>
      <c r="I121">
        <f t="shared" si="9"/>
        <v>6.0205039500405011E-4</v>
      </c>
      <c r="J121" s="2"/>
    </row>
    <row r="122" spans="1:10">
      <c r="A122" s="11" t="s">
        <v>154</v>
      </c>
      <c r="B122">
        <v>4.87</v>
      </c>
      <c r="C122" s="11">
        <v>581</v>
      </c>
      <c r="D122" s="13">
        <f t="shared" si="6"/>
        <v>119.30184804928132</v>
      </c>
      <c r="E122" s="7">
        <f t="shared" si="7"/>
        <v>4.6733482408584158E-4</v>
      </c>
      <c r="F122" s="8">
        <f t="shared" si="10"/>
        <v>0.866800727144029</v>
      </c>
      <c r="G122" s="7">
        <f t="shared" si="8"/>
        <v>8.9735014528964879E-4</v>
      </c>
      <c r="H122" s="8">
        <f t="shared" si="11"/>
        <v>0.37611869344344773</v>
      </c>
      <c r="I122">
        <f t="shared" si="9"/>
        <v>1.0647650069612324E-3</v>
      </c>
      <c r="J122" s="2"/>
    </row>
    <row r="123" spans="1:10">
      <c r="A123" s="11" t="s">
        <v>149</v>
      </c>
      <c r="B123">
        <v>8.61</v>
      </c>
      <c r="C123" s="11">
        <v>1026</v>
      </c>
      <c r="D123" s="13">
        <f t="shared" si="6"/>
        <v>119.16376306620209</v>
      </c>
      <c r="E123" s="7">
        <f t="shared" si="7"/>
        <v>8.2527629864384425E-4</v>
      </c>
      <c r="F123" s="8">
        <f t="shared" si="10"/>
        <v>0.86762600344267282</v>
      </c>
      <c r="G123" s="7">
        <f t="shared" si="8"/>
        <v>1.5864855751424795E-3</v>
      </c>
      <c r="H123" s="8">
        <f t="shared" si="11"/>
        <v>0.37770517901859019</v>
      </c>
      <c r="I123">
        <f t="shared" si="9"/>
        <v>7.5494005446974377E-4</v>
      </c>
      <c r="J123" s="2"/>
    </row>
    <row r="124" spans="1:10">
      <c r="A124" s="11" t="s">
        <v>220</v>
      </c>
      <c r="B124">
        <v>6.1</v>
      </c>
      <c r="C124" s="11">
        <v>725</v>
      </c>
      <c r="D124" s="13">
        <f t="shared" si="6"/>
        <v>118.85245901639345</v>
      </c>
      <c r="E124" s="7">
        <f t="shared" si="7"/>
        <v>5.8316307652708289E-4</v>
      </c>
      <c r="F124" s="8">
        <f t="shared" si="10"/>
        <v>0.86820916651919988</v>
      </c>
      <c r="G124" s="7">
        <f t="shared" si="8"/>
        <v>1.1239909417385743E-3</v>
      </c>
      <c r="H124" s="8">
        <f t="shared" si="11"/>
        <v>0.37882916996032878</v>
      </c>
      <c r="I124">
        <f t="shared" si="9"/>
        <v>4.6812376543386991E-4</v>
      </c>
      <c r="J124" s="2"/>
    </row>
    <row r="125" spans="1:10">
      <c r="A125" s="11" t="s">
        <v>86</v>
      </c>
      <c r="B125">
        <v>3.77</v>
      </c>
      <c r="C125" s="11">
        <v>443</v>
      </c>
      <c r="D125" s="13">
        <f t="shared" si="6"/>
        <v>117.50663129973475</v>
      </c>
      <c r="E125" s="7">
        <f t="shared" si="7"/>
        <v>3.5633274882965204E-4</v>
      </c>
      <c r="F125" s="8">
        <f t="shared" si="10"/>
        <v>0.86856549926802951</v>
      </c>
      <c r="G125" s="7">
        <f t="shared" si="8"/>
        <v>6.9466325415646322E-4</v>
      </c>
      <c r="H125" s="8">
        <f t="shared" si="11"/>
        <v>0.37952383321448524</v>
      </c>
      <c r="I125">
        <f t="shared" si="9"/>
        <v>1.0186747446525035E-3</v>
      </c>
      <c r="J125" s="2"/>
    </row>
    <row r="126" spans="1:10">
      <c r="A126" s="11" t="s">
        <v>219</v>
      </c>
      <c r="B126">
        <v>8.1999999999999993</v>
      </c>
      <c r="C126" s="11">
        <v>962</v>
      </c>
      <c r="D126" s="13">
        <f t="shared" si="6"/>
        <v>117.31707317073172</v>
      </c>
      <c r="E126" s="7">
        <f t="shared" si="7"/>
        <v>7.7379707533662583E-4</v>
      </c>
      <c r="F126" s="8">
        <f t="shared" si="10"/>
        <v>0.86933929634336615</v>
      </c>
      <c r="G126" s="7">
        <f t="shared" si="8"/>
        <v>1.5109386429928377E-3</v>
      </c>
      <c r="H126" s="8">
        <f t="shared" si="11"/>
        <v>0.38103477185747808</v>
      </c>
      <c r="I126">
        <f t="shared" si="9"/>
        <v>6.7030918976890286E-4</v>
      </c>
      <c r="J126" s="4"/>
    </row>
    <row r="127" spans="1:10">
      <c r="A127" s="11" t="s">
        <v>205</v>
      </c>
      <c r="B127">
        <v>5.39</v>
      </c>
      <c r="C127" s="11">
        <v>630</v>
      </c>
      <c r="D127" s="13">
        <f t="shared" si="6"/>
        <v>116.88311688311688</v>
      </c>
      <c r="E127" s="7">
        <f t="shared" si="7"/>
        <v>5.0674860443043063E-4</v>
      </c>
      <c r="F127" s="8">
        <f t="shared" si="10"/>
        <v>0.8698460449477966</v>
      </c>
      <c r="G127" s="7">
        <f t="shared" si="8"/>
        <v>9.9316576655260921E-4</v>
      </c>
      <c r="H127" s="8">
        <f t="shared" si="11"/>
        <v>0.3820279376240307</v>
      </c>
      <c r="I127">
        <f t="shared" si="9"/>
        <v>1.9247194859021155E-3</v>
      </c>
      <c r="J127" s="2"/>
    </row>
    <row r="128" spans="1:10">
      <c r="A128" s="11" t="s">
        <v>132</v>
      </c>
      <c r="B128">
        <v>15.45</v>
      </c>
      <c r="C128" s="11">
        <v>1795</v>
      </c>
      <c r="D128" s="13">
        <f t="shared" si="6"/>
        <v>116.18122977346279</v>
      </c>
      <c r="E128" s="7">
        <f t="shared" si="7"/>
        <v>1.4438313411946396E-3</v>
      </c>
      <c r="F128" s="8">
        <f t="shared" si="10"/>
        <v>0.87128987628899124</v>
      </c>
      <c r="G128" s="7">
        <f t="shared" si="8"/>
        <v>2.8468295163706515E-3</v>
      </c>
      <c r="H128" s="8">
        <f t="shared" si="11"/>
        <v>0.38487476714040136</v>
      </c>
      <c r="I128">
        <f t="shared" si="9"/>
        <v>6.8869469018401075E-4</v>
      </c>
      <c r="J128" s="2"/>
    </row>
    <row r="129" spans="1:10">
      <c r="A129" s="11" t="s">
        <v>194</v>
      </c>
      <c r="B129">
        <v>5.52</v>
      </c>
      <c r="C129" s="11">
        <v>638</v>
      </c>
      <c r="D129" s="13">
        <f t="shared" si="6"/>
        <v>115.57971014492755</v>
      </c>
      <c r="E129" s="7">
        <f t="shared" si="7"/>
        <v>5.1318350734383292E-4</v>
      </c>
      <c r="F129" s="8">
        <f t="shared" si="10"/>
        <v>0.8718030597963351</v>
      </c>
      <c r="G129" s="7">
        <f t="shared" si="8"/>
        <v>1.0171196718683493E-3</v>
      </c>
      <c r="H129" s="8">
        <f t="shared" si="11"/>
        <v>0.38589188681226971</v>
      </c>
      <c r="I129">
        <f t="shared" si="9"/>
        <v>4.2369964980542019E-3</v>
      </c>
      <c r="J129" s="4"/>
    </row>
    <row r="130" spans="1:10">
      <c r="A130" s="11" t="s">
        <v>122</v>
      </c>
      <c r="B130">
        <v>33.96</v>
      </c>
      <c r="C130" s="11">
        <v>3925</v>
      </c>
      <c r="D130" s="13">
        <f t="shared" ref="D130:D193" si="12">C130/B130</f>
        <v>115.5771495877503</v>
      </c>
      <c r="E130" s="7">
        <f t="shared" ref="E130:E193" si="13">C130/1243220</f>
        <v>3.1571242418880004E-3</v>
      </c>
      <c r="F130" s="8">
        <f t="shared" si="10"/>
        <v>0.87496018403822307</v>
      </c>
      <c r="G130" s="7">
        <f t="shared" ref="G130:G193" si="14">B130/5427.09</f>
        <v>6.2574971117118012E-3</v>
      </c>
      <c r="H130" s="8">
        <f t="shared" si="11"/>
        <v>0.39214938392398152</v>
      </c>
      <c r="I130">
        <f t="shared" ref="I130:I193" si="15">F130*H131-F131*H130</f>
        <v>8.6617804557503897E-4</v>
      </c>
      <c r="J130" s="4"/>
    </row>
    <row r="131" spans="1:10">
      <c r="A131" s="11" t="s">
        <v>267</v>
      </c>
      <c r="B131">
        <v>6.93</v>
      </c>
      <c r="C131" s="11">
        <v>796</v>
      </c>
      <c r="D131" s="13">
        <f t="shared" si="12"/>
        <v>114.86291486291486</v>
      </c>
      <c r="E131" s="7">
        <f t="shared" si="13"/>
        <v>6.4027283988352828E-4</v>
      </c>
      <c r="F131" s="8">
        <f t="shared" ref="F131:F194" si="16">F130+E131</f>
        <v>0.87560045687810661</v>
      </c>
      <c r="G131" s="7">
        <f t="shared" si="14"/>
        <v>1.2769274141390689E-3</v>
      </c>
      <c r="H131" s="8">
        <f t="shared" ref="H131:H194" si="17">H130+G131</f>
        <v>0.39342631133812062</v>
      </c>
      <c r="I131">
        <f t="shared" si="15"/>
        <v>1.2526580295115775E-3</v>
      </c>
      <c r="J131" s="2"/>
    </row>
    <row r="132" spans="1:10">
      <c r="A132" s="11" t="s">
        <v>256</v>
      </c>
      <c r="B132">
        <v>10.01</v>
      </c>
      <c r="C132" s="11">
        <v>1145</v>
      </c>
      <c r="D132" s="13">
        <f t="shared" si="12"/>
        <v>114.38561438561439</v>
      </c>
      <c r="E132" s="7">
        <f t="shared" si="13"/>
        <v>9.2099547948070338E-4</v>
      </c>
      <c r="F132" s="8">
        <f t="shared" si="16"/>
        <v>0.87652145235758727</v>
      </c>
      <c r="G132" s="7">
        <f t="shared" si="14"/>
        <v>1.8444507093119886E-3</v>
      </c>
      <c r="H132" s="8">
        <f t="shared" si="17"/>
        <v>0.39527076204743261</v>
      </c>
      <c r="I132">
        <f t="shared" si="15"/>
        <v>1.075432848530844E-3</v>
      </c>
      <c r="J132" s="2"/>
    </row>
    <row r="133" spans="1:10">
      <c r="A133" s="11" t="s">
        <v>207</v>
      </c>
      <c r="B133">
        <v>8.58</v>
      </c>
      <c r="C133" s="11">
        <v>976</v>
      </c>
      <c r="D133" s="13">
        <f t="shared" si="12"/>
        <v>113.75291375291376</v>
      </c>
      <c r="E133" s="7">
        <f t="shared" si="13"/>
        <v>7.8505815543507989E-4</v>
      </c>
      <c r="F133" s="8">
        <f t="shared" si="16"/>
        <v>0.87730651051302233</v>
      </c>
      <c r="G133" s="7">
        <f t="shared" si="14"/>
        <v>1.5809577508388473E-3</v>
      </c>
      <c r="H133" s="8">
        <f t="shared" si="17"/>
        <v>0.39685171979827144</v>
      </c>
      <c r="I133">
        <f t="shared" si="15"/>
        <v>2.8896666124437753E-3</v>
      </c>
      <c r="J133" s="2"/>
    </row>
    <row r="134" spans="1:10">
      <c r="A134" s="11" t="s">
        <v>215</v>
      </c>
      <c r="B134">
        <v>23</v>
      </c>
      <c r="C134" s="11">
        <v>2595</v>
      </c>
      <c r="D134" s="13">
        <f t="shared" si="12"/>
        <v>112.82608695652173</v>
      </c>
      <c r="E134" s="7">
        <f t="shared" si="13"/>
        <v>2.0873216325348692E-3</v>
      </c>
      <c r="F134" s="8">
        <f t="shared" si="16"/>
        <v>0.87939383214555722</v>
      </c>
      <c r="G134" s="7">
        <f t="shared" si="14"/>
        <v>4.2379986327847887E-3</v>
      </c>
      <c r="H134" s="8">
        <f t="shared" si="17"/>
        <v>0.40108971843105623</v>
      </c>
      <c r="I134">
        <f t="shared" si="15"/>
        <v>2.1617515385470853E-3</v>
      </c>
      <c r="J134" s="2"/>
    </row>
    <row r="135" spans="1:10">
      <c r="A135" s="11" t="s">
        <v>198</v>
      </c>
      <c r="B135">
        <v>17.12</v>
      </c>
      <c r="C135" s="11">
        <v>1898</v>
      </c>
      <c r="D135" s="13">
        <f t="shared" si="12"/>
        <v>110.86448598130841</v>
      </c>
      <c r="E135" s="7">
        <f t="shared" si="13"/>
        <v>1.5266807162046942E-3</v>
      </c>
      <c r="F135" s="8">
        <f t="shared" si="16"/>
        <v>0.88092051286176187</v>
      </c>
      <c r="G135" s="7">
        <f t="shared" si="14"/>
        <v>3.1545450692728517E-3</v>
      </c>
      <c r="H135" s="8">
        <f t="shared" si="17"/>
        <v>0.4042442635003291</v>
      </c>
      <c r="I135">
        <f t="shared" si="15"/>
        <v>6.9492763882094133E-3</v>
      </c>
      <c r="J135" s="2"/>
    </row>
    <row r="136" spans="1:10">
      <c r="A136" s="11" t="s">
        <v>307</v>
      </c>
      <c r="B136">
        <v>55.03</v>
      </c>
      <c r="C136" s="11">
        <v>6099</v>
      </c>
      <c r="D136" s="13">
        <f t="shared" si="12"/>
        <v>110.83045611484644</v>
      </c>
      <c r="E136" s="7">
        <f t="shared" si="13"/>
        <v>4.9058091086050743E-3</v>
      </c>
      <c r="F136" s="8">
        <f t="shared" si="16"/>
        <v>0.88582632197036693</v>
      </c>
      <c r="G136" s="7">
        <f t="shared" si="14"/>
        <v>1.013987238096291E-2</v>
      </c>
      <c r="H136" s="8">
        <f t="shared" si="17"/>
        <v>0.41438413588129203</v>
      </c>
      <c r="I136">
        <f t="shared" si="15"/>
        <v>3.2708630070965583E-4</v>
      </c>
      <c r="J136" s="4"/>
    </row>
    <row r="137" spans="1:10">
      <c r="A137" s="11" t="s">
        <v>109</v>
      </c>
      <c r="B137">
        <v>2.59</v>
      </c>
      <c r="C137" s="11">
        <v>287</v>
      </c>
      <c r="D137" s="13">
        <f t="shared" si="12"/>
        <v>110.81081081081082</v>
      </c>
      <c r="E137" s="7">
        <f t="shared" si="13"/>
        <v>2.308521420183073E-4</v>
      </c>
      <c r="F137" s="8">
        <f t="shared" si="16"/>
        <v>0.88605717411238527</v>
      </c>
      <c r="G137" s="7">
        <f t="shared" si="14"/>
        <v>4.7723549821359143E-4</v>
      </c>
      <c r="H137" s="8">
        <f t="shared" si="17"/>
        <v>0.41486137137950563</v>
      </c>
      <c r="I137">
        <f t="shared" si="15"/>
        <v>6.6886650656372559E-4</v>
      </c>
      <c r="J137" s="4"/>
    </row>
    <row r="138" spans="1:10">
      <c r="A138" s="11" t="s">
        <v>171</v>
      </c>
      <c r="B138">
        <v>5.27</v>
      </c>
      <c r="C138" s="11">
        <v>574</v>
      </c>
      <c r="D138" s="13">
        <f t="shared" si="12"/>
        <v>108.91840607210627</v>
      </c>
      <c r="E138" s="7">
        <f t="shared" si="13"/>
        <v>4.617042840366146E-4</v>
      </c>
      <c r="F138" s="8">
        <f t="shared" si="16"/>
        <v>0.88651887839642185</v>
      </c>
      <c r="G138" s="7">
        <f t="shared" si="14"/>
        <v>9.7105446933807974E-4</v>
      </c>
      <c r="H138" s="8">
        <f t="shared" si="17"/>
        <v>0.41583242584884372</v>
      </c>
      <c r="I138">
        <f t="shared" si="15"/>
        <v>1.9534950004920226E-3</v>
      </c>
      <c r="J138" s="2"/>
    </row>
    <row r="139" spans="1:10">
      <c r="A139" s="11" t="s">
        <v>232</v>
      </c>
      <c r="B139">
        <v>15.36</v>
      </c>
      <c r="C139" s="11">
        <v>1661</v>
      </c>
      <c r="D139" s="13">
        <f t="shared" si="12"/>
        <v>108.13802083333334</v>
      </c>
      <c r="E139" s="7">
        <f t="shared" si="13"/>
        <v>1.3360467173951513E-3</v>
      </c>
      <c r="F139" s="8">
        <f t="shared" si="16"/>
        <v>0.88785492511381703</v>
      </c>
      <c r="G139" s="7">
        <f t="shared" si="14"/>
        <v>2.8302460434597547E-3</v>
      </c>
      <c r="H139" s="8">
        <f t="shared" si="17"/>
        <v>0.4186626718923035</v>
      </c>
      <c r="I139">
        <f t="shared" si="15"/>
        <v>1.3495028254033592E-3</v>
      </c>
      <c r="J139" s="2"/>
    </row>
    <row r="140" spans="1:10">
      <c r="A140" s="11" t="s">
        <v>167</v>
      </c>
      <c r="B140">
        <v>10.61</v>
      </c>
      <c r="C140" s="11">
        <v>1147</v>
      </c>
      <c r="D140" s="13">
        <f t="shared" si="12"/>
        <v>108.10556079170594</v>
      </c>
      <c r="E140" s="7">
        <f t="shared" si="13"/>
        <v>9.226042052090539E-4</v>
      </c>
      <c r="F140" s="8">
        <f t="shared" si="16"/>
        <v>0.88877752931902609</v>
      </c>
      <c r="G140" s="7">
        <f t="shared" si="14"/>
        <v>1.955007195384635E-3</v>
      </c>
      <c r="H140" s="8">
        <f t="shared" si="17"/>
        <v>0.42061767908768816</v>
      </c>
      <c r="I140">
        <f t="shared" si="15"/>
        <v>1.3446437969058533E-3</v>
      </c>
      <c r="J140" s="4"/>
    </row>
    <row r="141" spans="1:10">
      <c r="A141" s="11" t="s">
        <v>275</v>
      </c>
      <c r="B141">
        <v>10.57</v>
      </c>
      <c r="C141" s="11">
        <v>1142</v>
      </c>
      <c r="D141" s="13">
        <f t="shared" si="12"/>
        <v>108.04162724692526</v>
      </c>
      <c r="E141" s="7">
        <f t="shared" si="13"/>
        <v>9.1858239088817744E-4</v>
      </c>
      <c r="F141" s="8">
        <f t="shared" si="16"/>
        <v>0.88969611170991425</v>
      </c>
      <c r="G141" s="7">
        <f t="shared" si="14"/>
        <v>1.9476367629797922E-3</v>
      </c>
      <c r="H141" s="8">
        <f t="shared" si="17"/>
        <v>0.42256531585066792</v>
      </c>
      <c r="I141">
        <f t="shared" si="15"/>
        <v>2.5709368170752089E-3</v>
      </c>
      <c r="J141" s="2"/>
    </row>
    <row r="142" spans="1:10">
      <c r="A142" s="11" t="s">
        <v>115</v>
      </c>
      <c r="B142">
        <v>20.190000000000001</v>
      </c>
      <c r="C142" s="11">
        <v>2174</v>
      </c>
      <c r="D142" s="13">
        <f t="shared" si="12"/>
        <v>107.67706785537393</v>
      </c>
      <c r="E142" s="7">
        <f t="shared" si="13"/>
        <v>1.7486848667170735E-3</v>
      </c>
      <c r="F142" s="8">
        <f t="shared" si="16"/>
        <v>0.89144479657663134</v>
      </c>
      <c r="G142" s="7">
        <f t="shared" si="14"/>
        <v>3.7202257563445605E-3</v>
      </c>
      <c r="H142" s="8">
        <f t="shared" si="17"/>
        <v>0.42628554160701249</v>
      </c>
      <c r="I142">
        <f t="shared" si="15"/>
        <v>2.4316476098231732E-3</v>
      </c>
      <c r="J142" s="2"/>
    </row>
    <row r="143" spans="1:10">
      <c r="A143" s="11" t="s">
        <v>145</v>
      </c>
      <c r="B143">
        <v>18.96</v>
      </c>
      <c r="C143" s="11">
        <v>1991</v>
      </c>
      <c r="D143" s="13">
        <f t="shared" si="12"/>
        <v>105.01054852320675</v>
      </c>
      <c r="E143" s="7">
        <f t="shared" si="13"/>
        <v>1.601486462572996E-3</v>
      </c>
      <c r="F143" s="8">
        <f t="shared" si="16"/>
        <v>0.8930462830392043</v>
      </c>
      <c r="G143" s="7">
        <f t="shared" si="14"/>
        <v>3.4935849598956349E-3</v>
      </c>
      <c r="H143" s="8">
        <f t="shared" si="17"/>
        <v>0.42977912656690814</v>
      </c>
      <c r="I143">
        <f t="shared" si="15"/>
        <v>2.1154969974446214E-3</v>
      </c>
      <c r="J143" s="4"/>
    </row>
    <row r="144" spans="1:10">
      <c r="A144" s="11" t="s">
        <v>218</v>
      </c>
      <c r="B144">
        <v>16.440000000000001</v>
      </c>
      <c r="C144" s="11">
        <v>1706</v>
      </c>
      <c r="D144" s="13">
        <f t="shared" si="12"/>
        <v>103.77128953771289</v>
      </c>
      <c r="E144" s="7">
        <f t="shared" si="13"/>
        <v>1.3722430462830392E-3</v>
      </c>
      <c r="F144" s="8">
        <f t="shared" si="16"/>
        <v>0.89441852608548733</v>
      </c>
      <c r="G144" s="7">
        <f t="shared" si="14"/>
        <v>3.0292477183905186E-3</v>
      </c>
      <c r="H144" s="8">
        <f t="shared" si="17"/>
        <v>0.43280837428529867</v>
      </c>
      <c r="I144">
        <f t="shared" si="15"/>
        <v>9.331406504219375E-4</v>
      </c>
      <c r="J144" s="4"/>
    </row>
    <row r="145" spans="1:10">
      <c r="A145" s="11" t="s">
        <v>244</v>
      </c>
      <c r="B145">
        <v>7.24</v>
      </c>
      <c r="C145" s="11">
        <v>747</v>
      </c>
      <c r="D145" s="13">
        <f t="shared" si="12"/>
        <v>103.17679558011049</v>
      </c>
      <c r="E145" s="7">
        <f t="shared" si="13"/>
        <v>6.0085905953893924E-4</v>
      </c>
      <c r="F145" s="8">
        <f t="shared" si="16"/>
        <v>0.89501938514502632</v>
      </c>
      <c r="G145" s="7">
        <f t="shared" si="14"/>
        <v>1.3340482652766032E-3</v>
      </c>
      <c r="H145" s="8">
        <f t="shared" si="17"/>
        <v>0.43414242255057528</v>
      </c>
      <c r="I145">
        <f t="shared" si="15"/>
        <v>1.4563268910575133E-3</v>
      </c>
      <c r="J145" s="2"/>
    </row>
    <row r="146" spans="1:10">
      <c r="A146" s="11" t="s">
        <v>247</v>
      </c>
      <c r="B146">
        <v>11.27</v>
      </c>
      <c r="C146" s="11">
        <v>1152</v>
      </c>
      <c r="D146" s="13">
        <f t="shared" si="12"/>
        <v>102.21827861579415</v>
      </c>
      <c r="E146" s="7">
        <f t="shared" si="13"/>
        <v>9.2662601952993035E-4</v>
      </c>
      <c r="F146" s="8">
        <f t="shared" si="16"/>
        <v>0.8959460111645563</v>
      </c>
      <c r="G146" s="7">
        <f t="shared" si="14"/>
        <v>2.0766193300645465E-3</v>
      </c>
      <c r="H146" s="8">
        <f t="shared" si="17"/>
        <v>0.43621904188063981</v>
      </c>
      <c r="I146">
        <f t="shared" si="15"/>
        <v>1.7765810332658893E-3</v>
      </c>
      <c r="J146" s="2"/>
    </row>
    <row r="147" spans="1:10">
      <c r="A147" s="11" t="s">
        <v>209</v>
      </c>
      <c r="B147">
        <v>13.72</v>
      </c>
      <c r="C147" s="11">
        <v>1392</v>
      </c>
      <c r="D147" s="13">
        <f t="shared" si="12"/>
        <v>101.45772594752187</v>
      </c>
      <c r="E147" s="7">
        <f t="shared" si="13"/>
        <v>1.1196731069319991E-3</v>
      </c>
      <c r="F147" s="8">
        <f t="shared" si="16"/>
        <v>0.89706568427148825</v>
      </c>
      <c r="G147" s="7">
        <f t="shared" si="14"/>
        <v>2.5280583148611872E-3</v>
      </c>
      <c r="H147" s="8">
        <f t="shared" si="17"/>
        <v>0.43874710019550101</v>
      </c>
      <c r="I147">
        <f t="shared" si="15"/>
        <v>9.6450814259874118E-3</v>
      </c>
      <c r="J147" s="2"/>
    </row>
    <row r="148" spans="1:10">
      <c r="A148" s="11" t="s">
        <v>204</v>
      </c>
      <c r="B148">
        <v>74.08</v>
      </c>
      <c r="C148" s="11">
        <v>7367</v>
      </c>
      <c r="D148" s="13">
        <f t="shared" si="12"/>
        <v>99.446544276457885</v>
      </c>
      <c r="E148" s="7">
        <f t="shared" si="13"/>
        <v>5.9257412203793372E-3</v>
      </c>
      <c r="F148" s="8">
        <f t="shared" si="16"/>
        <v>0.90299142549186762</v>
      </c>
      <c r="G148" s="7">
        <f t="shared" si="14"/>
        <v>1.3650040813769441E-2</v>
      </c>
      <c r="H148" s="8">
        <f t="shared" si="17"/>
        <v>0.45239714100927042</v>
      </c>
      <c r="I148">
        <f t="shared" si="15"/>
        <v>9.7268715214349211E-4</v>
      </c>
      <c r="J148" s="2"/>
    </row>
    <row r="149" spans="1:10">
      <c r="A149" s="11" t="s">
        <v>211</v>
      </c>
      <c r="B149">
        <v>7.46</v>
      </c>
      <c r="C149" s="11">
        <v>738</v>
      </c>
      <c r="D149" s="13">
        <f t="shared" si="12"/>
        <v>98.927613941018762</v>
      </c>
      <c r="E149" s="7">
        <f t="shared" si="13"/>
        <v>5.9361979376136163E-4</v>
      </c>
      <c r="F149" s="8">
        <f t="shared" si="16"/>
        <v>0.903585045285629</v>
      </c>
      <c r="G149" s="7">
        <f t="shared" si="14"/>
        <v>1.3745856435032403E-3</v>
      </c>
      <c r="H149" s="8">
        <f t="shared" si="17"/>
        <v>0.45377172665277365</v>
      </c>
      <c r="I149">
        <f t="shared" si="15"/>
        <v>6.9153165926744142E-4</v>
      </c>
      <c r="J149" s="2"/>
    </row>
    <row r="150" spans="1:10">
      <c r="A150" s="11" t="s">
        <v>104</v>
      </c>
      <c r="B150">
        <v>5.3</v>
      </c>
      <c r="C150" s="11">
        <v>523</v>
      </c>
      <c r="D150" s="13">
        <f t="shared" si="12"/>
        <v>98.679245283018872</v>
      </c>
      <c r="E150" s="7">
        <f t="shared" si="13"/>
        <v>4.2068177796367499E-4</v>
      </c>
      <c r="F150" s="8">
        <f t="shared" si="16"/>
        <v>0.90400572706359272</v>
      </c>
      <c r="G150" s="7">
        <f t="shared" si="14"/>
        <v>9.7658229364171222E-4</v>
      </c>
      <c r="H150" s="8">
        <f t="shared" si="17"/>
        <v>0.45474830894641538</v>
      </c>
      <c r="I150">
        <f t="shared" si="15"/>
        <v>1.2517293978322463E-3</v>
      </c>
      <c r="J150" s="4"/>
    </row>
    <row r="151" spans="1:10">
      <c r="A151" s="11" t="s">
        <v>178</v>
      </c>
      <c r="B151">
        <v>9.57</v>
      </c>
      <c r="C151" s="11">
        <v>936</v>
      </c>
      <c r="D151" s="13">
        <f t="shared" si="12"/>
        <v>97.805642633228842</v>
      </c>
      <c r="E151" s="7">
        <f t="shared" si="13"/>
        <v>7.5288364086806845E-4</v>
      </c>
      <c r="F151" s="8">
        <f t="shared" si="16"/>
        <v>0.90475861070446084</v>
      </c>
      <c r="G151" s="7">
        <f t="shared" si="14"/>
        <v>1.7633759528587144E-3</v>
      </c>
      <c r="H151" s="8">
        <f t="shared" si="17"/>
        <v>0.45651168489927407</v>
      </c>
      <c r="I151">
        <f t="shared" si="15"/>
        <v>2.6602929840153777E-3</v>
      </c>
      <c r="J151" s="2"/>
    </row>
    <row r="152" spans="1:10">
      <c r="A152" s="11" t="s">
        <v>107</v>
      </c>
      <c r="B152">
        <v>20.29</v>
      </c>
      <c r="C152" s="11">
        <v>1967</v>
      </c>
      <c r="D152" s="13">
        <f t="shared" si="12"/>
        <v>96.944307540660432</v>
      </c>
      <c r="E152" s="7">
        <f t="shared" si="13"/>
        <v>1.5821817538327892E-3</v>
      </c>
      <c r="F152" s="8">
        <f t="shared" si="16"/>
        <v>0.90634079245829358</v>
      </c>
      <c r="G152" s="7">
        <f t="shared" si="14"/>
        <v>3.7386518373566679E-3</v>
      </c>
      <c r="H152" s="8">
        <f t="shared" si="17"/>
        <v>0.46025033673663074</v>
      </c>
      <c r="I152">
        <f t="shared" si="15"/>
        <v>2.0839203500844228E-3</v>
      </c>
      <c r="J152" s="2"/>
    </row>
    <row r="153" spans="1:10">
      <c r="A153" s="11" t="s">
        <v>193</v>
      </c>
      <c r="B153">
        <v>15.87</v>
      </c>
      <c r="C153" s="11">
        <v>1530</v>
      </c>
      <c r="D153" s="13">
        <f t="shared" si="12"/>
        <v>96.408317580340267</v>
      </c>
      <c r="E153" s="7">
        <f t="shared" si="13"/>
        <v>1.2306751821881887E-3</v>
      </c>
      <c r="F153" s="8">
        <f t="shared" si="16"/>
        <v>0.9075714676404818</v>
      </c>
      <c r="G153" s="7">
        <f t="shared" si="14"/>
        <v>2.924219056621504E-3</v>
      </c>
      <c r="H153" s="8">
        <f t="shared" si="17"/>
        <v>0.46317455579325223</v>
      </c>
      <c r="I153">
        <f t="shared" si="15"/>
        <v>1.4013504369394525E-3</v>
      </c>
      <c r="J153" s="2"/>
    </row>
    <row r="154" spans="1:10">
      <c r="A154" s="11" t="s">
        <v>229</v>
      </c>
      <c r="B154">
        <v>10.67</v>
      </c>
      <c r="C154" s="11">
        <v>1028</v>
      </c>
      <c r="D154" s="13">
        <f t="shared" si="12"/>
        <v>96.344892221180885</v>
      </c>
      <c r="E154" s="7">
        <f t="shared" si="13"/>
        <v>8.2688502437219477E-4</v>
      </c>
      <c r="F154" s="8">
        <f t="shared" si="16"/>
        <v>0.90839835266485403</v>
      </c>
      <c r="G154" s="7">
        <f t="shared" si="14"/>
        <v>1.9660628439919E-3</v>
      </c>
      <c r="H154" s="8">
        <f t="shared" si="17"/>
        <v>0.46514061863724415</v>
      </c>
      <c r="I154">
        <f t="shared" si="15"/>
        <v>5.7916492434029188E-4</v>
      </c>
      <c r="J154" s="4"/>
    </row>
    <row r="155" spans="1:10">
      <c r="A155" s="11" t="s">
        <v>181</v>
      </c>
      <c r="B155">
        <v>4.3899999999999997</v>
      </c>
      <c r="C155" s="11">
        <v>416</v>
      </c>
      <c r="D155" s="13">
        <f t="shared" si="12"/>
        <v>94.760820045558091</v>
      </c>
      <c r="E155" s="7">
        <f t="shared" si="13"/>
        <v>3.3461495149691929E-4</v>
      </c>
      <c r="F155" s="8">
        <f t="shared" si="16"/>
        <v>0.90873296761635092</v>
      </c>
      <c r="G155" s="7">
        <f t="shared" si="14"/>
        <v>8.0890495643153135E-4</v>
      </c>
      <c r="H155" s="8">
        <f t="shared" si="17"/>
        <v>0.4659495235936757</v>
      </c>
      <c r="I155">
        <f t="shared" si="15"/>
        <v>8.7720721452749784E-4</v>
      </c>
      <c r="J155" s="2"/>
    </row>
    <row r="156" spans="1:10">
      <c r="A156" s="11" t="s">
        <v>287</v>
      </c>
      <c r="B156">
        <v>6.64</v>
      </c>
      <c r="C156" s="11">
        <v>626</v>
      </c>
      <c r="D156" s="13">
        <f t="shared" si="12"/>
        <v>94.277108433734938</v>
      </c>
      <c r="E156" s="7">
        <f t="shared" si="13"/>
        <v>5.0353115297372948E-4</v>
      </c>
      <c r="F156" s="8">
        <f t="shared" si="16"/>
        <v>0.90923649876932466</v>
      </c>
      <c r="G156" s="7">
        <f t="shared" si="14"/>
        <v>1.2234917792039563E-3</v>
      </c>
      <c r="H156" s="8">
        <f t="shared" si="17"/>
        <v>0.46717301537287964</v>
      </c>
      <c r="I156">
        <f t="shared" si="15"/>
        <v>3.9609291673181612E-4</v>
      </c>
      <c r="J156" s="2"/>
    </row>
    <row r="157" spans="1:10">
      <c r="A157" s="11" t="s">
        <v>152</v>
      </c>
      <c r="B157">
        <v>2.99</v>
      </c>
      <c r="C157" s="11">
        <v>279</v>
      </c>
      <c r="D157" s="13">
        <f t="shared" si="12"/>
        <v>93.311036789297646</v>
      </c>
      <c r="E157" s="7">
        <f t="shared" si="13"/>
        <v>2.2441723910490501E-4</v>
      </c>
      <c r="F157" s="8">
        <f t="shared" si="16"/>
        <v>0.9094609160084296</v>
      </c>
      <c r="G157" s="7">
        <f t="shared" si="14"/>
        <v>5.5093982226202254E-4</v>
      </c>
      <c r="H157" s="8">
        <f t="shared" si="17"/>
        <v>0.46772395519514165</v>
      </c>
      <c r="I157">
        <f t="shared" si="15"/>
        <v>8.375339599485665E-4</v>
      </c>
      <c r="J157" s="4"/>
    </row>
    <row r="158" spans="1:10">
      <c r="A158" s="11" t="s">
        <v>182</v>
      </c>
      <c r="B158">
        <v>6.3</v>
      </c>
      <c r="C158" s="11">
        <v>580</v>
      </c>
      <c r="D158" s="13">
        <f t="shared" si="12"/>
        <v>92.063492063492063</v>
      </c>
      <c r="E158" s="7">
        <f t="shared" si="13"/>
        <v>4.6653046122166632E-4</v>
      </c>
      <c r="F158" s="8">
        <f t="shared" si="16"/>
        <v>0.90992744646965129</v>
      </c>
      <c r="G158" s="7">
        <f t="shared" si="14"/>
        <v>1.16084310376279E-3</v>
      </c>
      <c r="H158" s="8">
        <f t="shared" si="17"/>
        <v>0.46888479829890445</v>
      </c>
      <c r="I158">
        <f t="shared" si="15"/>
        <v>1.0453659253600867E-3</v>
      </c>
      <c r="J158" s="2"/>
    </row>
    <row r="159" spans="1:10">
      <c r="A159" s="11" t="s">
        <v>141</v>
      </c>
      <c r="B159">
        <v>7.85</v>
      </c>
      <c r="C159" s="11">
        <v>718</v>
      </c>
      <c r="D159" s="13">
        <f t="shared" si="12"/>
        <v>91.464968152866248</v>
      </c>
      <c r="E159" s="7">
        <f t="shared" si="13"/>
        <v>5.7753253647785591E-4</v>
      </c>
      <c r="F159" s="8">
        <f t="shared" si="16"/>
        <v>0.91050497900612914</v>
      </c>
      <c r="G159" s="7">
        <f t="shared" si="14"/>
        <v>1.4464473594504605E-3</v>
      </c>
      <c r="H159" s="8">
        <f t="shared" si="17"/>
        <v>0.47033124565835494</v>
      </c>
      <c r="I159">
        <f t="shared" si="15"/>
        <v>1.2278561838768298E-3</v>
      </c>
      <c r="J159" s="2"/>
    </row>
    <row r="160" spans="1:10">
      <c r="A160" s="11" t="s">
        <v>300</v>
      </c>
      <c r="B160">
        <v>9.17</v>
      </c>
      <c r="C160" s="11">
        <v>821</v>
      </c>
      <c r="D160" s="13">
        <f t="shared" si="12"/>
        <v>89.531079607415492</v>
      </c>
      <c r="E160" s="7">
        <f t="shared" si="13"/>
        <v>6.6038191148791046E-4</v>
      </c>
      <c r="F160" s="8">
        <f t="shared" si="16"/>
        <v>0.91116536091761702</v>
      </c>
      <c r="G160" s="7">
        <f t="shared" si="14"/>
        <v>1.6896716288102832E-3</v>
      </c>
      <c r="H160" s="8">
        <f t="shared" si="17"/>
        <v>0.47202091728716522</v>
      </c>
      <c r="I160">
        <f t="shared" si="15"/>
        <v>9.4016572534649789E-4</v>
      </c>
      <c r="J160" s="2"/>
    </row>
    <row r="161" spans="1:10">
      <c r="A161" s="11" t="s">
        <v>239</v>
      </c>
      <c r="B161">
        <v>7.02</v>
      </c>
      <c r="C161" s="11">
        <v>628</v>
      </c>
      <c r="D161" s="13">
        <f t="shared" si="12"/>
        <v>89.458689458689463</v>
      </c>
      <c r="E161" s="7">
        <f t="shared" si="13"/>
        <v>5.0513987870208011E-4</v>
      </c>
      <c r="F161" s="8">
        <f t="shared" si="16"/>
        <v>0.91167050079631906</v>
      </c>
      <c r="G161" s="7">
        <f t="shared" si="14"/>
        <v>1.2935108870499659E-3</v>
      </c>
      <c r="H161" s="8">
        <f t="shared" si="17"/>
        <v>0.47331442817421521</v>
      </c>
      <c r="I161">
        <f t="shared" si="15"/>
        <v>5.183745853165056E-4</v>
      </c>
      <c r="J161" s="2"/>
    </row>
    <row r="162" spans="1:10">
      <c r="A162" s="11" t="s">
        <v>302</v>
      </c>
      <c r="B162">
        <v>3.87</v>
      </c>
      <c r="C162" s="11">
        <v>346</v>
      </c>
      <c r="D162" s="13">
        <f t="shared" si="12"/>
        <v>89.405684754521957</v>
      </c>
      <c r="E162" s="7">
        <f t="shared" si="13"/>
        <v>2.7830955100464921E-4</v>
      </c>
      <c r="F162" s="8">
        <f t="shared" si="16"/>
        <v>0.91194881034732367</v>
      </c>
      <c r="G162" s="7">
        <f t="shared" si="14"/>
        <v>7.1308933516857104E-4</v>
      </c>
      <c r="H162" s="8">
        <f t="shared" si="17"/>
        <v>0.47402751750938377</v>
      </c>
      <c r="I162">
        <f t="shared" si="15"/>
        <v>3.8595334471847043E-4</v>
      </c>
      <c r="J162" s="2"/>
    </row>
    <row r="163" spans="1:10">
      <c r="A163" s="11" t="s">
        <v>106</v>
      </c>
      <c r="B163">
        <v>2.88</v>
      </c>
      <c r="C163" s="11">
        <v>257</v>
      </c>
      <c r="D163" s="13">
        <f t="shared" si="12"/>
        <v>89.236111111111114</v>
      </c>
      <c r="E163" s="7">
        <f t="shared" si="13"/>
        <v>2.0672125609304869E-4</v>
      </c>
      <c r="F163" s="8">
        <f t="shared" si="16"/>
        <v>0.91215553160341667</v>
      </c>
      <c r="G163" s="7">
        <f t="shared" si="14"/>
        <v>5.3067113314870401E-4</v>
      </c>
      <c r="H163" s="8">
        <f t="shared" si="17"/>
        <v>0.47455818864253246</v>
      </c>
      <c r="I163">
        <f t="shared" si="15"/>
        <v>2.2297504159219939E-3</v>
      </c>
      <c r="J163" s="2"/>
    </row>
    <row r="164" spans="1:10">
      <c r="A164" s="11" t="s">
        <v>284</v>
      </c>
      <c r="B164">
        <v>16.579999999999998</v>
      </c>
      <c r="C164" s="11">
        <v>1459</v>
      </c>
      <c r="D164" s="13">
        <f t="shared" si="12"/>
        <v>87.997587454764783</v>
      </c>
      <c r="E164" s="7">
        <f t="shared" si="13"/>
        <v>1.1735654188317433E-3</v>
      </c>
      <c r="F164" s="8">
        <f t="shared" si="16"/>
        <v>0.9133290970222484</v>
      </c>
      <c r="G164" s="7">
        <f t="shared" si="14"/>
        <v>3.0550442318074693E-3</v>
      </c>
      <c r="H164" s="8">
        <f t="shared" si="17"/>
        <v>0.47761323287433993</v>
      </c>
      <c r="I164">
        <f t="shared" si="15"/>
        <v>4.9897166945650495E-4</v>
      </c>
      <c r="J164" s="2"/>
    </row>
    <row r="165" spans="1:10">
      <c r="A165" s="11" t="s">
        <v>96</v>
      </c>
      <c r="B165">
        <v>3.7</v>
      </c>
      <c r="C165" s="11">
        <v>322</v>
      </c>
      <c r="D165" s="13">
        <f t="shared" si="12"/>
        <v>87.027027027027017</v>
      </c>
      <c r="E165" s="7">
        <f t="shared" si="13"/>
        <v>2.5900484226444234E-4</v>
      </c>
      <c r="F165" s="8">
        <f t="shared" si="16"/>
        <v>0.91358810186451289</v>
      </c>
      <c r="G165" s="7">
        <f t="shared" si="14"/>
        <v>6.8176499744798777E-4</v>
      </c>
      <c r="H165" s="8">
        <f t="shared" si="17"/>
        <v>0.47829499787178792</v>
      </c>
      <c r="I165">
        <f t="shared" si="15"/>
        <v>9.2468940109563524E-3</v>
      </c>
      <c r="J165" s="2"/>
    </row>
    <row r="166" spans="1:10">
      <c r="A166" s="11" t="s">
        <v>185</v>
      </c>
      <c r="B166">
        <v>68.459999999999994</v>
      </c>
      <c r="C166" s="11">
        <v>5920</v>
      </c>
      <c r="D166" s="13">
        <f t="shared" si="12"/>
        <v>86.473853345018995</v>
      </c>
      <c r="E166" s="7">
        <f t="shared" si="13"/>
        <v>4.7618281559176972E-3</v>
      </c>
      <c r="F166" s="8">
        <f t="shared" si="16"/>
        <v>0.91834993002043064</v>
      </c>
      <c r="G166" s="7">
        <f t="shared" si="14"/>
        <v>1.2614495060888983E-2</v>
      </c>
      <c r="H166" s="8">
        <f t="shared" si="17"/>
        <v>0.49090949293267688</v>
      </c>
      <c r="I166">
        <f t="shared" si="15"/>
        <v>2.1967159335873898E-3</v>
      </c>
      <c r="J166" s="2"/>
    </row>
    <row r="167" spans="1:10">
      <c r="A167" s="11" t="s">
        <v>254</v>
      </c>
      <c r="B167">
        <v>16.23</v>
      </c>
      <c r="C167" s="11">
        <v>1392</v>
      </c>
      <c r="D167" s="13">
        <f t="shared" si="12"/>
        <v>85.767097966728272</v>
      </c>
      <c r="E167" s="7">
        <f t="shared" si="13"/>
        <v>1.1196731069319991E-3</v>
      </c>
      <c r="F167" s="8">
        <f t="shared" si="16"/>
        <v>0.91946960312736259</v>
      </c>
      <c r="G167" s="7">
        <f t="shared" si="14"/>
        <v>2.9905529482650924E-3</v>
      </c>
      <c r="H167" s="8">
        <f t="shared" si="17"/>
        <v>0.493900045880942</v>
      </c>
      <c r="I167">
        <f t="shared" si="15"/>
        <v>3.7524354980711383E-3</v>
      </c>
      <c r="J167" s="2"/>
    </row>
    <row r="168" spans="1:10">
      <c r="A168" s="11" t="s">
        <v>127</v>
      </c>
      <c r="B168">
        <v>27.68</v>
      </c>
      <c r="C168" s="11">
        <v>2359</v>
      </c>
      <c r="D168" s="13">
        <f t="shared" si="12"/>
        <v>85.223988439306353</v>
      </c>
      <c r="E168" s="7">
        <f t="shared" si="13"/>
        <v>1.8974919965895015E-3</v>
      </c>
      <c r="F168" s="8">
        <f t="shared" si="16"/>
        <v>0.9213670951239521</v>
      </c>
      <c r="G168" s="7">
        <f t="shared" si="14"/>
        <v>5.1003392241514324E-3</v>
      </c>
      <c r="H168" s="8">
        <f t="shared" si="17"/>
        <v>0.49900038510509342</v>
      </c>
      <c r="I168">
        <f t="shared" si="15"/>
        <v>2.141555440977938E-3</v>
      </c>
      <c r="J168" s="4"/>
    </row>
    <row r="169" spans="1:10">
      <c r="A169" s="11" t="s">
        <v>280</v>
      </c>
      <c r="B169">
        <v>15.78</v>
      </c>
      <c r="C169" s="11">
        <v>1339</v>
      </c>
      <c r="D169" s="13">
        <f t="shared" si="12"/>
        <v>84.854245880861853</v>
      </c>
      <c r="E169" s="7">
        <f t="shared" si="13"/>
        <v>1.0770418751307089E-3</v>
      </c>
      <c r="F169" s="8">
        <f t="shared" si="16"/>
        <v>0.92244413699908279</v>
      </c>
      <c r="G169" s="7">
        <f t="shared" si="14"/>
        <v>2.9076355837106072E-3</v>
      </c>
      <c r="H169" s="8">
        <f t="shared" si="17"/>
        <v>0.50190802068880402</v>
      </c>
      <c r="I169">
        <f t="shared" si="15"/>
        <v>4.370898635500664E-4</v>
      </c>
      <c r="J169" s="2"/>
    </row>
    <row r="170" spans="1:10">
      <c r="A170" s="11" t="s">
        <v>130</v>
      </c>
      <c r="B170">
        <v>3.22</v>
      </c>
      <c r="C170" s="11">
        <v>273</v>
      </c>
      <c r="D170" s="13">
        <f t="shared" si="12"/>
        <v>84.782608695652172</v>
      </c>
      <c r="E170" s="7">
        <f t="shared" si="13"/>
        <v>2.195910619198533E-4</v>
      </c>
      <c r="F170" s="8">
        <f t="shared" si="16"/>
        <v>0.92266372806100261</v>
      </c>
      <c r="G170" s="7">
        <f t="shared" si="14"/>
        <v>5.9331980858987044E-4</v>
      </c>
      <c r="H170" s="8">
        <f t="shared" si="17"/>
        <v>0.50250134049739392</v>
      </c>
      <c r="I170">
        <f t="shared" si="15"/>
        <v>9.4329616565968499E-3</v>
      </c>
      <c r="J170" s="2"/>
    </row>
    <row r="171" spans="1:10">
      <c r="A171" s="11" t="s">
        <v>81</v>
      </c>
      <c r="B171">
        <v>68.91</v>
      </c>
      <c r="C171" s="11">
        <v>5647</v>
      </c>
      <c r="D171" s="13">
        <f t="shared" si="12"/>
        <v>81.94746771150777</v>
      </c>
      <c r="E171" s="7">
        <f t="shared" si="13"/>
        <v>4.5422370939978444E-3</v>
      </c>
      <c r="F171" s="8">
        <f t="shared" si="16"/>
        <v>0.92720596515500042</v>
      </c>
      <c r="G171" s="7">
        <f t="shared" si="14"/>
        <v>1.2697412425443469E-2</v>
      </c>
      <c r="H171" s="8">
        <f t="shared" si="17"/>
        <v>0.51519875292283734</v>
      </c>
      <c r="I171">
        <f t="shared" si="15"/>
        <v>2.3402943943372501E-3</v>
      </c>
      <c r="J171" s="2"/>
    </row>
    <row r="172" spans="1:10">
      <c r="A172" s="11" t="s">
        <v>89</v>
      </c>
      <c r="B172">
        <v>17.059999999999999</v>
      </c>
      <c r="C172" s="11">
        <v>1386</v>
      </c>
      <c r="D172" s="13">
        <f t="shared" si="12"/>
        <v>81.242672919109026</v>
      </c>
      <c r="E172" s="7">
        <f t="shared" si="13"/>
        <v>1.1148469297469475E-3</v>
      </c>
      <c r="F172" s="8">
        <f t="shared" si="16"/>
        <v>0.92832081208474737</v>
      </c>
      <c r="G172" s="7">
        <f t="shared" si="14"/>
        <v>3.1434894206655867E-3</v>
      </c>
      <c r="H172" s="8">
        <f t="shared" si="17"/>
        <v>0.5183422423435029</v>
      </c>
      <c r="I172">
        <f t="shared" si="15"/>
        <v>1.2725442798459108E-3</v>
      </c>
      <c r="J172" s="2"/>
    </row>
    <row r="173" spans="1:10">
      <c r="A173" s="11" t="s">
        <v>190</v>
      </c>
      <c r="B173">
        <v>9.27</v>
      </c>
      <c r="C173" s="11">
        <v>751</v>
      </c>
      <c r="D173" s="13">
        <f t="shared" si="12"/>
        <v>81.014023732470335</v>
      </c>
      <c r="E173" s="7">
        <f t="shared" si="13"/>
        <v>6.0407651099564038E-4</v>
      </c>
      <c r="F173" s="8">
        <f t="shared" si="16"/>
        <v>0.92892488859574296</v>
      </c>
      <c r="G173" s="7">
        <f t="shared" si="14"/>
        <v>1.708097709822391E-3</v>
      </c>
      <c r="H173" s="8">
        <f t="shared" si="17"/>
        <v>0.52005034005332529</v>
      </c>
      <c r="I173">
        <f t="shared" si="15"/>
        <v>1.582633323392868E-3</v>
      </c>
      <c r="J173" s="4"/>
    </row>
    <row r="174" spans="1:10">
      <c r="A174" s="11" t="s">
        <v>156</v>
      </c>
      <c r="B174">
        <v>11.48</v>
      </c>
      <c r="C174" s="11">
        <v>914</v>
      </c>
      <c r="D174" s="13">
        <f t="shared" si="12"/>
        <v>79.616724738675956</v>
      </c>
      <c r="E174" s="7">
        <f t="shared" si="13"/>
        <v>7.351876578562121E-4</v>
      </c>
      <c r="F174" s="8">
        <f t="shared" si="16"/>
        <v>0.92966007625359914</v>
      </c>
      <c r="G174" s="7">
        <f t="shared" si="14"/>
        <v>2.1153141001899727E-3</v>
      </c>
      <c r="H174" s="8">
        <f t="shared" si="17"/>
        <v>0.52216565415351524</v>
      </c>
      <c r="I174">
        <f t="shared" si="15"/>
        <v>1.4268653746661308E-3</v>
      </c>
      <c r="J174" s="2"/>
    </row>
    <row r="175" spans="1:10">
      <c r="A175" s="11" t="s">
        <v>269</v>
      </c>
      <c r="B175">
        <v>10.35</v>
      </c>
      <c r="C175" s="11">
        <v>824</v>
      </c>
      <c r="D175" s="13">
        <f t="shared" si="12"/>
        <v>79.613526570048307</v>
      </c>
      <c r="E175" s="7">
        <f t="shared" si="13"/>
        <v>6.6279500008043629E-4</v>
      </c>
      <c r="F175" s="8">
        <f t="shared" si="16"/>
        <v>0.93032287125367963</v>
      </c>
      <c r="G175" s="7">
        <f t="shared" si="14"/>
        <v>1.9070993847531549E-3</v>
      </c>
      <c r="H175" s="8">
        <f t="shared" si="17"/>
        <v>0.52407275353826843</v>
      </c>
      <c r="I175">
        <f t="shared" si="15"/>
        <v>1.7951667273404803E-3</v>
      </c>
      <c r="J175" s="2"/>
    </row>
    <row r="176" spans="1:10">
      <c r="A176" s="11" t="s">
        <v>222</v>
      </c>
      <c r="B176">
        <v>13.01</v>
      </c>
      <c r="C176" s="11">
        <v>1032</v>
      </c>
      <c r="D176" s="13">
        <f t="shared" si="12"/>
        <v>79.323597232897768</v>
      </c>
      <c r="E176" s="7">
        <f t="shared" si="13"/>
        <v>8.3010247582889591E-4</v>
      </c>
      <c r="F176" s="8">
        <f t="shared" si="16"/>
        <v>0.93115297372950856</v>
      </c>
      <c r="G176" s="7">
        <f t="shared" si="14"/>
        <v>2.3972331396752218E-3</v>
      </c>
      <c r="H176" s="8">
        <f t="shared" si="17"/>
        <v>0.52646998667794365</v>
      </c>
      <c r="I176">
        <f t="shared" si="15"/>
        <v>1.0223468321869933E-3</v>
      </c>
      <c r="J176" s="2"/>
    </row>
    <row r="177" spans="1:10">
      <c r="A177" s="12" t="s">
        <v>228</v>
      </c>
      <c r="B177">
        <v>7.4</v>
      </c>
      <c r="C177" s="12">
        <v>584</v>
      </c>
      <c r="D177" s="13">
        <f t="shared" si="12"/>
        <v>78.918918918918919</v>
      </c>
      <c r="E177" s="7">
        <f t="shared" si="13"/>
        <v>4.6974791267836747E-4</v>
      </c>
      <c r="F177" s="8">
        <f t="shared" si="16"/>
        <v>0.93162272164218696</v>
      </c>
      <c r="G177" s="7">
        <f t="shared" si="14"/>
        <v>1.3635299948959755E-3</v>
      </c>
      <c r="H177" s="8">
        <f t="shared" si="17"/>
        <v>0.52783351667283962</v>
      </c>
      <c r="I177">
        <f t="shared" si="15"/>
        <v>4.7287328264017381E-4</v>
      </c>
      <c r="J177" s="4"/>
    </row>
    <row r="178" spans="1:10">
      <c r="A178" s="11" t="s">
        <v>158</v>
      </c>
      <c r="B178">
        <v>3.42</v>
      </c>
      <c r="C178" s="11">
        <v>269</v>
      </c>
      <c r="D178" s="13">
        <f t="shared" si="12"/>
        <v>78.654970760233923</v>
      </c>
      <c r="E178" s="7">
        <f t="shared" si="13"/>
        <v>2.1637361046315213E-4</v>
      </c>
      <c r="F178" s="8">
        <f t="shared" si="16"/>
        <v>0.93183909525265007</v>
      </c>
      <c r="G178" s="7">
        <f t="shared" si="14"/>
        <v>6.3017197061408597E-4</v>
      </c>
      <c r="H178" s="8">
        <f t="shared" si="17"/>
        <v>0.52846368864345372</v>
      </c>
      <c r="I178">
        <f t="shared" si="15"/>
        <v>1.2641293565270328E-3</v>
      </c>
      <c r="J178" s="4"/>
    </row>
    <row r="179" spans="1:10">
      <c r="A179" s="11" t="s">
        <v>210</v>
      </c>
      <c r="B179">
        <v>9.1300000000000008</v>
      </c>
      <c r="C179" s="11">
        <v>714</v>
      </c>
      <c r="D179" s="13">
        <f t="shared" si="12"/>
        <v>78.203723986856517</v>
      </c>
      <c r="E179" s="7">
        <f t="shared" si="13"/>
        <v>5.7431508502115477E-4</v>
      </c>
      <c r="F179" s="8">
        <f t="shared" si="16"/>
        <v>0.93241341033767122</v>
      </c>
      <c r="G179" s="7">
        <f t="shared" si="14"/>
        <v>1.6823011964054403E-3</v>
      </c>
      <c r="H179" s="8">
        <f t="shared" si="17"/>
        <v>0.53014598983985917</v>
      </c>
      <c r="I179">
        <f t="shared" si="15"/>
        <v>2.4598387074953876E-3</v>
      </c>
      <c r="J179" s="2"/>
    </row>
    <row r="180" spans="1:10">
      <c r="A180" s="11" t="s">
        <v>292</v>
      </c>
      <c r="B180">
        <v>17.760000000000002</v>
      </c>
      <c r="C180" s="11">
        <v>1387</v>
      </c>
      <c r="D180" s="13">
        <f t="shared" si="12"/>
        <v>78.096846846846844</v>
      </c>
      <c r="E180" s="7">
        <f t="shared" si="13"/>
        <v>1.1156512926111227E-3</v>
      </c>
      <c r="F180" s="8">
        <f t="shared" si="16"/>
        <v>0.93352906163028238</v>
      </c>
      <c r="G180" s="7">
        <f t="shared" si="14"/>
        <v>3.2724719877503415E-3</v>
      </c>
      <c r="H180" s="8">
        <f t="shared" si="17"/>
        <v>0.53341846182760955</v>
      </c>
      <c r="I180">
        <f t="shared" si="15"/>
        <v>4.6701036161121423E-3</v>
      </c>
      <c r="J180" s="2"/>
    </row>
    <row r="181" spans="1:10">
      <c r="A181" s="11" t="s">
        <v>213</v>
      </c>
      <c r="B181">
        <v>33.67</v>
      </c>
      <c r="C181" s="11">
        <v>2614</v>
      </c>
      <c r="D181" s="13">
        <f t="shared" si="12"/>
        <v>77.635877635877634</v>
      </c>
      <c r="E181" s="7">
        <f t="shared" si="13"/>
        <v>2.1026045269541996E-3</v>
      </c>
      <c r="F181" s="8">
        <f t="shared" si="16"/>
        <v>0.93563166615723659</v>
      </c>
      <c r="G181" s="7">
        <f t="shared" si="14"/>
        <v>6.2040614767766887E-3</v>
      </c>
      <c r="H181" s="8">
        <f t="shared" si="17"/>
        <v>0.5396225233043862</v>
      </c>
      <c r="I181">
        <f t="shared" si="15"/>
        <v>3.0366795196850038E-3</v>
      </c>
      <c r="J181" s="2"/>
    </row>
    <row r="182" spans="1:10">
      <c r="A182" s="11" t="s">
        <v>296</v>
      </c>
      <c r="B182">
        <v>21.65</v>
      </c>
      <c r="C182" s="11">
        <v>1603</v>
      </c>
      <c r="D182" s="13">
        <f t="shared" si="12"/>
        <v>74.041570438799084</v>
      </c>
      <c r="E182" s="7">
        <f t="shared" si="13"/>
        <v>1.2893936712729847E-3</v>
      </c>
      <c r="F182" s="8">
        <f t="shared" si="16"/>
        <v>0.93692105982850959</v>
      </c>
      <c r="G182" s="7">
        <f t="shared" si="14"/>
        <v>3.9892465391213336E-3</v>
      </c>
      <c r="H182" s="8">
        <f t="shared" si="17"/>
        <v>0.54361176984350756</v>
      </c>
      <c r="I182">
        <f t="shared" si="15"/>
        <v>1.5930372576905549E-3</v>
      </c>
      <c r="J182" s="4"/>
    </row>
    <row r="183" spans="1:10">
      <c r="A183" s="11" t="s">
        <v>183</v>
      </c>
      <c r="B183">
        <v>11.34</v>
      </c>
      <c r="C183" s="11">
        <v>834</v>
      </c>
      <c r="D183" s="13">
        <f t="shared" si="12"/>
        <v>73.544973544973544</v>
      </c>
      <c r="E183" s="7">
        <f t="shared" si="13"/>
        <v>6.708386287221891E-4</v>
      </c>
      <c r="F183" s="8">
        <f t="shared" si="16"/>
        <v>0.93759189845723179</v>
      </c>
      <c r="G183" s="7">
        <f t="shared" si="14"/>
        <v>2.089517586773022E-3</v>
      </c>
      <c r="H183" s="8">
        <f t="shared" si="17"/>
        <v>0.54570128743028057</v>
      </c>
      <c r="I183">
        <f t="shared" si="15"/>
        <v>1.3319767725298304E-3</v>
      </c>
      <c r="J183" s="4"/>
    </row>
    <row r="184" spans="1:10">
      <c r="A184" s="11" t="s">
        <v>294</v>
      </c>
      <c r="B184">
        <v>9.43</v>
      </c>
      <c r="C184" s="11">
        <v>677</v>
      </c>
      <c r="D184" s="13">
        <f t="shared" si="12"/>
        <v>71.792152704135745</v>
      </c>
      <c r="E184" s="7">
        <f t="shared" si="13"/>
        <v>5.4455365904666916E-4</v>
      </c>
      <c r="F184" s="8">
        <f t="shared" si="16"/>
        <v>0.9381364521162785</v>
      </c>
      <c r="G184" s="7">
        <f t="shared" si="14"/>
        <v>1.7375794394417633E-3</v>
      </c>
      <c r="H184" s="8">
        <f t="shared" si="17"/>
        <v>0.54743886686972232</v>
      </c>
      <c r="I184">
        <f t="shared" si="15"/>
        <v>1.0221679099930991E-3</v>
      </c>
      <c r="J184" s="2"/>
    </row>
    <row r="185" spans="1:10">
      <c r="A185" s="11" t="s">
        <v>116</v>
      </c>
      <c r="B185">
        <v>7.22</v>
      </c>
      <c r="C185" s="11">
        <v>513</v>
      </c>
      <c r="D185" s="13">
        <f t="shared" si="12"/>
        <v>71.05263157894737</v>
      </c>
      <c r="E185" s="7">
        <f t="shared" si="13"/>
        <v>4.1263814932192213E-4</v>
      </c>
      <c r="F185" s="8">
        <f t="shared" si="16"/>
        <v>0.93854909026560041</v>
      </c>
      <c r="G185" s="7">
        <f t="shared" si="14"/>
        <v>1.3303630490741816E-3</v>
      </c>
      <c r="H185" s="8">
        <f t="shared" si="17"/>
        <v>0.54876922991879651</v>
      </c>
      <c r="I185">
        <f t="shared" si="15"/>
        <v>3.9975947608628104E-3</v>
      </c>
      <c r="J185" s="2"/>
    </row>
    <row r="186" spans="1:10">
      <c r="A186" s="11" t="s">
        <v>126</v>
      </c>
      <c r="B186">
        <v>28.19</v>
      </c>
      <c r="C186" s="11">
        <v>1988</v>
      </c>
      <c r="D186" s="13">
        <f t="shared" si="12"/>
        <v>70.521461511174167</v>
      </c>
      <c r="E186" s="7">
        <f t="shared" si="13"/>
        <v>1.59907337398047E-3</v>
      </c>
      <c r="F186" s="8">
        <f t="shared" si="16"/>
        <v>0.94014816363958087</v>
      </c>
      <c r="G186" s="7">
        <f t="shared" si="14"/>
        <v>5.1943122373131825E-3</v>
      </c>
      <c r="H186" s="8">
        <f t="shared" si="17"/>
        <v>0.55396354215610966</v>
      </c>
      <c r="I186">
        <f t="shared" si="15"/>
        <v>5.3807472959443992E-4</v>
      </c>
      <c r="J186" s="4"/>
    </row>
    <row r="187" spans="1:10">
      <c r="A187" s="11" t="s">
        <v>124</v>
      </c>
      <c r="B187">
        <v>3.78</v>
      </c>
      <c r="C187" s="11">
        <v>262</v>
      </c>
      <c r="D187" s="13">
        <f t="shared" si="12"/>
        <v>69.312169312169317</v>
      </c>
      <c r="E187" s="7">
        <f t="shared" si="13"/>
        <v>2.1074307041392512E-4</v>
      </c>
      <c r="F187" s="8">
        <f t="shared" si="16"/>
        <v>0.94035890670999478</v>
      </c>
      <c r="G187" s="7">
        <f t="shared" si="14"/>
        <v>6.9650586225767394E-4</v>
      </c>
      <c r="H187" s="8">
        <f t="shared" si="17"/>
        <v>0.55466004801836732</v>
      </c>
      <c r="I187">
        <f t="shared" si="15"/>
        <v>7.6024584895828529E-4</v>
      </c>
      <c r="J187" s="2"/>
    </row>
    <row r="188" spans="1:10">
      <c r="A188" s="11" t="s">
        <v>56</v>
      </c>
      <c r="B188">
        <v>5.33</v>
      </c>
      <c r="C188" s="11">
        <v>366</v>
      </c>
      <c r="D188" s="13">
        <f t="shared" si="12"/>
        <v>68.667917448405248</v>
      </c>
      <c r="E188" s="7">
        <f t="shared" si="13"/>
        <v>2.9439680828815493E-4</v>
      </c>
      <c r="F188" s="8">
        <f t="shared" si="16"/>
        <v>0.94065330351828291</v>
      </c>
      <c r="G188" s="7">
        <f t="shared" si="14"/>
        <v>9.8211011794534448E-4</v>
      </c>
      <c r="H188" s="8">
        <f t="shared" si="17"/>
        <v>0.55564215813631268</v>
      </c>
      <c r="I188">
        <f t="shared" si="15"/>
        <v>3.451045848124612E-3</v>
      </c>
      <c r="J188" s="2"/>
    </row>
    <row r="189" spans="1:10">
      <c r="A189" s="11" t="s">
        <v>177</v>
      </c>
      <c r="B189">
        <v>24.15</v>
      </c>
      <c r="C189" s="11">
        <v>1644</v>
      </c>
      <c r="D189" s="13">
        <f t="shared" si="12"/>
        <v>68.074534161490689</v>
      </c>
      <c r="E189" s="7">
        <f t="shared" si="13"/>
        <v>1.3223725487041713E-3</v>
      </c>
      <c r="F189" s="8">
        <f t="shared" si="16"/>
        <v>0.94197567606698707</v>
      </c>
      <c r="G189" s="7">
        <f t="shared" si="14"/>
        <v>4.4498985644240282E-3</v>
      </c>
      <c r="H189" s="8">
        <f t="shared" si="17"/>
        <v>0.5600920567007367</v>
      </c>
      <c r="I189">
        <f t="shared" si="15"/>
        <v>1.3020274812159949E-3</v>
      </c>
      <c r="J189" s="2"/>
    </row>
    <row r="190" spans="1:10">
      <c r="A190" s="11" t="s">
        <v>230</v>
      </c>
      <c r="B190">
        <v>9.09</v>
      </c>
      <c r="C190" s="11">
        <v>612</v>
      </c>
      <c r="D190" s="13">
        <f t="shared" si="12"/>
        <v>67.32673267326733</v>
      </c>
      <c r="E190" s="7">
        <f t="shared" si="13"/>
        <v>4.9227007287527553E-4</v>
      </c>
      <c r="F190" s="8">
        <f t="shared" si="16"/>
        <v>0.94246794613986229</v>
      </c>
      <c r="G190" s="7">
        <f t="shared" si="14"/>
        <v>1.674930764000597E-3</v>
      </c>
      <c r="H190" s="8">
        <f t="shared" si="17"/>
        <v>0.5617669874647373</v>
      </c>
      <c r="I190">
        <f t="shared" si="15"/>
        <v>2.1154225087797185E-3</v>
      </c>
      <c r="J190" s="2"/>
    </row>
    <row r="191" spans="1:10">
      <c r="A191" s="11" t="s">
        <v>77</v>
      </c>
      <c r="B191">
        <v>14.76</v>
      </c>
      <c r="C191" s="11">
        <v>991</v>
      </c>
      <c r="D191" s="13">
        <f t="shared" si="12"/>
        <v>67.140921409214087</v>
      </c>
      <c r="E191" s="7">
        <f t="shared" si="13"/>
        <v>7.9712359839770916E-4</v>
      </c>
      <c r="F191" s="8">
        <f t="shared" si="16"/>
        <v>0.94326506973825996</v>
      </c>
      <c r="G191" s="7">
        <f t="shared" si="14"/>
        <v>2.7196895573871078E-3</v>
      </c>
      <c r="H191" s="8">
        <f t="shared" si="17"/>
        <v>0.56448667702212441</v>
      </c>
      <c r="I191">
        <f t="shared" si="15"/>
        <v>4.1746123301457105E-3</v>
      </c>
      <c r="J191" s="4"/>
    </row>
    <row r="192" spans="1:10">
      <c r="A192" s="11" t="s">
        <v>192</v>
      </c>
      <c r="B192">
        <v>28.93</v>
      </c>
      <c r="C192" s="11">
        <v>1880</v>
      </c>
      <c r="D192" s="13">
        <f t="shared" si="12"/>
        <v>64.984445212582102</v>
      </c>
      <c r="E192" s="7">
        <f t="shared" si="13"/>
        <v>1.5122021846495392E-3</v>
      </c>
      <c r="F192" s="8">
        <f t="shared" si="16"/>
        <v>0.9447772719229095</v>
      </c>
      <c r="G192" s="7">
        <f t="shared" si="14"/>
        <v>5.3306652368027797E-3</v>
      </c>
      <c r="H192" s="8">
        <f t="shared" si="17"/>
        <v>0.56981734225892722</v>
      </c>
      <c r="I192">
        <f t="shared" si="15"/>
        <v>5.1666179436721249E-3</v>
      </c>
      <c r="J192" s="2"/>
    </row>
    <row r="193" spans="1:10">
      <c r="A193" s="11" t="s">
        <v>221</v>
      </c>
      <c r="B193">
        <v>35.799999999999997</v>
      </c>
      <c r="C193" s="11">
        <v>2325</v>
      </c>
      <c r="D193" s="13">
        <f t="shared" si="12"/>
        <v>64.944134078212301</v>
      </c>
      <c r="E193" s="7">
        <f t="shared" si="13"/>
        <v>1.8701436592075417E-3</v>
      </c>
      <c r="F193" s="8">
        <f t="shared" si="16"/>
        <v>0.94664741558211707</v>
      </c>
      <c r="G193" s="7">
        <f t="shared" si="14"/>
        <v>6.5965370023345835E-3</v>
      </c>
      <c r="H193" s="8">
        <f t="shared" si="17"/>
        <v>0.57641387926126175</v>
      </c>
      <c r="I193">
        <f t="shared" si="15"/>
        <v>5.2362773915270999E-4</v>
      </c>
      <c r="J193" s="2"/>
    </row>
    <row r="194" spans="1:10">
      <c r="A194" s="11" t="s">
        <v>262</v>
      </c>
      <c r="B194">
        <v>3.6</v>
      </c>
      <c r="C194" s="11">
        <v>225</v>
      </c>
      <c r="D194" s="13">
        <f t="shared" ref="D194:D257" si="18">C194/B194</f>
        <v>62.5</v>
      </c>
      <c r="E194" s="7">
        <f t="shared" ref="E194:E257" si="19">C194/1243220</f>
        <v>1.8098164443943951E-4</v>
      </c>
      <c r="F194" s="8">
        <f t="shared" si="16"/>
        <v>0.94682839722655654</v>
      </c>
      <c r="G194" s="7">
        <f t="shared" ref="G194:G257" si="20">B194/5427.09</f>
        <v>6.6333891643587995E-4</v>
      </c>
      <c r="H194" s="8">
        <f t="shared" si="17"/>
        <v>0.57707721817769764</v>
      </c>
      <c r="I194">
        <f t="shared" ref="I194:I257" si="21">F194*H195-F195*H194</f>
        <v>2.7767395614421986E-3</v>
      </c>
      <c r="J194" s="2"/>
    </row>
    <row r="195" spans="1:10">
      <c r="A195" s="11" t="s">
        <v>83</v>
      </c>
      <c r="B195">
        <v>19.09</v>
      </c>
      <c r="C195" s="11">
        <v>1193</v>
      </c>
      <c r="D195" s="13">
        <f t="shared" si="18"/>
        <v>62.493452069146151</v>
      </c>
      <c r="E195" s="7">
        <f t="shared" si="19"/>
        <v>9.5960489696111711E-4</v>
      </c>
      <c r="F195" s="8">
        <f t="shared" ref="F195:F258" si="22">F194+E195</f>
        <v>0.94778800212351766</v>
      </c>
      <c r="G195" s="7">
        <f t="shared" si="20"/>
        <v>3.5175388652113745E-3</v>
      </c>
      <c r="H195" s="8">
        <f t="shared" ref="H195:H258" si="23">H194+G195</f>
        <v>0.58059475704290897</v>
      </c>
      <c r="I195">
        <f t="shared" si="21"/>
        <v>2.6442127564533235E-3</v>
      </c>
      <c r="J195" s="4"/>
    </row>
    <row r="196" spans="1:10">
      <c r="A196" s="11" t="s">
        <v>57</v>
      </c>
      <c r="B196">
        <v>18.16</v>
      </c>
      <c r="C196" s="11">
        <v>1129</v>
      </c>
      <c r="D196" s="13">
        <f t="shared" si="18"/>
        <v>62.169603524229075</v>
      </c>
      <c r="E196" s="7">
        <f t="shared" si="19"/>
        <v>9.081256736538988E-4</v>
      </c>
      <c r="F196" s="8">
        <f t="shared" si="22"/>
        <v>0.94869612779717161</v>
      </c>
      <c r="G196" s="7">
        <f t="shared" si="20"/>
        <v>3.3461763117987723E-3</v>
      </c>
      <c r="H196" s="8">
        <f t="shared" si="23"/>
        <v>0.58394093335470776</v>
      </c>
      <c r="I196">
        <f t="shared" si="21"/>
        <v>3.8748742912297907E-4</v>
      </c>
      <c r="J196" s="2"/>
    </row>
    <row r="197" spans="1:10">
      <c r="A197" s="11" t="s">
        <v>274</v>
      </c>
      <c r="B197">
        <v>2.66</v>
      </c>
      <c r="C197" s="11">
        <v>165</v>
      </c>
      <c r="D197" s="13">
        <f t="shared" si="18"/>
        <v>62.030075187969921</v>
      </c>
      <c r="E197" s="7">
        <f t="shared" si="19"/>
        <v>1.3271987258892232E-4</v>
      </c>
      <c r="F197" s="8">
        <f t="shared" si="22"/>
        <v>0.9488288476697605</v>
      </c>
      <c r="G197" s="7">
        <f t="shared" si="20"/>
        <v>4.9013375492206693E-4</v>
      </c>
      <c r="H197" s="8">
        <f t="shared" si="23"/>
        <v>0.58443106710962978</v>
      </c>
      <c r="I197">
        <f t="shared" si="21"/>
        <v>2.3239104673972166E-3</v>
      </c>
      <c r="J197" s="2"/>
    </row>
    <row r="198" spans="1:10">
      <c r="A198" s="11" t="s">
        <v>188</v>
      </c>
      <c r="B198">
        <v>15.93</v>
      </c>
      <c r="C198" s="11">
        <v>981</v>
      </c>
      <c r="D198" s="13">
        <f t="shared" si="18"/>
        <v>61.581920903954803</v>
      </c>
      <c r="E198" s="7">
        <f t="shared" si="19"/>
        <v>7.8907996975595635E-4</v>
      </c>
      <c r="F198" s="8">
        <f t="shared" si="22"/>
        <v>0.94961792763951647</v>
      </c>
      <c r="G198" s="7">
        <f t="shared" si="20"/>
        <v>2.9352747052287689E-3</v>
      </c>
      <c r="H198" s="8">
        <f t="shared" si="23"/>
        <v>0.58736634181485858</v>
      </c>
      <c r="I198">
        <f t="shared" si="21"/>
        <v>2.9042363480755728E-3</v>
      </c>
      <c r="J198" s="4"/>
    </row>
    <row r="199" spans="1:10">
      <c r="A199" s="11" t="s">
        <v>110</v>
      </c>
      <c r="B199">
        <v>19.899999999999999</v>
      </c>
      <c r="C199" s="11">
        <v>1223</v>
      </c>
      <c r="D199" s="13">
        <f t="shared" si="18"/>
        <v>61.457286432160807</v>
      </c>
      <c r="E199" s="7">
        <f t="shared" si="19"/>
        <v>9.8373578288637564E-4</v>
      </c>
      <c r="F199" s="8">
        <f t="shared" si="22"/>
        <v>0.95060166342240282</v>
      </c>
      <c r="G199" s="7">
        <f t="shared" si="20"/>
        <v>3.6667901214094472E-3</v>
      </c>
      <c r="H199" s="8">
        <f t="shared" si="23"/>
        <v>0.59103313193626805</v>
      </c>
      <c r="I199">
        <f t="shared" si="21"/>
        <v>1.516889805329491E-3</v>
      </c>
      <c r="J199" s="4"/>
    </row>
    <row r="200" spans="1:10">
      <c r="A200" s="11" t="s">
        <v>297</v>
      </c>
      <c r="B200">
        <v>10.37</v>
      </c>
      <c r="C200" s="11">
        <v>630</v>
      </c>
      <c r="D200" s="13">
        <f t="shared" si="18"/>
        <v>60.752169720347162</v>
      </c>
      <c r="E200" s="7">
        <f t="shared" si="19"/>
        <v>5.0674860443043063E-4</v>
      </c>
      <c r="F200" s="8">
        <f t="shared" si="22"/>
        <v>0.95110841202683327</v>
      </c>
      <c r="G200" s="7">
        <f t="shared" si="20"/>
        <v>1.9107846009555763E-3</v>
      </c>
      <c r="H200" s="8">
        <f t="shared" si="23"/>
        <v>0.59294391653722367</v>
      </c>
      <c r="I200">
        <f t="shared" si="21"/>
        <v>3.5404706611906755E-3</v>
      </c>
      <c r="J200" s="2"/>
    </row>
    <row r="201" spans="1:10">
      <c r="A201" s="11" t="s">
        <v>27</v>
      </c>
      <c r="B201">
        <v>24.2</v>
      </c>
      <c r="C201" s="11">
        <v>1469</v>
      </c>
      <c r="D201" s="13">
        <f t="shared" si="18"/>
        <v>60.702479338842977</v>
      </c>
      <c r="E201" s="7">
        <f t="shared" si="19"/>
        <v>1.1816090474734962E-3</v>
      </c>
      <c r="F201" s="8">
        <f t="shared" si="22"/>
        <v>0.95229002107430671</v>
      </c>
      <c r="G201" s="7">
        <f t="shared" si="20"/>
        <v>4.4591116049300817E-3</v>
      </c>
      <c r="H201" s="8">
        <f t="shared" si="23"/>
        <v>0.59740302814215374</v>
      </c>
      <c r="I201">
        <f t="shared" si="21"/>
        <v>1.1633694726915778E-3</v>
      </c>
      <c r="J201" s="2"/>
    </row>
    <row r="202" spans="1:10">
      <c r="A202" s="11" t="s">
        <v>308</v>
      </c>
      <c r="B202">
        <v>7.95</v>
      </c>
      <c r="C202" s="11">
        <v>482</v>
      </c>
      <c r="D202" s="13">
        <f t="shared" si="18"/>
        <v>60.628930817610062</v>
      </c>
      <c r="E202" s="7">
        <f t="shared" si="19"/>
        <v>3.8770290053248823E-4</v>
      </c>
      <c r="F202" s="8">
        <f t="shared" si="22"/>
        <v>0.95267772397483919</v>
      </c>
      <c r="G202" s="7">
        <f t="shared" si="20"/>
        <v>1.4648734404625683E-3</v>
      </c>
      <c r="H202" s="8">
        <f t="shared" si="23"/>
        <v>0.59886790158261627</v>
      </c>
      <c r="I202">
        <f t="shared" si="21"/>
        <v>1.3699374177198465E-3</v>
      </c>
      <c r="J202" s="2"/>
    </row>
    <row r="203" spans="1:10">
      <c r="A203" s="11" t="s">
        <v>251</v>
      </c>
      <c r="B203">
        <v>9.36</v>
      </c>
      <c r="C203" s="11">
        <v>567</v>
      </c>
      <c r="D203" s="13">
        <f t="shared" si="18"/>
        <v>60.57692307692308</v>
      </c>
      <c r="E203" s="7">
        <f t="shared" si="19"/>
        <v>4.5607374398738758E-4</v>
      </c>
      <c r="F203" s="8">
        <f t="shared" si="22"/>
        <v>0.95313379771882656</v>
      </c>
      <c r="G203" s="7">
        <f t="shared" si="20"/>
        <v>1.7246811827332877E-3</v>
      </c>
      <c r="H203" s="8">
        <f t="shared" si="23"/>
        <v>0.60059258276534955</v>
      </c>
      <c r="I203">
        <f t="shared" si="21"/>
        <v>1.4865042711155185E-3</v>
      </c>
      <c r="J203" s="4"/>
    </row>
    <row r="204" spans="1:10">
      <c r="A204" s="11" t="s">
        <v>200</v>
      </c>
      <c r="B204">
        <v>10.119999999999999</v>
      </c>
      <c r="C204" s="11">
        <v>602</v>
      </c>
      <c r="D204" s="13">
        <f t="shared" si="18"/>
        <v>59.48616600790514</v>
      </c>
      <c r="E204" s="7">
        <f t="shared" si="19"/>
        <v>4.8422644423352262E-4</v>
      </c>
      <c r="F204" s="8">
        <f t="shared" si="22"/>
        <v>0.95361802416306007</v>
      </c>
      <c r="G204" s="7">
        <f t="shared" si="20"/>
        <v>1.864719398425307E-3</v>
      </c>
      <c r="H204" s="8">
        <f t="shared" si="23"/>
        <v>0.6024573021637748</v>
      </c>
      <c r="I204">
        <f t="shared" si="21"/>
        <v>1.3879151172239146E-3</v>
      </c>
      <c r="J204" s="2"/>
    </row>
    <row r="205" spans="1:10">
      <c r="A205" s="11" t="s">
        <v>197</v>
      </c>
      <c r="B205">
        <v>9.41</v>
      </c>
      <c r="C205" s="11">
        <v>548</v>
      </c>
      <c r="D205" s="13">
        <f t="shared" si="18"/>
        <v>58.235919234856532</v>
      </c>
      <c r="E205" s="7">
        <f t="shared" si="19"/>
        <v>4.4079084956805717E-4</v>
      </c>
      <c r="F205" s="8">
        <f t="shared" si="22"/>
        <v>0.95405881501262813</v>
      </c>
      <c r="G205" s="7">
        <f t="shared" si="20"/>
        <v>1.7338942232393419E-3</v>
      </c>
      <c r="H205" s="8">
        <f t="shared" si="23"/>
        <v>0.60419119638701413</v>
      </c>
      <c r="I205">
        <f t="shared" si="21"/>
        <v>1.7811752355736399E-3</v>
      </c>
      <c r="J205" s="2"/>
    </row>
    <row r="206" spans="1:10">
      <c r="A206" s="11" t="s">
        <v>202</v>
      </c>
      <c r="B206">
        <v>12.07</v>
      </c>
      <c r="C206" s="11">
        <v>701</v>
      </c>
      <c r="D206" s="13">
        <f t="shared" si="18"/>
        <v>58.077879038939521</v>
      </c>
      <c r="E206" s="7">
        <f t="shared" si="19"/>
        <v>5.6385836778687602E-4</v>
      </c>
      <c r="F206" s="8">
        <f t="shared" si="22"/>
        <v>0.95462267338041495</v>
      </c>
      <c r="G206" s="7">
        <f t="shared" si="20"/>
        <v>2.2240279781614086E-3</v>
      </c>
      <c r="H206" s="8">
        <f t="shared" si="23"/>
        <v>0.60641522436517559</v>
      </c>
      <c r="I206">
        <f t="shared" si="21"/>
        <v>3.7881231659235848E-3</v>
      </c>
      <c r="J206" s="2"/>
    </row>
    <row r="207" spans="1:10">
      <c r="A207" s="11" t="s">
        <v>236</v>
      </c>
      <c r="B207">
        <v>25.54</v>
      </c>
      <c r="C207" s="11">
        <v>1444</v>
      </c>
      <c r="D207" s="13">
        <f t="shared" si="18"/>
        <v>56.53876272513704</v>
      </c>
      <c r="E207" s="7">
        <f t="shared" si="19"/>
        <v>1.1614999758691141E-3</v>
      </c>
      <c r="F207" s="8">
        <f t="shared" si="22"/>
        <v>0.95578417335628407</v>
      </c>
      <c r="G207" s="7">
        <f t="shared" si="20"/>
        <v>4.7060210904923258E-3</v>
      </c>
      <c r="H207" s="8">
        <f t="shared" si="23"/>
        <v>0.61112124545566793</v>
      </c>
      <c r="I207">
        <f t="shared" si="21"/>
        <v>1.6478386787120991E-3</v>
      </c>
      <c r="J207" s="2"/>
    </row>
    <row r="208" spans="1:10">
      <c r="A208" s="11" t="s">
        <v>250</v>
      </c>
      <c r="B208">
        <v>11.09</v>
      </c>
      <c r="C208" s="11">
        <v>621</v>
      </c>
      <c r="D208" s="13">
        <f t="shared" si="18"/>
        <v>55.996393146979258</v>
      </c>
      <c r="E208" s="7">
        <f t="shared" si="19"/>
        <v>4.9950933865285302E-4</v>
      </c>
      <c r="F208" s="8">
        <f t="shared" si="22"/>
        <v>0.95628368269493691</v>
      </c>
      <c r="G208" s="7">
        <f t="shared" si="20"/>
        <v>2.0434523842427525E-3</v>
      </c>
      <c r="H208" s="8">
        <f t="shared" si="23"/>
        <v>0.61316469783991068</v>
      </c>
      <c r="I208">
        <f t="shared" si="21"/>
        <v>1.5442230309594684E-3</v>
      </c>
      <c r="J208" s="2"/>
    </row>
    <row r="209" spans="1:10">
      <c r="A209" s="11" t="s">
        <v>179</v>
      </c>
      <c r="B209">
        <v>10.39</v>
      </c>
      <c r="C209" s="11">
        <v>581</v>
      </c>
      <c r="D209" s="13">
        <f t="shared" si="18"/>
        <v>55.919153031761304</v>
      </c>
      <c r="E209" s="7">
        <f t="shared" si="19"/>
        <v>4.6733482408584158E-4</v>
      </c>
      <c r="F209" s="8">
        <f t="shared" si="22"/>
        <v>0.95675101751902281</v>
      </c>
      <c r="G209" s="7">
        <f t="shared" si="20"/>
        <v>1.9144698171579982E-3</v>
      </c>
      <c r="H209" s="8">
        <f t="shared" si="23"/>
        <v>0.61507916765706871</v>
      </c>
      <c r="I209">
        <f t="shared" si="21"/>
        <v>2.2623464499538226E-3</v>
      </c>
      <c r="J209" s="2"/>
    </row>
    <row r="210" spans="1:10">
      <c r="A210" s="11" t="s">
        <v>224</v>
      </c>
      <c r="B210">
        <v>15.21</v>
      </c>
      <c r="C210" s="11">
        <v>847</v>
      </c>
      <c r="D210" s="13">
        <f t="shared" si="18"/>
        <v>55.687047994740297</v>
      </c>
      <c r="E210" s="7">
        <f t="shared" si="19"/>
        <v>6.8129534595646785E-4</v>
      </c>
      <c r="F210" s="8">
        <f t="shared" si="22"/>
        <v>0.95743231286497932</v>
      </c>
      <c r="G210" s="7">
        <f t="shared" si="20"/>
        <v>2.802606921941593E-3</v>
      </c>
      <c r="H210" s="8">
        <f t="shared" si="23"/>
        <v>0.61788177457901028</v>
      </c>
      <c r="I210">
        <f t="shared" si="21"/>
        <v>9.7404600232702254E-3</v>
      </c>
      <c r="J210" s="2"/>
    </row>
    <row r="211" spans="1:10">
      <c r="A211" s="11" t="s">
        <v>50</v>
      </c>
      <c r="B211">
        <v>65.27</v>
      </c>
      <c r="C211" s="11">
        <v>3570</v>
      </c>
      <c r="D211" s="13">
        <f t="shared" si="18"/>
        <v>54.695878657882645</v>
      </c>
      <c r="E211" s="7">
        <f t="shared" si="19"/>
        <v>2.8715754251057738E-3</v>
      </c>
      <c r="F211" s="8">
        <f t="shared" si="22"/>
        <v>0.96030388829008506</v>
      </c>
      <c r="G211" s="7">
        <f t="shared" si="20"/>
        <v>1.2026703076602745E-2</v>
      </c>
      <c r="H211" s="8">
        <f t="shared" si="23"/>
        <v>0.62990847765561297</v>
      </c>
      <c r="I211">
        <f t="shared" si="21"/>
        <v>4.2223140838293372E-4</v>
      </c>
      <c r="J211" s="2"/>
    </row>
    <row r="212" spans="1:10">
      <c r="A212" s="11" t="s">
        <v>49</v>
      </c>
      <c r="B212">
        <v>2.81</v>
      </c>
      <c r="C212" s="11">
        <v>148</v>
      </c>
      <c r="D212" s="13">
        <f t="shared" si="18"/>
        <v>52.669039145907469</v>
      </c>
      <c r="E212" s="7">
        <f t="shared" si="19"/>
        <v>1.1904570389794244E-4</v>
      </c>
      <c r="F212" s="8">
        <f t="shared" si="22"/>
        <v>0.96042293399398304</v>
      </c>
      <c r="G212" s="7">
        <f t="shared" si="20"/>
        <v>5.1777287644022855E-4</v>
      </c>
      <c r="H212" s="8">
        <f t="shared" si="23"/>
        <v>0.63042625053205326</v>
      </c>
      <c r="I212">
        <f t="shared" si="21"/>
        <v>4.9854536717264253E-4</v>
      </c>
      <c r="J212" s="2"/>
    </row>
    <row r="213" spans="1:10">
      <c r="A213" s="11" t="s">
        <v>187</v>
      </c>
      <c r="B213">
        <v>3.31</v>
      </c>
      <c r="C213" s="11">
        <v>172</v>
      </c>
      <c r="D213" s="13">
        <f t="shared" si="18"/>
        <v>51.963746223564954</v>
      </c>
      <c r="E213" s="7">
        <f t="shared" si="19"/>
        <v>1.3835041263814932E-4</v>
      </c>
      <c r="F213" s="8">
        <f t="shared" si="22"/>
        <v>0.96056128440662114</v>
      </c>
      <c r="G213" s="7">
        <f t="shared" si="20"/>
        <v>6.0990328150076743E-4</v>
      </c>
      <c r="H213" s="8">
        <f t="shared" si="23"/>
        <v>0.63103615381355405</v>
      </c>
      <c r="I213">
        <f t="shared" si="21"/>
        <v>3.2545741955621876E-3</v>
      </c>
      <c r="J213" s="2"/>
    </row>
    <row r="214" spans="1:10">
      <c r="A214" s="11" t="s">
        <v>39</v>
      </c>
      <c r="B214">
        <v>21.6</v>
      </c>
      <c r="C214" s="11">
        <v>1120</v>
      </c>
      <c r="D214" s="13">
        <f t="shared" si="18"/>
        <v>51.851851851851848</v>
      </c>
      <c r="E214" s="7">
        <f t="shared" si="19"/>
        <v>9.008864078763212E-4</v>
      </c>
      <c r="F214" s="8">
        <f t="shared" si="22"/>
        <v>0.96146217081449747</v>
      </c>
      <c r="G214" s="7">
        <f t="shared" si="20"/>
        <v>3.9800334986152801E-3</v>
      </c>
      <c r="H214" s="8">
        <f t="shared" si="23"/>
        <v>0.63501618731216936</v>
      </c>
      <c r="I214">
        <f t="shared" si="21"/>
        <v>1.153306040431068E-3</v>
      </c>
      <c r="J214" s="2"/>
    </row>
    <row r="215" spans="1:10">
      <c r="A215" s="11" t="s">
        <v>199</v>
      </c>
      <c r="B215">
        <v>7.62</v>
      </c>
      <c r="C215" s="11">
        <v>385</v>
      </c>
      <c r="D215" s="13">
        <f t="shared" si="18"/>
        <v>50.524934383202101</v>
      </c>
      <c r="E215" s="7">
        <f t="shared" si="19"/>
        <v>3.096797027074854E-4</v>
      </c>
      <c r="F215" s="8">
        <f t="shared" si="22"/>
        <v>0.96177185051720493</v>
      </c>
      <c r="G215" s="7">
        <f t="shared" si="20"/>
        <v>1.4040673731226126E-3</v>
      </c>
      <c r="H215" s="8">
        <f t="shared" si="23"/>
        <v>0.63642025468529195</v>
      </c>
      <c r="I215">
        <f t="shared" si="21"/>
        <v>3.0655055732733416E-3</v>
      </c>
      <c r="J215" s="2"/>
    </row>
    <row r="216" spans="1:10">
      <c r="A216" s="11" t="s">
        <v>288</v>
      </c>
      <c r="B216">
        <v>20.23</v>
      </c>
      <c r="C216" s="11">
        <v>1015</v>
      </c>
      <c r="D216" s="13">
        <f t="shared" si="18"/>
        <v>50.173010380622834</v>
      </c>
      <c r="E216" s="7">
        <f t="shared" si="19"/>
        <v>8.1642830713791602E-4</v>
      </c>
      <c r="F216" s="8">
        <f t="shared" si="22"/>
        <v>0.96258827882434284</v>
      </c>
      <c r="G216" s="7">
        <f t="shared" si="20"/>
        <v>3.7275961887494034E-3</v>
      </c>
      <c r="H216" s="8">
        <f t="shared" si="23"/>
        <v>0.64014785087404136</v>
      </c>
      <c r="I216">
        <f t="shared" si="21"/>
        <v>4.06391965007602E-3</v>
      </c>
      <c r="J216" s="2"/>
    </row>
    <row r="217" spans="1:10">
      <c r="A217" s="11" t="s">
        <v>18</v>
      </c>
      <c r="B217">
        <v>26.73</v>
      </c>
      <c r="C217" s="11">
        <v>1315</v>
      </c>
      <c r="D217" s="13">
        <f t="shared" si="18"/>
        <v>49.195660306771416</v>
      </c>
      <c r="E217" s="7">
        <f t="shared" si="19"/>
        <v>1.0577371663905021E-3</v>
      </c>
      <c r="F217" s="8">
        <f t="shared" si="22"/>
        <v>0.9636460159907333</v>
      </c>
      <c r="G217" s="7">
        <f t="shared" si="20"/>
        <v>4.9252914545364086E-3</v>
      </c>
      <c r="H217" s="8">
        <f t="shared" si="23"/>
        <v>0.64507314232857782</v>
      </c>
      <c r="I217">
        <f t="shared" si="21"/>
        <v>2.4367358846048015E-3</v>
      </c>
      <c r="J217" s="2"/>
    </row>
    <row r="218" spans="1:10">
      <c r="A218" s="11" t="s">
        <v>88</v>
      </c>
      <c r="B218">
        <v>15.95</v>
      </c>
      <c r="C218" s="11">
        <v>762</v>
      </c>
      <c r="D218" s="13">
        <f t="shared" si="18"/>
        <v>47.774294670846395</v>
      </c>
      <c r="E218" s="7">
        <f t="shared" si="19"/>
        <v>6.129245025015685E-4</v>
      </c>
      <c r="F218" s="8">
        <f t="shared" si="22"/>
        <v>0.96425894049323491</v>
      </c>
      <c r="G218" s="7">
        <f t="shared" si="20"/>
        <v>2.9389599214311906E-3</v>
      </c>
      <c r="H218" s="8">
        <f t="shared" si="23"/>
        <v>0.64801210225000905</v>
      </c>
      <c r="I218">
        <f t="shared" si="21"/>
        <v>2.9597086976818066E-3</v>
      </c>
      <c r="J218" s="2"/>
    </row>
    <row r="219" spans="1:10">
      <c r="A219" s="11" t="s">
        <v>212</v>
      </c>
      <c r="B219">
        <v>19.309999999999999</v>
      </c>
      <c r="C219" s="11">
        <v>904</v>
      </c>
      <c r="D219" s="13">
        <f t="shared" si="18"/>
        <v>46.815121698601764</v>
      </c>
      <c r="E219" s="7">
        <f t="shared" si="19"/>
        <v>7.2714402921445918E-4</v>
      </c>
      <c r="F219" s="8">
        <f t="shared" si="22"/>
        <v>0.96498608452244938</v>
      </c>
      <c r="G219" s="7">
        <f t="shared" si="20"/>
        <v>3.5580762434380114E-3</v>
      </c>
      <c r="H219" s="8">
        <f t="shared" si="23"/>
        <v>0.65157017849344701</v>
      </c>
      <c r="I219">
        <f t="shared" si="21"/>
        <v>1.7590776924840679E-3</v>
      </c>
      <c r="J219" s="2"/>
    </row>
    <row r="220" spans="1:10">
      <c r="A220" s="11" t="s">
        <v>73</v>
      </c>
      <c r="B220">
        <v>11.47</v>
      </c>
      <c r="C220" s="11">
        <v>535</v>
      </c>
      <c r="D220" s="13">
        <f t="shared" si="18"/>
        <v>46.643417611159542</v>
      </c>
      <c r="E220" s="7">
        <f t="shared" si="19"/>
        <v>4.3033413233377842E-4</v>
      </c>
      <c r="F220" s="8">
        <f t="shared" si="22"/>
        <v>0.96541641865478312</v>
      </c>
      <c r="G220" s="7">
        <f t="shared" si="20"/>
        <v>2.1134714920887621E-3</v>
      </c>
      <c r="H220" s="8">
        <f t="shared" si="23"/>
        <v>0.65368364998553574</v>
      </c>
      <c r="I220">
        <f t="shared" si="21"/>
        <v>2.1534793587379975E-3</v>
      </c>
      <c r="J220" s="2"/>
    </row>
    <row r="221" spans="1:10">
      <c r="A221" s="11" t="s">
        <v>272</v>
      </c>
      <c r="B221">
        <v>14.03</v>
      </c>
      <c r="C221" s="11">
        <v>651</v>
      </c>
      <c r="D221" s="13">
        <f t="shared" si="18"/>
        <v>46.400570206699932</v>
      </c>
      <c r="E221" s="7">
        <f t="shared" si="19"/>
        <v>5.2364022457811166E-4</v>
      </c>
      <c r="F221" s="8">
        <f t="shared" si="22"/>
        <v>0.96594005887936119</v>
      </c>
      <c r="G221" s="7">
        <f t="shared" si="20"/>
        <v>2.5851791659987212E-3</v>
      </c>
      <c r="H221" s="8">
        <f t="shared" si="23"/>
        <v>0.65626882915153451</v>
      </c>
      <c r="I221">
        <f t="shared" si="21"/>
        <v>1.9952968570786656E-3</v>
      </c>
      <c r="J221" s="4"/>
    </row>
    <row r="222" spans="1:10">
      <c r="A222" s="11" t="s">
        <v>118</v>
      </c>
      <c r="B222">
        <v>12.99</v>
      </c>
      <c r="C222" s="11">
        <v>600</v>
      </c>
      <c r="D222" s="13">
        <f t="shared" si="18"/>
        <v>46.189376443418013</v>
      </c>
      <c r="E222" s="7">
        <f t="shared" si="19"/>
        <v>4.8261771850517204E-4</v>
      </c>
      <c r="F222" s="8">
        <f t="shared" si="22"/>
        <v>0.9664226765978664</v>
      </c>
      <c r="G222" s="7">
        <f t="shared" si="20"/>
        <v>2.3935479234728002E-3</v>
      </c>
      <c r="H222" s="8">
        <f t="shared" si="23"/>
        <v>0.6586623770750073</v>
      </c>
      <c r="I222">
        <f t="shared" si="21"/>
        <v>3.2297909520848656E-3</v>
      </c>
      <c r="J222" s="2"/>
    </row>
    <row r="223" spans="1:10">
      <c r="A223" s="11" t="s">
        <v>75</v>
      </c>
      <c r="B223">
        <v>20.94</v>
      </c>
      <c r="C223" s="11">
        <v>942</v>
      </c>
      <c r="D223" s="13">
        <f t="shared" si="18"/>
        <v>44.985673352435526</v>
      </c>
      <c r="E223" s="7">
        <f t="shared" si="19"/>
        <v>7.5770981805312011E-4</v>
      </c>
      <c r="F223" s="8">
        <f t="shared" si="22"/>
        <v>0.96718038641591952</v>
      </c>
      <c r="G223" s="7">
        <f t="shared" si="20"/>
        <v>3.8584213639353687E-3</v>
      </c>
      <c r="H223" s="8">
        <f t="shared" si="23"/>
        <v>0.66252079843894263</v>
      </c>
      <c r="I223">
        <f t="shared" si="21"/>
        <v>2.7799969458071061E-3</v>
      </c>
      <c r="J223" s="2"/>
    </row>
    <row r="224" spans="1:10">
      <c r="A224" s="11" t="s">
        <v>306</v>
      </c>
      <c r="B224">
        <v>17.829999999999998</v>
      </c>
      <c r="C224" s="11">
        <v>746</v>
      </c>
      <c r="D224" s="13">
        <f t="shared" si="18"/>
        <v>41.839596186203032</v>
      </c>
      <c r="E224" s="7">
        <f t="shared" si="19"/>
        <v>6.0005469667476392E-4</v>
      </c>
      <c r="F224" s="8">
        <f t="shared" si="22"/>
        <v>0.96778044111259431</v>
      </c>
      <c r="G224" s="7">
        <f t="shared" si="20"/>
        <v>3.2853702444588166E-3</v>
      </c>
      <c r="H224" s="8">
        <f t="shared" si="23"/>
        <v>0.66580616868340148</v>
      </c>
      <c r="I224">
        <f t="shared" si="21"/>
        <v>9.2282878101928034E-3</v>
      </c>
      <c r="J224" s="2"/>
    </row>
    <row r="225" spans="1:10">
      <c r="A225" s="11" t="s">
        <v>91</v>
      </c>
      <c r="B225">
        <v>59.06</v>
      </c>
      <c r="C225" s="11">
        <v>2434</v>
      </c>
      <c r="D225" s="13">
        <f t="shared" si="18"/>
        <v>41.212326447680326</v>
      </c>
      <c r="E225" s="7">
        <f t="shared" si="19"/>
        <v>1.957819211402648E-3</v>
      </c>
      <c r="F225" s="8">
        <f t="shared" si="22"/>
        <v>0.96973826032399701</v>
      </c>
      <c r="G225" s="7">
        <f t="shared" si="20"/>
        <v>1.0882443445750853E-2</v>
      </c>
      <c r="H225" s="8">
        <f t="shared" si="23"/>
        <v>0.67668861212915232</v>
      </c>
      <c r="I225">
        <f t="shared" si="21"/>
        <v>5.4265158851384276E-3</v>
      </c>
      <c r="J225" s="4"/>
    </row>
    <row r="226" spans="1:10">
      <c r="A226" s="11" t="s">
        <v>36</v>
      </c>
      <c r="B226">
        <v>34.71</v>
      </c>
      <c r="C226" s="11">
        <v>1425</v>
      </c>
      <c r="D226" s="13">
        <f t="shared" si="18"/>
        <v>41.054451166810715</v>
      </c>
      <c r="E226" s="7">
        <f t="shared" si="19"/>
        <v>1.1462170814497837E-3</v>
      </c>
      <c r="F226" s="8">
        <f t="shared" si="22"/>
        <v>0.97088447740544681</v>
      </c>
      <c r="G226" s="7">
        <f t="shared" si="20"/>
        <v>6.3956927193026094E-3</v>
      </c>
      <c r="H226" s="8">
        <f t="shared" si="23"/>
        <v>0.68308430484845495</v>
      </c>
      <c r="I226">
        <f t="shared" si="21"/>
        <v>6.1536927953077525E-3</v>
      </c>
      <c r="J226" s="4"/>
    </row>
    <row r="227" spans="1:10">
      <c r="A227" s="11" t="s">
        <v>304</v>
      </c>
      <c r="B227">
        <v>39.299999999999997</v>
      </c>
      <c r="C227" s="11">
        <v>1596</v>
      </c>
      <c r="D227" s="13">
        <f t="shared" si="18"/>
        <v>40.61068702290077</v>
      </c>
      <c r="E227" s="7">
        <f t="shared" si="19"/>
        <v>1.2837631312237576E-3</v>
      </c>
      <c r="F227" s="8">
        <f t="shared" si="22"/>
        <v>0.97216824053667061</v>
      </c>
      <c r="G227" s="7">
        <f t="shared" si="20"/>
        <v>7.2414498377583562E-3</v>
      </c>
      <c r="H227" s="8">
        <f t="shared" si="23"/>
        <v>0.69032575468621327</v>
      </c>
      <c r="I227">
        <f t="shared" si="21"/>
        <v>4.2759351652746913E-3</v>
      </c>
      <c r="J227" s="4"/>
    </row>
    <row r="228" spans="1:10">
      <c r="A228" s="11" t="s">
        <v>44</v>
      </c>
      <c r="B228">
        <v>27.28</v>
      </c>
      <c r="C228" s="11">
        <v>1100</v>
      </c>
      <c r="D228" s="13">
        <f t="shared" si="18"/>
        <v>40.322580645161288</v>
      </c>
      <c r="E228" s="7">
        <f t="shared" si="19"/>
        <v>8.8479915059281548E-4</v>
      </c>
      <c r="F228" s="8">
        <f t="shared" si="22"/>
        <v>0.97305303968726342</v>
      </c>
      <c r="G228" s="7">
        <f t="shared" si="20"/>
        <v>5.026634900103002E-3</v>
      </c>
      <c r="H228" s="8">
        <f t="shared" si="23"/>
        <v>0.69535238958631629</v>
      </c>
      <c r="I228">
        <f t="shared" si="21"/>
        <v>1.2016463695291968E-2</v>
      </c>
      <c r="J228" s="2"/>
    </row>
    <row r="229" spans="1:10">
      <c r="A229" s="11" t="s">
        <v>238</v>
      </c>
      <c r="B229">
        <v>76.510000000000005</v>
      </c>
      <c r="C229" s="11">
        <v>3042</v>
      </c>
      <c r="D229" s="13">
        <f t="shared" si="18"/>
        <v>39.759508560972421</v>
      </c>
      <c r="E229" s="7">
        <f t="shared" si="19"/>
        <v>2.4468718328212223E-3</v>
      </c>
      <c r="F229" s="8">
        <f t="shared" si="22"/>
        <v>0.97549991152008464</v>
      </c>
      <c r="G229" s="7">
        <f t="shared" si="20"/>
        <v>1.4097794582363661E-2</v>
      </c>
      <c r="H229" s="8">
        <f t="shared" si="23"/>
        <v>0.70945018416868</v>
      </c>
      <c r="I229">
        <f t="shared" si="21"/>
        <v>7.9718319170107854E-4</v>
      </c>
      <c r="J229" s="2"/>
    </row>
    <row r="230" spans="1:10">
      <c r="A230" s="11" t="s">
        <v>268</v>
      </c>
      <c r="B230">
        <v>5.07</v>
      </c>
      <c r="C230" s="11">
        <v>200</v>
      </c>
      <c r="D230" s="13">
        <f t="shared" si="18"/>
        <v>39.447731755424059</v>
      </c>
      <c r="E230" s="7">
        <f t="shared" si="19"/>
        <v>1.6087257283505736E-4</v>
      </c>
      <c r="F230" s="8">
        <f t="shared" si="22"/>
        <v>0.97566078409291968</v>
      </c>
      <c r="G230" s="7">
        <f t="shared" si="20"/>
        <v>9.3420230731386432E-4</v>
      </c>
      <c r="H230" s="8">
        <f t="shared" si="23"/>
        <v>0.71038438647599389</v>
      </c>
      <c r="I230">
        <f t="shared" si="21"/>
        <v>5.8893701814988209E-4</v>
      </c>
      <c r="J230" s="4"/>
    </row>
    <row r="231" spans="1:10">
      <c r="A231" s="11" t="s">
        <v>235</v>
      </c>
      <c r="B231">
        <v>3.74</v>
      </c>
      <c r="C231" s="11">
        <v>146</v>
      </c>
      <c r="D231" s="13">
        <f t="shared" si="18"/>
        <v>39.037433155080208</v>
      </c>
      <c r="E231" s="7">
        <f t="shared" si="19"/>
        <v>1.1743697816959187E-4</v>
      </c>
      <c r="F231" s="8">
        <f t="shared" si="22"/>
        <v>0.97577822107108925</v>
      </c>
      <c r="G231" s="7">
        <f t="shared" si="20"/>
        <v>6.8913542985283096E-4</v>
      </c>
      <c r="H231" s="8">
        <f t="shared" si="23"/>
        <v>0.71107352190584672</v>
      </c>
      <c r="I231">
        <f t="shared" si="21"/>
        <v>3.4996220425309588E-4</v>
      </c>
      <c r="J231" s="2"/>
    </row>
    <row r="232" spans="1:10">
      <c r="A232" s="11" t="s">
        <v>25</v>
      </c>
      <c r="B232">
        <v>2.2200000000000002</v>
      </c>
      <c r="C232" s="11">
        <v>86</v>
      </c>
      <c r="D232" s="13">
        <f t="shared" si="18"/>
        <v>38.738738738738732</v>
      </c>
      <c r="E232" s="7">
        <f t="shared" si="19"/>
        <v>6.9175206319074659E-5</v>
      </c>
      <c r="F232" s="8">
        <f t="shared" si="22"/>
        <v>0.97584739627740835</v>
      </c>
      <c r="G232" s="7">
        <f t="shared" si="20"/>
        <v>4.0905899846879268E-4</v>
      </c>
      <c r="H232" s="8">
        <f t="shared" si="23"/>
        <v>0.71148258090431549</v>
      </c>
      <c r="I232">
        <f t="shared" si="21"/>
        <v>1.5134543243144893E-3</v>
      </c>
      <c r="J232" s="2"/>
    </row>
    <row r="233" spans="1:10">
      <c r="A233" s="11" t="s">
        <v>80</v>
      </c>
      <c r="B233">
        <v>9.5500000000000007</v>
      </c>
      <c r="C233" s="11">
        <v>356</v>
      </c>
      <c r="D233" s="13">
        <f t="shared" si="18"/>
        <v>37.27748691099476</v>
      </c>
      <c r="E233" s="7">
        <f t="shared" si="19"/>
        <v>2.8635317964640207E-4</v>
      </c>
      <c r="F233" s="8">
        <f t="shared" si="22"/>
        <v>0.97613374945705478</v>
      </c>
      <c r="G233" s="7">
        <f t="shared" si="20"/>
        <v>1.7596907366562928E-3</v>
      </c>
      <c r="H233" s="8">
        <f t="shared" si="23"/>
        <v>0.71324227164097176</v>
      </c>
      <c r="I233">
        <f t="shared" si="21"/>
        <v>6.1892419837255019E-3</v>
      </c>
      <c r="J233" s="2"/>
    </row>
    <row r="234" spans="1:10">
      <c r="A234" s="11" t="s">
        <v>237</v>
      </c>
      <c r="B234">
        <v>38.869999999999997</v>
      </c>
      <c r="C234" s="11">
        <v>1398</v>
      </c>
      <c r="D234" s="13">
        <f t="shared" si="18"/>
        <v>35.966040648314895</v>
      </c>
      <c r="E234" s="7">
        <f t="shared" si="19"/>
        <v>1.1244992841170508E-3</v>
      </c>
      <c r="F234" s="8">
        <f t="shared" si="22"/>
        <v>0.97725824874117184</v>
      </c>
      <c r="G234" s="7">
        <f t="shared" si="20"/>
        <v>7.1622176894062927E-3</v>
      </c>
      <c r="H234" s="8">
        <f t="shared" si="23"/>
        <v>0.72040448933037804</v>
      </c>
      <c r="I234">
        <f t="shared" si="21"/>
        <v>2.1468871030033698E-3</v>
      </c>
      <c r="J234" s="2"/>
    </row>
    <row r="235" spans="1:10">
      <c r="A235" s="11" t="s">
        <v>138</v>
      </c>
      <c r="B235">
        <v>13.48</v>
      </c>
      <c r="C235" s="11">
        <v>484</v>
      </c>
      <c r="D235" s="13">
        <f t="shared" si="18"/>
        <v>35.905044510385757</v>
      </c>
      <c r="E235" s="7">
        <f t="shared" si="19"/>
        <v>3.893116262608388E-4</v>
      </c>
      <c r="F235" s="8">
        <f t="shared" si="22"/>
        <v>0.97764756036743272</v>
      </c>
      <c r="G235" s="7">
        <f t="shared" si="20"/>
        <v>2.4838357204321287E-3</v>
      </c>
      <c r="H235" s="8">
        <f t="shared" si="23"/>
        <v>0.72288832505081013</v>
      </c>
      <c r="I235">
        <f t="shared" si="21"/>
        <v>2.4169068428336882E-3</v>
      </c>
      <c r="J235" s="4"/>
    </row>
    <row r="236" spans="1:10">
      <c r="A236" s="11" t="s">
        <v>53</v>
      </c>
      <c r="B236">
        <v>15.15</v>
      </c>
      <c r="C236" s="11">
        <v>537</v>
      </c>
      <c r="D236" s="13">
        <f t="shared" si="18"/>
        <v>35.445544554455445</v>
      </c>
      <c r="E236" s="7">
        <f t="shared" si="19"/>
        <v>4.3194285806212899E-4</v>
      </c>
      <c r="F236" s="8">
        <f t="shared" si="22"/>
        <v>0.97807950322549486</v>
      </c>
      <c r="G236" s="7">
        <f t="shared" si="20"/>
        <v>2.7915512733343285E-3</v>
      </c>
      <c r="H236" s="8">
        <f t="shared" si="23"/>
        <v>0.72567987632414443</v>
      </c>
      <c r="I236">
        <f t="shared" si="21"/>
        <v>3.859907734272805E-3</v>
      </c>
      <c r="J236" s="2"/>
    </row>
    <row r="237" spans="1:10">
      <c r="A237" s="11" t="s">
        <v>71</v>
      </c>
      <c r="B237">
        <v>24.19</v>
      </c>
      <c r="C237" s="11">
        <v>856</v>
      </c>
      <c r="D237" s="13">
        <f t="shared" si="18"/>
        <v>35.386523356758993</v>
      </c>
      <c r="E237" s="7">
        <f t="shared" si="19"/>
        <v>6.8853461173404545E-4</v>
      </c>
      <c r="F237" s="8">
        <f t="shared" si="22"/>
        <v>0.97876803783722888</v>
      </c>
      <c r="G237" s="7">
        <f t="shared" si="20"/>
        <v>4.4572689968288715E-3</v>
      </c>
      <c r="H237" s="8">
        <f t="shared" si="23"/>
        <v>0.73013714532097329</v>
      </c>
      <c r="I237">
        <f t="shared" si="21"/>
        <v>3.0005063045447367E-3</v>
      </c>
      <c r="J237" s="2"/>
    </row>
    <row r="238" spans="1:10">
      <c r="A238" s="11" t="s">
        <v>65</v>
      </c>
      <c r="B238">
        <v>18.78</v>
      </c>
      <c r="C238" s="11">
        <v>658</v>
      </c>
      <c r="D238" s="13">
        <f t="shared" si="18"/>
        <v>35.037273695420659</v>
      </c>
      <c r="E238" s="7">
        <f t="shared" si="19"/>
        <v>5.2927076462733864E-4</v>
      </c>
      <c r="F238" s="8">
        <f t="shared" si="22"/>
        <v>0.97929730860185626</v>
      </c>
      <c r="G238" s="7">
        <f t="shared" si="20"/>
        <v>3.4604180140738409E-3</v>
      </c>
      <c r="H238" s="8">
        <f t="shared" si="23"/>
        <v>0.73359756333504711</v>
      </c>
      <c r="I238">
        <f t="shared" si="21"/>
        <v>1.1842411230772454E-3</v>
      </c>
      <c r="J238" s="2"/>
    </row>
    <row r="239" spans="1:10">
      <c r="A239" s="11" t="s">
        <v>273</v>
      </c>
      <c r="B239">
        <v>7.4</v>
      </c>
      <c r="C239" s="11">
        <v>256</v>
      </c>
      <c r="D239" s="13">
        <f t="shared" si="18"/>
        <v>34.594594594594589</v>
      </c>
      <c r="E239" s="7">
        <f t="shared" si="19"/>
        <v>2.0591689322887341E-4</v>
      </c>
      <c r="F239" s="8">
        <f t="shared" si="22"/>
        <v>0.97950322549508517</v>
      </c>
      <c r="G239" s="7">
        <f t="shared" si="20"/>
        <v>1.3635299948959755E-3</v>
      </c>
      <c r="H239" s="8">
        <f t="shared" si="23"/>
        <v>0.73496109332994308</v>
      </c>
      <c r="I239">
        <f t="shared" si="21"/>
        <v>6.8875857779783223E-3</v>
      </c>
      <c r="J239" s="4"/>
    </row>
    <row r="240" spans="1:10">
      <c r="A240" s="11" t="s">
        <v>72</v>
      </c>
      <c r="B240">
        <v>42.98</v>
      </c>
      <c r="C240" s="11">
        <v>1471</v>
      </c>
      <c r="D240" s="13">
        <f t="shared" si="18"/>
        <v>34.225221033038622</v>
      </c>
      <c r="E240" s="7">
        <f t="shared" si="19"/>
        <v>1.1832177732018468E-3</v>
      </c>
      <c r="F240" s="8">
        <f t="shared" si="22"/>
        <v>0.98068644326828702</v>
      </c>
      <c r="G240" s="7">
        <f t="shared" si="20"/>
        <v>7.9195296190039226E-3</v>
      </c>
      <c r="H240" s="8">
        <f t="shared" si="23"/>
        <v>0.74288062294894697</v>
      </c>
      <c r="I240">
        <f t="shared" si="21"/>
        <v>1.3343071244290572E-3</v>
      </c>
      <c r="J240" s="2"/>
    </row>
    <row r="241" spans="1:10">
      <c r="A241" s="11" t="s">
        <v>266</v>
      </c>
      <c r="B241">
        <v>8.3000000000000007</v>
      </c>
      <c r="C241" s="11">
        <v>277</v>
      </c>
      <c r="D241" s="13">
        <f t="shared" si="18"/>
        <v>33.373493975903614</v>
      </c>
      <c r="E241" s="7">
        <f t="shared" si="19"/>
        <v>2.2280851337655444E-4</v>
      </c>
      <c r="F241" s="8">
        <f t="shared" si="22"/>
        <v>0.98090925178166355</v>
      </c>
      <c r="G241" s="7">
        <f t="shared" si="20"/>
        <v>1.5293647240049457E-3</v>
      </c>
      <c r="H241" s="8">
        <f t="shared" si="23"/>
        <v>0.74440998767295197</v>
      </c>
      <c r="I241">
        <f t="shared" si="21"/>
        <v>2.0981971273018596E-3</v>
      </c>
      <c r="J241" s="2"/>
    </row>
    <row r="242" spans="1:10">
      <c r="A242" s="11" t="s">
        <v>68</v>
      </c>
      <c r="B242">
        <v>13.02</v>
      </c>
      <c r="C242" s="11">
        <v>426</v>
      </c>
      <c r="D242" s="13">
        <f t="shared" si="18"/>
        <v>32.718894009216591</v>
      </c>
      <c r="E242" s="7">
        <f t="shared" si="19"/>
        <v>3.4265858013867215E-4</v>
      </c>
      <c r="F242" s="8">
        <f t="shared" si="22"/>
        <v>0.98125191036180226</v>
      </c>
      <c r="G242" s="7">
        <f t="shared" si="20"/>
        <v>2.3990757477764324E-3</v>
      </c>
      <c r="H242" s="8">
        <f t="shared" si="23"/>
        <v>0.74680906342072839</v>
      </c>
      <c r="I242">
        <f t="shared" si="21"/>
        <v>4.3621828896087678E-3</v>
      </c>
      <c r="J242" s="4"/>
    </row>
    <row r="243" spans="1:10">
      <c r="A243" s="11" t="s">
        <v>95</v>
      </c>
      <c r="B243">
        <v>27.04</v>
      </c>
      <c r="C243" s="11">
        <v>877</v>
      </c>
      <c r="D243" s="13">
        <f t="shared" si="18"/>
        <v>32.433431952662723</v>
      </c>
      <c r="E243" s="7">
        <f t="shared" si="19"/>
        <v>7.0542623188172649E-4</v>
      </c>
      <c r="F243" s="8">
        <f t="shared" si="22"/>
        <v>0.981957336593684</v>
      </c>
      <c r="G243" s="7">
        <f t="shared" si="20"/>
        <v>4.9824123056739431E-3</v>
      </c>
      <c r="H243" s="8">
        <f t="shared" si="23"/>
        <v>0.75179147572640237</v>
      </c>
      <c r="I243">
        <f t="shared" si="21"/>
        <v>2.4810525095237956E-3</v>
      </c>
      <c r="J243" s="2"/>
    </row>
    <row r="244" spans="1:10">
      <c r="A244" s="11" t="s">
        <v>285</v>
      </c>
      <c r="B244">
        <v>15.37</v>
      </c>
      <c r="C244" s="11">
        <v>496</v>
      </c>
      <c r="D244" s="13">
        <f t="shared" si="18"/>
        <v>32.270657124268055</v>
      </c>
      <c r="E244" s="7">
        <f t="shared" si="19"/>
        <v>3.9896398063094223E-4</v>
      </c>
      <c r="F244" s="8">
        <f t="shared" si="22"/>
        <v>0.982356300574315</v>
      </c>
      <c r="G244" s="7">
        <f t="shared" si="20"/>
        <v>2.8320886515609653E-3</v>
      </c>
      <c r="H244" s="8">
        <f t="shared" si="23"/>
        <v>0.7546235643779633</v>
      </c>
      <c r="I244">
        <f t="shared" si="21"/>
        <v>5.1359614028051448E-3</v>
      </c>
      <c r="J244" s="2"/>
    </row>
    <row r="245" spans="1:10">
      <c r="A245" s="11" t="s">
        <v>32</v>
      </c>
      <c r="B245">
        <v>31.62</v>
      </c>
      <c r="C245" s="11">
        <v>968</v>
      </c>
      <c r="D245" s="13">
        <f t="shared" si="18"/>
        <v>30.613535736875395</v>
      </c>
      <c r="E245" s="7">
        <f t="shared" si="19"/>
        <v>7.786232525216776E-4</v>
      </c>
      <c r="F245" s="8">
        <f t="shared" si="22"/>
        <v>0.98313492382683665</v>
      </c>
      <c r="G245" s="7">
        <f t="shared" si="20"/>
        <v>5.8263268160284798E-3</v>
      </c>
      <c r="H245" s="8">
        <f t="shared" si="23"/>
        <v>0.76044989119399176</v>
      </c>
      <c r="I245">
        <f t="shared" si="21"/>
        <v>1.8528947623259739E-3</v>
      </c>
      <c r="J245" s="4"/>
    </row>
    <row r="246" spans="1:10">
      <c r="A246" s="11" t="s">
        <v>33</v>
      </c>
      <c r="B246">
        <v>11.4</v>
      </c>
      <c r="C246" s="11">
        <v>347</v>
      </c>
      <c r="D246" s="13">
        <f t="shared" si="18"/>
        <v>30.438596491228068</v>
      </c>
      <c r="E246" s="7">
        <f t="shared" si="19"/>
        <v>2.7911391386882452E-4</v>
      </c>
      <c r="F246" s="8">
        <f t="shared" si="22"/>
        <v>0.98341403774070546</v>
      </c>
      <c r="G246" s="7">
        <f t="shared" si="20"/>
        <v>2.1005732353802866E-3</v>
      </c>
      <c r="H246" s="8">
        <f t="shared" si="23"/>
        <v>0.76255046442937202</v>
      </c>
      <c r="I246">
        <f t="shared" si="21"/>
        <v>1.0793268562031555E-3</v>
      </c>
      <c r="J246" s="4"/>
    </row>
    <row r="247" spans="1:10">
      <c r="A247" s="11" t="s">
        <v>66</v>
      </c>
      <c r="B247">
        <v>6.63</v>
      </c>
      <c r="C247" s="11">
        <v>199</v>
      </c>
      <c r="D247" s="13">
        <f t="shared" si="18"/>
        <v>30.015082956259427</v>
      </c>
      <c r="E247" s="7">
        <f t="shared" si="19"/>
        <v>1.6006820997088207E-4</v>
      </c>
      <c r="F247" s="8">
        <f t="shared" si="22"/>
        <v>0.98357410595067629</v>
      </c>
      <c r="G247" s="7">
        <f t="shared" si="20"/>
        <v>1.2216491711027457E-3</v>
      </c>
      <c r="H247" s="8">
        <f t="shared" si="23"/>
        <v>0.76377211360047481</v>
      </c>
      <c r="I247">
        <f t="shared" si="21"/>
        <v>2.0128368893602699E-3</v>
      </c>
      <c r="J247" s="4"/>
    </row>
    <row r="248" spans="1:10">
      <c r="A248" s="11" t="s">
        <v>241</v>
      </c>
      <c r="B248">
        <v>12.33</v>
      </c>
      <c r="C248" s="11">
        <v>361</v>
      </c>
      <c r="D248" s="13">
        <f t="shared" si="18"/>
        <v>29.278183292781833</v>
      </c>
      <c r="E248" s="7">
        <f t="shared" si="19"/>
        <v>2.9037499396727853E-4</v>
      </c>
      <c r="F248" s="8">
        <f t="shared" si="22"/>
        <v>0.98386448094464352</v>
      </c>
      <c r="G248" s="7">
        <f t="shared" si="20"/>
        <v>2.2719357887928887E-3</v>
      </c>
      <c r="H248" s="8">
        <f t="shared" si="23"/>
        <v>0.76604404938926773</v>
      </c>
      <c r="I248">
        <f t="shared" si="21"/>
        <v>1.1192012144668473E-3</v>
      </c>
      <c r="J248" s="4"/>
    </row>
    <row r="249" spans="1:10">
      <c r="A249" s="11" t="s">
        <v>278</v>
      </c>
      <c r="B249">
        <v>6.85</v>
      </c>
      <c r="C249" s="11">
        <v>199</v>
      </c>
      <c r="D249" s="13">
        <f t="shared" si="18"/>
        <v>29.051094890510949</v>
      </c>
      <c r="E249" s="7">
        <f t="shared" si="19"/>
        <v>1.6006820997088207E-4</v>
      </c>
      <c r="F249" s="8">
        <f t="shared" si="22"/>
        <v>0.98402454915461435</v>
      </c>
      <c r="G249" s="7">
        <f t="shared" si="20"/>
        <v>1.2621865493293828E-3</v>
      </c>
      <c r="H249" s="8">
        <f t="shared" si="23"/>
        <v>0.76730623593859715</v>
      </c>
      <c r="I249">
        <f t="shared" si="21"/>
        <v>2.5489594387950731E-3</v>
      </c>
      <c r="J249" s="2"/>
    </row>
    <row r="250" spans="1:10">
      <c r="A250" s="11" t="s">
        <v>43</v>
      </c>
      <c r="B250">
        <v>15.6</v>
      </c>
      <c r="C250" s="11">
        <v>453</v>
      </c>
      <c r="D250" s="13">
        <f t="shared" si="18"/>
        <v>29.03846153846154</v>
      </c>
      <c r="E250" s="7">
        <f t="shared" si="19"/>
        <v>3.643763774714049E-4</v>
      </c>
      <c r="F250" s="8">
        <f t="shared" si="22"/>
        <v>0.98438892553208579</v>
      </c>
      <c r="G250" s="7">
        <f t="shared" si="20"/>
        <v>2.8744686378888132E-3</v>
      </c>
      <c r="H250" s="8">
        <f t="shared" si="23"/>
        <v>0.77018070457648591</v>
      </c>
      <c r="I250">
        <f t="shared" si="21"/>
        <v>1.9600083019174486E-3</v>
      </c>
      <c r="J250" s="2"/>
    </row>
    <row r="251" spans="1:10">
      <c r="A251" s="11" t="s">
        <v>186</v>
      </c>
      <c r="B251">
        <v>11.95</v>
      </c>
      <c r="C251" s="11">
        <v>335</v>
      </c>
      <c r="D251" s="13">
        <f t="shared" si="18"/>
        <v>28.033472803347284</v>
      </c>
      <c r="E251" s="7">
        <f t="shared" si="19"/>
        <v>2.6946155949872109E-4</v>
      </c>
      <c r="F251" s="8">
        <f t="shared" si="22"/>
        <v>0.98465838709158449</v>
      </c>
      <c r="G251" s="7">
        <f t="shared" si="20"/>
        <v>2.2019166809468791E-3</v>
      </c>
      <c r="H251" s="8">
        <f t="shared" si="23"/>
        <v>0.77238262125743273</v>
      </c>
      <c r="I251">
        <f t="shared" si="21"/>
        <v>1.8092917274930009E-3</v>
      </c>
      <c r="J251" s="2"/>
    </row>
    <row r="252" spans="1:10">
      <c r="A252" s="11" t="s">
        <v>35</v>
      </c>
      <c r="B252">
        <v>11.02</v>
      </c>
      <c r="C252" s="11">
        <v>306</v>
      </c>
      <c r="D252" s="13">
        <f t="shared" si="18"/>
        <v>27.767695099818514</v>
      </c>
      <c r="E252" s="7">
        <f t="shared" si="19"/>
        <v>2.4613503643763777E-4</v>
      </c>
      <c r="F252" s="8">
        <f t="shared" si="22"/>
        <v>0.98490452212802215</v>
      </c>
      <c r="G252" s="7">
        <f t="shared" si="20"/>
        <v>2.0305541275342769E-3</v>
      </c>
      <c r="H252" s="8">
        <f t="shared" si="23"/>
        <v>0.77441317538496701</v>
      </c>
      <c r="I252">
        <f t="shared" si="21"/>
        <v>1.4464356625157881E-3</v>
      </c>
      <c r="J252" s="2"/>
    </row>
    <row r="253" spans="1:10">
      <c r="A253" s="11" t="s">
        <v>29</v>
      </c>
      <c r="B253">
        <v>8.77</v>
      </c>
      <c r="C253" s="11">
        <v>233</v>
      </c>
      <c r="D253" s="13">
        <f t="shared" si="18"/>
        <v>26.567844925883694</v>
      </c>
      <c r="E253" s="7">
        <f t="shared" si="19"/>
        <v>1.8741654735284183E-4</v>
      </c>
      <c r="F253" s="8">
        <f t="shared" si="22"/>
        <v>0.98509193867537503</v>
      </c>
      <c r="G253" s="7">
        <f t="shared" si="20"/>
        <v>1.6159673047618521E-3</v>
      </c>
      <c r="H253" s="8">
        <f t="shared" si="23"/>
        <v>0.77602914268972889</v>
      </c>
      <c r="I253">
        <f t="shared" si="21"/>
        <v>3.8266082982856275E-3</v>
      </c>
      <c r="J253" s="2"/>
    </row>
    <row r="254" spans="1:10">
      <c r="A254" s="11" t="s">
        <v>67</v>
      </c>
      <c r="B254">
        <v>23.2</v>
      </c>
      <c r="C254" s="11">
        <v>616</v>
      </c>
      <c r="D254" s="13">
        <f t="shared" si="18"/>
        <v>26.551724137931036</v>
      </c>
      <c r="E254" s="7">
        <f t="shared" si="19"/>
        <v>4.9548752433197668E-4</v>
      </c>
      <c r="F254" s="8">
        <f t="shared" si="22"/>
        <v>0.98558742619970696</v>
      </c>
      <c r="G254" s="7">
        <f t="shared" si="20"/>
        <v>4.2748507948090044E-3</v>
      </c>
      <c r="H254" s="8">
        <f t="shared" si="23"/>
        <v>0.78030399348453794</v>
      </c>
      <c r="I254">
        <f t="shared" si="21"/>
        <v>1.6045241633275698E-3</v>
      </c>
      <c r="J254" s="4"/>
    </row>
    <row r="255" spans="1:10">
      <c r="A255" s="11" t="s">
        <v>79</v>
      </c>
      <c r="B255">
        <v>9.7200000000000006</v>
      </c>
      <c r="C255" s="11">
        <v>256</v>
      </c>
      <c r="D255" s="13">
        <f t="shared" si="18"/>
        <v>26.337448559670779</v>
      </c>
      <c r="E255" s="7">
        <f t="shared" si="19"/>
        <v>2.0591689322887341E-4</v>
      </c>
      <c r="F255" s="8">
        <f t="shared" si="22"/>
        <v>0.98579334309293587</v>
      </c>
      <c r="G255" s="7">
        <f t="shared" si="20"/>
        <v>1.7910150743768762E-3</v>
      </c>
      <c r="H255" s="8">
        <f t="shared" si="23"/>
        <v>0.78209500855891478</v>
      </c>
      <c r="I255">
        <f t="shared" si="21"/>
        <v>1.9744301273497689E-3</v>
      </c>
      <c r="J255" s="4"/>
    </row>
    <row r="256" spans="1:10">
      <c r="A256" s="11" t="s">
        <v>22</v>
      </c>
      <c r="B256">
        <v>11.94</v>
      </c>
      <c r="C256" s="11">
        <v>309</v>
      </c>
      <c r="D256" s="13">
        <f t="shared" si="18"/>
        <v>25.879396984924625</v>
      </c>
      <c r="E256" s="7">
        <f t="shared" si="19"/>
        <v>2.485481250301636E-4</v>
      </c>
      <c r="F256" s="8">
        <f t="shared" si="22"/>
        <v>0.98604189121796604</v>
      </c>
      <c r="G256" s="7">
        <f t="shared" si="20"/>
        <v>2.2000740728456685E-3</v>
      </c>
      <c r="H256" s="8">
        <f t="shared" si="23"/>
        <v>0.7842950826317604</v>
      </c>
      <c r="I256">
        <f t="shared" si="21"/>
        <v>1.8821472234292758E-3</v>
      </c>
      <c r="J256" s="2"/>
    </row>
    <row r="257" spans="1:10">
      <c r="A257" s="11" t="s">
        <v>51</v>
      </c>
      <c r="B257">
        <v>11.38</v>
      </c>
      <c r="C257" s="11">
        <v>294</v>
      </c>
      <c r="D257" s="13">
        <f t="shared" si="18"/>
        <v>25.834797891036906</v>
      </c>
      <c r="E257" s="7">
        <f t="shared" si="19"/>
        <v>2.3648268206753431E-4</v>
      </c>
      <c r="F257" s="8">
        <f t="shared" si="22"/>
        <v>0.98627837390003359</v>
      </c>
      <c r="G257" s="7">
        <f t="shared" si="20"/>
        <v>2.0968880191778653E-3</v>
      </c>
      <c r="H257" s="8">
        <f t="shared" si="23"/>
        <v>0.78639197065093824</v>
      </c>
      <c r="I257">
        <f t="shared" si="21"/>
        <v>2.8356307981858286E-4</v>
      </c>
      <c r="J257" s="2"/>
    </row>
    <row r="258" spans="1:10">
      <c r="A258" s="11" t="s">
        <v>54</v>
      </c>
      <c r="B258">
        <v>1.71</v>
      </c>
      <c r="C258" s="11">
        <v>43</v>
      </c>
      <c r="D258" s="13">
        <f t="shared" ref="D258:D321" si="24">C258/B258</f>
        <v>25.146198830409357</v>
      </c>
      <c r="E258" s="7">
        <f t="shared" ref="E258:E300" si="25">C258/1243220</f>
        <v>3.458760315953733E-5</v>
      </c>
      <c r="F258" s="8">
        <f t="shared" si="22"/>
        <v>0.98631296150319314</v>
      </c>
      <c r="G258" s="7">
        <f t="shared" ref="G258:G300" si="26">B258/5427.09</f>
        <v>3.1508598530704298E-4</v>
      </c>
      <c r="H258" s="8">
        <f t="shared" si="23"/>
        <v>0.78670705663624529</v>
      </c>
      <c r="I258">
        <f t="shared" ref="I258:I321" si="27">F258*H259-F259*H258</f>
        <v>1.8311926073460993E-3</v>
      </c>
      <c r="J258" s="2"/>
    </row>
    <row r="259" spans="1:10">
      <c r="A259" s="11" t="s">
        <v>55</v>
      </c>
      <c r="B259">
        <v>11.03</v>
      </c>
      <c r="C259" s="11">
        <v>274</v>
      </c>
      <c r="D259" s="13">
        <f t="shared" si="24"/>
        <v>24.841341795104263</v>
      </c>
      <c r="E259" s="7">
        <f t="shared" si="25"/>
        <v>2.2039542478402858E-4</v>
      </c>
      <c r="F259" s="8">
        <f t="shared" ref="F259:F322" si="28">F258+E259</f>
        <v>0.98653335692797717</v>
      </c>
      <c r="G259" s="7">
        <f t="shared" si="26"/>
        <v>2.0323967356354875E-3</v>
      </c>
      <c r="H259" s="8">
        <f t="shared" ref="H259:H322" si="29">H258+G259</f>
        <v>0.78873945337188078</v>
      </c>
      <c r="I259">
        <f t="shared" si="27"/>
        <v>1.5847062034091142E-3</v>
      </c>
      <c r="J259" s="2"/>
    </row>
    <row r="260" spans="1:10">
      <c r="A260" s="11" t="s">
        <v>301</v>
      </c>
      <c r="B260">
        <v>9.51</v>
      </c>
      <c r="C260" s="11">
        <v>227</v>
      </c>
      <c r="D260" s="13">
        <f t="shared" si="24"/>
        <v>23.869610935856993</v>
      </c>
      <c r="E260" s="7">
        <f t="shared" si="25"/>
        <v>1.8259037016779008E-4</v>
      </c>
      <c r="F260" s="8">
        <f t="shared" si="28"/>
        <v>0.98671594729814494</v>
      </c>
      <c r="G260" s="7">
        <f t="shared" si="26"/>
        <v>1.7523203042514497E-3</v>
      </c>
      <c r="H260" s="8">
        <f t="shared" si="29"/>
        <v>0.79049177367613221</v>
      </c>
      <c r="I260">
        <f t="shared" si="27"/>
        <v>3.3753283085051766E-3</v>
      </c>
      <c r="J260" s="2"/>
    </row>
    <row r="261" spans="1:10">
      <c r="A261" s="11" t="s">
        <v>45</v>
      </c>
      <c r="B261">
        <v>20.239999999999998</v>
      </c>
      <c r="C261" s="11">
        <v>479</v>
      </c>
      <c r="D261" s="13">
        <f t="shared" si="24"/>
        <v>23.666007905138343</v>
      </c>
      <c r="E261" s="7">
        <f t="shared" si="25"/>
        <v>3.8528981193996234E-4</v>
      </c>
      <c r="F261" s="8">
        <f t="shared" si="28"/>
        <v>0.98710123711008491</v>
      </c>
      <c r="G261" s="7">
        <f t="shared" si="26"/>
        <v>3.729438796850614E-3</v>
      </c>
      <c r="H261" s="8">
        <f t="shared" si="29"/>
        <v>0.79422121247298283</v>
      </c>
      <c r="I261">
        <f t="shared" si="27"/>
        <v>2.6545028990814235E-3</v>
      </c>
      <c r="J261" s="2"/>
    </row>
    <row r="262" spans="1:10">
      <c r="A262" s="11" t="s">
        <v>14</v>
      </c>
      <c r="B262">
        <v>15.88</v>
      </c>
      <c r="C262" s="11">
        <v>366</v>
      </c>
      <c r="D262" s="13">
        <f t="shared" si="24"/>
        <v>23.047858942065488</v>
      </c>
      <c r="E262" s="7">
        <f t="shared" si="25"/>
        <v>2.9439680828815493E-4</v>
      </c>
      <c r="F262" s="8">
        <f t="shared" si="28"/>
        <v>0.98739563391837304</v>
      </c>
      <c r="G262" s="7">
        <f t="shared" si="26"/>
        <v>2.926061664722715E-3</v>
      </c>
      <c r="H262" s="8">
        <f t="shared" si="29"/>
        <v>0.79714727413770559</v>
      </c>
      <c r="I262">
        <f t="shared" si="27"/>
        <v>3.2061684826442116E-3</v>
      </c>
      <c r="J262" s="2"/>
    </row>
    <row r="263" spans="1:10">
      <c r="A263" s="11" t="s">
        <v>52</v>
      </c>
      <c r="B263">
        <v>19.18</v>
      </c>
      <c r="C263" s="11">
        <v>442</v>
      </c>
      <c r="D263" s="13">
        <f t="shared" si="24"/>
        <v>23.044838373305527</v>
      </c>
      <c r="E263" s="7">
        <f t="shared" si="25"/>
        <v>3.5552838596547673E-4</v>
      </c>
      <c r="F263" s="8">
        <f t="shared" si="28"/>
        <v>0.98775116230433857</v>
      </c>
      <c r="G263" s="7">
        <f t="shared" si="26"/>
        <v>3.5341223381222717E-3</v>
      </c>
      <c r="H263" s="8">
        <f t="shared" si="29"/>
        <v>0.80068139647582781</v>
      </c>
      <c r="I263">
        <f t="shared" si="27"/>
        <v>1.8560127186959541E-3</v>
      </c>
      <c r="J263" s="2"/>
    </row>
    <row r="264" spans="1:10">
      <c r="A264" s="11" t="s">
        <v>276</v>
      </c>
      <c r="B264">
        <v>11.1</v>
      </c>
      <c r="C264" s="11">
        <v>255</v>
      </c>
      <c r="D264" s="13">
        <f t="shared" si="24"/>
        <v>22.972972972972975</v>
      </c>
      <c r="E264" s="7">
        <f t="shared" si="25"/>
        <v>2.0511253036469812E-4</v>
      </c>
      <c r="F264" s="8">
        <f t="shared" si="28"/>
        <v>0.98795627483470327</v>
      </c>
      <c r="G264" s="7">
        <f t="shared" si="26"/>
        <v>2.0452949923439631E-3</v>
      </c>
      <c r="H264" s="8">
        <f t="shared" si="29"/>
        <v>0.80272669146817177</v>
      </c>
      <c r="I264">
        <f t="shared" si="27"/>
        <v>2.0032956766193877E-3</v>
      </c>
      <c r="J264" s="2"/>
    </row>
    <row r="265" spans="1:10">
      <c r="A265" s="11" t="s">
        <v>24</v>
      </c>
      <c r="B265">
        <v>11.98</v>
      </c>
      <c r="C265" s="11">
        <v>275</v>
      </c>
      <c r="D265" s="13">
        <f t="shared" si="24"/>
        <v>22.954924874791317</v>
      </c>
      <c r="E265" s="7">
        <f t="shared" si="25"/>
        <v>2.2119978764820387E-4</v>
      </c>
      <c r="F265" s="8">
        <f t="shared" si="28"/>
        <v>0.9881774746223515</v>
      </c>
      <c r="G265" s="7">
        <f t="shared" si="26"/>
        <v>2.2074445052505118E-3</v>
      </c>
      <c r="H265" s="8">
        <f t="shared" si="29"/>
        <v>0.80493413597342234</v>
      </c>
      <c r="I265">
        <f t="shared" si="27"/>
        <v>2.8748972508065851E-3</v>
      </c>
      <c r="J265" s="2"/>
    </row>
    <row r="266" spans="1:10">
      <c r="A266" s="11" t="s">
        <v>111</v>
      </c>
      <c r="B266">
        <v>17.190000000000001</v>
      </c>
      <c r="C266" s="11">
        <v>394</v>
      </c>
      <c r="D266" s="13">
        <f t="shared" si="24"/>
        <v>22.920302501454334</v>
      </c>
      <c r="E266" s="7">
        <f t="shared" si="25"/>
        <v>3.16918968485063E-4</v>
      </c>
      <c r="F266" s="8">
        <f t="shared" si="28"/>
        <v>0.98849439359083657</v>
      </c>
      <c r="G266" s="7">
        <f t="shared" si="26"/>
        <v>3.1674433259813273E-3</v>
      </c>
      <c r="H266" s="8">
        <f t="shared" si="29"/>
        <v>0.80810157929940363</v>
      </c>
      <c r="I266">
        <f t="shared" si="27"/>
        <v>1.7045629175043153E-3</v>
      </c>
      <c r="J266" s="2"/>
    </row>
    <row r="267" spans="1:10">
      <c r="A267" s="11" t="s">
        <v>70</v>
      </c>
      <c r="B267">
        <v>10.19</v>
      </c>
      <c r="C267" s="11">
        <v>233</v>
      </c>
      <c r="D267" s="13">
        <f t="shared" si="24"/>
        <v>22.865554465161924</v>
      </c>
      <c r="E267" s="7">
        <f t="shared" si="25"/>
        <v>1.8741654735284183E-4</v>
      </c>
      <c r="F267" s="8">
        <f t="shared" si="28"/>
        <v>0.98868181013818945</v>
      </c>
      <c r="G267" s="7">
        <f t="shared" si="26"/>
        <v>1.8776176551337823E-3</v>
      </c>
      <c r="H267" s="8">
        <f t="shared" si="29"/>
        <v>0.80997919695453746</v>
      </c>
      <c r="I267">
        <f t="shared" si="27"/>
        <v>8.3849299698840474E-3</v>
      </c>
      <c r="J267" s="4"/>
    </row>
    <row r="268" spans="1:10">
      <c r="A268" s="11" t="s">
        <v>261</v>
      </c>
      <c r="B268">
        <v>50</v>
      </c>
      <c r="C268" s="11">
        <v>1111</v>
      </c>
      <c r="D268" s="13">
        <f t="shared" si="24"/>
        <v>22.22</v>
      </c>
      <c r="E268" s="7">
        <f t="shared" si="25"/>
        <v>8.936471420987436E-4</v>
      </c>
      <c r="F268" s="8">
        <f t="shared" si="28"/>
        <v>0.98957545728028817</v>
      </c>
      <c r="G268" s="7">
        <f t="shared" si="26"/>
        <v>9.2130405060538885E-3</v>
      </c>
      <c r="H268" s="8">
        <f t="shared" si="29"/>
        <v>0.81919223746059133</v>
      </c>
      <c r="I268">
        <f t="shared" si="27"/>
        <v>4.6791194346205156E-3</v>
      </c>
      <c r="J268" s="2"/>
    </row>
    <row r="269" spans="1:10">
      <c r="A269" s="11" t="s">
        <v>34</v>
      </c>
      <c r="B269">
        <v>27.79</v>
      </c>
      <c r="C269" s="11">
        <v>589</v>
      </c>
      <c r="D269" s="13">
        <f t="shared" si="24"/>
        <v>21.194674343288952</v>
      </c>
      <c r="E269" s="7">
        <f t="shared" si="25"/>
        <v>4.7376972699924392E-4</v>
      </c>
      <c r="F269" s="8">
        <f t="shared" si="28"/>
        <v>0.99004922700728737</v>
      </c>
      <c r="G269" s="7">
        <f t="shared" si="26"/>
        <v>5.1206079132647513E-3</v>
      </c>
      <c r="H269" s="8">
        <f t="shared" si="29"/>
        <v>0.82431284537385607</v>
      </c>
      <c r="I269">
        <f t="shared" si="27"/>
        <v>3.4972703524710491E-3</v>
      </c>
      <c r="J269" s="2"/>
    </row>
    <row r="270" spans="1:10">
      <c r="A270" s="11" t="s">
        <v>17</v>
      </c>
      <c r="B270">
        <v>20.73</v>
      </c>
      <c r="C270" s="11">
        <v>429</v>
      </c>
      <c r="D270" s="13">
        <f t="shared" si="24"/>
        <v>20.694645441389291</v>
      </c>
      <c r="E270" s="7">
        <f t="shared" si="25"/>
        <v>3.4507166873119804E-4</v>
      </c>
      <c r="F270" s="8">
        <f t="shared" si="28"/>
        <v>0.99039429867601858</v>
      </c>
      <c r="G270" s="7">
        <f t="shared" si="26"/>
        <v>3.8197265938099425E-3</v>
      </c>
      <c r="H270" s="8">
        <f t="shared" si="29"/>
        <v>0.82813257196766599</v>
      </c>
      <c r="I270">
        <f t="shared" si="27"/>
        <v>1.7833951631921474E-3</v>
      </c>
      <c r="J270" s="2"/>
    </row>
    <row r="271" spans="1:10">
      <c r="A271" s="11" t="s">
        <v>225</v>
      </c>
      <c r="B271">
        <v>10.55</v>
      </c>
      <c r="C271" s="11">
        <v>213</v>
      </c>
      <c r="D271" s="13">
        <f t="shared" si="24"/>
        <v>20.189573459715639</v>
      </c>
      <c r="E271" s="7">
        <f t="shared" si="25"/>
        <v>1.7132929006933608E-4</v>
      </c>
      <c r="F271" s="8">
        <f t="shared" si="28"/>
        <v>0.99056562796608794</v>
      </c>
      <c r="G271" s="7">
        <f t="shared" si="26"/>
        <v>1.9439515467773707E-3</v>
      </c>
      <c r="H271" s="8">
        <f t="shared" si="29"/>
        <v>0.83007652351444339</v>
      </c>
      <c r="I271">
        <f t="shared" si="27"/>
        <v>2.8944333756626417E-3</v>
      </c>
      <c r="J271" s="2"/>
    </row>
    <row r="272" spans="1:10">
      <c r="A272" s="11" t="s">
        <v>82</v>
      </c>
      <c r="B272">
        <v>17.12</v>
      </c>
      <c r="C272" s="11">
        <v>345</v>
      </c>
      <c r="D272" s="13">
        <f t="shared" si="24"/>
        <v>20.151869158878505</v>
      </c>
      <c r="E272" s="7">
        <f t="shared" si="25"/>
        <v>2.7750518814047395E-4</v>
      </c>
      <c r="F272" s="8">
        <f t="shared" si="28"/>
        <v>0.99084313315422845</v>
      </c>
      <c r="G272" s="7">
        <f t="shared" si="26"/>
        <v>3.1545450692728517E-3</v>
      </c>
      <c r="H272" s="8">
        <f t="shared" si="29"/>
        <v>0.83323106858371621</v>
      </c>
      <c r="I272">
        <f t="shared" si="27"/>
        <v>4.6077333905586437E-3</v>
      </c>
      <c r="J272" s="2"/>
    </row>
    <row r="273" spans="1:10">
      <c r="A273" s="11" t="s">
        <v>46</v>
      </c>
      <c r="B273">
        <v>27.22</v>
      </c>
      <c r="C273" s="11">
        <v>540</v>
      </c>
      <c r="D273" s="13">
        <f t="shared" si="24"/>
        <v>19.838354151359294</v>
      </c>
      <c r="E273" s="7">
        <f t="shared" si="25"/>
        <v>4.3435594665465482E-4</v>
      </c>
      <c r="F273" s="8">
        <f t="shared" si="28"/>
        <v>0.99127748910088309</v>
      </c>
      <c r="G273" s="7">
        <f t="shared" si="26"/>
        <v>5.0155792514957366E-3</v>
      </c>
      <c r="H273" s="8">
        <f t="shared" si="29"/>
        <v>0.83824664783521197</v>
      </c>
      <c r="I273">
        <f t="shared" si="27"/>
        <v>4.3692671769302027E-3</v>
      </c>
      <c r="J273" s="4"/>
    </row>
    <row r="274" spans="1:10">
      <c r="A274" s="11" t="s">
        <v>78</v>
      </c>
      <c r="B274">
        <v>25.8</v>
      </c>
      <c r="C274" s="11">
        <v>509</v>
      </c>
      <c r="D274" s="13">
        <f t="shared" si="24"/>
        <v>19.728682170542633</v>
      </c>
      <c r="E274" s="7">
        <f t="shared" si="25"/>
        <v>4.0942069786522098E-4</v>
      </c>
      <c r="F274" s="8">
        <f t="shared" si="28"/>
        <v>0.9916869097987483</v>
      </c>
      <c r="G274" s="7">
        <f t="shared" si="26"/>
        <v>4.7539289011238068E-3</v>
      </c>
      <c r="H274" s="8">
        <f t="shared" si="29"/>
        <v>0.84300057673633577</v>
      </c>
      <c r="I274">
        <f t="shared" si="27"/>
        <v>1.2689629413754622E-3</v>
      </c>
      <c r="J274" s="4"/>
    </row>
    <row r="275" spans="1:10">
      <c r="A275" s="11" t="s">
        <v>291</v>
      </c>
      <c r="B275">
        <v>7.49</v>
      </c>
      <c r="C275" s="11">
        <v>147</v>
      </c>
      <c r="D275" s="13">
        <f t="shared" si="24"/>
        <v>19.626168224299064</v>
      </c>
      <c r="E275" s="7">
        <f t="shared" si="25"/>
        <v>1.1824134103376715E-4</v>
      </c>
      <c r="F275" s="8">
        <f t="shared" si="28"/>
        <v>0.99180515113978207</v>
      </c>
      <c r="G275" s="7">
        <f t="shared" si="26"/>
        <v>1.3801134678068725E-3</v>
      </c>
      <c r="H275" s="8">
        <f t="shared" si="29"/>
        <v>0.84438069020414264</v>
      </c>
      <c r="I275">
        <f t="shared" si="27"/>
        <v>3.76752387240753E-3</v>
      </c>
      <c r="J275" s="2"/>
    </row>
    <row r="276" spans="1:10">
      <c r="A276" s="11" t="s">
        <v>26</v>
      </c>
      <c r="B276">
        <v>22.21</v>
      </c>
      <c r="C276" s="11">
        <v>429</v>
      </c>
      <c r="D276" s="13">
        <f t="shared" si="24"/>
        <v>19.315623592976134</v>
      </c>
      <c r="E276" s="7">
        <f t="shared" si="25"/>
        <v>3.4507166873119804E-4</v>
      </c>
      <c r="F276" s="8">
        <f t="shared" si="28"/>
        <v>0.99215022280851328</v>
      </c>
      <c r="G276" s="7">
        <f t="shared" si="26"/>
        <v>4.0924325927891372E-3</v>
      </c>
      <c r="H276" s="8">
        <f t="shared" si="29"/>
        <v>0.84847312279693177</v>
      </c>
      <c r="I276">
        <f t="shared" si="27"/>
        <v>2.8032353416840294E-3</v>
      </c>
      <c r="J276" s="2"/>
    </row>
    <row r="277" spans="1:10">
      <c r="A277" s="11" t="s">
        <v>295</v>
      </c>
      <c r="B277">
        <v>16.45</v>
      </c>
      <c r="C277" s="11">
        <v>299</v>
      </c>
      <c r="D277" s="13">
        <f t="shared" si="24"/>
        <v>18.176291793313069</v>
      </c>
      <c r="E277" s="7">
        <f t="shared" si="25"/>
        <v>2.4050449638841074E-4</v>
      </c>
      <c r="F277" s="8">
        <f t="shared" si="28"/>
        <v>0.99239072730490174</v>
      </c>
      <c r="G277" s="7">
        <f t="shared" si="26"/>
        <v>3.0310903264917292E-3</v>
      </c>
      <c r="H277" s="8">
        <f t="shared" si="29"/>
        <v>0.8515042131234235</v>
      </c>
      <c r="I277">
        <f t="shared" si="27"/>
        <v>3.7178320821145139E-3</v>
      </c>
      <c r="J277" s="2"/>
    </row>
    <row r="278" spans="1:10">
      <c r="A278" s="11" t="s">
        <v>61</v>
      </c>
      <c r="B278">
        <v>21.8</v>
      </c>
      <c r="C278" s="11">
        <v>392</v>
      </c>
      <c r="D278" s="13">
        <f t="shared" si="24"/>
        <v>17.98165137614679</v>
      </c>
      <c r="E278" s="7">
        <f t="shared" si="25"/>
        <v>3.1531024275671243E-4</v>
      </c>
      <c r="F278" s="8">
        <f t="shared" si="28"/>
        <v>0.9927060375476584</v>
      </c>
      <c r="G278" s="7">
        <f t="shared" si="26"/>
        <v>4.0168856606394958E-3</v>
      </c>
      <c r="H278" s="8">
        <f t="shared" si="29"/>
        <v>0.85552109878406302</v>
      </c>
      <c r="I278">
        <f t="shared" si="27"/>
        <v>6.9385249132604132E-3</v>
      </c>
      <c r="J278" s="2"/>
    </row>
    <row r="279" spans="1:10">
      <c r="A279" s="11" t="s">
        <v>30</v>
      </c>
      <c r="B279">
        <v>40.6</v>
      </c>
      <c r="C279" s="11">
        <v>709</v>
      </c>
      <c r="D279" s="13">
        <f t="shared" si="24"/>
        <v>17.463054187192117</v>
      </c>
      <c r="E279" s="7">
        <f t="shared" si="25"/>
        <v>5.7029327070027831E-4</v>
      </c>
      <c r="F279" s="8">
        <f t="shared" si="28"/>
        <v>0.99327633081835864</v>
      </c>
      <c r="G279" s="7">
        <f t="shared" si="26"/>
        <v>7.4809888909157579E-3</v>
      </c>
      <c r="H279" s="8">
        <f t="shared" si="29"/>
        <v>0.86300208767497877</v>
      </c>
      <c r="I279">
        <f t="shared" si="27"/>
        <v>1.5577138399727186E-3</v>
      </c>
      <c r="J279" s="2"/>
    </row>
    <row r="280" spans="1:10">
      <c r="A280" s="11" t="s">
        <v>21</v>
      </c>
      <c r="B280">
        <v>9.08</v>
      </c>
      <c r="C280" s="11">
        <v>150</v>
      </c>
      <c r="D280" s="13">
        <f t="shared" si="24"/>
        <v>16.519823788546255</v>
      </c>
      <c r="E280" s="7">
        <f t="shared" si="25"/>
        <v>1.2065442962629301E-4</v>
      </c>
      <c r="F280" s="8">
        <f t="shared" si="28"/>
        <v>0.99339698524798492</v>
      </c>
      <c r="G280" s="7">
        <f t="shared" si="26"/>
        <v>1.6730881558993862E-3</v>
      </c>
      <c r="H280" s="8">
        <f t="shared" si="29"/>
        <v>0.86467517583087816</v>
      </c>
      <c r="I280">
        <f t="shared" si="27"/>
        <v>5.4737804162368064E-3</v>
      </c>
      <c r="J280" s="2"/>
    </row>
    <row r="281" spans="1:10">
      <c r="A281" s="11" t="s">
        <v>59</v>
      </c>
      <c r="B281">
        <v>31.88</v>
      </c>
      <c r="C281" s="11">
        <v>520</v>
      </c>
      <c r="D281" s="13">
        <f t="shared" si="24"/>
        <v>16.311166875784192</v>
      </c>
      <c r="E281" s="7">
        <f t="shared" si="25"/>
        <v>4.182686893711491E-4</v>
      </c>
      <c r="F281" s="8">
        <f t="shared" si="28"/>
        <v>0.99381525393735604</v>
      </c>
      <c r="G281" s="7">
        <f t="shared" si="26"/>
        <v>5.874234626659959E-3</v>
      </c>
      <c r="H281" s="8">
        <f t="shared" si="29"/>
        <v>0.87054941045753809</v>
      </c>
      <c r="I281">
        <f t="shared" si="27"/>
        <v>4.8634524509330035E-3</v>
      </c>
      <c r="J281" s="2"/>
    </row>
    <row r="282" spans="1:10">
      <c r="A282" s="11" t="s">
        <v>23</v>
      </c>
      <c r="B282">
        <v>28.31</v>
      </c>
      <c r="C282" s="11">
        <v>458</v>
      </c>
      <c r="D282" s="13">
        <f t="shared" si="24"/>
        <v>16.178028965030027</v>
      </c>
      <c r="E282" s="7">
        <f t="shared" si="25"/>
        <v>3.6839819179228131E-4</v>
      </c>
      <c r="F282" s="8">
        <f t="shared" si="28"/>
        <v>0.99418365212914828</v>
      </c>
      <c r="G282" s="7">
        <f t="shared" si="26"/>
        <v>5.2164235345277116E-3</v>
      </c>
      <c r="H282" s="8">
        <f t="shared" si="29"/>
        <v>0.87576583399206576</v>
      </c>
      <c r="I282">
        <f t="shared" si="27"/>
        <v>2.7863423564988832E-3</v>
      </c>
      <c r="J282" s="2"/>
    </row>
    <row r="283" spans="1:10">
      <c r="A283" s="11" t="s">
        <v>42</v>
      </c>
      <c r="B283">
        <v>16.21</v>
      </c>
      <c r="C283" s="11">
        <v>260</v>
      </c>
      <c r="D283" s="13">
        <f t="shared" si="24"/>
        <v>16.039481801357187</v>
      </c>
      <c r="E283" s="7">
        <f t="shared" si="25"/>
        <v>2.0913434468557455E-4</v>
      </c>
      <c r="F283" s="8">
        <f t="shared" si="28"/>
        <v>0.99439278647383389</v>
      </c>
      <c r="G283" s="7">
        <f t="shared" si="26"/>
        <v>2.9868677320626707E-3</v>
      </c>
      <c r="H283" s="8">
        <f t="shared" si="29"/>
        <v>0.87875270172412845</v>
      </c>
      <c r="I283">
        <f t="shared" si="27"/>
        <v>6.4076191329619503E-3</v>
      </c>
      <c r="J283" s="2"/>
    </row>
    <row r="284" spans="1:10">
      <c r="A284" s="11" t="s">
        <v>74</v>
      </c>
      <c r="B284">
        <v>37.270000000000003</v>
      </c>
      <c r="C284" s="11">
        <v>596</v>
      </c>
      <c r="D284" s="13">
        <f t="shared" si="24"/>
        <v>15.99141400590287</v>
      </c>
      <c r="E284" s="7">
        <f t="shared" si="25"/>
        <v>4.794002670484709E-4</v>
      </c>
      <c r="F284" s="8">
        <f t="shared" si="28"/>
        <v>0.9948721867408824</v>
      </c>
      <c r="G284" s="7">
        <f t="shared" si="26"/>
        <v>6.8674003932125693E-3</v>
      </c>
      <c r="H284" s="8">
        <f t="shared" si="29"/>
        <v>0.88562010211734099</v>
      </c>
      <c r="I284">
        <f t="shared" si="27"/>
        <v>7.6167261102294548E-3</v>
      </c>
      <c r="J284" s="2"/>
    </row>
    <row r="285" spans="1:10">
      <c r="A285" s="11" t="s">
        <v>113</v>
      </c>
      <c r="B285">
        <v>44.13</v>
      </c>
      <c r="C285" s="11">
        <v>664</v>
      </c>
      <c r="D285" s="13">
        <f t="shared" si="24"/>
        <v>15.046453659641966</v>
      </c>
      <c r="E285" s="7">
        <f t="shared" si="25"/>
        <v>5.3409694181239041E-4</v>
      </c>
      <c r="F285" s="8">
        <f t="shared" si="28"/>
        <v>0.99540628368269479</v>
      </c>
      <c r="G285" s="7">
        <f t="shared" si="26"/>
        <v>8.1314295506431621E-3</v>
      </c>
      <c r="H285" s="8">
        <f t="shared" si="29"/>
        <v>0.89375153166798416</v>
      </c>
      <c r="I285">
        <f t="shared" si="27"/>
        <v>3.8342392379662193E-3</v>
      </c>
      <c r="J285" s="2"/>
    </row>
    <row r="286" spans="1:10">
      <c r="A286" s="11" t="s">
        <v>47</v>
      </c>
      <c r="B286">
        <v>22.21</v>
      </c>
      <c r="C286" s="11">
        <v>333</v>
      </c>
      <c r="D286" s="13">
        <f t="shared" si="24"/>
        <v>14.993246285457001</v>
      </c>
      <c r="E286" s="7">
        <f t="shared" si="25"/>
        <v>2.6785283377037046E-4</v>
      </c>
      <c r="F286" s="8">
        <f t="shared" si="28"/>
        <v>0.99567413651646519</v>
      </c>
      <c r="G286" s="7">
        <f t="shared" si="26"/>
        <v>4.0924325927891372E-3</v>
      </c>
      <c r="H286" s="8">
        <f t="shared" si="29"/>
        <v>0.89784396426077329</v>
      </c>
      <c r="I286">
        <f t="shared" si="27"/>
        <v>4.2649483584339398E-3</v>
      </c>
      <c r="J286" s="2"/>
    </row>
    <row r="287" spans="1:10">
      <c r="A287" s="11" t="s">
        <v>103</v>
      </c>
      <c r="B287">
        <v>24.66</v>
      </c>
      <c r="C287" s="11">
        <v>359</v>
      </c>
      <c r="D287" s="13">
        <f t="shared" si="24"/>
        <v>14.557988645579886</v>
      </c>
      <c r="E287" s="7">
        <f t="shared" si="25"/>
        <v>2.8876626823892796E-4</v>
      </c>
      <c r="F287" s="8">
        <f t="shared" si="28"/>
        <v>0.99596290278470412</v>
      </c>
      <c r="G287" s="7">
        <f t="shared" si="26"/>
        <v>4.5438715775857775E-3</v>
      </c>
      <c r="H287" s="8">
        <f t="shared" si="29"/>
        <v>0.90238783583835902</v>
      </c>
      <c r="I287">
        <f t="shared" si="27"/>
        <v>4.4894004526849773E-3</v>
      </c>
      <c r="J287" s="2"/>
    </row>
    <row r="288" spans="1:10">
      <c r="A288" s="11" t="s">
        <v>40</v>
      </c>
      <c r="B288">
        <v>25.8</v>
      </c>
      <c r="C288" s="11">
        <v>338</v>
      </c>
      <c r="D288" s="13">
        <f t="shared" si="24"/>
        <v>13.10077519379845</v>
      </c>
      <c r="E288" s="7">
        <f t="shared" si="25"/>
        <v>2.7187464809124692E-4</v>
      </c>
      <c r="F288" s="8">
        <f t="shared" si="28"/>
        <v>0.99623477743279532</v>
      </c>
      <c r="G288" s="7">
        <f t="shared" si="26"/>
        <v>4.7539289011238068E-3</v>
      </c>
      <c r="H288" s="8">
        <f t="shared" si="29"/>
        <v>0.90714176473948283</v>
      </c>
      <c r="I288">
        <f t="shared" si="27"/>
        <v>1.9266380173658115E-3</v>
      </c>
      <c r="J288" s="2"/>
    </row>
    <row r="289" spans="1:10">
      <c r="A289" s="11" t="s">
        <v>58</v>
      </c>
      <c r="B289">
        <v>11.06</v>
      </c>
      <c r="C289" s="11">
        <v>142</v>
      </c>
      <c r="D289" s="13">
        <f t="shared" si="24"/>
        <v>12.839059674502712</v>
      </c>
      <c r="E289" s="7">
        <f t="shared" si="25"/>
        <v>1.1421952671289072E-4</v>
      </c>
      <c r="F289" s="8">
        <f t="shared" si="28"/>
        <v>0.99634899695950818</v>
      </c>
      <c r="G289" s="7">
        <f t="shared" si="26"/>
        <v>2.0379245599391202E-3</v>
      </c>
      <c r="H289" s="8">
        <f t="shared" si="29"/>
        <v>0.90917968929942194</v>
      </c>
      <c r="I289">
        <f t="shared" si="27"/>
        <v>1.5242573185398345E-2</v>
      </c>
      <c r="J289" s="2"/>
    </row>
    <row r="290" spans="1:10">
      <c r="A290" s="11" t="s">
        <v>121</v>
      </c>
      <c r="B290">
        <v>87.34</v>
      </c>
      <c r="C290" s="11">
        <v>1083</v>
      </c>
      <c r="D290" s="13">
        <f t="shared" si="24"/>
        <v>12.399816807877261</v>
      </c>
      <c r="E290" s="7">
        <f t="shared" si="25"/>
        <v>8.7112498190183559E-4</v>
      </c>
      <c r="F290" s="8">
        <f t="shared" si="28"/>
        <v>0.99722012194140996</v>
      </c>
      <c r="G290" s="7">
        <f t="shared" si="26"/>
        <v>1.6093339155974933E-2</v>
      </c>
      <c r="H290" s="8">
        <f t="shared" si="29"/>
        <v>0.92527302845539683</v>
      </c>
      <c r="I290">
        <f t="shared" si="27"/>
        <v>7.7059267043811941E-3</v>
      </c>
      <c r="J290" s="4"/>
    </row>
    <row r="291" spans="1:10">
      <c r="A291" s="11" t="s">
        <v>69</v>
      </c>
      <c r="B291">
        <v>44.08</v>
      </c>
      <c r="C291" s="11">
        <v>529</v>
      </c>
      <c r="D291" s="13">
        <f t="shared" si="24"/>
        <v>12.000907441016334</v>
      </c>
      <c r="E291" s="7">
        <f t="shared" si="25"/>
        <v>4.255079551487267E-4</v>
      </c>
      <c r="F291" s="8">
        <f t="shared" si="28"/>
        <v>0.99764562989655869</v>
      </c>
      <c r="G291" s="7">
        <f t="shared" si="26"/>
        <v>8.1222165101371077E-3</v>
      </c>
      <c r="H291" s="8">
        <f t="shared" si="29"/>
        <v>0.93339524496553394</v>
      </c>
      <c r="I291">
        <f t="shared" si="27"/>
        <v>3.4765437325148252E-3</v>
      </c>
      <c r="J291" s="2"/>
    </row>
    <row r="292" spans="1:10">
      <c r="A292" s="11" t="s">
        <v>76</v>
      </c>
      <c r="B292">
        <v>19.88</v>
      </c>
      <c r="C292" s="11">
        <v>237</v>
      </c>
      <c r="D292" s="13">
        <f t="shared" si="24"/>
        <v>11.921529175050303</v>
      </c>
      <c r="E292" s="7">
        <f t="shared" si="25"/>
        <v>1.9063399880954297E-4</v>
      </c>
      <c r="F292" s="8">
        <f t="shared" si="28"/>
        <v>0.99783626389536828</v>
      </c>
      <c r="G292" s="7">
        <f t="shared" si="26"/>
        <v>3.663104905207026E-3</v>
      </c>
      <c r="H292" s="8">
        <f t="shared" si="29"/>
        <v>0.93705834987074099</v>
      </c>
      <c r="I292">
        <f t="shared" si="27"/>
        <v>1.0835316478133405E-2</v>
      </c>
      <c r="J292" s="2"/>
    </row>
    <row r="293" spans="1:10">
      <c r="A293" s="11" t="s">
        <v>48</v>
      </c>
      <c r="B293">
        <v>61.58</v>
      </c>
      <c r="C293" s="11">
        <v>646</v>
      </c>
      <c r="D293" s="13">
        <f t="shared" si="24"/>
        <v>10.490418967197142</v>
      </c>
      <c r="E293" s="7">
        <f t="shared" si="25"/>
        <v>5.196184102572352E-4</v>
      </c>
      <c r="F293" s="8">
        <f t="shared" si="28"/>
        <v>0.99835588230562555</v>
      </c>
      <c r="G293" s="7">
        <f t="shared" si="26"/>
        <v>1.1346780687255968E-2</v>
      </c>
      <c r="H293" s="8">
        <f t="shared" si="29"/>
        <v>0.94840513055799691</v>
      </c>
      <c r="I293">
        <f t="shared" si="27"/>
        <v>4.2941336985183876E-3</v>
      </c>
      <c r="J293" s="4"/>
    </row>
    <row r="294" spans="1:10">
      <c r="A294" s="11" t="s">
        <v>16</v>
      </c>
      <c r="B294">
        <v>24.33</v>
      </c>
      <c r="C294" s="11">
        <v>238</v>
      </c>
      <c r="D294" s="13">
        <f t="shared" si="24"/>
        <v>9.7821619399917807</v>
      </c>
      <c r="E294" s="7">
        <f t="shared" si="25"/>
        <v>1.9143836167371826E-4</v>
      </c>
      <c r="F294" s="8">
        <f t="shared" si="28"/>
        <v>0.99854732066729923</v>
      </c>
      <c r="G294" s="7">
        <f t="shared" si="26"/>
        <v>4.4830655102458218E-3</v>
      </c>
      <c r="H294" s="8">
        <f t="shared" si="29"/>
        <v>0.95288819606824271</v>
      </c>
      <c r="I294">
        <f t="shared" si="27"/>
        <v>2.5277811899939717E-3</v>
      </c>
      <c r="J294" s="2"/>
    </row>
    <row r="295" spans="1:10">
      <c r="A295" s="11" t="s">
        <v>62</v>
      </c>
      <c r="B295">
        <v>14.28</v>
      </c>
      <c r="C295" s="11">
        <v>130</v>
      </c>
      <c r="D295" s="13">
        <f t="shared" si="24"/>
        <v>9.1036414565826327</v>
      </c>
      <c r="E295" s="7">
        <f t="shared" si="25"/>
        <v>1.0456717234278728E-4</v>
      </c>
      <c r="F295" s="8">
        <f t="shared" si="28"/>
        <v>0.99865188783964198</v>
      </c>
      <c r="G295" s="7">
        <f t="shared" si="26"/>
        <v>2.6312443685289903E-3</v>
      </c>
      <c r="H295" s="8">
        <f t="shared" si="29"/>
        <v>0.95551944043677173</v>
      </c>
      <c r="I295">
        <f t="shared" si="27"/>
        <v>6.2483164393450918E-3</v>
      </c>
      <c r="J295" s="2"/>
    </row>
    <row r="296" spans="1:10">
      <c r="A296" s="11" t="s">
        <v>37</v>
      </c>
      <c r="B296">
        <v>35.28</v>
      </c>
      <c r="C296" s="11">
        <v>317</v>
      </c>
      <c r="D296" s="13">
        <f t="shared" si="24"/>
        <v>8.9852607709750565</v>
      </c>
      <c r="E296" s="7">
        <f t="shared" si="25"/>
        <v>2.5498302794356589E-4</v>
      </c>
      <c r="F296" s="8">
        <f t="shared" si="28"/>
        <v>0.99890687086758556</v>
      </c>
      <c r="G296" s="7">
        <f t="shared" si="26"/>
        <v>6.500721381071624E-3</v>
      </c>
      <c r="H296" s="8">
        <f t="shared" si="29"/>
        <v>0.96202016181784333</v>
      </c>
      <c r="I296">
        <f t="shared" si="27"/>
        <v>7.6064263619455286E-3</v>
      </c>
      <c r="J296" s="4"/>
    </row>
    <row r="297" spans="1:10">
      <c r="A297" s="11" t="s">
        <v>28</v>
      </c>
      <c r="B297">
        <v>42.81</v>
      </c>
      <c r="C297" s="11">
        <v>353</v>
      </c>
      <c r="D297" s="13">
        <f t="shared" si="24"/>
        <v>8.2457369773417426</v>
      </c>
      <c r="E297" s="7">
        <f t="shared" si="25"/>
        <v>2.8394009105387624E-4</v>
      </c>
      <c r="F297" s="8">
        <f t="shared" si="28"/>
        <v>0.99919081095863949</v>
      </c>
      <c r="G297" s="7">
        <f t="shared" si="26"/>
        <v>7.8882052812833392E-3</v>
      </c>
      <c r="H297" s="8">
        <f t="shared" si="29"/>
        <v>0.96990836709912664</v>
      </c>
      <c r="I297">
        <f t="shared" si="27"/>
        <v>3.9365848908876622E-3</v>
      </c>
      <c r="J297" s="2"/>
    </row>
    <row r="298" spans="1:10">
      <c r="A298" s="11" t="s">
        <v>60</v>
      </c>
      <c r="B298">
        <v>22.14</v>
      </c>
      <c r="C298" s="11">
        <v>179</v>
      </c>
      <c r="D298" s="13">
        <f t="shared" si="24"/>
        <v>8.084914182475158</v>
      </c>
      <c r="E298" s="7">
        <f t="shared" si="25"/>
        <v>1.4398095268737632E-4</v>
      </c>
      <c r="F298" s="8">
        <f t="shared" si="28"/>
        <v>0.9993347919113269</v>
      </c>
      <c r="G298" s="7">
        <f t="shared" si="26"/>
        <v>4.0795343360806617E-3</v>
      </c>
      <c r="H298" s="8">
        <f t="shared" si="29"/>
        <v>0.9739879014352073</v>
      </c>
      <c r="I298">
        <f t="shared" si="27"/>
        <v>1.5170083157903691E-2</v>
      </c>
      <c r="J298" s="2"/>
    </row>
    <row r="299" spans="1:10">
      <c r="A299" s="11" t="s">
        <v>144</v>
      </c>
      <c r="B299">
        <v>84.72</v>
      </c>
      <c r="C299" s="11">
        <v>549</v>
      </c>
      <c r="D299" s="13">
        <f t="shared" si="24"/>
        <v>6.4801699716713879</v>
      </c>
      <c r="E299" s="7">
        <f t="shared" si="25"/>
        <v>4.4159521243223243E-4</v>
      </c>
      <c r="F299" s="8">
        <f t="shared" si="28"/>
        <v>0.99977638712375916</v>
      </c>
      <c r="G299" s="7">
        <f t="shared" si="26"/>
        <v>1.5610575833457709E-2</v>
      </c>
      <c r="H299" s="8">
        <f t="shared" si="29"/>
        <v>0.98959847726866501</v>
      </c>
      <c r="I299">
        <f t="shared" si="27"/>
        <v>1.0177909855094147E-2</v>
      </c>
      <c r="J299" s="2"/>
    </row>
    <row r="300" spans="1:10">
      <c r="A300" s="11" t="s">
        <v>85</v>
      </c>
      <c r="B300">
        <v>56.45</v>
      </c>
      <c r="C300" s="11">
        <v>278</v>
      </c>
      <c r="D300" s="13">
        <f t="shared" si="24"/>
        <v>4.9247121346324176</v>
      </c>
      <c r="E300" s="7">
        <f t="shared" si="25"/>
        <v>2.2361287624072973E-4</v>
      </c>
      <c r="F300" s="8">
        <f t="shared" si="28"/>
        <v>0.99999999999999989</v>
      </c>
      <c r="G300" s="7">
        <f t="shared" si="26"/>
        <v>1.0401522731334841E-2</v>
      </c>
      <c r="H300" s="8">
        <f t="shared" si="29"/>
        <v>0.99999999999999989</v>
      </c>
      <c r="I300">
        <f t="shared" si="27"/>
        <v>0</v>
      </c>
      <c r="J300" s="4"/>
    </row>
    <row r="301" spans="1:10">
      <c r="E301" s="7"/>
      <c r="F301" s="8"/>
      <c r="G301" s="7"/>
      <c r="H301" s="8"/>
      <c r="J301" s="2"/>
    </row>
    <row r="302" spans="1:10">
      <c r="C302">
        <f>AVERAGE(C2:C300)</f>
        <v>4157.9264214046825</v>
      </c>
      <c r="E302" s="7"/>
      <c r="F302" s="8"/>
      <c r="G302" s="7"/>
      <c r="H302" s="8"/>
      <c r="J302" s="2"/>
    </row>
    <row r="303" spans="1:10">
      <c r="E303" s="7"/>
      <c r="F303" s="8"/>
      <c r="G303" s="7"/>
      <c r="H303" s="8"/>
      <c r="J303" s="2"/>
    </row>
    <row r="304" spans="1:10">
      <c r="E304" s="7"/>
      <c r="F304" s="8"/>
      <c r="G304" s="7"/>
      <c r="H304" s="8"/>
      <c r="J304" s="4"/>
    </row>
    <row r="305" spans="5:10">
      <c r="E305" s="7"/>
      <c r="F305" s="8"/>
      <c r="G305" s="7"/>
      <c r="H305" s="8"/>
      <c r="J305" s="2"/>
    </row>
    <row r="306" spans="5:10">
      <c r="E306" s="7"/>
      <c r="F306" s="8"/>
      <c r="G306" s="7"/>
      <c r="H306" s="8"/>
      <c r="J306" s="2"/>
    </row>
    <row r="307" spans="5:10">
      <c r="E307" s="7"/>
      <c r="F307" s="8"/>
      <c r="G307" s="7"/>
      <c r="H307" s="8"/>
      <c r="J307" s="2"/>
    </row>
    <row r="308" spans="5:10">
      <c r="E308" s="7"/>
      <c r="F308" s="8"/>
      <c r="G308" s="7"/>
      <c r="H308" s="8"/>
      <c r="J308" s="2"/>
    </row>
    <row r="309" spans="5:10">
      <c r="E309" s="7"/>
      <c r="F309" s="8"/>
      <c r="G309" s="7"/>
      <c r="H309" s="8"/>
      <c r="J309" s="4"/>
    </row>
    <row r="310" spans="5:10">
      <c r="E310" s="7"/>
      <c r="F310" s="8"/>
      <c r="G310" s="7"/>
      <c r="H310" s="8"/>
      <c r="J310" s="4"/>
    </row>
    <row r="311" spans="5:10">
      <c r="E311" s="7"/>
      <c r="F311" s="8"/>
      <c r="G311" s="7"/>
      <c r="H311" s="8"/>
      <c r="J311" s="2"/>
    </row>
    <row r="312" spans="5:10">
      <c r="E312" s="7"/>
      <c r="F312" s="8"/>
      <c r="G312" s="7"/>
      <c r="H312" s="8"/>
      <c r="J312" s="2"/>
    </row>
    <row r="313" spans="5:10">
      <c r="E313" s="7"/>
      <c r="F313" s="8"/>
      <c r="G313" s="7"/>
      <c r="H313" s="8"/>
      <c r="J313" s="2"/>
    </row>
    <row r="314" spans="5:10">
      <c r="E314" s="7"/>
      <c r="F314" s="8"/>
      <c r="G314" s="7"/>
      <c r="H314" s="8"/>
      <c r="J314" s="2"/>
    </row>
    <row r="315" spans="5:10">
      <c r="E315" s="7"/>
      <c r="F315" s="8"/>
      <c r="G315" s="7"/>
      <c r="H315" s="8"/>
      <c r="J315" s="2"/>
    </row>
    <row r="316" spans="5:10">
      <c r="E316" s="7"/>
      <c r="F316" s="8"/>
      <c r="G316" s="7"/>
      <c r="H316" s="8"/>
      <c r="J316" s="2"/>
    </row>
    <row r="317" spans="5:10">
      <c r="E317" s="7"/>
      <c r="F317" s="8"/>
      <c r="G317" s="7"/>
      <c r="H317" s="8"/>
      <c r="J317" s="2"/>
    </row>
    <row r="318" spans="5:10">
      <c r="E318" s="7"/>
      <c r="F318" s="8"/>
      <c r="G318" s="7"/>
      <c r="H318" s="8"/>
      <c r="J318" s="2"/>
    </row>
    <row r="319" spans="5:10">
      <c r="E319" s="7"/>
      <c r="F319" s="8"/>
      <c r="G319" s="7"/>
      <c r="H319" s="8"/>
      <c r="J319" s="2"/>
    </row>
    <row r="320" spans="5:10">
      <c r="E320" s="7"/>
      <c r="F320" s="8"/>
      <c r="G320" s="7"/>
      <c r="H320" s="8"/>
      <c r="J320" s="2"/>
    </row>
    <row r="321" spans="5:10">
      <c r="E321" s="7"/>
      <c r="F321" s="8"/>
      <c r="G321" s="7"/>
      <c r="H321" s="8"/>
      <c r="J321" s="4"/>
    </row>
    <row r="322" spans="5:10">
      <c r="E322" s="7"/>
      <c r="F322" s="8"/>
      <c r="G322" s="7"/>
      <c r="H322" s="8"/>
      <c r="J322" s="2"/>
    </row>
    <row r="323" spans="5:10">
      <c r="E323" s="7"/>
      <c r="F323" s="8"/>
      <c r="G323" s="7"/>
      <c r="H323" s="8"/>
      <c r="J323" s="2"/>
    </row>
    <row r="324" spans="5:10">
      <c r="E324" s="7"/>
      <c r="F324" s="8"/>
      <c r="G324" s="7"/>
      <c r="H324" s="8"/>
      <c r="J324" s="2"/>
    </row>
    <row r="325" spans="5:10">
      <c r="E325" s="7"/>
      <c r="F325" s="8"/>
      <c r="G325" s="7"/>
      <c r="H325" s="8"/>
      <c r="J325" s="4"/>
    </row>
    <row r="326" spans="5:10">
      <c r="E326" s="7"/>
      <c r="F326" s="8"/>
      <c r="G326" s="7"/>
      <c r="H326" s="8"/>
      <c r="J326" s="4"/>
    </row>
    <row r="327" spans="5:10">
      <c r="E327" s="7"/>
      <c r="F327" s="8"/>
      <c r="G327" s="7"/>
      <c r="H327" s="8"/>
      <c r="J327" s="2"/>
    </row>
    <row r="328" spans="5:10">
      <c r="E328" s="7"/>
      <c r="F328" s="8"/>
      <c r="G328" s="7"/>
      <c r="H328" s="8"/>
      <c r="J328" s="2"/>
    </row>
    <row r="329" spans="5:10">
      <c r="E329" s="7"/>
      <c r="F329" s="8"/>
      <c r="G329" s="7"/>
      <c r="H329" s="8"/>
      <c r="J329" s="2"/>
    </row>
    <row r="330" spans="5:10">
      <c r="E330" s="7"/>
      <c r="F330" s="8"/>
      <c r="G330" s="7"/>
      <c r="H330" s="8"/>
      <c r="J330" s="2"/>
    </row>
    <row r="331" spans="5:10">
      <c r="E331" s="7"/>
      <c r="F331" s="8"/>
      <c r="G331" s="7"/>
      <c r="H331" s="8"/>
      <c r="J331" s="2"/>
    </row>
    <row r="332" spans="5:10">
      <c r="E332" s="7"/>
      <c r="F332" s="8"/>
      <c r="G332" s="7"/>
      <c r="H332" s="8"/>
      <c r="J332" s="2"/>
    </row>
    <row r="333" spans="5:10">
      <c r="E333" s="7"/>
      <c r="F333" s="8"/>
      <c r="G333" s="7"/>
      <c r="H333" s="8"/>
      <c r="J333" s="2"/>
    </row>
    <row r="334" spans="5:10">
      <c r="E334" s="7"/>
      <c r="F334" s="8"/>
      <c r="G334" s="7"/>
      <c r="H334" s="8"/>
      <c r="J334" s="2"/>
    </row>
    <row r="335" spans="5:10">
      <c r="E335" s="7"/>
      <c r="F335" s="8"/>
      <c r="G335" s="7"/>
      <c r="H335" s="8"/>
      <c r="J335" s="2"/>
    </row>
    <row r="336" spans="5:10">
      <c r="E336" s="7"/>
      <c r="F336" s="8"/>
      <c r="G336" s="7"/>
      <c r="H336" s="8"/>
      <c r="J336" s="2"/>
    </row>
    <row r="337" spans="5:10">
      <c r="E337" s="7"/>
      <c r="F337" s="8"/>
      <c r="G337" s="7"/>
      <c r="H337" s="8"/>
      <c r="J337" s="2"/>
    </row>
    <row r="338" spans="5:10">
      <c r="E338" s="7"/>
      <c r="F338" s="8"/>
      <c r="G338" s="7"/>
      <c r="H338" s="8"/>
      <c r="J338" s="2"/>
    </row>
    <row r="339" spans="5:10">
      <c r="E339" s="7"/>
      <c r="F339" s="8"/>
      <c r="G339" s="7"/>
      <c r="H339" s="8"/>
      <c r="J339" s="4"/>
    </row>
    <row r="340" spans="5:10">
      <c r="E340" s="7"/>
      <c r="F340" s="8"/>
      <c r="G340" s="7"/>
      <c r="H340" s="8"/>
      <c r="J340" s="4"/>
    </row>
    <row r="341" spans="5:10">
      <c r="E341" s="7"/>
      <c r="F341" s="8"/>
      <c r="G341" s="7"/>
      <c r="H341" s="8"/>
      <c r="J341" s="2"/>
    </row>
    <row r="342" spans="5:10">
      <c r="E342" s="7"/>
      <c r="F342" s="8"/>
      <c r="G342" s="7"/>
      <c r="H342" s="8"/>
      <c r="J342" s="2"/>
    </row>
    <row r="343" spans="5:10">
      <c r="E343" s="7"/>
      <c r="F343" s="8"/>
      <c r="G343" s="7"/>
      <c r="H343" s="8"/>
      <c r="J343" s="2"/>
    </row>
    <row r="344" spans="5:10">
      <c r="E344" s="7"/>
      <c r="F344" s="8"/>
      <c r="G344" s="7"/>
      <c r="H344" s="8"/>
      <c r="J344" s="2"/>
    </row>
    <row r="345" spans="5:10">
      <c r="E345" s="7"/>
      <c r="F345" s="8"/>
      <c r="G345" s="7"/>
      <c r="H345" s="8"/>
      <c r="J345" s="2"/>
    </row>
    <row r="346" spans="5:10">
      <c r="E346" s="7"/>
      <c r="F346" s="8"/>
      <c r="G346" s="7"/>
      <c r="H346" s="8"/>
      <c r="J346" s="4"/>
    </row>
    <row r="347" spans="5:10">
      <c r="E347" s="7"/>
      <c r="F347" s="8"/>
      <c r="G347" s="7"/>
      <c r="H347" s="8"/>
      <c r="J347" s="2"/>
    </row>
    <row r="348" spans="5:10">
      <c r="E348" s="7"/>
      <c r="F348" s="8"/>
      <c r="G348" s="7"/>
      <c r="H348" s="8"/>
      <c r="J348" s="2"/>
    </row>
    <row r="349" spans="5:10">
      <c r="E349" s="7"/>
      <c r="F349" s="8"/>
      <c r="G349" s="7"/>
      <c r="H349" s="8"/>
      <c r="J349" s="2"/>
    </row>
    <row r="350" spans="5:10">
      <c r="E350" s="7"/>
      <c r="F350" s="8"/>
      <c r="G350" s="7"/>
      <c r="H350" s="8"/>
      <c r="J350" s="4"/>
    </row>
    <row r="351" spans="5:10">
      <c r="E351" s="7"/>
      <c r="F351" s="8"/>
      <c r="G351" s="7"/>
      <c r="H351" s="8"/>
      <c r="J351" s="4"/>
    </row>
    <row r="352" spans="5:10">
      <c r="E352" s="7"/>
      <c r="F352" s="8"/>
      <c r="G352" s="7"/>
      <c r="H352" s="8"/>
      <c r="J352" s="2"/>
    </row>
    <row r="353" spans="5:10">
      <c r="E353" s="7"/>
      <c r="F353" s="8"/>
      <c r="G353" s="7"/>
      <c r="H353" s="8"/>
      <c r="J353" s="2"/>
    </row>
    <row r="354" spans="5:10">
      <c r="E354" s="7"/>
      <c r="F354" s="8"/>
      <c r="G354" s="7"/>
      <c r="H354" s="8"/>
      <c r="J354" s="4"/>
    </row>
    <row r="355" spans="5:10">
      <c r="E355" s="7"/>
      <c r="F355" s="8"/>
      <c r="G355" s="7"/>
      <c r="H355" s="8"/>
      <c r="J355" s="2"/>
    </row>
    <row r="356" spans="5:10">
      <c r="E356" s="7"/>
      <c r="F356" s="8"/>
      <c r="G356" s="7"/>
      <c r="H356" s="8"/>
      <c r="J356" s="2"/>
    </row>
    <row r="357" spans="5:10">
      <c r="E357" s="7"/>
      <c r="F357" s="8"/>
      <c r="G357" s="7"/>
      <c r="H357" s="8"/>
      <c r="J357" s="2"/>
    </row>
    <row r="358" spans="5:10">
      <c r="E358" s="7"/>
      <c r="F358" s="8"/>
      <c r="G358" s="7"/>
      <c r="H358" s="8"/>
      <c r="J358" s="2"/>
    </row>
    <row r="359" spans="5:10">
      <c r="E359" s="7"/>
      <c r="F359" s="8"/>
      <c r="G359" s="7"/>
      <c r="H359" s="8"/>
      <c r="J359" s="2"/>
    </row>
    <row r="360" spans="5:10">
      <c r="E360" s="7"/>
      <c r="F360" s="8"/>
      <c r="G360" s="7"/>
      <c r="H360" s="8"/>
      <c r="J360" s="2"/>
    </row>
    <row r="361" spans="5:10">
      <c r="E361" s="7"/>
      <c r="F361" s="8"/>
      <c r="G361" s="7"/>
      <c r="H361" s="8"/>
      <c r="J361" s="2"/>
    </row>
    <row r="362" spans="5:10">
      <c r="E362" s="7"/>
      <c r="F362" s="8"/>
      <c r="G362" s="7"/>
      <c r="H362" s="8"/>
      <c r="J362" s="2"/>
    </row>
    <row r="363" spans="5:10">
      <c r="E363" s="7"/>
      <c r="F363" s="8"/>
      <c r="G363" s="7"/>
      <c r="H363" s="8"/>
      <c r="J363" s="4"/>
    </row>
    <row r="364" spans="5:10">
      <c r="E364" s="7"/>
      <c r="F364" s="8"/>
      <c r="G364" s="7"/>
      <c r="H364" s="8"/>
      <c r="J364" s="2"/>
    </row>
    <row r="365" spans="5:10">
      <c r="E365" s="7"/>
      <c r="F365" s="8"/>
      <c r="G365" s="7"/>
      <c r="H365" s="8"/>
      <c r="J365" s="2"/>
    </row>
    <row r="366" spans="5:10">
      <c r="E366" s="7"/>
      <c r="F366" s="8"/>
      <c r="G366" s="7"/>
      <c r="H366" s="8"/>
      <c r="J366" s="2"/>
    </row>
    <row r="367" spans="5:10">
      <c r="E367" s="7"/>
      <c r="F367" s="8"/>
      <c r="G367" s="7"/>
      <c r="H367" s="8"/>
      <c r="J367" s="2"/>
    </row>
    <row r="368" spans="5:10">
      <c r="E368" s="7"/>
      <c r="F368" s="8"/>
      <c r="G368" s="7"/>
      <c r="H368" s="8"/>
      <c r="J368" s="2"/>
    </row>
    <row r="369" spans="5:10">
      <c r="E369" s="7"/>
      <c r="F369" s="8"/>
      <c r="G369" s="7"/>
      <c r="H369" s="8"/>
      <c r="J369" s="4"/>
    </row>
    <row r="370" spans="5:10">
      <c r="E370" s="7"/>
      <c r="F370" s="8"/>
      <c r="G370" s="7"/>
      <c r="H370" s="8"/>
      <c r="J370" s="4"/>
    </row>
    <row r="371" spans="5:10">
      <c r="E371" s="7"/>
      <c r="F371" s="8"/>
      <c r="G371" s="7"/>
      <c r="H371" s="8"/>
      <c r="J371" s="2"/>
    </row>
    <row r="372" spans="5:10">
      <c r="E372" s="7"/>
      <c r="F372" s="8"/>
      <c r="G372" s="7"/>
      <c r="H372" s="8"/>
      <c r="J372" s="2"/>
    </row>
    <row r="373" spans="5:10">
      <c r="E373" s="7"/>
      <c r="F373" s="8"/>
      <c r="G373" s="7"/>
      <c r="H373" s="8"/>
      <c r="J373" s="2"/>
    </row>
    <row r="374" spans="5:10">
      <c r="E374" s="7"/>
      <c r="F374" s="8"/>
      <c r="G374" s="7"/>
      <c r="H374" s="8"/>
      <c r="J374" s="2"/>
    </row>
    <row r="375" spans="5:10">
      <c r="E375" s="7"/>
      <c r="F375" s="8"/>
      <c r="G375" s="7"/>
      <c r="H375" s="8"/>
      <c r="J375" s="4"/>
    </row>
    <row r="376" spans="5:10">
      <c r="E376" s="7"/>
      <c r="F376" s="8"/>
      <c r="G376" s="7"/>
      <c r="H376" s="8"/>
      <c r="J376" s="2"/>
    </row>
    <row r="377" spans="5:10">
      <c r="E377" s="7"/>
      <c r="F377" s="8"/>
      <c r="G377" s="7"/>
      <c r="H377" s="8"/>
      <c r="J377" s="2"/>
    </row>
    <row r="378" spans="5:10">
      <c r="E378" s="7"/>
      <c r="F378" s="8"/>
      <c r="G378" s="7"/>
      <c r="H378" s="8"/>
      <c r="J378" s="2"/>
    </row>
    <row r="379" spans="5:10">
      <c r="E379" s="7"/>
      <c r="F379" s="8"/>
      <c r="G379" s="7"/>
      <c r="H379" s="8"/>
      <c r="J379" s="2"/>
    </row>
    <row r="380" spans="5:10">
      <c r="E380" s="7"/>
      <c r="F380" s="8"/>
      <c r="G380" s="7"/>
      <c r="H380" s="8"/>
      <c r="J380" s="2"/>
    </row>
    <row r="381" spans="5:10">
      <c r="E381" s="7"/>
      <c r="F381" s="8"/>
      <c r="G381" s="7"/>
      <c r="H381" s="8"/>
      <c r="J381" s="2"/>
    </row>
    <row r="382" spans="5:10">
      <c r="E382" s="7"/>
      <c r="F382" s="8"/>
      <c r="G382" s="7"/>
      <c r="H382" s="8"/>
      <c r="J382" s="2"/>
    </row>
    <row r="383" spans="5:10">
      <c r="E383" s="7"/>
      <c r="F383" s="8"/>
      <c r="G383" s="7"/>
      <c r="H383" s="8"/>
      <c r="J383" s="2"/>
    </row>
    <row r="384" spans="5:10">
      <c r="E384" s="7"/>
      <c r="F384" s="8"/>
      <c r="G384" s="7"/>
      <c r="H384" s="8"/>
      <c r="J384" s="2"/>
    </row>
    <row r="385" spans="5:10">
      <c r="E385" s="7"/>
      <c r="F385" s="8"/>
      <c r="G385" s="7"/>
      <c r="H385" s="8"/>
      <c r="J385" s="4"/>
    </row>
    <row r="386" spans="5:10">
      <c r="E386" s="7"/>
      <c r="F386" s="8"/>
      <c r="G386" s="7"/>
      <c r="H386" s="8"/>
      <c r="J386" s="2"/>
    </row>
    <row r="387" spans="5:10">
      <c r="E387" s="7"/>
      <c r="F387" s="8"/>
      <c r="G387" s="7"/>
      <c r="H387" s="8"/>
      <c r="J387" s="2"/>
    </row>
    <row r="388" spans="5:10">
      <c r="E388" s="7"/>
      <c r="F388" s="8"/>
      <c r="G388" s="7"/>
      <c r="H388" s="8"/>
      <c r="J388" s="2"/>
    </row>
    <row r="389" spans="5:10">
      <c r="E389" s="7"/>
      <c r="F389" s="8"/>
      <c r="G389" s="7"/>
      <c r="H389" s="8"/>
      <c r="J389" s="2"/>
    </row>
    <row r="390" spans="5:10">
      <c r="E390" s="7"/>
      <c r="F390" s="8"/>
      <c r="G390" s="7"/>
      <c r="H390" s="8"/>
      <c r="J390" s="2"/>
    </row>
    <row r="391" spans="5:10">
      <c r="E391" s="7"/>
      <c r="F391" s="8"/>
      <c r="G391" s="7"/>
      <c r="H391" s="8"/>
      <c r="J391" s="4"/>
    </row>
    <row r="392" spans="5:10">
      <c r="E392" s="7"/>
      <c r="F392" s="8"/>
      <c r="G392" s="7"/>
      <c r="H392" s="8"/>
      <c r="J392" s="2"/>
    </row>
    <row r="393" spans="5:10">
      <c r="E393" s="7"/>
      <c r="F393" s="8"/>
      <c r="G393" s="7"/>
      <c r="H393" s="8"/>
      <c r="J393" s="2"/>
    </row>
    <row r="394" spans="5:10">
      <c r="E394" s="7"/>
      <c r="F394" s="8"/>
      <c r="G394" s="7"/>
      <c r="H394" s="8"/>
      <c r="J394" s="2"/>
    </row>
    <row r="395" spans="5:10">
      <c r="E395" s="7"/>
      <c r="F395" s="8"/>
      <c r="G395" s="7"/>
      <c r="H395" s="8"/>
      <c r="J395" s="2"/>
    </row>
    <row r="396" spans="5:10">
      <c r="E396" s="7"/>
      <c r="F396" s="8"/>
      <c r="G396" s="7"/>
      <c r="H396" s="8"/>
      <c r="J396" s="4"/>
    </row>
    <row r="397" spans="5:10">
      <c r="E397" s="7"/>
      <c r="F397" s="8"/>
      <c r="G397" s="7"/>
      <c r="H397" s="8"/>
      <c r="J397" s="2"/>
    </row>
    <row r="398" spans="5:10">
      <c r="E398" s="7"/>
      <c r="F398" s="8"/>
      <c r="G398" s="7"/>
      <c r="H398" s="8"/>
      <c r="J398" s="2"/>
    </row>
    <row r="399" spans="5:10">
      <c r="E399" s="7"/>
      <c r="F399" s="8"/>
      <c r="G399" s="7"/>
      <c r="H399" s="8"/>
      <c r="J399" s="2"/>
    </row>
    <row r="400" spans="5:10">
      <c r="E400" s="7"/>
      <c r="F400" s="8"/>
      <c r="G400" s="7"/>
      <c r="H400" s="8"/>
      <c r="J400" s="2"/>
    </row>
    <row r="401" spans="5:10">
      <c r="E401" s="7"/>
      <c r="F401" s="8"/>
      <c r="G401" s="7"/>
      <c r="H401" s="8"/>
      <c r="J401" s="2"/>
    </row>
    <row r="402" spans="5:10">
      <c r="E402" s="7"/>
      <c r="F402" s="8"/>
      <c r="G402" s="7"/>
      <c r="H402" s="8"/>
      <c r="J402" s="2"/>
    </row>
    <row r="403" spans="5:10">
      <c r="E403" s="7"/>
      <c r="F403" s="8"/>
      <c r="G403" s="7"/>
      <c r="H403" s="8"/>
      <c r="J403" s="2"/>
    </row>
    <row r="404" spans="5:10">
      <c r="E404" s="7"/>
      <c r="F404" s="8"/>
      <c r="G404" s="7"/>
      <c r="H404" s="8"/>
      <c r="J404" s="2"/>
    </row>
    <row r="405" spans="5:10">
      <c r="E405" s="7"/>
      <c r="F405" s="8"/>
      <c r="G405" s="7"/>
      <c r="H405" s="8"/>
      <c r="J405" s="4"/>
    </row>
    <row r="406" spans="5:10">
      <c r="E406" s="7"/>
      <c r="F406" s="8"/>
      <c r="G406" s="7"/>
      <c r="H406" s="8"/>
      <c r="J406" s="2"/>
    </row>
    <row r="407" spans="5:10">
      <c r="E407" s="7"/>
      <c r="F407" s="8"/>
      <c r="G407" s="7"/>
      <c r="H407" s="8"/>
      <c r="J407" s="2"/>
    </row>
    <row r="408" spans="5:10">
      <c r="E408" s="7"/>
      <c r="F408" s="8"/>
      <c r="G408" s="7"/>
      <c r="H408" s="8"/>
      <c r="J408" s="2"/>
    </row>
    <row r="409" spans="5:10">
      <c r="E409" s="7"/>
      <c r="F409" s="8"/>
      <c r="G409" s="7"/>
      <c r="H409" s="8"/>
      <c r="J409" s="2"/>
    </row>
    <row r="410" spans="5:10">
      <c r="E410" s="7"/>
      <c r="F410" s="8"/>
      <c r="G410" s="7"/>
      <c r="H410" s="8"/>
      <c r="J410" s="2"/>
    </row>
    <row r="411" spans="5:10">
      <c r="E411" s="7"/>
      <c r="F411" s="8"/>
      <c r="G411" s="7"/>
      <c r="H411" s="8"/>
      <c r="J411" s="2"/>
    </row>
    <row r="412" spans="5:10">
      <c r="E412" s="7"/>
      <c r="F412" s="8"/>
      <c r="G412" s="7"/>
      <c r="H412" s="8"/>
      <c r="J412" s="2"/>
    </row>
    <row r="413" spans="5:10">
      <c r="E413" s="7"/>
      <c r="F413" s="8"/>
      <c r="G413" s="7"/>
      <c r="H413" s="8"/>
      <c r="J413" s="2"/>
    </row>
    <row r="414" spans="5:10">
      <c r="E414" s="7"/>
      <c r="F414" s="8"/>
      <c r="G414" s="7"/>
      <c r="H414" s="8"/>
      <c r="J414" s="2"/>
    </row>
    <row r="415" spans="5:10">
      <c r="E415" s="7"/>
      <c r="F415" s="8"/>
      <c r="G415" s="7"/>
      <c r="H415" s="8"/>
      <c r="J415" s="2"/>
    </row>
    <row r="416" spans="5:10">
      <c r="E416" s="7"/>
      <c r="F416" s="8"/>
      <c r="G416" s="7"/>
      <c r="H416" s="8"/>
      <c r="J416" s="2"/>
    </row>
    <row r="417" spans="5:10">
      <c r="E417" s="7"/>
      <c r="F417" s="8"/>
      <c r="G417" s="7"/>
      <c r="H417" s="8"/>
      <c r="J417" s="2"/>
    </row>
    <row r="418" spans="5:10">
      <c r="E418" s="7"/>
      <c r="F418" s="8"/>
      <c r="G418" s="7"/>
      <c r="H418" s="8"/>
      <c r="J418" s="2"/>
    </row>
    <row r="419" spans="5:10">
      <c r="E419" s="7"/>
      <c r="F419" s="8"/>
      <c r="G419" s="7"/>
      <c r="H419" s="8"/>
      <c r="J419" s="2"/>
    </row>
    <row r="420" spans="5:10">
      <c r="E420" s="7"/>
      <c r="F420" s="8"/>
      <c r="G420" s="7"/>
      <c r="H420" s="8"/>
      <c r="J420" s="2"/>
    </row>
    <row r="421" spans="5:10">
      <c r="E421" s="7"/>
      <c r="F421" s="8"/>
      <c r="G421" s="7"/>
      <c r="H421" s="8"/>
      <c r="J421" s="2"/>
    </row>
    <row r="422" spans="5:10">
      <c r="E422" s="7"/>
      <c r="F422" s="8"/>
      <c r="G422" s="7"/>
      <c r="H422" s="8"/>
      <c r="J422" s="2"/>
    </row>
    <row r="423" spans="5:10">
      <c r="E423" s="7"/>
      <c r="F423" s="8"/>
      <c r="G423" s="7"/>
      <c r="H423" s="8"/>
      <c r="J423" s="2"/>
    </row>
    <row r="424" spans="5:10">
      <c r="E424" s="7"/>
      <c r="F424" s="8"/>
      <c r="G424" s="7"/>
      <c r="H424" s="8"/>
      <c r="J424" s="2"/>
    </row>
    <row r="425" spans="5:10">
      <c r="E425" s="7"/>
      <c r="F425" s="8"/>
      <c r="G425" s="7"/>
      <c r="H425" s="8"/>
      <c r="J425" s="2"/>
    </row>
    <row r="426" spans="5:10">
      <c r="E426" s="7"/>
      <c r="F426" s="8"/>
      <c r="G426" s="7"/>
      <c r="H426" s="8"/>
      <c r="J426" s="2"/>
    </row>
    <row r="427" spans="5:10">
      <c r="E427" s="7"/>
      <c r="F427" s="8"/>
      <c r="G427" s="7"/>
      <c r="H427" s="8"/>
      <c r="J427" s="2"/>
    </row>
    <row r="428" spans="5:10">
      <c r="E428" s="7"/>
      <c r="F428" s="8"/>
      <c r="G428" s="7"/>
      <c r="H428" s="8"/>
      <c r="J428" s="2"/>
    </row>
    <row r="429" spans="5:10">
      <c r="E429" s="7"/>
      <c r="F429" s="8"/>
      <c r="G429" s="7"/>
      <c r="H429" s="8"/>
      <c r="J429" s="2"/>
    </row>
    <row r="430" spans="5:10">
      <c r="E430" s="7"/>
      <c r="F430" s="8"/>
      <c r="G430" s="7"/>
      <c r="H430" s="8"/>
      <c r="J430" s="4"/>
    </row>
    <row r="431" spans="5:10">
      <c r="E431" s="7"/>
      <c r="F431" s="8"/>
      <c r="G431" s="7"/>
      <c r="H431" s="8"/>
      <c r="J431" s="4"/>
    </row>
    <row r="432" spans="5:10">
      <c r="E432" s="7"/>
      <c r="F432" s="8"/>
      <c r="G432" s="7"/>
      <c r="H432" s="8"/>
      <c r="J432" s="2"/>
    </row>
    <row r="433" spans="5:10">
      <c r="E433" s="7"/>
      <c r="F433" s="8"/>
      <c r="G433" s="7"/>
      <c r="H433" s="8"/>
      <c r="J433" s="2"/>
    </row>
    <row r="434" spans="5:10">
      <c r="E434" s="7"/>
      <c r="F434" s="8"/>
      <c r="G434" s="7"/>
      <c r="H434" s="8"/>
      <c r="J434" s="2"/>
    </row>
    <row r="435" spans="5:10">
      <c r="E435" s="7"/>
      <c r="F435" s="8"/>
      <c r="G435" s="7"/>
      <c r="H435" s="8"/>
      <c r="J435" s="2"/>
    </row>
    <row r="436" spans="5:10">
      <c r="E436" s="7"/>
      <c r="F436" s="8"/>
      <c r="G436" s="7"/>
      <c r="H436" s="8"/>
      <c r="J436" s="2"/>
    </row>
    <row r="437" spans="5:10">
      <c r="E437" s="7"/>
      <c r="F437" s="8"/>
      <c r="G437" s="7"/>
      <c r="H437" s="8"/>
      <c r="J437" s="2"/>
    </row>
    <row r="438" spans="5:10">
      <c r="E438" s="7"/>
      <c r="F438" s="8"/>
      <c r="G438" s="7"/>
      <c r="H438" s="8"/>
      <c r="J438" s="2"/>
    </row>
    <row r="439" spans="5:10">
      <c r="E439" s="7"/>
      <c r="F439" s="8"/>
      <c r="G439" s="7"/>
      <c r="H439" s="8"/>
      <c r="J439" s="2"/>
    </row>
    <row r="440" spans="5:10">
      <c r="E440" s="7"/>
      <c r="F440" s="8"/>
      <c r="G440" s="7"/>
      <c r="H440" s="8"/>
      <c r="J440" s="2"/>
    </row>
    <row r="441" spans="5:10">
      <c r="E441" s="7"/>
      <c r="F441" s="8"/>
      <c r="G441" s="7"/>
      <c r="H441" s="8"/>
      <c r="J441" s="2"/>
    </row>
    <row r="442" spans="5:10">
      <c r="E442" s="7"/>
      <c r="F442" s="8"/>
      <c r="G442" s="7"/>
      <c r="H442" s="8"/>
      <c r="J442" s="2"/>
    </row>
    <row r="443" spans="5:10">
      <c r="E443" s="7"/>
      <c r="F443" s="8"/>
      <c r="G443" s="7"/>
      <c r="H443" s="8"/>
      <c r="J443" s="2"/>
    </row>
    <row r="444" spans="5:10">
      <c r="E444" s="7"/>
      <c r="F444" s="8"/>
      <c r="G444" s="7"/>
      <c r="H444" s="8"/>
      <c r="J444" s="2"/>
    </row>
    <row r="445" spans="5:10">
      <c r="E445" s="7"/>
      <c r="F445" s="8"/>
      <c r="G445" s="7"/>
      <c r="H445" s="8"/>
      <c r="J445" s="2"/>
    </row>
    <row r="446" spans="5:10">
      <c r="E446" s="7"/>
      <c r="F446" s="8"/>
      <c r="G446" s="7"/>
      <c r="H446" s="8"/>
      <c r="J446" s="2"/>
    </row>
    <row r="447" spans="5:10">
      <c r="E447" s="7"/>
      <c r="F447" s="8"/>
      <c r="G447" s="7"/>
      <c r="H447" s="8"/>
      <c r="J447" s="2"/>
    </row>
    <row r="448" spans="5:10">
      <c r="E448" s="7"/>
      <c r="F448" s="8"/>
      <c r="G448" s="7"/>
      <c r="H448" s="8"/>
      <c r="J448" s="4"/>
    </row>
    <row r="449" spans="5:10">
      <c r="E449" s="7"/>
      <c r="F449" s="8"/>
      <c r="G449" s="7"/>
      <c r="H449" s="8"/>
      <c r="J449" s="2"/>
    </row>
    <row r="450" spans="5:10">
      <c r="E450" s="7"/>
      <c r="F450" s="8"/>
      <c r="G450" s="7"/>
      <c r="H450" s="8"/>
      <c r="J450" s="2"/>
    </row>
    <row r="451" spans="5:10">
      <c r="E451" s="7"/>
      <c r="F451" s="8"/>
      <c r="G451" s="7"/>
      <c r="H451" s="8"/>
      <c r="J451" s="2"/>
    </row>
    <row r="452" spans="5:10">
      <c r="E452" s="7"/>
      <c r="F452" s="8"/>
      <c r="G452" s="7"/>
      <c r="H452" s="8"/>
      <c r="J452" s="2"/>
    </row>
    <row r="453" spans="5:10">
      <c r="E453" s="7"/>
      <c r="F453" s="8"/>
      <c r="G453" s="7"/>
      <c r="H453" s="8"/>
      <c r="J453" s="2"/>
    </row>
    <row r="454" spans="5:10">
      <c r="E454" s="7"/>
      <c r="F454" s="8"/>
      <c r="G454" s="7"/>
      <c r="H454" s="8"/>
      <c r="J454" s="2"/>
    </row>
    <row r="455" spans="5:10">
      <c r="E455" s="7"/>
      <c r="F455" s="8"/>
      <c r="G455" s="7"/>
      <c r="H455" s="8"/>
      <c r="J455" s="4"/>
    </row>
    <row r="456" spans="5:10">
      <c r="E456" s="7"/>
      <c r="F456" s="8"/>
      <c r="G456" s="7"/>
      <c r="H456" s="8"/>
      <c r="J456" s="2"/>
    </row>
    <row r="457" spans="5:10">
      <c r="E457" s="7"/>
      <c r="F457" s="8"/>
      <c r="G457" s="7"/>
      <c r="H457" s="8"/>
      <c r="J457" s="2"/>
    </row>
    <row r="458" spans="5:10">
      <c r="E458" s="7"/>
      <c r="F458" s="8"/>
      <c r="G458" s="7"/>
      <c r="H458" s="8"/>
      <c r="J458" s="2"/>
    </row>
    <row r="459" spans="5:10">
      <c r="E459" s="7"/>
      <c r="F459" s="8"/>
      <c r="G459" s="7"/>
      <c r="H459" s="8"/>
      <c r="J459" s="2"/>
    </row>
    <row r="460" spans="5:10">
      <c r="E460" s="7"/>
      <c r="F460" s="8"/>
      <c r="G460" s="7"/>
      <c r="H460" s="8"/>
      <c r="J460" s="2"/>
    </row>
    <row r="461" spans="5:10">
      <c r="E461" s="7"/>
      <c r="F461" s="8"/>
      <c r="G461" s="7"/>
      <c r="H461" s="8"/>
      <c r="J461" s="4"/>
    </row>
    <row r="462" spans="5:10">
      <c r="E462" s="7"/>
      <c r="F462" s="8"/>
      <c r="G462" s="7"/>
      <c r="H462" s="8"/>
      <c r="J462" s="4"/>
    </row>
    <row r="463" spans="5:10">
      <c r="E463" s="7"/>
      <c r="F463" s="8"/>
      <c r="G463" s="7"/>
      <c r="H463" s="8"/>
      <c r="J463" s="2"/>
    </row>
    <row r="464" spans="5:10">
      <c r="E464" s="7"/>
      <c r="F464" s="8"/>
      <c r="G464" s="7"/>
      <c r="H464" s="8"/>
      <c r="J464" s="2"/>
    </row>
    <row r="465" spans="5:10">
      <c r="E465" s="7"/>
      <c r="F465" s="8"/>
      <c r="G465" s="7"/>
      <c r="H465" s="8"/>
      <c r="J465" s="2"/>
    </row>
    <row r="466" spans="5:10">
      <c r="E466" s="7"/>
      <c r="F466" s="8"/>
      <c r="G466" s="7"/>
      <c r="H466" s="8"/>
      <c r="J466" s="2"/>
    </row>
    <row r="467" spans="5:10">
      <c r="E467" s="7"/>
      <c r="F467" s="8"/>
      <c r="G467" s="7"/>
      <c r="H467" s="8"/>
      <c r="J467" s="2"/>
    </row>
    <row r="468" spans="5:10">
      <c r="E468" s="7"/>
      <c r="F468" s="8"/>
      <c r="G468" s="7"/>
      <c r="H468" s="8"/>
      <c r="J468" s="2"/>
    </row>
    <row r="469" spans="5:10">
      <c r="E469" s="7"/>
      <c r="F469" s="8"/>
      <c r="G469" s="7"/>
      <c r="H469" s="8"/>
      <c r="J469" s="2"/>
    </row>
    <row r="470" spans="5:10">
      <c r="E470" s="7"/>
      <c r="F470" s="8"/>
      <c r="G470" s="7"/>
      <c r="H470" s="8"/>
      <c r="J470" s="4"/>
    </row>
    <row r="471" spans="5:10">
      <c r="E471" s="7"/>
      <c r="F471" s="8"/>
      <c r="G471" s="7"/>
      <c r="H471" s="8"/>
      <c r="J471" s="2"/>
    </row>
    <row r="472" spans="5:10">
      <c r="E472" s="7"/>
      <c r="F472" s="8"/>
      <c r="G472" s="7"/>
      <c r="H472" s="8"/>
      <c r="J472" s="2"/>
    </row>
    <row r="473" spans="5:10">
      <c r="E473" s="7"/>
      <c r="F473" s="8"/>
      <c r="G473" s="7"/>
      <c r="H473" s="8"/>
      <c r="J473" s="4"/>
    </row>
    <row r="474" spans="5:10">
      <c r="E474" s="7"/>
      <c r="F474" s="8"/>
      <c r="G474" s="7"/>
      <c r="H474" s="8"/>
      <c r="J474" s="2"/>
    </row>
    <row r="475" spans="5:10">
      <c r="E475" s="7"/>
      <c r="F475" s="8"/>
      <c r="G475" s="7"/>
      <c r="H475" s="8"/>
      <c r="J475" s="2"/>
    </row>
    <row r="476" spans="5:10">
      <c r="E476" s="7"/>
      <c r="F476" s="8"/>
      <c r="G476" s="7"/>
      <c r="H476" s="8"/>
      <c r="J476" s="2"/>
    </row>
    <row r="477" spans="5:10">
      <c r="E477" s="7"/>
      <c r="F477" s="8"/>
      <c r="G477" s="7"/>
      <c r="H477" s="8"/>
      <c r="J477" s="4"/>
    </row>
    <row r="478" spans="5:10">
      <c r="E478" s="7"/>
      <c r="F478" s="8"/>
      <c r="G478" s="7"/>
      <c r="H478" s="8"/>
      <c r="J478" s="2"/>
    </row>
    <row r="479" spans="5:10">
      <c r="E479" s="7"/>
      <c r="F479" s="8"/>
      <c r="G479" s="7"/>
      <c r="H479" s="8"/>
      <c r="J479" s="2"/>
    </row>
    <row r="480" spans="5:10">
      <c r="E480" s="7"/>
      <c r="F480" s="8"/>
      <c r="G480" s="7"/>
      <c r="H480" s="8"/>
      <c r="J480" s="4"/>
    </row>
    <row r="481" spans="5:10">
      <c r="E481" s="7"/>
      <c r="F481" s="8"/>
      <c r="G481" s="7"/>
      <c r="H481" s="8"/>
      <c r="J481" s="2"/>
    </row>
    <row r="482" spans="5:10">
      <c r="E482" s="7"/>
      <c r="F482" s="8"/>
      <c r="G482" s="7"/>
      <c r="H482" s="8"/>
      <c r="J482" s="2"/>
    </row>
    <row r="483" spans="5:10">
      <c r="E483" s="7"/>
      <c r="F483" s="8"/>
      <c r="G483" s="7"/>
      <c r="H483" s="8"/>
      <c r="J483" s="2"/>
    </row>
    <row r="484" spans="5:10">
      <c r="E484" s="7"/>
      <c r="F484" s="8"/>
      <c r="G484" s="7"/>
      <c r="H484" s="8"/>
      <c r="J484" s="2"/>
    </row>
    <row r="485" spans="5:10">
      <c r="E485" s="7"/>
      <c r="F485" s="8"/>
      <c r="G485" s="7"/>
      <c r="H485" s="8"/>
      <c r="J485" s="2"/>
    </row>
    <row r="486" spans="5:10">
      <c r="E486" s="7"/>
      <c r="F486" s="8"/>
      <c r="G486" s="7"/>
      <c r="H486" s="8"/>
      <c r="J486" s="2"/>
    </row>
    <row r="487" spans="5:10">
      <c r="E487" s="7"/>
      <c r="F487" s="8"/>
      <c r="G487" s="7"/>
      <c r="H487" s="8"/>
      <c r="J487" s="2"/>
    </row>
    <row r="488" spans="5:10">
      <c r="E488" s="7"/>
      <c r="F488" s="8"/>
      <c r="G488" s="7"/>
      <c r="H488" s="8"/>
      <c r="J488" s="2"/>
    </row>
    <row r="489" spans="5:10">
      <c r="E489" s="7"/>
      <c r="F489" s="8"/>
      <c r="G489" s="7"/>
      <c r="H489" s="8"/>
      <c r="J489" s="2"/>
    </row>
    <row r="490" spans="5:10">
      <c r="E490" s="7"/>
      <c r="F490" s="8"/>
      <c r="G490" s="7"/>
      <c r="H490" s="8"/>
      <c r="J490" s="4"/>
    </row>
    <row r="491" spans="5:10">
      <c r="E491" s="7"/>
      <c r="F491" s="8"/>
      <c r="G491" s="7"/>
      <c r="H491" s="8"/>
      <c r="J491" s="2"/>
    </row>
    <row r="492" spans="5:10">
      <c r="E492" s="7"/>
      <c r="F492" s="8"/>
      <c r="G492" s="7"/>
      <c r="H492" s="8"/>
      <c r="J492" s="2"/>
    </row>
    <row r="493" spans="5:10">
      <c r="E493" s="7"/>
      <c r="F493" s="8"/>
      <c r="G493" s="7"/>
      <c r="H493" s="8"/>
      <c r="J493" s="2"/>
    </row>
    <row r="494" spans="5:10">
      <c r="E494" s="7"/>
      <c r="F494" s="8"/>
      <c r="G494" s="7"/>
      <c r="H494" s="8"/>
      <c r="J494" s="2"/>
    </row>
    <row r="495" spans="5:10">
      <c r="E495" s="7"/>
      <c r="F495" s="8"/>
      <c r="G495" s="7"/>
      <c r="H495" s="8"/>
      <c r="J495" s="2"/>
    </row>
    <row r="496" spans="5:10">
      <c r="E496" s="7"/>
      <c r="F496" s="8"/>
      <c r="G496" s="7"/>
      <c r="H496" s="8"/>
      <c r="J496" s="2"/>
    </row>
    <row r="497" spans="5:10">
      <c r="E497" s="7"/>
      <c r="F497" s="8"/>
      <c r="G497" s="7"/>
      <c r="H497" s="8"/>
      <c r="J497" s="2"/>
    </row>
    <row r="498" spans="5:10">
      <c r="E498" s="7"/>
      <c r="F498" s="8"/>
      <c r="G498" s="7"/>
      <c r="H498" s="8"/>
      <c r="J498" s="4"/>
    </row>
    <row r="499" spans="5:10">
      <c r="E499" s="7"/>
      <c r="F499" s="8"/>
      <c r="G499" s="7"/>
      <c r="H499" s="8"/>
      <c r="J499" s="4"/>
    </row>
    <row r="500" spans="5:10">
      <c r="E500" s="7"/>
      <c r="F500" s="8"/>
      <c r="G500" s="7"/>
      <c r="H500" s="8"/>
      <c r="J500" s="4"/>
    </row>
    <row r="501" spans="5:10">
      <c r="E501" s="7"/>
      <c r="F501" s="8"/>
      <c r="G501" s="7"/>
      <c r="H501" s="8"/>
      <c r="J501" s="2"/>
    </row>
    <row r="502" spans="5:10">
      <c r="E502" s="7"/>
      <c r="F502" s="8"/>
      <c r="G502" s="7"/>
      <c r="H502" s="8"/>
      <c r="J502" s="2"/>
    </row>
    <row r="503" spans="5:10">
      <c r="E503" s="7"/>
      <c r="F503" s="8"/>
      <c r="G503" s="7"/>
      <c r="H503" s="8"/>
      <c r="J503" s="4"/>
    </row>
    <row r="504" spans="5:10">
      <c r="E504" s="7"/>
      <c r="F504" s="8"/>
      <c r="G504" s="7"/>
      <c r="H504" s="8"/>
      <c r="J504" s="4"/>
    </row>
    <row r="505" spans="5:10">
      <c r="E505" s="7"/>
      <c r="F505" s="8"/>
      <c r="G505" s="7"/>
      <c r="H505" s="8"/>
      <c r="J505" s="2"/>
    </row>
    <row r="506" spans="5:10">
      <c r="E506" s="7"/>
      <c r="F506" s="8"/>
      <c r="G506" s="7"/>
      <c r="H506" s="8"/>
      <c r="J506" s="2"/>
    </row>
    <row r="507" spans="5:10">
      <c r="E507" s="7"/>
      <c r="F507" s="8"/>
      <c r="G507" s="7"/>
      <c r="H507" s="8"/>
      <c r="J507" s="2"/>
    </row>
    <row r="508" spans="5:10">
      <c r="E508" s="7"/>
      <c r="F508" s="8"/>
      <c r="G508" s="7"/>
      <c r="H508" s="8"/>
      <c r="J508" s="2"/>
    </row>
    <row r="509" spans="5:10">
      <c r="E509" s="7"/>
      <c r="F509" s="8"/>
      <c r="G509" s="7"/>
      <c r="H509" s="8"/>
      <c r="J509" s="4"/>
    </row>
    <row r="510" spans="5:10">
      <c r="E510" s="7"/>
      <c r="F510" s="8"/>
      <c r="G510" s="7"/>
      <c r="H510" s="8"/>
      <c r="J510" s="4"/>
    </row>
    <row r="511" spans="5:10">
      <c r="E511" s="7"/>
      <c r="F511" s="8"/>
      <c r="G511" s="7"/>
      <c r="H511" s="8"/>
      <c r="J511" s="2"/>
    </row>
    <row r="512" spans="5:10">
      <c r="E512" s="7"/>
      <c r="F512" s="8"/>
      <c r="G512" s="7"/>
      <c r="H512" s="8"/>
      <c r="J512" s="2"/>
    </row>
    <row r="513" spans="5:10">
      <c r="E513" s="7"/>
      <c r="F513" s="8"/>
      <c r="G513" s="7"/>
      <c r="H513" s="8"/>
      <c r="J513" s="2"/>
    </row>
    <row r="514" spans="5:10">
      <c r="E514" s="7"/>
      <c r="F514" s="8"/>
      <c r="G514" s="7"/>
      <c r="H514" s="8"/>
      <c r="J514" s="2"/>
    </row>
    <row r="515" spans="5:10">
      <c r="E515" s="7"/>
      <c r="F515" s="8"/>
      <c r="G515" s="7"/>
      <c r="H515" s="8"/>
      <c r="J515" s="4"/>
    </row>
    <row r="516" spans="5:10">
      <c r="E516" s="7"/>
      <c r="F516" s="8"/>
      <c r="G516" s="7"/>
      <c r="H516" s="8"/>
      <c r="J516" s="4"/>
    </row>
    <row r="517" spans="5:10">
      <c r="E517" s="7"/>
      <c r="F517" s="8"/>
      <c r="G517" s="7"/>
      <c r="H517" s="8"/>
      <c r="J517" s="4"/>
    </row>
    <row r="518" spans="5:10">
      <c r="E518" s="7"/>
      <c r="F518" s="8"/>
      <c r="G518" s="7"/>
      <c r="H518" s="8"/>
      <c r="J518" s="2"/>
    </row>
    <row r="519" spans="5:10">
      <c r="E519" s="7"/>
      <c r="F519" s="8"/>
      <c r="G519" s="7"/>
      <c r="H519" s="8"/>
      <c r="J519" s="2"/>
    </row>
    <row r="520" spans="5:10">
      <c r="E520" s="7"/>
      <c r="F520" s="8"/>
      <c r="G520" s="7"/>
      <c r="H520" s="8"/>
      <c r="J520" s="4"/>
    </row>
    <row r="521" spans="5:10">
      <c r="E521" s="7"/>
      <c r="F521" s="8"/>
      <c r="G521" s="7"/>
      <c r="H521" s="8"/>
      <c r="J521" s="2"/>
    </row>
    <row r="522" spans="5:10">
      <c r="E522" s="7"/>
      <c r="F522" s="8"/>
      <c r="G522" s="7"/>
      <c r="H522" s="8"/>
      <c r="J522" s="2"/>
    </row>
    <row r="523" spans="5:10">
      <c r="E523" s="7"/>
      <c r="F523" s="8"/>
      <c r="G523" s="7"/>
      <c r="H523" s="8"/>
      <c r="J523" s="4"/>
    </row>
    <row r="524" spans="5:10">
      <c r="E524" s="7"/>
      <c r="F524" s="8"/>
      <c r="G524" s="7"/>
      <c r="H524" s="8"/>
      <c r="J524" s="2"/>
    </row>
    <row r="525" spans="5:10">
      <c r="E525" s="7"/>
      <c r="F525" s="8"/>
      <c r="G525" s="7"/>
      <c r="H525" s="8"/>
      <c r="J525" s="2"/>
    </row>
    <row r="526" spans="5:10">
      <c r="E526" s="7"/>
      <c r="F526" s="8"/>
      <c r="G526" s="7"/>
      <c r="H526" s="8"/>
      <c r="J526" s="2"/>
    </row>
    <row r="527" spans="5:10">
      <c r="E527" s="7"/>
      <c r="F527" s="8"/>
      <c r="G527" s="7"/>
      <c r="H527" s="8"/>
      <c r="J527" s="2"/>
    </row>
    <row r="528" spans="5:10">
      <c r="E528" s="7"/>
      <c r="F528" s="8"/>
      <c r="G528" s="7"/>
      <c r="H528" s="8"/>
      <c r="J528" s="4"/>
    </row>
    <row r="529" spans="5:10">
      <c r="E529" s="7"/>
      <c r="F529" s="8"/>
      <c r="G529" s="7"/>
      <c r="H529" s="8"/>
      <c r="J529" s="2"/>
    </row>
    <row r="530" spans="5:10">
      <c r="E530" s="7"/>
      <c r="F530" s="8"/>
      <c r="G530" s="7"/>
      <c r="H530" s="8"/>
      <c r="J530" s="2"/>
    </row>
    <row r="531" spans="5:10">
      <c r="E531" s="7"/>
      <c r="F531" s="8"/>
      <c r="G531" s="7"/>
      <c r="H531" s="8"/>
      <c r="J531" s="4"/>
    </row>
    <row r="532" spans="5:10">
      <c r="E532" s="7"/>
      <c r="F532" s="8"/>
      <c r="G532" s="7"/>
      <c r="H532" s="8"/>
      <c r="J532" s="2"/>
    </row>
    <row r="533" spans="5:10">
      <c r="E533" s="7"/>
      <c r="F533" s="8"/>
      <c r="G533" s="7"/>
      <c r="H533" s="8"/>
      <c r="J533" s="2"/>
    </row>
    <row r="534" spans="5:10">
      <c r="E534" s="7"/>
      <c r="F534" s="8"/>
      <c r="G534" s="7"/>
      <c r="H534" s="8"/>
      <c r="J534" s="2"/>
    </row>
    <row r="535" spans="5:10">
      <c r="E535" s="7"/>
      <c r="F535" s="8"/>
      <c r="G535" s="7"/>
      <c r="H535" s="8"/>
      <c r="J535" s="2"/>
    </row>
    <row r="536" spans="5:10">
      <c r="E536" s="7"/>
      <c r="F536" s="8"/>
      <c r="G536" s="7"/>
      <c r="H536" s="8"/>
      <c r="J536" s="2"/>
    </row>
    <row r="537" spans="5:10">
      <c r="E537" s="7"/>
      <c r="F537" s="8"/>
      <c r="G537" s="7"/>
      <c r="H537" s="8"/>
      <c r="J537" s="2"/>
    </row>
    <row r="538" spans="5:10">
      <c r="E538" s="7"/>
      <c r="F538" s="8"/>
      <c r="G538" s="7"/>
      <c r="H538" s="8"/>
      <c r="J538" s="2"/>
    </row>
    <row r="539" spans="5:10">
      <c r="E539" s="7"/>
      <c r="F539" s="8"/>
      <c r="G539" s="7"/>
      <c r="H539" s="8"/>
      <c r="J539" s="4"/>
    </row>
    <row r="540" spans="5:10">
      <c r="E540" s="7"/>
      <c r="F540" s="8"/>
      <c r="G540" s="7"/>
      <c r="H540" s="8"/>
      <c r="J540" s="2"/>
    </row>
    <row r="541" spans="5:10">
      <c r="E541" s="7"/>
      <c r="F541" s="8"/>
      <c r="G541" s="7"/>
      <c r="H541" s="8"/>
      <c r="J541" s="2"/>
    </row>
    <row r="542" spans="5:10">
      <c r="E542" s="7"/>
      <c r="F542" s="8"/>
      <c r="G542" s="7"/>
      <c r="H542" s="8"/>
      <c r="J542" s="4"/>
    </row>
    <row r="543" spans="5:10">
      <c r="E543" s="7"/>
      <c r="F543" s="8"/>
      <c r="G543" s="7"/>
      <c r="H543" s="8"/>
      <c r="J543" s="2"/>
    </row>
    <row r="544" spans="5:10">
      <c r="E544" s="7"/>
      <c r="F544" s="8"/>
      <c r="G544" s="7"/>
      <c r="H544" s="8"/>
      <c r="J544" s="2"/>
    </row>
    <row r="545" spans="5:10">
      <c r="E545" s="7"/>
      <c r="F545" s="8"/>
      <c r="G545" s="7"/>
      <c r="H545" s="8"/>
      <c r="J545" s="2"/>
    </row>
    <row r="546" spans="5:10">
      <c r="E546" s="7"/>
      <c r="F546" s="8"/>
      <c r="G546" s="7"/>
      <c r="H546" s="8"/>
      <c r="J546" s="2"/>
    </row>
    <row r="547" spans="5:10">
      <c r="E547" s="7"/>
      <c r="F547" s="8"/>
      <c r="G547" s="7"/>
      <c r="H547" s="8"/>
      <c r="J547" s="2"/>
    </row>
    <row r="548" spans="5:10">
      <c r="E548" s="7"/>
      <c r="F548" s="8"/>
      <c r="G548" s="7"/>
      <c r="H548" s="8"/>
      <c r="J548" s="2"/>
    </row>
    <row r="549" spans="5:10">
      <c r="E549" s="7"/>
      <c r="F549" s="8"/>
      <c r="G549" s="7"/>
      <c r="H549" s="8"/>
      <c r="J549" s="2"/>
    </row>
    <row r="550" spans="5:10">
      <c r="E550" s="7"/>
      <c r="F550" s="8"/>
      <c r="G550" s="7"/>
      <c r="H550" s="8"/>
      <c r="J550" s="2"/>
    </row>
    <row r="551" spans="5:10">
      <c r="E551" s="7"/>
      <c r="F551" s="8"/>
      <c r="G551" s="7"/>
      <c r="H551" s="8"/>
      <c r="J551" s="2"/>
    </row>
    <row r="552" spans="5:10">
      <c r="E552" s="7"/>
      <c r="F552" s="8"/>
      <c r="G552" s="7"/>
      <c r="H552" s="8"/>
      <c r="J552" s="2"/>
    </row>
    <row r="553" spans="5:10">
      <c r="E553" s="7"/>
      <c r="F553" s="8"/>
      <c r="G553" s="7"/>
      <c r="H553" s="8"/>
      <c r="J553" s="2"/>
    </row>
    <row r="554" spans="5:10">
      <c r="E554" s="7"/>
      <c r="F554" s="8"/>
      <c r="G554" s="7"/>
      <c r="H554" s="8"/>
      <c r="J554" s="2"/>
    </row>
    <row r="555" spans="5:10">
      <c r="E555" s="7"/>
      <c r="F555" s="8"/>
      <c r="G555" s="7"/>
      <c r="H555" s="8"/>
      <c r="J555" s="2"/>
    </row>
    <row r="556" spans="5:10">
      <c r="E556" s="7"/>
      <c r="F556" s="8"/>
      <c r="G556" s="7"/>
      <c r="H556" s="8"/>
      <c r="J556" s="2"/>
    </row>
    <row r="557" spans="5:10">
      <c r="E557" s="7"/>
      <c r="F557" s="8"/>
      <c r="G557" s="7"/>
      <c r="H557" s="8"/>
      <c r="J557" s="2"/>
    </row>
    <row r="558" spans="5:10">
      <c r="E558" s="7"/>
      <c r="F558" s="8"/>
      <c r="G558" s="7"/>
      <c r="H558" s="8"/>
      <c r="J558" s="4"/>
    </row>
    <row r="559" spans="5:10">
      <c r="E559" s="7"/>
      <c r="F559" s="8"/>
      <c r="G559" s="7"/>
      <c r="H559" s="8"/>
      <c r="J559" s="4"/>
    </row>
    <row r="560" spans="5:10">
      <c r="E560" s="7"/>
      <c r="F560" s="8"/>
      <c r="G560" s="7"/>
      <c r="H560" s="8"/>
      <c r="J560" s="2"/>
    </row>
    <row r="561" spans="5:10">
      <c r="E561" s="7"/>
      <c r="F561" s="8"/>
      <c r="G561" s="7"/>
      <c r="H561" s="8"/>
      <c r="J561" s="2"/>
    </row>
    <row r="562" spans="5:10">
      <c r="E562" s="7"/>
      <c r="F562" s="8"/>
      <c r="G562" s="7"/>
      <c r="H562" s="8"/>
      <c r="J562" s="2"/>
    </row>
    <row r="563" spans="5:10">
      <c r="E563" s="7"/>
      <c r="F563" s="8"/>
      <c r="G563" s="7"/>
      <c r="H563" s="8"/>
      <c r="J563" s="2"/>
    </row>
    <row r="564" spans="5:10">
      <c r="E564" s="7"/>
      <c r="F564" s="8"/>
      <c r="G564" s="7"/>
      <c r="H564" s="8"/>
      <c r="J564" s="2"/>
    </row>
    <row r="565" spans="5:10">
      <c r="E565" s="7"/>
      <c r="F565" s="8"/>
      <c r="G565" s="7"/>
      <c r="H565" s="8"/>
      <c r="J565" s="2"/>
    </row>
    <row r="566" spans="5:10">
      <c r="E566" s="7"/>
      <c r="F566" s="8"/>
      <c r="G566" s="7"/>
      <c r="H566" s="8"/>
      <c r="J566" s="2"/>
    </row>
    <row r="567" spans="5:10">
      <c r="E567" s="7"/>
      <c r="F567" s="8"/>
      <c r="G567" s="7"/>
      <c r="H567" s="8"/>
      <c r="J567" s="2"/>
    </row>
    <row r="568" spans="5:10">
      <c r="E568" s="7"/>
      <c r="F568" s="8"/>
      <c r="G568" s="7"/>
      <c r="H568" s="8"/>
      <c r="J568" s="4"/>
    </row>
    <row r="569" spans="5:10">
      <c r="E569" s="7"/>
      <c r="F569" s="8"/>
      <c r="G569" s="7"/>
      <c r="H569" s="8"/>
      <c r="J569" s="4"/>
    </row>
    <row r="570" spans="5:10">
      <c r="E570" s="7"/>
      <c r="F570" s="8"/>
      <c r="G570" s="7"/>
      <c r="H570" s="8"/>
      <c r="J570" s="2"/>
    </row>
    <row r="571" spans="5:10">
      <c r="E571" s="7"/>
      <c r="F571" s="8"/>
      <c r="G571" s="7"/>
      <c r="H571" s="8"/>
      <c r="J571" s="2"/>
    </row>
    <row r="572" spans="5:10">
      <c r="E572" s="7"/>
      <c r="F572" s="8"/>
      <c r="G572" s="7"/>
      <c r="H572" s="8"/>
      <c r="J572" s="2"/>
    </row>
    <row r="573" spans="5:10">
      <c r="E573" s="7"/>
      <c r="F573" s="8"/>
      <c r="G573" s="7"/>
      <c r="H573" s="8"/>
      <c r="J573" s="2"/>
    </row>
    <row r="574" spans="5:10">
      <c r="E574" s="7"/>
      <c r="F574" s="8"/>
      <c r="G574" s="7"/>
      <c r="H574" s="8"/>
      <c r="J574" s="4"/>
    </row>
    <row r="575" spans="5:10">
      <c r="E575" s="7"/>
      <c r="F575" s="8"/>
      <c r="G575" s="7"/>
      <c r="H575" s="8"/>
      <c r="J575" s="2"/>
    </row>
    <row r="576" spans="5:10">
      <c r="E576" s="7"/>
      <c r="F576" s="8"/>
      <c r="G576" s="7"/>
      <c r="H576" s="8"/>
      <c r="J576" s="2"/>
    </row>
    <row r="577" spans="5:10">
      <c r="E577" s="7"/>
      <c r="F577" s="8"/>
      <c r="G577" s="7"/>
      <c r="H577" s="8"/>
      <c r="J577" s="4"/>
    </row>
    <row r="578" spans="5:10">
      <c r="E578" s="7"/>
      <c r="F578" s="8"/>
      <c r="G578" s="7"/>
      <c r="H578" s="8"/>
      <c r="J578" s="2"/>
    </row>
    <row r="579" spans="5:10">
      <c r="E579" s="7"/>
      <c r="F579" s="8"/>
      <c r="G579" s="7"/>
      <c r="H579" s="8"/>
      <c r="J579" s="2"/>
    </row>
    <row r="580" spans="5:10">
      <c r="E580" s="7"/>
      <c r="F580" s="8"/>
      <c r="G580" s="7"/>
      <c r="H580" s="8"/>
      <c r="J580" s="4"/>
    </row>
    <row r="581" spans="5:10">
      <c r="E581" s="7"/>
      <c r="F581" s="8"/>
      <c r="G581" s="7"/>
      <c r="H581" s="8"/>
      <c r="J581" s="2"/>
    </row>
    <row r="582" spans="5:10">
      <c r="E582" s="7"/>
      <c r="F582" s="8"/>
      <c r="G582" s="7"/>
      <c r="H582" s="8"/>
      <c r="J582" s="2"/>
    </row>
    <row r="583" spans="5:10">
      <c r="E583" s="7"/>
      <c r="F583" s="8"/>
      <c r="G583" s="7"/>
      <c r="H583" s="8"/>
      <c r="J583" s="2"/>
    </row>
    <row r="584" spans="5:10">
      <c r="E584" s="7"/>
      <c r="F584" s="8"/>
      <c r="G584" s="7"/>
      <c r="H584" s="8"/>
      <c r="J584" s="4"/>
    </row>
    <row r="585" spans="5:10">
      <c r="E585" s="7"/>
      <c r="F585" s="8"/>
      <c r="G585" s="7"/>
      <c r="H585" s="8"/>
      <c r="J585" s="2"/>
    </row>
    <row r="586" spans="5:10">
      <c r="E586" s="7"/>
      <c r="F586" s="8"/>
      <c r="G586" s="7"/>
      <c r="H586" s="8"/>
      <c r="J586" s="2"/>
    </row>
    <row r="587" spans="5:10">
      <c r="E587" s="7"/>
      <c r="F587" s="8"/>
      <c r="G587" s="7"/>
      <c r="H587" s="8"/>
      <c r="J587" s="2"/>
    </row>
    <row r="588" spans="5:10">
      <c r="E588" s="7"/>
      <c r="F588" s="8"/>
      <c r="G588" s="7"/>
      <c r="H588" s="8"/>
      <c r="J588" s="2"/>
    </row>
    <row r="589" spans="5:10">
      <c r="E589" s="7"/>
      <c r="F589" s="8"/>
      <c r="G589" s="7"/>
      <c r="H589" s="8"/>
      <c r="J589" s="4"/>
    </row>
    <row r="590" spans="5:10">
      <c r="E590" s="7"/>
      <c r="F590" s="8"/>
      <c r="G590" s="7"/>
      <c r="H590" s="8"/>
      <c r="J590" s="4"/>
    </row>
    <row r="591" spans="5:10">
      <c r="E591" s="7"/>
      <c r="F591" s="8"/>
      <c r="G591" s="7"/>
      <c r="H591" s="8"/>
      <c r="J591" s="2"/>
    </row>
    <row r="592" spans="5:10">
      <c r="E592" s="7"/>
      <c r="F592" s="8"/>
      <c r="G592" s="7"/>
      <c r="H592" s="8"/>
      <c r="J592" s="2"/>
    </row>
    <row r="593" spans="5:10">
      <c r="E593" s="7"/>
      <c r="F593" s="8"/>
      <c r="G593" s="7"/>
      <c r="H593" s="8"/>
      <c r="J593" s="4"/>
    </row>
    <row r="594" spans="5:10">
      <c r="E594" s="7"/>
      <c r="F594" s="8"/>
      <c r="G594" s="7"/>
      <c r="H594" s="8"/>
      <c r="J594" s="2"/>
    </row>
    <row r="595" spans="5:10">
      <c r="E595" s="7"/>
      <c r="F595" s="8"/>
      <c r="G595" s="7"/>
      <c r="H595" s="8"/>
      <c r="J595" s="2"/>
    </row>
    <row r="596" spans="5:10">
      <c r="E596" s="7"/>
      <c r="F596" s="8"/>
      <c r="G596" s="7"/>
      <c r="H596" s="8"/>
      <c r="J596" s="4"/>
    </row>
    <row r="597" spans="5:10">
      <c r="E597" s="7"/>
      <c r="F597" s="8"/>
      <c r="G597" s="7"/>
      <c r="H597" s="8"/>
      <c r="J597" s="2"/>
    </row>
    <row r="598" spans="5:10">
      <c r="E598" s="7"/>
      <c r="F598" s="8"/>
      <c r="G598" s="7"/>
      <c r="H598" s="8"/>
      <c r="J598" s="2"/>
    </row>
    <row r="599" spans="5:10">
      <c r="E599" s="7"/>
      <c r="F599" s="8"/>
      <c r="G599" s="7"/>
      <c r="H599" s="8"/>
      <c r="J599" s="2"/>
    </row>
    <row r="600" spans="5:10">
      <c r="E600" s="7"/>
      <c r="F600" s="8"/>
      <c r="G600" s="7"/>
      <c r="H600" s="8"/>
      <c r="J600" s="2"/>
    </row>
    <row r="601" spans="5:10">
      <c r="E601" s="7"/>
      <c r="F601" s="8"/>
      <c r="G601" s="7"/>
      <c r="H601" s="8"/>
      <c r="J601" s="4"/>
    </row>
    <row r="602" spans="5:10">
      <c r="E602" s="7"/>
      <c r="F602" s="8"/>
      <c r="G602" s="7"/>
      <c r="H602" s="8"/>
      <c r="J602" s="4"/>
    </row>
    <row r="603" spans="5:10">
      <c r="E603" s="7"/>
      <c r="F603" s="8"/>
      <c r="G603" s="7"/>
      <c r="H603" s="8"/>
      <c r="J603" s="4"/>
    </row>
    <row r="604" spans="5:10">
      <c r="E604" s="7"/>
      <c r="F604" s="8"/>
      <c r="G604" s="7"/>
      <c r="H604" s="8"/>
      <c r="J604" s="4"/>
    </row>
    <row r="605" spans="5:10">
      <c r="E605" s="7"/>
      <c r="F605" s="8"/>
      <c r="G605" s="7"/>
      <c r="H605" s="8"/>
      <c r="J605" s="4"/>
    </row>
    <row r="606" spans="5:10">
      <c r="E606" s="7"/>
      <c r="F606" s="8"/>
      <c r="G606" s="7"/>
      <c r="H606" s="8"/>
      <c r="J606" s="2"/>
    </row>
    <row r="607" spans="5:10">
      <c r="E607" s="7"/>
      <c r="F607" s="8"/>
      <c r="G607" s="7"/>
      <c r="H607" s="8"/>
      <c r="J607" s="2"/>
    </row>
    <row r="608" spans="5:10">
      <c r="E608" s="7"/>
      <c r="F608" s="8"/>
      <c r="G608" s="7"/>
      <c r="H608" s="8"/>
      <c r="J608" s="2"/>
    </row>
    <row r="609" spans="5:10">
      <c r="E609" s="7"/>
      <c r="F609" s="8"/>
      <c r="G609" s="7"/>
      <c r="H609" s="8"/>
      <c r="J609" s="4"/>
    </row>
    <row r="610" spans="5:10">
      <c r="E610" s="7"/>
      <c r="F610" s="8"/>
      <c r="G610" s="7"/>
      <c r="H610" s="8"/>
      <c r="J610" s="4"/>
    </row>
    <row r="611" spans="5:10">
      <c r="E611" s="7"/>
      <c r="F611" s="8"/>
      <c r="G611" s="7"/>
      <c r="H611" s="8"/>
      <c r="J611" s="4"/>
    </row>
    <row r="612" spans="5:10">
      <c r="E612" s="7"/>
      <c r="F612" s="8"/>
      <c r="G612" s="7"/>
      <c r="H612" s="8"/>
      <c r="J612" s="4"/>
    </row>
    <row r="613" spans="5:10">
      <c r="E613" s="7"/>
      <c r="F613" s="8"/>
      <c r="G613" s="7"/>
      <c r="H613" s="8"/>
    </row>
    <row r="614" spans="5:10">
      <c r="E614" s="7"/>
      <c r="F614" s="8"/>
      <c r="G614" s="7"/>
      <c r="H614" s="8"/>
    </row>
    <row r="615" spans="5:10">
      <c r="E615" s="7"/>
      <c r="F615" s="8"/>
      <c r="G615" s="7"/>
      <c r="H615" s="8"/>
    </row>
    <row r="616" spans="5:10">
      <c r="E616" s="7"/>
      <c r="F616" s="8"/>
      <c r="G616" s="7"/>
      <c r="H616" s="8"/>
    </row>
    <row r="617" spans="5:10">
      <c r="E617" s="7"/>
      <c r="F617" s="8"/>
      <c r="G617" s="7"/>
      <c r="H617" s="8"/>
    </row>
    <row r="618" spans="5:10">
      <c r="E618" s="7"/>
      <c r="F618" s="8"/>
      <c r="G618" s="7"/>
      <c r="H618" s="8"/>
    </row>
    <row r="619" spans="5:10">
      <c r="E619" s="7"/>
      <c r="F619" s="8"/>
      <c r="G619" s="7"/>
      <c r="H619" s="8"/>
    </row>
    <row r="620" spans="5:10">
      <c r="E620" s="7"/>
      <c r="F620" s="8"/>
      <c r="G620" s="7"/>
      <c r="H620" s="8"/>
    </row>
    <row r="621" spans="5:10">
      <c r="E621" s="7"/>
      <c r="F621" s="8"/>
      <c r="G621" s="7"/>
      <c r="H621" s="8"/>
    </row>
    <row r="622" spans="5:10">
      <c r="E622" s="7"/>
      <c r="F622" s="8"/>
      <c r="G622" s="7"/>
      <c r="H622" s="8"/>
    </row>
    <row r="623" spans="5:10">
      <c r="E623" s="7"/>
      <c r="F623" s="8"/>
      <c r="G623" s="7"/>
      <c r="H623" s="8"/>
    </row>
    <row r="624" spans="5:10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1148">
    <sortCondition descending="1" ref="D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2012-04-14T17:43:48Z</dcterms:modified>
</cp:coreProperties>
</file>